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13"/>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8B42DFD2-EC53-4D05-AA4F-325E3865FAF6}" xr6:coauthVersionLast="47" xr6:coauthVersionMax="47" xr10:uidLastSave="{00000000-0000-0000-0000-000000000000}"/>
  <bookViews>
    <workbookView xWindow="-108" yWindow="-108" windowWidth="23256" windowHeight="12576" tabRatio="893" firstSheet="14" activeTab="1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6" i="63" l="1"/>
  <c r="K6" i="63" s="1"/>
  <c r="H6" i="63" l="1"/>
  <c r="Y18" i="3"/>
  <c r="S11" i="3"/>
  <c r="C42" i="66"/>
  <c r="C41" i="66"/>
  <c r="C40" i="66"/>
  <c r="C39" i="66"/>
  <c r="C38" i="66"/>
  <c r="C37" i="66"/>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C23" i="66"/>
  <c r="B14" i="63"/>
  <c r="B13" i="63"/>
  <c r="B12" i="63"/>
  <c r="B11" i="63"/>
  <c r="B10" i="63"/>
  <c r="B9" i="63"/>
  <c r="B8" i="63"/>
  <c r="D7" i="63"/>
  <c r="C7" i="63"/>
  <c r="C6" i="63"/>
  <c r="I6" i="63" s="1"/>
  <c r="I5" i="63"/>
  <c r="F5" i="63"/>
  <c r="C5" i="63"/>
  <c r="K7" i="63" l="1"/>
  <c r="H7" i="63"/>
  <c r="E7" i="63"/>
  <c r="AN16" i="67"/>
  <c r="AJ31" i="67"/>
  <c r="G113" i="68" s="1"/>
  <c r="AK38" i="67"/>
  <c r="AP38" i="67"/>
  <c r="W12" i="4"/>
  <c r="P26" i="68" s="1"/>
  <c r="AB12" i="4"/>
  <c r="P31" i="68" s="1"/>
  <c r="AA15" i="4"/>
  <c r="AE15" i="5"/>
  <c r="AN30" i="67"/>
  <c r="E117" i="68" s="1"/>
  <c r="AR31" i="67"/>
  <c r="H121" i="68" s="1"/>
  <c r="AI41" i="67"/>
  <c r="AA12" i="4"/>
  <c r="P30" i="68" s="1"/>
  <c r="C47" i="66"/>
  <c r="O64" i="67"/>
  <c r="AU53" i="67"/>
  <c r="D141" i="68" s="1"/>
  <c r="P64" i="67"/>
  <c r="AU66" i="67"/>
  <c r="D64" i="67"/>
  <c r="Q64" i="67"/>
  <c r="C64" i="67"/>
  <c r="G64" i="67"/>
  <c r="AA11" i="5"/>
  <c r="Y30" i="68" s="1"/>
  <c r="AG12" i="5"/>
  <c r="AB36" i="68" s="1"/>
  <c r="W14" i="5"/>
  <c r="AE26" i="68" s="1"/>
  <c r="K40" i="67"/>
  <c r="O40" i="67"/>
  <c r="P40" i="67"/>
  <c r="Q40" i="67"/>
  <c r="AU42" i="67"/>
  <c r="AH42" i="67"/>
  <c r="E33" i="67"/>
  <c r="AU29" i="67"/>
  <c r="D124" i="68" s="1"/>
  <c r="T12" i="4"/>
  <c r="P23" i="68" s="1"/>
  <c r="AJ15" i="67"/>
  <c r="Q13" i="67"/>
  <c r="AH15" i="67"/>
  <c r="N17" i="67"/>
  <c r="Z14" i="3"/>
  <c r="I29" i="68" s="1"/>
  <c r="AB16" i="3"/>
  <c r="C14" i="68" s="1"/>
  <c r="T15" i="3"/>
  <c r="W16" i="3"/>
  <c r="C9" i="68" s="1"/>
  <c r="AB15" i="3"/>
  <c r="AC16" i="3"/>
  <c r="U15" i="3"/>
  <c r="V15" i="3"/>
  <c r="X16" i="3"/>
  <c r="C10" i="68" s="1"/>
  <c r="Y15" i="3"/>
  <c r="AC15" i="3"/>
  <c r="AD15" i="3"/>
  <c r="W15" i="3"/>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D67" i="67" s="1"/>
  <c r="AJ62" i="67"/>
  <c r="AU56" i="67"/>
  <c r="J141" i="68" s="1"/>
  <c r="AU55" i="67"/>
  <c r="H141" i="68" s="1"/>
  <c r="H60" i="67"/>
  <c r="AU54" i="67"/>
  <c r="F141" i="68" s="1"/>
  <c r="K60" i="67"/>
  <c r="AH63" i="67"/>
  <c r="AT65" i="67"/>
  <c r="AI53" i="67"/>
  <c r="C129" i="68" s="1"/>
  <c r="AI63" i="67"/>
  <c r="AU65" i="67"/>
  <c r="G60" i="67"/>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O60" i="67"/>
  <c r="AT62" i="67"/>
  <c r="AQ66" i="67"/>
  <c r="Q57" i="67"/>
  <c r="AS63" i="67"/>
  <c r="AT61" i="67"/>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43" i="67" s="1"/>
  <c r="Q33" i="67"/>
  <c r="AJ42" i="67"/>
  <c r="K33" i="67"/>
  <c r="AO30" i="67"/>
  <c r="E118" i="68" s="1"/>
  <c r="AU37" i="67"/>
  <c r="AQ30" i="67"/>
  <c r="E120" i="68" s="1"/>
  <c r="K36" i="67"/>
  <c r="AM41" i="67"/>
  <c r="AM42" i="67"/>
  <c r="AS30" i="67"/>
  <c r="F122" i="68" s="1"/>
  <c r="AS31" i="67"/>
  <c r="H122" i="68" s="1"/>
  <c r="AO42" i="67"/>
  <c r="AU30" i="67"/>
  <c r="F124" i="68" s="1"/>
  <c r="AR42" i="67"/>
  <c r="D33" i="67"/>
  <c r="O36" i="67"/>
  <c r="O43" i="67" s="1"/>
  <c r="AE15" i="4"/>
  <c r="B38" i="7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AS61" i="67"/>
  <c r="C7" i="66"/>
  <c r="D11" i="66" s="1"/>
  <c r="AH7" i="67"/>
  <c r="E94" i="68" s="1"/>
  <c r="AM9" i="67"/>
  <c r="I99" i="68" s="1"/>
  <c r="AR14" i="67"/>
  <c r="AM15" i="67"/>
  <c r="AH18" i="67"/>
  <c r="AT30" i="67"/>
  <c r="F123" i="68" s="1"/>
  <c r="AT37" i="67"/>
  <c r="AT54" i="67"/>
  <c r="F140" i="68" s="1"/>
  <c r="AI56" i="67"/>
  <c r="I129" i="68" s="1"/>
  <c r="C60" i="67"/>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D13" i="3"/>
  <c r="AC13" i="4"/>
  <c r="R32" i="68" s="1"/>
  <c r="X14" i="4"/>
  <c r="T27" i="68" s="1"/>
  <c r="AC14" i="5"/>
  <c r="AE32" i="68" s="1"/>
  <c r="X15" i="5"/>
  <c r="AK15" i="67"/>
  <c r="Y11" i="4"/>
  <c r="N28" i="68" s="1"/>
  <c r="AD13" i="4"/>
  <c r="Y14" i="4"/>
  <c r="T28" i="68" s="1"/>
  <c r="Y12" i="5"/>
  <c r="AA28" i="68" s="1"/>
  <c r="Y15" i="5"/>
  <c r="AP56" i="67"/>
  <c r="I136" i="68" s="1"/>
  <c r="AH9" i="67"/>
  <c r="I94" i="68" s="1"/>
  <c r="AS56" i="67"/>
  <c r="J139" i="68" s="1"/>
  <c r="K64" i="67"/>
  <c r="AE13" i="3"/>
  <c r="C11" i="63"/>
  <c r="AM14" i="67"/>
  <c r="AP16" i="67"/>
  <c r="AR18" i="67"/>
  <c r="N36" i="67"/>
  <c r="N43" i="67" s="1"/>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K43" i="67"/>
  <c r="K45" i="67" s="1"/>
  <c r="K47" i="67" s="1"/>
  <c r="AL38" i="67"/>
  <c r="H36" i="67"/>
  <c r="C24" i="66"/>
  <c r="C44" i="66"/>
  <c r="AL6" i="67"/>
  <c r="C98" i="68" s="1"/>
  <c r="J10" i="67"/>
  <c r="AN14" i="67"/>
  <c r="AL15" i="67"/>
  <c r="C17" i="67"/>
  <c r="K17" i="67"/>
  <c r="AI18" i="67"/>
  <c r="AS19" i="67"/>
  <c r="AK29" i="67"/>
  <c r="C114" i="68" s="1"/>
  <c r="O33" i="67"/>
  <c r="I36" i="67"/>
  <c r="C40" i="67"/>
  <c r="AT40" i="67" s="1"/>
  <c r="N123" i="68" s="1"/>
  <c r="N57" i="67"/>
  <c r="AO54" i="67"/>
  <c r="E135" i="68" s="1"/>
  <c r="AL54" i="67"/>
  <c r="E132" i="68" s="1"/>
  <c r="AK55" i="67"/>
  <c r="G131" i="68" s="1"/>
  <c r="AS55" i="67"/>
  <c r="H139" i="68" s="1"/>
  <c r="AM66" i="67"/>
  <c r="I64" i="67"/>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Q65" i="67"/>
  <c r="M64" i="67"/>
  <c r="AN66" i="67"/>
  <c r="J64" i="67"/>
  <c r="AT38" i="67"/>
  <c r="P36" i="67"/>
  <c r="AH55" i="67"/>
  <c r="G128" i="68" s="1"/>
  <c r="AM55" i="67"/>
  <c r="G133" i="68" s="1"/>
  <c r="N32" i="68"/>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R65" i="67"/>
  <c r="N64" i="67"/>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C15" i="68"/>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J30" i="70"/>
  <c r="I33" i="67"/>
  <c r="M57" i="67"/>
  <c r="AJ61" i="67"/>
  <c r="F60" i="67"/>
  <c r="AR61" i="67"/>
  <c r="N60" i="67"/>
  <c r="M30" i="70"/>
  <c r="M32" i="70" s="1"/>
  <c r="J33" i="67"/>
  <c r="AN56" i="67"/>
  <c r="I134" i="68" s="1"/>
  <c r="H34" i="68"/>
  <c r="D30" i="70"/>
  <c r="D32" i="70" s="1"/>
  <c r="N30" i="70"/>
  <c r="N32" i="70" s="1"/>
  <c r="Y15" i="68"/>
  <c r="E30" i="70"/>
  <c r="E33" i="70" s="1"/>
  <c r="O30" i="70"/>
  <c r="O35" i="70" s="1"/>
  <c r="P30" i="70"/>
  <c r="P33" i="70" s="1"/>
  <c r="C49" i="68"/>
  <c r="K49" i="68"/>
  <c r="S49" i="68"/>
  <c r="W49" i="68"/>
  <c r="I66" i="68"/>
  <c r="M66" i="68"/>
  <c r="Q66" i="68"/>
  <c r="Y66" i="68"/>
  <c r="C83" i="68"/>
  <c r="G83" i="68"/>
  <c r="K83" i="68"/>
  <c r="O83" i="68"/>
  <c r="S83" i="68"/>
  <c r="W83" i="68"/>
  <c r="H30" i="70"/>
  <c r="H32" i="70" s="1"/>
  <c r="AD16" i="4"/>
  <c r="I30" i="70"/>
  <c r="I34" i="70" s="1"/>
  <c r="D38" i="71"/>
  <c r="AB16" i="5"/>
  <c r="Y14" i="68" s="1"/>
  <c r="E49" i="68"/>
  <c r="M49" i="68"/>
  <c r="U49" i="68"/>
  <c r="G66" i="68"/>
  <c r="K66" i="68"/>
  <c r="O66" i="68"/>
  <c r="W66" i="68"/>
  <c r="E83" i="68"/>
  <c r="I83" i="68"/>
  <c r="M83" i="68"/>
  <c r="U83" i="68"/>
  <c r="D37" i="71"/>
  <c r="O67" i="67" l="1"/>
  <c r="AU64" i="67"/>
  <c r="N141" i="68" s="1"/>
  <c r="Q67" i="67"/>
  <c r="AM64" i="67"/>
  <c r="M133" i="68" s="1"/>
  <c r="AQ64" i="67"/>
  <c r="G67" i="67"/>
  <c r="G69" i="67" s="1"/>
  <c r="AK64" i="67"/>
  <c r="M131" i="68" s="1"/>
  <c r="C67" i="67"/>
  <c r="AK67" i="67" s="1"/>
  <c r="AS64" i="67"/>
  <c r="N139" i="68" s="1"/>
  <c r="AH64" i="67"/>
  <c r="M128" i="68" s="1"/>
  <c r="AL64" i="67"/>
  <c r="M132" i="68" s="1"/>
  <c r="AN64" i="67"/>
  <c r="M134" i="68" s="1"/>
  <c r="AO64" i="67"/>
  <c r="M135" i="68" s="1"/>
  <c r="M43" i="67"/>
  <c r="AQ36" i="67"/>
  <c r="K120" i="68" s="1"/>
  <c r="M20" i="67"/>
  <c r="AN17" i="67"/>
  <c r="M100" i="68" s="1"/>
  <c r="AT64" i="67"/>
  <c r="N140" i="68" s="1"/>
  <c r="AT60" i="67"/>
  <c r="L140" i="68" s="1"/>
  <c r="AI64" i="67"/>
  <c r="M129" i="68" s="1"/>
  <c r="AJ64" i="67"/>
  <c r="M130" i="68" s="1"/>
  <c r="AP64" i="67"/>
  <c r="M136" i="68" s="1"/>
  <c r="AR64" i="67"/>
  <c r="N138" i="68" s="1"/>
  <c r="AS36" i="67"/>
  <c r="L122" i="68" s="1"/>
  <c r="F104" i="68"/>
  <c r="E104" i="68"/>
  <c r="AU10" i="67"/>
  <c r="I20" i="67"/>
  <c r="I22" i="67" s="1"/>
  <c r="N20" i="67"/>
  <c r="D104" i="68"/>
  <c r="C104" i="68"/>
  <c r="J104" i="68"/>
  <c r="I104" i="68"/>
  <c r="H104" i="68"/>
  <c r="G104" i="68"/>
  <c r="C13" i="63"/>
  <c r="D10" i="63" s="1"/>
  <c r="R35" i="70"/>
  <c r="F32" i="70"/>
  <c r="J138" i="68"/>
  <c r="I138" i="68"/>
  <c r="M138" i="68"/>
  <c r="D138" i="68"/>
  <c r="C138" i="68"/>
  <c r="H67" i="67"/>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N60" i="67"/>
  <c r="K134" i="68" s="1"/>
  <c r="AU60" i="67"/>
  <c r="L141" i="68" s="1"/>
  <c r="L67" i="67"/>
  <c r="AP67" i="67" s="1"/>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AK57" i="67"/>
  <c r="M35" i="70"/>
  <c r="O32" i="70"/>
  <c r="S32" i="70"/>
  <c r="Q34" i="70"/>
  <c r="AJ60" i="67"/>
  <c r="K130" i="68" s="1"/>
  <c r="F67" i="67"/>
  <c r="AJ67" i="67" s="1"/>
  <c r="D33" i="70"/>
  <c r="AI60" i="67"/>
  <c r="K129" i="68" s="1"/>
  <c r="E67" i="67"/>
  <c r="AI67" i="67" s="1"/>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J12" i="63"/>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O45" i="67"/>
  <c r="AL36" i="67"/>
  <c r="K115" i="68" s="1"/>
  <c r="H43" i="67"/>
  <c r="H45" i="67" s="1"/>
  <c r="D34" i="66"/>
  <c r="AQ13" i="67"/>
  <c r="D61" i="66"/>
  <c r="P34" i="70"/>
  <c r="E34" i="70"/>
  <c r="AR60" i="67"/>
  <c r="N67" i="67"/>
  <c r="AR67" i="67" s="1"/>
  <c r="AQ60" i="67"/>
  <c r="M67" i="67"/>
  <c r="AL33" i="67"/>
  <c r="AP10" i="67"/>
  <c r="P35" i="70"/>
  <c r="M34" i="70"/>
  <c r="L20" i="67"/>
  <c r="D31" i="66"/>
  <c r="AT10" i="67"/>
  <c r="AK33" i="67"/>
  <c r="I120" i="68"/>
  <c r="AO40" i="67"/>
  <c r="M118" i="68" s="1"/>
  <c r="AN13" i="67"/>
  <c r="K100" i="68" s="1"/>
  <c r="AL67" i="67" l="1"/>
  <c r="C69" i="67"/>
  <c r="AQ67" i="67"/>
  <c r="AU67" i="67"/>
  <c r="AH67" i="67"/>
  <c r="AS67" i="67"/>
  <c r="D8" i="63"/>
  <c r="D11" i="63"/>
  <c r="D12" i="63"/>
  <c r="D9" i="63"/>
  <c r="F69" i="67"/>
  <c r="AJ69" i="67" s="1"/>
  <c r="L69" i="67"/>
  <c r="L72" i="67" s="1"/>
  <c r="H69" i="67"/>
  <c r="AL69" i="67" s="1"/>
  <c r="J10" i="63"/>
  <c r="J8" i="63"/>
  <c r="AR43" i="67"/>
  <c r="N104" i="68"/>
  <c r="M104" i="68"/>
  <c r="L104" i="68"/>
  <c r="K104" i="68"/>
  <c r="E69" i="67"/>
  <c r="E71" i="67" s="1"/>
  <c r="L138" i="68"/>
  <c r="K138" i="68"/>
  <c r="J9" i="63"/>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S45" i="67"/>
  <c r="O48" i="67"/>
  <c r="O47" i="67"/>
  <c r="I24" i="67"/>
  <c r="L22" i="67"/>
  <c r="AH20" i="67"/>
  <c r="AM20" i="67"/>
  <c r="I25" i="67"/>
  <c r="P24" i="67"/>
  <c r="P25" i="67"/>
  <c r="AL43" i="67"/>
  <c r="N24" i="67"/>
  <c r="N25" i="67"/>
  <c r="AS69" i="67"/>
  <c r="O71" i="67"/>
  <c r="O72" i="67"/>
  <c r="M103" i="68"/>
  <c r="AQ20" i="67"/>
  <c r="AJ43" i="67"/>
  <c r="M25" i="67"/>
  <c r="M24" i="67"/>
  <c r="AS20" i="67"/>
  <c r="H48" i="67"/>
  <c r="AJ20" i="67"/>
  <c r="AH69" i="67"/>
  <c r="D72" i="67"/>
  <c r="D71" i="67"/>
  <c r="AI20" i="67"/>
  <c r="AQ43" i="67"/>
  <c r="AS43" i="67"/>
  <c r="AI43" i="67"/>
  <c r="E25" i="67"/>
  <c r="H22" i="67"/>
  <c r="M120" i="68"/>
  <c r="G24" i="67"/>
  <c r="G25" i="67"/>
  <c r="AO43" i="67"/>
  <c r="AK69" i="67"/>
  <c r="G71" i="67"/>
  <c r="G72" i="67"/>
  <c r="J13" i="63" l="1"/>
  <c r="AP69" i="67"/>
  <c r="F71" i="67"/>
  <c r="H71" i="67"/>
  <c r="H72" i="67"/>
  <c r="L71" i="67"/>
  <c r="F72" i="67"/>
  <c r="AI69" i="67"/>
  <c r="J72" i="67"/>
  <c r="J71" i="67"/>
  <c r="E72"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<sst xmlns="http://schemas.openxmlformats.org/spreadsheetml/2006/main" count="2335" uniqueCount="313">
  <si>
    <t>SME Performance Review 2022</t>
  </si>
  <si>
    <t>Table of Contents</t>
  </si>
  <si>
    <t>Summary Table</t>
  </si>
  <si>
    <t>Summary Table which illustrates the size and structure of the non-financial business economy in 2021</t>
  </si>
  <si>
    <t>Time Series</t>
  </si>
  <si>
    <t>Graphs summarising the development of SME indicators over time</t>
  </si>
  <si>
    <t>Sectoral Distribution</t>
  </si>
  <si>
    <t>Graphs and tables on distribution of SMEs across sections (in comparison to EU27 average)</t>
  </si>
  <si>
    <t>Knowledge Intensity</t>
  </si>
  <si>
    <t xml:space="preserve">Data and graphs for SME indicators by knowledge-/technology-intensity of certain divisions </t>
  </si>
  <si>
    <t>High-Growth Enterprises</t>
  </si>
  <si>
    <t>Graphs on high-growth enterprises</t>
  </si>
  <si>
    <t>provided by COIN - JRC</t>
  </si>
  <si>
    <t>NoE 1DGT</t>
  </si>
  <si>
    <t>Data: Number of enterprises at section/1-digit level</t>
  </si>
  <si>
    <t>14th January 2022</t>
  </si>
  <si>
    <t>NoE 2DGT</t>
  </si>
  <si>
    <t>Data: Number of enterprises at division/2-digit level</t>
  </si>
  <si>
    <t>EMP 1DGT</t>
  </si>
  <si>
    <t xml:space="preserve">Data: Number of persons employed at section/1-digit level </t>
  </si>
  <si>
    <t>EMP 2DGT</t>
  </si>
  <si>
    <t>Data: Number of persons employed at division/2-digit level</t>
  </si>
  <si>
    <t>VA 1DGT</t>
  </si>
  <si>
    <t xml:space="preserve">Data: Value added at section/1-digit level </t>
  </si>
  <si>
    <t>VA 2DGT</t>
  </si>
  <si>
    <t xml:space="preserve">Data: Value added at division/2-digit level </t>
  </si>
  <si>
    <t>HGE</t>
  </si>
  <si>
    <t>Data: High-growth enterprises</t>
  </si>
  <si>
    <t>Write-Up Calc</t>
  </si>
  <si>
    <t>Calculations: numbers referred to in the SBA Fact Sheets</t>
  </si>
  <si>
    <t>This table summarises the economic structure and contrasts the relative importance of SMEs with the EU27 average (for the year 2021).</t>
  </si>
  <si>
    <t>Class size</t>
  </si>
  <si>
    <t xml:space="preserve">Number </t>
  </si>
  <si>
    <t>Billion €</t>
  </si>
  <si>
    <t>This sheet containts various graphs for three SME indicators. The graphs plot the development over time (2008=100). In each graph, the solid lines turn into dashed lines as data from 2021 onwards is mainly derived by now-casts and forecasts, respectively.</t>
  </si>
  <si>
    <t>The three graphs in the top row contrast the national development with the EU27 trend. The remaining graphs provide a more disaggregated picture to allow for comparisons across size-classes and sections.</t>
  </si>
  <si>
    <t>(Index: 2008=100, estimates as from 2021 onwards)</t>
  </si>
  <si>
    <t>LEGEND</t>
  </si>
  <si>
    <t>Section B</t>
  </si>
  <si>
    <t>Mining and quarrying</t>
  </si>
  <si>
    <t>Section C</t>
  </si>
  <si>
    <t>Manufacturing</t>
  </si>
  <si>
    <t>Section D</t>
  </si>
  <si>
    <t>Electricity, gas, steam and air conditioning supply</t>
  </si>
  <si>
    <t>Section E</t>
  </si>
  <si>
    <t>Water supply; sewerage, waste management and remediation activities</t>
  </si>
  <si>
    <t>Section F</t>
  </si>
  <si>
    <t>Construction</t>
  </si>
  <si>
    <t>Section G</t>
  </si>
  <si>
    <t>Wholesale and retail trade; repair of motorvehicles and motorcycles</t>
  </si>
  <si>
    <t>Section H</t>
  </si>
  <si>
    <t>Transportation and storage</t>
  </si>
  <si>
    <t>Section I</t>
  </si>
  <si>
    <t>Accommodation and food services</t>
  </si>
  <si>
    <t>Section J</t>
  </si>
  <si>
    <t>Information and communication</t>
  </si>
  <si>
    <t>Section L</t>
  </si>
  <si>
    <t>Real estate activities</t>
  </si>
  <si>
    <t>Section M</t>
  </si>
  <si>
    <t>Professional, scientific and technical activities</t>
  </si>
  <si>
    <t>Section N</t>
  </si>
  <si>
    <t>Administrative and support services</t>
  </si>
  <si>
    <t>The graphs on this sheet illustrate the distribution of SMEs over different sectors.</t>
  </si>
  <si>
    <t>Number of SMEs by sectors, 2021 estimates</t>
  </si>
  <si>
    <t>Latvia</t>
  </si>
  <si>
    <t>EU27</t>
  </si>
  <si>
    <t>No</t>
  </si>
  <si>
    <t>%</t>
  </si>
  <si>
    <t>Non-financial business economy</t>
  </si>
  <si>
    <t>Mining &amp; quarrying</t>
  </si>
  <si>
    <t>Electricity, gas</t>
  </si>
  <si>
    <t>Water supply, sewerage, waste management</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</si>
  <si>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</si>
  <si>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</si>
  <si>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</si>
  <si>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</si>
  <si>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</si>
  <si>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</si>
  <si>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</si>
  <si>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</si>
  <si>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</si>
  <si>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</si>
  <si>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Number of persons employed in SMEs by sectors, 2021 estimates</t>
  </si>
  <si>
    <t>Value added of SMEs by sectors (in mil. Euros), 2021 estimates</t>
  </si>
  <si>
    <t>Mil. Euros</t>
  </si>
  <si>
    <t>This sheet provides an overview on the development of different classes of technology-/knowledge-intensive SMEs. See legend below for the classification.</t>
  </si>
  <si>
    <t>Number of enterprises</t>
  </si>
  <si>
    <t>Manufacturing industries</t>
  </si>
  <si>
    <t>High-technology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</si>
  <si>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</si>
  <si>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</si>
  <si>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</si>
  <si>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</si>
  <si>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</si>
  <si>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</si>
  <si>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</si>
  <si>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</si>
  <si>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</si>
  <si>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</si>
  <si>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</si>
  <si>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</si>
  <si>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</si>
  <si>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</si>
  <si>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</si>
  <si>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t>
  </si>
  <si>
    <t>Value added at factor costs</t>
  </si>
  <si>
    <t>Legend</t>
  </si>
  <si>
    <t>Divisions (2-digit industries)</t>
  </si>
  <si>
    <t>C21: Manufacture of basic pharmaceutical products and pharmaceutical preparations</t>
  </si>
  <si>
    <t>C26: Manufacture of computer, electronic and optical products</t>
  </si>
  <si>
    <t>C20: Manufacture of chemicals and chemical products</t>
  </si>
  <si>
    <t>C27: Manufacture of electrical equipment</t>
  </si>
  <si>
    <t>C28: Manufacture of machinery and equipment n.e.c.</t>
  </si>
  <si>
    <t>C29: Manufacture of motor vehicles, trailers and semi-trailers</t>
  </si>
  <si>
    <t>C30: Manufacture of other transport equipment</t>
  </si>
  <si>
    <t>C19: Manufacture of coke and refined petroleum products</t>
  </si>
  <si>
    <t>C22: Manufacture of rubber and plastic products</t>
  </si>
  <si>
    <t>C23: Manufacture of other non-metallic mineral products</t>
  </si>
  <si>
    <t>C24: Manufacture of basic metals</t>
  </si>
  <si>
    <t>C25: Manufacture of fabricated metal products, except machinery and equipment</t>
  </si>
  <si>
    <t>C33: Repair and installation of machinery and equipment</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</si>
  <si>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</si>
  <si>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</si>
  <si>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</si>
  <si>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</si>
  <si>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</si>
  <si>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</si>
  <si>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</si>
  <si>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</si>
  <si>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</si>
  <si>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C31: Manufacture of furniture</t>
  </si>
  <si>
    <t>C32: Other manufacturing</t>
  </si>
  <si>
    <t>Divisions</t>
  </si>
  <si>
    <t>Knowledge-intensive services, of which</t>
  </si>
  <si>
    <t>H50: Water transport</t>
  </si>
  <si>
    <t>H51: Air transport</t>
  </si>
  <si>
    <t>M69: Legal and accounting activities</t>
  </si>
  <si>
    <t>M70: Activities of head offices; management consultancy activities</t>
  </si>
  <si>
    <t>M71: Architectural and engineering activities; technical testing and analysis</t>
  </si>
  <si>
    <t>M73: Advertising and market research</t>
  </si>
  <si>
    <t>M74: Other professional, scientific and technical activities</t>
  </si>
  <si>
    <t>N78: Employment activities</t>
  </si>
  <si>
    <t>N80: Security and investigation activities</t>
  </si>
  <si>
    <t>J59: Motion picture, video and television programme production, sound recording and music publishing activities</t>
  </si>
  <si>
    <t>J60: Programming and broadcasting activities</t>
  </si>
  <si>
    <t>J61: Telecommunications</t>
  </si>
  <si>
    <t>J62: Computer programming, consultancy and related activities</t>
  </si>
  <si>
    <t>J63: Information service activities</t>
  </si>
  <si>
    <t>M72: Scientific research and development</t>
  </si>
  <si>
    <t>J58: Publishing activities</t>
  </si>
  <si>
    <t>M75: Veterinary activities</t>
  </si>
  <si>
    <t>Less knowledge-intensive services, of which</t>
  </si>
  <si>
    <t>G45: Wholesale and retail trade and repair of motor vehicles and motorcycles</t>
  </si>
  <si>
    <t>G46: Wholesale trade, except of motor vehicles and motorcycles</t>
  </si>
  <si>
    <t>G47: Retail trade, except of motor vehicles and motorcycles</t>
  </si>
  <si>
    <t>H49: Land transport and transport via pipelines</t>
  </si>
  <si>
    <t>H52: Warehousing and support activities for transportation</t>
  </si>
  <si>
    <t>I55: Accommodation</t>
  </si>
  <si>
    <t>I56: Food and beverage service activities</t>
  </si>
  <si>
    <t>L68: Real estate activities</t>
  </si>
  <si>
    <t>N77: Rental and leasing activities</t>
  </si>
  <si>
    <t>N79: Travel agency, tour operator reservation service and related activities</t>
  </si>
  <si>
    <t>N81: Services to buildings and landscape activities</t>
  </si>
  <si>
    <t>N82: Office administrative, office support and other business support activities</t>
  </si>
  <si>
    <t>H53: Postal and courier activities</t>
  </si>
  <si>
    <t xml:space="preserve">These graphs provide information on high-growth enterprises by sections. </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</si>
  <si>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</si>
  <si>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</si>
  <si>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</si>
  <si>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</si>
  <si>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</si>
  <si>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This sheet contains data on the number of enterprises by section (1-digit industry level) and size class.</t>
  </si>
  <si>
    <t>Country: Latvia</t>
  </si>
  <si>
    <t>The table below shows the relative development for each section and size-class from 2008 onwards.</t>
  </si>
  <si>
    <t>The table below provides additional information on the source of a specific data points.</t>
  </si>
  <si>
    <t>Unit: Number</t>
  </si>
  <si>
    <t>Eurostat SBS database</t>
  </si>
  <si>
    <t>if value ≥ 110</t>
  </si>
  <si>
    <t>if 80 &lt; value &lt; 100</t>
  </si>
  <si>
    <t>Source Code</t>
  </si>
  <si>
    <t>Data from national statistical office</t>
  </si>
  <si>
    <t>if 100 &lt; value &lt; 110</t>
  </si>
  <si>
    <t>if value &lt; 80</t>
  </si>
  <si>
    <t>1 = Data from Eurostat</t>
  </si>
  <si>
    <t>6 = Now-Cast</t>
  </si>
  <si>
    <t>Estimations, now-casts, forecasts</t>
  </si>
  <si>
    <t>2 = Data from NSO</t>
  </si>
  <si>
    <t>7 = Forecast</t>
  </si>
  <si>
    <t>4 = Estimation</t>
  </si>
  <si>
    <t>section NACE Rev. 2</t>
  </si>
  <si>
    <t>size class</t>
  </si>
  <si>
    <t>2008 (=100)</t>
  </si>
  <si>
    <t>All sections (B-J,L-N)</t>
  </si>
  <si>
    <t>0 - 9</t>
  </si>
  <si>
    <t>10 - 49</t>
  </si>
  <si>
    <t>50 - 249</t>
  </si>
  <si>
    <t>250 +</t>
  </si>
  <si>
    <t>Total</t>
  </si>
  <si>
    <t>All SMEs</t>
  </si>
  <si>
    <t>B: Mining and quarrying</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</si>
  <si>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</si>
  <si>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</si>
  <si>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</si>
  <si>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</si>
  <si>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</si>
  <si>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</si>
  <si>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and food services</t>
  </si>
  <si>
    <t>J: Information and communication</t>
  </si>
  <si>
    <t>L: Real estate activities</t>
  </si>
  <si>
    <t>M: Professional, scientific and technical activities</t>
  </si>
  <si>
    <t>N: Administrative and support services</t>
  </si>
  <si>
    <t>This sheet contains data on the number of enterprises by division (2-digit industry level) and size class.</t>
  </si>
  <si>
    <t>The table below shows the relative development for each division and size-class from 2008 onwards.</t>
  </si>
  <si>
    <t>division NACE Rev. 2</t>
  </si>
  <si>
    <t>B05: Mining of coal and lignite; extraction of peat</t>
  </si>
  <si>
    <t>B06: Extraction of crude petroleum and natural gas</t>
  </si>
  <si>
    <t>B07: Mining of metal ores</t>
  </si>
  <si>
    <t>B08: Other mining and quarrying</t>
  </si>
  <si>
    <t>B09: Mining support service activities</t>
  </si>
  <si>
    <t>D35: Electricity, gas, steam and air conditioning supply</t>
  </si>
  <si>
    <t>E36: Water collection, treatment and supply</t>
  </si>
  <si>
    <t>E37: Sewerage</t>
  </si>
  <si>
    <t>E38: Waste collection, treatment and disposal activities; materials recovery</t>
  </si>
  <si>
    <t>E39: Remediation activities and other waste management services</t>
  </si>
  <si>
    <t>F41: Construction of building</t>
  </si>
  <si>
    <t>F42: Civil engineering</t>
  </si>
  <si>
    <t>F43: Specialised construction activities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</si>
  <si>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</si>
  <si>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</si>
  <si>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</si>
  <si>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</si>
  <si>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</si>
  <si>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</si>
  <si>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</si>
  <si>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</si>
  <si>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The totals in rows 12 and 40 (referred to: "All Sections (B-N except K642)") also consider parts of section K (due to limited data availability).</t>
  </si>
  <si>
    <t>If cell is empty, no value is provided by Eurostat.</t>
  </si>
  <si>
    <t>National Data</t>
  </si>
  <si>
    <t>Number of HGE (V11960)</t>
  </si>
  <si>
    <t>Number of Employees in HGE (V16961)</t>
  </si>
  <si>
    <t>Share of HGE (V97460)</t>
  </si>
  <si>
    <t>Employment Share in HGE (V97461)</t>
  </si>
  <si>
    <t>Number of Gazelles (V11952)</t>
  </si>
  <si>
    <t>Share of Gazelles (V97452)</t>
  </si>
  <si>
    <r>
      <t>All Sections (</t>
    </r>
    <r>
      <rPr>
        <b/>
        <sz val="10"/>
        <color theme="1"/>
        <rFont val="Arial"/>
        <family val="2"/>
      </rPr>
      <t>B-N except K642</t>
    </r>
    <r>
      <rPr>
        <sz val="10"/>
        <color theme="1"/>
        <rFont val="Arial"/>
        <family val="2"/>
      </rPr>
      <t xml:space="preserve">) </t>
    </r>
  </si>
  <si>
    <t>I: Accommodation/ food services</t>
  </si>
  <si>
    <t>EU27 Data</t>
  </si>
  <si>
    <t>Number of HGE (V11960) in EU27</t>
  </si>
  <si>
    <t>Number of Employees (V16961) in EU27</t>
  </si>
  <si>
    <t>Share of HGE (V97460) in EU27</t>
  </si>
  <si>
    <t>Employment Share (V97461) in EU27</t>
  </si>
  <si>
    <t xml:space="preserve">This sheet contains calculations referred to in the SBA Fact Sheets. </t>
  </si>
  <si>
    <t xml:space="preserve">Structure </t>
  </si>
  <si>
    <t xml:space="preserve">Recent developments </t>
  </si>
  <si>
    <t xml:space="preserve">High growth </t>
  </si>
  <si>
    <t xml:space="preserve">Outlook </t>
  </si>
  <si>
    <t>FOR SHEET: Time Series</t>
  </si>
  <si>
    <t>Number of SMEs</t>
  </si>
  <si>
    <t>SMEs in the European Union</t>
  </si>
  <si>
    <t>Number of persons employed in SMEs</t>
  </si>
  <si>
    <r>
      <t>Value added of SMEs</t>
    </r>
    <r>
      <rPr>
        <sz val="11"/>
        <color rgb="FF000000"/>
        <rFont val="Arial"/>
        <family val="2"/>
      </rPr>
      <t xml:space="preserve"> </t>
    </r>
  </si>
  <si>
    <t>2020e</t>
  </si>
  <si>
    <t>2021e</t>
  </si>
  <si>
    <t>2022e</t>
  </si>
  <si>
    <t>Number of SMEs by size class</t>
  </si>
  <si>
    <t>Micro</t>
  </si>
  <si>
    <t>Small</t>
  </si>
  <si>
    <t>Medium</t>
  </si>
  <si>
    <t>Large</t>
  </si>
  <si>
    <t xml:space="preserve">Number of persons employed in SMEs 
by size class
</t>
  </si>
  <si>
    <t xml:space="preserve">Value added of SMEs by size class
</t>
  </si>
  <si>
    <t>Number of SMEs by sectors</t>
  </si>
  <si>
    <t>B</t>
  </si>
  <si>
    <t>C</t>
  </si>
  <si>
    <t>D</t>
  </si>
  <si>
    <t>E</t>
  </si>
  <si>
    <t>F</t>
  </si>
  <si>
    <t>G</t>
  </si>
  <si>
    <t>H</t>
  </si>
  <si>
    <t>I</t>
  </si>
  <si>
    <t>J</t>
  </si>
  <si>
    <t>L</t>
  </si>
  <si>
    <t>M</t>
  </si>
  <si>
    <t>N</t>
  </si>
  <si>
    <t>Number of persons employed in SMEs by sectors</t>
  </si>
  <si>
    <t>Value added of SMEs by sectors</t>
  </si>
  <si>
    <t>FOR SHEET: KNOWLEDGE INTENSITY</t>
  </si>
  <si>
    <t>High technology</t>
  </si>
  <si>
    <t>Medium-high technology</t>
  </si>
  <si>
    <t>Medium-low technology</t>
  </si>
  <si>
    <t>Low technology</t>
  </si>
  <si>
    <t>Knowledge intensive services</t>
  </si>
  <si>
    <t>Less knowledge intensive services</t>
  </si>
  <si>
    <t>Value added</t>
  </si>
  <si>
    <t>(Index: 2008=100, estimates as from 2020 onwards)</t>
  </si>
  <si>
    <t>LV</t>
  </si>
  <si>
    <t>in Latvia</t>
  </si>
  <si>
    <t>Latvia vs. EU27</t>
  </si>
  <si>
    <t>TOTAL</t>
  </si>
  <si>
    <t>EU</t>
  </si>
  <si>
    <t>SMEs in LV</t>
  </si>
  <si>
    <t>Number of SMEs in Latvia</t>
  </si>
  <si>
    <t>Number of persons employed in SMEs in Latvia</t>
  </si>
  <si>
    <t>Value added of SMEs</t>
  </si>
  <si>
    <t>Value added of SMEs in Latvia</t>
  </si>
  <si>
    <t>Number of enterprises by size class</t>
  </si>
  <si>
    <t>Number of persons employed in enterprises 
by size class</t>
  </si>
  <si>
    <t>Value added of enterprises by size class</t>
  </si>
  <si>
    <t>Number</t>
  </si>
  <si>
    <t>Share</t>
  </si>
  <si>
    <t>Medium-sized</t>
  </si>
  <si>
    <t>SMEs</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</si>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</sst>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46">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8"/>
      <color rgb="FF000000"/>
      <name val="Arial"/>
      <family val="2"/>
    </font>
  </fonts>
  <fills count="1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theme="0"/>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s>
  <borders count="144">
    <border>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bottom/>
      <diagonal/>
    </border>
    <border>
      <left/>
      <right style="thin">
        <color rgb="FF006A4E"/>
      </right>
      <top/>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799">
    <xf numFmtId="0" fontId="0" fillId="0" borderId="0" xfId="0"/>
    <xf numFmtId="0" fontId="1" fillId="0" borderId="0" xfId="1"/>
    <xf numFmtId="0" fontId="1" fillId="0" borderId="1" xfId="1" applyBorder="1"/>
    <xf numFmtId="0" fontId="1" fillId="0" borderId="10" xfId="1" applyBorder="1"/>
    <xf numFmtId="0" fontId="1" fillId="0" borderId="13" xfId="1" applyBorder="1"/>
    <xf numFmtId="0" fontId="1" fillId="0" borderId="4" xfId="1" applyBorder="1"/>
    <xf numFmtId="0" fontId="1" fillId="0" borderId="15" xfId="1" applyBorder="1"/>
    <xf numFmtId="0" fontId="1" fillId="0" borderId="9" xfId="1" applyBorder="1"/>
    <xf numFmtId="0" fontId="1" fillId="0" borderId="12" xfId="1" applyBorder="1"/>
    <xf numFmtId="0" fontId="1" fillId="0" borderId="3" xfId="1" applyBorder="1"/>
    <xf numFmtId="0" fontId="2" fillId="0" borderId="0" xfId="0" applyFont="1" applyAlignment="1">
      <alignment vertical="center" wrapText="1"/>
    </xf>
    <xf numFmtId="0" fontId="2" fillId="0" borderId="0" xfId="0" applyFont="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2" fillId="0" borderId="0" xfId="0" applyFont="1" applyAlignment="1">
      <alignment vertical="center"/>
    </xf>
    <xf numFmtId="0" fontId="2" fillId="0" borderId="5" xfId="0" applyFont="1" applyBorder="1" applyAlignment="1">
      <alignment vertical="center" wrapText="1"/>
    </xf>
    <xf numFmtId="0" fontId="2" fillId="0" borderId="7" xfId="0" applyFont="1" applyBorder="1"/>
    <xf numFmtId="0" fontId="2" fillId="0" borderId="5" xfId="0" applyFont="1" applyBorder="1"/>
    <xf numFmtId="0" fontId="2" fillId="0" borderId="6" xfId="0" applyFont="1" applyBorder="1"/>
    <xf numFmtId="0" fontId="1" fillId="2" borderId="0" xfId="1" applyFill="1"/>
    <xf numFmtId="0" fontId="9" fillId="2" borderId="0" xfId="1" applyFont="1" applyFill="1" applyAlignment="1">
      <alignment vertical="top" wrapText="1"/>
    </xf>
    <xf numFmtId="0" fontId="2" fillId="0" borderId="21" xfId="0" applyFont="1" applyBorder="1" applyAlignment="1">
      <alignment vertical="center" wrapText="1"/>
    </xf>
    <xf numFmtId="0" fontId="2" fillId="0" borderId="22" xfId="0" applyFont="1" applyBorder="1"/>
    <xf numFmtId="0" fontId="2" fillId="0" borderId="21" xfId="0" applyFont="1" applyBorder="1"/>
    <xf numFmtId="0" fontId="2" fillId="0" borderId="23"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6" xfId="1" applyBorder="1"/>
    <xf numFmtId="165" fontId="1" fillId="0" borderId="0" xfId="1" applyNumberFormat="1"/>
    <xf numFmtId="165" fontId="1" fillId="0" borderId="1" xfId="1" applyNumberFormat="1" applyBorder="1"/>
    <xf numFmtId="165" fontId="1" fillId="0" borderId="11" xfId="1" applyNumberFormat="1" applyBorder="1"/>
    <xf numFmtId="165" fontId="1" fillId="0" borderId="12" xfId="1" applyNumberFormat="1" applyBorder="1"/>
    <xf numFmtId="165" fontId="1" fillId="0" borderId="13" xfId="1" applyNumberFormat="1" applyBorder="1"/>
    <xf numFmtId="165" fontId="1" fillId="0" borderId="14" xfId="1" applyNumberFormat="1" applyBorder="1"/>
    <xf numFmtId="165" fontId="1" fillId="0" borderId="16" xfId="1" applyNumberFormat="1" applyBorder="1"/>
    <xf numFmtId="165" fontId="1" fillId="0" borderId="15" xfId="1" applyNumberFormat="1" applyBorder="1"/>
    <xf numFmtId="0" fontId="2" fillId="0" borderId="0" xfId="0" applyFont="1" applyAlignment="1">
      <alignment horizontal="left" vertical="center"/>
    </xf>
    <xf numFmtId="0" fontId="2" fillId="3" borderId="0" xfId="0" applyFont="1" applyFill="1" applyAlignment="1">
      <alignment horizontal="left" vertical="center"/>
    </xf>
    <xf numFmtId="0" fontId="1" fillId="3" borderId="0" xfId="2" applyFill="1"/>
    <xf numFmtId="3" fontId="1" fillId="3" borderId="0" xfId="2" applyNumberFormat="1" applyFill="1"/>
    <xf numFmtId="0" fontId="1" fillId="3" borderId="0" xfId="2" applyFill="1" applyAlignment="1">
      <alignment wrapText="1"/>
    </xf>
    <xf numFmtId="0" fontId="12" fillId="3" borderId="0" xfId="3" applyFont="1" applyFill="1"/>
    <xf numFmtId="1" fontId="12" fillId="3" borderId="0" xfId="3" applyNumberFormat="1" applyFont="1" applyFill="1"/>
    <xf numFmtId="0" fontId="11" fillId="3" borderId="0" xfId="3" applyFont="1" applyFill="1"/>
    <xf numFmtId="1" fontId="2" fillId="3" borderId="0" xfId="0" applyNumberFormat="1" applyFont="1" applyFill="1" applyAlignment="1">
      <alignment horizontal="left" vertical="center"/>
    </xf>
    <xf numFmtId="1" fontId="2" fillId="0" borderId="0" xfId="0" applyNumberFormat="1" applyFont="1" applyAlignment="1">
      <alignment horizontal="left" vertical="center"/>
    </xf>
    <xf numFmtId="0" fontId="12" fillId="3" borderId="0" xfId="3" applyFont="1" applyFill="1" applyAlignment="1">
      <alignment vertical="center" wrapText="1"/>
    </xf>
    <xf numFmtId="3" fontId="12" fillId="3" borderId="0" xfId="3" applyNumberFormat="1" applyFont="1" applyFill="1" applyAlignment="1">
      <alignment horizontal="center" vertical="center"/>
    </xf>
    <xf numFmtId="0" fontId="12" fillId="3" borderId="0" xfId="3" applyFont="1" applyFill="1" applyAlignment="1">
      <alignment horizontal="center" vertical="center"/>
    </xf>
    <xf numFmtId="0" fontId="19" fillId="8" borderId="75" xfId="2" applyFont="1" applyFill="1" applyBorder="1" applyAlignment="1">
      <alignment horizontal="center" vertical="center" wrapText="1"/>
    </xf>
    <xf numFmtId="0" fontId="8" fillId="2" borderId="0" xfId="1" applyFont="1" applyFill="1" applyAlignment="1">
      <alignment horizontal="center"/>
    </xf>
    <xf numFmtId="167" fontId="1" fillId="2" borderId="0" xfId="1" applyNumberFormat="1" applyFill="1"/>
    <xf numFmtId="1" fontId="1" fillId="0" borderId="2" xfId="1" applyNumberFormat="1" applyBorder="1"/>
    <xf numFmtId="0" fontId="21" fillId="0" borderId="25" xfId="2" applyFont="1" applyBorder="1" applyAlignment="1">
      <alignment horizontal="right" vertical="center" wrapText="1"/>
    </xf>
    <xf numFmtId="166" fontId="9" fillId="0" borderId="25" xfId="2" applyNumberFormat="1" applyFont="1" applyBorder="1" applyAlignment="1">
      <alignment horizontal="right" vertical="center" wrapText="1"/>
    </xf>
    <xf numFmtId="166" fontId="21" fillId="7" borderId="25" xfId="2" applyNumberFormat="1" applyFont="1" applyFill="1" applyBorder="1" applyAlignment="1">
      <alignment horizontal="right" vertical="center" wrapText="1"/>
    </xf>
    <xf numFmtId="165" fontId="21" fillId="0" borderId="28" xfId="2" applyNumberFormat="1" applyFont="1" applyBorder="1" applyAlignment="1">
      <alignment horizontal="right" vertical="center" wrapText="1"/>
    </xf>
    <xf numFmtId="166" fontId="21" fillId="0" borderId="29" xfId="2" applyNumberFormat="1" applyFont="1" applyBorder="1" applyAlignment="1">
      <alignment horizontal="right" vertical="center" wrapText="1"/>
    </xf>
    <xf numFmtId="168" fontId="21" fillId="0" borderId="28" xfId="2" applyNumberFormat="1" applyFont="1" applyBorder="1" applyAlignment="1">
      <alignment horizontal="right" vertical="center" wrapText="1"/>
    </xf>
    <xf numFmtId="0" fontId="9" fillId="0" borderId="33" xfId="2" applyFont="1" applyBorder="1" applyAlignment="1">
      <alignment horizontal="center" vertical="center" wrapText="1"/>
    </xf>
    <xf numFmtId="0" fontId="21" fillId="7" borderId="33" xfId="2" applyFont="1" applyFill="1" applyBorder="1" applyAlignment="1">
      <alignment horizontal="center" vertical="center" wrapText="1"/>
    </xf>
    <xf numFmtId="0" fontId="9" fillId="0" borderId="34" xfId="2" applyFont="1" applyBorder="1" applyAlignment="1">
      <alignment horizontal="center" vertical="center" wrapText="1"/>
    </xf>
    <xf numFmtId="0" fontId="16" fillId="0" borderId="17" xfId="0" applyFont="1" applyBorder="1"/>
    <xf numFmtId="0" fontId="16" fillId="0" borderId="46" xfId="0" applyFont="1" applyBorder="1"/>
    <xf numFmtId="1" fontId="2" fillId="0" borderId="0" xfId="0" applyNumberFormat="1" applyFont="1"/>
    <xf numFmtId="1" fontId="29" fillId="0" borderId="0" xfId="0" applyNumberFormat="1" applyFont="1"/>
    <xf numFmtId="1" fontId="29" fillId="0" borderId="1" xfId="0" applyNumberFormat="1" applyFont="1" applyBorder="1"/>
    <xf numFmtId="1" fontId="29" fillId="0" borderId="3" xfId="0" applyNumberFormat="1" applyFont="1" applyBorder="1"/>
    <xf numFmtId="1" fontId="29" fillId="0" borderId="4" xfId="0" applyNumberFormat="1" applyFont="1" applyBorder="1"/>
    <xf numFmtId="1" fontId="2" fillId="0" borderId="1" xfId="0" applyNumberFormat="1" applyFont="1" applyBorder="1"/>
    <xf numFmtId="0" fontId="0" fillId="3" borderId="0" xfId="0" applyFill="1"/>
    <xf numFmtId="0" fontId="29" fillId="0" borderId="0" xfId="0" applyFont="1"/>
    <xf numFmtId="0" fontId="29" fillId="0" borderId="0" xfId="0" applyFont="1" applyAlignment="1">
      <alignment horizontal="right" vertical="center"/>
    </xf>
    <xf numFmtId="0" fontId="29" fillId="0" borderId="104" xfId="0" applyFont="1" applyBorder="1" applyAlignment="1">
      <alignment horizontal="right" vertical="center"/>
    </xf>
    <xf numFmtId="1" fontId="29" fillId="0" borderId="102" xfId="0" applyNumberFormat="1" applyFont="1" applyBorder="1" applyAlignment="1">
      <alignment horizontal="right" vertical="center"/>
    </xf>
    <xf numFmtId="1" fontId="29" fillId="0" borderId="0" xfId="0" applyNumberFormat="1" applyFont="1" applyAlignment="1">
      <alignment horizontal="right" vertical="center"/>
    </xf>
    <xf numFmtId="1" fontId="29" fillId="0" borderId="103" xfId="0" applyNumberFormat="1" applyFont="1" applyBorder="1" applyAlignment="1">
      <alignment horizontal="right" vertical="center"/>
    </xf>
    <xf numFmtId="168" fontId="29" fillId="0" borderId="0" xfId="0" applyNumberFormat="1" applyFont="1" applyAlignment="1">
      <alignment horizontal="right" vertical="center"/>
    </xf>
    <xf numFmtId="0" fontId="29" fillId="0" borderId="12" xfId="0" applyFont="1" applyBorder="1"/>
    <xf numFmtId="0" fontId="29" fillId="0" borderId="0" xfId="0" applyFont="1" applyAlignment="1">
      <alignment wrapText="1"/>
    </xf>
    <xf numFmtId="0" fontId="29" fillId="0" borderId="106" xfId="0" applyFont="1" applyBorder="1" applyAlignment="1">
      <alignment wrapText="1"/>
    </xf>
    <xf numFmtId="1" fontId="29" fillId="0" borderId="0" xfId="0" applyNumberFormat="1" applyFont="1" applyAlignment="1">
      <alignment horizontal="right" vertical="center" wrapText="1"/>
    </xf>
    <xf numFmtId="168" fontId="29" fillId="0" borderId="0" xfId="0" applyNumberFormat="1" applyFont="1"/>
    <xf numFmtId="0" fontId="29" fillId="0" borderId="107" xfId="0" applyFont="1" applyBorder="1" applyAlignment="1">
      <alignment wrapText="1"/>
    </xf>
    <xf numFmtId="0" fontId="30" fillId="0" borderId="0" xfId="0" applyFont="1" applyAlignment="1">
      <alignment wrapText="1"/>
    </xf>
    <xf numFmtId="0" fontId="29" fillId="0" borderId="108" xfId="0" applyFont="1" applyBorder="1" applyAlignment="1">
      <alignment wrapText="1"/>
    </xf>
    <xf numFmtId="1" fontId="29" fillId="0" borderId="109" xfId="0" applyNumberFormat="1" applyFont="1" applyBorder="1" applyAlignment="1">
      <alignment horizontal="right" vertical="center" wrapText="1"/>
    </xf>
    <xf numFmtId="168" fontId="29" fillId="0" borderId="0" xfId="0" applyNumberFormat="1" applyFont="1" applyAlignment="1">
      <alignment wrapText="1"/>
    </xf>
    <xf numFmtId="1" fontId="29" fillId="0" borderId="17" xfId="0" applyNumberFormat="1" applyFont="1" applyBorder="1" applyAlignment="1">
      <alignment horizontal="right" vertical="center"/>
    </xf>
    <xf numFmtId="0" fontId="29" fillId="0" borderId="17" xfId="0" applyFont="1" applyBorder="1" applyAlignment="1">
      <alignment horizontal="right" vertical="center"/>
    </xf>
    <xf numFmtId="9" fontId="29" fillId="0" borderId="0" xfId="4" applyFont="1" applyBorder="1" applyAlignment="1">
      <alignment horizontal="right" vertical="center"/>
    </xf>
    <xf numFmtId="1" fontId="29" fillId="0" borderId="110" xfId="0" applyNumberFormat="1" applyFont="1" applyBorder="1" applyAlignment="1">
      <alignment horizontal="right" vertical="center"/>
    </xf>
    <xf numFmtId="0" fontId="30" fillId="0" borderId="62" xfId="0" applyFont="1" applyBorder="1"/>
    <xf numFmtId="0" fontId="29" fillId="0" borderId="113" xfId="0" applyFont="1" applyBorder="1"/>
    <xf numFmtId="0" fontId="32" fillId="0" borderId="0" xfId="0" applyFont="1"/>
    <xf numFmtId="164" fontId="12" fillId="11" borderId="0" xfId="3" applyNumberFormat="1" applyFont="1" applyFill="1" applyAlignment="1">
      <alignment horizontal="left" vertical="center"/>
    </xf>
    <xf numFmtId="164" fontId="12" fillId="11" borderId="99" xfId="3" applyNumberFormat="1" applyFont="1" applyFill="1" applyBorder="1" applyAlignment="1">
      <alignment horizontal="left" vertical="center"/>
    </xf>
    <xf numFmtId="164" fontId="12" fillId="11" borderId="12" xfId="3" applyNumberFormat="1" applyFont="1" applyFill="1" applyBorder="1" applyAlignment="1">
      <alignment horizontal="left" vertical="center"/>
    </xf>
    <xf numFmtId="0" fontId="15" fillId="11" borderId="18" xfId="3" applyFont="1" applyFill="1" applyBorder="1" applyAlignment="1">
      <alignment horizontal="center"/>
    </xf>
    <xf numFmtId="0" fontId="15" fillId="11" borderId="19" xfId="3" applyFont="1" applyFill="1" applyBorder="1"/>
    <xf numFmtId="0" fontId="15" fillId="11" borderId="20" xfId="3" applyFont="1" applyFill="1" applyBorder="1"/>
    <xf numFmtId="0" fontId="11" fillId="11" borderId="44" xfId="3" applyFont="1" applyFill="1" applyBorder="1" applyAlignment="1">
      <alignment vertical="center" wrapText="1"/>
    </xf>
    <xf numFmtId="1" fontId="11" fillId="11" borderId="19" xfId="3" applyNumberFormat="1" applyFont="1" applyFill="1" applyBorder="1" applyAlignment="1">
      <alignment vertical="center"/>
    </xf>
    <xf numFmtId="1" fontId="11" fillId="11" borderId="20" xfId="3" applyNumberFormat="1" applyFont="1" applyFill="1" applyBorder="1" applyAlignment="1">
      <alignment vertical="center"/>
    </xf>
    <xf numFmtId="164" fontId="12" fillId="11" borderId="9" xfId="3" applyNumberFormat="1" applyFont="1" applyFill="1" applyBorder="1" applyAlignment="1">
      <alignment vertical="center"/>
    </xf>
    <xf numFmtId="164" fontId="12" fillId="11" borderId="10" xfId="3" applyNumberFormat="1" applyFont="1" applyFill="1" applyBorder="1" applyAlignment="1">
      <alignment vertical="center"/>
    </xf>
    <xf numFmtId="164" fontId="12" fillId="11" borderId="1" xfId="3" applyNumberFormat="1" applyFont="1" applyFill="1" applyBorder="1" applyAlignment="1">
      <alignment horizontal="left" vertical="center"/>
    </xf>
    <xf numFmtId="0" fontId="11" fillId="11" borderId="44" xfId="3" applyFont="1" applyFill="1" applyBorder="1" applyAlignment="1">
      <alignment horizontal="center" vertical="center" wrapText="1"/>
    </xf>
    <xf numFmtId="164" fontId="12" fillId="11" borderId="19" xfId="3" applyNumberFormat="1" applyFont="1" applyFill="1" applyBorder="1" applyAlignment="1">
      <alignment horizontal="left" vertical="center"/>
    </xf>
    <xf numFmtId="164" fontId="12" fillId="11" borderId="20" xfId="3" applyNumberFormat="1" applyFont="1" applyFill="1" applyBorder="1" applyAlignment="1">
      <alignment horizontal="left" vertical="center"/>
    </xf>
    <xf numFmtId="0" fontId="33" fillId="11" borderId="60" xfId="3" applyFont="1" applyFill="1" applyBorder="1" applyAlignment="1">
      <alignment vertical="center" wrapText="1"/>
    </xf>
    <xf numFmtId="0" fontId="11" fillId="11" borderId="0" xfId="3" applyFont="1" applyFill="1"/>
    <xf numFmtId="0" fontId="11" fillId="11" borderId="1" xfId="3" applyFont="1" applyFill="1" applyBorder="1"/>
    <xf numFmtId="164" fontId="12" fillId="11" borderId="13" xfId="3" applyNumberFormat="1" applyFont="1" applyFill="1" applyBorder="1" applyAlignment="1">
      <alignment horizontal="left" vertical="center"/>
    </xf>
    <xf numFmtId="0" fontId="33" fillId="11" borderId="61" xfId="3" applyFont="1" applyFill="1" applyBorder="1" applyAlignment="1">
      <alignment vertical="center" wrapText="1"/>
    </xf>
    <xf numFmtId="164" fontId="12" fillId="11" borderId="0" xfId="3" applyNumberFormat="1" applyFont="1" applyFill="1" applyAlignment="1">
      <alignment vertical="center"/>
    </xf>
    <xf numFmtId="164" fontId="12" fillId="11" borderId="1" xfId="3" applyNumberFormat="1" applyFont="1" applyFill="1" applyBorder="1" applyAlignment="1">
      <alignment vertical="center"/>
    </xf>
    <xf numFmtId="0" fontId="11" fillId="11" borderId="114" xfId="3" applyFont="1" applyFill="1" applyBorder="1" applyAlignment="1">
      <alignment horizontal="center" vertical="center" wrapText="1"/>
    </xf>
    <xf numFmtId="0" fontId="12" fillId="11" borderId="3" xfId="3" applyFont="1" applyFill="1" applyBorder="1"/>
    <xf numFmtId="0" fontId="12" fillId="11" borderId="4" xfId="3" applyFont="1" applyFill="1" applyBorder="1"/>
    <xf numFmtId="0" fontId="1" fillId="3" borderId="0" xfId="1" applyFill="1"/>
    <xf numFmtId="0" fontId="29" fillId="0" borderId="117" xfId="0" applyFont="1" applyBorder="1" applyAlignment="1">
      <alignment wrapText="1"/>
    </xf>
    <xf numFmtId="0" fontId="10" fillId="0" borderId="2" xfId="2" applyFont="1" applyBorder="1"/>
    <xf numFmtId="169" fontId="29" fillId="0" borderId="0" xfId="4" applyNumberFormat="1" applyFont="1" applyBorder="1" applyAlignment="1">
      <alignment horizontal="right" vertical="center"/>
    </xf>
    <xf numFmtId="169" fontId="29" fillId="0" borderId="3" xfId="4" applyNumberFormat="1" applyFont="1" applyBorder="1" applyAlignment="1">
      <alignment horizontal="right" vertical="center"/>
    </xf>
    <xf numFmtId="169" fontId="1" fillId="3" borderId="0" xfId="4" applyNumberFormat="1" applyFont="1" applyFill="1"/>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12" fillId="0" borderId="0" xfId="2" applyFont="1"/>
    <xf numFmtId="0" fontId="32" fillId="0" borderId="0" xfId="0" applyFont="1" applyAlignment="1">
      <alignment horizontal="right" vertical="center"/>
    </xf>
    <xf numFmtId="0" fontId="30" fillId="12" borderId="104" xfId="0" applyFont="1" applyFill="1" applyBorder="1" applyAlignment="1">
      <alignment horizontal="right" vertical="center" wrapText="1"/>
    </xf>
    <xf numFmtId="0" fontId="30" fillId="12" borderId="17" xfId="0" applyFont="1" applyFill="1" applyBorder="1" applyAlignment="1">
      <alignment horizontal="right" vertical="center" wrapText="1"/>
    </xf>
    <xf numFmtId="0" fontId="30" fillId="12" borderId="46" xfId="0" applyFont="1" applyFill="1" applyBorder="1" applyAlignment="1">
      <alignment horizontal="right" vertical="center" wrapText="1"/>
    </xf>
    <xf numFmtId="0" fontId="10" fillId="0" borderId="11" xfId="2" applyFont="1" applyBorder="1"/>
    <xf numFmtId="1" fontId="29" fillId="0" borderId="12" xfId="0" applyNumberFormat="1" applyFont="1" applyBorder="1" applyAlignment="1">
      <alignment horizontal="right" vertical="center"/>
    </xf>
    <xf numFmtId="1" fontId="29" fillId="0" borderId="118" xfId="0" applyNumberFormat="1" applyFont="1" applyBorder="1" applyAlignment="1">
      <alignment horizontal="right" vertical="center"/>
    </xf>
    <xf numFmtId="169" fontId="29" fillId="0" borderId="9" xfId="4" applyNumberFormat="1" applyFont="1" applyBorder="1" applyAlignment="1">
      <alignment horizontal="right" vertical="center"/>
    </xf>
    <xf numFmtId="0" fontId="37" fillId="0" borderId="119" xfId="0" applyFont="1" applyBorder="1" applyAlignment="1">
      <alignment horizontal="center" vertical="center"/>
    </xf>
    <xf numFmtId="0" fontId="10" fillId="0" borderId="8" xfId="2" applyFont="1" applyBorder="1"/>
    <xf numFmtId="0" fontId="30" fillId="12" borderId="120" xfId="0" applyFont="1" applyFill="1" applyBorder="1" applyAlignment="1">
      <alignment vertical="center"/>
    </xf>
    <xf numFmtId="0" fontId="30" fillId="12" borderId="121" xfId="0" applyFont="1" applyFill="1" applyBorder="1" applyAlignment="1">
      <alignment vertical="center"/>
    </xf>
    <xf numFmtId="0" fontId="29" fillId="12" borderId="121" xfId="0" applyFont="1" applyFill="1" applyBorder="1" applyAlignment="1">
      <alignment horizontal="right" vertical="center"/>
    </xf>
    <xf numFmtId="1" fontId="29" fillId="0" borderId="122" xfId="0" applyNumberFormat="1" applyFont="1" applyBorder="1" applyAlignment="1">
      <alignment horizontal="right" vertical="center"/>
    </xf>
    <xf numFmtId="0" fontId="40" fillId="0" borderId="0" xfId="0" applyFont="1"/>
    <xf numFmtId="0" fontId="41" fillId="0" borderId="3" xfId="0" applyFont="1" applyBorder="1" applyAlignment="1">
      <alignment horizontal="left" vertical="center" wrapText="1"/>
    </xf>
    <xf numFmtId="0" fontId="41" fillId="0" borderId="0" xfId="0" applyFont="1" applyAlignment="1">
      <alignment horizontal="center" vertical="center" wrapText="1"/>
    </xf>
    <xf numFmtId="0" fontId="40" fillId="0" borderId="0" xfId="0" applyFont="1" applyAlignment="1">
      <alignment vertical="center"/>
    </xf>
    <xf numFmtId="0" fontId="32" fillId="0" borderId="0" xfId="0" applyFont="1" applyAlignment="1">
      <alignment vertical="center"/>
    </xf>
    <xf numFmtId="0" fontId="16" fillId="0" borderId="0" xfId="0" applyFont="1"/>
    <xf numFmtId="0" fontId="2" fillId="9" borderId="0" xfId="0" applyFont="1" applyFill="1" applyAlignment="1">
      <alignment horizontal="left"/>
    </xf>
    <xf numFmtId="0" fontId="2" fillId="0" borderId="0" xfId="0" applyFont="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Alignment="1">
      <alignment horizontal="left" vertical="center"/>
    </xf>
    <xf numFmtId="1" fontId="32" fillId="10" borderId="0" xfId="0" applyNumberFormat="1" applyFont="1" applyFill="1" applyAlignment="1">
      <alignment horizontal="left" vertical="center"/>
    </xf>
    <xf numFmtId="0" fontId="44" fillId="0" borderId="0" xfId="0" applyFont="1"/>
    <xf numFmtId="0" fontId="43" fillId="0" borderId="0" xfId="0" applyFont="1"/>
    <xf numFmtId="0" fontId="30" fillId="0" borderId="74" xfId="0" applyFont="1" applyBorder="1"/>
    <xf numFmtId="0" fontId="2" fillId="0" borderId="123" xfId="0" applyFont="1" applyBorder="1"/>
    <xf numFmtId="11" fontId="29" fillId="0" borderId="0" xfId="0" applyNumberFormat="1" applyFont="1" applyAlignment="1">
      <alignment horizontal="right" vertical="center"/>
    </xf>
    <xf numFmtId="0" fontId="30" fillId="0" borderId="0" xfId="0" applyFont="1" applyAlignment="1">
      <alignment vertical="center"/>
    </xf>
    <xf numFmtId="1" fontId="2" fillId="0" borderId="27" xfId="0" applyNumberFormat="1" applyFont="1" applyBorder="1" applyAlignment="1">
      <alignment horizontal="left" vertical="center"/>
    </xf>
    <xf numFmtId="1" fontId="2" fillId="0" borderId="26" xfId="0" applyNumberFormat="1" applyFont="1" applyBorder="1" applyAlignment="1">
      <alignment horizontal="left" vertical="center"/>
    </xf>
    <xf numFmtId="1" fontId="2" fillId="0" borderId="92" xfId="0" applyNumberFormat="1" applyFont="1" applyBorder="1" applyAlignment="1">
      <alignment horizontal="left" vertical="center"/>
    </xf>
    <xf numFmtId="1" fontId="2" fillId="0" borderId="91" xfId="0" applyNumberFormat="1" applyFont="1" applyBorder="1" applyAlignment="1">
      <alignment horizontal="left" vertical="center"/>
    </xf>
    <xf numFmtId="1" fontId="2" fillId="0" borderId="90" xfId="0" applyNumberFormat="1" applyFont="1" applyBorder="1" applyAlignment="1">
      <alignment horizontal="left" vertical="center"/>
    </xf>
    <xf numFmtId="0" fontId="2" fillId="0" borderId="91" xfId="0" applyFont="1" applyBorder="1" applyAlignment="1">
      <alignment horizontal="left" vertical="center"/>
    </xf>
    <xf numFmtId="1" fontId="2" fillId="0" borderId="89" xfId="0" applyNumberFormat="1" applyFont="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30" fillId="12" borderId="104" xfId="0" applyFont="1" applyFill="1" applyBorder="1" applyAlignment="1">
      <alignment horizontal="left" vertical="center"/>
    </xf>
    <xf numFmtId="0" fontId="16" fillId="0" borderId="43" xfId="0" applyFont="1" applyBorder="1" applyAlignment="1">
      <alignment horizontal="left" vertical="center"/>
    </xf>
    <xf numFmtId="1" fontId="29" fillId="0" borderId="130"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29" fillId="12" borderId="131" xfId="0" applyFont="1" applyFill="1" applyBorder="1" applyAlignment="1">
      <alignment horizontal="right" vertical="center"/>
    </xf>
    <xf numFmtId="1" fontId="29" fillId="0" borderId="132" xfId="0" applyNumberFormat="1" applyFont="1" applyBorder="1" applyAlignment="1">
      <alignment horizontal="right" vertical="center"/>
    </xf>
    <xf numFmtId="0" fontId="29" fillId="0" borderId="74" xfId="0" applyFont="1" applyBorder="1" applyAlignment="1">
      <alignment horizontal="right" vertical="center"/>
    </xf>
    <xf numFmtId="0" fontId="29" fillId="0" borderId="112" xfId="0" applyFont="1" applyBorder="1" applyAlignment="1">
      <alignment horizontal="right" vertical="center"/>
    </xf>
    <xf numFmtId="0" fontId="29" fillId="0" borderId="46" xfId="0" applyFont="1" applyBorder="1" applyAlignment="1">
      <alignment horizontal="right" vertical="center"/>
    </xf>
    <xf numFmtId="0" fontId="29" fillId="0" borderId="1" xfId="0" applyFont="1" applyBorder="1" applyAlignment="1">
      <alignment horizontal="right" vertical="center"/>
    </xf>
    <xf numFmtId="0" fontId="30" fillId="12" borderId="17" xfId="0" applyFont="1" applyFill="1" applyBorder="1" applyAlignment="1">
      <alignment horizontal="right" vertical="center"/>
    </xf>
    <xf numFmtId="0" fontId="30" fillId="12" borderId="46" xfId="0" applyFont="1" applyFill="1" applyBorder="1" applyAlignment="1">
      <alignment horizontal="right" vertical="center"/>
    </xf>
    <xf numFmtId="1" fontId="29" fillId="0" borderId="1" xfId="0" applyNumberFormat="1" applyFont="1" applyBorder="1" applyAlignment="1">
      <alignment horizontal="right" vertical="center"/>
    </xf>
    <xf numFmtId="0" fontId="32" fillId="0" borderId="0" xfId="0" applyFont="1" applyAlignment="1">
      <alignment horizontal="left"/>
    </xf>
    <xf numFmtId="0" fontId="39" fillId="0" borderId="0" xfId="0" applyFont="1" applyAlignment="1">
      <alignment horizontal="left" vertical="center"/>
    </xf>
    <xf numFmtId="0" fontId="30" fillId="12" borderId="120" xfId="0" applyFont="1" applyFill="1" applyBorder="1" applyAlignment="1">
      <alignment horizontal="left" vertical="center"/>
    </xf>
    <xf numFmtId="0" fontId="30" fillId="12" borderId="121" xfId="0" applyFont="1" applyFill="1" applyBorder="1" applyAlignment="1">
      <alignment horizontal="left" vertical="center"/>
    </xf>
    <xf numFmtId="0" fontId="30" fillId="12" borderId="46" xfId="0" applyFont="1" applyFill="1" applyBorder="1" applyAlignment="1">
      <alignment horizontal="left" vertical="center"/>
    </xf>
    <xf numFmtId="1" fontId="29" fillId="0" borderId="46" xfId="0" applyNumberFormat="1" applyFont="1" applyBorder="1" applyAlignment="1">
      <alignment horizontal="right" vertical="center"/>
    </xf>
    <xf numFmtId="1" fontId="29" fillId="0" borderId="13" xfId="0" applyNumberFormat="1" applyFont="1" applyBorder="1" applyAlignment="1">
      <alignment horizontal="right" vertical="center"/>
    </xf>
    <xf numFmtId="1" fontId="29" fillId="0" borderId="133" xfId="0" applyNumberFormat="1" applyFont="1" applyBorder="1" applyAlignment="1">
      <alignment horizontal="right" vertical="center"/>
    </xf>
    <xf numFmtId="0" fontId="29" fillId="0" borderId="60" xfId="0" applyFont="1" applyBorder="1" applyAlignment="1">
      <alignment horizontal="right" vertical="center"/>
    </xf>
    <xf numFmtId="0" fontId="29" fillId="0" borderId="61" xfId="0" applyFont="1" applyBorder="1" applyAlignment="1">
      <alignment horizontal="right" vertical="center"/>
    </xf>
    <xf numFmtId="0" fontId="29" fillId="0" borderId="65" xfId="0" applyFont="1" applyBorder="1" applyAlignment="1">
      <alignment horizontal="right" vertical="center"/>
    </xf>
    <xf numFmtId="0" fontId="29" fillId="0" borderId="62" xfId="0" applyFont="1" applyBorder="1" applyAlignment="1">
      <alignment horizontal="right" vertical="center"/>
    </xf>
    <xf numFmtId="0" fontId="29" fillId="0" borderId="134" xfId="0" applyFont="1" applyBorder="1" applyAlignment="1">
      <alignment horizontal="right" vertical="center"/>
    </xf>
    <xf numFmtId="164" fontId="12" fillId="11" borderId="135" xfId="3" applyNumberFormat="1" applyFont="1" applyFill="1" applyBorder="1" applyAlignment="1">
      <alignment horizontal="left" vertical="center"/>
    </xf>
    <xf numFmtId="1" fontId="32" fillId="0" borderId="0" xfId="0" applyNumberFormat="1" applyFont="1" applyAlignment="1">
      <alignment horizontal="left" vertical="center"/>
    </xf>
    <xf numFmtId="0" fontId="45" fillId="0" borderId="0" xfId="0" applyFont="1"/>
    <xf numFmtId="169" fontId="29" fillId="0" borderId="10" xfId="4" applyNumberFormat="1" applyFont="1" applyBorder="1" applyAlignment="1">
      <alignment horizontal="right" vertical="center"/>
    </xf>
    <xf numFmtId="169" fontId="29" fillId="0" borderId="1" xfId="4" applyNumberFormat="1" applyFont="1" applyBorder="1" applyAlignment="1">
      <alignment horizontal="right" vertical="center"/>
    </xf>
    <xf numFmtId="169" fontId="29" fillId="0" borderId="4" xfId="4" applyNumberFormat="1" applyFont="1" applyBorder="1" applyAlignment="1">
      <alignment horizontal="right" vertical="center"/>
    </xf>
    <xf numFmtId="0" fontId="0" fillId="4" borderId="0" xfId="0" applyFill="1"/>
    <xf numFmtId="0" fontId="0" fillId="5" borderId="0" xfId="0" applyFill="1"/>
    <xf numFmtId="3" fontId="14" fillId="0" borderId="0" xfId="1" applyNumberFormat="1" applyFont="1"/>
    <xf numFmtId="3" fontId="14" fillId="0" borderId="17" xfId="1" applyNumberFormat="1" applyFont="1" applyBorder="1"/>
    <xf numFmtId="3" fontId="14" fillId="0" borderId="1" xfId="1" applyNumberFormat="1" applyFont="1" applyBorder="1"/>
    <xf numFmtId="3" fontId="14" fillId="0" borderId="11" xfId="1" applyNumberFormat="1" applyFont="1" applyBorder="1"/>
    <xf numFmtId="3" fontId="14" fillId="0" borderId="12" xfId="1" applyNumberFormat="1" applyFont="1" applyBorder="1"/>
    <xf numFmtId="3" fontId="14" fillId="0" borderId="13" xfId="1" applyNumberFormat="1" applyFont="1" applyBorder="1"/>
    <xf numFmtId="3" fontId="14" fillId="0" borderId="2" xfId="1" applyNumberFormat="1" applyFont="1" applyBorder="1"/>
    <xf numFmtId="3" fontId="14" fillId="0" borderId="3" xfId="1" applyNumberFormat="1" applyFont="1" applyBorder="1"/>
    <xf numFmtId="3" fontId="14" fillId="0" borderId="4" xfId="1" applyNumberFormat="1" applyFont="1" applyBorder="1"/>
    <xf numFmtId="0" fontId="24" fillId="0" borderId="0" xfId="0" applyFont="1"/>
    <xf numFmtId="0" fontId="24" fillId="0" borderId="1" xfId="0" applyFont="1" applyBorder="1"/>
    <xf numFmtId="1" fontId="0" fillId="4" borderId="0" xfId="0" applyNumberFormat="1" applyFill="1"/>
    <xf numFmtId="1" fontId="0" fillId="5" borderId="0" xfId="0" applyNumberFormat="1" applyFill="1"/>
    <xf numFmtId="1" fontId="0" fillId="6" borderId="0" xfId="0" applyNumberFormat="1" applyFill="1"/>
    <xf numFmtId="0" fontId="0" fillId="4" borderId="24" xfId="0" applyFill="1" applyBorder="1"/>
    <xf numFmtId="3" fontId="0" fillId="4" borderId="24" xfId="0" applyNumberFormat="1" applyFill="1" applyBorder="1"/>
    <xf numFmtId="1" fontId="29" fillId="0" borderId="3" xfId="0" applyNumberFormat="1" applyFont="1" applyBorder="1" applyAlignment="1">
      <alignment horizontal="right" vertical="center" wrapText="1"/>
    </xf>
    <xf numFmtId="0" fontId="29" fillId="4" borderId="24" xfId="0" applyFont="1" applyFill="1" applyBorder="1" applyAlignment="1">
      <alignment horizontal="right" vertical="center"/>
    </xf>
    <xf numFmtId="0" fontId="9" fillId="0" borderId="18" xfId="0" applyFont="1" applyBorder="1"/>
    <xf numFmtId="0" fontId="9" fillId="0" borderId="19" xfId="0" applyFont="1" applyBorder="1"/>
    <xf numFmtId="0" fontId="9" fillId="0" borderId="20" xfId="0" applyFont="1" applyBorder="1"/>
    <xf numFmtId="3" fontId="1" fillId="0" borderId="0" xfId="1" applyNumberFormat="1"/>
    <xf numFmtId="3" fontId="1" fillId="0" borderId="17" xfId="1" applyNumberFormat="1" applyBorder="1"/>
    <xf numFmtId="3" fontId="1" fillId="0" borderId="1" xfId="1" applyNumberFormat="1" applyBorder="1"/>
    <xf numFmtId="3" fontId="1" fillId="0" borderId="11" xfId="1" applyNumberFormat="1" applyBorder="1"/>
    <xf numFmtId="3" fontId="1" fillId="0" borderId="12" xfId="1" applyNumberFormat="1" applyBorder="1"/>
    <xf numFmtId="3" fontId="1" fillId="0" borderId="13" xfId="1" applyNumberFormat="1" applyBorder="1"/>
    <xf numFmtId="3" fontId="1" fillId="0" borderId="2" xfId="1" applyNumberFormat="1" applyBorder="1"/>
    <xf numFmtId="3" fontId="1" fillId="0" borderId="3" xfId="1" applyNumberFormat="1" applyBorder="1"/>
    <xf numFmtId="3" fontId="1" fillId="0" borderId="4" xfId="1" applyNumberFormat="1" applyBorder="1"/>
    <xf numFmtId="166" fontId="23" fillId="0" borderId="27" xfId="2" applyNumberFormat="1" applyFont="1" applyBorder="1" applyAlignment="1">
      <alignment horizontal="right" vertical="center" wrapText="1"/>
    </xf>
    <xf numFmtId="166" fontId="22" fillId="9" borderId="27" xfId="2" applyNumberFormat="1" applyFont="1" applyFill="1" applyBorder="1" applyAlignment="1">
      <alignment horizontal="right" vertical="center" wrapText="1"/>
    </xf>
    <xf numFmtId="166" fontId="22" fillId="0" borderId="30" xfId="2" applyNumberFormat="1" applyFont="1" applyBorder="1" applyAlignment="1">
      <alignment horizontal="right" vertical="center" wrapText="1"/>
    </xf>
    <xf numFmtId="1" fontId="2" fillId="14" borderId="35" xfId="0" applyNumberFormat="1" applyFont="1" applyFill="1" applyBorder="1" applyAlignment="1">
      <alignment horizontal="left" vertical="center"/>
    </xf>
    <xf numFmtId="0" fontId="2" fillId="14" borderId="36" xfId="0" applyFont="1" applyFill="1" applyBorder="1" applyAlignment="1">
      <alignment horizontal="left" vertical="center"/>
    </xf>
    <xf numFmtId="1" fontId="2" fillId="14" borderId="141" xfId="0" applyNumberFormat="1" applyFont="1" applyFill="1" applyBorder="1" applyAlignment="1">
      <alignment horizontal="left" vertical="center"/>
    </xf>
    <xf numFmtId="0" fontId="2" fillId="14" borderId="27" xfId="0" applyFont="1" applyFill="1" applyBorder="1" applyAlignment="1">
      <alignment horizontal="left" vertical="center"/>
    </xf>
    <xf numFmtId="1" fontId="2" fillId="14" borderId="80" xfId="0" applyNumberFormat="1" applyFont="1" applyFill="1" applyBorder="1" applyAlignment="1">
      <alignment horizontal="left" vertical="center"/>
    </xf>
    <xf numFmtId="1" fontId="2" fillId="14" borderId="33" xfId="0" applyNumberFormat="1" applyFont="1" applyFill="1" applyBorder="1" applyAlignment="1">
      <alignment horizontal="left" vertical="center"/>
    </xf>
    <xf numFmtId="1" fontId="2" fillId="14" borderId="27" xfId="0" applyNumberFormat="1" applyFont="1" applyFill="1" applyBorder="1" applyAlignment="1">
      <alignment horizontal="left" vertical="center"/>
    </xf>
    <xf numFmtId="0" fontId="2" fillId="14" borderId="141" xfId="0" applyFont="1" applyFill="1" applyBorder="1" applyAlignment="1">
      <alignment horizontal="left" vertical="center"/>
    </xf>
    <xf numFmtId="1" fontId="2" fillId="14" borderId="88" xfId="0" applyNumberFormat="1" applyFont="1" applyFill="1" applyBorder="1" applyAlignment="1">
      <alignment horizontal="left" vertical="center"/>
    </xf>
    <xf numFmtId="0" fontId="2" fillId="14" borderId="88" xfId="0" applyFont="1" applyFill="1" applyBorder="1" applyAlignment="1">
      <alignment horizontal="left" vertical="center"/>
    </xf>
    <xf numFmtId="0" fontId="2" fillId="14" borderId="28" xfId="0" applyFont="1" applyFill="1" applyBorder="1" applyAlignment="1">
      <alignment horizontal="left" vertical="center"/>
    </xf>
    <xf numFmtId="1" fontId="2" fillId="14" borderId="116" xfId="0" applyNumberFormat="1" applyFont="1" applyFill="1" applyBorder="1" applyAlignment="1">
      <alignment horizontal="left" vertical="center"/>
    </xf>
    <xf numFmtId="0" fontId="2" fillId="14" borderId="97" xfId="0" applyFont="1" applyFill="1" applyBorder="1" applyAlignment="1">
      <alignment horizontal="left" vertical="center"/>
    </xf>
    <xf numFmtId="0" fontId="2" fillId="14" borderId="30" xfId="0" applyFont="1" applyFill="1" applyBorder="1" applyAlignment="1">
      <alignment horizontal="left" vertical="center"/>
    </xf>
    <xf numFmtId="0" fontId="2" fillId="14" borderId="139" xfId="0" applyFont="1" applyFill="1" applyBorder="1" applyAlignment="1">
      <alignment horizontal="left" vertical="center"/>
    </xf>
    <xf numFmtId="1" fontId="2" fillId="14" borderId="139" xfId="0" applyNumberFormat="1" applyFont="1" applyFill="1" applyBorder="1" applyAlignment="1">
      <alignment horizontal="left" vertical="center"/>
    </xf>
    <xf numFmtId="164" fontId="11" fillId="14" borderId="19" xfId="2" applyNumberFormat="1" applyFont="1" applyFill="1" applyBorder="1" applyAlignment="1">
      <alignment horizontal="center"/>
    </xf>
    <xf numFmtId="169" fontId="11" fillId="14" borderId="20" xfId="2" applyNumberFormat="1" applyFont="1" applyFill="1" applyBorder="1" applyAlignment="1">
      <alignment horizontal="center"/>
    </xf>
    <xf numFmtId="164" fontId="12" fillId="14" borderId="17" xfId="2" applyNumberFormat="1" applyFont="1" applyFill="1" applyBorder="1" applyAlignment="1">
      <alignment horizontal="center"/>
    </xf>
    <xf numFmtId="169" fontId="12" fillId="14" borderId="46" xfId="2" applyNumberFormat="1" applyFont="1" applyFill="1" applyBorder="1" applyAlignment="1">
      <alignment horizontal="center"/>
    </xf>
    <xf numFmtId="164" fontId="12" fillId="14" borderId="0" xfId="2" applyNumberFormat="1" applyFont="1" applyFill="1" applyAlignment="1">
      <alignment horizontal="center"/>
    </xf>
    <xf numFmtId="169" fontId="12" fillId="14" borderId="1" xfId="2" applyNumberFormat="1" applyFont="1" applyFill="1" applyBorder="1" applyAlignment="1">
      <alignment horizontal="center"/>
    </xf>
    <xf numFmtId="164" fontId="12" fillId="14" borderId="3" xfId="2" applyNumberFormat="1" applyFont="1" applyFill="1" applyBorder="1" applyAlignment="1">
      <alignment horizontal="center"/>
    </xf>
    <xf numFmtId="169" fontId="12" fillId="14" borderId="4" xfId="2" applyNumberFormat="1" applyFont="1" applyFill="1" applyBorder="1" applyAlignment="1">
      <alignment horizontal="center"/>
    </xf>
    <xf numFmtId="164" fontId="11" fillId="15" borderId="3" xfId="2" applyNumberFormat="1" applyFont="1" applyFill="1" applyBorder="1" applyAlignment="1">
      <alignment horizontal="center"/>
    </xf>
    <xf numFmtId="169" fontId="11" fillId="15" borderId="4" xfId="2" applyNumberFormat="1" applyFont="1" applyFill="1" applyBorder="1" applyAlignment="1">
      <alignment horizontal="center"/>
    </xf>
    <xf numFmtId="164" fontId="12" fillId="15" borderId="142" xfId="2" applyNumberFormat="1" applyFont="1" applyFill="1" applyBorder="1" applyAlignment="1">
      <alignment horizontal="center"/>
    </xf>
    <xf numFmtId="169" fontId="12" fillId="15" borderId="46" xfId="2" applyNumberFormat="1" applyFont="1" applyFill="1" applyBorder="1" applyAlignment="1">
      <alignment horizontal="center"/>
    </xf>
    <xf numFmtId="164" fontId="12" fillId="15" borderId="143" xfId="2" applyNumberFormat="1" applyFont="1" applyFill="1" applyBorder="1" applyAlignment="1">
      <alignment horizontal="center"/>
    </xf>
    <xf numFmtId="169" fontId="12" fillId="15" borderId="1" xfId="2" applyNumberFormat="1" applyFont="1" applyFill="1" applyBorder="1" applyAlignment="1">
      <alignment horizontal="center"/>
    </xf>
    <xf numFmtId="164" fontId="12" fillId="15" borderId="0" xfId="2" applyNumberFormat="1" applyFont="1" applyFill="1" applyAlignment="1">
      <alignment horizontal="center"/>
    </xf>
    <xf numFmtId="164" fontId="1" fillId="15" borderId="143" xfId="2" applyNumberFormat="1" applyFill="1" applyBorder="1" applyAlignment="1">
      <alignment horizontal="center"/>
    </xf>
    <xf numFmtId="164" fontId="12" fillId="15" borderId="2" xfId="2" applyNumberFormat="1" applyFont="1" applyFill="1" applyBorder="1" applyAlignment="1">
      <alignment horizontal="center"/>
    </xf>
    <xf numFmtId="169" fontId="12" fillId="15" borderId="4" xfId="2" applyNumberFormat="1" applyFont="1" applyFill="1" applyBorder="1" applyAlignment="1">
      <alignment horizontal="center"/>
    </xf>
    <xf numFmtId="164" fontId="11" fillId="16" borderId="19" xfId="2" applyNumberFormat="1" applyFont="1" applyFill="1" applyBorder="1" applyAlignment="1">
      <alignment horizontal="center"/>
    </xf>
    <xf numFmtId="169" fontId="11" fillId="16" borderId="20" xfId="2" applyNumberFormat="1" applyFont="1" applyFill="1" applyBorder="1" applyAlignment="1">
      <alignment horizontal="center"/>
    </xf>
    <xf numFmtId="164" fontId="12" fillId="16" borderId="142" xfId="2" applyNumberFormat="1" applyFont="1" applyFill="1" applyBorder="1" applyAlignment="1">
      <alignment horizontal="center"/>
    </xf>
    <xf numFmtId="169" fontId="12" fillId="16" borderId="46" xfId="2" applyNumberFormat="1" applyFont="1" applyFill="1" applyBorder="1" applyAlignment="1">
      <alignment horizontal="center"/>
    </xf>
    <xf numFmtId="164" fontId="12" fillId="16" borderId="143" xfId="2" applyNumberFormat="1" applyFont="1" applyFill="1" applyBorder="1" applyAlignment="1">
      <alignment horizontal="center"/>
    </xf>
    <xf numFmtId="169" fontId="12" fillId="16" borderId="1" xfId="2" applyNumberFormat="1" applyFont="1" applyFill="1" applyBorder="1" applyAlignment="1">
      <alignment horizontal="center"/>
    </xf>
    <xf numFmtId="164" fontId="1" fillId="16" borderId="143" xfId="2" applyNumberFormat="1" applyFill="1" applyBorder="1" applyAlignment="1">
      <alignment horizontal="center"/>
    </xf>
    <xf numFmtId="169" fontId="1" fillId="16" borderId="1" xfId="2" applyNumberFormat="1" applyFill="1" applyBorder="1" applyAlignment="1">
      <alignment horizontal="center"/>
    </xf>
    <xf numFmtId="164" fontId="12" fillId="16" borderId="2" xfId="2" applyNumberFormat="1" applyFont="1" applyFill="1" applyBorder="1" applyAlignment="1">
      <alignment horizontal="center"/>
    </xf>
    <xf numFmtId="169" fontId="12" fillId="16" borderId="4" xfId="2" applyNumberFormat="1" applyFont="1" applyFill="1" applyBorder="1" applyAlignment="1">
      <alignment horizontal="center"/>
    </xf>
    <xf numFmtId="0" fontId="0" fillId="4" borderId="51" xfId="0" applyFill="1" applyBorder="1"/>
    <xf numFmtId="0" fontId="1" fillId="2" borderId="0" xfId="1" applyFill="1" applyAlignment="1">
      <alignment vertical="center"/>
    </xf>
    <xf numFmtId="3" fontId="27" fillId="0" borderId="36" xfId="2" applyNumberFormat="1" applyFont="1" applyBorder="1" applyAlignment="1">
      <alignment horizontal="center" vertical="center" wrapText="1"/>
    </xf>
    <xf numFmtId="0" fontId="22" fillId="0" borderId="27" xfId="2" applyFont="1" applyBorder="1" applyAlignment="1">
      <alignment horizontal="right" vertical="center" wrapText="1"/>
    </xf>
    <xf numFmtId="166" fontId="22" fillId="9" borderId="25" xfId="2" applyNumberFormat="1" applyFont="1" applyFill="1" applyBorder="1" applyAlignment="1">
      <alignment horizontal="right" vertical="center" wrapText="1"/>
    </xf>
    <xf numFmtId="166" fontId="23" fillId="0" borderId="25" xfId="2" applyNumberFormat="1" applyFont="1" applyBorder="1" applyAlignment="1">
      <alignment horizontal="right" vertical="center" wrapText="1"/>
    </xf>
    <xf numFmtId="166" fontId="22" fillId="0" borderId="29" xfId="2" applyNumberFormat="1" applyFont="1" applyBorder="1" applyAlignment="1">
      <alignment horizontal="right" vertical="center" wrapText="1"/>
    </xf>
    <xf numFmtId="3" fontId="1" fillId="13" borderId="0" xfId="2" applyNumberFormat="1" applyFill="1"/>
    <xf numFmtId="0" fontId="1" fillId="13" borderId="0" xfId="2" applyFill="1"/>
    <xf numFmtId="3" fontId="11" fillId="14" borderId="19" xfId="2" applyNumberFormat="1" applyFont="1" applyFill="1" applyBorder="1" applyAlignment="1">
      <alignment horizontal="center"/>
    </xf>
    <xf numFmtId="0" fontId="11" fillId="14" borderId="20" xfId="2" applyFont="1" applyFill="1" applyBorder="1" applyAlignment="1">
      <alignment horizontal="center"/>
    </xf>
    <xf numFmtId="164" fontId="11" fillId="13" borderId="0" xfId="2" applyNumberFormat="1" applyFont="1" applyFill="1" applyAlignment="1">
      <alignment horizontal="center"/>
    </xf>
    <xf numFmtId="10" fontId="11" fillId="13" borderId="0" xfId="2" applyNumberFormat="1" applyFont="1" applyFill="1" applyAlignment="1">
      <alignment horizontal="center"/>
    </xf>
    <xf numFmtId="164" fontId="12" fillId="13" borderId="0" xfId="2" applyNumberFormat="1" applyFont="1" applyFill="1"/>
    <xf numFmtId="10" fontId="12" fillId="13" borderId="0" xfId="2" applyNumberFormat="1" applyFont="1" applyFill="1"/>
    <xf numFmtId="164" fontId="11" fillId="15" borderId="18" xfId="2" applyNumberFormat="1" applyFont="1" applyFill="1" applyBorder="1" applyAlignment="1">
      <alignment horizontal="center" vertical="center"/>
    </xf>
    <xf numFmtId="164" fontId="11" fillId="15" borderId="20" xfId="2" applyNumberFormat="1" applyFont="1" applyFill="1" applyBorder="1" applyAlignment="1">
      <alignment horizontal="center" vertical="center"/>
    </xf>
    <xf numFmtId="164" fontId="11" fillId="13" borderId="0" xfId="2" applyNumberFormat="1" applyFont="1" applyFill="1"/>
    <xf numFmtId="10" fontId="11" fillId="13" borderId="0" xfId="2" applyNumberFormat="1" applyFont="1" applyFill="1"/>
    <xf numFmtId="3" fontId="11" fillId="16" borderId="18" xfId="2" applyNumberFormat="1"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0" fontId="7" fillId="2" borderId="0" xfId="1" applyFont="1" applyFill="1" applyAlignment="1">
      <alignment horizontal="center"/>
    </xf>
    <xf numFmtId="0" fontId="7" fillId="2" borderId="0" xfId="1" applyFont="1" applyFill="1" applyAlignment="1">
      <alignment horizontal="center" wrapText="1"/>
    </xf>
    <xf numFmtId="0" fontId="8" fillId="2" borderId="0" xfId="1" applyFont="1" applyFill="1" applyAlignment="1">
      <alignment horizontal="center"/>
    </xf>
    <xf numFmtId="0" fontId="23" fillId="0" borderId="48" xfId="2" applyFont="1" applyBorder="1" applyAlignment="1">
      <alignment horizontal="justify" vertical="top" wrapText="1"/>
    </xf>
    <xf numFmtId="0" fontId="23" fillId="0" borderId="49" xfId="2" applyFont="1" applyBorder="1" applyAlignment="1">
      <alignment horizontal="justify" vertical="top" wrapText="1"/>
    </xf>
    <xf numFmtId="0" fontId="23" fillId="0" borderId="50" xfId="2" applyFont="1" applyBorder="1" applyAlignment="1">
      <alignment horizontal="justify" vertical="top" wrapText="1"/>
    </xf>
    <xf numFmtId="0" fontId="20" fillId="8" borderId="83" xfId="2" applyFont="1" applyFill="1" applyBorder="1" applyAlignment="1">
      <alignment horizontal="center" vertical="center" wrapText="1"/>
    </xf>
    <xf numFmtId="0" fontId="20" fillId="8" borderId="84" xfId="2" applyFont="1" applyFill="1" applyBorder="1" applyAlignment="1">
      <alignment horizontal="center" vertical="center" wrapText="1"/>
    </xf>
    <xf numFmtId="0" fontId="20" fillId="8" borderId="85" xfId="2" applyFont="1" applyFill="1" applyBorder="1" applyAlignment="1">
      <alignment horizontal="center" vertical="center" wrapText="1"/>
    </xf>
    <xf numFmtId="0" fontId="20" fillId="8" borderId="70" xfId="2" applyFont="1" applyFill="1" applyBorder="1" applyAlignment="1">
      <alignment horizontal="center" vertical="center" wrapText="1"/>
    </xf>
    <xf numFmtId="0" fontId="20" fillId="8" borderId="38" xfId="2" applyFont="1" applyFill="1" applyBorder="1" applyAlignment="1">
      <alignment horizontal="center" vertical="center" wrapText="1"/>
    </xf>
    <xf numFmtId="0" fontId="20" fillId="8" borderId="37" xfId="2" applyFont="1" applyFill="1" applyBorder="1" applyAlignment="1">
      <alignment horizontal="center" vertical="center" wrapText="1"/>
    </xf>
    <xf numFmtId="3" fontId="26" fillId="0" borderId="35" xfId="2" applyNumberFormat="1" applyFont="1" applyBorder="1" applyAlignment="1">
      <alignment horizontal="center" vertical="center" wrapText="1"/>
    </xf>
    <xf numFmtId="0" fontId="26" fillId="0" borderId="87" xfId="2" applyFont="1" applyBorder="1" applyAlignment="1">
      <alignment horizontal="center" vertical="center" wrapText="1"/>
    </xf>
    <xf numFmtId="0" fontId="9" fillId="0" borderId="86" xfId="2" applyFont="1" applyBorder="1" applyAlignment="1">
      <alignment horizontal="center" vertical="center" wrapText="1"/>
    </xf>
    <xf numFmtId="0" fontId="9" fillId="0" borderId="33" xfId="2" applyFont="1" applyBorder="1" applyAlignment="1">
      <alignment horizontal="center" vertical="center" wrapText="1"/>
    </xf>
    <xf numFmtId="0" fontId="11" fillId="16" borderId="19" xfId="2"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3" fontId="11" fillId="14" borderId="20" xfId="2" applyNumberFormat="1" applyFont="1" applyFill="1" applyBorder="1" applyAlignment="1">
      <alignment horizontal="center"/>
    </xf>
    <xf numFmtId="0" fontId="11" fillId="15" borderId="18" xfId="2" applyFont="1" applyFill="1" applyBorder="1" applyAlignment="1">
      <alignment horizontal="center"/>
    </xf>
    <xf numFmtId="0" fontId="11" fillId="15" borderId="20" xfId="2" applyFont="1" applyFill="1" applyBorder="1" applyAlignment="1">
      <alignment horizontal="center"/>
    </xf>
    <xf numFmtId="0" fontId="11" fillId="11" borderId="65" xfId="3" applyFont="1" applyFill="1" applyBorder="1" applyAlignment="1">
      <alignment horizontal="center" vertical="center" wrapText="1"/>
    </xf>
    <xf numFmtId="0" fontId="11" fillId="11" borderId="112" xfId="3" applyFont="1" applyFill="1" applyBorder="1" applyAlignment="1">
      <alignment horizontal="center" vertical="center" wrapText="1"/>
    </xf>
    <xf numFmtId="0" fontId="11" fillId="11" borderId="60" xfId="3" applyFont="1" applyFill="1" applyBorder="1" applyAlignment="1">
      <alignment horizontal="center" vertical="center" wrapText="1"/>
    </xf>
    <xf numFmtId="0" fontId="11" fillId="11" borderId="74" xfId="3" applyFont="1" applyFill="1" applyBorder="1" applyAlignment="1">
      <alignment horizontal="center" vertical="center" wrapText="1"/>
    </xf>
    <xf numFmtId="0" fontId="36" fillId="0" borderId="0" xfId="0" applyFont="1" applyAlignment="1">
      <alignment horizontal="left" vertical="center" wrapText="1"/>
    </xf>
    <xf numFmtId="0" fontId="32" fillId="0" borderId="0" xfId="0" applyFont="1" applyAlignment="1">
      <alignment horizontal="left" vertical="center"/>
    </xf>
    <xf numFmtId="0" fontId="41" fillId="0" borderId="12" xfId="0" applyFont="1" applyBorder="1" applyAlignment="1">
      <alignment horizontal="left" vertical="center" wrapText="1"/>
    </xf>
    <xf numFmtId="0" fontId="2" fillId="0" borderId="14"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 xfId="0" applyFont="1" applyBorder="1" applyAlignment="1">
      <alignment horizontal="center" vertical="center" wrapText="1"/>
    </xf>
    <xf numFmtId="0" fontId="16" fillId="0" borderId="0" xfId="0" applyFont="1" applyAlignment="1">
      <alignment horizontal="left" vertical="center" wrapText="1"/>
    </xf>
    <xf numFmtId="0" fontId="16" fillId="14" borderId="72" xfId="0" applyFont="1" applyFill="1" applyBorder="1" applyAlignment="1">
      <alignment horizontal="left" vertical="center"/>
    </xf>
    <xf numFmtId="0" fontId="16" fillId="14" borderId="37" xfId="0" applyFont="1" applyFill="1" applyBorder="1" applyAlignment="1">
      <alignment horizontal="left" vertical="center"/>
    </xf>
    <xf numFmtId="0" fontId="0" fillId="0" borderId="0" xfId="0" applyAlignment="1">
      <alignment horizontal="left" vertical="top" wrapText="1"/>
    </xf>
    <xf numFmtId="0" fontId="2" fillId="13" borderId="0" xfId="0" applyFont="1" applyFill="1"/>
    <xf numFmtId="0" fontId="1" fillId="13" borderId="0" xfId="1" applyFill="1"/>
    <xf numFmtId="0" fontId="26" fillId="13" borderId="48" xfId="2" applyFont="1" applyFill="1" applyBorder="1" applyAlignment="1">
      <alignment horizontal="center" vertical="top" wrapText="1"/>
    </xf>
    <xf numFmtId="0" fontId="26" fillId="13" borderId="50" xfId="2" applyFont="1" applyFill="1" applyBorder="1" applyAlignment="1">
      <alignment horizontal="center" vertical="top" wrapText="1"/>
    </xf>
    <xf numFmtId="0" fontId="35" fillId="13" borderId="115" xfId="5" applyFont="1" applyFill="1" applyBorder="1" applyAlignment="1">
      <alignment horizontal="left" vertical="center" wrapText="1"/>
    </xf>
    <xf numFmtId="0" fontId="10" fillId="13" borderId="111" xfId="2" applyFont="1" applyFill="1" applyBorder="1" applyAlignment="1">
      <alignment horizontal="left" vertical="center" wrapText="1"/>
    </xf>
    <xf numFmtId="0" fontId="35" fillId="13" borderId="141" xfId="5" applyFont="1" applyFill="1" applyBorder="1" applyAlignment="1">
      <alignment horizontal="left" vertical="center" wrapText="1"/>
    </xf>
    <xf numFmtId="0" fontId="10" fillId="13" borderId="80" xfId="2" applyFont="1" applyFill="1" applyBorder="1" applyAlignment="1">
      <alignment horizontal="left" vertical="center" wrapText="1"/>
    </xf>
    <xf numFmtId="0" fontId="35" fillId="13" borderId="136" xfId="5" applyFont="1" applyFill="1" applyBorder="1" applyAlignment="1">
      <alignment horizontal="left" vertical="center" wrapText="1"/>
    </xf>
    <xf numFmtId="0" fontId="35" fillId="13" borderId="28" xfId="5" applyFont="1" applyFill="1" applyBorder="1" applyAlignment="1">
      <alignment horizontal="left" vertical="center" wrapText="1"/>
    </xf>
    <xf numFmtId="0" fontId="10" fillId="13" borderId="116" xfId="2" applyFont="1" applyFill="1" applyBorder="1" applyAlignment="1">
      <alignment horizontal="left" vertical="center" wrapText="1"/>
    </xf>
    <xf numFmtId="0" fontId="44" fillId="13" borderId="0" xfId="2" applyFont="1" applyFill="1"/>
    <xf numFmtId="0" fontId="14" fillId="13" borderId="0" xfId="2" applyFont="1" applyFill="1"/>
    <xf numFmtId="0" fontId="21" fillId="0" borderId="141" xfId="2" applyFont="1" applyBorder="1" applyAlignment="1">
      <alignment horizontal="right" vertical="center" wrapText="1"/>
    </xf>
    <xf numFmtId="165" fontId="9" fillId="0" borderId="141" xfId="0" applyNumberFormat="1" applyFont="1" applyBorder="1" applyAlignment="1">
      <alignment horizontal="right" vertical="center" wrapText="1"/>
    </xf>
    <xf numFmtId="168" fontId="9" fillId="0" borderId="141" xfId="0" applyNumberFormat="1" applyFont="1" applyBorder="1" applyAlignment="1">
      <alignment horizontal="right" vertical="center" wrapText="1"/>
    </xf>
    <xf numFmtId="165" fontId="21" fillId="7" borderId="141" xfId="2" applyNumberFormat="1" applyFont="1" applyFill="1" applyBorder="1" applyAlignment="1">
      <alignment horizontal="right" vertical="center" wrapText="1"/>
    </xf>
    <xf numFmtId="168" fontId="21" fillId="7" borderId="141" xfId="2" applyNumberFormat="1" applyFont="1" applyFill="1" applyBorder="1" applyAlignment="1">
      <alignment horizontal="right" vertical="center" wrapText="1"/>
    </xf>
    <xf numFmtId="0" fontId="1" fillId="13" borderId="0" xfId="2" applyFill="1" applyAlignment="1">
      <alignment wrapText="1"/>
    </xf>
    <xf numFmtId="0" fontId="28" fillId="13" borderId="32" xfId="2" applyFont="1" applyFill="1" applyBorder="1" applyAlignment="1">
      <alignment horizontal="center" vertical="top" wrapText="1"/>
    </xf>
    <xf numFmtId="0" fontId="28" fillId="13" borderId="73" xfId="2" applyFont="1" applyFill="1" applyBorder="1" applyAlignment="1">
      <alignment horizontal="center" vertical="top" wrapText="1"/>
    </xf>
    <xf numFmtId="0" fontId="15" fillId="13" borderId="42" xfId="2" applyFont="1" applyFill="1" applyBorder="1" applyAlignment="1">
      <alignment horizontal="left" vertical="center" wrapText="1"/>
    </xf>
    <xf numFmtId="0" fontId="10" fillId="13" borderId="42" xfId="2" applyFont="1" applyFill="1" applyBorder="1" applyAlignment="1">
      <alignment horizontal="left" vertical="center" wrapText="1"/>
    </xf>
    <xf numFmtId="0" fontId="15" fillId="13" borderId="43" xfId="2" applyFont="1" applyFill="1" applyBorder="1" applyAlignment="1">
      <alignment horizontal="left" vertical="center" wrapText="1"/>
    </xf>
    <xf numFmtId="0" fontId="10" fillId="13" borderId="43" xfId="2" applyFont="1" applyFill="1" applyBorder="1" applyAlignment="1">
      <alignment horizontal="left" vertical="center" wrapText="1"/>
    </xf>
    <xf numFmtId="169" fontId="1" fillId="13" borderId="0" xfId="4" applyNumberFormat="1" applyFont="1" applyFill="1"/>
    <xf numFmtId="0" fontId="11" fillId="14" borderId="18" xfId="2" applyFont="1" applyFill="1" applyBorder="1" applyAlignment="1">
      <alignment horizontal="center"/>
    </xf>
    <xf numFmtId="0" fontId="11" fillId="14" borderId="19" xfId="2" applyFont="1" applyFill="1" applyBorder="1" applyAlignment="1">
      <alignment horizontal="center"/>
    </xf>
    <xf numFmtId="0" fontId="11" fillId="14" borderId="20" xfId="2" applyFont="1" applyFill="1" applyBorder="1" applyAlignment="1">
      <alignment horizontal="center"/>
    </xf>
    <xf numFmtId="0" fontId="12" fillId="14" borderId="143" xfId="2" applyFont="1" applyFill="1" applyBorder="1"/>
    <xf numFmtId="0" fontId="12" fillId="14" borderId="18" xfId="2" applyFont="1" applyFill="1" applyBorder="1"/>
    <xf numFmtId="169" fontId="11" fillId="14" borderId="20" xfId="4" applyNumberFormat="1" applyFont="1" applyFill="1" applyBorder="1" applyAlignment="1">
      <alignment horizontal="center"/>
    </xf>
    <xf numFmtId="0" fontId="14" fillId="13" borderId="0" xfId="2" applyFont="1" applyFill="1" applyAlignment="1">
      <alignment horizontal="center" wrapText="1"/>
    </xf>
    <xf numFmtId="0" fontId="3" fillId="13" borderId="0" xfId="2" applyFont="1" applyFill="1"/>
    <xf numFmtId="0" fontId="11" fillId="14" borderId="18" xfId="2" applyFont="1" applyFill="1" applyBorder="1"/>
    <xf numFmtId="164" fontId="11" fillId="14" borderId="18" xfId="2" applyNumberFormat="1" applyFont="1" applyFill="1" applyBorder="1" applyAlignment="1">
      <alignment horizontal="center"/>
    </xf>
    <xf numFmtId="0" fontId="12" fillId="14" borderId="142" xfId="2" applyFont="1" applyFill="1" applyBorder="1"/>
    <xf numFmtId="164" fontId="12" fillId="14" borderId="142" xfId="0" applyNumberFormat="1" applyFont="1" applyFill="1" applyBorder="1" applyAlignment="1">
      <alignment horizontal="center"/>
    </xf>
    <xf numFmtId="169" fontId="12" fillId="14" borderId="46" xfId="4" applyNumberFormat="1" applyFont="1" applyFill="1" applyBorder="1" applyAlignment="1">
      <alignment horizontal="center"/>
    </xf>
    <xf numFmtId="164" fontId="12" fillId="14" borderId="143" xfId="0" applyNumberFormat="1" applyFont="1" applyFill="1" applyBorder="1" applyAlignment="1">
      <alignment horizontal="center"/>
    </xf>
    <xf numFmtId="169" fontId="12" fillId="14" borderId="1" xfId="4" applyNumberFormat="1" applyFont="1" applyFill="1" applyBorder="1" applyAlignment="1">
      <alignment horizontal="center"/>
    </xf>
    <xf numFmtId="164" fontId="12" fillId="14" borderId="143" xfId="2" applyNumberFormat="1" applyFont="1" applyFill="1" applyBorder="1" applyAlignment="1">
      <alignment horizontal="center"/>
    </xf>
    <xf numFmtId="0" fontId="12" fillId="14" borderId="2" xfId="2" applyFont="1" applyFill="1" applyBorder="1"/>
    <xf numFmtId="164" fontId="12" fillId="14" borderId="2" xfId="2" applyNumberFormat="1" applyFont="1" applyFill="1" applyBorder="1" applyAlignment="1">
      <alignment horizontal="center"/>
    </xf>
    <xf numFmtId="169" fontId="12" fillId="14" borderId="4" xfId="4" applyNumberFormat="1" applyFont="1" applyFill="1" applyBorder="1" applyAlignment="1">
      <alignment horizontal="center"/>
    </xf>
    <xf numFmtId="0" fontId="11" fillId="13" borderId="0" xfId="2" applyFont="1" applyFill="1"/>
    <xf numFmtId="169" fontId="11" fillId="13" borderId="0" xfId="4" applyNumberFormat="1" applyFont="1" applyFill="1" applyBorder="1" applyAlignment="1">
      <alignment horizontal="center"/>
    </xf>
    <xf numFmtId="0" fontId="12" fillId="13" borderId="0" xfId="2" applyFont="1" applyFill="1"/>
    <xf numFmtId="169" fontId="12" fillId="13" borderId="0" xfId="4" applyNumberFormat="1" applyFont="1" applyFill="1" applyBorder="1"/>
    <xf numFmtId="0" fontId="11" fillId="15" borderId="17" xfId="2" applyFont="1" applyFill="1" applyBorder="1" applyAlignment="1">
      <alignment horizontal="center"/>
    </xf>
    <xf numFmtId="0" fontId="11" fillId="15" borderId="46" xfId="2" applyFont="1" applyFill="1" applyBorder="1" applyAlignment="1">
      <alignment horizontal="center"/>
    </xf>
    <xf numFmtId="0" fontId="11" fillId="15" borderId="44" xfId="2" applyFont="1" applyFill="1" applyBorder="1" applyAlignment="1">
      <alignment horizontal="center"/>
    </xf>
    <xf numFmtId="0" fontId="12" fillId="15" borderId="143" xfId="2" applyFont="1" applyFill="1" applyBorder="1"/>
    <xf numFmtId="169" fontId="11" fillId="15" borderId="19" xfId="4" applyNumberFormat="1" applyFont="1" applyFill="1" applyBorder="1" applyAlignment="1">
      <alignment horizontal="center" vertical="center"/>
    </xf>
    <xf numFmtId="0" fontId="11" fillId="15" borderId="18" xfId="2" applyFont="1" applyFill="1" applyBorder="1"/>
    <xf numFmtId="164" fontId="11" fillId="15" borderId="2" xfId="2" applyNumberFormat="1" applyFont="1" applyFill="1" applyBorder="1" applyAlignment="1">
      <alignment horizontal="center"/>
    </xf>
    <xf numFmtId="169" fontId="11" fillId="15" borderId="4" xfId="4" applyNumberFormat="1" applyFont="1" applyFill="1" applyBorder="1" applyAlignment="1">
      <alignment horizontal="center"/>
    </xf>
    <xf numFmtId="0" fontId="12" fillId="15" borderId="142" xfId="2" applyFont="1" applyFill="1" applyBorder="1"/>
    <xf numFmtId="164" fontId="12" fillId="15" borderId="142" xfId="0" applyNumberFormat="1" applyFont="1" applyFill="1" applyBorder="1" applyAlignment="1">
      <alignment horizontal="center"/>
    </xf>
    <xf numFmtId="169" fontId="12" fillId="15" borderId="46" xfId="4" applyNumberFormat="1" applyFont="1" applyFill="1" applyBorder="1" applyAlignment="1">
      <alignment horizontal="center"/>
    </xf>
    <xf numFmtId="164" fontId="12" fillId="15" borderId="143" xfId="0" applyNumberFormat="1" applyFont="1" applyFill="1" applyBorder="1" applyAlignment="1">
      <alignment horizontal="center"/>
    </xf>
    <xf numFmtId="169" fontId="12" fillId="15" borderId="1" xfId="4" applyNumberFormat="1" applyFont="1" applyFill="1" applyBorder="1" applyAlignment="1">
      <alignment horizontal="center"/>
    </xf>
    <xf numFmtId="169" fontId="12" fillId="15" borderId="105" xfId="4" applyNumberFormat="1" applyFont="1" applyFill="1" applyBorder="1" applyAlignment="1">
      <alignment horizontal="center"/>
    </xf>
    <xf numFmtId="0" fontId="1" fillId="15" borderId="143" xfId="2" applyFill="1" applyBorder="1"/>
    <xf numFmtId="169" fontId="1" fillId="15" borderId="1" xfId="4" applyNumberFormat="1" applyFont="1" applyFill="1" applyBorder="1" applyAlignment="1">
      <alignment horizontal="center"/>
    </xf>
    <xf numFmtId="0" fontId="12" fillId="15" borderId="2" xfId="2" applyFont="1" applyFill="1" applyBorder="1"/>
    <xf numFmtId="169" fontId="12" fillId="15" borderId="4" xfId="4" applyNumberFormat="1" applyFont="1" applyFill="1" applyBorder="1" applyAlignment="1">
      <alignment horizontal="center"/>
    </xf>
    <xf numFmtId="169" fontId="11" fillId="13" borderId="0" xfId="4" applyNumberFormat="1" applyFont="1" applyFill="1" applyBorder="1"/>
    <xf numFmtId="0" fontId="11" fillId="16" borderId="18" xfId="2" applyFont="1" applyFill="1" applyBorder="1" applyAlignment="1">
      <alignment horizontal="center"/>
    </xf>
    <xf numFmtId="0" fontId="11" fillId="16" borderId="44" xfId="2" applyFont="1" applyFill="1" applyBorder="1" applyAlignment="1">
      <alignment horizontal="center"/>
    </xf>
    <xf numFmtId="0" fontId="12" fillId="16" borderId="143" xfId="2" applyFont="1" applyFill="1" applyBorder="1"/>
    <xf numFmtId="169" fontId="11" fillId="16" borderId="20" xfId="4" applyNumberFormat="1" applyFont="1" applyFill="1" applyBorder="1" applyAlignment="1">
      <alignment horizontal="center"/>
    </xf>
    <xf numFmtId="0" fontId="11" fillId="16" borderId="18" xfId="2" applyFont="1" applyFill="1" applyBorder="1"/>
    <xf numFmtId="164" fontId="11" fillId="16" borderId="18" xfId="2" applyNumberFormat="1" applyFont="1" applyFill="1" applyBorder="1" applyAlignment="1">
      <alignment horizontal="center"/>
    </xf>
    <xf numFmtId="0" fontId="12" fillId="16" borderId="142" xfId="2" applyFont="1" applyFill="1" applyBorder="1"/>
    <xf numFmtId="164" fontId="12" fillId="16" borderId="142" xfId="0" applyNumberFormat="1" applyFont="1" applyFill="1" applyBorder="1" applyAlignment="1">
      <alignment horizontal="center"/>
    </xf>
    <xf numFmtId="169" fontId="12" fillId="16" borderId="46" xfId="4" applyNumberFormat="1" applyFont="1" applyFill="1" applyBorder="1" applyAlignment="1">
      <alignment horizontal="center"/>
    </xf>
    <xf numFmtId="164" fontId="12" fillId="16" borderId="143" xfId="0" applyNumberFormat="1" applyFont="1" applyFill="1" applyBorder="1" applyAlignment="1">
      <alignment horizontal="center"/>
    </xf>
    <xf numFmtId="169" fontId="12" fillId="16" borderId="1" xfId="4" applyNumberFormat="1" applyFont="1" applyFill="1" applyBorder="1" applyAlignment="1">
      <alignment horizontal="center"/>
    </xf>
    <xf numFmtId="0" fontId="1" fillId="16" borderId="143" xfId="2" applyFill="1" applyBorder="1"/>
    <xf numFmtId="169" fontId="1" fillId="16" borderId="1" xfId="4" applyNumberFormat="1" applyFont="1" applyFill="1" applyBorder="1" applyAlignment="1">
      <alignment horizontal="center"/>
    </xf>
    <xf numFmtId="0" fontId="12" fillId="16" borderId="2" xfId="2" applyFont="1" applyFill="1" applyBorder="1"/>
    <xf numFmtId="169" fontId="12" fillId="16" borderId="4" xfId="4" applyNumberFormat="1" applyFont="1" applyFill="1" applyBorder="1" applyAlignment="1">
      <alignment horizontal="center"/>
    </xf>
    <xf numFmtId="0" fontId="44" fillId="13" borderId="0" xfId="3" applyFont="1" applyFill="1"/>
    <xf numFmtId="0" fontId="12" fillId="13" borderId="0" xfId="3" applyFont="1" applyFill="1" applyAlignment="1">
      <alignment vertical="center" wrapText="1"/>
    </xf>
    <xf numFmtId="3" fontId="12" fillId="13" borderId="0" xfId="3" applyNumberFormat="1" applyFont="1" applyFill="1" applyAlignment="1">
      <alignment horizontal="center" vertical="center"/>
    </xf>
    <xf numFmtId="0" fontId="12" fillId="13" borderId="0" xfId="3" applyFont="1" applyFill="1" applyAlignment="1">
      <alignment horizontal="center" vertical="center"/>
    </xf>
    <xf numFmtId="0" fontId="12" fillId="13" borderId="0" xfId="3" applyFont="1" applyFill="1"/>
    <xf numFmtId="1" fontId="12" fillId="13" borderId="0" xfId="3" applyNumberFormat="1" applyFont="1" applyFill="1"/>
    <xf numFmtId="0" fontId="11" fillId="14" borderId="18" xfId="3" applyFont="1" applyFill="1" applyBorder="1" applyAlignment="1">
      <alignment horizontal="center" vertical="center" wrapText="1"/>
    </xf>
    <xf numFmtId="0" fontId="11" fillId="14" borderId="19" xfId="3" applyFont="1" applyFill="1" applyBorder="1" applyAlignment="1">
      <alignment horizontal="center" vertical="center" wrapText="1"/>
    </xf>
    <xf numFmtId="0" fontId="11" fillId="14" borderId="20" xfId="3" applyFont="1" applyFill="1" applyBorder="1" applyAlignment="1">
      <alignment horizontal="center" vertical="center" wrapText="1"/>
    </xf>
    <xf numFmtId="0" fontId="11" fillId="13" borderId="0" xfId="3" applyFont="1" applyFill="1"/>
    <xf numFmtId="0" fontId="11" fillId="14" borderId="44" xfId="3" applyFont="1" applyFill="1" applyBorder="1" applyAlignment="1">
      <alignment vertical="center" wrapText="1"/>
    </xf>
    <xf numFmtId="1" fontId="11" fillId="14" borderId="57" xfId="3" applyNumberFormat="1" applyFont="1" applyFill="1" applyBorder="1" applyAlignment="1">
      <alignment horizontal="center" vertical="center"/>
    </xf>
    <xf numFmtId="1" fontId="11" fillId="14" borderId="55" xfId="3" applyNumberFormat="1" applyFont="1" applyFill="1" applyBorder="1" applyAlignment="1">
      <alignment horizontal="center" vertical="center"/>
    </xf>
    <xf numFmtId="1" fontId="11" fillId="14" borderId="56" xfId="3" applyNumberFormat="1" applyFont="1" applyFill="1" applyBorder="1" applyAlignment="1">
      <alignment horizontal="center" vertical="center"/>
    </xf>
    <xf numFmtId="1" fontId="11" fillId="13" borderId="0" xfId="3" applyNumberFormat="1" applyFont="1" applyFill="1"/>
    <xf numFmtId="0" fontId="12" fillId="14" borderId="60" xfId="3" applyFont="1" applyFill="1" applyBorder="1" applyAlignment="1">
      <alignment vertical="center" wrapText="1"/>
    </xf>
    <xf numFmtId="164" fontId="12" fillId="14" borderId="58" xfId="3" applyNumberFormat="1" applyFont="1" applyFill="1" applyBorder="1" applyAlignment="1">
      <alignment horizontal="center" vertical="center"/>
    </xf>
    <xf numFmtId="164" fontId="12" fillId="14" borderId="51" xfId="3" applyNumberFormat="1" applyFont="1" applyFill="1" applyBorder="1" applyAlignment="1">
      <alignment horizontal="center" vertical="center"/>
    </xf>
    <xf numFmtId="164" fontId="12" fillId="14" borderId="53" xfId="3" applyNumberFormat="1" applyFont="1" applyFill="1" applyBorder="1" applyAlignment="1">
      <alignment horizontal="center" vertical="center"/>
    </xf>
    <xf numFmtId="0" fontId="12" fillId="14" borderId="61" xfId="3" applyFont="1" applyFill="1" applyBorder="1" applyAlignment="1">
      <alignment vertical="center" wrapText="1"/>
    </xf>
    <xf numFmtId="164" fontId="12" fillId="14" borderId="59" xfId="3" applyNumberFormat="1" applyFont="1" applyFill="1" applyBorder="1" applyAlignment="1">
      <alignment horizontal="center" vertical="center"/>
    </xf>
    <xf numFmtId="164" fontId="12" fillId="14" borderId="24" xfId="3" applyNumberFormat="1" applyFont="1" applyFill="1" applyBorder="1" applyAlignment="1">
      <alignment horizontal="center" vertical="center"/>
    </xf>
    <xf numFmtId="164" fontId="12" fillId="14" borderId="45" xfId="3" applyNumberFormat="1" applyFont="1" applyFill="1" applyBorder="1" applyAlignment="1">
      <alignment horizontal="center" vertical="center"/>
    </xf>
    <xf numFmtId="0" fontId="11" fillId="14" borderId="65" xfId="3" applyFont="1" applyFill="1" applyBorder="1" applyAlignment="1">
      <alignment vertical="center" wrapText="1"/>
    </xf>
    <xf numFmtId="164" fontId="11" fillId="14" borderId="66" xfId="3" applyNumberFormat="1" applyFont="1" applyFill="1" applyBorder="1" applyAlignment="1">
      <alignment horizontal="center" vertical="center"/>
    </xf>
    <xf numFmtId="164" fontId="11" fillId="14" borderId="52" xfId="3" applyNumberFormat="1" applyFont="1" applyFill="1" applyBorder="1" applyAlignment="1">
      <alignment horizontal="center" vertical="center"/>
    </xf>
    <xf numFmtId="164" fontId="11" fillId="14" borderId="54" xfId="3" applyNumberFormat="1" applyFont="1" applyFill="1" applyBorder="1" applyAlignment="1">
      <alignment horizontal="center" vertical="center"/>
    </xf>
    <xf numFmtId="0" fontId="12" fillId="14" borderId="18" xfId="3" applyFont="1" applyFill="1" applyBorder="1" applyAlignment="1">
      <alignment vertical="center" wrapText="1"/>
    </xf>
    <xf numFmtId="164" fontId="12" fillId="14" borderId="19" xfId="3" applyNumberFormat="1" applyFont="1" applyFill="1" applyBorder="1" applyAlignment="1">
      <alignment horizontal="center" vertical="center"/>
    </xf>
    <xf numFmtId="164" fontId="12" fillId="14" borderId="20" xfId="3" applyNumberFormat="1" applyFont="1" applyFill="1" applyBorder="1" applyAlignment="1">
      <alignment horizontal="center" vertical="center"/>
    </xf>
    <xf numFmtId="0" fontId="11" fillId="14" borderId="62" xfId="3" applyFont="1" applyFill="1" applyBorder="1" applyAlignment="1">
      <alignment vertical="center" wrapText="1"/>
    </xf>
    <xf numFmtId="1" fontId="11" fillId="14" borderId="67" xfId="3" applyNumberFormat="1" applyFont="1" applyFill="1" applyBorder="1" applyAlignment="1">
      <alignment horizontal="center" vertical="center"/>
    </xf>
    <xf numFmtId="1" fontId="11" fillId="14" borderId="63" xfId="3" applyNumberFormat="1" applyFont="1" applyFill="1" applyBorder="1" applyAlignment="1">
      <alignment horizontal="center" vertical="center"/>
    </xf>
    <xf numFmtId="1" fontId="11" fillId="14" borderId="64" xfId="3" applyNumberFormat="1" applyFont="1" applyFill="1" applyBorder="1" applyAlignment="1">
      <alignment horizontal="center" vertical="center"/>
    </xf>
    <xf numFmtId="164" fontId="11" fillId="14" borderId="58" xfId="3" applyNumberFormat="1" applyFont="1" applyFill="1" applyBorder="1" applyAlignment="1">
      <alignment horizontal="center" vertical="center"/>
    </xf>
    <xf numFmtId="164" fontId="11" fillId="14" borderId="51" xfId="3" applyNumberFormat="1" applyFont="1" applyFill="1" applyBorder="1" applyAlignment="1">
      <alignment horizontal="center" vertical="center"/>
    </xf>
    <xf numFmtId="164" fontId="11" fillId="14" borderId="53" xfId="3" applyNumberFormat="1" applyFont="1" applyFill="1" applyBorder="1" applyAlignment="1">
      <alignment horizontal="center" vertical="center"/>
    </xf>
    <xf numFmtId="164" fontId="11" fillId="14" borderId="59" xfId="3" applyNumberFormat="1" applyFont="1" applyFill="1" applyBorder="1" applyAlignment="1">
      <alignment horizontal="center" vertical="center"/>
    </xf>
    <xf numFmtId="164" fontId="11" fillId="14" borderId="24" xfId="3" applyNumberFormat="1" applyFont="1" applyFill="1" applyBorder="1" applyAlignment="1">
      <alignment horizontal="center" vertical="center"/>
    </xf>
    <xf numFmtId="164" fontId="11" fillId="14" borderId="45" xfId="3" applyNumberFormat="1" applyFont="1" applyFill="1" applyBorder="1" applyAlignment="1">
      <alignment horizontal="center" vertical="center"/>
    </xf>
    <xf numFmtId="0" fontId="12" fillId="13" borderId="1" xfId="3" applyFont="1" applyFill="1" applyBorder="1"/>
    <xf numFmtId="0" fontId="12" fillId="14" borderId="65" xfId="3" applyFont="1" applyFill="1" applyBorder="1" applyAlignment="1">
      <alignment vertical="center" wrapText="1"/>
    </xf>
    <xf numFmtId="164" fontId="12" fillId="14" borderId="66" xfId="3" applyNumberFormat="1" applyFont="1" applyFill="1" applyBorder="1" applyAlignment="1">
      <alignment horizontal="center" vertical="center"/>
    </xf>
    <xf numFmtId="164" fontId="12" fillId="14" borderId="52" xfId="3" applyNumberFormat="1" applyFont="1" applyFill="1" applyBorder="1" applyAlignment="1">
      <alignment horizontal="center" vertical="center"/>
    </xf>
    <xf numFmtId="164" fontId="12" fillId="14" borderId="54" xfId="3" applyNumberFormat="1" applyFont="1" applyFill="1" applyBorder="1" applyAlignment="1">
      <alignment horizontal="center" vertical="center"/>
    </xf>
    <xf numFmtId="164" fontId="11" fillId="14" borderId="57" xfId="3" applyNumberFormat="1" applyFont="1" applyFill="1" applyBorder="1" applyAlignment="1">
      <alignment horizontal="center" vertical="center"/>
    </xf>
    <xf numFmtId="164" fontId="11" fillId="14" borderId="55" xfId="3" applyNumberFormat="1" applyFont="1" applyFill="1" applyBorder="1" applyAlignment="1">
      <alignment horizontal="center" vertical="center"/>
    </xf>
    <xf numFmtId="164" fontId="11" fillId="14" borderId="56" xfId="3" applyNumberFormat="1" applyFont="1" applyFill="1" applyBorder="1" applyAlignment="1">
      <alignment horizontal="center" vertical="center"/>
    </xf>
    <xf numFmtId="0" fontId="12" fillId="14" borderId="143" xfId="3" applyFont="1" applyFill="1" applyBorder="1" applyAlignment="1">
      <alignment vertical="center" wrapText="1"/>
    </xf>
    <xf numFmtId="164" fontId="12" fillId="14" borderId="0" xfId="3" applyNumberFormat="1" applyFont="1" applyFill="1" applyAlignment="1">
      <alignment horizontal="center" vertical="center"/>
    </xf>
    <xf numFmtId="164" fontId="12" fillId="14" borderId="1" xfId="3" applyNumberFormat="1" applyFont="1" applyFill="1" applyBorder="1" applyAlignment="1">
      <alignment horizontal="center" vertical="center"/>
    </xf>
    <xf numFmtId="0" fontId="11" fillId="14" borderId="74" xfId="3" applyFont="1" applyFill="1" applyBorder="1" applyAlignment="1">
      <alignment vertical="center" wrapText="1"/>
    </xf>
    <xf numFmtId="164" fontId="11" fillId="14" borderId="76" xfId="3" applyNumberFormat="1" applyFont="1" applyFill="1" applyBorder="1" applyAlignment="1">
      <alignment horizontal="center" vertical="center"/>
    </xf>
    <xf numFmtId="164" fontId="11" fillId="14" borderId="77" xfId="3" applyNumberFormat="1" applyFont="1" applyFill="1" applyBorder="1" applyAlignment="1">
      <alignment horizontal="center" vertical="center"/>
    </xf>
    <xf numFmtId="164" fontId="11" fillId="14" borderId="78" xfId="3" applyNumberFormat="1" applyFont="1" applyFill="1" applyBorder="1" applyAlignment="1">
      <alignment horizontal="center" vertical="center"/>
    </xf>
    <xf numFmtId="0" fontId="11" fillId="14" borderId="18" xfId="3" applyFont="1" applyFill="1" applyBorder="1" applyAlignment="1">
      <alignment vertical="center" wrapText="1"/>
    </xf>
    <xf numFmtId="164" fontId="11" fillId="14" borderId="19" xfId="3" applyNumberFormat="1" applyFont="1" applyFill="1" applyBorder="1" applyAlignment="1">
      <alignment horizontal="center" vertical="center"/>
    </xf>
    <xf numFmtId="164" fontId="11" fillId="14" borderId="20" xfId="3" applyNumberFormat="1" applyFont="1" applyFill="1" applyBorder="1" applyAlignment="1">
      <alignment horizontal="center" vertical="center"/>
    </xf>
    <xf numFmtId="9" fontId="11" fillId="14" borderId="55" xfId="3" applyNumberFormat="1" applyFont="1" applyFill="1" applyBorder="1" applyAlignment="1">
      <alignment horizontal="center" vertical="center"/>
    </xf>
    <xf numFmtId="9" fontId="11" fillId="14" borderId="98" xfId="3" applyNumberFormat="1" applyFont="1" applyFill="1" applyBorder="1" applyAlignment="1">
      <alignment horizontal="center" vertical="center"/>
    </xf>
    <xf numFmtId="9" fontId="11" fillId="14" borderId="56" xfId="3" applyNumberFormat="1" applyFont="1" applyFill="1" applyBorder="1" applyAlignment="1">
      <alignment horizontal="center" vertical="center"/>
    </xf>
    <xf numFmtId="0" fontId="11" fillId="15" borderId="18" xfId="3" applyFont="1" applyFill="1" applyBorder="1" applyAlignment="1">
      <alignment horizontal="center" vertical="center" wrapText="1"/>
    </xf>
    <xf numFmtId="0" fontId="11" fillId="15" borderId="19" xfId="3" applyFont="1" applyFill="1" applyBorder="1" applyAlignment="1">
      <alignment horizontal="center" vertical="center" wrapText="1"/>
    </xf>
    <xf numFmtId="0" fontId="11" fillId="15" borderId="20" xfId="3" applyFont="1" applyFill="1" applyBorder="1" applyAlignment="1">
      <alignment horizontal="center" vertical="center" wrapText="1"/>
    </xf>
    <xf numFmtId="0" fontId="11" fillId="15" borderId="44" xfId="3" applyFont="1" applyFill="1" applyBorder="1" applyAlignment="1">
      <alignment vertical="center" wrapText="1"/>
    </xf>
    <xf numFmtId="1" fontId="11" fillId="15" borderId="57" xfId="3" applyNumberFormat="1" applyFont="1" applyFill="1" applyBorder="1" applyAlignment="1">
      <alignment horizontal="center" vertical="center"/>
    </xf>
    <xf numFmtId="1" fontId="11" fillId="15" borderId="55" xfId="3" applyNumberFormat="1" applyFont="1" applyFill="1" applyBorder="1" applyAlignment="1">
      <alignment horizontal="center" vertical="center"/>
    </xf>
    <xf numFmtId="1" fontId="11" fillId="15" borderId="56" xfId="3" applyNumberFormat="1" applyFont="1" applyFill="1" applyBorder="1" applyAlignment="1">
      <alignment horizontal="center" vertical="center"/>
    </xf>
    <xf numFmtId="0" fontId="12" fillId="15" borderId="60" xfId="3" applyFont="1" applyFill="1" applyBorder="1" applyAlignment="1">
      <alignment vertical="center" wrapText="1"/>
    </xf>
    <xf numFmtId="164" fontId="12" fillId="15" borderId="58" xfId="3" applyNumberFormat="1" applyFont="1" applyFill="1" applyBorder="1" applyAlignment="1">
      <alignment horizontal="center" vertical="center"/>
    </xf>
    <xf numFmtId="164" fontId="12" fillId="15" borderId="51" xfId="3" applyNumberFormat="1" applyFont="1" applyFill="1" applyBorder="1" applyAlignment="1">
      <alignment horizontal="center" vertical="center"/>
    </xf>
    <xf numFmtId="164" fontId="12" fillId="15" borderId="53" xfId="3" applyNumberFormat="1" applyFont="1" applyFill="1" applyBorder="1" applyAlignment="1">
      <alignment horizontal="center" vertical="center"/>
    </xf>
    <xf numFmtId="0" fontId="12" fillId="15" borderId="61" xfId="3" applyFont="1" applyFill="1" applyBorder="1" applyAlignment="1">
      <alignment vertical="center" wrapText="1"/>
    </xf>
    <xf numFmtId="164" fontId="12" fillId="15" borderId="59" xfId="3" applyNumberFormat="1" applyFont="1" applyFill="1" applyBorder="1" applyAlignment="1">
      <alignment horizontal="center" vertical="center"/>
    </xf>
    <xf numFmtId="164" fontId="12" fillId="15" borderId="24" xfId="3" applyNumberFormat="1" applyFont="1" applyFill="1" applyBorder="1" applyAlignment="1">
      <alignment horizontal="center" vertical="center"/>
    </xf>
    <xf numFmtId="164" fontId="12" fillId="15" borderId="45" xfId="3" applyNumberFormat="1" applyFont="1" applyFill="1" applyBorder="1" applyAlignment="1">
      <alignment horizontal="center" vertical="center"/>
    </xf>
    <xf numFmtId="0" fontId="11" fillId="15" borderId="65" xfId="3" applyFont="1" applyFill="1" applyBorder="1" applyAlignment="1">
      <alignment vertical="center" wrapText="1"/>
    </xf>
    <xf numFmtId="164" fontId="11" fillId="15" borderId="66" xfId="3" applyNumberFormat="1" applyFont="1" applyFill="1" applyBorder="1" applyAlignment="1">
      <alignment horizontal="center" vertical="center"/>
    </xf>
    <xf numFmtId="164" fontId="11" fillId="15" borderId="52" xfId="3" applyNumberFormat="1" applyFont="1" applyFill="1" applyBorder="1" applyAlignment="1">
      <alignment horizontal="center" vertical="center"/>
    </xf>
    <xf numFmtId="164" fontId="11" fillId="15" borderId="54" xfId="3" applyNumberFormat="1" applyFont="1" applyFill="1" applyBorder="1" applyAlignment="1">
      <alignment horizontal="center" vertical="center"/>
    </xf>
    <xf numFmtId="0" fontId="12" fillId="15" borderId="18" xfId="3" applyFont="1" applyFill="1" applyBorder="1" applyAlignment="1">
      <alignment vertical="center" wrapText="1"/>
    </xf>
    <xf numFmtId="164" fontId="12" fillId="15" borderId="19" xfId="3" applyNumberFormat="1" applyFont="1" applyFill="1" applyBorder="1" applyAlignment="1">
      <alignment horizontal="center" vertical="center"/>
    </xf>
    <xf numFmtId="164" fontId="12" fillId="15" borderId="20" xfId="3" applyNumberFormat="1" applyFont="1" applyFill="1" applyBorder="1" applyAlignment="1">
      <alignment horizontal="center" vertical="center"/>
    </xf>
    <xf numFmtId="0" fontId="11" fillId="15" borderId="62" xfId="3" applyFont="1" applyFill="1" applyBorder="1" applyAlignment="1">
      <alignment vertical="center" wrapText="1"/>
    </xf>
    <xf numFmtId="1" fontId="11" fillId="15" borderId="67" xfId="3" applyNumberFormat="1" applyFont="1" applyFill="1" applyBorder="1" applyAlignment="1">
      <alignment horizontal="center" vertical="center"/>
    </xf>
    <xf numFmtId="1" fontId="11" fillId="15" borderId="63" xfId="3" applyNumberFormat="1" applyFont="1" applyFill="1" applyBorder="1" applyAlignment="1">
      <alignment horizontal="center" vertical="center"/>
    </xf>
    <xf numFmtId="1" fontId="11" fillId="15" borderId="64" xfId="3" applyNumberFormat="1" applyFont="1" applyFill="1" applyBorder="1" applyAlignment="1">
      <alignment horizontal="center" vertical="center"/>
    </xf>
    <xf numFmtId="164" fontId="11" fillId="15" borderId="58" xfId="3" applyNumberFormat="1" applyFont="1" applyFill="1" applyBorder="1" applyAlignment="1">
      <alignment horizontal="center" vertical="center"/>
    </xf>
    <xf numFmtId="164" fontId="11" fillId="15" borderId="51" xfId="3" applyNumberFormat="1" applyFont="1" applyFill="1" applyBorder="1" applyAlignment="1">
      <alignment horizontal="center" vertical="center"/>
    </xf>
    <xf numFmtId="164" fontId="11" fillId="15" borderId="53" xfId="3" applyNumberFormat="1" applyFont="1" applyFill="1" applyBorder="1" applyAlignment="1">
      <alignment horizontal="center" vertical="center"/>
    </xf>
    <xf numFmtId="164" fontId="11" fillId="15" borderId="59" xfId="3" applyNumberFormat="1" applyFont="1" applyFill="1" applyBorder="1" applyAlignment="1">
      <alignment horizontal="center" vertical="center"/>
    </xf>
    <xf numFmtId="164" fontId="11" fillId="15" borderId="24" xfId="3" applyNumberFormat="1" applyFont="1" applyFill="1" applyBorder="1" applyAlignment="1">
      <alignment horizontal="center" vertical="center"/>
    </xf>
    <xf numFmtId="164" fontId="11" fillId="15" borderId="45" xfId="3" applyNumberFormat="1" applyFont="1" applyFill="1" applyBorder="1" applyAlignment="1">
      <alignment horizontal="center" vertical="center"/>
    </xf>
    <xf numFmtId="0" fontId="12" fillId="15" borderId="65" xfId="3" applyFont="1" applyFill="1" applyBorder="1" applyAlignment="1">
      <alignment vertical="center" wrapText="1"/>
    </xf>
    <xf numFmtId="164" fontId="12" fillId="15" borderId="66" xfId="3" applyNumberFormat="1" applyFont="1" applyFill="1" applyBorder="1" applyAlignment="1">
      <alignment horizontal="center" vertical="center"/>
    </xf>
    <xf numFmtId="164" fontId="12" fillId="15" borderId="52" xfId="3" applyNumberFormat="1" applyFont="1" applyFill="1" applyBorder="1" applyAlignment="1">
      <alignment horizontal="center" vertical="center"/>
    </xf>
    <xf numFmtId="164" fontId="12" fillId="15" borderId="54" xfId="3" applyNumberFormat="1" applyFont="1" applyFill="1" applyBorder="1" applyAlignment="1">
      <alignment horizontal="center" vertical="center"/>
    </xf>
    <xf numFmtId="164" fontId="11" fillId="15" borderId="57" xfId="3" applyNumberFormat="1" applyFont="1" applyFill="1" applyBorder="1" applyAlignment="1">
      <alignment horizontal="center" vertical="center"/>
    </xf>
    <xf numFmtId="164" fontId="11" fillId="15" borderId="55" xfId="3" applyNumberFormat="1" applyFont="1" applyFill="1" applyBorder="1" applyAlignment="1">
      <alignment horizontal="center" vertical="center"/>
    </xf>
    <xf numFmtId="164" fontId="11" fillId="15" borderId="56" xfId="3" applyNumberFormat="1" applyFont="1" applyFill="1" applyBorder="1" applyAlignment="1">
      <alignment horizontal="center" vertical="center"/>
    </xf>
    <xf numFmtId="0" fontId="12" fillId="15" borderId="143" xfId="3" applyFont="1" applyFill="1" applyBorder="1" applyAlignment="1">
      <alignment vertical="center" wrapText="1"/>
    </xf>
    <xf numFmtId="164" fontId="12" fillId="15" borderId="0" xfId="3" applyNumberFormat="1" applyFont="1" applyFill="1" applyAlignment="1">
      <alignment horizontal="center" vertical="center"/>
    </xf>
    <xf numFmtId="164" fontId="12" fillId="15" borderId="1" xfId="3" applyNumberFormat="1" applyFont="1" applyFill="1" applyBorder="1" applyAlignment="1">
      <alignment horizontal="center" vertical="center"/>
    </xf>
    <xf numFmtId="0" fontId="11" fillId="15" borderId="74" xfId="3" applyFont="1" applyFill="1" applyBorder="1" applyAlignment="1">
      <alignment vertical="center" wrapText="1"/>
    </xf>
    <xf numFmtId="164" fontId="11" fillId="15" borderId="76" xfId="3" applyNumberFormat="1" applyFont="1" applyFill="1" applyBorder="1" applyAlignment="1">
      <alignment horizontal="center" vertical="center"/>
    </xf>
    <xf numFmtId="164" fontId="11" fillId="15" borderId="77" xfId="3" applyNumberFormat="1" applyFont="1" applyFill="1" applyBorder="1" applyAlignment="1">
      <alignment horizontal="center" vertical="center"/>
    </xf>
    <xf numFmtId="164" fontId="11" fillId="15" borderId="78" xfId="3" applyNumberFormat="1" applyFont="1" applyFill="1" applyBorder="1" applyAlignment="1">
      <alignment horizontal="center" vertical="center"/>
    </xf>
    <xf numFmtId="0" fontId="11" fillId="15" borderId="18" xfId="3" applyFont="1" applyFill="1" applyBorder="1" applyAlignment="1">
      <alignment vertical="center" wrapText="1"/>
    </xf>
    <xf numFmtId="164" fontId="11" fillId="15" borderId="19" xfId="3" applyNumberFormat="1" applyFont="1" applyFill="1" applyBorder="1" applyAlignment="1">
      <alignment horizontal="center" vertical="center"/>
    </xf>
    <xf numFmtId="164" fontId="11" fillId="15" borderId="20" xfId="3" applyNumberFormat="1" applyFont="1" applyFill="1" applyBorder="1" applyAlignment="1">
      <alignment horizontal="center" vertical="center"/>
    </xf>
    <xf numFmtId="9" fontId="11" fillId="15" borderId="55" xfId="3" applyNumberFormat="1" applyFont="1" applyFill="1" applyBorder="1" applyAlignment="1">
      <alignment horizontal="center" vertical="center"/>
    </xf>
    <xf numFmtId="9" fontId="11" fillId="15" borderId="98" xfId="3" applyNumberFormat="1" applyFont="1" applyFill="1" applyBorder="1" applyAlignment="1">
      <alignment horizontal="center" vertical="center"/>
    </xf>
    <xf numFmtId="9" fontId="11" fillId="15" borderId="56" xfId="3" applyNumberFormat="1" applyFont="1" applyFill="1" applyBorder="1" applyAlignment="1">
      <alignment horizontal="center" vertical="center"/>
    </xf>
    <xf numFmtId="0" fontId="11" fillId="13" borderId="0" xfId="3" applyFont="1" applyFill="1" applyAlignment="1">
      <alignment vertical="center" wrapText="1"/>
    </xf>
    <xf numFmtId="0" fontId="11" fillId="13" borderId="0" xfId="3" applyFont="1" applyFill="1" applyAlignment="1">
      <alignment horizontal="center" vertical="center"/>
    </xf>
    <xf numFmtId="0" fontId="11" fillId="16" borderId="18" xfId="3" applyFont="1" applyFill="1" applyBorder="1" applyAlignment="1">
      <alignment horizontal="center" vertical="center" wrapText="1"/>
    </xf>
    <xf numFmtId="0" fontId="11" fillId="16" borderId="19" xfId="3" applyFont="1" applyFill="1" applyBorder="1" applyAlignment="1">
      <alignment horizontal="center" vertical="center" wrapText="1"/>
    </xf>
    <xf numFmtId="0" fontId="11" fillId="16" borderId="20" xfId="3" applyFont="1" applyFill="1" applyBorder="1" applyAlignment="1">
      <alignment horizontal="center" vertical="center" wrapText="1"/>
    </xf>
    <xf numFmtId="0" fontId="11" fillId="16" borderId="44" xfId="3" applyFont="1" applyFill="1" applyBorder="1" applyAlignment="1">
      <alignment vertical="center" wrapText="1"/>
    </xf>
    <xf numFmtId="1" fontId="11" fillId="16" borderId="57" xfId="3" applyNumberFormat="1" applyFont="1" applyFill="1" applyBorder="1" applyAlignment="1">
      <alignment horizontal="center" vertical="center"/>
    </xf>
    <xf numFmtId="1" fontId="11" fillId="16" borderId="55" xfId="3" applyNumberFormat="1" applyFont="1" applyFill="1" applyBorder="1" applyAlignment="1">
      <alignment horizontal="center" vertical="center"/>
    </xf>
    <xf numFmtId="1" fontId="11" fillId="16" borderId="56" xfId="3" applyNumberFormat="1" applyFont="1" applyFill="1" applyBorder="1" applyAlignment="1">
      <alignment horizontal="center" vertical="center"/>
    </xf>
    <xf numFmtId="0" fontId="12" fillId="16" borderId="60" xfId="3" applyFont="1" applyFill="1" applyBorder="1" applyAlignment="1">
      <alignment vertical="center" wrapText="1"/>
    </xf>
    <xf numFmtId="164" fontId="12" fillId="16" borderId="58" xfId="3" applyNumberFormat="1" applyFont="1" applyFill="1" applyBorder="1" applyAlignment="1">
      <alignment horizontal="center" vertical="center"/>
    </xf>
    <xf numFmtId="164" fontId="12" fillId="16" borderId="51" xfId="3" applyNumberFormat="1" applyFont="1" applyFill="1" applyBorder="1" applyAlignment="1">
      <alignment horizontal="center" vertical="center"/>
    </xf>
    <xf numFmtId="164" fontId="12" fillId="16" borderId="53" xfId="3" applyNumberFormat="1" applyFont="1" applyFill="1" applyBorder="1" applyAlignment="1">
      <alignment horizontal="center" vertical="center"/>
    </xf>
    <xf numFmtId="0" fontId="12" fillId="16" borderId="61" xfId="3" applyFont="1" applyFill="1" applyBorder="1" applyAlignment="1">
      <alignment vertical="center" wrapText="1"/>
    </xf>
    <xf numFmtId="164" fontId="12" fillId="16" borderId="59" xfId="3" applyNumberFormat="1" applyFont="1" applyFill="1" applyBorder="1" applyAlignment="1">
      <alignment horizontal="center" vertical="center"/>
    </xf>
    <xf numFmtId="164" fontId="12" fillId="16" borderId="24" xfId="3" applyNumberFormat="1" applyFont="1" applyFill="1" applyBorder="1" applyAlignment="1">
      <alignment horizontal="center" vertical="center"/>
    </xf>
    <xf numFmtId="164" fontId="12" fillId="16" borderId="45" xfId="3" applyNumberFormat="1" applyFont="1" applyFill="1" applyBorder="1" applyAlignment="1">
      <alignment horizontal="center" vertical="center"/>
    </xf>
    <xf numFmtId="0" fontId="11" fillId="16" borderId="65" xfId="3" applyFont="1" applyFill="1" applyBorder="1" applyAlignment="1">
      <alignment vertical="center" wrapText="1"/>
    </xf>
    <xf numFmtId="164" fontId="11" fillId="16" borderId="66" xfId="3" applyNumberFormat="1" applyFont="1" applyFill="1" applyBorder="1" applyAlignment="1">
      <alignment horizontal="center" vertical="center"/>
    </xf>
    <xf numFmtId="164" fontId="11" fillId="16" borderId="52" xfId="3" applyNumberFormat="1" applyFont="1" applyFill="1" applyBorder="1" applyAlignment="1">
      <alignment horizontal="center" vertical="center"/>
    </xf>
    <xf numFmtId="164" fontId="11" fillId="16" borderId="54" xfId="3" applyNumberFormat="1" applyFont="1" applyFill="1" applyBorder="1" applyAlignment="1">
      <alignment horizontal="center" vertical="center"/>
    </xf>
    <xf numFmtId="0" fontId="12" fillId="16" borderId="18" xfId="3" applyFont="1" applyFill="1" applyBorder="1" applyAlignment="1">
      <alignment vertical="center" wrapText="1"/>
    </xf>
    <xf numFmtId="164" fontId="12" fillId="16" borderId="19" xfId="3" applyNumberFormat="1" applyFont="1" applyFill="1" applyBorder="1" applyAlignment="1">
      <alignment horizontal="center" vertical="center"/>
    </xf>
    <xf numFmtId="164" fontId="12" fillId="16" borderId="20" xfId="3" applyNumberFormat="1" applyFont="1" applyFill="1" applyBorder="1" applyAlignment="1">
      <alignment horizontal="center" vertical="center"/>
    </xf>
    <xf numFmtId="0" fontId="11" fillId="16" borderId="62" xfId="3" applyFont="1" applyFill="1" applyBorder="1" applyAlignment="1">
      <alignment vertical="center" wrapText="1"/>
    </xf>
    <xf numFmtId="1" fontId="11" fillId="16" borderId="67" xfId="3" applyNumberFormat="1" applyFont="1" applyFill="1" applyBorder="1" applyAlignment="1">
      <alignment horizontal="center" vertical="center"/>
    </xf>
    <xf numFmtId="1" fontId="11" fillId="16" borderId="63" xfId="3" applyNumberFormat="1" applyFont="1" applyFill="1" applyBorder="1" applyAlignment="1">
      <alignment horizontal="center" vertical="center"/>
    </xf>
    <xf numFmtId="1" fontId="11" fillId="16" borderId="64" xfId="3" applyNumberFormat="1" applyFont="1" applyFill="1" applyBorder="1" applyAlignment="1">
      <alignment horizontal="center" vertical="center"/>
    </xf>
    <xf numFmtId="164" fontId="11" fillId="16" borderId="58" xfId="3" applyNumberFormat="1" applyFont="1" applyFill="1" applyBorder="1" applyAlignment="1">
      <alignment horizontal="center" vertical="center"/>
    </xf>
    <xf numFmtId="164" fontId="11" fillId="16" borderId="51" xfId="3" applyNumberFormat="1" applyFont="1" applyFill="1" applyBorder="1" applyAlignment="1">
      <alignment horizontal="center" vertical="center"/>
    </xf>
    <xf numFmtId="164" fontId="11" fillId="16" borderId="53" xfId="3" applyNumberFormat="1" applyFont="1" applyFill="1" applyBorder="1" applyAlignment="1">
      <alignment horizontal="center" vertical="center"/>
    </xf>
    <xf numFmtId="164" fontId="11" fillId="16" borderId="59" xfId="3" applyNumberFormat="1" applyFont="1" applyFill="1" applyBorder="1" applyAlignment="1">
      <alignment horizontal="center" vertical="center"/>
    </xf>
    <xf numFmtId="164" fontId="11" fillId="16" borderId="24" xfId="3" applyNumberFormat="1" applyFont="1" applyFill="1" applyBorder="1" applyAlignment="1">
      <alignment horizontal="center" vertical="center"/>
    </xf>
    <xf numFmtId="164" fontId="11" fillId="16" borderId="45" xfId="3" applyNumberFormat="1" applyFont="1" applyFill="1" applyBorder="1" applyAlignment="1">
      <alignment horizontal="center" vertical="center"/>
    </xf>
    <xf numFmtId="0" fontId="12" fillId="16" borderId="65" xfId="3" applyFont="1" applyFill="1" applyBorder="1" applyAlignment="1">
      <alignment vertical="center" wrapText="1"/>
    </xf>
    <xf numFmtId="164" fontId="12" fillId="16" borderId="66" xfId="3" applyNumberFormat="1" applyFont="1" applyFill="1" applyBorder="1" applyAlignment="1">
      <alignment horizontal="center" vertical="center"/>
    </xf>
    <xf numFmtId="164" fontId="12" fillId="16" borderId="52" xfId="3" applyNumberFormat="1" applyFont="1" applyFill="1" applyBorder="1" applyAlignment="1">
      <alignment horizontal="center" vertical="center"/>
    </xf>
    <xf numFmtId="164" fontId="12" fillId="16" borderId="54" xfId="3" applyNumberFormat="1" applyFont="1" applyFill="1" applyBorder="1" applyAlignment="1">
      <alignment horizontal="center" vertical="center"/>
    </xf>
    <xf numFmtId="164" fontId="11" fillId="16" borderId="57" xfId="3" applyNumberFormat="1" applyFont="1" applyFill="1" applyBorder="1" applyAlignment="1">
      <alignment horizontal="center" vertical="center"/>
    </xf>
    <xf numFmtId="164" fontId="11" fillId="16" borderId="55" xfId="3" applyNumberFormat="1" applyFont="1" applyFill="1" applyBorder="1" applyAlignment="1">
      <alignment horizontal="center" vertical="center"/>
    </xf>
    <xf numFmtId="164" fontId="11" fillId="16" borderId="56" xfId="3" applyNumberFormat="1" applyFont="1" applyFill="1" applyBorder="1" applyAlignment="1">
      <alignment horizontal="center" vertical="center"/>
    </xf>
    <xf numFmtId="0" fontId="12" fillId="16" borderId="143" xfId="3" applyFont="1" applyFill="1" applyBorder="1" applyAlignment="1">
      <alignment vertical="center" wrapText="1"/>
    </xf>
    <xf numFmtId="164" fontId="12" fillId="16" borderId="0" xfId="3" applyNumberFormat="1" applyFont="1" applyFill="1" applyAlignment="1">
      <alignment horizontal="center" vertical="center"/>
    </xf>
    <xf numFmtId="164" fontId="12" fillId="16" borderId="1" xfId="3" applyNumberFormat="1" applyFont="1" applyFill="1" applyBorder="1" applyAlignment="1">
      <alignment horizontal="center" vertical="center"/>
    </xf>
    <xf numFmtId="0" fontId="11" fillId="16" borderId="74" xfId="3" applyFont="1" applyFill="1" applyBorder="1" applyAlignment="1">
      <alignment vertical="center" wrapText="1"/>
    </xf>
    <xf numFmtId="164" fontId="11" fillId="16" borderId="76" xfId="3" applyNumberFormat="1" applyFont="1" applyFill="1" applyBorder="1" applyAlignment="1">
      <alignment horizontal="center" vertical="center"/>
    </xf>
    <xf numFmtId="164" fontId="11" fillId="16" borderId="77" xfId="3" applyNumberFormat="1" applyFont="1" applyFill="1" applyBorder="1" applyAlignment="1">
      <alignment horizontal="center" vertical="center"/>
    </xf>
    <xf numFmtId="164" fontId="11" fillId="16" borderId="78" xfId="3" applyNumberFormat="1" applyFont="1" applyFill="1" applyBorder="1" applyAlignment="1">
      <alignment horizontal="center" vertical="center"/>
    </xf>
    <xf numFmtId="0" fontId="11" fillId="16" borderId="18" xfId="3" applyFont="1" applyFill="1" applyBorder="1" applyAlignment="1">
      <alignment vertical="center" wrapText="1"/>
    </xf>
    <xf numFmtId="164" fontId="11" fillId="16" borderId="19" xfId="3" applyNumberFormat="1" applyFont="1" applyFill="1" applyBorder="1" applyAlignment="1">
      <alignment horizontal="center" vertical="center"/>
    </xf>
    <xf numFmtId="164" fontId="11" fillId="16" borderId="20" xfId="3" applyNumberFormat="1" applyFont="1" applyFill="1" applyBorder="1" applyAlignment="1">
      <alignment horizontal="center" vertical="center"/>
    </xf>
    <xf numFmtId="9" fontId="11" fillId="16" borderId="55" xfId="3" applyNumberFormat="1" applyFont="1" applyFill="1" applyBorder="1" applyAlignment="1">
      <alignment horizontal="center" vertical="center"/>
    </xf>
    <xf numFmtId="9" fontId="11" fillId="16" borderId="98" xfId="3" applyNumberFormat="1" applyFont="1" applyFill="1" applyBorder="1" applyAlignment="1">
      <alignment horizontal="center" vertical="center"/>
    </xf>
    <xf numFmtId="9" fontId="11" fillId="16" borderId="56" xfId="3" applyNumberFormat="1" applyFont="1" applyFill="1" applyBorder="1" applyAlignment="1">
      <alignment horizontal="center" vertical="center"/>
    </xf>
    <xf numFmtId="0" fontId="44" fillId="13" borderId="0" xfId="0" applyFont="1" applyFill="1"/>
    <xf numFmtId="0" fontId="0" fillId="13" borderId="0" xfId="0" applyFill="1"/>
    <xf numFmtId="0" fontId="39" fillId="13" borderId="0" xfId="0" applyFont="1" applyFill="1"/>
    <xf numFmtId="0" fontId="36" fillId="13" borderId="0" xfId="0" applyFont="1" applyFill="1" applyAlignment="1">
      <alignment horizontal="lef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0" fillId="13" borderId="0" xfId="0" applyFill="1" applyAlignment="1">
      <alignmen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42" fillId="13" borderId="124" xfId="0" applyFont="1" applyFill="1" applyBorder="1" applyAlignment="1">
      <alignment horizontal="left" vertical="center"/>
    </xf>
    <xf numFmtId="0" fontId="42" fillId="13" borderId="9" xfId="0" applyFont="1" applyFill="1" applyBorder="1" applyAlignment="1">
      <alignment horizontal="left" vertical="center"/>
    </xf>
    <xf numFmtId="0" fontId="42" fillId="13" borderId="66" xfId="0" applyFont="1" applyFill="1" applyBorder="1" applyAlignment="1">
      <alignment horizontal="left" vertical="center"/>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99" xfId="0" applyFont="1" applyFill="1" applyBorder="1" applyAlignment="1">
      <alignment vertical="center"/>
    </xf>
    <xf numFmtId="0" fontId="42" fillId="13" borderId="101" xfId="0" applyFont="1" applyFill="1" applyBorder="1" applyAlignment="1">
      <alignment horizontal="left" vertical="center"/>
    </xf>
    <xf numFmtId="0" fontId="42" fillId="13" borderId="12" xfId="0" applyFont="1" applyFill="1" applyBorder="1" applyAlignment="1">
      <alignment horizontal="left" vertical="center"/>
    </xf>
    <xf numFmtId="0" fontId="42" fillId="13" borderId="12" xfId="0" applyFont="1" applyFill="1" applyBorder="1" applyAlignment="1">
      <alignment vertical="center"/>
    </xf>
    <xf numFmtId="0" fontId="42" fillId="13" borderId="58" xfId="0" applyFont="1" applyFill="1" applyBorder="1" applyAlignment="1">
      <alignment vertical="center"/>
    </xf>
    <xf numFmtId="0" fontId="16" fillId="0" borderId="142" xfId="0" applyFont="1" applyBorder="1" applyAlignment="1">
      <alignment wrapText="1"/>
    </xf>
    <xf numFmtId="1" fontId="1" fillId="0" borderId="143" xfId="1" applyNumberFormat="1" applyBorder="1"/>
    <xf numFmtId="3" fontId="1" fillId="0" borderId="143" xfId="1" applyNumberFormat="1" applyBorder="1"/>
    <xf numFmtId="0" fontId="2" fillId="0" borderId="143" xfId="0" applyFont="1" applyBorder="1" applyAlignment="1">
      <alignment horizontal="center" vertical="center" wrapText="1"/>
    </xf>
    <xf numFmtId="165" fontId="1" fillId="0" borderId="143" xfId="1" applyNumberFormat="1" applyBorder="1"/>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0" xfId="0" applyFont="1" applyFill="1" applyAlignment="1">
      <alignment vertical="center"/>
    </xf>
    <xf numFmtId="0" fontId="24" fillId="0" borderId="143" xfId="0" applyFont="1" applyBorder="1"/>
    <xf numFmtId="3" fontId="14" fillId="0" borderId="143" xfId="1" applyNumberFormat="1" applyFont="1" applyBorder="1"/>
    <xf numFmtId="0" fontId="32" fillId="13" borderId="142" xfId="0" applyFont="1" applyFill="1" applyBorder="1" applyAlignment="1">
      <alignment horizontal="left"/>
    </xf>
    <xf numFmtId="0" fontId="32" fillId="13" borderId="17" xfId="0" applyFont="1" applyFill="1" applyBorder="1" applyAlignment="1">
      <alignment horizontal="left"/>
    </xf>
    <xf numFmtId="0" fontId="32" fillId="13" borderId="46" xfId="0" applyFont="1" applyFill="1" applyBorder="1" applyAlignment="1">
      <alignment horizontal="left"/>
    </xf>
    <xf numFmtId="0" fontId="32" fillId="0" borderId="143" xfId="0" applyFont="1" applyBorder="1" applyAlignment="1">
      <alignment horizontal="left"/>
    </xf>
    <xf numFmtId="0" fontId="32" fillId="13" borderId="143" xfId="0" applyFont="1" applyFill="1" applyBorder="1" applyAlignment="1">
      <alignment horizontal="left" vertical="center"/>
    </xf>
    <xf numFmtId="0" fontId="32" fillId="13" borderId="0" xfId="0" applyFont="1" applyFill="1" applyAlignment="1">
      <alignment horizontal="left" vertical="center"/>
    </xf>
    <xf numFmtId="0" fontId="32" fillId="13" borderId="1" xfId="0" applyFont="1" applyFill="1" applyBorder="1" applyAlignment="1">
      <alignment horizontal="left" vertical="center"/>
    </xf>
    <xf numFmtId="0" fontId="32" fillId="0" borderId="143" xfId="0" applyFont="1" applyBorder="1" applyAlignment="1">
      <alignment horizontal="left" vertical="center"/>
    </xf>
    <xf numFmtId="0" fontId="39" fillId="13" borderId="2" xfId="0" applyFont="1" applyFill="1" applyBorder="1" applyAlignment="1">
      <alignment horizontal="left" vertical="center"/>
    </xf>
    <xf numFmtId="0" fontId="39" fillId="13" borderId="3" xfId="0" applyFont="1" applyFill="1" applyBorder="1" applyAlignment="1">
      <alignment horizontal="left" vertical="center"/>
    </xf>
    <xf numFmtId="0" fontId="39" fillId="13" borderId="4" xfId="0" applyFont="1" applyFill="1" applyBorder="1" applyAlignment="1">
      <alignment horizontal="left" vertical="center"/>
    </xf>
    <xf numFmtId="0" fontId="39" fillId="0" borderId="143" xfId="0" applyFont="1" applyBorder="1" applyAlignment="1">
      <alignment horizontal="left" vertical="center"/>
    </xf>
    <xf numFmtId="0" fontId="30" fillId="12" borderId="142" xfId="0" applyFont="1" applyFill="1" applyBorder="1" applyAlignment="1">
      <alignment horizontal="left" vertical="center"/>
    </xf>
    <xf numFmtId="168"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wrapText="1"/>
    </xf>
    <xf numFmtId="0" fontId="10" fillId="0" borderId="142" xfId="2" applyFont="1" applyBorder="1"/>
    <xf numFmtId="0" fontId="10" fillId="0" borderId="143" xfId="2" applyFont="1" applyBorder="1"/>
    <xf numFmtId="0" fontId="36" fillId="0" borderId="143" xfId="0" applyFont="1" applyBorder="1"/>
    <xf numFmtId="0" fontId="2" fillId="13" borderId="0" xfId="0" applyFont="1" applyFill="1" applyAlignment="1">
      <alignment horizontal="left" vertical="center"/>
    </xf>
    <xf numFmtId="1" fontId="2" fillId="13" borderId="0" xfId="0" applyNumberFormat="1" applyFont="1" applyFill="1" applyAlignment="1">
      <alignment horizontal="left" vertical="center"/>
    </xf>
    <xf numFmtId="0" fontId="25" fillId="13" borderId="0" xfId="0" applyFont="1" applyFill="1" applyAlignment="1">
      <alignment horizontal="left" vertical="center"/>
    </xf>
    <xf numFmtId="0" fontId="24" fillId="13" borderId="0" xfId="0" applyFont="1" applyFill="1" applyAlignment="1">
      <alignment horizontal="left" vertical="center"/>
    </xf>
    <xf numFmtId="0" fontId="2" fillId="13" borderId="0" xfId="0" applyFont="1" applyFill="1" applyAlignment="1">
      <alignment horizontal="left" vertical="center" wrapText="1"/>
    </xf>
    <xf numFmtId="0" fontId="16" fillId="14" borderId="39" xfId="0" applyFont="1" applyFill="1" applyBorder="1" applyAlignment="1">
      <alignment horizontal="center" vertical="center" wrapText="1"/>
    </xf>
    <xf numFmtId="0" fontId="16" fillId="14" borderId="47" xfId="0" applyFont="1" applyFill="1" applyBorder="1" applyAlignment="1">
      <alignment horizontal="left" vertical="center"/>
    </xf>
    <xf numFmtId="0" fontId="16" fillId="14" borderId="70" xfId="0" applyFont="1" applyFill="1" applyBorder="1" applyAlignment="1">
      <alignment horizontal="left" vertical="center"/>
    </xf>
    <xf numFmtId="0" fontId="16" fillId="14" borderId="38" xfId="0" applyFont="1" applyFill="1" applyBorder="1" applyAlignment="1">
      <alignment horizontal="left" vertical="center"/>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1" fontId="16" fillId="13" borderId="0" xfId="0" applyNumberFormat="1" applyFont="1" applyFill="1" applyAlignment="1">
      <alignment horizontal="left" vertical="center"/>
    </xf>
    <xf numFmtId="0" fontId="16" fillId="14" borderId="48" xfId="0" applyFont="1" applyFill="1" applyBorder="1" applyAlignment="1">
      <alignment horizontal="left" vertical="center"/>
    </xf>
    <xf numFmtId="0" fontId="16" fillId="14" borderId="127" xfId="0" applyFont="1" applyFill="1" applyBorder="1" applyAlignment="1">
      <alignment horizontal="left" vertical="center"/>
    </xf>
    <xf numFmtId="0" fontId="16" fillId="14" borderId="40" xfId="0" applyFont="1" applyFill="1" applyBorder="1" applyAlignment="1">
      <alignment horizontal="center" vertical="center" wrapText="1"/>
    </xf>
    <xf numFmtId="0" fontId="16" fillId="14" borderId="68" xfId="0" applyFont="1" applyFill="1" applyBorder="1" applyAlignment="1">
      <alignment horizontal="left" vertical="center"/>
    </xf>
    <xf numFmtId="1" fontId="2" fillId="14" borderId="69" xfId="0" applyNumberFormat="1" applyFont="1" applyFill="1" applyBorder="1" applyAlignment="1">
      <alignment horizontal="left" vertical="center"/>
    </xf>
    <xf numFmtId="0" fontId="2" fillId="14" borderId="71" xfId="0" applyFont="1" applyFill="1" applyBorder="1" applyAlignment="1">
      <alignment horizontal="left" vertical="center"/>
    </xf>
    <xf numFmtId="0" fontId="2" fillId="13" borderId="0" xfId="0" quotePrefix="1" applyFont="1" applyFill="1" applyAlignment="1">
      <alignment horizontal="left" vertical="center"/>
    </xf>
    <xf numFmtId="0" fontId="16" fillId="14" borderId="42" xfId="0" applyFont="1" applyFill="1" applyBorder="1" applyAlignment="1">
      <alignment horizontal="left" vertical="center"/>
    </xf>
    <xf numFmtId="0" fontId="16" fillId="14" borderId="42" xfId="0" applyFont="1" applyFill="1" applyBorder="1" applyAlignment="1">
      <alignment horizontal="left" vertical="center"/>
    </xf>
    <xf numFmtId="1" fontId="2" fillId="14" borderId="140" xfId="0" applyNumberFormat="1" applyFont="1" applyFill="1" applyBorder="1" applyAlignment="1">
      <alignment horizontal="left" vertical="center"/>
    </xf>
    <xf numFmtId="0" fontId="2" fillId="14" borderId="26" xfId="0" applyFont="1" applyFill="1" applyBorder="1" applyAlignment="1">
      <alignment horizontal="left" vertical="center"/>
    </xf>
    <xf numFmtId="1" fontId="2" fillId="14" borderId="79" xfId="0" applyNumberFormat="1" applyFont="1" applyFill="1" applyBorder="1" applyAlignment="1">
      <alignment horizontal="left" vertical="center"/>
    </xf>
    <xf numFmtId="1" fontId="2" fillId="14" borderId="26" xfId="0" applyNumberFormat="1" applyFont="1" applyFill="1" applyBorder="1" applyAlignment="1">
      <alignment horizontal="left" vertical="center"/>
    </xf>
    <xf numFmtId="0" fontId="16" fillId="14" borderId="93" xfId="0" applyFont="1" applyFill="1" applyBorder="1" applyAlignment="1">
      <alignment horizontal="left" vertical="center"/>
    </xf>
    <xf numFmtId="0" fontId="16" fillId="14" borderId="93" xfId="0" applyFont="1" applyFill="1" applyBorder="1" applyAlignment="1">
      <alignment horizontal="left" vertical="center"/>
    </xf>
    <xf numFmtId="0" fontId="9" fillId="14" borderId="141" xfId="0" applyFont="1" applyFill="1" applyBorder="1" applyAlignment="1">
      <alignment horizontal="left" vertical="center"/>
    </xf>
    <xf numFmtId="0" fontId="9" fillId="14" borderId="136" xfId="0" applyFont="1" applyFill="1" applyBorder="1" applyAlignment="1">
      <alignment horizontal="left" vertical="center"/>
    </xf>
    <xf numFmtId="0" fontId="9" fillId="14" borderId="137" xfId="0" applyFont="1" applyFill="1" applyBorder="1" applyAlignment="1">
      <alignment horizontal="left" vertical="center"/>
    </xf>
    <xf numFmtId="1" fontId="2" fillId="14" borderId="125" xfId="0" applyNumberFormat="1" applyFont="1" applyFill="1" applyBorder="1" applyAlignment="1">
      <alignment horizontal="left" vertical="center"/>
    </xf>
    <xf numFmtId="1" fontId="9" fillId="14" borderId="141" xfId="0" applyNumberFormat="1" applyFont="1" applyFill="1" applyBorder="1" applyAlignment="1">
      <alignment horizontal="left" vertical="center"/>
    </xf>
    <xf numFmtId="0" fontId="16" fillId="14" borderId="40" xfId="0" applyFont="1" applyFill="1" applyBorder="1" applyAlignment="1">
      <alignment horizontal="left" vertical="center"/>
    </xf>
    <xf numFmtId="1" fontId="2" fillId="14" borderId="94" xfId="0" applyNumberFormat="1" applyFont="1" applyFill="1" applyBorder="1" applyAlignment="1">
      <alignment horizontal="left" vertical="center"/>
    </xf>
    <xf numFmtId="1" fontId="2" fillId="14" borderId="95" xfId="0" applyNumberFormat="1" applyFont="1" applyFill="1" applyBorder="1" applyAlignment="1">
      <alignment horizontal="left" vertical="center"/>
    </xf>
    <xf numFmtId="0" fontId="16" fillId="14" borderId="96" xfId="0" applyFont="1" applyFill="1" applyBorder="1" applyAlignment="1">
      <alignment horizontal="left" vertical="center"/>
    </xf>
    <xf numFmtId="0" fontId="2" fillId="14" borderId="136" xfId="0" applyFont="1" applyFill="1" applyBorder="1" applyAlignment="1">
      <alignment horizontal="left" vertical="center"/>
    </xf>
    <xf numFmtId="0" fontId="16" fillId="14" borderId="41" xfId="0" applyFont="1" applyFill="1" applyBorder="1" applyAlignment="1">
      <alignment horizontal="center" vertical="center" wrapText="1"/>
    </xf>
    <xf numFmtId="0" fontId="16" fillId="14" borderId="43" xfId="0" applyFont="1" applyFill="1" applyBorder="1" applyAlignment="1">
      <alignment horizontal="left" vertical="center"/>
    </xf>
    <xf numFmtId="1" fontId="2" fillId="14" borderId="30" xfId="0" applyNumberFormat="1" applyFont="1" applyFill="1" applyBorder="1" applyAlignment="1">
      <alignment horizontal="left" vertical="center"/>
    </xf>
    <xf numFmtId="0" fontId="2" fillId="14" borderId="34" xfId="0" applyFont="1" applyFill="1" applyBorder="1" applyAlignment="1">
      <alignment horizontal="left" vertical="center"/>
    </xf>
    <xf numFmtId="0" fontId="16" fillId="14" borderId="97" xfId="0" applyFont="1" applyFill="1" applyBorder="1" applyAlignment="1">
      <alignment horizontal="left" vertical="center"/>
    </xf>
    <xf numFmtId="1" fontId="2" fillId="14" borderId="31" xfId="0" applyNumberFormat="1" applyFont="1" applyFill="1" applyBorder="1" applyAlignment="1">
      <alignment horizontal="left" vertical="center"/>
    </xf>
    <xf numFmtId="0" fontId="16" fillId="13" borderId="0" xfId="0" applyFont="1" applyFill="1" applyAlignment="1">
      <alignment horizontal="left" vertical="center"/>
    </xf>
    <xf numFmtId="0" fontId="17" fillId="13" borderId="0" xfId="0" applyFont="1" applyFill="1" applyAlignment="1">
      <alignment horizontal="left" vertical="center" wrapText="1"/>
    </xf>
    <xf numFmtId="0" fontId="17" fillId="13" borderId="39" xfId="0" applyFont="1" applyFill="1" applyBorder="1" applyAlignment="1">
      <alignment horizontal="center" vertical="center" wrapText="1"/>
    </xf>
    <xf numFmtId="0" fontId="2" fillId="13" borderId="47" xfId="0" applyFont="1" applyFill="1" applyBorder="1" applyAlignment="1">
      <alignment horizontal="left" vertical="center"/>
    </xf>
    <xf numFmtId="0" fontId="16" fillId="13" borderId="70" xfId="0" applyFont="1" applyFill="1" applyBorder="1" applyAlignment="1">
      <alignment horizontal="left" vertical="center"/>
    </xf>
    <xf numFmtId="0" fontId="16" fillId="13" borderId="38" xfId="0" applyFont="1" applyFill="1" applyBorder="1" applyAlignment="1">
      <alignment horizontal="left" vertical="center"/>
    </xf>
    <xf numFmtId="0" fontId="16" fillId="13" borderId="72" xfId="0" applyFont="1" applyFill="1" applyBorder="1" applyAlignment="1">
      <alignment horizontal="left" vertical="center"/>
    </xf>
    <xf numFmtId="0" fontId="16" fillId="13" borderId="37" xfId="0" applyFont="1" applyFill="1" applyBorder="1" applyAlignment="1">
      <alignment horizontal="left" vertical="center"/>
    </xf>
    <xf numFmtId="0" fontId="17" fillId="13" borderId="32" xfId="0" applyFont="1" applyFill="1" applyBorder="1" applyAlignment="1">
      <alignment horizontal="left" vertical="center" wrapText="1"/>
    </xf>
    <xf numFmtId="0" fontId="17" fillId="13" borderId="40" xfId="0" applyFont="1" applyFill="1" applyBorder="1" applyAlignment="1">
      <alignment horizontal="center" vertical="center" wrapText="1"/>
    </xf>
    <xf numFmtId="0" fontId="16" fillId="13" borderId="68" xfId="0" applyFont="1" applyFill="1" applyBorder="1" applyAlignment="1">
      <alignment horizontal="left" vertical="center"/>
    </xf>
    <xf numFmtId="1" fontId="2" fillId="13" borderId="69" xfId="0" applyNumberFormat="1" applyFont="1" applyFill="1" applyBorder="1" applyAlignment="1">
      <alignment horizontal="left" vertical="center"/>
    </xf>
    <xf numFmtId="0" fontId="2" fillId="13" borderId="71" xfId="0" applyFont="1" applyFill="1" applyBorder="1" applyAlignment="1">
      <alignment horizontal="left" vertical="center"/>
    </xf>
    <xf numFmtId="1" fontId="2" fillId="13" borderId="35" xfId="0" applyNumberFormat="1" applyFont="1" applyFill="1" applyBorder="1" applyAlignment="1">
      <alignment horizontal="left" vertical="center"/>
    </xf>
    <xf numFmtId="0" fontId="2" fillId="13" borderId="36" xfId="0" applyFont="1" applyFill="1" applyBorder="1" applyAlignment="1">
      <alignment horizontal="left" vertical="center"/>
    </xf>
    <xf numFmtId="1" fontId="2" fillId="13" borderId="81" xfId="0" applyNumberFormat="1" applyFont="1" applyFill="1" applyBorder="1" applyAlignment="1">
      <alignment horizontal="left" vertical="center"/>
    </xf>
    <xf numFmtId="0" fontId="2" fillId="13" borderId="82" xfId="0" applyFont="1" applyFill="1" applyBorder="1" applyAlignment="1">
      <alignment horizontal="left" vertical="center"/>
    </xf>
    <xf numFmtId="0" fontId="17" fillId="13" borderId="33" xfId="0" applyFont="1" applyFill="1" applyBorder="1" applyAlignment="1">
      <alignment horizontal="left" vertical="center" wrapText="1"/>
    </xf>
    <xf numFmtId="0" fontId="16" fillId="13" borderId="42" xfId="0" applyFont="1" applyFill="1" applyBorder="1" applyAlignment="1">
      <alignment horizontal="left" vertical="center"/>
    </xf>
    <xf numFmtId="1" fontId="2" fillId="13" borderId="140" xfId="0" applyNumberFormat="1" applyFont="1" applyFill="1" applyBorder="1" applyAlignment="1">
      <alignment horizontal="left" vertical="center"/>
    </xf>
    <xf numFmtId="0" fontId="2" fillId="13" borderId="26" xfId="0" applyFont="1" applyFill="1" applyBorder="1" applyAlignment="1">
      <alignment horizontal="left" vertical="center"/>
    </xf>
    <xf numFmtId="1" fontId="2" fillId="13" borderId="141" xfId="0" applyNumberFormat="1" applyFont="1" applyFill="1" applyBorder="1" applyAlignment="1">
      <alignment horizontal="left" vertical="center"/>
    </xf>
    <xf numFmtId="0" fontId="2" fillId="13" borderId="27" xfId="0" applyFont="1" applyFill="1" applyBorder="1" applyAlignment="1">
      <alignment horizontal="left" vertical="center"/>
    </xf>
    <xf numFmtId="1" fontId="2" fillId="13" borderId="79" xfId="0" applyNumberFormat="1" applyFont="1" applyFill="1" applyBorder="1" applyAlignment="1">
      <alignment horizontal="left" vertical="center"/>
    </xf>
    <xf numFmtId="1" fontId="2" fillId="13" borderId="80" xfId="0" applyNumberFormat="1" applyFont="1" applyFill="1" applyBorder="1" applyAlignment="1">
      <alignment horizontal="left" vertical="center"/>
    </xf>
    <xf numFmtId="1" fontId="2" fillId="13" borderId="26" xfId="0" applyNumberFormat="1" applyFont="1" applyFill="1" applyBorder="1" applyAlignment="1">
      <alignment horizontal="left" vertical="center"/>
    </xf>
    <xf numFmtId="1" fontId="2" fillId="13" borderId="33" xfId="0" applyNumberFormat="1" applyFont="1" applyFill="1" applyBorder="1" applyAlignment="1">
      <alignment horizontal="left" vertical="center"/>
    </xf>
    <xf numFmtId="0" fontId="2" fillId="13" borderId="111" xfId="0" applyFont="1" applyFill="1" applyBorder="1" applyAlignment="1">
      <alignment horizontal="left" vertical="center"/>
    </xf>
    <xf numFmtId="1" fontId="2" fillId="13" borderId="27" xfId="0" applyNumberFormat="1" applyFont="1" applyFill="1" applyBorder="1" applyAlignment="1">
      <alignment horizontal="left" vertical="center"/>
    </xf>
    <xf numFmtId="1" fontId="2" fillId="13" borderId="138" xfId="0" applyNumberFormat="1" applyFont="1" applyFill="1" applyBorder="1" applyAlignment="1">
      <alignment horizontal="left" vertical="center"/>
    </xf>
    <xf numFmtId="1" fontId="2" fillId="13" borderId="139" xfId="0" applyNumberFormat="1" applyFont="1" applyFill="1" applyBorder="1" applyAlignment="1">
      <alignment horizontal="left" vertical="center"/>
    </xf>
    <xf numFmtId="1" fontId="2" fillId="13" borderId="95" xfId="0" applyNumberFormat="1" applyFont="1" applyFill="1" applyBorder="1" applyAlignment="1">
      <alignment horizontal="left" vertical="center"/>
    </xf>
    <xf numFmtId="1" fontId="2" fillId="13" borderId="94" xfId="0" applyNumberFormat="1" applyFont="1" applyFill="1" applyBorder="1" applyAlignment="1">
      <alignment horizontal="left" vertical="center"/>
    </xf>
    <xf numFmtId="0" fontId="17" fillId="13" borderId="88" xfId="0" applyFont="1" applyFill="1" applyBorder="1" applyAlignment="1">
      <alignment horizontal="left" vertical="center" wrapText="1"/>
    </xf>
    <xf numFmtId="0" fontId="16" fillId="13" borderId="40" xfId="0" applyFont="1" applyFill="1" applyBorder="1" applyAlignment="1">
      <alignment horizontal="left" vertical="center"/>
    </xf>
    <xf numFmtId="0" fontId="9" fillId="13" borderId="141" xfId="0" applyFont="1" applyFill="1" applyBorder="1" applyAlignment="1">
      <alignment horizontal="left" vertical="center"/>
    </xf>
    <xf numFmtId="0" fontId="9" fillId="13" borderId="138" xfId="0" applyFont="1" applyFill="1" applyBorder="1" applyAlignment="1">
      <alignment horizontal="left" vertical="center"/>
    </xf>
    <xf numFmtId="0" fontId="9" fillId="13" borderId="139" xfId="0" applyFont="1" applyFill="1" applyBorder="1" applyAlignment="1">
      <alignment horizontal="left" vertical="center"/>
    </xf>
    <xf numFmtId="1" fontId="2" fillId="13" borderId="126" xfId="0" applyNumberFormat="1" applyFont="1" applyFill="1" applyBorder="1" applyAlignment="1">
      <alignment horizontal="left" vertical="center"/>
    </xf>
    <xf numFmtId="1" fontId="2" fillId="13" borderId="71" xfId="0" applyNumberFormat="1" applyFont="1" applyFill="1" applyBorder="1" applyAlignment="1">
      <alignment horizontal="left" vertical="center"/>
    </xf>
    <xf numFmtId="1" fontId="2" fillId="13" borderId="36" xfId="0" applyNumberFormat="1" applyFont="1" applyFill="1" applyBorder="1" applyAlignment="1">
      <alignment horizontal="left" vertical="center"/>
    </xf>
    <xf numFmtId="0" fontId="17" fillId="13" borderId="40" xfId="0" applyFont="1" applyFill="1" applyBorder="1" applyAlignment="1">
      <alignment horizontal="left" vertical="center" wrapText="1"/>
    </xf>
    <xf numFmtId="0" fontId="2" fillId="13" borderId="141" xfId="0" applyFont="1" applyFill="1" applyBorder="1" applyAlignment="1">
      <alignment horizontal="left" vertical="center"/>
    </xf>
    <xf numFmtId="0" fontId="2" fillId="13" borderId="140" xfId="0" applyFont="1" applyFill="1" applyBorder="1" applyAlignment="1">
      <alignment horizontal="left" vertical="center"/>
    </xf>
    <xf numFmtId="0" fontId="2" fillId="13" borderId="35" xfId="0" applyFont="1" applyFill="1" applyBorder="1" applyAlignment="1">
      <alignment horizontal="left" vertical="center"/>
    </xf>
    <xf numFmtId="0" fontId="17" fillId="13" borderId="41" xfId="0" applyFont="1" applyFill="1" applyBorder="1" applyAlignment="1">
      <alignment horizontal="center" vertical="center" wrapText="1"/>
    </xf>
    <xf numFmtId="0" fontId="16" fillId="13" borderId="41" xfId="0" applyFont="1" applyFill="1" applyBorder="1" applyAlignment="1">
      <alignment horizontal="left" vertical="center"/>
    </xf>
    <xf numFmtId="0" fontId="2" fillId="13" borderId="91" xfId="0" applyFont="1" applyFill="1" applyBorder="1" applyAlignment="1">
      <alignment horizontal="left" vertical="center"/>
    </xf>
    <xf numFmtId="1" fontId="2" fillId="13" borderId="90" xfId="0" applyNumberFormat="1" applyFont="1" applyFill="1" applyBorder="1" applyAlignment="1">
      <alignment horizontal="left" vertical="center"/>
    </xf>
    <xf numFmtId="1" fontId="2" fillId="13" borderId="92" xfId="0" applyNumberFormat="1" applyFont="1" applyFill="1" applyBorder="1" applyAlignment="1">
      <alignment horizontal="left" vertical="center"/>
    </xf>
    <xf numFmtId="0" fontId="2" fillId="13" borderId="89" xfId="0" applyFont="1" applyFill="1" applyBorder="1" applyAlignment="1">
      <alignment horizontal="left" vertical="center"/>
    </xf>
    <xf numFmtId="0" fontId="17" fillId="13" borderId="97" xfId="0" applyFont="1" applyFill="1" applyBorder="1" applyAlignment="1">
      <alignment horizontal="left" vertical="center" wrapText="1"/>
    </xf>
    <xf numFmtId="0" fontId="17" fillId="14" borderId="39" xfId="0" applyFont="1" applyFill="1" applyBorder="1" applyAlignment="1">
      <alignment horizontal="center" vertical="center" wrapText="1"/>
    </xf>
    <xf numFmtId="0" fontId="2" fillId="14" borderId="47" xfId="0" applyFont="1" applyFill="1" applyBorder="1" applyAlignment="1">
      <alignment horizontal="left" vertical="center"/>
    </xf>
    <xf numFmtId="1" fontId="16" fillId="14" borderId="72" xfId="0" applyNumberFormat="1" applyFont="1" applyFill="1" applyBorder="1" applyAlignment="1">
      <alignment horizontal="left" vertical="center"/>
    </xf>
    <xf numFmtId="1" fontId="16" fillId="14" borderId="37" xfId="0" applyNumberFormat="1" applyFont="1" applyFill="1" applyBorder="1" applyAlignment="1">
      <alignment horizontal="left" vertical="center"/>
    </xf>
    <xf numFmtId="1" fontId="16" fillId="14" borderId="48" xfId="0" applyNumberFormat="1" applyFont="1" applyFill="1" applyBorder="1" applyAlignment="1">
      <alignment horizontal="left" vertical="center" wrapText="1"/>
    </xf>
    <xf numFmtId="1" fontId="16" fillId="14" borderId="50" xfId="0" applyNumberFormat="1" applyFont="1" applyFill="1" applyBorder="1" applyAlignment="1">
      <alignment horizontal="left" vertical="center" wrapText="1"/>
    </xf>
    <xf numFmtId="1" fontId="16" fillId="14" borderId="49" xfId="0" applyNumberFormat="1" applyFont="1" applyFill="1" applyBorder="1" applyAlignment="1">
      <alignment horizontal="left" vertical="center" wrapText="1"/>
    </xf>
    <xf numFmtId="0" fontId="17" fillId="14" borderId="40" xfId="0" applyFont="1" applyFill="1" applyBorder="1" applyAlignment="1">
      <alignment horizontal="center" vertical="center" wrapText="1"/>
    </xf>
    <xf numFmtId="1" fontId="2" fillId="14" borderId="36" xfId="0" applyNumberFormat="1" applyFont="1" applyFill="1" applyBorder="1" applyAlignment="1">
      <alignment horizontal="left" vertical="center"/>
    </xf>
    <xf numFmtId="1" fontId="2" fillId="14" borderId="71" xfId="0" applyNumberFormat="1" applyFont="1" applyFill="1" applyBorder="1" applyAlignment="1">
      <alignment horizontal="left" vertical="center"/>
    </xf>
    <xf numFmtId="1" fontId="2" fillId="14" borderId="81" xfId="0" applyNumberFormat="1" applyFont="1" applyFill="1" applyBorder="1" applyAlignment="1">
      <alignment horizontal="left" vertical="center"/>
    </xf>
    <xf numFmtId="1" fontId="2" fillId="14" borderId="82" xfId="0" applyNumberFormat="1" applyFont="1" applyFill="1" applyBorder="1" applyAlignment="1">
      <alignment horizontal="left" vertical="center"/>
    </xf>
    <xf numFmtId="1" fontId="2" fillId="14" borderId="138" xfId="0" applyNumberFormat="1" applyFont="1" applyFill="1" applyBorder="1" applyAlignment="1">
      <alignment horizontal="left" vertical="center"/>
    </xf>
    <xf numFmtId="0" fontId="9" fillId="14" borderId="138" xfId="0" applyFont="1" applyFill="1" applyBorder="1" applyAlignment="1">
      <alignment horizontal="left" vertical="center"/>
    </xf>
    <xf numFmtId="0" fontId="9" fillId="14" borderId="140" xfId="0" applyFont="1" applyFill="1" applyBorder="1" applyAlignment="1">
      <alignment horizontal="left" vertical="center"/>
    </xf>
    <xf numFmtId="1" fontId="9" fillId="14" borderId="140" xfId="0" applyNumberFormat="1" applyFont="1" applyFill="1" applyBorder="1" applyAlignment="1">
      <alignment horizontal="left" vertical="center"/>
    </xf>
    <xf numFmtId="0" fontId="2" fillId="14" borderId="140" xfId="0" applyFont="1" applyFill="1" applyBorder="1" applyAlignment="1">
      <alignment horizontal="left" vertical="center"/>
    </xf>
    <xf numFmtId="0" fontId="17" fillId="14" borderId="41" xfId="0" applyFont="1" applyFill="1" applyBorder="1" applyAlignment="1">
      <alignment horizontal="center" vertical="center" wrapText="1"/>
    </xf>
    <xf numFmtId="0" fontId="16" fillId="14" borderId="41" xfId="0" applyFont="1" applyFill="1" applyBorder="1" applyAlignment="1">
      <alignment horizontal="left" vertical="center"/>
    </xf>
    <xf numFmtId="0" fontId="2" fillId="14" borderId="89" xfId="0" applyFont="1" applyFill="1" applyBorder="1" applyAlignment="1">
      <alignment horizontal="left" vertical="center"/>
    </xf>
    <xf numFmtId="1" fontId="2" fillId="14" borderId="90" xfId="0" applyNumberFormat="1" applyFont="1" applyFill="1" applyBorder="1" applyAlignment="1">
      <alignment horizontal="left" vertical="center"/>
    </xf>
    <xf numFmtId="1" fontId="2" fillId="14" borderId="91" xfId="0" applyNumberFormat="1" applyFont="1" applyFill="1" applyBorder="1" applyAlignment="1">
      <alignment horizontal="left" vertical="center"/>
    </xf>
    <xf numFmtId="1" fontId="2" fillId="14" borderId="92" xfId="0" applyNumberFormat="1" applyFont="1" applyFill="1" applyBorder="1" applyAlignment="1">
      <alignment horizontal="left" vertical="center"/>
    </xf>
    <xf numFmtId="1" fontId="2" fillId="14" borderId="89" xfId="0" applyNumberFormat="1" applyFont="1" applyFill="1" applyBorder="1" applyAlignment="1">
      <alignment horizontal="left" vertical="center"/>
    </xf>
    <xf numFmtId="0" fontId="2" fillId="13" borderId="90" xfId="0" applyFont="1" applyFill="1" applyBorder="1" applyAlignment="1">
      <alignment horizontal="left" vertical="center"/>
    </xf>
    <xf numFmtId="0" fontId="2" fillId="13" borderId="128" xfId="0" applyFont="1" applyFill="1" applyBorder="1" applyAlignment="1">
      <alignment horizontal="left" vertical="center"/>
    </xf>
    <xf numFmtId="1" fontId="16" fillId="13" borderId="70" xfId="0" applyNumberFormat="1" applyFont="1" applyFill="1" applyBorder="1" applyAlignment="1">
      <alignment horizontal="left" vertical="center"/>
    </xf>
    <xf numFmtId="1" fontId="16" fillId="13" borderId="38" xfId="0" applyNumberFormat="1" applyFont="1" applyFill="1" applyBorder="1" applyAlignment="1">
      <alignment horizontal="left" vertical="center"/>
    </xf>
    <xf numFmtId="1" fontId="16" fillId="13" borderId="49" xfId="0" applyNumberFormat="1" applyFont="1" applyFill="1" applyBorder="1" applyAlignment="1">
      <alignment horizontal="left" vertical="center" wrapText="1"/>
    </xf>
    <xf numFmtId="1" fontId="16" fillId="13" borderId="48" xfId="0" applyNumberFormat="1" applyFont="1" applyFill="1" applyBorder="1" applyAlignment="1">
      <alignment horizontal="left" vertical="center" wrapText="1"/>
    </xf>
    <xf numFmtId="1" fontId="16" fillId="13" borderId="50" xfId="0" applyNumberFormat="1" applyFont="1" applyFill="1" applyBorder="1" applyAlignment="1">
      <alignment horizontal="left" vertical="center" wrapText="1"/>
    </xf>
    <xf numFmtId="1" fontId="9" fillId="13" borderId="140" xfId="0" applyNumberFormat="1" applyFont="1" applyFill="1" applyBorder="1" applyAlignment="1">
      <alignment horizontal="left" vertical="center"/>
    </xf>
    <xf numFmtId="0" fontId="9" fillId="0" borderId="141" xfId="0" applyFont="1" applyBorder="1" applyAlignment="1">
      <alignment horizontal="left" vertical="center"/>
    </xf>
    <xf numFmtId="1" fontId="9" fillId="0" borderId="140" xfId="0" applyNumberFormat="1" applyFont="1" applyBorder="1" applyAlignment="1">
      <alignment horizontal="left" vertical="center"/>
    </xf>
    <xf numFmtId="1" fontId="9" fillId="0" borderId="141" xfId="0" applyNumberFormat="1" applyFont="1" applyBorder="1" applyAlignment="1">
      <alignment horizontal="left" vertical="center"/>
    </xf>
    <xf numFmtId="1" fontId="2" fillId="0" borderId="141" xfId="0" applyNumberFormat="1" applyFont="1" applyBorder="1" applyAlignment="1">
      <alignment horizontal="left" vertical="center"/>
    </xf>
    <xf numFmtId="1" fontId="2" fillId="0" borderId="140" xfId="0" applyNumberFormat="1" applyFont="1" applyBorder="1" applyAlignment="1">
      <alignment horizontal="left" vertical="center"/>
    </xf>
    <xf numFmtId="0" fontId="2" fillId="0" borderId="141" xfId="0" applyFont="1" applyBorder="1" applyAlignment="1">
      <alignment horizontal="left" vertical="center"/>
    </xf>
    <xf numFmtId="1" fontId="16" fillId="14" borderId="70" xfId="0" applyNumberFormat="1" applyFont="1" applyFill="1" applyBorder="1" applyAlignment="1">
      <alignment horizontal="left" vertical="center"/>
    </xf>
    <xf numFmtId="1" fontId="16" fillId="14" borderId="38" xfId="0" applyNumberFormat="1" applyFont="1" applyFill="1" applyBorder="1" applyAlignment="1">
      <alignment horizontal="left" vertical="center"/>
    </xf>
    <xf numFmtId="0" fontId="9" fillId="14" borderId="139" xfId="0" applyFont="1" applyFill="1" applyBorder="1" applyAlignment="1">
      <alignment horizontal="left" vertical="center"/>
    </xf>
    <xf numFmtId="0" fontId="2" fillId="14" borderId="91" xfId="0" applyFont="1" applyFill="1" applyBorder="1" applyAlignment="1">
      <alignment horizontal="left" vertical="center"/>
    </xf>
    <xf numFmtId="0" fontId="16" fillId="13" borderId="93" xfId="0" applyFont="1" applyFill="1" applyBorder="1" applyAlignment="1">
      <alignment horizontal="left" vertical="center"/>
    </xf>
    <xf numFmtId="1" fontId="2" fillId="13" borderId="89" xfId="0" applyNumberFormat="1" applyFont="1" applyFill="1" applyBorder="1" applyAlignment="1">
      <alignment horizontal="left" vertical="center"/>
    </xf>
    <xf numFmtId="0" fontId="17" fillId="14" borderId="39" xfId="0" applyFont="1" applyFill="1" applyBorder="1" applyAlignment="1">
      <alignment horizontal="left" vertical="center" wrapText="1"/>
    </xf>
    <xf numFmtId="0" fontId="17" fillId="14" borderId="40" xfId="0" applyFont="1" applyFill="1" applyBorder="1" applyAlignment="1">
      <alignment horizontal="left" vertical="center" wrapText="1"/>
    </xf>
    <xf numFmtId="0" fontId="2" fillId="14" borderId="82" xfId="0" applyFont="1" applyFill="1" applyBorder="1" applyAlignment="1">
      <alignment horizontal="left" vertical="center"/>
    </xf>
    <xf numFmtId="0" fontId="17" fillId="14" borderId="40" xfId="0" applyFont="1" applyFill="1" applyBorder="1" applyAlignment="1">
      <alignment horizontal="left" vertical="center" wrapText="1"/>
    </xf>
    <xf numFmtId="0" fontId="17" fillId="14" borderId="97" xfId="0" applyFont="1" applyFill="1" applyBorder="1" applyAlignment="1">
      <alignment horizontal="left" vertical="center" wrapText="1"/>
    </xf>
    <xf numFmtId="1" fontId="2" fillId="14" borderId="97" xfId="0" applyNumberFormat="1" applyFont="1" applyFill="1" applyBorder="1" applyAlignment="1">
      <alignment horizontal="left" vertical="center"/>
    </xf>
    <xf numFmtId="0" fontId="17" fillId="13" borderId="129" xfId="0" applyFont="1" applyFill="1" applyBorder="1" applyAlignment="1">
      <alignment horizontal="left" vertical="center" wrapText="1"/>
    </xf>
    <xf numFmtId="1" fontId="16" fillId="13" borderId="72" xfId="0" applyNumberFormat="1" applyFont="1" applyFill="1" applyBorder="1" applyAlignment="1">
      <alignment horizontal="left" vertical="center"/>
    </xf>
    <xf numFmtId="1" fontId="16" fillId="13" borderId="37" xfId="0" applyNumberFormat="1" applyFont="1" applyFill="1" applyBorder="1" applyAlignment="1">
      <alignment horizontal="left" vertical="center"/>
    </xf>
    <xf numFmtId="0" fontId="17" fillId="13" borderId="96" xfId="0" applyFont="1" applyFill="1" applyBorder="1" applyAlignment="1">
      <alignment horizontal="left" vertical="center" wrapText="1"/>
    </xf>
    <xf numFmtId="1" fontId="9" fillId="13" borderId="141" xfId="0" applyNumberFormat="1" applyFont="1" applyFill="1" applyBorder="1" applyAlignment="1">
      <alignment horizontal="left" vertical="center"/>
    </xf>
    <xf numFmtId="0" fontId="2" fillId="13" borderId="40" xfId="0" applyFont="1" applyFill="1" applyBorder="1" applyAlignment="1">
      <alignment horizontal="left" vertical="center"/>
    </xf>
    <xf numFmtId="0" fontId="2" fillId="13" borderId="97" xfId="0" applyFont="1" applyFill="1" applyBorder="1" applyAlignment="1">
      <alignment horizontal="left" vertical="center"/>
    </xf>
    <xf numFmtId="1" fontId="2" fillId="13" borderId="91" xfId="0" applyNumberFormat="1" applyFont="1" applyFill="1" applyBorder="1" applyAlignment="1">
      <alignment horizontal="left" vertical="center"/>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LV</c:v>
                </c:pt>
              </c:strCache>
            </c:strRef>
          </c:tx>
          <c:spPr>
            <a:ln>
              <a:solidFill>
                <a:srgbClr val="0070C0"/>
              </a:solidFill>
              <a:roun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Data_Sheet_Graphs!$C$5:$C$19</c:f>
              <c:numCache>
                <c:formatCode>0</c:formatCode>
                <c:ptCount val="15"/>
                <c:pt idx="0">
                  <c:v>100</c:v>
                </c:pt>
                <c:pt idx="1">
                  <c:v>102.12204739986548</c:v>
                </c:pt>
                <c:pt idx="2">
                  <c:v>106.11028315946349</c:v>
                </c:pt>
                <c:pt idx="3">
                  <c:v>103.43035754322567</c:v>
                </c:pt>
                <c:pt idx="4">
                  <c:v>120.06383287393007</c:v>
                </c:pt>
                <c:pt idx="5">
                  <c:v>126.41282988011554</c:v>
                </c:pt>
                <c:pt idx="6">
                  <c:v>130.80331825435553</c:v>
                </c:pt>
                <c:pt idx="7">
                  <c:v>142.79835933687667</c:v>
                </c:pt>
                <c:pt idx="8">
                  <c:v>150.38444799071522</c:v>
                </c:pt>
                <c:pt idx="9">
                  <c:v>147.0384975535128</c:v>
                </c:pt>
                <c:pt idx="10" formatCode="General">
                  <c:v>146.92639436582567</c:v>
                </c:pt>
                <c:pt idx="11">
                  <c:v>145.60225789008612</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LV</c:v>
                </c:pt>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Data_Sheet_Graphs!$D$5:$D$19</c:f>
              <c:numCache>
                <c:formatCode>General</c:formatCode>
                <c:ptCount val="15"/>
                <c:pt idx="11" formatCode="0">
                  <c:v>145.60225789008612</c:v>
                </c:pt>
                <c:pt idx="12" formatCode="0">
                  <c:v>141.00311665768052</c:v>
                </c:pt>
                <c:pt idx="13" formatCode="0">
                  <c:v>138.04254645687985</c:v>
                </c:pt>
                <c:pt idx="14" formatCode="0">
                  <c:v>140.03930205874207</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6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Data_Sheet_Graphs!$C$39:$C$53</c:f>
              <c:numCache>
                <c:formatCode>0</c:formatCode>
                <c:ptCount val="15"/>
                <c:pt idx="0">
                  <c:v>100</c:v>
                </c:pt>
                <c:pt idx="1">
                  <c:v>109.6969696969697</c:v>
                </c:pt>
                <c:pt idx="2">
                  <c:v>124.24242424242425</c:v>
                </c:pt>
                <c:pt idx="3">
                  <c:v>119.39393939393939</c:v>
                </c:pt>
                <c:pt idx="4">
                  <c:v>138.78787878787878</c:v>
                </c:pt>
                <c:pt idx="5">
                  <c:v>142.42424242424244</c:v>
                </c:pt>
                <c:pt idx="6">
                  <c:v>142.42424242424244</c:v>
                </c:pt>
                <c:pt idx="7">
                  <c:v>161.81818181818181</c:v>
                </c:pt>
                <c:pt idx="8">
                  <c:v>163.03030303030303</c:v>
                </c:pt>
                <c:pt idx="9">
                  <c:v>159.39393939393941</c:v>
                </c:pt>
                <c:pt idx="10" formatCode="General">
                  <c:v>165.45454545454547</c:v>
                </c:pt>
                <c:pt idx="11">
                  <c:v>174.54545454545453</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Data_Sheet_Graphs!$D$39:$D$53</c:f>
              <c:numCache>
                <c:formatCode>General</c:formatCode>
                <c:ptCount val="15"/>
                <c:pt idx="11" formatCode="0">
                  <c:v>174.54545454545453</c:v>
                </c:pt>
                <c:pt idx="12" formatCode="0">
                  <c:v>173.93939393939394</c:v>
                </c:pt>
                <c:pt idx="13" formatCode="0">
                  <c:v>171.5151515151515</c:v>
                </c:pt>
                <c:pt idx="14" formatCode="0">
                  <c:v>174.54545454545453</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Data_Sheet_Graphs!$E$39:$E$53</c:f>
              <c:numCache>
                <c:formatCode>0</c:formatCode>
                <c:ptCount val="15"/>
                <c:pt idx="0">
                  <c:v>100</c:v>
                </c:pt>
                <c:pt idx="1">
                  <c:v>100.61969554088644</c:v>
                </c:pt>
                <c:pt idx="2">
                  <c:v>105.34824195069379</c:v>
                </c:pt>
                <c:pt idx="3">
                  <c:v>103.43526875926176</c:v>
                </c:pt>
                <c:pt idx="4">
                  <c:v>120.24787821635458</c:v>
                </c:pt>
                <c:pt idx="5">
                  <c:v>127.65728142260542</c:v>
                </c:pt>
                <c:pt idx="6">
                  <c:v>131.29462481476492</c:v>
                </c:pt>
                <c:pt idx="7">
                  <c:v>141.0211504782433</c:v>
                </c:pt>
                <c:pt idx="8">
                  <c:v>148.69998652835781</c:v>
                </c:pt>
                <c:pt idx="9">
                  <c:v>146.42327899770982</c:v>
                </c:pt>
                <c:pt idx="10">
                  <c:v>147.6491984372895</c:v>
                </c:pt>
                <c:pt idx="11">
                  <c:v>147.23157752930084</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Data_Sheet_Graphs!$F$39:$F$53</c:f>
              <c:numCache>
                <c:formatCode>0</c:formatCode>
                <c:ptCount val="15"/>
                <c:pt idx="11">
                  <c:v>147.23157752930084</c:v>
                </c:pt>
                <c:pt idx="12">
                  <c:v>142.3144281287889</c:v>
                </c:pt>
                <c:pt idx="13">
                  <c:v>148.29583726256232</c:v>
                </c:pt>
                <c:pt idx="14">
                  <c:v>149.02330594099422</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Data_Sheet_Graphs!$G$39:$G$53</c:f>
              <c:numCache>
                <c:formatCode>0</c:formatCode>
                <c:ptCount val="15"/>
                <c:pt idx="0">
                  <c:v>100</c:v>
                </c:pt>
                <c:pt idx="1">
                  <c:v>116.17647058823529</c:v>
                </c:pt>
                <c:pt idx="2">
                  <c:v>137.86764705882354</c:v>
                </c:pt>
                <c:pt idx="3">
                  <c:v>138.60294117647058</c:v>
                </c:pt>
                <c:pt idx="4">
                  <c:v>164.33823529411765</c:v>
                </c:pt>
                <c:pt idx="5">
                  <c:v>174.26470588235293</c:v>
                </c:pt>
                <c:pt idx="6">
                  <c:v>184.55882352941177</c:v>
                </c:pt>
                <c:pt idx="7">
                  <c:v>193.75</c:v>
                </c:pt>
                <c:pt idx="8">
                  <c:v>206.25</c:v>
                </c:pt>
                <c:pt idx="9">
                  <c:v>208.8235294117647</c:v>
                </c:pt>
                <c:pt idx="10" formatCode="General">
                  <c:v>202.94117647058823</c:v>
                </c:pt>
                <c:pt idx="11">
                  <c:v>190.0735294117647</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Data_Sheet_Graphs!$H$39:$H$53</c:f>
              <c:numCache>
                <c:formatCode>General</c:formatCode>
                <c:ptCount val="15"/>
                <c:pt idx="11" formatCode="0">
                  <c:v>190.0735294117647</c:v>
                </c:pt>
                <c:pt idx="12" formatCode="0">
                  <c:v>189.33823529411765</c:v>
                </c:pt>
                <c:pt idx="13" formatCode="0">
                  <c:v>186.02941176470588</c:v>
                </c:pt>
                <c:pt idx="14" formatCode="0">
                  <c:v>185.66176470588235</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Data_Sheet_Graphs!$I$39:$I$53</c:f>
              <c:numCache>
                <c:formatCode>0</c:formatCode>
                <c:ptCount val="15"/>
                <c:pt idx="0">
                  <c:v>100</c:v>
                </c:pt>
                <c:pt idx="1">
                  <c:v>96.141479099678463</c:v>
                </c:pt>
                <c:pt idx="2">
                  <c:v>99.356913183279744</c:v>
                </c:pt>
                <c:pt idx="3">
                  <c:v>94.533762057877809</c:v>
                </c:pt>
                <c:pt idx="4">
                  <c:v>109.32475884244373</c:v>
                </c:pt>
                <c:pt idx="5">
                  <c:v>118.32797427652733</c:v>
                </c:pt>
                <c:pt idx="6">
                  <c:v>117.04180064308682</c:v>
                </c:pt>
                <c:pt idx="7">
                  <c:v>115.7556270096463</c:v>
                </c:pt>
                <c:pt idx="8">
                  <c:v>113.82636655948554</c:v>
                </c:pt>
                <c:pt idx="9">
                  <c:v>114.14790996784566</c:v>
                </c:pt>
                <c:pt idx="10">
                  <c:v>114.79099678456592</c:v>
                </c:pt>
                <c:pt idx="11">
                  <c:v>110.28938906752411</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Data_Sheet_Graphs!$J$39:$J$53</c:f>
              <c:numCache>
                <c:formatCode>0</c:formatCode>
                <c:ptCount val="15"/>
                <c:pt idx="11">
                  <c:v>110.28938906752411</c:v>
                </c:pt>
                <c:pt idx="12">
                  <c:v>109.96784565916398</c:v>
                </c:pt>
                <c:pt idx="13">
                  <c:v>107.71704180064309</c:v>
                </c:pt>
                <c:pt idx="14">
                  <c:v>109.0032154340836</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Data_Sheet_Graphs!$K$39:$K$53</c:f>
              <c:numCache>
                <c:formatCode>0</c:formatCode>
                <c:ptCount val="15"/>
                <c:pt idx="0">
                  <c:v>100</c:v>
                </c:pt>
                <c:pt idx="1">
                  <c:v>93.956986409816594</c:v>
                </c:pt>
                <c:pt idx="2">
                  <c:v>90.566037735849051</c:v>
                </c:pt>
                <c:pt idx="3">
                  <c:v>86.647314949201743</c:v>
                </c:pt>
                <c:pt idx="4">
                  <c:v>105.38329594933369</c:v>
                </c:pt>
                <c:pt idx="5">
                  <c:v>115.49017020715134</c:v>
                </c:pt>
                <c:pt idx="6">
                  <c:v>124.13247130228262</c:v>
                </c:pt>
                <c:pt idx="7">
                  <c:v>145.70523815806834</c:v>
                </c:pt>
                <c:pt idx="8">
                  <c:v>154.88850771869639</c:v>
                </c:pt>
                <c:pt idx="9">
                  <c:v>152.76421691516032</c:v>
                </c:pt>
                <c:pt idx="10" formatCode="General">
                  <c:v>153.35796279192505</c:v>
                </c:pt>
                <c:pt idx="11">
                  <c:v>153.64823855389892</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Data_Sheet_Graphs!$L$39:$L$53</c:f>
              <c:numCache>
                <c:formatCode>General</c:formatCode>
                <c:ptCount val="15"/>
                <c:pt idx="11" formatCode="0">
                  <c:v>153.64823855389892</c:v>
                </c:pt>
                <c:pt idx="12" formatCode="0">
                  <c:v>146.78717508906189</c:v>
                </c:pt>
                <c:pt idx="13" formatCode="0">
                  <c:v>144.91357698904869</c:v>
                </c:pt>
                <c:pt idx="14" formatCode="0">
                  <c:v>144.91357698904869</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Data_Sheet_Graphs!$M$39:$M$53</c:f>
              <c:numCache>
                <c:formatCode>0</c:formatCode>
                <c:ptCount val="15"/>
                <c:pt idx="0">
                  <c:v>100</c:v>
                </c:pt>
                <c:pt idx="1">
                  <c:v>102.02075140155635</c:v>
                </c:pt>
                <c:pt idx="2">
                  <c:v>104.67324910049368</c:v>
                </c:pt>
                <c:pt idx="3">
                  <c:v>96.134214710066104</c:v>
                </c:pt>
                <c:pt idx="4">
                  <c:v>110.22090201656765</c:v>
                </c:pt>
                <c:pt idx="5">
                  <c:v>113.35034725127605</c:v>
                </c:pt>
                <c:pt idx="6">
                  <c:v>114.87323236549243</c:v>
                </c:pt>
                <c:pt idx="7">
                  <c:v>119.37494770312108</c:v>
                </c:pt>
                <c:pt idx="8">
                  <c:v>121.10702033302653</c:v>
                </c:pt>
                <c:pt idx="9">
                  <c:v>115.53426491506987</c:v>
                </c:pt>
                <c:pt idx="10">
                  <c:v>112.08685465651411</c:v>
                </c:pt>
                <c:pt idx="11">
                  <c:v>108.94067442055058</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Data_Sheet_Graphs!$N$39:$N$53</c:f>
              <c:numCache>
                <c:formatCode>0</c:formatCode>
                <c:ptCount val="15"/>
                <c:pt idx="11">
                  <c:v>108.94067442055058</c:v>
                </c:pt>
                <c:pt idx="12">
                  <c:v>103.76537528240314</c:v>
                </c:pt>
                <c:pt idx="13">
                  <c:v>101.12542883440716</c:v>
                </c:pt>
                <c:pt idx="14">
                  <c:v>100.51878503890887</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Data_Sheet_Graphs!$O$39:$O$53</c:f>
              <c:numCache>
                <c:formatCode>0</c:formatCode>
                <c:ptCount val="15"/>
                <c:pt idx="0">
                  <c:v>100</c:v>
                </c:pt>
                <c:pt idx="1">
                  <c:v>101.10115714818963</c:v>
                </c:pt>
                <c:pt idx="2">
                  <c:v>103.41545352743562</c:v>
                </c:pt>
                <c:pt idx="3">
                  <c:v>100.65322881672266</c:v>
                </c:pt>
                <c:pt idx="4">
                  <c:v>117.07726763717805</c:v>
                </c:pt>
                <c:pt idx="5">
                  <c:v>121.83650615901456</c:v>
                </c:pt>
                <c:pt idx="6">
                  <c:v>129.15266890630832</c:v>
                </c:pt>
                <c:pt idx="7">
                  <c:v>135.74094811496826</c:v>
                </c:pt>
                <c:pt idx="8">
                  <c:v>142.23590892123926</c:v>
                </c:pt>
                <c:pt idx="9">
                  <c:v>139.34303844718178</c:v>
                </c:pt>
                <c:pt idx="10">
                  <c:v>143.84098544232921</c:v>
                </c:pt>
                <c:pt idx="11">
                  <c:v>143.00111982082868</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Data_Sheet_Graphs!$P$39:$P$53</c:f>
              <c:numCache>
                <c:formatCode>0</c:formatCode>
                <c:ptCount val="15"/>
                <c:pt idx="11">
                  <c:v>143.00111982082868</c:v>
                </c:pt>
                <c:pt idx="12">
                  <c:v>136.20754012691302</c:v>
                </c:pt>
                <c:pt idx="13">
                  <c:v>124.822695035461</c:v>
                </c:pt>
                <c:pt idx="14">
                  <c:v>125.66256065696156</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Data_Sheet_Graphs!$Q$39:$Q$53</c:f>
              <c:numCache>
                <c:formatCode>0</c:formatCode>
                <c:ptCount val="15"/>
                <c:pt idx="0">
                  <c:v>100</c:v>
                </c:pt>
                <c:pt idx="1">
                  <c:v>103.07224848075624</c:v>
                </c:pt>
                <c:pt idx="2">
                  <c:v>104.55773126266037</c:v>
                </c:pt>
                <c:pt idx="3">
                  <c:v>98.210668467251864</c:v>
                </c:pt>
                <c:pt idx="4">
                  <c:v>113.90952059419311</c:v>
                </c:pt>
                <c:pt idx="5">
                  <c:v>117.58946657663741</c:v>
                </c:pt>
                <c:pt idx="6">
                  <c:v>120.69547602970965</c:v>
                </c:pt>
                <c:pt idx="7">
                  <c:v>130.11478730587442</c:v>
                </c:pt>
                <c:pt idx="8">
                  <c:v>137.77852802160703</c:v>
                </c:pt>
                <c:pt idx="9">
                  <c:v>137.17083051991898</c:v>
                </c:pt>
                <c:pt idx="10">
                  <c:v>138.82511816340312</c:v>
                </c:pt>
                <c:pt idx="11">
                  <c:v>139.90546927751518</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Data_Sheet_Graphs!$R$39:$R$53</c:f>
              <c:numCache>
                <c:formatCode>0</c:formatCode>
                <c:ptCount val="15"/>
                <c:pt idx="11">
                  <c:v>139.90546927751518</c:v>
                </c:pt>
                <c:pt idx="12">
                  <c:v>133.25455773126265</c:v>
                </c:pt>
                <c:pt idx="13">
                  <c:v>120.62795408507765</c:v>
                </c:pt>
                <c:pt idx="14">
                  <c:v>123.02498311951385</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Data_Sheet_Graphs!$S$39:$S$53</c:f>
              <c:numCache>
                <c:formatCode>0</c:formatCode>
                <c:ptCount val="15"/>
                <c:pt idx="0">
                  <c:v>100</c:v>
                </c:pt>
                <c:pt idx="1">
                  <c:v>108.47201210287443</c:v>
                </c:pt>
                <c:pt idx="2">
                  <c:v>122.2768532526475</c:v>
                </c:pt>
                <c:pt idx="3">
                  <c:v>134.00151285930409</c:v>
                </c:pt>
                <c:pt idx="4">
                  <c:v>170.61270801815431</c:v>
                </c:pt>
                <c:pt idx="5">
                  <c:v>197.61724659606656</c:v>
                </c:pt>
                <c:pt idx="6">
                  <c:v>209.75794251134644</c:v>
                </c:pt>
                <c:pt idx="7">
                  <c:v>238.80484114977307</c:v>
                </c:pt>
                <c:pt idx="8">
                  <c:v>259.37972768532529</c:v>
                </c:pt>
                <c:pt idx="9">
                  <c:v>261.7624810892587</c:v>
                </c:pt>
                <c:pt idx="10">
                  <c:v>279.9924357034796</c:v>
                </c:pt>
                <c:pt idx="11">
                  <c:v>285.77912254160361</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Data_Sheet_Graphs!$T$39:$T$53</c:f>
              <c:numCache>
                <c:formatCode>0</c:formatCode>
                <c:ptCount val="15"/>
                <c:pt idx="11">
                  <c:v>285.77912254160361</c:v>
                </c:pt>
                <c:pt idx="12">
                  <c:v>294.09984871406959</c:v>
                </c:pt>
                <c:pt idx="13">
                  <c:v>310.66565809379728</c:v>
                </c:pt>
                <c:pt idx="14">
                  <c:v>331.80786686838127</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Data_Sheet_Graphs!$U$39:$U$53</c:f>
              <c:numCache>
                <c:formatCode>0</c:formatCode>
                <c:ptCount val="15"/>
                <c:pt idx="0">
                  <c:v>100</c:v>
                </c:pt>
                <c:pt idx="1">
                  <c:v>97.694184970125391</c:v>
                </c:pt>
                <c:pt idx="2">
                  <c:v>99.789615416982244</c:v>
                </c:pt>
                <c:pt idx="3">
                  <c:v>96.448708238660274</c:v>
                </c:pt>
                <c:pt idx="4">
                  <c:v>99.680215433813004</c:v>
                </c:pt>
                <c:pt idx="5">
                  <c:v>100.95093831524026</c:v>
                </c:pt>
                <c:pt idx="6">
                  <c:v>101.82613818059413</c:v>
                </c:pt>
                <c:pt idx="7">
                  <c:v>113.0438441471009</c:v>
                </c:pt>
                <c:pt idx="8">
                  <c:v>121.6527812841875</c:v>
                </c:pt>
                <c:pt idx="9">
                  <c:v>117.9668433897164</c:v>
                </c:pt>
                <c:pt idx="10">
                  <c:v>115.56845914331397</c:v>
                </c:pt>
                <c:pt idx="11">
                  <c:v>111.51224438273164</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Data_Sheet_Graphs!$V$39:$V$53</c:f>
              <c:numCache>
                <c:formatCode>0</c:formatCode>
                <c:ptCount val="15"/>
                <c:pt idx="11">
                  <c:v>111.51224438273164</c:v>
                </c:pt>
                <c:pt idx="12">
                  <c:v>110.36775225111504</c:v>
                </c:pt>
                <c:pt idx="13">
                  <c:v>107.72532188841201</c:v>
                </c:pt>
                <c:pt idx="14">
                  <c:v>107.61592190524279</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Data_Sheet_Graphs!$W$39:$W$53</c:f>
              <c:numCache>
                <c:formatCode>0</c:formatCode>
                <c:ptCount val="15"/>
                <c:pt idx="0">
                  <c:v>100</c:v>
                </c:pt>
                <c:pt idx="1">
                  <c:v>110.73059360730593</c:v>
                </c:pt>
                <c:pt idx="2">
                  <c:v>122.40420885447688</c:v>
                </c:pt>
                <c:pt idx="3">
                  <c:v>127.04983124875918</c:v>
                </c:pt>
                <c:pt idx="4">
                  <c:v>155.73754218781019</c:v>
                </c:pt>
                <c:pt idx="5">
                  <c:v>166.13063331348025</c:v>
                </c:pt>
                <c:pt idx="6">
                  <c:v>173.80385149890807</c:v>
                </c:pt>
                <c:pt idx="7">
                  <c:v>191.9992058765138</c:v>
                </c:pt>
                <c:pt idx="8">
                  <c:v>199.57315862616636</c:v>
                </c:pt>
                <c:pt idx="9">
                  <c:v>198.6003573555688</c:v>
                </c:pt>
                <c:pt idx="10">
                  <c:v>200.84375620408974</c:v>
                </c:pt>
                <c:pt idx="11">
                  <c:v>202.01508834623783</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Data_Sheet_Graphs!$X$39:$X$53</c:f>
              <c:numCache>
                <c:formatCode>0</c:formatCode>
                <c:ptCount val="15"/>
                <c:pt idx="11">
                  <c:v>202.01508834623783</c:v>
                </c:pt>
                <c:pt idx="12">
                  <c:v>196.40659122493548</c:v>
                </c:pt>
                <c:pt idx="13">
                  <c:v>193.24995036728211</c:v>
                </c:pt>
                <c:pt idx="14">
                  <c:v>200.49632717887633</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Data_Sheet_Graphs!$Y$39:$Y$53</c:f>
              <c:numCache>
                <c:formatCode>0</c:formatCode>
                <c:ptCount val="15"/>
                <c:pt idx="0">
                  <c:v>100</c:v>
                </c:pt>
                <c:pt idx="1">
                  <c:v>109.50769230769231</c:v>
                </c:pt>
                <c:pt idx="2">
                  <c:v>117.04615384615384</c:v>
                </c:pt>
                <c:pt idx="3">
                  <c:v>130.09230769230768</c:v>
                </c:pt>
                <c:pt idx="4">
                  <c:v>156</c:v>
                </c:pt>
                <c:pt idx="5">
                  <c:v>168.7076923076923</c:v>
                </c:pt>
                <c:pt idx="6">
                  <c:v>178.98461538461538</c:v>
                </c:pt>
                <c:pt idx="7">
                  <c:v>211.07692307692307</c:v>
                </c:pt>
                <c:pt idx="8">
                  <c:v>246.06153846153848</c:v>
                </c:pt>
                <c:pt idx="9">
                  <c:v>238.95384615384614</c:v>
                </c:pt>
                <c:pt idx="10">
                  <c:v>235.69230769230768</c:v>
                </c:pt>
                <c:pt idx="11">
                  <c:v>236.15384615384616</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Data_Sheet_Graphs!$Z$39:$Z$53</c:f>
              <c:numCache>
                <c:formatCode>0</c:formatCode>
                <c:ptCount val="15"/>
                <c:pt idx="11">
                  <c:v>236.15384615384616</c:v>
                </c:pt>
                <c:pt idx="12">
                  <c:v>229.6</c:v>
                </c:pt>
                <c:pt idx="13">
                  <c:v>204.24615384615385</c:v>
                </c:pt>
                <c:pt idx="14">
                  <c:v>210.55384615384617</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25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LV</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Data_Sheet_Graphs!$N$5:$N$19</c:f>
              <c:numCache>
                <c:formatCode>0</c:formatCode>
                <c:ptCount val="15"/>
                <c:pt idx="0">
                  <c:v>100</c:v>
                </c:pt>
                <c:pt idx="1">
                  <c:v>81.677453325681341</c:v>
                </c:pt>
                <c:pt idx="2">
                  <c:v>79.418600026137995</c:v>
                </c:pt>
                <c:pt idx="3">
                  <c:v>77.472076853288172</c:v>
                </c:pt>
                <c:pt idx="4">
                  <c:v>85.28695922283022</c:v>
                </c:pt>
                <c:pt idx="5">
                  <c:v>86.316758433765742</c:v>
                </c:pt>
                <c:pt idx="6">
                  <c:v>92.583248574248017</c:v>
                </c:pt>
                <c:pt idx="7">
                  <c:v>94.893430839427467</c:v>
                </c:pt>
                <c:pt idx="8">
                  <c:v>94.642468184564564</c:v>
                </c:pt>
                <c:pt idx="9">
                  <c:v>95.837239827489213</c:v>
                </c:pt>
                <c:pt idx="10" formatCode="General">
                  <c:v>97.4782514816267</c:v>
                </c:pt>
                <c:pt idx="11">
                  <c:v>92.956188549663139</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Data_Sheet_Graphs!$O$5:$O$19</c:f>
              <c:numCache>
                <c:formatCode>General</c:formatCode>
                <c:ptCount val="15"/>
                <c:pt idx="11" formatCode="0">
                  <c:v>92.956188549663139</c:v>
                </c:pt>
                <c:pt idx="12" formatCode="0">
                  <c:v>89.900694550985193</c:v>
                </c:pt>
                <c:pt idx="13" formatCode="0">
                  <c:v>88.116492129242928</c:v>
                </c:pt>
                <c:pt idx="14">
                  <c:v>89.20387069646398</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20"/>
          <c:min val="6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LV</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Data_Sheet_Graphs!$Y$5:$Y$19</c:f>
              <c:numCache>
                <c:formatCode>0</c:formatCode>
                <c:ptCount val="15"/>
                <c:pt idx="0">
                  <c:v>100</c:v>
                </c:pt>
                <c:pt idx="1">
                  <c:v>64.969709970420084</c:v>
                </c:pt>
                <c:pt idx="2">
                  <c:v>67.918096106292751</c:v>
                </c:pt>
                <c:pt idx="3">
                  <c:v>70.432264562040359</c:v>
                </c:pt>
                <c:pt idx="4">
                  <c:v>83.402790190641781</c:v>
                </c:pt>
                <c:pt idx="5">
                  <c:v>87.760522986400545</c:v>
                </c:pt>
                <c:pt idx="6">
                  <c:v>93.097230237532671</c:v>
                </c:pt>
                <c:pt idx="7">
                  <c:v>96.893924218849961</c:v>
                </c:pt>
                <c:pt idx="8">
                  <c:v>100.0552572241122</c:v>
                </c:pt>
                <c:pt idx="9">
                  <c:v>105.77492373152502</c:v>
                </c:pt>
                <c:pt idx="10" formatCode="General">
                  <c:v>119.33127077235044</c:v>
                </c:pt>
                <c:pt idx="11">
                  <c:v>126.19682155168741</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Data_Sheet_Graphs!$Z$5:$Z$19</c:f>
              <c:numCache>
                <c:formatCode>General</c:formatCode>
                <c:ptCount val="15"/>
                <c:pt idx="11" formatCode="0">
                  <c:v>126.19682155168741</c:v>
                </c:pt>
                <c:pt idx="12" formatCode="0">
                  <c:v>120.58515193766735</c:v>
                </c:pt>
                <c:pt idx="13" formatCode="0">
                  <c:v>135.18660010552139</c:v>
                </c:pt>
                <c:pt idx="14" formatCode="0">
                  <c:v>147.33360031082958</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 val="autoZero"/>
        <c:auto val="1"/>
        <c:lblAlgn val="ctr"/>
        <c:lblOffset val="100"/>
        <c:tickLblSkip val="1"/>
        <c:tickMarkSkip val="1"/>
        <c:noMultiLvlLbl val="0"/>
      </c:catAx>
      <c:valAx>
        <c:axId val="1099438304"/>
        <c:scaling>
          <c:orientation val="minMax"/>
          <c:max val="14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Data_Sheet_Graphs!$C$22:$C$36</c:f>
              <c:numCache>
                <c:formatCode>0</c:formatCode>
                <c:ptCount val="15"/>
                <c:pt idx="0">
                  <c:v>100</c:v>
                </c:pt>
                <c:pt idx="1">
                  <c:v>107.22870825377946</c:v>
                </c:pt>
                <c:pt idx="2">
                  <c:v>112.53247362984757</c:v>
                </c:pt>
                <c:pt idx="3">
                  <c:v>109.24129080722402</c:v>
                </c:pt>
                <c:pt idx="4">
                  <c:v>128.72233872734671</c:v>
                </c:pt>
                <c:pt idx="5">
                  <c:v>135.88688221853579</c:v>
                </c:pt>
                <c:pt idx="6">
                  <c:v>140.83695890325205</c:v>
                </c:pt>
                <c:pt idx="7">
                  <c:v>155.03302137782092</c:v>
                </c:pt>
                <c:pt idx="8">
                  <c:v>164.56696610222542</c:v>
                </c:pt>
                <c:pt idx="9">
                  <c:v>159.85789852577545</c:v>
                </c:pt>
                <c:pt idx="10" formatCode="General">
                  <c:v>159.07383642680523</c:v>
                </c:pt>
                <c:pt idx="11">
                  <c:v>158.10354001690195</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Data_Sheet_Graphs!$D$22:$D$36</c:f>
              <c:numCache>
                <c:formatCode>General</c:formatCode>
                <c:ptCount val="15"/>
                <c:pt idx="11" formatCode="0">
                  <c:v>158.10354001690195</c:v>
                </c:pt>
                <c:pt idx="12" formatCode="0">
                  <c:v>153.20823812951892</c:v>
                </c:pt>
                <c:pt idx="13" formatCode="0">
                  <c:v>149.79811574697175</c:v>
                </c:pt>
                <c:pt idx="14" formatCode="0">
                  <c:v>152.14873704967292</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Data_Sheet_Graphs!$E$22:$E$36</c:f>
              <c:numCache>
                <c:formatCode>0</c:formatCode>
                <c:ptCount val="15"/>
                <c:pt idx="0">
                  <c:v>100</c:v>
                </c:pt>
                <c:pt idx="1">
                  <c:v>74.324190513912271</c:v>
                </c:pt>
                <c:pt idx="2">
                  <c:v>71.521932864640064</c:v>
                </c:pt>
                <c:pt idx="3">
                  <c:v>71.838795920388151</c:v>
                </c:pt>
                <c:pt idx="4">
                  <c:v>72.888404792553715</c:v>
                </c:pt>
                <c:pt idx="5">
                  <c:v>74.928210713932074</c:v>
                </c:pt>
                <c:pt idx="6">
                  <c:v>76.255074759877218</c:v>
                </c:pt>
                <c:pt idx="7">
                  <c:v>76.997722546786804</c:v>
                </c:pt>
                <c:pt idx="8">
                  <c:v>73.660758490939699</c:v>
                </c:pt>
                <c:pt idx="9">
                  <c:v>78.275076740271317</c:v>
                </c:pt>
                <c:pt idx="10" formatCode="General">
                  <c:v>82.156649173185457</c:v>
                </c:pt>
                <c:pt idx="11">
                  <c:v>78.463214179621744</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Data_Sheet_Graphs!$F$22:$F$36</c:f>
              <c:numCache>
                <c:formatCode>General</c:formatCode>
                <c:ptCount val="15"/>
                <c:pt idx="11" formatCode="0">
                  <c:v>78.463214179621744</c:v>
                </c:pt>
                <c:pt idx="12" formatCode="0">
                  <c:v>76.34419249430637</c:v>
                </c:pt>
                <c:pt idx="13" formatCode="0">
                  <c:v>74.819289038518662</c:v>
                </c:pt>
                <c:pt idx="14" formatCode="0">
                  <c:v>74.888602831963567</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Data_Sheet_Graphs!$G$22:$G$36</c:f>
              <c:numCache>
                <c:formatCode>0</c:formatCode>
                <c:ptCount val="15"/>
                <c:pt idx="0">
                  <c:v>100</c:v>
                </c:pt>
                <c:pt idx="1">
                  <c:v>77.163198247535604</c:v>
                </c:pt>
                <c:pt idx="2">
                  <c:v>72.672508214676895</c:v>
                </c:pt>
                <c:pt idx="3">
                  <c:v>74.808324205914573</c:v>
                </c:pt>
                <c:pt idx="4">
                  <c:v>77.984665936473164</c:v>
                </c:pt>
                <c:pt idx="5">
                  <c:v>79.627601314348297</c:v>
                </c:pt>
                <c:pt idx="6">
                  <c:v>81.380065717415121</c:v>
                </c:pt>
                <c:pt idx="7">
                  <c:v>78.587075575027384</c:v>
                </c:pt>
                <c:pt idx="8">
                  <c:v>78.42278203723987</c:v>
                </c:pt>
                <c:pt idx="9">
                  <c:v>78.751369112814899</c:v>
                </c:pt>
                <c:pt idx="10" formatCode="General">
                  <c:v>80.065717415115003</c:v>
                </c:pt>
                <c:pt idx="11">
                  <c:v>79.463307776560782</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Data_Sheet_Graphs!$H$22:$H$36</c:f>
              <c:numCache>
                <c:formatCode>General</c:formatCode>
                <c:ptCount val="15"/>
                <c:pt idx="11" formatCode="0">
                  <c:v>79.463307776560782</c:v>
                </c:pt>
                <c:pt idx="12" formatCode="0">
                  <c:v>76.34173055859803</c:v>
                </c:pt>
                <c:pt idx="13" formatCode="0">
                  <c:v>76.34173055859803</c:v>
                </c:pt>
                <c:pt idx="14" formatCode="0">
                  <c:v>76.615553121577221</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Data_Sheet_Graphs!$I$22:$I$36</c:f>
              <c:numCache>
                <c:formatCode>0</c:formatCode>
                <c:ptCount val="15"/>
                <c:pt idx="0">
                  <c:v>100</c:v>
                </c:pt>
                <c:pt idx="1">
                  <c:v>84.545454545454547</c:v>
                </c:pt>
                <c:pt idx="2">
                  <c:v>81.818181818181813</c:v>
                </c:pt>
                <c:pt idx="3">
                  <c:v>85</c:v>
                </c:pt>
                <c:pt idx="4">
                  <c:v>81.818181818181813</c:v>
                </c:pt>
                <c:pt idx="5">
                  <c:v>88.181818181818187</c:v>
                </c:pt>
                <c:pt idx="6">
                  <c:v>91.818181818181813</c:v>
                </c:pt>
                <c:pt idx="7">
                  <c:v>90.909090909090907</c:v>
                </c:pt>
                <c:pt idx="8">
                  <c:v>90</c:v>
                </c:pt>
                <c:pt idx="9">
                  <c:v>88.181818181818187</c:v>
                </c:pt>
                <c:pt idx="10" formatCode="General">
                  <c:v>95</c:v>
                </c:pt>
                <c:pt idx="11">
                  <c:v>96.36363636363636</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Data_Sheet_Graphs!$J$22:$J$36</c:f>
              <c:numCache>
                <c:formatCode>General</c:formatCode>
                <c:ptCount val="15"/>
                <c:pt idx="11" formatCode="0">
                  <c:v>96.36363636363636</c:v>
                </c:pt>
                <c:pt idx="12" formatCode="0">
                  <c:v>92.727272727272734</c:v>
                </c:pt>
                <c:pt idx="13" formatCode="0">
                  <c:v>90.454545454545453</c:v>
                </c:pt>
                <c:pt idx="14" formatCode="0">
                  <c:v>90.454545454545453</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 val="autoZero"/>
        <c:auto val="1"/>
        <c:lblAlgn val="ctr"/>
        <c:lblOffset val="100"/>
        <c:tickLblSkip val="1"/>
        <c:tickMarkSkip val="1"/>
        <c:noMultiLvlLbl val="0"/>
      </c:catAx>
      <c:valAx>
        <c:axId val="1099426336"/>
        <c:scaling>
          <c:orientation val="minMax"/>
          <c:max val="18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Data_Sheet_Graphs!$N$22:$N$36</c:f>
              <c:numCache>
                <c:formatCode>0</c:formatCode>
                <c:ptCount val="15"/>
                <c:pt idx="0">
                  <c:v>100</c:v>
                </c:pt>
                <c:pt idx="1">
                  <c:v>98.65771812080537</c:v>
                </c:pt>
                <c:pt idx="2">
                  <c:v>101.45597952143038</c:v>
                </c:pt>
                <c:pt idx="3">
                  <c:v>90.774248458584822</c:v>
                </c:pt>
                <c:pt idx="4">
                  <c:v>110.92341976519813</c:v>
                </c:pt>
                <c:pt idx="5">
                  <c:v>108.79370050091933</c:v>
                </c:pt>
                <c:pt idx="6">
                  <c:v>127.4160748975097</c:v>
                </c:pt>
                <c:pt idx="7">
                  <c:v>136.45211380159438</c:v>
                </c:pt>
                <c:pt idx="8">
                  <c:v>139.66033641508085</c:v>
                </c:pt>
                <c:pt idx="9">
                  <c:v>136.36830239674629</c:v>
                </c:pt>
                <c:pt idx="10" formatCode="General">
                  <c:v>137.25644340781071</c:v>
                </c:pt>
                <c:pt idx="11">
                  <c:v>126.12576908333712</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Data_Sheet_Graphs!$O$22:$O$36</c:f>
              <c:numCache>
                <c:formatCode>General</c:formatCode>
                <c:ptCount val="15"/>
                <c:pt idx="11" formatCode="0">
                  <c:v>126.12576908333712</c:v>
                </c:pt>
                <c:pt idx="12" formatCode="0">
                  <c:v>121.40569267852155</c:v>
                </c:pt>
                <c:pt idx="13" formatCode="0">
                  <c:v>118.27673356419369</c:v>
                </c:pt>
                <c:pt idx="14" formatCode="0">
                  <c:v>120.47791991787781</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Data_Sheet_Graphs!$P$22:$P$36</c:f>
              <c:numCache>
                <c:formatCode>0</c:formatCode>
                <c:ptCount val="15"/>
                <c:pt idx="0">
                  <c:v>100</c:v>
                </c:pt>
                <c:pt idx="1">
                  <c:v>74.561840980336285</c:v>
                </c:pt>
                <c:pt idx="2">
                  <c:v>71.134938728982618</c:v>
                </c:pt>
                <c:pt idx="3">
                  <c:v>71.750193380287428</c:v>
                </c:pt>
                <c:pt idx="4">
                  <c:v>73.136424703822826</c:v>
                </c:pt>
                <c:pt idx="5">
                  <c:v>76.03458453771934</c:v>
                </c:pt>
                <c:pt idx="6">
                  <c:v>77.392317713634327</c:v>
                </c:pt>
                <c:pt idx="7">
                  <c:v>77.268656108781499</c:v>
                </c:pt>
                <c:pt idx="8">
                  <c:v>74.824431054838584</c:v>
                </c:pt>
                <c:pt idx="9">
                  <c:v>79.005516427146517</c:v>
                </c:pt>
                <c:pt idx="10" formatCode="General">
                  <c:v>82.47313031795791</c:v>
                </c:pt>
                <c:pt idx="11">
                  <c:v>79.536803322069787</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Data_Sheet_Graphs!$Q$22:$Q$36</c:f>
              <c:numCache>
                <c:formatCode>General</c:formatCode>
                <c:ptCount val="15"/>
                <c:pt idx="11" formatCode="0">
                  <c:v>79.536803322069787</c:v>
                </c:pt>
                <c:pt idx="12" formatCode="0">
                  <c:v>77.078838089809878</c:v>
                </c:pt>
                <c:pt idx="13" formatCode="0">
                  <c:v>75.504315433782523</c:v>
                </c:pt>
                <c:pt idx="14" formatCode="0">
                  <c:v>75.958759109229334</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Data_Sheet_Graphs!$R$22:$R$36</c:f>
              <c:numCache>
                <c:formatCode>0</c:formatCode>
                <c:ptCount val="15"/>
                <c:pt idx="0">
                  <c:v>100</c:v>
                </c:pt>
                <c:pt idx="1">
                  <c:v>74.832437790769717</c:v>
                </c:pt>
                <c:pt idx="2">
                  <c:v>69.482275016052185</c:v>
                </c:pt>
                <c:pt idx="3">
                  <c:v>72.273101055501115</c:v>
                </c:pt>
                <c:pt idx="4">
                  <c:v>76.510312820339522</c:v>
                </c:pt>
                <c:pt idx="5">
                  <c:v>78.211280456895679</c:v>
                </c:pt>
                <c:pt idx="6">
                  <c:v>79.199193448458431</c:v>
                </c:pt>
                <c:pt idx="7">
                  <c:v>78.372365471483448</c:v>
                </c:pt>
                <c:pt idx="8">
                  <c:v>77.550043369042385</c:v>
                </c:pt>
                <c:pt idx="9">
                  <c:v>79.329300575625467</c:v>
                </c:pt>
                <c:pt idx="10" formatCode="General">
                  <c:v>79.60134275061111</c:v>
                </c:pt>
                <c:pt idx="11">
                  <c:v>79.053315760422649</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Data_Sheet_Graphs!$S$22:$S$36</c:f>
              <c:numCache>
                <c:formatCode>General</c:formatCode>
                <c:ptCount val="15"/>
                <c:pt idx="11" formatCode="0">
                  <c:v>79.053315760422649</c:v>
                </c:pt>
                <c:pt idx="12" formatCode="0">
                  <c:v>76.779538823741447</c:v>
                </c:pt>
                <c:pt idx="13" formatCode="0">
                  <c:v>75.929055005463368</c:v>
                </c:pt>
                <c:pt idx="14" formatCode="0">
                  <c:v>76.751377107904432</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Data_Sheet_Graphs!$T$22:$T$36</c:f>
              <c:numCache>
                <c:formatCode>0</c:formatCode>
                <c:ptCount val="15"/>
                <c:pt idx="0">
                  <c:v>100</c:v>
                </c:pt>
                <c:pt idx="1">
                  <c:v>81.5195376846426</c:v>
                </c:pt>
                <c:pt idx="2">
                  <c:v>77.624152736896107</c:v>
                </c:pt>
                <c:pt idx="3">
                  <c:v>81.484431962409872</c:v>
                </c:pt>
                <c:pt idx="4">
                  <c:v>82.017093786287163</c:v>
                </c:pt>
                <c:pt idx="5">
                  <c:v>85.414247522346145</c:v>
                </c:pt>
                <c:pt idx="6">
                  <c:v>86.853582133887826</c:v>
                </c:pt>
                <c:pt idx="7">
                  <c:v>87.919580891685342</c:v>
                </c:pt>
                <c:pt idx="8">
                  <c:v>89.76668196916097</c:v>
                </c:pt>
                <c:pt idx="9">
                  <c:v>89.855121384785718</c:v>
                </c:pt>
                <c:pt idx="10" formatCode="General">
                  <c:v>95.609759390780695</c:v>
                </c:pt>
                <c:pt idx="11">
                  <c:v>97.929437498312225</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Data_Sheet_Graphs!$U$22:$U$36</c:f>
              <c:numCache>
                <c:formatCode>General</c:formatCode>
                <c:ptCount val="15"/>
                <c:pt idx="11" formatCode="0">
                  <c:v>97.929437498312225</c:v>
                </c:pt>
                <c:pt idx="12" formatCode="0">
                  <c:v>94.206205611514676</c:v>
                </c:pt>
                <c:pt idx="13" formatCode="0">
                  <c:v>91.399098052982637</c:v>
                </c:pt>
                <c:pt idx="14" formatCode="0">
                  <c:v>91.942561637546916</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 val="autoZero"/>
        <c:auto val="1"/>
        <c:lblAlgn val="ctr"/>
        <c:lblOffset val="100"/>
        <c:tickLblSkip val="1"/>
        <c:tickMarkSkip val="1"/>
        <c:noMultiLvlLbl val="0"/>
      </c:catAx>
      <c:valAx>
        <c:axId val="790140144"/>
        <c:scaling>
          <c:orientation val="minMax"/>
          <c:max val="16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Data_Sheet_Graphs!$Y$22:$Y$36</c:f>
              <c:numCache>
                <c:formatCode>0</c:formatCode>
                <c:ptCount val="15"/>
                <c:pt idx="0">
                  <c:v>100</c:v>
                </c:pt>
                <c:pt idx="1">
                  <c:v>66.733228694966229</c:v>
                </c:pt>
                <c:pt idx="2">
                  <c:v>77.378495261214539</c:v>
                </c:pt>
                <c:pt idx="3">
                  <c:v>69.025556040924727</c:v>
                </c:pt>
                <c:pt idx="4">
                  <c:v>94.057681524566519</c:v>
                </c:pt>
                <c:pt idx="5">
                  <c:v>103.53674605012849</c:v>
                </c:pt>
                <c:pt idx="6">
                  <c:v>108.46646233394084</c:v>
                </c:pt>
                <c:pt idx="7">
                  <c:v>115.82954120303026</c:v>
                </c:pt>
                <c:pt idx="8">
                  <c:v>124.34355942958408</c:v>
                </c:pt>
                <c:pt idx="9">
                  <c:v>126.2279386303436</c:v>
                </c:pt>
                <c:pt idx="10" formatCode="General">
                  <c:v>150.09165536226737</c:v>
                </c:pt>
                <c:pt idx="11">
                  <c:v>155.42161683565325</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Data_Sheet_Graphs!$Z$22:$Z$36</c:f>
              <c:numCache>
                <c:formatCode>General</c:formatCode>
                <c:ptCount val="15"/>
                <c:pt idx="11" formatCode="0">
                  <c:v>155.42161683565325</c:v>
                </c:pt>
                <c:pt idx="12" formatCode="0">
                  <c:v>155.37229966387326</c:v>
                </c:pt>
                <c:pt idx="13" formatCode="0">
                  <c:v>172.47152403619239</c:v>
                </c:pt>
                <c:pt idx="14" formatCode="0">
                  <c:v>188.95865326952048</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Data_Sheet_Graphs!$AA$22:$AA$36</c:f>
              <c:numCache>
                <c:formatCode>0</c:formatCode>
                <c:ptCount val="15"/>
                <c:pt idx="0">
                  <c:v>100</c:v>
                </c:pt>
                <c:pt idx="1">
                  <c:v>62.148422502723577</c:v>
                </c:pt>
                <c:pt idx="2">
                  <c:v>63.23839380811274</c:v>
                </c:pt>
                <c:pt idx="3">
                  <c:v>68.163170597080438</c:v>
                </c:pt>
                <c:pt idx="4">
                  <c:v>78.434317333424289</c:v>
                </c:pt>
                <c:pt idx="5">
                  <c:v>78.89740668264028</c:v>
                </c:pt>
                <c:pt idx="6">
                  <c:v>81.903695722635703</c:v>
                </c:pt>
                <c:pt idx="7">
                  <c:v>86.473210630569</c:v>
                </c:pt>
                <c:pt idx="8">
                  <c:v>87.99577295805129</c:v>
                </c:pt>
                <c:pt idx="9">
                  <c:v>95.194845400750424</c:v>
                </c:pt>
                <c:pt idx="10" formatCode="General">
                  <c:v>106.28037147468689</c:v>
                </c:pt>
                <c:pt idx="11">
                  <c:v>114.64400070210196</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Data_Sheet_Graphs!$AB$22:$AB$36</c:f>
              <c:numCache>
                <c:formatCode>General</c:formatCode>
                <c:ptCount val="15"/>
                <c:pt idx="11" formatCode="0">
                  <c:v>114.64400070210196</c:v>
                </c:pt>
                <c:pt idx="12" formatCode="0">
                  <c:v>107.38317258202001</c:v>
                </c:pt>
                <c:pt idx="13" formatCode="0">
                  <c:v>123.14750239793001</c:v>
                </c:pt>
                <c:pt idx="14" formatCode="0">
                  <c:v>133.59384109716379</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Data_Sheet_Graphs!$AC$22:$AC$36</c:f>
              <c:numCache>
                <c:formatCode>0</c:formatCode>
                <c:ptCount val="15"/>
                <c:pt idx="0">
                  <c:v>100</c:v>
                </c:pt>
                <c:pt idx="1">
                  <c:v>66.480825043335258</c:v>
                </c:pt>
                <c:pt idx="2">
                  <c:v>66.317900144694065</c:v>
                </c:pt>
                <c:pt idx="3">
                  <c:v>73.422872050619631</c:v>
                </c:pt>
                <c:pt idx="4">
                  <c:v>81.320078670067659</c:v>
                </c:pt>
                <c:pt idx="5">
                  <c:v>86.075406638749357</c:v>
                </c:pt>
                <c:pt idx="6">
                  <c:v>93.831438553847548</c:v>
                </c:pt>
                <c:pt idx="7">
                  <c:v>94.669545823221497</c:v>
                </c:pt>
                <c:pt idx="8">
                  <c:v>95.988727317441516</c:v>
                </c:pt>
                <c:pt idx="9">
                  <c:v>102.74497659777076</c:v>
                </c:pt>
                <c:pt idx="10" formatCode="General">
                  <c:v>112.11815799925954</c:v>
                </c:pt>
                <c:pt idx="11">
                  <c:v>118.55783922082585</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Data_Sheet_Graphs!$AD$22:$AD$36</c:f>
              <c:numCache>
                <c:formatCode>General</c:formatCode>
                <c:ptCount val="15"/>
                <c:pt idx="11" formatCode="0">
                  <c:v>118.55783922082585</c:v>
                </c:pt>
                <c:pt idx="12" formatCode="0">
                  <c:v>110.98190857144117</c:v>
                </c:pt>
                <c:pt idx="13" formatCode="0">
                  <c:v>122.9341427590054</c:v>
                </c:pt>
                <c:pt idx="14" formatCode="0">
                  <c:v>133.93273560128981</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Data_Sheet_Graphs!$AE$22:$AE$36</c:f>
              <c:numCache>
                <c:formatCode>0</c:formatCode>
                <c:ptCount val="15"/>
                <c:pt idx="0">
                  <c:v>100</c:v>
                </c:pt>
                <c:pt idx="1">
                  <c:v>79.046024605620644</c:v>
                </c:pt>
                <c:pt idx="2">
                  <c:v>79.876122744333784</c:v>
                </c:pt>
                <c:pt idx="3">
                  <c:v>87.53845843131046</c:v>
                </c:pt>
                <c:pt idx="4">
                  <c:v>95.569251056086046</c:v>
                </c:pt>
                <c:pt idx="5">
                  <c:v>95.93487953467033</c:v>
                </c:pt>
                <c:pt idx="6">
                  <c:v>97.868186675344404</c:v>
                </c:pt>
                <c:pt idx="7">
                  <c:v>104.79448126147244</c:v>
                </c:pt>
                <c:pt idx="8">
                  <c:v>113.09477452319156</c:v>
                </c:pt>
                <c:pt idx="9">
                  <c:v>117.99599315161143</c:v>
                </c:pt>
                <c:pt idx="10" formatCode="General">
                  <c:v>131.57098704537347</c:v>
                </c:pt>
                <c:pt idx="11">
                  <c:v>147.31728717122962</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Data_Sheet_Graphs!$AF$22:$AF$36</c:f>
              <c:numCache>
                <c:formatCode>General</c:formatCode>
                <c:ptCount val="15"/>
                <c:pt idx="11" formatCode="0">
                  <c:v>147.31728717122962</c:v>
                </c:pt>
                <c:pt idx="12" formatCode="0">
                  <c:v>138.18697041135428</c:v>
                </c:pt>
                <c:pt idx="13" formatCode="0">
                  <c:v>151.6131728639979</c:v>
                </c:pt>
                <c:pt idx="14" formatCode="0">
                  <c:v>164.35807817657687</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 val="autoZero"/>
        <c:auto val="1"/>
        <c:lblAlgn val="ctr"/>
        <c:lblOffset val="100"/>
        <c:tickLblSkip val="1"/>
        <c:tickMarkSkip val="1"/>
        <c:noMultiLvlLbl val="0"/>
      </c:catAx>
      <c:valAx>
        <c:axId val="790130352"/>
        <c:scaling>
          <c:orientation val="minMax"/>
          <c:max val="19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Data_Sheet_Graphs!$C$56:$C$70</c:f>
              <c:numCache>
                <c:formatCode>0</c:formatCode>
                <c:ptCount val="15"/>
                <c:pt idx="0">
                  <c:v>100</c:v>
                </c:pt>
                <c:pt idx="1">
                  <c:v>92.752475247524757</c:v>
                </c:pt>
                <c:pt idx="2">
                  <c:v>80.118811881188122</c:v>
                </c:pt>
                <c:pt idx="3">
                  <c:v>83.089108910891085</c:v>
                </c:pt>
                <c:pt idx="4">
                  <c:v>102.41584158415841</c:v>
                </c:pt>
                <c:pt idx="5">
                  <c:v>103.68316831683168</c:v>
                </c:pt>
                <c:pt idx="6">
                  <c:v>108.27722772277228</c:v>
                </c:pt>
                <c:pt idx="7">
                  <c:v>112.19801980198019</c:v>
                </c:pt>
                <c:pt idx="8">
                  <c:v>107.52475247524752</c:v>
                </c:pt>
                <c:pt idx="9">
                  <c:v>104</c:v>
                </c:pt>
                <c:pt idx="10" formatCode="General">
                  <c:v>110.0990099009901</c:v>
                </c:pt>
                <c:pt idx="11">
                  <c:v>113.34653465346534</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Data_Sheet_Graphs!$D$56:$D$70</c:f>
              <c:numCache>
                <c:formatCode>General</c:formatCode>
                <c:ptCount val="15"/>
                <c:pt idx="11" formatCode="0">
                  <c:v>113.34653465346534</c:v>
                </c:pt>
                <c:pt idx="12" formatCode="0">
                  <c:v>113.10891089108911</c:v>
                </c:pt>
                <c:pt idx="13" formatCode="0">
                  <c:v>111.64356435643565</c:v>
                </c:pt>
                <c:pt idx="14" formatCode="0">
                  <c:v>114.0990099009901</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Data_Sheet_Graphs!$E$56:$E$70</c:f>
              <c:numCache>
                <c:formatCode>0</c:formatCode>
                <c:ptCount val="15"/>
                <c:pt idx="0">
                  <c:v>100</c:v>
                </c:pt>
                <c:pt idx="1">
                  <c:v>79.728067582642851</c:v>
                </c:pt>
                <c:pt idx="2">
                  <c:v>79.864415183211122</c:v>
                </c:pt>
                <c:pt idx="3">
                  <c:v>80.179063492214837</c:v>
                </c:pt>
                <c:pt idx="4">
                  <c:v>86.233659741225608</c:v>
                </c:pt>
                <c:pt idx="5">
                  <c:v>87.366393653638951</c:v>
                </c:pt>
                <c:pt idx="6">
                  <c:v>90.342203873034634</c:v>
                </c:pt>
                <c:pt idx="7">
                  <c:v>90.499528027536499</c:v>
                </c:pt>
                <c:pt idx="8">
                  <c:v>90.431830967114479</c:v>
                </c:pt>
                <c:pt idx="9">
                  <c:v>90.416575291526428</c:v>
                </c:pt>
                <c:pt idx="10">
                  <c:v>89.833999180007439</c:v>
                </c:pt>
                <c:pt idx="11">
                  <c:v>85.715920250955861</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Data_Sheet_Graphs!$F$56:$F$70</c:f>
              <c:numCache>
                <c:formatCode>0</c:formatCode>
                <c:ptCount val="15"/>
                <c:pt idx="11">
                  <c:v>85.715920250955861</c:v>
                </c:pt>
                <c:pt idx="12">
                  <c:v>83.310290906663866</c:v>
                </c:pt>
                <c:pt idx="13">
                  <c:v>87.169976830442707</c:v>
                </c:pt>
                <c:pt idx="14">
                  <c:v>88.002364629716155</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Data_Sheet_Graphs!$G$56:$G$70</c:f>
              <c:numCache>
                <c:formatCode>0</c:formatCode>
                <c:ptCount val="15"/>
                <c:pt idx="0">
                  <c:v>100</c:v>
                </c:pt>
                <c:pt idx="1">
                  <c:v>89.925373134328353</c:v>
                </c:pt>
                <c:pt idx="2">
                  <c:v>91.697761194029852</c:v>
                </c:pt>
                <c:pt idx="3">
                  <c:v>92.164179104477611</c:v>
                </c:pt>
                <c:pt idx="4">
                  <c:v>93.586753731343279</c:v>
                </c:pt>
                <c:pt idx="5">
                  <c:v>100.25652985074628</c:v>
                </c:pt>
                <c:pt idx="6">
                  <c:v>98.90391791044776</c:v>
                </c:pt>
                <c:pt idx="7">
                  <c:v>101.39925373134328</c:v>
                </c:pt>
                <c:pt idx="8">
                  <c:v>101.32929104477611</c:v>
                </c:pt>
                <c:pt idx="9">
                  <c:v>102.9151119402985</c:v>
                </c:pt>
                <c:pt idx="10" formatCode="General">
                  <c:v>109.07182835820896</c:v>
                </c:pt>
                <c:pt idx="11">
                  <c:v>105.20055970149254</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Data_Sheet_Graphs!$H$56:$H$70</c:f>
              <c:numCache>
                <c:formatCode>General</c:formatCode>
                <c:ptCount val="15"/>
                <c:pt idx="11" formatCode="0">
                  <c:v>105.20055970149254</c:v>
                </c:pt>
                <c:pt idx="12" formatCode="0">
                  <c:v>105.90018656716418</c:v>
                </c:pt>
                <c:pt idx="13" formatCode="0">
                  <c:v>105.48041044776119</c:v>
                </c:pt>
                <c:pt idx="14" formatCode="0">
                  <c:v>106.43656716417911</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Data_Sheet_Graphs!$I$56:$I$70</c:f>
              <c:numCache>
                <c:formatCode>0</c:formatCode>
                <c:ptCount val="15"/>
                <c:pt idx="0">
                  <c:v>100</c:v>
                </c:pt>
                <c:pt idx="1">
                  <c:v>88.212110354711569</c:v>
                </c:pt>
                <c:pt idx="2">
                  <c:v>85.739878179863851</c:v>
                </c:pt>
                <c:pt idx="3">
                  <c:v>86.420637764242201</c:v>
                </c:pt>
                <c:pt idx="4">
                  <c:v>93.443210318882123</c:v>
                </c:pt>
                <c:pt idx="5">
                  <c:v>94.840558939448229</c:v>
                </c:pt>
                <c:pt idx="6">
                  <c:v>96.130419204586175</c:v>
                </c:pt>
                <c:pt idx="7">
                  <c:v>98.316015764958792</c:v>
                </c:pt>
                <c:pt idx="8">
                  <c:v>96.345395915442495</c:v>
                </c:pt>
                <c:pt idx="9">
                  <c:v>98.584736653529205</c:v>
                </c:pt>
                <c:pt idx="10">
                  <c:v>94.948047294876389</c:v>
                </c:pt>
                <c:pt idx="11">
                  <c:v>91.723396632031523</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Data_Sheet_Graphs!$J$56:$J$70</c:f>
              <c:numCache>
                <c:formatCode>0</c:formatCode>
                <c:ptCount val="15"/>
                <c:pt idx="11">
                  <c:v>91.723396632031523</c:v>
                </c:pt>
                <c:pt idx="12">
                  <c:v>91.956288068792546</c:v>
                </c:pt>
                <c:pt idx="13">
                  <c:v>91.203869580795413</c:v>
                </c:pt>
                <c:pt idx="14">
                  <c:v>92.63704765317091</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Data_Sheet_Graphs!$K$56:$K$70</c:f>
              <c:numCache>
                <c:formatCode>0</c:formatCode>
                <c:ptCount val="15"/>
                <c:pt idx="0">
                  <c:v>100</c:v>
                </c:pt>
                <c:pt idx="1">
                  <c:v>65.774710817653769</c:v>
                </c:pt>
                <c:pt idx="2">
                  <c:v>60.488755398897879</c:v>
                </c:pt>
                <c:pt idx="3">
                  <c:v>59.452415231097653</c:v>
                </c:pt>
                <c:pt idx="4">
                  <c:v>68.980539145112445</c:v>
                </c:pt>
                <c:pt idx="5">
                  <c:v>69.859256317331088</c:v>
                </c:pt>
                <c:pt idx="6">
                  <c:v>77.560442833738762</c:v>
                </c:pt>
                <c:pt idx="7">
                  <c:v>77.374273941319572</c:v>
                </c:pt>
                <c:pt idx="8">
                  <c:v>73.124658690363901</c:v>
                </c:pt>
                <c:pt idx="9">
                  <c:v>76.769845603931884</c:v>
                </c:pt>
                <c:pt idx="10" formatCode="General">
                  <c:v>82.564662661966935</c:v>
                </c:pt>
                <c:pt idx="11">
                  <c:v>79.652981184530603</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Data_Sheet_Graphs!$L$56:$L$70</c:f>
              <c:numCache>
                <c:formatCode>General</c:formatCode>
                <c:ptCount val="15"/>
                <c:pt idx="11" formatCode="0">
                  <c:v>79.652981184530603</c:v>
                </c:pt>
                <c:pt idx="12" formatCode="0">
                  <c:v>76.243608201360274</c:v>
                </c:pt>
                <c:pt idx="13" formatCode="0">
                  <c:v>75.410812689271708</c:v>
                </c:pt>
                <c:pt idx="14" formatCode="0">
                  <c:v>75.543613165864073</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Data_Sheet_Graphs!$M$56:$M$70</c:f>
              <c:numCache>
                <c:formatCode>0</c:formatCode>
                <c:ptCount val="15"/>
                <c:pt idx="0">
                  <c:v>100</c:v>
                </c:pt>
                <c:pt idx="1">
                  <c:v>83.954521642963854</c:v>
                </c:pt>
                <c:pt idx="2">
                  <c:v>80.826267760941121</c:v>
                </c:pt>
                <c:pt idx="3">
                  <c:v>74.78124211792553</c:v>
                </c:pt>
                <c:pt idx="4">
                  <c:v>80.306293371620001</c:v>
                </c:pt>
                <c:pt idx="5">
                  <c:v>77.92825129508546</c:v>
                </c:pt>
                <c:pt idx="6">
                  <c:v>81.720701318691269</c:v>
                </c:pt>
                <c:pt idx="7">
                  <c:v>82.157246981367578</c:v>
                </c:pt>
                <c:pt idx="8">
                  <c:v>80.549465474088592</c:v>
                </c:pt>
                <c:pt idx="9">
                  <c:v>79.435142249212603</c:v>
                </c:pt>
                <c:pt idx="10">
                  <c:v>78.841440147972804</c:v>
                </c:pt>
                <c:pt idx="11">
                  <c:v>74.587868557717798</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Data_Sheet_Graphs!$N$56:$N$70</c:f>
              <c:numCache>
                <c:formatCode>0</c:formatCode>
                <c:ptCount val="15"/>
                <c:pt idx="11">
                  <c:v>74.587868557717798</c:v>
                </c:pt>
                <c:pt idx="12">
                  <c:v>71.012721263977539</c:v>
                </c:pt>
                <c:pt idx="13">
                  <c:v>69.190870698408389</c:v>
                </c:pt>
                <c:pt idx="14">
                  <c:v>68.773080330869277</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Data_Sheet_Graphs!$O$56:$O$70</c:f>
              <c:numCache>
                <c:formatCode>0</c:formatCode>
                <c:ptCount val="15"/>
                <c:pt idx="0">
                  <c:v>100</c:v>
                </c:pt>
                <c:pt idx="1">
                  <c:v>87.786170287397979</c:v>
                </c:pt>
                <c:pt idx="2">
                  <c:v>85.564623623225685</c:v>
                </c:pt>
                <c:pt idx="3">
                  <c:v>86.897551621729065</c:v>
                </c:pt>
                <c:pt idx="4">
                  <c:v>97.282697659191356</c:v>
                </c:pt>
                <c:pt idx="5">
                  <c:v>100.16836985244254</c:v>
                </c:pt>
                <c:pt idx="6">
                  <c:v>108.7786170287398</c:v>
                </c:pt>
                <c:pt idx="7">
                  <c:v>108.39510792039847</c:v>
                </c:pt>
                <c:pt idx="8">
                  <c:v>108.46993896592849</c:v>
                </c:pt>
                <c:pt idx="9">
                  <c:v>112.30269157916891</c:v>
                </c:pt>
                <c:pt idx="10">
                  <c:v>112.58096952973365</c:v>
                </c:pt>
                <c:pt idx="11">
                  <c:v>109.15511072656268</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Data_Sheet_Graphs!$P$56:$P$70</c:f>
              <c:numCache>
                <c:formatCode>0</c:formatCode>
                <c:ptCount val="15"/>
                <c:pt idx="11">
                  <c:v>109.15511072656268</c:v>
                </c:pt>
                <c:pt idx="12">
                  <c:v>104.00579940602857</c:v>
                </c:pt>
                <c:pt idx="13">
                  <c:v>95.369829057830373</c:v>
                </c:pt>
                <c:pt idx="14">
                  <c:v>96.022262236045179</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Data_Sheet_Graphs!$Q$56:$Q$70</c:f>
              <c:numCache>
                <c:formatCode>0</c:formatCode>
                <c:ptCount val="15"/>
                <c:pt idx="0">
                  <c:v>100</c:v>
                </c:pt>
                <c:pt idx="1">
                  <c:v>82.793190186285585</c:v>
                </c:pt>
                <c:pt idx="2">
                  <c:v>80.481936495206156</c:v>
                </c:pt>
                <c:pt idx="3">
                  <c:v>79.370055776311474</c:v>
                </c:pt>
                <c:pt idx="4">
                  <c:v>89.103568954832127</c:v>
                </c:pt>
                <c:pt idx="5">
                  <c:v>93.831796143049829</c:v>
                </c:pt>
                <c:pt idx="6">
                  <c:v>100.60880026247676</c:v>
                </c:pt>
                <c:pt idx="7">
                  <c:v>108.5961138857497</c:v>
                </c:pt>
                <c:pt idx="8">
                  <c:v>110.68863694360395</c:v>
                </c:pt>
                <c:pt idx="9">
                  <c:v>116.7037293572965</c:v>
                </c:pt>
                <c:pt idx="10">
                  <c:v>116.32824177025992</c:v>
                </c:pt>
                <c:pt idx="11">
                  <c:v>111.00944187233422</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Data_Sheet_Graphs!$R$56:$R$70</c:f>
              <c:numCache>
                <c:formatCode>0</c:formatCode>
                <c:ptCount val="15"/>
                <c:pt idx="11">
                  <c:v>111.00944187233422</c:v>
                </c:pt>
                <c:pt idx="12">
                  <c:v>105.77813422769859</c:v>
                </c:pt>
                <c:pt idx="13">
                  <c:v>95.851408989829025</c:v>
                </c:pt>
                <c:pt idx="14">
                  <c:v>97.739783456673109</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Data_Sheet_Graphs!$S$56:$S$70</c:f>
              <c:numCache>
                <c:formatCode>0</c:formatCode>
                <c:ptCount val="15"/>
                <c:pt idx="0">
                  <c:v>100</c:v>
                </c:pt>
                <c:pt idx="1">
                  <c:v>91.865968322079894</c:v>
                </c:pt>
                <c:pt idx="2">
                  <c:v>90.868934183126143</c:v>
                </c:pt>
                <c:pt idx="3">
                  <c:v>94.320691613554615</c:v>
                </c:pt>
                <c:pt idx="4">
                  <c:v>105.38272228181991</c:v>
                </c:pt>
                <c:pt idx="5">
                  <c:v>112.84154729601818</c:v>
                </c:pt>
                <c:pt idx="6">
                  <c:v>128.63633495298794</c:v>
                </c:pt>
                <c:pt idx="7">
                  <c:v>138.68871079699628</c:v>
                </c:pt>
                <c:pt idx="8">
                  <c:v>148.43819019372751</c:v>
                </c:pt>
                <c:pt idx="9">
                  <c:v>152.81125765129048</c:v>
                </c:pt>
                <c:pt idx="10">
                  <c:v>165.67804631791506</c:v>
                </c:pt>
                <c:pt idx="11">
                  <c:v>160.39628951852086</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Data_Sheet_Graphs!$T$56:$T$70</c:f>
              <c:numCache>
                <c:formatCode>0</c:formatCode>
                <c:ptCount val="15"/>
                <c:pt idx="11">
                  <c:v>160.39628951852086</c:v>
                </c:pt>
                <c:pt idx="12">
                  <c:v>165.15428787783176</c:v>
                </c:pt>
                <c:pt idx="13">
                  <c:v>174.60087082728592</c:v>
                </c:pt>
                <c:pt idx="14">
                  <c:v>186.6977976904146</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Data_Sheet_Graphs!$U$56:$U$70</c:f>
              <c:numCache>
                <c:formatCode>0</c:formatCode>
                <c:ptCount val="15"/>
                <c:pt idx="0">
                  <c:v>100</c:v>
                </c:pt>
                <c:pt idx="1">
                  <c:v>87.161481391017617</c:v>
                </c:pt>
                <c:pt idx="2">
                  <c:v>84.096113333129793</c:v>
                </c:pt>
                <c:pt idx="3">
                  <c:v>73.697065917625864</c:v>
                </c:pt>
                <c:pt idx="4">
                  <c:v>74.490886331023106</c:v>
                </c:pt>
                <c:pt idx="5">
                  <c:v>77.562360699783227</c:v>
                </c:pt>
                <c:pt idx="6">
                  <c:v>82.200103807284833</c:v>
                </c:pt>
                <c:pt idx="7">
                  <c:v>85.946325527432606</c:v>
                </c:pt>
                <c:pt idx="8">
                  <c:v>88.095746954477448</c:v>
                </c:pt>
                <c:pt idx="9">
                  <c:v>87.192012945379048</c:v>
                </c:pt>
                <c:pt idx="10">
                  <c:v>88.892620523310839</c:v>
                </c:pt>
                <c:pt idx="11">
                  <c:v>82.951180044576063</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Data_Sheet_Graphs!$V$56:$V$70</c:f>
              <c:numCache>
                <c:formatCode>0</c:formatCode>
                <c:ptCount val="15"/>
                <c:pt idx="11">
                  <c:v>82.951180044576063</c:v>
                </c:pt>
                <c:pt idx="12">
                  <c:v>82.093243367019809</c:v>
                </c:pt>
                <c:pt idx="13">
                  <c:v>80.099532867218272</c:v>
                </c:pt>
                <c:pt idx="14">
                  <c:v>80.017097670442396</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Data_Sheet_Graphs!$W$56:$W$70</c:f>
              <c:numCache>
                <c:formatCode>0</c:formatCode>
                <c:ptCount val="15"/>
                <c:pt idx="0">
                  <c:v>100</c:v>
                </c:pt>
                <c:pt idx="1">
                  <c:v>91.225363183789923</c:v>
                </c:pt>
                <c:pt idx="2">
                  <c:v>90.532475472357277</c:v>
                </c:pt>
                <c:pt idx="3">
                  <c:v>89.938571719700718</c:v>
                </c:pt>
                <c:pt idx="4">
                  <c:v>106.87065125622289</c:v>
                </c:pt>
                <c:pt idx="5">
                  <c:v>110.93481615185304</c:v>
                </c:pt>
                <c:pt idx="6">
                  <c:v>124.68485254301436</c:v>
                </c:pt>
                <c:pt idx="7">
                  <c:v>134.21351422166583</c:v>
                </c:pt>
                <c:pt idx="8">
                  <c:v>137.3810009025008</c:v>
                </c:pt>
                <c:pt idx="9">
                  <c:v>138.60956650848641</c:v>
                </c:pt>
                <c:pt idx="10">
                  <c:v>145.87033101400331</c:v>
                </c:pt>
                <c:pt idx="11">
                  <c:v>133.22949721971528</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Data_Sheet_Graphs!$X$56:$X$70</c:f>
              <c:numCache>
                <c:formatCode>0</c:formatCode>
                <c:ptCount val="15"/>
                <c:pt idx="11">
                  <c:v>133.22949721971528</c:v>
                </c:pt>
                <c:pt idx="12">
                  <c:v>129.51759876561181</c:v>
                </c:pt>
                <c:pt idx="13">
                  <c:v>127.43020175259834</c:v>
                </c:pt>
                <c:pt idx="14">
                  <c:v>132.22510116742845</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Data_Sheet_Graphs!$Y$56:$Y$70</c:f>
              <c:numCache>
                <c:formatCode>0</c:formatCode>
                <c:ptCount val="15"/>
                <c:pt idx="0">
                  <c:v>100</c:v>
                </c:pt>
                <c:pt idx="1">
                  <c:v>84.942965779467684</c:v>
                </c:pt>
                <c:pt idx="2">
                  <c:v>86.696488481324081</c:v>
                </c:pt>
                <c:pt idx="3">
                  <c:v>96.716618206217845</c:v>
                </c:pt>
                <c:pt idx="4">
                  <c:v>109.28203981212256</c:v>
                </c:pt>
                <c:pt idx="5">
                  <c:v>112.44464325654216</c:v>
                </c:pt>
                <c:pt idx="6">
                  <c:v>128.00715723551778</c:v>
                </c:pt>
                <c:pt idx="7">
                  <c:v>141.69089689107582</c:v>
                </c:pt>
                <c:pt idx="8">
                  <c:v>145.91366584656677</c:v>
                </c:pt>
                <c:pt idx="9">
                  <c:v>149.93066428092149</c:v>
                </c:pt>
                <c:pt idx="10">
                  <c:v>150.83873853724</c:v>
                </c:pt>
                <c:pt idx="11">
                  <c:v>149.40729143368375</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Data_Sheet_Graphs!$Z$56:$Z$70</c:f>
              <c:numCache>
                <c:formatCode>0</c:formatCode>
                <c:ptCount val="15"/>
                <c:pt idx="11">
                  <c:v>149.40729143368375</c:v>
                </c:pt>
                <c:pt idx="12">
                  <c:v>145.23820174457614</c:v>
                </c:pt>
                <c:pt idx="13">
                  <c:v>129.16126146276</c:v>
                </c:pt>
                <c:pt idx="14">
                  <c:v>133.14247371952584</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20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Data_Sheet_Graphs!$C$73:$C$87</c:f>
              <c:numCache>
                <c:formatCode>0</c:formatCode>
                <c:ptCount val="15"/>
                <c:pt idx="0">
                  <c:v>100</c:v>
                </c:pt>
                <c:pt idx="1">
                  <c:v>101.45359123044592</c:v>
                </c:pt>
                <c:pt idx="2">
                  <c:v>91.491667480002434</c:v>
                </c:pt>
                <c:pt idx="3">
                  <c:v>115.43270349014669</c:v>
                </c:pt>
                <c:pt idx="4">
                  <c:v>142.96894431875009</c:v>
                </c:pt>
                <c:pt idx="5">
                  <c:v>149.48283925716945</c:v>
                </c:pt>
                <c:pt idx="6">
                  <c:v>142.9643765100223</c:v>
                </c:pt>
                <c:pt idx="7">
                  <c:v>157.83267907570297</c:v>
                </c:pt>
                <c:pt idx="8">
                  <c:v>162.25198249998732</c:v>
                </c:pt>
                <c:pt idx="9">
                  <c:v>191.78773987236215</c:v>
                </c:pt>
                <c:pt idx="10" formatCode="General">
                  <c:v>211.87187070853159</c:v>
                </c:pt>
                <c:pt idx="11">
                  <c:v>213.1752896918623</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Data_Sheet_Graphs!$D$73:$D$87</c:f>
              <c:numCache>
                <c:formatCode>General</c:formatCode>
                <c:ptCount val="15"/>
                <c:pt idx="11" formatCode="0">
                  <c:v>213.1752896918623</c:v>
                </c:pt>
                <c:pt idx="12" formatCode="0">
                  <c:v>200.08634193150161</c:v>
                </c:pt>
                <c:pt idx="13" formatCode="0">
                  <c:v>219.14950662992763</c:v>
                </c:pt>
                <c:pt idx="14" formatCode="0">
                  <c:v>240.82132057934825</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Data_Sheet_Graphs!$E$73:$E$87</c:f>
              <c:numCache>
                <c:formatCode>0</c:formatCode>
                <c:ptCount val="15"/>
                <c:pt idx="0">
                  <c:v>100</c:v>
                </c:pt>
                <c:pt idx="1">
                  <c:v>69.386326514739039</c:v>
                </c:pt>
                <c:pt idx="2">
                  <c:v>83.728708096756634</c:v>
                </c:pt>
                <c:pt idx="3">
                  <c:v>84.44427160301781</c:v>
                </c:pt>
                <c:pt idx="4">
                  <c:v>96.079956443960484</c:v>
                </c:pt>
                <c:pt idx="5">
                  <c:v>100.0933343703819</c:v>
                </c:pt>
                <c:pt idx="6">
                  <c:v>106.66562961810686</c:v>
                </c:pt>
                <c:pt idx="7">
                  <c:v>112.15680174224158</c:v>
                </c:pt>
                <c:pt idx="8">
                  <c:v>114.62238469316326</c:v>
                </c:pt>
                <c:pt idx="9">
                  <c:v>119.53799486660962</c:v>
                </c:pt>
                <c:pt idx="10">
                  <c:v>125.31694796608849</c:v>
                </c:pt>
                <c:pt idx="11">
                  <c:v>128.99587773197479</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Data_Sheet_Graphs!$F$73:$F$87</c:f>
              <c:numCache>
                <c:formatCode>0</c:formatCode>
                <c:ptCount val="15"/>
                <c:pt idx="11">
                  <c:v>128.99587773197479</c:v>
                </c:pt>
                <c:pt idx="12">
                  <c:v>129.14729952555027</c:v>
                </c:pt>
                <c:pt idx="13">
                  <c:v>159.20093801042233</c:v>
                </c:pt>
                <c:pt idx="14">
                  <c:v>173.44103756708407</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Data_Sheet_Graphs!$G$73:$G$87</c:f>
              <c:numCache>
                <c:formatCode>0</c:formatCode>
                <c:ptCount val="15"/>
                <c:pt idx="0">
                  <c:v>100</c:v>
                </c:pt>
                <c:pt idx="1">
                  <c:v>134.32252962722214</c:v>
                </c:pt>
                <c:pt idx="2">
                  <c:v>142.67680292301344</c:v>
                </c:pt>
                <c:pt idx="3">
                  <c:v>155.82190183451942</c:v>
                </c:pt>
                <c:pt idx="4">
                  <c:v>180.783047514477</c:v>
                </c:pt>
                <c:pt idx="5">
                  <c:v>238.97625996836001</c:v>
                </c:pt>
                <c:pt idx="6">
                  <c:v>217.11687401328132</c:v>
                </c:pt>
                <c:pt idx="7">
                  <c:v>295.24940894731247</c:v>
                </c:pt>
                <c:pt idx="8">
                  <c:v>307.50838890860661</c:v>
                </c:pt>
                <c:pt idx="9">
                  <c:v>330.10626763243795</c:v>
                </c:pt>
                <c:pt idx="10" formatCode="General">
                  <c:v>262.9034256759461</c:v>
                </c:pt>
                <c:pt idx="11">
                  <c:v>276.34399406724452</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Data_Sheet_Graphs!$H$73:$H$87</c:f>
              <c:numCache>
                <c:formatCode>General</c:formatCode>
                <c:ptCount val="15"/>
                <c:pt idx="11" formatCode="0">
                  <c:v>276.34399406724452</c:v>
                </c:pt>
                <c:pt idx="12" formatCode="0">
                  <c:v>267.26700663919769</c:v>
                </c:pt>
                <c:pt idx="13" formatCode="0">
                  <c:v>294.3144519933175</c:v>
                </c:pt>
                <c:pt idx="14" formatCode="0">
                  <c:v>320.91651974353027</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Data_Sheet_Graphs!$I$73:$I$87</c:f>
              <c:numCache>
                <c:formatCode>0</c:formatCode>
                <c:ptCount val="15"/>
                <c:pt idx="0">
                  <c:v>100</c:v>
                </c:pt>
                <c:pt idx="1">
                  <c:v>115.95945866925489</c:v>
                </c:pt>
                <c:pt idx="2">
                  <c:v>109.67842910064731</c:v>
                </c:pt>
                <c:pt idx="3">
                  <c:v>78.843835576544222</c:v>
                </c:pt>
                <c:pt idx="4">
                  <c:v>89.038578938874892</c:v>
                </c:pt>
                <c:pt idx="5">
                  <c:v>97.485587764101695</c:v>
                </c:pt>
                <c:pt idx="6">
                  <c:v>129.96289731931904</c:v>
                </c:pt>
                <c:pt idx="7">
                  <c:v>144.65800556234399</c:v>
                </c:pt>
                <c:pt idx="8">
                  <c:v>140.2385691615028</c:v>
                </c:pt>
                <c:pt idx="9">
                  <c:v>140.30017931894889</c:v>
                </c:pt>
                <c:pt idx="10">
                  <c:v>160.16630335642003</c:v>
                </c:pt>
                <c:pt idx="11">
                  <c:v>174.49820872015425</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Data_Sheet_Graphs!$J$73:$J$87</c:f>
              <c:numCache>
                <c:formatCode>0</c:formatCode>
                <c:ptCount val="15"/>
                <c:pt idx="11">
                  <c:v>174.49820872015425</c:v>
                </c:pt>
                <c:pt idx="12">
                  <c:v>164.36032378934365</c:v>
                </c:pt>
                <c:pt idx="13">
                  <c:v>181.41031295993184</c:v>
                </c:pt>
                <c:pt idx="14">
                  <c:v>197.38015036523564</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Data_Sheet_Graphs!$K$73:$K$87</c:f>
              <c:numCache>
                <c:formatCode>0</c:formatCode>
                <c:ptCount val="15"/>
                <c:pt idx="0">
                  <c:v>100</c:v>
                </c:pt>
                <c:pt idx="1">
                  <c:v>42.472363572556588</c:v>
                </c:pt>
                <c:pt idx="2">
                  <c:v>36.164239340235127</c:v>
                </c:pt>
                <c:pt idx="3">
                  <c:v>43.183014563958594</c:v>
                </c:pt>
                <c:pt idx="4">
                  <c:v>58.519038427794349</c:v>
                </c:pt>
                <c:pt idx="5">
                  <c:v>62.651342340761538</c:v>
                </c:pt>
                <c:pt idx="6">
                  <c:v>64.00245657132831</c:v>
                </c:pt>
                <c:pt idx="7">
                  <c:v>64.555185120196526</c:v>
                </c:pt>
                <c:pt idx="8">
                  <c:v>56.3783119845587</c:v>
                </c:pt>
                <c:pt idx="9">
                  <c:v>68.81031759957888</c:v>
                </c:pt>
                <c:pt idx="10" formatCode="General">
                  <c:v>87.603088261098435</c:v>
                </c:pt>
                <c:pt idx="11">
                  <c:v>94.156869626250213</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Data_Sheet_Graphs!$L$73:$L$87</c:f>
              <c:numCache>
                <c:formatCode>General</c:formatCode>
                <c:ptCount val="15"/>
                <c:pt idx="11" formatCode="0">
                  <c:v>94.156869626250213</c:v>
                </c:pt>
                <c:pt idx="12" formatCode="0">
                  <c:v>98.393656781891565</c:v>
                </c:pt>
                <c:pt idx="13" formatCode="0">
                  <c:v>100.96618441831902</c:v>
                </c:pt>
                <c:pt idx="14" formatCode="0">
                  <c:v>108.91111598526058</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Data_Sheet_Graphs!$M$73:$M$87</c:f>
              <c:numCache>
                <c:formatCode>0</c:formatCode>
                <c:ptCount val="15"/>
                <c:pt idx="0">
                  <c:v>100</c:v>
                </c:pt>
                <c:pt idx="1">
                  <c:v>58.366949506190004</c:v>
                </c:pt>
                <c:pt idx="2">
                  <c:v>66.981963184494816</c:v>
                </c:pt>
                <c:pt idx="3">
                  <c:v>68.025223721426244</c:v>
                </c:pt>
                <c:pt idx="4">
                  <c:v>80.650994575045203</c:v>
                </c:pt>
                <c:pt idx="5">
                  <c:v>81.017294941345568</c:v>
                </c:pt>
                <c:pt idx="6">
                  <c:v>83.790049612834409</c:v>
                </c:pt>
                <c:pt idx="7">
                  <c:v>84.10070941716512</c:v>
                </c:pt>
                <c:pt idx="8">
                  <c:v>90.865674409978183</c:v>
                </c:pt>
                <c:pt idx="9">
                  <c:v>93.847081188853323</c:v>
                </c:pt>
                <c:pt idx="10">
                  <c:v>106.24565308109611</c:v>
                </c:pt>
                <c:pt idx="11">
                  <c:v>110.90091343255901</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Data_Sheet_Graphs!$N$73:$N$87</c:f>
              <c:numCache>
                <c:formatCode>0</c:formatCode>
                <c:ptCount val="15"/>
                <c:pt idx="11">
                  <c:v>110.90091343255901</c:v>
                </c:pt>
                <c:pt idx="12">
                  <c:v>98.763371818055333</c:v>
                </c:pt>
                <c:pt idx="13">
                  <c:v>115.74749524736866</c:v>
                </c:pt>
                <c:pt idx="14">
                  <c:v>123.78496313812767</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Data_Sheet_Graphs!$O$73:$O$87</c:f>
              <c:numCache>
                <c:formatCode>0</c:formatCode>
                <c:ptCount val="15"/>
                <c:pt idx="0">
                  <c:v>100</c:v>
                </c:pt>
                <c:pt idx="1">
                  <c:v>75.577516985793693</c:v>
                </c:pt>
                <c:pt idx="2">
                  <c:v>79.28350833848053</c:v>
                </c:pt>
                <c:pt idx="3">
                  <c:v>84.21247683755405</c:v>
                </c:pt>
                <c:pt idx="4">
                  <c:v>94.576899320568259</c:v>
                </c:pt>
                <c:pt idx="5">
                  <c:v>93.600988264360723</c:v>
                </c:pt>
                <c:pt idx="6">
                  <c:v>101.61828289067326</c:v>
                </c:pt>
                <c:pt idx="7">
                  <c:v>99.271155033971567</c:v>
                </c:pt>
                <c:pt idx="8">
                  <c:v>101.19827053736874</c:v>
                </c:pt>
                <c:pt idx="9">
                  <c:v>109.78381717109326</c:v>
                </c:pt>
                <c:pt idx="10">
                  <c:v>119.96294008647313</c:v>
                </c:pt>
                <c:pt idx="11">
                  <c:v>121.30945027794935</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Data_Sheet_Graphs!$P$73:$P$87</c:f>
              <c:numCache>
                <c:formatCode>0</c:formatCode>
                <c:ptCount val="15"/>
                <c:pt idx="11">
                  <c:v>121.30945027794935</c:v>
                </c:pt>
                <c:pt idx="12">
                  <c:v>107.39188264360716</c:v>
                </c:pt>
                <c:pt idx="13">
                  <c:v>113.97759975293391</c:v>
                </c:pt>
                <c:pt idx="14">
                  <c:v>123.44842124768374</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Data_Sheet_Graphs!$Q$73:$Q$87</c:f>
              <c:numCache>
                <c:formatCode>0</c:formatCode>
                <c:ptCount val="15"/>
                <c:pt idx="0">
                  <c:v>100</c:v>
                </c:pt>
                <c:pt idx="1">
                  <c:v>58.640876375338337</c:v>
                </c:pt>
                <c:pt idx="2">
                  <c:v>61.286252837086423</c:v>
                </c:pt>
                <c:pt idx="3">
                  <c:v>70.986235300510188</c:v>
                </c:pt>
                <c:pt idx="4">
                  <c:v>73.356117379642114</c:v>
                </c:pt>
                <c:pt idx="5">
                  <c:v>85.591322532369801</c:v>
                </c:pt>
                <c:pt idx="6">
                  <c:v>93.85835304096959</c:v>
                </c:pt>
                <c:pt idx="7">
                  <c:v>104.16458440835731</c:v>
                </c:pt>
                <c:pt idx="8">
                  <c:v>112.7071826005771</c:v>
                </c:pt>
                <c:pt idx="9">
                  <c:v>126.32022617140474</c:v>
                </c:pt>
                <c:pt idx="10">
                  <c:v>141.25599462360836</c:v>
                </c:pt>
                <c:pt idx="11">
                  <c:v>150.62529586668813</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Data_Sheet_Graphs!$R$73:$R$87</c:f>
              <c:numCache>
                <c:formatCode>0</c:formatCode>
                <c:ptCount val="15"/>
                <c:pt idx="11">
                  <c:v>150.62529586668813</c:v>
                </c:pt>
                <c:pt idx="12">
                  <c:v>133.68334452441252</c:v>
                </c:pt>
                <c:pt idx="13">
                  <c:v>133.78135568244568</c:v>
                </c:pt>
                <c:pt idx="14">
                  <c:v>146.7317962068737</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Data_Sheet_Graphs!$S$73:$S$87</c:f>
              <c:numCache>
                <c:formatCode>0</c:formatCode>
                <c:ptCount val="15"/>
                <c:pt idx="0">
                  <c:v>100</c:v>
                </c:pt>
                <c:pt idx="1">
                  <c:v>76.400772840187699</c:v>
                </c:pt>
                <c:pt idx="2">
                  <c:v>70.852884349986212</c:v>
                </c:pt>
                <c:pt idx="3">
                  <c:v>70.052442727021813</c:v>
                </c:pt>
                <c:pt idx="4">
                  <c:v>87.910571349710196</c:v>
                </c:pt>
                <c:pt idx="5">
                  <c:v>101.24206458735854</c:v>
                </c:pt>
                <c:pt idx="6">
                  <c:v>117.60971570521669</c:v>
                </c:pt>
                <c:pt idx="7">
                  <c:v>122.191553960806</c:v>
                </c:pt>
                <c:pt idx="8">
                  <c:v>126.74579078112063</c:v>
                </c:pt>
                <c:pt idx="9">
                  <c:v>142.34060171128903</c:v>
                </c:pt>
                <c:pt idx="10">
                  <c:v>168.23074799889596</c:v>
                </c:pt>
                <c:pt idx="11">
                  <c:v>193.70687275738342</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Data_Sheet_Graphs!$T$73:$T$87</c:f>
              <c:numCache>
                <c:formatCode>0</c:formatCode>
                <c:ptCount val="15"/>
                <c:pt idx="11">
                  <c:v>193.70687275738342</c:v>
                </c:pt>
                <c:pt idx="12">
                  <c:v>185.91365166988686</c:v>
                </c:pt>
                <c:pt idx="13">
                  <c:v>208.0211123378416</c:v>
                </c:pt>
                <c:pt idx="14">
                  <c:v>238.98223571625726</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Data_Sheet_Graphs!$U$73:$U$87</c:f>
              <c:numCache>
                <c:formatCode>0</c:formatCode>
                <c:ptCount val="15"/>
                <c:pt idx="0">
                  <c:v>100</c:v>
                </c:pt>
                <c:pt idx="1">
                  <c:v>73.427514295324585</c:v>
                </c:pt>
                <c:pt idx="2">
                  <c:v>73.797510931718804</c:v>
                </c:pt>
                <c:pt idx="3">
                  <c:v>76.017490750084093</c:v>
                </c:pt>
                <c:pt idx="4">
                  <c:v>86.609709048099546</c:v>
                </c:pt>
                <c:pt idx="5">
                  <c:v>99.334224184325592</c:v>
                </c:pt>
                <c:pt idx="6">
                  <c:v>100.26993693239153</c:v>
                </c:pt>
                <c:pt idx="7">
                  <c:v>106.90439337369659</c:v>
                </c:pt>
                <c:pt idx="8">
                  <c:v>113.06351564076689</c:v>
                </c:pt>
                <c:pt idx="9">
                  <c:v>102.26598234106962</c:v>
                </c:pt>
                <c:pt idx="10">
                  <c:v>124.52625782038345</c:v>
                </c:pt>
                <c:pt idx="11">
                  <c:v>133.66036646485034</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Data_Sheet_Graphs!$V$73:$V$87</c:f>
              <c:numCache>
                <c:formatCode>0</c:formatCode>
                <c:ptCount val="15"/>
                <c:pt idx="11">
                  <c:v>133.66036646485034</c:v>
                </c:pt>
                <c:pt idx="12">
                  <c:v>130.77175731584259</c:v>
                </c:pt>
                <c:pt idx="13">
                  <c:v>130.92522973427515</c:v>
                </c:pt>
                <c:pt idx="14">
                  <c:v>140.70960460813993</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Data_Sheet_Graphs!$W$73:$W$87</c:f>
              <c:numCache>
                <c:formatCode>0</c:formatCode>
                <c:ptCount val="15"/>
                <c:pt idx="0">
                  <c:v>100</c:v>
                </c:pt>
                <c:pt idx="1">
                  <c:v>73.108779103337582</c:v>
                </c:pt>
                <c:pt idx="2">
                  <c:v>62.134113314377558</c:v>
                </c:pt>
                <c:pt idx="3">
                  <c:v>62.22351943001938</c:v>
                </c:pt>
                <c:pt idx="4">
                  <c:v>78.901602734810723</c:v>
                </c:pt>
                <c:pt idx="5">
                  <c:v>78.655905474709755</c:v>
                </c:pt>
                <c:pt idx="6">
                  <c:v>88.429027574540072</c:v>
                </c:pt>
                <c:pt idx="7">
                  <c:v>98.537836699510166</c:v>
                </c:pt>
                <c:pt idx="8">
                  <c:v>103.2805503677352</c:v>
                </c:pt>
                <c:pt idx="9">
                  <c:v>106.34181263025451</c:v>
                </c:pt>
                <c:pt idx="10">
                  <c:v>116.93384455645686</c:v>
                </c:pt>
                <c:pt idx="11">
                  <c:v>125.85660313102098</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Data_Sheet_Graphs!$X$73:$X$87</c:f>
              <c:numCache>
                <c:formatCode>0</c:formatCode>
                <c:ptCount val="15"/>
                <c:pt idx="11">
                  <c:v>125.85660313102098</c:v>
                </c:pt>
                <c:pt idx="12">
                  <c:v>125.06510020041398</c:v>
                </c:pt>
                <c:pt idx="13">
                  <c:v>143.22763575032465</c:v>
                </c:pt>
                <c:pt idx="14">
                  <c:v>159.87251503544215</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Data_Sheet_Graphs!$Y$73:$Y$87</c:f>
              <c:numCache>
                <c:formatCode>0</c:formatCode>
                <c:ptCount val="15"/>
                <c:pt idx="0">
                  <c:v>100</c:v>
                </c:pt>
                <c:pt idx="1">
                  <c:v>68.908915352430014</c:v>
                </c:pt>
                <c:pt idx="2">
                  <c:v>64.499517219182479</c:v>
                </c:pt>
                <c:pt idx="3">
                  <c:v>71.54811715481172</c:v>
                </c:pt>
                <c:pt idx="4">
                  <c:v>84.003862246540081</c:v>
                </c:pt>
                <c:pt idx="5">
                  <c:v>97.29642742195044</c:v>
                </c:pt>
                <c:pt idx="6">
                  <c:v>107.24171226263277</c:v>
                </c:pt>
                <c:pt idx="7">
                  <c:v>111.87640811071773</c:v>
                </c:pt>
                <c:pt idx="8">
                  <c:v>124.07467009977471</c:v>
                </c:pt>
                <c:pt idx="9">
                  <c:v>135.40392661731573</c:v>
                </c:pt>
                <c:pt idx="10">
                  <c:v>167.71805600257483</c:v>
                </c:pt>
                <c:pt idx="11">
                  <c:v>184.06823302220795</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Data_Sheet_Graphs!$Z$73:$Z$87</c:f>
              <c:numCache>
                <c:formatCode>0</c:formatCode>
                <c:ptCount val="15"/>
                <c:pt idx="11">
                  <c:v>184.06823302220795</c:v>
                </c:pt>
                <c:pt idx="12">
                  <c:v>182.72631799163182</c:v>
                </c:pt>
                <c:pt idx="13">
                  <c:v>197.7938976504667</c:v>
                </c:pt>
                <c:pt idx="14">
                  <c:v>219.33579980688768</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50"/>
          <c:min val="2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LV</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0.10517063476898383</c:v>
                </c:pt>
                <c:pt idx="1">
                  <c:v>0.10493178430848014</c:v>
                </c:pt>
                <c:pt idx="2">
                  <c:v>0.23093017923338557</c:v>
                </c:pt>
                <c:pt idx="3">
                  <c:v>0.54822868498490462</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LV</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0.19651309256146476</c:v>
                </c:pt>
                <c:pt idx="1">
                  <c:v>0.13060319070731213</c:v>
                </c:pt>
                <c:pt idx="2">
                  <c:v>0.2299635016099702</c:v>
                </c:pt>
                <c:pt idx="3">
                  <c:v>0.41619556946516317</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LV</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0.19697871073109502</c:v>
                </c:pt>
                <c:pt idx="1">
                  <c:v>0.11074869598755251</c:v>
                </c:pt>
                <c:pt idx="2">
                  <c:v>0.24023449338237857</c:v>
                </c:pt>
                <c:pt idx="3">
                  <c:v>0.40661378720332925</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Latvia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100</c:v>
                </c:pt>
                <c:pt idx="2">
                  <c:v>119.44444444444444</c:v>
                </c:pt>
                <c:pt idx="3">
                  <c:v>124.07407407407408</c:v>
                </c:pt>
                <c:pt idx="4">
                  <c:v>146.2962962962963</c:v>
                </c:pt>
                <c:pt idx="5">
                  <c:v>149.07407407407408</c:v>
                </c:pt>
                <c:pt idx="6">
                  <c:v>156.4814814814815</c:v>
                </c:pt>
                <c:pt idx="7">
                  <c:v>167.59259259259258</c:v>
                </c:pt>
                <c:pt idx="8">
                  <c:v>179.62962962962962</c:v>
                </c:pt>
                <c:pt idx="9">
                  <c:v>185.18518518518519</c:v>
                </c:pt>
                <c:pt idx="10" formatCode="General">
                  <c:v>178.7037037037037</c:v>
                </c:pt>
                <c:pt idx="11">
                  <c:v>185.18518518518519</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185.18518518518519</c:v>
                </c:pt>
                <c:pt idx="12" formatCode="0">
                  <c:v>178.7037037037037</c:v>
                </c:pt>
                <c:pt idx="13" formatCode="0">
                  <c:v>186.11111111111111</c:v>
                </c:pt>
                <c:pt idx="14" formatCode="0">
                  <c:v>187.03703703703704</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97.837837837837839</c:v>
                </c:pt>
                <c:pt idx="2">
                  <c:v>115.67567567567568</c:v>
                </c:pt>
                <c:pt idx="3">
                  <c:v>114.05405405405405</c:v>
                </c:pt>
                <c:pt idx="4">
                  <c:v>148.37837837837839</c:v>
                </c:pt>
                <c:pt idx="5">
                  <c:v>154.86486486486487</c:v>
                </c:pt>
                <c:pt idx="6">
                  <c:v>166.48648648648648</c:v>
                </c:pt>
                <c:pt idx="7">
                  <c:v>182.43243243243242</c:v>
                </c:pt>
                <c:pt idx="8">
                  <c:v>190.54054054054055</c:v>
                </c:pt>
                <c:pt idx="9">
                  <c:v>187.56756756756758</c:v>
                </c:pt>
                <c:pt idx="10">
                  <c:v>194.32432432432432</c:v>
                </c:pt>
                <c:pt idx="11">
                  <c:v>193.24324324324326</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193.24324324324326</c:v>
                </c:pt>
                <c:pt idx="12">
                  <c:v>186.75675675675674</c:v>
                </c:pt>
                <c:pt idx="13">
                  <c:v>194.05405405405406</c:v>
                </c:pt>
                <c:pt idx="14">
                  <c:v>195.40540540540542</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99.688473520249218</c:v>
                </c:pt>
                <c:pt idx="2">
                  <c:v>102.33644859813084</c:v>
                </c:pt>
                <c:pt idx="3">
                  <c:v>101.09034267912773</c:v>
                </c:pt>
                <c:pt idx="4">
                  <c:v>120.66458982346833</c:v>
                </c:pt>
                <c:pt idx="5">
                  <c:v>130.89304257528556</c:v>
                </c:pt>
                <c:pt idx="6">
                  <c:v>135.56593977154725</c:v>
                </c:pt>
                <c:pt idx="7">
                  <c:v>143.61370716510905</c:v>
                </c:pt>
                <c:pt idx="8">
                  <c:v>150.41536863966772</c:v>
                </c:pt>
                <c:pt idx="9">
                  <c:v>147.6116303219107</c:v>
                </c:pt>
                <c:pt idx="10" formatCode="General">
                  <c:v>148.85773624091382</c:v>
                </c:pt>
                <c:pt idx="11">
                  <c:v>150.98650051921081</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150.98650051921081</c:v>
                </c:pt>
                <c:pt idx="12" formatCode="0">
                  <c:v>145.95015576323988</c:v>
                </c:pt>
                <c:pt idx="13" formatCode="0">
                  <c:v>152.07684319833854</c:v>
                </c:pt>
                <c:pt idx="14" formatCode="0">
                  <c:v>152.90758047767395</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101.13523202549293</c:v>
                </c:pt>
                <c:pt idx="2">
                  <c:v>105.37741485759808</c:v>
                </c:pt>
                <c:pt idx="3">
                  <c:v>103.08703445528779</c:v>
                </c:pt>
                <c:pt idx="4">
                  <c:v>117.32722565226051</c:v>
                </c:pt>
                <c:pt idx="5">
                  <c:v>123.85978888667596</c:v>
                </c:pt>
                <c:pt idx="6">
                  <c:v>126.52857996415057</c:v>
                </c:pt>
                <c:pt idx="7">
                  <c:v>136.32742481577375</c:v>
                </c:pt>
                <c:pt idx="8">
                  <c:v>144.23421629157539</c:v>
                </c:pt>
                <c:pt idx="9">
                  <c:v>142.04341764588727</c:v>
                </c:pt>
                <c:pt idx="10">
                  <c:v>143.01931886078469</c:v>
                </c:pt>
                <c:pt idx="11">
                  <c:v>141.52559251145189</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141.52559251145189</c:v>
                </c:pt>
                <c:pt idx="12">
                  <c:v>136.80541724756026</c:v>
                </c:pt>
                <c:pt idx="13">
                  <c:v>142.56124278032266</c:v>
                </c:pt>
                <c:pt idx="14">
                  <c:v>143.25831507667795</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110.25487256371814</c:v>
                </c:pt>
                <c:pt idx="2">
                  <c:v>122.26386806596702</c:v>
                </c:pt>
                <c:pt idx="3">
                  <c:v>128.92803598200899</c:v>
                </c:pt>
                <c:pt idx="4">
                  <c:v>159.55022488755623</c:v>
                </c:pt>
                <c:pt idx="5">
                  <c:v>173.22338830584707</c:v>
                </c:pt>
                <c:pt idx="6">
                  <c:v>181.63418290854574</c:v>
                </c:pt>
                <c:pt idx="7">
                  <c:v>201.38680659670166</c:v>
                </c:pt>
                <c:pt idx="8">
                  <c:v>211.46176911544228</c:v>
                </c:pt>
                <c:pt idx="9">
                  <c:v>210.79460269865066</c:v>
                </c:pt>
                <c:pt idx="10" formatCode="General">
                  <c:v>215.86956521739131</c:v>
                </c:pt>
                <c:pt idx="11">
                  <c:v>217.78110944527737</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217.78110944527737</c:v>
                </c:pt>
                <c:pt idx="12" formatCode="0">
                  <c:v>214.94752623688157</c:v>
                </c:pt>
                <c:pt idx="13" formatCode="0">
                  <c:v>215.01499250374812</c:v>
                </c:pt>
                <c:pt idx="14" formatCode="0">
                  <c:v>224.85007496251873</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101.30317555422408</c:v>
                </c:pt>
                <c:pt idx="2">
                  <c:v>103.93520499871609</c:v>
                </c:pt>
                <c:pt idx="3">
                  <c:v>98.669006248395107</c:v>
                </c:pt>
                <c:pt idx="4">
                  <c:v>110.89403406659248</c:v>
                </c:pt>
                <c:pt idx="5">
                  <c:v>114.34777026448685</c:v>
                </c:pt>
                <c:pt idx="6">
                  <c:v>117.03971582641445</c:v>
                </c:pt>
                <c:pt idx="7">
                  <c:v>125.70829410254215</c:v>
                </c:pt>
                <c:pt idx="8">
                  <c:v>132.36112299922965</c:v>
                </c:pt>
                <c:pt idx="9">
                  <c:v>127.82675682615766</c:v>
                </c:pt>
                <c:pt idx="10" formatCode="General">
                  <c:v>125.91372079089275</c:v>
                </c:pt>
                <c:pt idx="11">
                  <c:v>123.31164940511854</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123.31164940511854</c:v>
                </c:pt>
                <c:pt idx="12" formatCode="0">
                  <c:v>118.78370281605751</c:v>
                </c:pt>
                <c:pt idx="13" formatCode="0">
                  <c:v>113.13874860909013</c:v>
                </c:pt>
                <c:pt idx="14" formatCode="0">
                  <c:v>113.43404947359411</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ax val="22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Latvia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77.573707104881592</c:v>
                </c:pt>
                <c:pt idx="2">
                  <c:v>75.205413243112616</c:v>
                </c:pt>
                <c:pt idx="3">
                  <c:v>76.462058965683909</c:v>
                </c:pt>
                <c:pt idx="4">
                  <c:v>86.321894635089421</c:v>
                </c:pt>
                <c:pt idx="5">
                  <c:v>88.786853552440789</c:v>
                </c:pt>
                <c:pt idx="6">
                  <c:v>96.568390526824558</c:v>
                </c:pt>
                <c:pt idx="7">
                  <c:v>104.54325761237313</c:v>
                </c:pt>
                <c:pt idx="8">
                  <c:v>110.19816336394393</c:v>
                </c:pt>
                <c:pt idx="9">
                  <c:v>119.38134364427259</c:v>
                </c:pt>
                <c:pt idx="10" formatCode="General">
                  <c:v>113.72643789270178</c:v>
                </c:pt>
                <c:pt idx="11">
                  <c:v>100.43499275012083</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100.43499275012083</c:v>
                </c:pt>
                <c:pt idx="12" formatCode="0">
                  <c:v>97.680038666022227</c:v>
                </c:pt>
                <c:pt idx="13" formatCode="0">
                  <c:v>102.31996133397777</c:v>
                </c:pt>
                <c:pt idx="14" formatCode="0">
                  <c:v>103.33494441759304</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80.57722308892356</c:v>
                </c:pt>
                <c:pt idx="2">
                  <c:v>88.54654186167447</c:v>
                </c:pt>
                <c:pt idx="3">
                  <c:v>92.108684347373895</c:v>
                </c:pt>
                <c:pt idx="4">
                  <c:v>104.87519500780031</c:v>
                </c:pt>
                <c:pt idx="5">
                  <c:v>104.7451898075923</c:v>
                </c:pt>
                <c:pt idx="6">
                  <c:v>112.64950598023921</c:v>
                </c:pt>
                <c:pt idx="7">
                  <c:v>122.89391575663026</c:v>
                </c:pt>
                <c:pt idx="8">
                  <c:v>120.50182007280291</c:v>
                </c:pt>
                <c:pt idx="9">
                  <c:v>122.54290171606864</c:v>
                </c:pt>
                <c:pt idx="10">
                  <c:v>114.48257930317213</c:v>
                </c:pt>
                <c:pt idx="11">
                  <c:v>115.56162246489859</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115.56162246489859</c:v>
                </c:pt>
                <c:pt idx="12">
                  <c:v>112.402496099844</c:v>
                </c:pt>
                <c:pt idx="13">
                  <c:v>117.49869994799792</c:v>
                </c:pt>
                <c:pt idx="14">
                  <c:v>118.57774310972439</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73.164043872198377</c:v>
                </c:pt>
                <c:pt idx="2">
                  <c:v>71.300270227308857</c:v>
                </c:pt>
                <c:pt idx="3">
                  <c:v>73.370688284851369</c:v>
                </c:pt>
                <c:pt idx="4">
                  <c:v>80.762199968208549</c:v>
                </c:pt>
                <c:pt idx="5">
                  <c:v>84.084406294706724</c:v>
                </c:pt>
                <c:pt idx="6">
                  <c:v>85.63423938960419</c:v>
                </c:pt>
                <c:pt idx="7">
                  <c:v>87.955015100937842</c:v>
                </c:pt>
                <c:pt idx="8">
                  <c:v>86.766809728183119</c:v>
                </c:pt>
                <c:pt idx="9">
                  <c:v>88.006676204101097</c:v>
                </c:pt>
                <c:pt idx="10" formatCode="General">
                  <c:v>90.907645843268156</c:v>
                </c:pt>
                <c:pt idx="11">
                  <c:v>92.54887935145446</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92.54887935145446</c:v>
                </c:pt>
                <c:pt idx="12" formatCode="0">
                  <c:v>89.941980607216664</c:v>
                </c:pt>
                <c:pt idx="13" formatCode="0">
                  <c:v>94.186138928628196</c:v>
                </c:pt>
                <c:pt idx="14" formatCode="0">
                  <c:v>95.116038785566687</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82.058722625650404</c:v>
                </c:pt>
                <c:pt idx="2">
                  <c:v>82.121619303562241</c:v>
                </c:pt>
                <c:pt idx="3">
                  <c:v>81.428326376579562</c:v>
                </c:pt>
                <c:pt idx="4">
                  <c:v>86.14700668991938</c:v>
                </c:pt>
                <c:pt idx="5">
                  <c:v>86.587283435302183</c:v>
                </c:pt>
                <c:pt idx="6">
                  <c:v>89.399050831951513</c:v>
                </c:pt>
                <c:pt idx="7">
                  <c:v>87.433529647206811</c:v>
                </c:pt>
                <c:pt idx="8">
                  <c:v>87.856652753159125</c:v>
                </c:pt>
                <c:pt idx="9">
                  <c:v>86.891760535193555</c:v>
                </c:pt>
                <c:pt idx="10" formatCode="General">
                  <c:v>86.028360683858423</c:v>
                </c:pt>
                <c:pt idx="11">
                  <c:v>79.538567099319579</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79.538567099319579</c:v>
                </c:pt>
                <c:pt idx="12" formatCode="0">
                  <c:v>77.30001715363943</c:v>
                </c:pt>
                <c:pt idx="13" formatCode="0">
                  <c:v>80.860826805420544</c:v>
                </c:pt>
                <c:pt idx="14" formatCode="0">
                  <c:v>81.61701641031506</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90.494530390316527</c:v>
                </c:pt>
                <c:pt idx="2">
                  <c:v>89.510647938377886</c:v>
                </c:pt>
                <c:pt idx="3">
                  <c:v>91.43472069389604</c:v>
                </c:pt>
                <c:pt idx="4">
                  <c:v>104.38216065764774</c:v>
                </c:pt>
                <c:pt idx="5">
                  <c:v>108.62677195935012</c:v>
                </c:pt>
                <c:pt idx="6">
                  <c:v>122.36552527671694</c:v>
                </c:pt>
                <c:pt idx="7">
                  <c:v>132.02472651951584</c:v>
                </c:pt>
                <c:pt idx="8">
                  <c:v>136.6803676613373</c:v>
                </c:pt>
                <c:pt idx="9">
                  <c:v>138.69991585215871</c:v>
                </c:pt>
                <c:pt idx="10" formatCode="General">
                  <c:v>145.17768140332709</c:v>
                </c:pt>
                <c:pt idx="11">
                  <c:v>136.10913327723478</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136.10913327723478</c:v>
                </c:pt>
                <c:pt idx="12" formatCode="0">
                  <c:v>134.70127516344101</c:v>
                </c:pt>
                <c:pt idx="13" formatCode="0">
                  <c:v>133.91967117612791</c:v>
                </c:pt>
                <c:pt idx="14" formatCode="0">
                  <c:v>140.17897598550067</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84.811499358993473</c:v>
                </c:pt>
                <c:pt idx="2">
                  <c:v>82.269088578158076</c:v>
                </c:pt>
                <c:pt idx="3">
                  <c:v>78.134596464029102</c:v>
                </c:pt>
                <c:pt idx="4">
                  <c:v>84.950135654870152</c:v>
                </c:pt>
                <c:pt idx="5">
                  <c:v>85.145791717599352</c:v>
                </c:pt>
                <c:pt idx="6">
                  <c:v>90.789630601353565</c:v>
                </c:pt>
                <c:pt idx="7">
                  <c:v>92.982096538564747</c:v>
                </c:pt>
                <c:pt idx="8">
                  <c:v>92.803583673712765</c:v>
                </c:pt>
                <c:pt idx="9">
                  <c:v>93.56198384067261</c:v>
                </c:pt>
                <c:pt idx="10" formatCode="General">
                  <c:v>93.706582987984859</c:v>
                </c:pt>
                <c:pt idx="11">
                  <c:v>89.479666676604751</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89.479666676604751</c:v>
                </c:pt>
                <c:pt idx="12" formatCode="0">
                  <c:v>85.74244953936973</c:v>
                </c:pt>
                <c:pt idx="13" formatCode="0">
                  <c:v>81.189439790107627</c:v>
                </c:pt>
                <c:pt idx="14" formatCode="0">
                  <c:v>81.452550609701561</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15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Latvia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70.814522557409916</c:v>
                </c:pt>
                <c:pt idx="2">
                  <c:v>64.712810262222504</c:v>
                </c:pt>
                <c:pt idx="3">
                  <c:v>96.875434861034734</c:v>
                </c:pt>
                <c:pt idx="4">
                  <c:v>107.04442847989729</c:v>
                </c:pt>
                <c:pt idx="5">
                  <c:v>105.28517226990532</c:v>
                </c:pt>
                <c:pt idx="6">
                  <c:v>129.17565946449622</c:v>
                </c:pt>
                <c:pt idx="7">
                  <c:v>194.23895047903702</c:v>
                </c:pt>
                <c:pt idx="8">
                  <c:v>204.10120852920943</c:v>
                </c:pt>
                <c:pt idx="9">
                  <c:v>195.08056085117377</c:v>
                </c:pt>
                <c:pt idx="10" formatCode="General">
                  <c:v>194.9527617087931</c:v>
                </c:pt>
                <c:pt idx="11">
                  <c:v>181.70277798315473</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181.70277798315473</c:v>
                </c:pt>
                <c:pt idx="12" formatCode="0">
                  <c:v>191.85817822914467</c:v>
                </c:pt>
                <c:pt idx="13" formatCode="0">
                  <c:v>229.51080668341652</c:v>
                </c:pt>
                <c:pt idx="14" formatCode="0">
                  <c:v>250.44940325164342</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68.08561202718937</c:v>
                </c:pt>
                <c:pt idx="2">
                  <c:v>103.46956319837415</c:v>
                </c:pt>
                <c:pt idx="3">
                  <c:v>85.864396553379379</c:v>
                </c:pt>
                <c:pt idx="4">
                  <c:v>110.64827468296701</c:v>
                </c:pt>
                <c:pt idx="5">
                  <c:v>103.947502995726</c:v>
                </c:pt>
                <c:pt idx="6">
                  <c:v>127.33456251323302</c:v>
                </c:pt>
                <c:pt idx="7">
                  <c:v>129.44805788436003</c:v>
                </c:pt>
                <c:pt idx="8">
                  <c:v>128.24447418931734</c:v>
                </c:pt>
                <c:pt idx="9">
                  <c:v>195.08056085117377</c:v>
                </c:pt>
                <c:pt idx="10">
                  <c:v>138.39167574562367</c:v>
                </c:pt>
                <c:pt idx="11">
                  <c:v>121.9313452911838</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121.9313452911838</c:v>
                </c:pt>
                <c:pt idx="12">
                  <c:v>130.81036145885327</c:v>
                </c:pt>
                <c:pt idx="13">
                  <c:v>159.40336173269245</c:v>
                </c:pt>
                <c:pt idx="14">
                  <c:v>173.65723325501864</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57.237120879032673</c:v>
                </c:pt>
                <c:pt idx="2">
                  <c:v>59.780021292731682</c:v>
                </c:pt>
                <c:pt idx="3">
                  <c:v>73.519902159164332</c:v>
                </c:pt>
                <c:pt idx="4">
                  <c:v>88.712469830239883</c:v>
                </c:pt>
                <c:pt idx="5">
                  <c:v>94.113024413058326</c:v>
                </c:pt>
                <c:pt idx="6">
                  <c:v>87.872678272062885</c:v>
                </c:pt>
                <c:pt idx="7">
                  <c:v>99.247191009946931</c:v>
                </c:pt>
                <c:pt idx="8">
                  <c:v>94.144637179884228</c:v>
                </c:pt>
                <c:pt idx="9">
                  <c:v>103.50392210953848</c:v>
                </c:pt>
                <c:pt idx="10" formatCode="General">
                  <c:v>116.39316335106213</c:v>
                </c:pt>
                <c:pt idx="11">
                  <c:v>129.96460192404729</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129.96460192404729</c:v>
                </c:pt>
                <c:pt idx="12" formatCode="0">
                  <c:v>124.55483329599431</c:v>
                </c:pt>
                <c:pt idx="13" formatCode="0">
                  <c:v>155.09212751517538</c:v>
                </c:pt>
                <c:pt idx="14" formatCode="0">
                  <c:v>169.03032499380058</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72.249910698289213</c:v>
                </c:pt>
                <c:pt idx="2">
                  <c:v>89.551613756256202</c:v>
                </c:pt>
                <c:pt idx="3">
                  <c:v>87.117224111712744</c:v>
                </c:pt>
                <c:pt idx="4">
                  <c:v>95.691250224636491</c:v>
                </c:pt>
                <c:pt idx="5">
                  <c:v>99.076058454788921</c:v>
                </c:pt>
                <c:pt idx="6">
                  <c:v>106.85511899954697</c:v>
                </c:pt>
                <c:pt idx="7">
                  <c:v>107.70179909047447</c:v>
                </c:pt>
                <c:pt idx="8">
                  <c:v>110.7670992221029</c:v>
                </c:pt>
                <c:pt idx="9">
                  <c:v>113.17481101005332</c:v>
                </c:pt>
                <c:pt idx="10">
                  <c:v>128.03399534466863</c:v>
                </c:pt>
                <c:pt idx="11">
                  <c:v>123.46016495176085</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123.46016495176085</c:v>
                </c:pt>
                <c:pt idx="12">
                  <c:v>120.61558201968843</c:v>
                </c:pt>
                <c:pt idx="13">
                  <c:v>148.84396773373544</c:v>
                </c:pt>
                <c:pt idx="14">
                  <c:v>162.08878071206638</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72.806565886004236</c:v>
                </c:pt>
                <c:pt idx="2">
                  <c:v>63.054384351266947</c:v>
                </c:pt>
                <c:pt idx="3">
                  <c:v>63.596531014082501</c:v>
                </c:pt>
                <c:pt idx="4">
                  <c:v>78.249714950820149</c:v>
                </c:pt>
                <c:pt idx="5">
                  <c:v>83.453384198673888</c:v>
                </c:pt>
                <c:pt idx="6">
                  <c:v>98.125535880666732</c:v>
                </c:pt>
                <c:pt idx="7">
                  <c:v>103.67355199770726</c:v>
                </c:pt>
                <c:pt idx="8">
                  <c:v>113.19504173007063</c:v>
                </c:pt>
                <c:pt idx="9">
                  <c:v>120.23029840216326</c:v>
                </c:pt>
                <c:pt idx="10" formatCode="General">
                  <c:v>136.58100351634104</c:v>
                </c:pt>
                <c:pt idx="11">
                  <c:v>155.02506340554629</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155.02506340554629</c:v>
                </c:pt>
                <c:pt idx="12" formatCode="0">
                  <c:v>147.02681485883835</c:v>
                </c:pt>
                <c:pt idx="13" formatCode="0">
                  <c:v>165.56620371759917</c:v>
                </c:pt>
                <c:pt idx="14" formatCode="0">
                  <c:v>186.59829963848776</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63.466169779662515</c:v>
                </c:pt>
                <c:pt idx="2">
                  <c:v>69.460575310132469</c:v>
                </c:pt>
                <c:pt idx="3">
                  <c:v>72.176252548922577</c:v>
                </c:pt>
                <c:pt idx="4">
                  <c:v>83.352316216175467</c:v>
                </c:pt>
                <c:pt idx="5">
                  <c:v>86.48986881963684</c:v>
                </c:pt>
                <c:pt idx="6">
                  <c:v>90.395683227166302</c:v>
                </c:pt>
                <c:pt idx="7">
                  <c:v>92.286719096498871</c:v>
                </c:pt>
                <c:pt idx="8">
                  <c:v>97.707131776625886</c:v>
                </c:pt>
                <c:pt idx="9">
                  <c:v>101.00983094198462</c:v>
                </c:pt>
                <c:pt idx="10" formatCode="General">
                  <c:v>115.69217825019412</c:v>
                </c:pt>
                <c:pt idx="11">
                  <c:v>119.45806027953918</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119.45806027953918</c:v>
                </c:pt>
                <c:pt idx="12" formatCode="0">
                  <c:v>110.21504941682682</c:v>
                </c:pt>
                <c:pt idx="13" formatCode="0">
                  <c:v>121.57798238931116</c:v>
                </c:pt>
                <c:pt idx="14" formatCode="0">
                  <c:v>131.04644522017014</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22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4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Latvia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13.81</c:v>
                </c:pt>
                <c:pt idx="1">
                  <c:v>3.54</c:v>
                </c:pt>
                <c:pt idx="2">
                  <c:v>13.43</c:v>
                </c:pt>
                <c:pt idx="3">
                  <c:v>0.87</c:v>
                </c:pt>
                <c:pt idx="4">
                  <c:v>4.18</c:v>
                </c:pt>
                <c:pt idx="5">
                  <c:v>18.68</c:v>
                </c:pt>
                <c:pt idx="6">
                  <c:v>9.65</c:v>
                </c:pt>
                <c:pt idx="7">
                  <c:v>13.19</c:v>
                </c:pt>
                <c:pt idx="8">
                  <c:v>10.38</c:v>
                </c:pt>
                <c:pt idx="9">
                  <c:v>35.72</c:v>
                </c:pt>
                <c:pt idx="10">
                  <c:v>4.3499999999999996</c:v>
                </c:pt>
                <c:pt idx="11">
                  <c:v>15.47</c:v>
                </c:pt>
                <c:pt idx="12">
                  <c:v>19.38</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4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Latvia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11.17</c:v>
                </c:pt>
                <c:pt idx="1">
                  <c:v>6.45</c:v>
                </c:pt>
                <c:pt idx="2">
                  <c:v>11.9</c:v>
                </c:pt>
                <c:pt idx="3">
                  <c:v>2.86</c:v>
                </c:pt>
                <c:pt idx="4">
                  <c:v>4.95</c:v>
                </c:pt>
                <c:pt idx="5">
                  <c:v>13.08</c:v>
                </c:pt>
                <c:pt idx="6">
                  <c:v>10.14</c:v>
                </c:pt>
                <c:pt idx="7">
                  <c:v>14.2</c:v>
                </c:pt>
                <c:pt idx="8">
                  <c:v>6.93</c:v>
                </c:pt>
                <c:pt idx="9">
                  <c:v>14.5</c:v>
                </c:pt>
                <c:pt idx="10">
                  <c:v>5.52</c:v>
                </c:pt>
                <c:pt idx="11">
                  <c:v>10.59</c:v>
                </c:pt>
                <c:pt idx="12">
                  <c:v>13.21</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Latvia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General</c:formatCode>
                <c:ptCount val="13"/>
                <c:pt idx="0">
                  <c:v>1.44</c:v>
                </c:pt>
                <c:pt idx="1">
                  <c:v>0</c:v>
                </c:pt>
                <c:pt idx="2">
                  <c:v>1.8</c:v>
                </c:pt>
                <c:pt idx="3">
                  <c:v>0</c:v>
                </c:pt>
                <c:pt idx="4">
                  <c:v>0</c:v>
                </c:pt>
                <c:pt idx="5">
                  <c:v>2.0099999999999998</c:v>
                </c:pt>
                <c:pt idx="6">
                  <c:v>1.08</c:v>
                </c:pt>
                <c:pt idx="7">
                  <c:v>1.36</c:v>
                </c:pt>
                <c:pt idx="8">
                  <c:v>1.39</c:v>
                </c:pt>
                <c:pt idx="9">
                  <c:v>2</c:v>
                </c:pt>
                <c:pt idx="10">
                  <c:v>0.92</c:v>
                </c:pt>
                <c:pt idx="11">
                  <c:v>1.76</c:v>
                </c:pt>
                <c:pt idx="12">
                  <c:v>1.05</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6"/>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LV</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0.22535665213482384</c:v>
                </c:pt>
                <c:pt idx="1">
                  <c:v>0.13765669793557361</c:v>
                </c:pt>
                <c:pt idx="2">
                  <c:v>0.16069277874845211</c:v>
                </c:pt>
                <c:pt idx="3">
                  <c:v>0.47629387118115046</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LV</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0.21943391568277204</c:v>
                      </c:pt>
                      <c:pt idx="1">
                        <c:v>0.14487576061226565</c:v>
                      </c:pt>
                      <c:pt idx="2">
                        <c:v>0.25896396985143555</c:v>
                      </c:pt>
                      <c:pt idx="3">
                        <c:v>0.37672635385352676</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Latvia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General</c:formatCode>
                <c:ptCount val="13"/>
                <c:pt idx="0">
                  <c:v>133</c:v>
                </c:pt>
                <c:pt idx="1">
                  <c:v>0</c:v>
                </c:pt>
                <c:pt idx="2">
                  <c:v>33</c:v>
                </c:pt>
                <c:pt idx="3">
                  <c:v>0</c:v>
                </c:pt>
                <c:pt idx="4">
                  <c:v>0</c:v>
                </c:pt>
                <c:pt idx="5">
                  <c:v>26</c:v>
                </c:pt>
                <c:pt idx="6">
                  <c:v>24</c:v>
                </c:pt>
                <c:pt idx="7">
                  <c:v>14</c:v>
                </c:pt>
                <c:pt idx="8">
                  <c:v>11</c:v>
                </c:pt>
                <c:pt idx="9">
                  <c:v>8</c:v>
                </c:pt>
                <c:pt idx="10">
                  <c:v>3</c:v>
                </c:pt>
                <c:pt idx="11">
                  <c:v>9</c:v>
                </c:pt>
                <c:pt idx="12">
                  <c:v>5</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5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50"/>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LV</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0.21669980119284293</c:v>
                </c:pt>
                <c:pt idx="1">
                  <c:v>0.1679920477137177</c:v>
                </c:pt>
                <c:pt idx="2">
                  <c:v>0.22365805168986083</c:v>
                </c:pt>
                <c:pt idx="3">
                  <c:v>0.39165009940357853</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Latvia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Latvia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Latvia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opLeftCell="A2" zoomScale="55" zoomScaleNormal="55" workbookViewId="0">
      <selection activeCell="I22" sqref="I22"/>
    </sheetView>
  </sheetViews>
  <sheetFormatPr defaultColWidth="11.42578125" defaultRowHeight="14.45"/>
  <cols>
    <col min="1" max="1" width="11.42578125" style="23"/>
    <col min="2" max="2" width="18.42578125" style="23" customWidth="1"/>
    <col min="3" max="3" width="44.7109375" style="23" customWidth="1"/>
    <col min="4" max="7" width="11.42578125" style="23"/>
    <col min="8" max="8" width="11.7109375" style="23" bestFit="1" customWidth="1"/>
    <col min="9" max="17" width="11.42578125" style="23"/>
    <col min="18" max="18" width="11.42578125" style="127"/>
    <col min="19" max="20" width="11.42578125" style="77"/>
    <col min="21" max="26" width="11.42578125" style="127"/>
    <col min="27" max="16384" width="11.42578125" style="23"/>
  </cols>
  <sheetData>
    <row r="4" spans="2:18" ht="26.25" customHeight="1">
      <c r="D4" s="311"/>
      <c r="E4" s="311"/>
      <c r="F4" s="311"/>
      <c r="G4" s="311"/>
      <c r="H4" s="311"/>
      <c r="I4" s="311"/>
      <c r="J4" s="311"/>
      <c r="K4" s="311"/>
      <c r="L4" s="311"/>
      <c r="M4" s="311"/>
      <c r="N4" s="311"/>
      <c r="O4" s="311"/>
      <c r="P4" s="311"/>
      <c r="Q4" s="311"/>
      <c r="R4" s="311"/>
    </row>
    <row r="9" spans="2:18" ht="66.75" customHeight="1">
      <c r="D9" s="312" t="s">
        <v>0</v>
      </c>
      <c r="E9" s="311"/>
      <c r="F9" s="311"/>
      <c r="G9" s="311"/>
      <c r="H9" s="311"/>
      <c r="I9" s="311"/>
      <c r="J9" s="311"/>
      <c r="K9" s="311"/>
      <c r="L9" s="311"/>
      <c r="M9" s="311"/>
      <c r="N9" s="311"/>
      <c r="O9" s="311"/>
      <c r="P9" s="311"/>
      <c r="Q9" s="311"/>
      <c r="R9" s="311"/>
    </row>
    <row r="10" spans="2:18" ht="15" thickBot="1">
      <c r="I10" s="348"/>
      <c r="J10" s="348"/>
      <c r="K10" s="348"/>
      <c r="R10" s="349"/>
    </row>
    <row r="11" spans="2:18" ht="15" thickBot="1">
      <c r="B11" s="350" t="s">
        <v>1</v>
      </c>
      <c r="C11" s="351"/>
      <c r="I11" s="348"/>
      <c r="J11" s="348"/>
      <c r="K11" s="348"/>
      <c r="R11" s="349"/>
    </row>
    <row r="12" spans="2:18" ht="31.5" customHeight="1">
      <c r="B12" s="352" t="s">
        <v>2</v>
      </c>
      <c r="C12" s="353" t="s">
        <v>3</v>
      </c>
      <c r="I12" s="348"/>
      <c r="J12" s="348"/>
      <c r="K12" s="348"/>
      <c r="R12" s="349"/>
    </row>
    <row r="13" spans="2:18" ht="32.25" customHeight="1">
      <c r="B13" s="354" t="s">
        <v>4</v>
      </c>
      <c r="C13" s="355" t="s">
        <v>5</v>
      </c>
      <c r="R13" s="349"/>
    </row>
    <row r="14" spans="2:18" ht="27" customHeight="1">
      <c r="B14" s="356" t="s">
        <v>6</v>
      </c>
      <c r="C14" s="353" t="s">
        <v>7</v>
      </c>
      <c r="D14" s="313"/>
      <c r="E14" s="313"/>
      <c r="F14" s="313"/>
      <c r="G14" s="313"/>
      <c r="H14" s="313"/>
      <c r="I14" s="313"/>
      <c r="J14" s="313"/>
      <c r="K14" s="313"/>
      <c r="L14" s="313"/>
      <c r="M14" s="313"/>
      <c r="N14" s="313"/>
      <c r="O14" s="313"/>
      <c r="P14" s="313"/>
      <c r="Q14" s="313"/>
      <c r="R14" s="313"/>
    </row>
    <row r="15" spans="2:18" ht="27" customHeight="1">
      <c r="B15" s="354" t="s">
        <v>8</v>
      </c>
      <c r="C15" s="355" t="s">
        <v>9</v>
      </c>
      <c r="D15" s="57"/>
      <c r="E15" s="57"/>
      <c r="F15" s="57"/>
      <c r="G15" s="57"/>
      <c r="H15" s="57"/>
      <c r="I15" s="57"/>
      <c r="J15" s="57"/>
      <c r="K15" s="57"/>
      <c r="L15" s="57"/>
      <c r="M15" s="57"/>
      <c r="N15" s="57"/>
      <c r="O15" s="57"/>
      <c r="P15" s="57"/>
      <c r="Q15" s="57"/>
      <c r="R15" s="57"/>
    </row>
    <row r="16" spans="2:18" ht="26.25" customHeight="1">
      <c r="B16" s="354" t="s">
        <v>10</v>
      </c>
      <c r="C16" s="355" t="s">
        <v>11</v>
      </c>
      <c r="D16" s="57"/>
      <c r="H16" s="290" t="s">
        <v>12</v>
      </c>
      <c r="R16" s="349"/>
    </row>
    <row r="17" spans="2:8" ht="26.25" customHeight="1">
      <c r="B17" s="354" t="s">
        <v>13</v>
      </c>
      <c r="C17" s="355" t="s">
        <v>14</v>
      </c>
      <c r="D17" s="57"/>
      <c r="H17" s="58" t="s">
        <v>15</v>
      </c>
    </row>
    <row r="18" spans="2:8" ht="26.25" customHeight="1">
      <c r="B18" s="354" t="s">
        <v>16</v>
      </c>
      <c r="C18" s="355" t="s">
        <v>17</v>
      </c>
      <c r="D18" s="57"/>
      <c r="H18" s="58"/>
    </row>
    <row r="19" spans="2:8" ht="26.25" customHeight="1">
      <c r="B19" s="354" t="s">
        <v>18</v>
      </c>
      <c r="C19" s="355" t="s">
        <v>19</v>
      </c>
      <c r="D19" s="57"/>
      <c r="H19" s="58"/>
    </row>
    <row r="20" spans="2:8" ht="26.25" customHeight="1">
      <c r="B20" s="354" t="s">
        <v>20</v>
      </c>
      <c r="C20" s="355" t="s">
        <v>21</v>
      </c>
      <c r="D20" s="57"/>
      <c r="H20" s="58"/>
    </row>
    <row r="21" spans="2:8" ht="26.25" customHeight="1">
      <c r="B21" s="354" t="s">
        <v>22</v>
      </c>
      <c r="C21" s="355" t="s">
        <v>23</v>
      </c>
      <c r="D21" s="57"/>
      <c r="H21" s="58"/>
    </row>
    <row r="22" spans="2:8" ht="26.25" customHeight="1">
      <c r="B22" s="354" t="s">
        <v>24</v>
      </c>
      <c r="C22" s="355" t="s">
        <v>25</v>
      </c>
      <c r="D22" s="57"/>
      <c r="H22" s="58"/>
    </row>
    <row r="23" spans="2:8" ht="26.25" customHeight="1">
      <c r="B23" s="354" t="s">
        <v>26</v>
      </c>
      <c r="C23" s="355" t="s">
        <v>27</v>
      </c>
      <c r="D23" s="57"/>
      <c r="H23" s="58"/>
    </row>
    <row r="24" spans="2:8" ht="15" thickBot="1">
      <c r="B24" s="357" t="s">
        <v>28</v>
      </c>
      <c r="C24" s="358" t="s">
        <v>29</v>
      </c>
    </row>
    <row r="26" spans="2:8">
      <c r="H26" s="24"/>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K8" sqref="K8:K13"/>
    </sheetView>
  </sheetViews>
  <sheetFormatPr defaultColWidth="9.28515625" defaultRowHeight="13.15"/>
  <cols>
    <col min="1" max="1" width="9.28515625" style="45"/>
    <col min="2" max="11" width="13.7109375" style="29" customWidth="1"/>
    <col min="12" max="12" width="18.7109375" style="45" customWidth="1"/>
    <col min="13" max="42" width="9.28515625" style="45"/>
    <col min="43" max="257" width="9.28515625" style="29"/>
    <col min="258" max="258" width="13.28515625" style="29" customWidth="1"/>
    <col min="259" max="513" width="9.28515625" style="29"/>
    <col min="514" max="514" width="13.28515625" style="29" customWidth="1"/>
    <col min="515" max="769" width="9.28515625" style="29"/>
    <col min="770" max="770" width="13.28515625" style="29" customWidth="1"/>
    <col min="771" max="1025" width="9.28515625" style="29"/>
    <col min="1026" max="1026" width="13.28515625" style="29" customWidth="1"/>
    <col min="1027" max="1281" width="9.28515625" style="29"/>
    <col min="1282" max="1282" width="13.28515625" style="29" customWidth="1"/>
    <col min="1283" max="1537" width="9.28515625" style="29"/>
    <col min="1538" max="1538" width="13.28515625" style="29" customWidth="1"/>
    <col min="1539" max="1793" width="9.28515625" style="29"/>
    <col min="1794" max="1794" width="13.28515625" style="29" customWidth="1"/>
    <col min="1795" max="2049" width="9.28515625" style="29"/>
    <col min="2050" max="2050" width="13.28515625" style="29" customWidth="1"/>
    <col min="2051" max="2305" width="9.28515625" style="29"/>
    <col min="2306" max="2306" width="13.28515625" style="29" customWidth="1"/>
    <col min="2307" max="2561" width="9.28515625" style="29"/>
    <col min="2562" max="2562" width="13.28515625" style="29" customWidth="1"/>
    <col min="2563" max="2817" width="9.28515625" style="29"/>
    <col min="2818" max="2818" width="13.28515625" style="29" customWidth="1"/>
    <col min="2819" max="3073" width="9.28515625" style="29"/>
    <col min="3074" max="3074" width="13.28515625" style="29" customWidth="1"/>
    <col min="3075" max="3329" width="9.28515625" style="29"/>
    <col min="3330" max="3330" width="13.28515625" style="29" customWidth="1"/>
    <col min="3331" max="3585" width="9.28515625" style="29"/>
    <col min="3586" max="3586" width="13.28515625" style="29" customWidth="1"/>
    <col min="3587" max="3841" width="9.28515625" style="29"/>
    <col min="3842" max="3842" width="13.28515625" style="29" customWidth="1"/>
    <col min="3843" max="4097" width="9.28515625" style="29"/>
    <col min="4098" max="4098" width="13.28515625" style="29" customWidth="1"/>
    <col min="4099" max="4353" width="9.28515625" style="29"/>
    <col min="4354" max="4354" width="13.28515625" style="29" customWidth="1"/>
    <col min="4355" max="4609" width="9.28515625" style="29"/>
    <col min="4610" max="4610" width="13.28515625" style="29" customWidth="1"/>
    <col min="4611" max="4865" width="9.28515625" style="29"/>
    <col min="4866" max="4866" width="13.28515625" style="29" customWidth="1"/>
    <col min="4867" max="5121" width="9.28515625" style="29"/>
    <col min="5122" max="5122" width="13.28515625" style="29" customWidth="1"/>
    <col min="5123" max="5377" width="9.28515625" style="29"/>
    <col min="5378" max="5378" width="13.28515625" style="29" customWidth="1"/>
    <col min="5379" max="5633" width="9.28515625" style="29"/>
    <col min="5634" max="5634" width="13.28515625" style="29" customWidth="1"/>
    <col min="5635" max="5889" width="9.28515625" style="29"/>
    <col min="5890" max="5890" width="13.28515625" style="29" customWidth="1"/>
    <col min="5891" max="6145" width="9.28515625" style="29"/>
    <col min="6146" max="6146" width="13.28515625" style="29" customWidth="1"/>
    <col min="6147" max="6401" width="9.28515625" style="29"/>
    <col min="6402" max="6402" width="13.28515625" style="29" customWidth="1"/>
    <col min="6403" max="6657" width="9.28515625" style="29"/>
    <col min="6658" max="6658" width="13.28515625" style="29" customWidth="1"/>
    <col min="6659" max="6913" width="9.28515625" style="29"/>
    <col min="6914" max="6914" width="13.28515625" style="29" customWidth="1"/>
    <col min="6915" max="7169" width="9.28515625" style="29"/>
    <col min="7170" max="7170" width="13.28515625" style="29" customWidth="1"/>
    <col min="7171" max="7425" width="9.28515625" style="29"/>
    <col min="7426" max="7426" width="13.28515625" style="29" customWidth="1"/>
    <col min="7427" max="7681" width="9.28515625" style="29"/>
    <col min="7682" max="7682" width="13.28515625" style="29" customWidth="1"/>
    <col min="7683" max="7937" width="9.28515625" style="29"/>
    <col min="7938" max="7938" width="13.28515625" style="29" customWidth="1"/>
    <col min="7939" max="8193" width="9.28515625" style="29"/>
    <col min="8194" max="8194" width="13.28515625" style="29" customWidth="1"/>
    <col min="8195" max="8449" width="9.28515625" style="29"/>
    <col min="8450" max="8450" width="13.28515625" style="29" customWidth="1"/>
    <col min="8451" max="8705" width="9.28515625" style="29"/>
    <col min="8706" max="8706" width="13.28515625" style="29" customWidth="1"/>
    <col min="8707" max="8961" width="9.28515625" style="29"/>
    <col min="8962" max="8962" width="13.28515625" style="29" customWidth="1"/>
    <col min="8963" max="9217" width="9.28515625" style="29"/>
    <col min="9218" max="9218" width="13.28515625" style="29" customWidth="1"/>
    <col min="9219" max="9473" width="9.28515625" style="29"/>
    <col min="9474" max="9474" width="13.28515625" style="29" customWidth="1"/>
    <col min="9475" max="9729" width="9.28515625" style="29"/>
    <col min="9730" max="9730" width="13.28515625" style="29" customWidth="1"/>
    <col min="9731" max="9985" width="9.28515625" style="29"/>
    <col min="9986" max="9986" width="13.28515625" style="29" customWidth="1"/>
    <col min="9987" max="10241" width="9.28515625" style="29"/>
    <col min="10242" max="10242" width="13.28515625" style="29" customWidth="1"/>
    <col min="10243" max="10497" width="9.28515625" style="29"/>
    <col min="10498" max="10498" width="13.28515625" style="29" customWidth="1"/>
    <col min="10499" max="10753" width="9.28515625" style="29"/>
    <col min="10754" max="10754" width="13.28515625" style="29" customWidth="1"/>
    <col min="10755" max="11009" width="9.28515625" style="29"/>
    <col min="11010" max="11010" width="13.28515625" style="29" customWidth="1"/>
    <col min="11011" max="11265" width="9.28515625" style="29"/>
    <col min="11266" max="11266" width="13.28515625" style="29" customWidth="1"/>
    <col min="11267" max="11521" width="9.28515625" style="29"/>
    <col min="11522" max="11522" width="13.28515625" style="29" customWidth="1"/>
    <col min="11523" max="11777" width="9.28515625" style="29"/>
    <col min="11778" max="11778" width="13.28515625" style="29" customWidth="1"/>
    <col min="11779" max="12033" width="9.28515625" style="29"/>
    <col min="12034" max="12034" width="13.28515625" style="29" customWidth="1"/>
    <col min="12035" max="12289" width="9.28515625" style="29"/>
    <col min="12290" max="12290" width="13.28515625" style="29" customWidth="1"/>
    <col min="12291" max="12545" width="9.28515625" style="29"/>
    <col min="12546" max="12546" width="13.28515625" style="29" customWidth="1"/>
    <col min="12547" max="12801" width="9.28515625" style="29"/>
    <col min="12802" max="12802" width="13.28515625" style="29" customWidth="1"/>
    <col min="12803" max="13057" width="9.28515625" style="29"/>
    <col min="13058" max="13058" width="13.28515625" style="29" customWidth="1"/>
    <col min="13059" max="13313" width="9.28515625" style="29"/>
    <col min="13314" max="13314" width="13.28515625" style="29" customWidth="1"/>
    <col min="13315" max="13569" width="9.28515625" style="29"/>
    <col min="13570" max="13570" width="13.28515625" style="29" customWidth="1"/>
    <col min="13571" max="13825" width="9.28515625" style="29"/>
    <col min="13826" max="13826" width="13.28515625" style="29" customWidth="1"/>
    <col min="13827" max="14081" width="9.28515625" style="29"/>
    <col min="14082" max="14082" width="13.28515625" style="29" customWidth="1"/>
    <col min="14083" max="14337" width="9.28515625" style="29"/>
    <col min="14338" max="14338" width="13.28515625" style="29" customWidth="1"/>
    <col min="14339" max="14593" width="9.28515625" style="29"/>
    <col min="14594" max="14594" width="13.28515625" style="29" customWidth="1"/>
    <col min="14595" max="14849" width="9.28515625" style="29"/>
    <col min="14850" max="14850" width="13.28515625" style="29" customWidth="1"/>
    <col min="14851" max="15105" width="9.28515625" style="29"/>
    <col min="15106" max="15106" width="13.28515625" style="29" customWidth="1"/>
    <col min="15107" max="15361" width="9.28515625" style="29"/>
    <col min="15362" max="15362" width="13.28515625" style="29" customWidth="1"/>
    <col min="15363" max="15617" width="9.28515625" style="29"/>
    <col min="15618" max="15618" width="13.28515625" style="29" customWidth="1"/>
    <col min="15619" max="15873" width="9.28515625" style="29"/>
    <col min="15874" max="15874" width="13.28515625" style="29" customWidth="1"/>
    <col min="15875" max="16129" width="9.28515625" style="29"/>
    <col min="16130" max="16130" width="13.28515625" style="29" customWidth="1"/>
    <col min="16131" max="16384" width="9.28515625" style="29"/>
  </cols>
  <sheetData>
    <row r="1" spans="1:12" ht="13.9">
      <c r="A1" s="359" t="s">
        <v>30</v>
      </c>
      <c r="B1" s="297"/>
      <c r="C1" s="297"/>
      <c r="D1" s="297"/>
      <c r="E1" s="297"/>
      <c r="F1" s="297"/>
      <c r="G1" s="297"/>
      <c r="H1" s="297"/>
      <c r="I1" s="297"/>
      <c r="J1" s="297"/>
      <c r="K1" s="297"/>
      <c r="L1" s="297"/>
    </row>
    <row r="2" spans="1:12">
      <c r="A2" s="297"/>
      <c r="B2" s="297"/>
      <c r="C2" s="297"/>
      <c r="D2" s="297"/>
      <c r="E2" s="297"/>
      <c r="F2" s="297"/>
      <c r="G2" s="297"/>
      <c r="H2" s="297"/>
      <c r="I2" s="297"/>
      <c r="J2" s="297"/>
      <c r="K2" s="297"/>
      <c r="L2" s="297"/>
    </row>
    <row r="3" spans="1:12">
      <c r="A3" s="297"/>
      <c r="B3" s="297"/>
      <c r="C3" s="297"/>
      <c r="D3" s="297"/>
      <c r="E3" s="297"/>
      <c r="F3" s="297"/>
      <c r="G3" s="297"/>
      <c r="H3" s="297"/>
      <c r="I3" s="297"/>
      <c r="J3" s="297"/>
      <c r="K3" s="297"/>
      <c r="L3" s="297"/>
    </row>
    <row r="4" spans="1:12" s="45" customFormat="1" ht="13.9" thickBot="1">
      <c r="A4" s="297"/>
      <c r="B4" s="297"/>
      <c r="C4" s="297"/>
      <c r="D4" s="297"/>
      <c r="E4" s="297"/>
      <c r="F4" s="297"/>
      <c r="G4" s="297"/>
      <c r="H4" s="297"/>
      <c r="I4" s="297"/>
      <c r="J4" s="297"/>
      <c r="K4" s="297"/>
      <c r="L4" s="297"/>
    </row>
    <row r="5" spans="1:12" ht="33.75" customHeight="1" thickBot="1">
      <c r="A5" s="297"/>
      <c r="B5" s="56" t="s">
        <v>31</v>
      </c>
      <c r="C5" s="317" t="str">
        <f>Translate!A2</f>
        <v>Number of enterprises</v>
      </c>
      <c r="D5" s="318"/>
      <c r="E5" s="319"/>
      <c r="F5" s="320" t="str">
        <f>Translate!A3</f>
        <v>Number of persons employed</v>
      </c>
      <c r="G5" s="318"/>
      <c r="H5" s="321"/>
      <c r="I5" s="317" t="str">
        <f>Translate!A4</f>
        <v>Value added</v>
      </c>
      <c r="J5" s="318"/>
      <c r="K5" s="322"/>
      <c r="L5" s="360"/>
    </row>
    <row r="6" spans="1:12" ht="13.5" customHeight="1">
      <c r="A6" s="297"/>
      <c r="B6" s="325"/>
      <c r="C6" s="323" t="str">
        <f>Translate!B6</f>
        <v>Latvia</v>
      </c>
      <c r="D6" s="324"/>
      <c r="E6" s="291" t="str">
        <f>[1]Translate!A7</f>
        <v>EU</v>
      </c>
      <c r="F6" s="323" t="str">
        <f>C6</f>
        <v>Latvia</v>
      </c>
      <c r="G6" s="324"/>
      <c r="H6" s="291" t="str">
        <f>E6</f>
        <v>EU</v>
      </c>
      <c r="I6" s="323" t="str">
        <f>C6</f>
        <v>Latvia</v>
      </c>
      <c r="J6" s="324"/>
      <c r="K6" s="291" t="str">
        <f>E6</f>
        <v>EU</v>
      </c>
      <c r="L6" s="297"/>
    </row>
    <row r="7" spans="1:12" ht="13.9">
      <c r="A7" s="297"/>
      <c r="B7" s="326"/>
      <c r="C7" s="361" t="str">
        <f>Translate!A23</f>
        <v>Number</v>
      </c>
      <c r="D7" s="60" t="str">
        <f>Translate!A24</f>
        <v>Share</v>
      </c>
      <c r="E7" s="292" t="str">
        <f>D7</f>
        <v>Share</v>
      </c>
      <c r="F7" s="361" t="s">
        <v>32</v>
      </c>
      <c r="G7" s="60" t="str">
        <f>D7</f>
        <v>Share</v>
      </c>
      <c r="H7" s="292" t="str">
        <f>D7</f>
        <v>Share</v>
      </c>
      <c r="I7" s="361" t="s">
        <v>33</v>
      </c>
      <c r="J7" s="60" t="str">
        <f>D7</f>
        <v>Share</v>
      </c>
      <c r="K7" s="292" t="str">
        <f>D7</f>
        <v>Share</v>
      </c>
      <c r="L7" s="297"/>
    </row>
    <row r="8" spans="1:12" ht="14.65" customHeight="1">
      <c r="A8" s="297"/>
      <c r="B8" s="66" t="str">
        <f>Translate!A28</f>
        <v>Micro</v>
      </c>
      <c r="C8" s="362">
        <f>'NoE 1DGT--'!Q11</f>
        <v>95718</v>
      </c>
      <c r="D8" s="61">
        <f>C8/C13</f>
        <v>0.91275615779987984</v>
      </c>
      <c r="E8" s="242">
        <v>0.93054117893954269</v>
      </c>
      <c r="F8" s="362">
        <f>'EMP 1DGT--'!Q11</f>
        <v>182048</v>
      </c>
      <c r="G8" s="61">
        <f>F8/F13</f>
        <v>0.30310517640398926</v>
      </c>
      <c r="H8" s="242">
        <v>0.28549265940441765</v>
      </c>
      <c r="I8" s="363">
        <f>'VA 1DGT--'!Q11/1000</f>
        <v>3.2582550614999999</v>
      </c>
      <c r="J8" s="61">
        <f>I8/I13</f>
        <v>0.21844911604478245</v>
      </c>
      <c r="K8" s="242">
        <v>0.18227470795251291</v>
      </c>
      <c r="L8" s="297"/>
    </row>
    <row r="9" spans="1:12" ht="14.65" customHeight="1">
      <c r="A9" s="297"/>
      <c r="B9" s="66" t="str">
        <f>Translate!A29</f>
        <v>Small</v>
      </c>
      <c r="C9" s="362">
        <f>'NoE 1DGT--'!Q12</f>
        <v>7556</v>
      </c>
      <c r="D9" s="61">
        <f>C9/C13</f>
        <v>7.2053172113248215E-2</v>
      </c>
      <c r="E9" s="242">
        <v>5.8641338402466339E-2</v>
      </c>
      <c r="F9" s="362">
        <f>'EMP 1DGT--'!Q12</f>
        <v>148369</v>
      </c>
      <c r="G9" s="61">
        <f>F9/F13</f>
        <v>0.24703051897237807</v>
      </c>
      <c r="H9" s="242">
        <v>0.19973479456129623</v>
      </c>
      <c r="I9" s="363">
        <f>'VA 1DGT--'!Q12/1000</f>
        <v>3.4371545620000004</v>
      </c>
      <c r="J9" s="61">
        <f>I9/I13</f>
        <v>0.23044340041093234</v>
      </c>
      <c r="K9" s="242">
        <v>0.16722009077013297</v>
      </c>
      <c r="L9" s="297"/>
    </row>
    <row r="10" spans="1:12" ht="14.65" customHeight="1">
      <c r="A10" s="297"/>
      <c r="B10" s="66" t="str">
        <f>Translate!A30</f>
        <v>Medium-sized</v>
      </c>
      <c r="C10" s="362">
        <f>'NoE 1DGT--'!Q13</f>
        <v>1394</v>
      </c>
      <c r="D10" s="61">
        <f>C10/C13</f>
        <v>1.329302831205241E-2</v>
      </c>
      <c r="E10" s="242">
        <v>8.9696799722941267E-3</v>
      </c>
      <c r="F10" s="362">
        <f>'EMP 1DGT--'!Q13</f>
        <v>134809</v>
      </c>
      <c r="G10" s="61">
        <f>F10/F13</f>
        <v>0.22445347230315846</v>
      </c>
      <c r="H10" s="242">
        <v>0.15888440773847803</v>
      </c>
      <c r="I10" s="363">
        <f>'VA 1DGT--'!Q13/1000</f>
        <v>3.6957968800000001</v>
      </c>
      <c r="J10" s="61">
        <f>I10/I13</f>
        <v>0.24778402742521605</v>
      </c>
      <c r="K10" s="242">
        <v>0.16835012146674116</v>
      </c>
      <c r="L10" s="297"/>
    </row>
    <row r="11" spans="1:12" ht="14.65" customHeight="1">
      <c r="A11" s="297"/>
      <c r="B11" s="67" t="str">
        <f>Translate!A31</f>
        <v>SMEs</v>
      </c>
      <c r="C11" s="364">
        <f>SUM(C8:C10)</f>
        <v>104668</v>
      </c>
      <c r="D11" s="62">
        <f>C11/C13</f>
        <v>0.99810235822518045</v>
      </c>
      <c r="E11" s="293">
        <v>0.99815219731430316</v>
      </c>
      <c r="F11" s="364">
        <f>SUM(F8:F10)</f>
        <v>465226</v>
      </c>
      <c r="G11" s="62">
        <f>F11/F13</f>
        <v>0.77458916767952579</v>
      </c>
      <c r="H11" s="243">
        <v>0.64411186170419188</v>
      </c>
      <c r="I11" s="365">
        <f>SUM(I8:I10)</f>
        <v>10.391206503499999</v>
      </c>
      <c r="J11" s="62">
        <f>I11/I13</f>
        <v>0.69667654388093081</v>
      </c>
      <c r="K11" s="243">
        <v>0.51784492018938699</v>
      </c>
      <c r="L11" s="297"/>
    </row>
    <row r="12" spans="1:12" ht="14.65" customHeight="1">
      <c r="A12" s="297"/>
      <c r="B12" s="66" t="str">
        <f>Translate!A32</f>
        <v>Large</v>
      </c>
      <c r="C12" s="362">
        <f>'NoE 1DGT--'!Q14</f>
        <v>199</v>
      </c>
      <c r="D12" s="61">
        <f>C12/C13</f>
        <v>1.8976417748195332E-3</v>
      </c>
      <c r="E12" s="294">
        <v>1.8478026856968781E-3</v>
      </c>
      <c r="F12" s="362">
        <f>'EMP 1DGT--'!Q14</f>
        <v>135384</v>
      </c>
      <c r="G12" s="61">
        <f>F12/F13</f>
        <v>0.22541083232047418</v>
      </c>
      <c r="H12" s="242">
        <v>0.35588813829580807</v>
      </c>
      <c r="I12" s="363">
        <f>'VA 1DGT--'!Q14/1000</f>
        <v>4.5241894499999997</v>
      </c>
      <c r="J12" s="61">
        <f>I12/I13</f>
        <v>0.30332345611906925</v>
      </c>
      <c r="K12" s="242">
        <v>0.48215507981061301</v>
      </c>
      <c r="L12" s="297"/>
    </row>
    <row r="13" spans="1:12" ht="14.65" customHeight="1" thickBot="1">
      <c r="A13" s="297"/>
      <c r="B13" s="68" t="str">
        <f>Translate!A33</f>
        <v>Total</v>
      </c>
      <c r="C13" s="63">
        <f>C11+C12</f>
        <v>104867</v>
      </c>
      <c r="D13" s="64">
        <f>D8+D9+D10+D12</f>
        <v>1</v>
      </c>
      <c r="E13" s="295">
        <v>1</v>
      </c>
      <c r="F13" s="63">
        <f>F11+F12</f>
        <v>600610</v>
      </c>
      <c r="G13" s="64">
        <f>G8+G9+G10+G12</f>
        <v>1</v>
      </c>
      <c r="H13" s="244">
        <v>1</v>
      </c>
      <c r="I13" s="65">
        <f>I11+I12</f>
        <v>14.915395953499999</v>
      </c>
      <c r="J13" s="64">
        <f>J8+J9+J10+J12</f>
        <v>1</v>
      </c>
      <c r="K13" s="244">
        <v>1</v>
      </c>
      <c r="L13" s="297"/>
    </row>
    <row r="14" spans="1:12" ht="100.5" customHeight="1" thickBot="1">
      <c r="A14" s="297"/>
      <c r="B14" s="314"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315"/>
      <c r="D14" s="315"/>
      <c r="E14" s="315"/>
      <c r="F14" s="315"/>
      <c r="G14" s="315"/>
      <c r="H14" s="315"/>
      <c r="I14" s="315"/>
      <c r="J14" s="315"/>
      <c r="K14" s="316"/>
      <c r="L14" s="297"/>
    </row>
    <row r="15" spans="1:12" s="45" customFormat="1">
      <c r="A15" s="297"/>
      <c r="B15" s="297"/>
      <c r="C15" s="297"/>
      <c r="D15" s="297"/>
      <c r="E15" s="297"/>
      <c r="F15" s="297"/>
      <c r="G15" s="297"/>
      <c r="H15" s="297"/>
      <c r="I15" s="297"/>
      <c r="J15" s="297"/>
      <c r="K15" s="297"/>
      <c r="L15" s="297"/>
    </row>
    <row r="16" spans="1:12" s="45" customFormat="1">
      <c r="A16" s="297"/>
      <c r="B16" s="297"/>
      <c r="C16" s="297"/>
      <c r="D16" s="297"/>
      <c r="E16" s="297"/>
      <c r="F16" s="297"/>
      <c r="G16" s="297"/>
      <c r="H16" s="297"/>
      <c r="I16" s="297"/>
      <c r="J16" s="297"/>
      <c r="K16" s="297"/>
      <c r="L16" s="297"/>
    </row>
    <row r="17" spans="3:9" s="45" customFormat="1">
      <c r="C17" s="296"/>
      <c r="D17" s="297"/>
      <c r="E17" s="297"/>
      <c r="F17" s="296"/>
      <c r="G17" s="297"/>
      <c r="H17" s="297"/>
      <c r="I17" s="296"/>
    </row>
    <row r="18" spans="3:9" s="45" customFormat="1">
      <c r="C18" s="296"/>
      <c r="D18" s="297"/>
      <c r="E18" s="297"/>
      <c r="F18" s="296"/>
      <c r="G18" s="297"/>
      <c r="H18" s="297"/>
      <c r="I18" s="296"/>
    </row>
    <row r="19" spans="3:9" s="45" customFormat="1">
      <c r="C19" s="297"/>
      <c r="D19" s="297"/>
      <c r="E19" s="297"/>
      <c r="F19" s="297"/>
      <c r="G19" s="297"/>
      <c r="H19" s="297"/>
      <c r="I19" s="297"/>
    </row>
    <row r="20" spans="3:9" s="45" customFormat="1">
      <c r="C20" s="297"/>
      <c r="D20" s="297"/>
      <c r="E20" s="297"/>
      <c r="F20" s="297"/>
      <c r="G20" s="297"/>
      <c r="H20" s="297"/>
      <c r="I20" s="297"/>
    </row>
    <row r="21" spans="3:9" s="45" customFormat="1">
      <c r="C21" s="297"/>
      <c r="D21" s="297"/>
      <c r="E21" s="297"/>
      <c r="F21" s="297"/>
      <c r="G21" s="297"/>
      <c r="H21" s="297"/>
      <c r="I21" s="297"/>
    </row>
    <row r="22" spans="3:9" s="45" customFormat="1">
      <c r="C22" s="297"/>
      <c r="D22" s="297"/>
      <c r="E22" s="297"/>
      <c r="F22" s="297"/>
      <c r="G22" s="297"/>
      <c r="H22" s="297"/>
      <c r="I22" s="297"/>
    </row>
    <row r="23" spans="3:9" s="45" customFormat="1">
      <c r="C23" s="297"/>
      <c r="D23" s="297"/>
      <c r="E23" s="297"/>
      <c r="F23" s="297"/>
      <c r="G23" s="297"/>
      <c r="H23" s="297"/>
      <c r="I23" s="297"/>
    </row>
    <row r="24" spans="3:9" s="45" customFormat="1">
      <c r="C24" s="297"/>
      <c r="D24" s="297"/>
      <c r="E24" s="297"/>
      <c r="F24" s="297"/>
      <c r="G24" s="297"/>
      <c r="H24" s="297"/>
      <c r="I24" s="297"/>
    </row>
    <row r="25" spans="3:9" s="45" customFormat="1">
      <c r="C25" s="297"/>
      <c r="D25" s="297"/>
      <c r="E25" s="297"/>
      <c r="F25" s="297"/>
      <c r="G25" s="297"/>
      <c r="H25" s="297"/>
      <c r="I25" s="297"/>
    </row>
    <row r="26" spans="3:9" s="45" customFormat="1">
      <c r="C26" s="297"/>
      <c r="D26" s="297"/>
      <c r="E26" s="297"/>
      <c r="F26" s="297"/>
      <c r="G26" s="297"/>
      <c r="H26" s="297"/>
      <c r="I26" s="297"/>
    </row>
    <row r="27" spans="3:9" s="45" customFormat="1">
      <c r="C27" s="297"/>
      <c r="D27" s="297"/>
      <c r="E27" s="297"/>
      <c r="F27" s="297"/>
      <c r="G27" s="297"/>
      <c r="H27" s="297"/>
      <c r="I27" s="297"/>
    </row>
    <row r="28" spans="3:9" s="45" customFormat="1">
      <c r="C28" s="297"/>
      <c r="D28" s="297"/>
      <c r="E28" s="297"/>
      <c r="F28" s="297"/>
      <c r="G28" s="297"/>
      <c r="H28" s="297"/>
      <c r="I28" s="297"/>
    </row>
    <row r="29" spans="3:9" s="45" customFormat="1">
      <c r="C29" s="297"/>
      <c r="D29" s="297"/>
      <c r="E29" s="297"/>
      <c r="F29" s="297"/>
      <c r="G29" s="297"/>
      <c r="H29" s="297"/>
      <c r="I29" s="297"/>
    </row>
    <row r="30" spans="3:9" s="45" customFormat="1">
      <c r="C30" s="297"/>
      <c r="D30" s="297"/>
      <c r="E30" s="297"/>
      <c r="F30" s="297"/>
      <c r="G30" s="297"/>
      <c r="H30" s="297"/>
      <c r="I30" s="297"/>
    </row>
    <row r="31" spans="3:9" s="45" customFormat="1">
      <c r="C31" s="297"/>
      <c r="D31" s="297"/>
      <c r="E31" s="297"/>
      <c r="F31" s="297"/>
      <c r="G31" s="297"/>
      <c r="H31" s="297"/>
      <c r="I31" s="297"/>
    </row>
    <row r="32" spans="3:9" s="45" customFormat="1">
      <c r="C32" s="297"/>
      <c r="D32" s="297"/>
      <c r="E32" s="297"/>
      <c r="F32" s="297"/>
      <c r="G32" s="297"/>
      <c r="H32" s="297"/>
      <c r="I32" s="297"/>
    </row>
    <row r="33" s="45" customFormat="1"/>
    <row r="34" s="45" customFormat="1"/>
    <row r="35" s="45" customFormat="1"/>
    <row r="36" s="45" customFormat="1"/>
    <row r="37" s="45" customFormat="1"/>
    <row r="38" s="45" customFormat="1"/>
    <row r="39" s="45" customFormat="1"/>
    <row r="40" s="45" customFormat="1"/>
    <row r="41" s="45" customFormat="1"/>
    <row r="42" s="45" customFormat="1"/>
    <row r="43" s="45" customFormat="1"/>
    <row r="44" s="45" customFormat="1"/>
    <row r="45" s="45" customFormat="1"/>
    <row r="46" s="45" customFormat="1"/>
    <row r="47" s="45" customFormat="1"/>
    <row r="48" s="45" customFormat="1"/>
    <row r="49" s="45" customFormat="1"/>
    <row r="50" s="45" customFormat="1"/>
    <row r="51" s="45" customFormat="1"/>
    <row r="52" s="45" customFormat="1"/>
    <row r="53" s="45" customFormat="1"/>
    <row r="54" s="45" customFormat="1"/>
    <row r="55" s="45" customFormat="1"/>
    <row r="56" s="45" customFormat="1"/>
    <row r="57" s="45" customFormat="1"/>
    <row r="58" s="45" customFormat="1"/>
    <row r="59" s="45" customFormat="1"/>
    <row r="60" s="45" customFormat="1"/>
    <row r="61" s="45" customFormat="1"/>
    <row r="62" s="45" customFormat="1"/>
    <row r="63" s="45" customFormat="1"/>
    <row r="64" s="45" customFormat="1"/>
    <row r="65" s="45" customFormat="1"/>
    <row r="66" s="45" customFormat="1"/>
    <row r="67" s="45" customFormat="1"/>
    <row r="68" s="45" customFormat="1"/>
    <row r="69" s="45" customFormat="1"/>
    <row r="70" s="45" customFormat="1"/>
    <row r="71" s="45" customFormat="1"/>
    <row r="72" s="45" customFormat="1"/>
    <row r="73" s="45" customFormat="1"/>
    <row r="74" s="45" customFormat="1"/>
    <row r="75" s="45" customFormat="1"/>
    <row r="76" s="45" customFormat="1"/>
    <row r="77" s="45" customFormat="1"/>
    <row r="78" s="45" customFormat="1"/>
    <row r="79" s="45" customFormat="1"/>
    <row r="80" s="45" customFormat="1"/>
    <row r="81" s="45" customFormat="1"/>
    <row r="82" s="45" customFormat="1"/>
    <row r="83" s="45" customFormat="1"/>
    <row r="84" s="45" customFormat="1"/>
    <row r="85" s="45" customFormat="1"/>
    <row r="86" s="45" customFormat="1"/>
    <row r="87" s="45" customFormat="1"/>
    <row r="88" s="45" customFormat="1"/>
    <row r="89" s="45" customFormat="1"/>
    <row r="90" s="45" customFormat="1"/>
    <row r="91" s="45" customFormat="1"/>
    <row r="92" s="45" customFormat="1"/>
    <row r="93" s="45" customFormat="1"/>
    <row r="94" s="45" customFormat="1"/>
    <row r="95" s="45" customFormat="1"/>
    <row r="96" s="45" customFormat="1"/>
    <row r="97" s="45" customFormat="1"/>
    <row r="98" s="45" customFormat="1"/>
    <row r="99" s="45" customFormat="1"/>
    <row r="100" s="45" customFormat="1"/>
    <row r="101" s="45" customFormat="1"/>
    <row r="102" s="45" customFormat="1"/>
    <row r="103" s="45" customFormat="1"/>
    <row r="104" s="45" customFormat="1"/>
    <row r="105" s="45" customFormat="1"/>
    <row r="106" s="45" customFormat="1"/>
    <row r="107" s="45" customFormat="1"/>
    <row r="108" s="45" customFormat="1"/>
    <row r="109" s="45" customFormat="1"/>
    <row r="110" s="45" customFormat="1"/>
    <row r="111" s="45" customFormat="1"/>
    <row r="112"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zoomScale="70" zoomScaleNormal="70" workbookViewId="0">
      <selection activeCell="W63" sqref="W63"/>
    </sheetView>
  </sheetViews>
  <sheetFormatPr defaultColWidth="9.28515625" defaultRowHeight="11.25" customHeight="1"/>
  <cols>
    <col min="1" max="1" width="9.28515625" style="45" customWidth="1"/>
    <col min="2" max="7" width="9.28515625" style="45"/>
    <col min="8" max="8" width="3.42578125" style="45" customWidth="1"/>
    <col min="9" max="14" width="9.28515625" style="45"/>
    <col min="15" max="15" width="3.28515625" style="45" customWidth="1"/>
    <col min="16" max="21" width="9.28515625" style="45"/>
    <col min="22" max="22" width="3.28515625" style="45" customWidth="1"/>
    <col min="23" max="23" width="12.28515625" style="47" customWidth="1"/>
    <col min="24" max="24" width="40.42578125" style="45" customWidth="1"/>
    <col min="25" max="25" width="2.7109375" style="45" customWidth="1"/>
    <col min="26" max="59" width="9.28515625" style="45"/>
    <col min="60" max="16384" width="9.28515625" style="29"/>
  </cols>
  <sheetData>
    <row r="1" spans="1:1" ht="13.9">
      <c r="A1" s="359" t="s">
        <v>34</v>
      </c>
    </row>
    <row r="2" spans="1:1" ht="13.9">
      <c r="A2" s="359" t="s">
        <v>35</v>
      </c>
    </row>
    <row r="8" spans="1:1" ht="25.5" customHeight="1">
      <c r="A8" s="297"/>
    </row>
    <row r="9" spans="1:1" ht="25.5" customHeight="1">
      <c r="A9" s="297"/>
    </row>
    <row r="11" spans="1:1" ht="25.5" customHeight="1">
      <c r="A11" s="297"/>
    </row>
    <row r="17" spans="23:26" ht="12" customHeight="1">
      <c r="W17" s="366"/>
      <c r="X17" s="297"/>
      <c r="Y17" s="297"/>
      <c r="Z17" s="297"/>
    </row>
    <row r="20" spans="23:26" ht="11.25" customHeight="1">
      <c r="W20" s="360"/>
      <c r="X20" s="297"/>
      <c r="Y20" s="297"/>
      <c r="Z20" s="297"/>
    </row>
    <row r="24" spans="23:26" ht="14.25" customHeight="1">
      <c r="W24" s="366"/>
      <c r="X24" s="297"/>
      <c r="Y24" s="297"/>
      <c r="Z24" s="206" t="s">
        <v>36</v>
      </c>
    </row>
    <row r="42" spans="23:24" ht="11.25" customHeight="1" thickBot="1">
      <c r="W42" s="366"/>
      <c r="X42" s="297"/>
    </row>
    <row r="43" spans="23:24" ht="11.25" customHeight="1">
      <c r="W43" s="367" t="s">
        <v>37</v>
      </c>
      <c r="X43" s="368"/>
    </row>
    <row r="44" spans="23:24" ht="13.15">
      <c r="W44" s="369" t="s">
        <v>38</v>
      </c>
      <c r="X44" s="370" t="s">
        <v>39</v>
      </c>
    </row>
    <row r="45" spans="23:24" ht="13.15">
      <c r="W45" s="369" t="s">
        <v>40</v>
      </c>
      <c r="X45" s="370" t="s">
        <v>41</v>
      </c>
    </row>
    <row r="46" spans="23:24" ht="13.15">
      <c r="W46" s="369" t="s">
        <v>42</v>
      </c>
      <c r="X46" s="370" t="s">
        <v>43</v>
      </c>
    </row>
    <row r="47" spans="23:24" ht="22.9">
      <c r="W47" s="369" t="s">
        <v>44</v>
      </c>
      <c r="X47" s="370" t="s">
        <v>45</v>
      </c>
    </row>
    <row r="48" spans="23:24" ht="13.15">
      <c r="W48" s="369" t="s">
        <v>46</v>
      </c>
      <c r="X48" s="370" t="s">
        <v>47</v>
      </c>
    </row>
    <row r="49" spans="23:24" ht="22.9">
      <c r="W49" s="369" t="s">
        <v>48</v>
      </c>
      <c r="X49" s="370" t="s">
        <v>49</v>
      </c>
    </row>
    <row r="50" spans="23:24" ht="13.15">
      <c r="W50" s="369" t="s">
        <v>50</v>
      </c>
      <c r="X50" s="370" t="s">
        <v>51</v>
      </c>
    </row>
    <row r="51" spans="23:24" ht="13.15">
      <c r="W51" s="369" t="s">
        <v>52</v>
      </c>
      <c r="X51" s="370" t="s">
        <v>53</v>
      </c>
    </row>
    <row r="52" spans="23:24" ht="13.15">
      <c r="W52" s="369" t="s">
        <v>54</v>
      </c>
      <c r="X52" s="370" t="s">
        <v>55</v>
      </c>
    </row>
    <row r="53" spans="23:24" ht="13.15">
      <c r="W53" s="369" t="s">
        <v>56</v>
      </c>
      <c r="X53" s="370" t="s">
        <v>57</v>
      </c>
    </row>
    <row r="54" spans="23:24" ht="13.15">
      <c r="W54" s="369" t="s">
        <v>58</v>
      </c>
      <c r="X54" s="370" t="s">
        <v>59</v>
      </c>
    </row>
    <row r="55" spans="23:24" ht="13.9" thickBot="1">
      <c r="W55" s="371" t="s">
        <v>60</v>
      </c>
      <c r="X55" s="372" t="s">
        <v>61</v>
      </c>
    </row>
  </sheetData>
  <mergeCells count="1">
    <mergeCell ref="W43:X43"/>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topLeftCell="A43" zoomScale="85" zoomScaleNormal="85" workbookViewId="0">
      <selection activeCell="E1" sqref="E1:F1048576"/>
    </sheetView>
  </sheetViews>
  <sheetFormatPr defaultColWidth="9.28515625" defaultRowHeight="13.15"/>
  <cols>
    <col min="1" max="1" width="9.28515625" style="45" customWidth="1"/>
    <col min="2" max="2" width="51.7109375" style="45" customWidth="1"/>
    <col min="3" max="3" width="14.42578125" style="46" customWidth="1"/>
    <col min="4" max="4" width="9.28515625" style="132"/>
    <col min="5" max="5" width="12" style="296" bestFit="1" customWidth="1"/>
    <col min="6" max="6" width="9.28515625" style="297"/>
    <col min="7" max="7" width="4.28515625" style="45" customWidth="1"/>
    <col min="8" max="14" width="9.28515625" style="45"/>
    <col min="15" max="15" width="15" style="47" customWidth="1"/>
    <col min="16" max="16" width="2" style="45" customWidth="1"/>
    <col min="17" max="61" width="9.28515625" style="45"/>
    <col min="62" max="257" width="9.28515625" style="29"/>
    <col min="258" max="258" width="51.7109375" style="29" customWidth="1"/>
    <col min="259" max="260" width="9.28515625" style="29"/>
    <col min="261" max="261" width="11.28515625" style="29" customWidth="1"/>
    <col min="262" max="513" width="9.28515625" style="29"/>
    <col min="514" max="514" width="51.7109375" style="29" customWidth="1"/>
    <col min="515" max="516" width="9.28515625" style="29"/>
    <col min="517" max="517" width="11.28515625" style="29" customWidth="1"/>
    <col min="518" max="769" width="9.28515625" style="29"/>
    <col min="770" max="770" width="51.7109375" style="29" customWidth="1"/>
    <col min="771" max="772" width="9.28515625" style="29"/>
    <col min="773" max="773" width="11.28515625" style="29" customWidth="1"/>
    <col min="774" max="1025" width="9.28515625" style="29"/>
    <col min="1026" max="1026" width="51.7109375" style="29" customWidth="1"/>
    <col min="1027" max="1028" width="9.28515625" style="29"/>
    <col min="1029" max="1029" width="11.28515625" style="29" customWidth="1"/>
    <col min="1030" max="1281" width="9.28515625" style="29"/>
    <col min="1282" max="1282" width="51.7109375" style="29" customWidth="1"/>
    <col min="1283" max="1284" width="9.28515625" style="29"/>
    <col min="1285" max="1285" width="11.28515625" style="29" customWidth="1"/>
    <col min="1286" max="1537" width="9.28515625" style="29"/>
    <col min="1538" max="1538" width="51.7109375" style="29" customWidth="1"/>
    <col min="1539" max="1540" width="9.28515625" style="29"/>
    <col min="1541" max="1541" width="11.28515625" style="29" customWidth="1"/>
    <col min="1542" max="1793" width="9.28515625" style="29"/>
    <col min="1794" max="1794" width="51.7109375" style="29" customWidth="1"/>
    <col min="1795" max="1796" width="9.28515625" style="29"/>
    <col min="1797" max="1797" width="11.28515625" style="29" customWidth="1"/>
    <col min="1798" max="2049" width="9.28515625" style="29"/>
    <col min="2050" max="2050" width="51.7109375" style="29" customWidth="1"/>
    <col min="2051" max="2052" width="9.28515625" style="29"/>
    <col min="2053" max="2053" width="11.28515625" style="29" customWidth="1"/>
    <col min="2054" max="2305" width="9.28515625" style="29"/>
    <col min="2306" max="2306" width="51.7109375" style="29" customWidth="1"/>
    <col min="2307" max="2308" width="9.28515625" style="29"/>
    <col min="2309" max="2309" width="11.28515625" style="29" customWidth="1"/>
    <col min="2310" max="2561" width="9.28515625" style="29"/>
    <col min="2562" max="2562" width="51.7109375" style="29" customWidth="1"/>
    <col min="2563" max="2564" width="9.28515625" style="29"/>
    <col min="2565" max="2565" width="11.28515625" style="29" customWidth="1"/>
    <col min="2566" max="2817" width="9.28515625" style="29"/>
    <col min="2818" max="2818" width="51.7109375" style="29" customWidth="1"/>
    <col min="2819" max="2820" width="9.28515625" style="29"/>
    <col min="2821" max="2821" width="11.28515625" style="29" customWidth="1"/>
    <col min="2822" max="3073" width="9.28515625" style="29"/>
    <col min="3074" max="3074" width="51.7109375" style="29" customWidth="1"/>
    <col min="3075" max="3076" width="9.28515625" style="29"/>
    <col min="3077" max="3077" width="11.28515625" style="29" customWidth="1"/>
    <col min="3078" max="3329" width="9.28515625" style="29"/>
    <col min="3330" max="3330" width="51.7109375" style="29" customWidth="1"/>
    <col min="3331" max="3332" width="9.28515625" style="29"/>
    <col min="3333" max="3333" width="11.28515625" style="29" customWidth="1"/>
    <col min="3334" max="3585" width="9.28515625" style="29"/>
    <col min="3586" max="3586" width="51.7109375" style="29" customWidth="1"/>
    <col min="3587" max="3588" width="9.28515625" style="29"/>
    <col min="3589" max="3589" width="11.28515625" style="29" customWidth="1"/>
    <col min="3590" max="3841" width="9.28515625" style="29"/>
    <col min="3842" max="3842" width="51.7109375" style="29" customWidth="1"/>
    <col min="3843" max="3844" width="9.28515625" style="29"/>
    <col min="3845" max="3845" width="11.28515625" style="29" customWidth="1"/>
    <col min="3846" max="4097" width="9.28515625" style="29"/>
    <col min="4098" max="4098" width="51.7109375" style="29" customWidth="1"/>
    <col min="4099" max="4100" width="9.28515625" style="29"/>
    <col min="4101" max="4101" width="11.28515625" style="29" customWidth="1"/>
    <col min="4102" max="4353" width="9.28515625" style="29"/>
    <col min="4354" max="4354" width="51.7109375" style="29" customWidth="1"/>
    <col min="4355" max="4356" width="9.28515625" style="29"/>
    <col min="4357" max="4357" width="11.28515625" style="29" customWidth="1"/>
    <col min="4358" max="4609" width="9.28515625" style="29"/>
    <col min="4610" max="4610" width="51.7109375" style="29" customWidth="1"/>
    <col min="4611" max="4612" width="9.28515625" style="29"/>
    <col min="4613" max="4613" width="11.28515625" style="29" customWidth="1"/>
    <col min="4614" max="4865" width="9.28515625" style="29"/>
    <col min="4866" max="4866" width="51.7109375" style="29" customWidth="1"/>
    <col min="4867" max="4868" width="9.28515625" style="29"/>
    <col min="4869" max="4869" width="11.28515625" style="29" customWidth="1"/>
    <col min="4870" max="5121" width="9.28515625" style="29"/>
    <col min="5122" max="5122" width="51.7109375" style="29" customWidth="1"/>
    <col min="5123" max="5124" width="9.28515625" style="29"/>
    <col min="5125" max="5125" width="11.28515625" style="29" customWidth="1"/>
    <col min="5126" max="5377" width="9.28515625" style="29"/>
    <col min="5378" max="5378" width="51.7109375" style="29" customWidth="1"/>
    <col min="5379" max="5380" width="9.28515625" style="29"/>
    <col min="5381" max="5381" width="11.28515625" style="29" customWidth="1"/>
    <col min="5382" max="5633" width="9.28515625" style="29"/>
    <col min="5634" max="5634" width="51.7109375" style="29" customWidth="1"/>
    <col min="5635" max="5636" width="9.28515625" style="29"/>
    <col min="5637" max="5637" width="11.28515625" style="29" customWidth="1"/>
    <col min="5638" max="5889" width="9.28515625" style="29"/>
    <col min="5890" max="5890" width="51.7109375" style="29" customWidth="1"/>
    <col min="5891" max="5892" width="9.28515625" style="29"/>
    <col min="5893" max="5893" width="11.28515625" style="29" customWidth="1"/>
    <col min="5894" max="6145" width="9.28515625" style="29"/>
    <col min="6146" max="6146" width="51.7109375" style="29" customWidth="1"/>
    <col min="6147" max="6148" width="9.28515625" style="29"/>
    <col min="6149" max="6149" width="11.28515625" style="29" customWidth="1"/>
    <col min="6150" max="6401" width="9.28515625" style="29"/>
    <col min="6402" max="6402" width="51.7109375" style="29" customWidth="1"/>
    <col min="6403" max="6404" width="9.28515625" style="29"/>
    <col min="6405" max="6405" width="11.28515625" style="29" customWidth="1"/>
    <col min="6406" max="6657" width="9.28515625" style="29"/>
    <col min="6658" max="6658" width="51.7109375" style="29" customWidth="1"/>
    <col min="6659" max="6660" width="9.28515625" style="29"/>
    <col min="6661" max="6661" width="11.28515625" style="29" customWidth="1"/>
    <col min="6662" max="6913" width="9.28515625" style="29"/>
    <col min="6914" max="6914" width="51.7109375" style="29" customWidth="1"/>
    <col min="6915" max="6916" width="9.28515625" style="29"/>
    <col min="6917" max="6917" width="11.28515625" style="29" customWidth="1"/>
    <col min="6918" max="7169" width="9.28515625" style="29"/>
    <col min="7170" max="7170" width="51.7109375" style="29" customWidth="1"/>
    <col min="7171" max="7172" width="9.28515625" style="29"/>
    <col min="7173" max="7173" width="11.28515625" style="29" customWidth="1"/>
    <col min="7174" max="7425" width="9.28515625" style="29"/>
    <col min="7426" max="7426" width="51.7109375" style="29" customWidth="1"/>
    <col min="7427" max="7428" width="9.28515625" style="29"/>
    <col min="7429" max="7429" width="11.28515625" style="29" customWidth="1"/>
    <col min="7430" max="7681" width="9.28515625" style="29"/>
    <col min="7682" max="7682" width="51.7109375" style="29" customWidth="1"/>
    <col min="7683" max="7684" width="9.28515625" style="29"/>
    <col min="7685" max="7685" width="11.28515625" style="29" customWidth="1"/>
    <col min="7686" max="7937" width="9.28515625" style="29"/>
    <col min="7938" max="7938" width="51.7109375" style="29" customWidth="1"/>
    <col min="7939" max="7940" width="9.28515625" style="29"/>
    <col min="7941" max="7941" width="11.28515625" style="29" customWidth="1"/>
    <col min="7942" max="8193" width="9.28515625" style="29"/>
    <col min="8194" max="8194" width="51.7109375" style="29" customWidth="1"/>
    <col min="8195" max="8196" width="9.28515625" style="29"/>
    <col min="8197" max="8197" width="11.28515625" style="29" customWidth="1"/>
    <col min="8198" max="8449" width="9.28515625" style="29"/>
    <col min="8450" max="8450" width="51.7109375" style="29" customWidth="1"/>
    <col min="8451" max="8452" width="9.28515625" style="29"/>
    <col min="8453" max="8453" width="11.28515625" style="29" customWidth="1"/>
    <col min="8454" max="8705" width="9.28515625" style="29"/>
    <col min="8706" max="8706" width="51.7109375" style="29" customWidth="1"/>
    <col min="8707" max="8708" width="9.28515625" style="29"/>
    <col min="8709" max="8709" width="11.28515625" style="29" customWidth="1"/>
    <col min="8710" max="8961" width="9.28515625" style="29"/>
    <col min="8962" max="8962" width="51.7109375" style="29" customWidth="1"/>
    <col min="8963" max="8964" width="9.28515625" style="29"/>
    <col min="8965" max="8965" width="11.28515625" style="29" customWidth="1"/>
    <col min="8966" max="9217" width="9.28515625" style="29"/>
    <col min="9218" max="9218" width="51.7109375" style="29" customWidth="1"/>
    <col min="9219" max="9220" width="9.28515625" style="29"/>
    <col min="9221" max="9221" width="11.28515625" style="29" customWidth="1"/>
    <col min="9222" max="9473" width="9.28515625" style="29"/>
    <col min="9474" max="9474" width="51.7109375" style="29" customWidth="1"/>
    <col min="9475" max="9476" width="9.28515625" style="29"/>
    <col min="9477" max="9477" width="11.28515625" style="29" customWidth="1"/>
    <col min="9478" max="9729" width="9.28515625" style="29"/>
    <col min="9730" max="9730" width="51.7109375" style="29" customWidth="1"/>
    <col min="9731" max="9732" width="9.28515625" style="29"/>
    <col min="9733" max="9733" width="11.28515625" style="29" customWidth="1"/>
    <col min="9734" max="9985" width="9.28515625" style="29"/>
    <col min="9986" max="9986" width="51.7109375" style="29" customWidth="1"/>
    <col min="9987" max="9988" width="9.28515625" style="29"/>
    <col min="9989" max="9989" width="11.28515625" style="29" customWidth="1"/>
    <col min="9990" max="10241" width="9.28515625" style="29"/>
    <col min="10242" max="10242" width="51.7109375" style="29" customWidth="1"/>
    <col min="10243" max="10244" width="9.28515625" style="29"/>
    <col min="10245" max="10245" width="11.28515625" style="29" customWidth="1"/>
    <col min="10246" max="10497" width="9.28515625" style="29"/>
    <col min="10498" max="10498" width="51.7109375" style="29" customWidth="1"/>
    <col min="10499" max="10500" width="9.28515625" style="29"/>
    <col min="10501" max="10501" width="11.28515625" style="29" customWidth="1"/>
    <col min="10502" max="10753" width="9.28515625" style="29"/>
    <col min="10754" max="10754" width="51.7109375" style="29" customWidth="1"/>
    <col min="10755" max="10756" width="9.28515625" style="29"/>
    <col min="10757" max="10757" width="11.28515625" style="29" customWidth="1"/>
    <col min="10758" max="11009" width="9.28515625" style="29"/>
    <col min="11010" max="11010" width="51.7109375" style="29" customWidth="1"/>
    <col min="11011" max="11012" width="9.28515625" style="29"/>
    <col min="11013" max="11013" width="11.28515625" style="29" customWidth="1"/>
    <col min="11014" max="11265" width="9.28515625" style="29"/>
    <col min="11266" max="11266" width="51.7109375" style="29" customWidth="1"/>
    <col min="11267" max="11268" width="9.28515625" style="29"/>
    <col min="11269" max="11269" width="11.28515625" style="29" customWidth="1"/>
    <col min="11270" max="11521" width="9.28515625" style="29"/>
    <col min="11522" max="11522" width="51.7109375" style="29" customWidth="1"/>
    <col min="11523" max="11524" width="9.28515625" style="29"/>
    <col min="11525" max="11525" width="11.28515625" style="29" customWidth="1"/>
    <col min="11526" max="11777" width="9.28515625" style="29"/>
    <col min="11778" max="11778" width="51.7109375" style="29" customWidth="1"/>
    <col min="11779" max="11780" width="9.28515625" style="29"/>
    <col min="11781" max="11781" width="11.28515625" style="29" customWidth="1"/>
    <col min="11782" max="12033" width="9.28515625" style="29"/>
    <col min="12034" max="12034" width="51.7109375" style="29" customWidth="1"/>
    <col min="12035" max="12036" width="9.28515625" style="29"/>
    <col min="12037" max="12037" width="11.28515625" style="29" customWidth="1"/>
    <col min="12038" max="12289" width="9.28515625" style="29"/>
    <col min="12290" max="12290" width="51.7109375" style="29" customWidth="1"/>
    <col min="12291" max="12292" width="9.28515625" style="29"/>
    <col min="12293" max="12293" width="11.28515625" style="29" customWidth="1"/>
    <col min="12294" max="12545" width="9.28515625" style="29"/>
    <col min="12546" max="12546" width="51.7109375" style="29" customWidth="1"/>
    <col min="12547" max="12548" width="9.28515625" style="29"/>
    <col min="12549" max="12549" width="11.28515625" style="29" customWidth="1"/>
    <col min="12550" max="12801" width="9.28515625" style="29"/>
    <col min="12802" max="12802" width="51.7109375" style="29" customWidth="1"/>
    <col min="12803" max="12804" width="9.28515625" style="29"/>
    <col min="12805" max="12805" width="11.28515625" style="29" customWidth="1"/>
    <col min="12806" max="13057" width="9.28515625" style="29"/>
    <col min="13058" max="13058" width="51.7109375" style="29" customWidth="1"/>
    <col min="13059" max="13060" width="9.28515625" style="29"/>
    <col min="13061" max="13061" width="11.28515625" style="29" customWidth="1"/>
    <col min="13062" max="13313" width="9.28515625" style="29"/>
    <col min="13314" max="13314" width="51.7109375" style="29" customWidth="1"/>
    <col min="13315" max="13316" width="9.28515625" style="29"/>
    <col min="13317" max="13317" width="11.28515625" style="29" customWidth="1"/>
    <col min="13318" max="13569" width="9.28515625" style="29"/>
    <col min="13570" max="13570" width="51.7109375" style="29" customWidth="1"/>
    <col min="13571" max="13572" width="9.28515625" style="29"/>
    <col min="13573" max="13573" width="11.28515625" style="29" customWidth="1"/>
    <col min="13574" max="13825" width="9.28515625" style="29"/>
    <col min="13826" max="13826" width="51.7109375" style="29" customWidth="1"/>
    <col min="13827" max="13828" width="9.28515625" style="29"/>
    <col min="13829" max="13829" width="11.28515625" style="29" customWidth="1"/>
    <col min="13830" max="14081" width="9.28515625" style="29"/>
    <col min="14082" max="14082" width="51.7109375" style="29" customWidth="1"/>
    <col min="14083" max="14084" width="9.28515625" style="29"/>
    <col min="14085" max="14085" width="11.28515625" style="29" customWidth="1"/>
    <col min="14086" max="14337" width="9.28515625" style="29"/>
    <col min="14338" max="14338" width="51.7109375" style="29" customWidth="1"/>
    <col min="14339" max="14340" width="9.28515625" style="29"/>
    <col min="14341" max="14341" width="11.28515625" style="29" customWidth="1"/>
    <col min="14342" max="14593" width="9.28515625" style="29"/>
    <col min="14594" max="14594" width="51.7109375" style="29" customWidth="1"/>
    <col min="14595" max="14596" width="9.28515625" style="29"/>
    <col min="14597" max="14597" width="11.28515625" style="29" customWidth="1"/>
    <col min="14598" max="14849" width="9.28515625" style="29"/>
    <col min="14850" max="14850" width="51.7109375" style="29" customWidth="1"/>
    <col min="14851" max="14852" width="9.28515625" style="29"/>
    <col min="14853" max="14853" width="11.28515625" style="29" customWidth="1"/>
    <col min="14854" max="15105" width="9.28515625" style="29"/>
    <col min="15106" max="15106" width="51.7109375" style="29" customWidth="1"/>
    <col min="15107" max="15108" width="9.28515625" style="29"/>
    <col min="15109" max="15109" width="11.28515625" style="29" customWidth="1"/>
    <col min="15110" max="15361" width="9.28515625" style="29"/>
    <col min="15362" max="15362" width="51.7109375" style="29" customWidth="1"/>
    <col min="15363" max="15364" width="9.28515625" style="29"/>
    <col min="15365" max="15365" width="11.28515625" style="29" customWidth="1"/>
    <col min="15366" max="15617" width="9.28515625" style="29"/>
    <col min="15618" max="15618" width="51.7109375" style="29" customWidth="1"/>
    <col min="15619" max="15620" width="9.28515625" style="29"/>
    <col min="15621" max="15621" width="11.28515625" style="29" customWidth="1"/>
    <col min="15622" max="15873" width="9.28515625" style="29"/>
    <col min="15874" max="15874" width="51.7109375" style="29" customWidth="1"/>
    <col min="15875" max="15876" width="9.28515625" style="29"/>
    <col min="15877" max="15877" width="11.28515625" style="29" customWidth="1"/>
    <col min="15878" max="16129" width="9.28515625" style="29"/>
    <col min="16130" max="16130" width="51.7109375" style="29" customWidth="1"/>
    <col min="16131" max="16132" width="9.28515625" style="29"/>
    <col min="16133" max="16133" width="11.28515625" style="29" customWidth="1"/>
    <col min="16134" max="16384" width="9.28515625" style="29"/>
  </cols>
  <sheetData>
    <row r="1" spans="1:61" ht="13.9">
      <c r="A1" s="359" t="s">
        <v>62</v>
      </c>
      <c r="B1" s="297"/>
      <c r="C1" s="296"/>
      <c r="D1" s="373"/>
      <c r="G1" s="297"/>
      <c r="H1" s="297"/>
      <c r="I1" s="297"/>
      <c r="J1" s="297"/>
      <c r="K1" s="297"/>
      <c r="L1" s="297"/>
      <c r="M1" s="297"/>
      <c r="N1" s="297"/>
      <c r="O1" s="366"/>
      <c r="P1" s="297"/>
      <c r="Q1" s="297"/>
      <c r="R1" s="297"/>
      <c r="S1" s="297"/>
      <c r="T1" s="297"/>
      <c r="U1" s="297"/>
      <c r="V1" s="297"/>
      <c r="W1" s="297"/>
      <c r="X1" s="297"/>
      <c r="Y1" s="297"/>
      <c r="Z1" s="297"/>
      <c r="AA1" s="297"/>
      <c r="AB1" s="297"/>
      <c r="AC1" s="297"/>
      <c r="AD1" s="297"/>
      <c r="AE1" s="297"/>
      <c r="AF1" s="297"/>
      <c r="AG1" s="297"/>
      <c r="AH1" s="297"/>
      <c r="AI1" s="297"/>
      <c r="AJ1" s="297"/>
      <c r="AK1" s="297"/>
      <c r="AL1" s="297"/>
      <c r="AM1" s="297"/>
      <c r="AN1" s="297"/>
      <c r="AO1" s="297"/>
      <c r="AP1" s="297"/>
      <c r="AQ1" s="297"/>
      <c r="AR1" s="297"/>
      <c r="AS1" s="297"/>
      <c r="AT1" s="297"/>
      <c r="AU1" s="297"/>
      <c r="AV1" s="297"/>
      <c r="AW1" s="297"/>
      <c r="AX1" s="297"/>
      <c r="AY1" s="297"/>
      <c r="AZ1" s="297"/>
      <c r="BA1" s="297"/>
      <c r="BB1" s="297"/>
      <c r="BC1" s="297"/>
      <c r="BD1" s="297"/>
      <c r="BE1" s="297"/>
      <c r="BF1" s="297"/>
      <c r="BG1" s="297"/>
      <c r="BH1" s="297"/>
      <c r="BI1" s="297"/>
    </row>
    <row r="2" spans="1:61">
      <c r="A2" s="297"/>
      <c r="B2" s="154"/>
      <c r="C2" s="296"/>
      <c r="D2" s="373"/>
      <c r="G2" s="297"/>
      <c r="H2" s="297"/>
      <c r="I2" s="297"/>
      <c r="J2" s="297"/>
      <c r="K2" s="297"/>
      <c r="L2" s="297"/>
      <c r="M2" s="297"/>
      <c r="N2" s="297"/>
      <c r="O2" s="366"/>
      <c r="P2" s="297"/>
      <c r="Q2" s="297"/>
      <c r="R2" s="297"/>
      <c r="S2" s="297"/>
      <c r="T2" s="297"/>
      <c r="U2" s="297"/>
      <c r="V2" s="297"/>
      <c r="W2" s="297"/>
      <c r="X2" s="297"/>
      <c r="Y2" s="297"/>
      <c r="Z2" s="297"/>
      <c r="AA2" s="297"/>
      <c r="AB2" s="297"/>
      <c r="AC2" s="297"/>
      <c r="AD2" s="297"/>
      <c r="AE2" s="297"/>
      <c r="AF2" s="297"/>
      <c r="AG2" s="297"/>
      <c r="AH2" s="297"/>
      <c r="AI2" s="297"/>
      <c r="AJ2" s="297"/>
      <c r="AK2" s="297"/>
      <c r="AL2" s="297"/>
      <c r="AM2" s="297"/>
      <c r="AN2" s="297"/>
      <c r="AO2" s="297"/>
      <c r="AP2" s="297"/>
      <c r="AQ2" s="297"/>
      <c r="AR2" s="297"/>
      <c r="AS2" s="297"/>
      <c r="AT2" s="297"/>
      <c r="AU2" s="297"/>
      <c r="AV2" s="297"/>
      <c r="AW2" s="297"/>
      <c r="AX2" s="297"/>
      <c r="AY2" s="297"/>
      <c r="AZ2" s="297"/>
      <c r="BA2" s="297"/>
      <c r="BB2" s="297"/>
      <c r="BC2" s="297"/>
      <c r="BD2" s="297"/>
      <c r="BE2" s="297"/>
      <c r="BF2" s="297"/>
      <c r="BG2" s="297"/>
      <c r="BH2" s="297"/>
      <c r="BI2" s="297"/>
    </row>
    <row r="3" spans="1:61" ht="13.9" thickBot="1">
      <c r="A3" s="297"/>
      <c r="B3" s="297"/>
      <c r="C3" s="296"/>
      <c r="D3" s="373"/>
      <c r="G3" s="297"/>
      <c r="H3" s="297"/>
      <c r="I3" s="297"/>
      <c r="J3" s="297"/>
      <c r="K3" s="297"/>
      <c r="L3" s="297"/>
      <c r="M3" s="297"/>
      <c r="N3" s="297"/>
      <c r="O3" s="366"/>
      <c r="P3" s="297"/>
      <c r="Q3" s="297"/>
      <c r="R3" s="297"/>
      <c r="S3" s="297"/>
      <c r="T3" s="297"/>
      <c r="U3" s="297"/>
      <c r="V3" s="297"/>
      <c r="W3" s="297"/>
      <c r="X3" s="297"/>
      <c r="Y3" s="297"/>
      <c r="Z3" s="297"/>
      <c r="AA3" s="297"/>
      <c r="AB3" s="297"/>
      <c r="AC3" s="297"/>
      <c r="AD3" s="297"/>
      <c r="AE3" s="297"/>
      <c r="AF3" s="297"/>
      <c r="AG3" s="297"/>
      <c r="AH3" s="297"/>
      <c r="AI3" s="297"/>
      <c r="AJ3" s="297"/>
      <c r="AK3" s="297"/>
      <c r="AL3" s="297"/>
      <c r="AM3" s="297"/>
      <c r="AN3" s="297"/>
      <c r="AO3" s="297"/>
      <c r="AP3" s="297"/>
      <c r="AQ3" s="297"/>
      <c r="AR3" s="297"/>
      <c r="AS3" s="297"/>
      <c r="AT3" s="297"/>
      <c r="AU3" s="297"/>
      <c r="AV3" s="297"/>
      <c r="AW3" s="297"/>
      <c r="AX3" s="297"/>
      <c r="AY3" s="297"/>
      <c r="AZ3" s="297"/>
      <c r="BA3" s="297"/>
      <c r="BB3" s="297"/>
      <c r="BC3" s="297"/>
      <c r="BD3" s="297"/>
      <c r="BE3" s="297"/>
      <c r="BF3" s="297"/>
      <c r="BG3" s="297"/>
      <c r="BH3" s="297"/>
      <c r="BI3" s="297"/>
    </row>
    <row r="4" spans="1:61" ht="15.75" customHeight="1" thickBot="1">
      <c r="A4" s="297"/>
      <c r="B4" s="374" t="s">
        <v>63</v>
      </c>
      <c r="C4" s="375"/>
      <c r="D4" s="375"/>
      <c r="E4" s="375"/>
      <c r="F4" s="376"/>
      <c r="G4" s="297"/>
      <c r="H4" s="297"/>
      <c r="I4" s="297"/>
      <c r="J4" s="297"/>
      <c r="K4" s="297"/>
      <c r="L4" s="297"/>
      <c r="M4" s="297"/>
      <c r="N4" s="297"/>
      <c r="O4" s="366"/>
      <c r="P4" s="297"/>
      <c r="Q4" s="297"/>
      <c r="R4" s="297"/>
      <c r="S4" s="297"/>
      <c r="T4" s="297"/>
      <c r="U4" s="297"/>
      <c r="V4" s="297"/>
      <c r="W4" s="297"/>
      <c r="X4" s="297"/>
      <c r="Y4" s="297"/>
      <c r="Z4" s="297"/>
      <c r="AA4" s="297"/>
      <c r="AB4" s="297"/>
      <c r="AC4" s="297"/>
      <c r="AD4" s="297"/>
      <c r="AE4" s="297"/>
      <c r="AF4" s="297"/>
      <c r="AG4" s="297"/>
      <c r="AH4" s="297"/>
      <c r="AI4" s="297"/>
      <c r="AJ4" s="297"/>
      <c r="AK4" s="297"/>
      <c r="AL4" s="297"/>
      <c r="AM4" s="297"/>
      <c r="AN4" s="297"/>
      <c r="AO4" s="297"/>
      <c r="AP4" s="297"/>
      <c r="AQ4" s="297"/>
      <c r="AR4" s="297"/>
      <c r="AS4" s="297"/>
      <c r="AT4" s="297"/>
      <c r="AU4" s="297"/>
      <c r="AV4" s="297"/>
      <c r="AW4" s="297"/>
      <c r="AX4" s="297"/>
      <c r="AY4" s="297"/>
      <c r="AZ4" s="297"/>
      <c r="BA4" s="297"/>
      <c r="BB4" s="297"/>
      <c r="BC4" s="297"/>
      <c r="BD4" s="297"/>
      <c r="BE4" s="297"/>
      <c r="BF4" s="297"/>
      <c r="BG4" s="297"/>
      <c r="BH4" s="297"/>
      <c r="BI4" s="297"/>
    </row>
    <row r="5" spans="1:61" ht="15.75" customHeight="1" thickBot="1">
      <c r="A5" s="297"/>
      <c r="B5" s="377"/>
      <c r="C5" s="329" t="s">
        <v>64</v>
      </c>
      <c r="D5" s="330"/>
      <c r="E5" s="329" t="s">
        <v>65</v>
      </c>
      <c r="F5" s="330"/>
      <c r="G5" s="297"/>
      <c r="H5" s="297"/>
      <c r="I5" s="297"/>
      <c r="J5" s="297"/>
      <c r="K5" s="297"/>
      <c r="L5" s="297"/>
      <c r="M5" s="297"/>
      <c r="N5" s="297"/>
      <c r="O5" s="366"/>
      <c r="P5" s="297"/>
      <c r="Q5" s="297"/>
      <c r="R5" s="297"/>
      <c r="S5" s="297"/>
      <c r="T5" s="297"/>
      <c r="U5" s="297"/>
      <c r="V5" s="297"/>
      <c r="W5" s="297"/>
      <c r="X5" s="297"/>
      <c r="Y5" s="297"/>
      <c r="Z5" s="297"/>
      <c r="AA5" s="297"/>
      <c r="AB5" s="297"/>
      <c r="AC5" s="297"/>
      <c r="AD5" s="297"/>
      <c r="AE5" s="297"/>
      <c r="AF5" s="297"/>
      <c r="AG5" s="297"/>
      <c r="AH5" s="297"/>
      <c r="AI5" s="297"/>
      <c r="AJ5" s="297"/>
      <c r="AK5" s="297"/>
      <c r="AL5" s="297"/>
      <c r="AM5" s="297"/>
      <c r="AN5" s="297"/>
      <c r="AO5" s="297"/>
      <c r="AP5" s="297"/>
      <c r="AQ5" s="297"/>
      <c r="AR5" s="297"/>
      <c r="AS5" s="297"/>
      <c r="AT5" s="297"/>
      <c r="AU5" s="297"/>
      <c r="AV5" s="297"/>
      <c r="AW5" s="297"/>
      <c r="AX5" s="297"/>
      <c r="AY5" s="297"/>
      <c r="AZ5" s="297"/>
      <c r="BA5" s="297"/>
      <c r="BB5" s="297"/>
      <c r="BC5" s="297"/>
      <c r="BD5" s="297"/>
      <c r="BE5" s="297"/>
      <c r="BF5" s="297"/>
      <c r="BG5" s="297"/>
      <c r="BH5" s="297"/>
      <c r="BI5" s="297"/>
    </row>
    <row r="6" spans="1:61" ht="13.5" customHeight="1" thickBot="1">
      <c r="A6" s="297"/>
      <c r="B6" s="378"/>
      <c r="C6" s="310" t="s">
        <v>66</v>
      </c>
      <c r="D6" s="379" t="s">
        <v>67</v>
      </c>
      <c r="E6" s="298" t="s">
        <v>66</v>
      </c>
      <c r="F6" s="299" t="s">
        <v>67</v>
      </c>
      <c r="G6" s="297"/>
      <c r="H6" s="297"/>
      <c r="I6" s="297"/>
      <c r="J6" s="297"/>
      <c r="K6" s="297"/>
      <c r="L6" s="297"/>
      <c r="M6" s="297"/>
      <c r="N6" s="297"/>
      <c r="O6" s="380"/>
      <c r="P6" s="380"/>
      <c r="Q6" s="297"/>
      <c r="R6" s="297"/>
      <c r="S6" s="297"/>
      <c r="T6" s="297"/>
      <c r="U6" s="297"/>
      <c r="V6" s="297"/>
      <c r="W6" s="297"/>
      <c r="X6" s="297"/>
      <c r="Y6" s="297"/>
      <c r="Z6" s="297"/>
      <c r="AA6" s="297"/>
      <c r="AB6" s="297"/>
      <c r="AC6" s="297"/>
      <c r="AD6" s="297"/>
      <c r="AE6" s="297"/>
      <c r="AF6" s="297"/>
      <c r="AG6" s="297"/>
      <c r="AH6" s="297"/>
      <c r="AI6" s="297"/>
      <c r="AJ6" s="297"/>
      <c r="AK6" s="297"/>
      <c r="AL6" s="297"/>
      <c r="AM6" s="297"/>
      <c r="AN6" s="297"/>
      <c r="AO6" s="297"/>
      <c r="AP6" s="297"/>
      <c r="AQ6" s="297"/>
      <c r="AR6" s="297"/>
      <c r="AS6" s="297"/>
      <c r="AT6" s="297"/>
      <c r="AU6" s="297"/>
      <c r="AV6" s="297"/>
      <c r="AW6" s="297"/>
      <c r="AX6" s="297"/>
      <c r="AY6" s="297"/>
      <c r="AZ6" s="297"/>
      <c r="BA6" s="297"/>
      <c r="BB6" s="297"/>
      <c r="BC6" s="297"/>
      <c r="BD6" s="297"/>
      <c r="BE6" s="297"/>
      <c r="BF6" s="297"/>
      <c r="BG6" s="297"/>
      <c r="BH6" s="297"/>
      <c r="BI6" s="297"/>
    </row>
    <row r="7" spans="1:61" s="31" customFormat="1" ht="13.9" thickBot="1">
      <c r="A7" s="381"/>
      <c r="B7" s="382" t="s">
        <v>68</v>
      </c>
      <c r="C7" s="383">
        <f>SUM(C8:C19)</f>
        <v>104668</v>
      </c>
      <c r="D7" s="379">
        <f>SUM(D8:D19)</f>
        <v>1</v>
      </c>
      <c r="E7" s="261">
        <v>22808796</v>
      </c>
      <c r="F7" s="262">
        <v>0.99999999999999989</v>
      </c>
      <c r="G7" s="297"/>
      <c r="H7" s="381"/>
      <c r="I7" s="381"/>
      <c r="J7" s="381"/>
      <c r="K7" s="381"/>
      <c r="L7" s="381"/>
      <c r="M7" s="381"/>
      <c r="N7" s="381"/>
      <c r="O7" s="380"/>
      <c r="P7" s="380"/>
      <c r="Q7" s="381"/>
      <c r="R7" s="381"/>
      <c r="S7" s="381"/>
      <c r="T7" s="381"/>
      <c r="U7" s="381"/>
      <c r="V7" s="381"/>
      <c r="W7" s="381"/>
      <c r="X7" s="381"/>
      <c r="Y7" s="381"/>
      <c r="Z7" s="381"/>
      <c r="AA7" s="381"/>
      <c r="AB7" s="381"/>
      <c r="AC7" s="381"/>
      <c r="AD7" s="381"/>
      <c r="AE7" s="381"/>
      <c r="AF7" s="381"/>
      <c r="AG7" s="381"/>
      <c r="AH7" s="381"/>
      <c r="AI7" s="381"/>
      <c r="AJ7" s="381"/>
      <c r="AK7" s="381"/>
      <c r="AL7" s="381"/>
      <c r="AM7" s="381"/>
      <c r="AN7" s="381"/>
      <c r="AO7" s="381"/>
      <c r="AP7" s="381"/>
      <c r="AQ7" s="381"/>
      <c r="AR7" s="381"/>
      <c r="AS7" s="381"/>
      <c r="AT7" s="381"/>
      <c r="AU7" s="381"/>
      <c r="AV7" s="381"/>
      <c r="AW7" s="381"/>
      <c r="AX7" s="381"/>
      <c r="AY7" s="381"/>
      <c r="AZ7" s="381"/>
      <c r="BA7" s="381"/>
      <c r="BB7" s="381"/>
      <c r="BC7" s="381"/>
      <c r="BD7" s="381"/>
      <c r="BE7" s="381"/>
      <c r="BF7" s="381"/>
      <c r="BG7" s="381"/>
      <c r="BH7" s="381"/>
      <c r="BI7" s="381"/>
    </row>
    <row r="8" spans="1:61">
      <c r="A8" s="297"/>
      <c r="B8" s="384" t="s">
        <v>69</v>
      </c>
      <c r="C8" s="385">
        <f>'NoE 1DGT--'!Q22</f>
        <v>283</v>
      </c>
      <c r="D8" s="386">
        <f>C8/$C$7</f>
        <v>2.7037872129017466E-3</v>
      </c>
      <c r="E8" s="263">
        <v>16750</v>
      </c>
      <c r="F8" s="264">
        <v>7.3436581220683462E-4</v>
      </c>
      <c r="G8" s="297"/>
      <c r="H8" s="297"/>
      <c r="I8" s="297"/>
      <c r="J8" s="297"/>
      <c r="K8" s="297"/>
      <c r="L8" s="297"/>
      <c r="M8" s="297"/>
      <c r="N8" s="297"/>
      <c r="O8" s="366"/>
      <c r="P8" s="297"/>
      <c r="Q8" s="297"/>
      <c r="R8" s="297"/>
      <c r="S8" s="297"/>
      <c r="T8" s="297"/>
      <c r="U8" s="297"/>
      <c r="V8" s="297"/>
      <c r="W8" s="297"/>
      <c r="X8" s="297"/>
      <c r="Y8" s="297"/>
      <c r="Z8" s="297"/>
      <c r="AA8" s="297"/>
      <c r="AB8" s="297"/>
      <c r="AC8" s="297"/>
      <c r="AD8" s="297"/>
      <c r="AE8" s="297"/>
      <c r="AF8" s="297"/>
      <c r="AG8" s="297"/>
      <c r="AH8" s="297"/>
      <c r="AI8" s="297"/>
      <c r="AJ8" s="297"/>
      <c r="AK8" s="297"/>
      <c r="AL8" s="297"/>
      <c r="AM8" s="297"/>
      <c r="AN8" s="297"/>
      <c r="AO8" s="297"/>
      <c r="AP8" s="297"/>
      <c r="AQ8" s="297"/>
      <c r="AR8" s="297"/>
      <c r="AS8" s="297"/>
      <c r="AT8" s="297"/>
      <c r="AU8" s="297"/>
      <c r="AV8" s="297"/>
      <c r="AW8" s="297"/>
      <c r="AX8" s="297"/>
      <c r="AY8" s="297"/>
      <c r="AZ8" s="297"/>
      <c r="BA8" s="297"/>
      <c r="BB8" s="297"/>
      <c r="BC8" s="297"/>
      <c r="BD8" s="297"/>
      <c r="BE8" s="297"/>
      <c r="BF8" s="297"/>
      <c r="BG8" s="297"/>
      <c r="BH8" s="297"/>
      <c r="BI8" s="297"/>
    </row>
    <row r="9" spans="1:61">
      <c r="A9" s="297"/>
      <c r="B9" s="377" t="s">
        <v>41</v>
      </c>
      <c r="C9" s="387">
        <f>'NoE 1DGT--'!Q28</f>
        <v>11008</v>
      </c>
      <c r="D9" s="388">
        <f t="shared" ref="D9:D19" si="0">C9/$C$7</f>
        <v>0.10517063476898383</v>
      </c>
      <c r="E9" s="265">
        <v>1980884</v>
      </c>
      <c r="F9" s="266">
        <v>8.6847372390896918E-2</v>
      </c>
      <c r="G9" s="297"/>
      <c r="H9" s="297"/>
      <c r="I9" s="297"/>
      <c r="J9" s="297"/>
      <c r="K9" s="297"/>
      <c r="L9" s="297"/>
      <c r="M9" s="297"/>
      <c r="N9" s="297"/>
      <c r="O9" s="366"/>
      <c r="P9" s="297"/>
      <c r="Q9" s="297"/>
      <c r="R9" s="297"/>
      <c r="S9" s="297"/>
      <c r="T9" s="297"/>
      <c r="U9" s="297"/>
      <c r="V9" s="297"/>
      <c r="W9" s="297"/>
      <c r="X9" s="297"/>
      <c r="Y9" s="297"/>
      <c r="Z9" s="297"/>
      <c r="AA9" s="297"/>
      <c r="AB9" s="297"/>
      <c r="AC9" s="297"/>
      <c r="AD9" s="297"/>
      <c r="AE9" s="297"/>
      <c r="AF9" s="297"/>
      <c r="AG9" s="297"/>
      <c r="AH9" s="297"/>
      <c r="AI9" s="297"/>
      <c r="AJ9" s="297"/>
      <c r="AK9" s="297"/>
      <c r="AL9" s="297"/>
      <c r="AM9" s="297"/>
      <c r="AN9" s="297"/>
      <c r="AO9" s="297"/>
      <c r="AP9" s="297"/>
      <c r="AQ9" s="297"/>
      <c r="AR9" s="297"/>
      <c r="AS9" s="297"/>
      <c r="AT9" s="297"/>
      <c r="AU9" s="297"/>
      <c r="AV9" s="297"/>
      <c r="AW9" s="297"/>
      <c r="AX9" s="297"/>
      <c r="AY9" s="297"/>
      <c r="AZ9" s="297"/>
      <c r="BA9" s="297"/>
      <c r="BB9" s="297"/>
      <c r="BC9" s="297"/>
      <c r="BD9" s="297"/>
      <c r="BE9" s="297"/>
      <c r="BF9" s="297"/>
      <c r="BG9" s="297"/>
      <c r="BH9" s="297"/>
      <c r="BI9" s="297"/>
    </row>
    <row r="10" spans="1:61">
      <c r="A10" s="297"/>
      <c r="B10" s="377" t="s">
        <v>70</v>
      </c>
      <c r="C10" s="387">
        <f>'NoE 1DGT--'!Q34</f>
        <v>506</v>
      </c>
      <c r="D10" s="388">
        <f t="shared" si="0"/>
        <v>4.8343333205946425E-3</v>
      </c>
      <c r="E10" s="265">
        <v>172622</v>
      </c>
      <c r="F10" s="266">
        <v>7.5682206110309373E-3</v>
      </c>
      <c r="G10" s="297"/>
      <c r="H10" s="297"/>
      <c r="I10" s="297"/>
      <c r="J10" s="297"/>
      <c r="K10" s="297"/>
      <c r="L10" s="297"/>
      <c r="M10" s="297"/>
      <c r="N10" s="297"/>
      <c r="O10" s="366"/>
      <c r="P10" s="297"/>
      <c r="Q10" s="297"/>
      <c r="R10" s="297"/>
      <c r="S10" s="297"/>
      <c r="T10" s="297"/>
      <c r="U10" s="297"/>
      <c r="V10" s="297"/>
      <c r="W10" s="297"/>
      <c r="X10" s="297"/>
      <c r="Y10" s="297"/>
      <c r="Z10" s="297"/>
      <c r="AA10" s="297"/>
      <c r="AB10" s="297"/>
      <c r="AC10" s="297"/>
      <c r="AD10" s="297"/>
      <c r="AE10" s="297"/>
      <c r="AF10" s="297"/>
      <c r="AG10" s="297"/>
      <c r="AH10" s="297"/>
      <c r="AI10" s="297"/>
      <c r="AJ10" s="297"/>
      <c r="AK10" s="297"/>
      <c r="AL10" s="297"/>
      <c r="AM10" s="297"/>
      <c r="AN10" s="297"/>
      <c r="AO10" s="297"/>
      <c r="AP10" s="297"/>
      <c r="AQ10" s="297"/>
      <c r="AR10" s="297"/>
      <c r="AS10" s="297"/>
      <c r="AT10" s="297"/>
      <c r="AU10" s="297"/>
      <c r="AV10" s="297"/>
      <c r="AW10" s="297"/>
      <c r="AX10" s="297"/>
      <c r="AY10" s="297"/>
      <c r="AZ10" s="297"/>
      <c r="BA10" s="297"/>
      <c r="BB10" s="297"/>
      <c r="BC10" s="297"/>
      <c r="BD10" s="297"/>
      <c r="BE10" s="297"/>
      <c r="BF10" s="297"/>
      <c r="BG10" s="297"/>
      <c r="BH10" s="297"/>
      <c r="BI10" s="297"/>
    </row>
    <row r="11" spans="1:61">
      <c r="A11" s="297"/>
      <c r="B11" s="377" t="s">
        <v>71</v>
      </c>
      <c r="C11" s="387">
        <f>'NoE 1DGT--'!Q40</f>
        <v>335</v>
      </c>
      <c r="D11" s="388">
        <f t="shared" si="0"/>
        <v>3.2005961707494172E-3</v>
      </c>
      <c r="E11" s="265">
        <v>76215</v>
      </c>
      <c r="F11" s="266">
        <v>3.3414740523787403E-3</v>
      </c>
      <c r="G11" s="297"/>
      <c r="H11" s="297"/>
      <c r="I11" s="297"/>
      <c r="J11" s="297"/>
      <c r="K11" s="297"/>
      <c r="L11" s="297"/>
      <c r="M11" s="297"/>
      <c r="N11" s="297"/>
      <c r="O11" s="366"/>
      <c r="P11" s="297"/>
      <c r="Q11" s="297"/>
      <c r="R11" s="297"/>
      <c r="S11" s="297"/>
      <c r="T11" s="297"/>
      <c r="U11" s="297"/>
      <c r="V11" s="297"/>
      <c r="W11" s="297"/>
      <c r="X11" s="297"/>
      <c r="Y11" s="297"/>
      <c r="Z11" s="297"/>
      <c r="AA11" s="297"/>
      <c r="AB11" s="297"/>
      <c r="AC11" s="297"/>
      <c r="AD11" s="297"/>
      <c r="AE11" s="297"/>
      <c r="AF11" s="297"/>
      <c r="AG11" s="297"/>
      <c r="AH11" s="297"/>
      <c r="AI11" s="297"/>
      <c r="AJ11" s="297"/>
      <c r="AK11" s="297"/>
      <c r="AL11" s="297"/>
      <c r="AM11" s="297"/>
      <c r="AN11" s="297"/>
      <c r="AO11" s="297"/>
      <c r="AP11" s="297"/>
      <c r="AQ11" s="297"/>
      <c r="AR11" s="297"/>
      <c r="AS11" s="297"/>
      <c r="AT11" s="297"/>
      <c r="AU11" s="297"/>
      <c r="AV11" s="297"/>
      <c r="AW11" s="297"/>
      <c r="AX11" s="297"/>
      <c r="AY11" s="297"/>
      <c r="AZ11" s="297"/>
      <c r="BA11" s="297"/>
      <c r="BB11" s="297"/>
      <c r="BC11" s="297"/>
      <c r="BD11" s="297"/>
      <c r="BE11" s="297"/>
      <c r="BF11" s="297"/>
      <c r="BG11" s="297"/>
      <c r="BH11" s="297"/>
      <c r="BI11" s="297"/>
    </row>
    <row r="12" spans="1:61">
      <c r="A12" s="297"/>
      <c r="B12" s="377" t="s">
        <v>47</v>
      </c>
      <c r="C12" s="387">
        <f>'NoE 1DGT--'!Q46</f>
        <v>10983</v>
      </c>
      <c r="D12" s="388">
        <f t="shared" si="0"/>
        <v>0.10493178430848014</v>
      </c>
      <c r="E12" s="265">
        <v>3544252</v>
      </c>
      <c r="F12" s="266">
        <v>0.15538970141168346</v>
      </c>
      <c r="G12" s="297"/>
      <c r="H12" s="297"/>
      <c r="I12" s="297"/>
      <c r="J12" s="297"/>
      <c r="K12" s="297"/>
      <c r="L12" s="297"/>
      <c r="M12" s="297"/>
      <c r="N12" s="297"/>
      <c r="O12" s="366"/>
      <c r="P12" s="297"/>
      <c r="Q12" s="297"/>
      <c r="R12" s="297"/>
      <c r="S12" s="297"/>
      <c r="T12" s="297"/>
      <c r="U12" s="297"/>
      <c r="V12" s="297"/>
      <c r="W12" s="297"/>
      <c r="X12" s="297"/>
      <c r="Y12" s="297"/>
      <c r="Z12" s="297"/>
      <c r="AA12" s="297"/>
      <c r="AB12" s="297"/>
      <c r="AC12" s="297"/>
      <c r="AD12" s="297"/>
      <c r="AE12" s="297"/>
      <c r="AF12" s="297"/>
      <c r="AG12" s="297"/>
      <c r="AH12" s="297"/>
      <c r="AI12" s="297"/>
      <c r="AJ12" s="297"/>
      <c r="AK12" s="297"/>
      <c r="AL12" s="297"/>
      <c r="AM12" s="297"/>
      <c r="AN12" s="297"/>
      <c r="AO12" s="297"/>
      <c r="AP12" s="297"/>
      <c r="AQ12" s="297"/>
      <c r="AR12" s="297"/>
      <c r="AS12" s="297"/>
      <c r="AT12" s="297"/>
      <c r="AU12" s="297"/>
      <c r="AV12" s="297"/>
      <c r="AW12" s="297"/>
      <c r="AX12" s="297"/>
      <c r="AY12" s="297"/>
      <c r="AZ12" s="297"/>
      <c r="BA12" s="297"/>
      <c r="BB12" s="297"/>
      <c r="BC12" s="297"/>
      <c r="BD12" s="297"/>
      <c r="BE12" s="297"/>
      <c r="BF12" s="297"/>
      <c r="BG12" s="297"/>
      <c r="BH12" s="297"/>
      <c r="BI12" s="297"/>
    </row>
    <row r="13" spans="1:61">
      <c r="A13" s="297"/>
      <c r="B13" s="377" t="s">
        <v>72</v>
      </c>
      <c r="C13" s="387">
        <f>'NoE 1DGT--'!Q52</f>
        <v>24171</v>
      </c>
      <c r="D13" s="388">
        <f t="shared" si="0"/>
        <v>0.23093017923338557</v>
      </c>
      <c r="E13" s="265">
        <v>5558164</v>
      </c>
      <c r="F13" s="266">
        <v>0.24368511165604709</v>
      </c>
      <c r="G13" s="297"/>
      <c r="H13" s="297"/>
      <c r="I13" s="297"/>
      <c r="J13" s="297"/>
      <c r="K13" s="297"/>
      <c r="L13" s="297"/>
      <c r="M13" s="297"/>
      <c r="N13" s="297"/>
      <c r="O13" s="366"/>
      <c r="P13" s="297"/>
      <c r="Q13" s="297"/>
      <c r="R13" s="297"/>
      <c r="S13" s="297"/>
      <c r="T13" s="297"/>
      <c r="U13" s="297"/>
      <c r="V13" s="297"/>
      <c r="W13" s="297"/>
      <c r="X13" s="297"/>
      <c r="Y13" s="297"/>
      <c r="Z13" s="297"/>
      <c r="AA13" s="297"/>
      <c r="AB13" s="297"/>
      <c r="AC13" s="297"/>
      <c r="AD13" s="297"/>
      <c r="AE13" s="297"/>
      <c r="AF13" s="297"/>
      <c r="AG13" s="297"/>
      <c r="AH13" s="297"/>
      <c r="AI13" s="297"/>
      <c r="AJ13" s="297"/>
      <c r="AK13" s="297"/>
      <c r="AL13" s="297"/>
      <c r="AM13" s="297"/>
      <c r="AN13" s="297"/>
      <c r="AO13" s="297"/>
      <c r="AP13" s="297"/>
      <c r="AQ13" s="297"/>
      <c r="AR13" s="297"/>
      <c r="AS13" s="297"/>
      <c r="AT13" s="297"/>
      <c r="AU13" s="297"/>
      <c r="AV13" s="297"/>
      <c r="AW13" s="297"/>
      <c r="AX13" s="297"/>
      <c r="AY13" s="297"/>
      <c r="AZ13" s="297"/>
      <c r="BA13" s="297"/>
      <c r="BB13" s="297"/>
      <c r="BC13" s="297"/>
      <c r="BD13" s="297"/>
      <c r="BE13" s="297"/>
      <c r="BF13" s="297"/>
      <c r="BG13" s="297"/>
      <c r="BH13" s="297"/>
      <c r="BI13" s="297"/>
    </row>
    <row r="14" spans="1:61">
      <c r="A14" s="297"/>
      <c r="B14" s="377" t="s">
        <v>73</v>
      </c>
      <c r="C14" s="387">
        <f>'NoE 1DGT--'!Q58</f>
        <v>6688</v>
      </c>
      <c r="D14" s="388">
        <f t="shared" si="0"/>
        <v>6.3897275193946571E-2</v>
      </c>
      <c r="E14" s="265">
        <v>1218570</v>
      </c>
      <c r="F14" s="266">
        <v>5.3425441658560148E-2</v>
      </c>
      <c r="G14" s="297"/>
      <c r="H14" s="297"/>
      <c r="I14" s="297"/>
      <c r="J14" s="297"/>
      <c r="K14" s="297"/>
      <c r="L14" s="297"/>
      <c r="M14" s="297"/>
      <c r="N14" s="297"/>
      <c r="O14" s="366"/>
      <c r="P14" s="297"/>
      <c r="Q14" s="297"/>
      <c r="R14" s="297"/>
      <c r="S14" s="297"/>
      <c r="T14" s="297"/>
      <c r="U14" s="297"/>
      <c r="V14" s="297"/>
      <c r="W14" s="297"/>
      <c r="X14" s="297"/>
      <c r="Y14" s="297"/>
      <c r="Z14" s="297"/>
      <c r="AA14" s="297"/>
      <c r="AB14" s="297"/>
      <c r="AC14" s="297"/>
      <c r="AD14" s="297"/>
      <c r="AE14" s="297"/>
      <c r="AF14" s="297"/>
      <c r="AG14" s="297"/>
      <c r="AH14" s="297"/>
      <c r="AI14" s="297"/>
      <c r="AJ14" s="297"/>
      <c r="AK14" s="297"/>
      <c r="AL14" s="297"/>
      <c r="AM14" s="297"/>
      <c r="AN14" s="297"/>
      <c r="AO14" s="297"/>
      <c r="AP14" s="297"/>
      <c r="AQ14" s="297"/>
      <c r="AR14" s="297"/>
      <c r="AS14" s="297"/>
      <c r="AT14" s="297"/>
      <c r="AU14" s="297"/>
      <c r="AV14" s="297"/>
      <c r="AW14" s="297"/>
      <c r="AX14" s="297"/>
      <c r="AY14" s="297"/>
      <c r="AZ14" s="297"/>
      <c r="BA14" s="297"/>
      <c r="BB14" s="297"/>
      <c r="BC14" s="297"/>
      <c r="BD14" s="297"/>
      <c r="BE14" s="297"/>
      <c r="BF14" s="297"/>
      <c r="BG14" s="297"/>
      <c r="BH14" s="297"/>
      <c r="BI14" s="297"/>
    </row>
    <row r="15" spans="1:61">
      <c r="A15" s="297"/>
      <c r="B15" s="377" t="s">
        <v>74</v>
      </c>
      <c r="C15" s="387">
        <f>'NoE 1DGT--'!Q64</f>
        <v>3573</v>
      </c>
      <c r="D15" s="388">
        <f t="shared" si="0"/>
        <v>3.4136507815187067E-2</v>
      </c>
      <c r="E15" s="265">
        <v>1729105</v>
      </c>
      <c r="F15" s="266">
        <v>7.5808692400949174E-2</v>
      </c>
      <c r="G15" s="297"/>
      <c r="H15" s="297"/>
      <c r="I15" s="297"/>
      <c r="J15" s="297"/>
      <c r="K15" s="297"/>
      <c r="L15" s="297"/>
      <c r="M15" s="297"/>
      <c r="N15" s="297"/>
      <c r="O15" s="366"/>
      <c r="P15" s="297"/>
      <c r="Q15" s="297"/>
      <c r="R15" s="297"/>
      <c r="S15" s="297"/>
      <c r="T15" s="297"/>
      <c r="U15" s="297"/>
      <c r="V15" s="297"/>
      <c r="W15" s="297"/>
      <c r="X15" s="297"/>
      <c r="Y15" s="297"/>
      <c r="Z15" s="297"/>
      <c r="AA15" s="297"/>
      <c r="AB15" s="297"/>
      <c r="AC15" s="297"/>
      <c r="AD15" s="297"/>
      <c r="AE15" s="297"/>
      <c r="AF15" s="297"/>
      <c r="AG15" s="297"/>
      <c r="AH15" s="297"/>
      <c r="AI15" s="297"/>
      <c r="AJ15" s="297"/>
      <c r="AK15" s="297"/>
      <c r="AL15" s="297"/>
      <c r="AM15" s="297"/>
      <c r="AN15" s="297"/>
      <c r="AO15" s="297"/>
      <c r="AP15" s="297"/>
      <c r="AQ15" s="297"/>
      <c r="AR15" s="297"/>
      <c r="AS15" s="297"/>
      <c r="AT15" s="297"/>
      <c r="AU15" s="297"/>
      <c r="AV15" s="297"/>
      <c r="AW15" s="297"/>
      <c r="AX15" s="297"/>
      <c r="AY15" s="297"/>
      <c r="AZ15" s="297"/>
      <c r="BA15" s="297"/>
      <c r="BB15" s="297"/>
      <c r="BC15" s="297"/>
      <c r="BD15" s="297"/>
      <c r="BE15" s="297"/>
      <c r="BF15" s="297"/>
      <c r="BG15" s="297"/>
      <c r="BH15" s="297"/>
      <c r="BI15" s="297"/>
    </row>
    <row r="16" spans="1:61">
      <c r="A16" s="297"/>
      <c r="B16" s="377" t="s">
        <v>75</v>
      </c>
      <c r="C16" s="387">
        <f>'NoE 1DGT--'!Q70</f>
        <v>8214</v>
      </c>
      <c r="D16" s="388">
        <f t="shared" si="0"/>
        <v>7.8476707303091683E-2</v>
      </c>
      <c r="E16" s="265">
        <v>1200868</v>
      </c>
      <c r="F16" s="266">
        <v>5.2649337562578925E-2</v>
      </c>
      <c r="G16" s="297"/>
      <c r="H16" s="297"/>
      <c r="I16" s="297"/>
      <c r="J16" s="297"/>
      <c r="K16" s="297"/>
      <c r="L16" s="297"/>
      <c r="M16" s="297"/>
      <c r="N16" s="297"/>
      <c r="O16" s="366"/>
      <c r="P16" s="297"/>
      <c r="Q16" s="297"/>
      <c r="R16" s="297"/>
      <c r="S16" s="297"/>
      <c r="T16" s="297"/>
      <c r="U16" s="297"/>
      <c r="V16" s="297"/>
      <c r="W16" s="297"/>
      <c r="X16" s="297"/>
      <c r="Y16" s="297"/>
      <c r="Z16" s="297"/>
      <c r="AA16" s="297"/>
      <c r="AB16" s="297"/>
      <c r="AC16" s="297"/>
      <c r="AD16" s="297"/>
      <c r="AE16" s="297"/>
      <c r="AF16" s="297"/>
      <c r="AG16" s="297"/>
      <c r="AH16" s="297"/>
      <c r="AI16" s="297"/>
      <c r="AJ16" s="297"/>
      <c r="AK16" s="297"/>
      <c r="AL16" s="297"/>
      <c r="AM16" s="297"/>
      <c r="AN16" s="297"/>
      <c r="AO16" s="297"/>
      <c r="AP16" s="297"/>
      <c r="AQ16" s="297"/>
      <c r="AR16" s="297"/>
      <c r="AS16" s="297"/>
      <c r="AT16" s="297"/>
      <c r="AU16" s="297"/>
      <c r="AV16" s="297"/>
      <c r="AW16" s="297"/>
      <c r="AX16" s="297"/>
      <c r="AY16" s="297"/>
      <c r="AZ16" s="297"/>
      <c r="BA16" s="297"/>
      <c r="BB16" s="297"/>
      <c r="BC16" s="297"/>
      <c r="BD16" s="297"/>
      <c r="BE16" s="297"/>
      <c r="BF16" s="297"/>
      <c r="BG16" s="297"/>
      <c r="BH16" s="297"/>
      <c r="BI16" s="297"/>
    </row>
    <row r="17" spans="2:6">
      <c r="B17" s="377" t="s">
        <v>76</v>
      </c>
      <c r="C17" s="387">
        <f>'NoE 1DGT--'!Q76</f>
        <v>12801</v>
      </c>
      <c r="D17" s="388">
        <f t="shared" si="0"/>
        <v>0.12230098979630832</v>
      </c>
      <c r="E17" s="265">
        <v>1345230</v>
      </c>
      <c r="F17" s="266">
        <v>5.897856248089553E-2</v>
      </c>
    </row>
    <row r="18" spans="2:6">
      <c r="B18" s="377" t="s">
        <v>77</v>
      </c>
      <c r="C18" s="387">
        <f>'NoE 1DGT--'!Q82</f>
        <v>19468</v>
      </c>
      <c r="D18" s="388">
        <f t="shared" si="0"/>
        <v>0.1859976306034318</v>
      </c>
      <c r="E18" s="265">
        <v>4425375</v>
      </c>
      <c r="F18" s="266">
        <v>0.19402054365342214</v>
      </c>
    </row>
    <row r="19" spans="2:6">
      <c r="B19" s="377" t="s">
        <v>78</v>
      </c>
      <c r="C19" s="387">
        <f>'NoE 1DGT--'!Q88</f>
        <v>6638</v>
      </c>
      <c r="D19" s="388">
        <f t="shared" si="0"/>
        <v>6.3419574272939191E-2</v>
      </c>
      <c r="E19" s="265">
        <v>1540761</v>
      </c>
      <c r="F19" s="266">
        <v>6.7551176309350133E-2</v>
      </c>
    </row>
    <row r="20" spans="2:6">
      <c r="B20" s="377"/>
      <c r="C20" s="389"/>
      <c r="D20" s="388"/>
      <c r="E20" s="265"/>
      <c r="F20" s="266"/>
    </row>
    <row r="21" spans="2:6">
      <c r="B21" s="377" t="s">
        <v>79</v>
      </c>
      <c r="C21" s="389">
        <f>C9</f>
        <v>11008</v>
      </c>
      <c r="D21" s="388">
        <f>C21/$C$7</f>
        <v>0.10517063476898383</v>
      </c>
      <c r="E21" s="265">
        <v>1980884</v>
      </c>
      <c r="F21" s="266">
        <v>8.6847372390896918E-2</v>
      </c>
    </row>
    <row r="22" spans="2:6">
      <c r="B22" s="377" t="s">
        <v>47</v>
      </c>
      <c r="C22" s="389">
        <f>C12</f>
        <v>10983</v>
      </c>
      <c r="D22" s="388">
        <f>C22/$C$7</f>
        <v>0.10493178430848014</v>
      </c>
      <c r="E22" s="265">
        <v>3544252</v>
      </c>
      <c r="F22" s="266">
        <v>0.15538970141168346</v>
      </c>
    </row>
    <row r="23" spans="2:6">
      <c r="B23" s="377" t="s">
        <v>80</v>
      </c>
      <c r="C23" s="389">
        <f>C13</f>
        <v>24171</v>
      </c>
      <c r="D23" s="388">
        <f>C23/$C$7</f>
        <v>0.23093017923338557</v>
      </c>
      <c r="E23" s="265">
        <v>5558164</v>
      </c>
      <c r="F23" s="266">
        <v>0.24368511165604709</v>
      </c>
    </row>
    <row r="24" spans="2:6" ht="14.25" customHeight="1" thickBot="1">
      <c r="B24" s="390" t="s">
        <v>81</v>
      </c>
      <c r="C24" s="391">
        <f>C14+C15+C16+C17+C18+C19</f>
        <v>57382</v>
      </c>
      <c r="D24" s="392">
        <f>C24/$C$7</f>
        <v>0.54822868498490462</v>
      </c>
      <c r="E24" s="267">
        <v>11459909</v>
      </c>
      <c r="F24" s="268">
        <v>0.50243375406575608</v>
      </c>
    </row>
    <row r="25" spans="2:6">
      <c r="B25" s="393"/>
      <c r="C25" s="300"/>
      <c r="D25" s="394"/>
      <c r="E25" s="300"/>
      <c r="F25" s="301"/>
    </row>
    <row r="26" spans="2:6" ht="13.9" thickBot="1">
      <c r="B26" s="395"/>
      <c r="C26" s="302"/>
      <c r="D26" s="396"/>
      <c r="E26" s="302"/>
      <c r="F26" s="303"/>
    </row>
    <row r="27" spans="2:6" ht="15.75" customHeight="1" thickBot="1">
      <c r="B27" s="331" t="s">
        <v>82</v>
      </c>
      <c r="C27" s="397"/>
      <c r="D27" s="397"/>
      <c r="E27" s="397"/>
      <c r="F27" s="398"/>
    </row>
    <row r="28" spans="2:6" ht="15.75" customHeight="1" thickBot="1">
      <c r="B28" s="399"/>
      <c r="C28" s="331" t="s">
        <v>64</v>
      </c>
      <c r="D28" s="332"/>
      <c r="E28" s="331" t="s">
        <v>65</v>
      </c>
      <c r="F28" s="332"/>
    </row>
    <row r="29" spans="2:6" ht="13.9" thickBot="1">
      <c r="B29" s="400"/>
      <c r="C29" s="304" t="s">
        <v>66</v>
      </c>
      <c r="D29" s="401" t="s">
        <v>67</v>
      </c>
      <c r="E29" s="304" t="s">
        <v>66</v>
      </c>
      <c r="F29" s="305" t="s">
        <v>67</v>
      </c>
    </row>
    <row r="30" spans="2:6" ht="13.9" thickBot="1">
      <c r="B30" s="402" t="s">
        <v>68</v>
      </c>
      <c r="C30" s="403">
        <f>SUM(C31:C42)</f>
        <v>465226</v>
      </c>
      <c r="D30" s="404">
        <f>SUM(D31:D42)</f>
        <v>1</v>
      </c>
      <c r="E30" s="269">
        <v>83211291</v>
      </c>
      <c r="F30" s="270">
        <v>1</v>
      </c>
    </row>
    <row r="31" spans="2:6">
      <c r="B31" s="405" t="s">
        <v>69</v>
      </c>
      <c r="C31" s="406">
        <f>'EMP 1DGT--'!Q22</f>
        <v>2819</v>
      </c>
      <c r="D31" s="407">
        <f>C31/$C$30</f>
        <v>6.059420582684545E-3</v>
      </c>
      <c r="E31" s="271">
        <v>158280</v>
      </c>
      <c r="F31" s="272">
        <v>1.9021457076059546E-3</v>
      </c>
    </row>
    <row r="32" spans="2:6">
      <c r="B32" s="400" t="s">
        <v>41</v>
      </c>
      <c r="C32" s="408">
        <f>'EMP 1DGT--'!Q28</f>
        <v>91423</v>
      </c>
      <c r="D32" s="409">
        <f t="shared" ref="D32:D42" si="1">C32/$C$30</f>
        <v>0.19651309256146476</v>
      </c>
      <c r="E32" s="273">
        <v>15245314</v>
      </c>
      <c r="F32" s="274">
        <v>0.18321208356207333</v>
      </c>
    </row>
    <row r="33" spans="2:6">
      <c r="B33" s="400" t="s">
        <v>70</v>
      </c>
      <c r="C33" s="408">
        <f>'EMP 1DGT--'!Q34</f>
        <v>4523</v>
      </c>
      <c r="D33" s="409">
        <f t="shared" si="1"/>
        <v>9.7221565432714426E-3</v>
      </c>
      <c r="E33" s="273">
        <v>415241</v>
      </c>
      <c r="F33" s="274">
        <v>4.9902001880970694E-3</v>
      </c>
    </row>
    <row r="34" spans="2:6">
      <c r="B34" s="400" t="s">
        <v>71</v>
      </c>
      <c r="C34" s="408">
        <f>'EMP 1DGT--'!Q40</f>
        <v>5091</v>
      </c>
      <c r="D34" s="409">
        <f t="shared" si="1"/>
        <v>1.0943068530133741E-2</v>
      </c>
      <c r="E34" s="273">
        <v>727073</v>
      </c>
      <c r="F34" s="274">
        <v>8.737672391118171E-3</v>
      </c>
    </row>
    <row r="35" spans="2:6">
      <c r="B35" s="400" t="s">
        <v>47</v>
      </c>
      <c r="C35" s="408">
        <f>'EMP 1DGT--'!Q46</f>
        <v>60760</v>
      </c>
      <c r="D35" s="409">
        <f t="shared" si="1"/>
        <v>0.13060319070731213</v>
      </c>
      <c r="E35" s="273">
        <v>11478897</v>
      </c>
      <c r="F35" s="274">
        <v>0.13794879110816824</v>
      </c>
    </row>
    <row r="36" spans="2:6">
      <c r="B36" s="400" t="s">
        <v>72</v>
      </c>
      <c r="C36" s="408">
        <f>'EMP 1DGT--'!Q52</f>
        <v>106985</v>
      </c>
      <c r="D36" s="410">
        <f t="shared" si="1"/>
        <v>0.2299635016099702</v>
      </c>
      <c r="E36" s="275">
        <v>19775630</v>
      </c>
      <c r="F36" s="274">
        <v>0.23765560853995163</v>
      </c>
    </row>
    <row r="37" spans="2:6">
      <c r="B37" s="400" t="s">
        <v>73</v>
      </c>
      <c r="C37" s="408">
        <f>'EMP 1DGT--'!Q58</f>
        <v>40783</v>
      </c>
      <c r="D37" s="409">
        <f t="shared" si="1"/>
        <v>8.7662770352473857E-2</v>
      </c>
      <c r="E37" s="273">
        <v>5348894</v>
      </c>
      <c r="F37" s="274">
        <v>6.4280867845206244E-2</v>
      </c>
    </row>
    <row r="38" spans="2:6">
      <c r="B38" s="400" t="s">
        <v>74</v>
      </c>
      <c r="C38" s="408">
        <f>'EMP 1DGT--'!Q64</f>
        <v>26293</v>
      </c>
      <c r="D38" s="409">
        <f t="shared" si="1"/>
        <v>5.6516617729877525E-2</v>
      </c>
      <c r="E38" s="273">
        <v>8490024</v>
      </c>
      <c r="F38" s="274">
        <v>0.10202971132847825</v>
      </c>
    </row>
    <row r="39" spans="2:6">
      <c r="B39" s="400" t="s">
        <v>75</v>
      </c>
      <c r="C39" s="408">
        <f>'EMP 1DGT--'!Q70</f>
        <v>27669</v>
      </c>
      <c r="D39" s="409">
        <f t="shared" si="1"/>
        <v>5.9474320007910135E-2</v>
      </c>
      <c r="E39" s="273">
        <v>3699719</v>
      </c>
      <c r="F39" s="274">
        <v>4.4461742577698977E-2</v>
      </c>
    </row>
    <row r="40" spans="2:6">
      <c r="B40" s="400" t="s">
        <v>76</v>
      </c>
      <c r="C40" s="408">
        <f>'EMP 1DGT--'!Q76</f>
        <v>26235</v>
      </c>
      <c r="D40" s="409">
        <f t="shared" si="1"/>
        <v>5.6391947139669753E-2</v>
      </c>
      <c r="E40" s="273">
        <v>2283513</v>
      </c>
      <c r="F40" s="274">
        <v>2.7442345534574149E-2</v>
      </c>
    </row>
    <row r="41" spans="2:6">
      <c r="B41" s="400" t="s">
        <v>77</v>
      </c>
      <c r="C41" s="408">
        <f>'EMP 1DGT--'!Q82</f>
        <v>43771</v>
      </c>
      <c r="D41" s="409">
        <f t="shared" si="1"/>
        <v>9.4085455241108618E-2</v>
      </c>
      <c r="E41" s="273">
        <v>9247663</v>
      </c>
      <c r="F41" s="274">
        <v>0.11113471367725805</v>
      </c>
    </row>
    <row r="42" spans="2:6">
      <c r="B42" s="400" t="s">
        <v>78</v>
      </c>
      <c r="C42" s="408">
        <f>'EMP 1DGT--'!Q88</f>
        <v>28874</v>
      </c>
      <c r="D42" s="409">
        <f t="shared" si="1"/>
        <v>6.2064458994123287E-2</v>
      </c>
      <c r="E42" s="273">
        <v>6341043</v>
      </c>
      <c r="F42" s="274">
        <v>7.6204117539769939E-2</v>
      </c>
    </row>
    <row r="43" spans="2:6">
      <c r="B43" s="411"/>
      <c r="C43" s="276"/>
      <c r="D43" s="412"/>
      <c r="E43" s="276"/>
      <c r="F43" s="274"/>
    </row>
    <row r="44" spans="2:6">
      <c r="B44" s="400" t="s">
        <v>79</v>
      </c>
      <c r="C44" s="273">
        <f>C32</f>
        <v>91423</v>
      </c>
      <c r="D44" s="409">
        <f>C44/$C$30</f>
        <v>0.19651309256146476</v>
      </c>
      <c r="E44" s="273">
        <v>15245314</v>
      </c>
      <c r="F44" s="274">
        <v>0.18321208356207333</v>
      </c>
    </row>
    <row r="45" spans="2:6">
      <c r="B45" s="400" t="s">
        <v>47</v>
      </c>
      <c r="C45" s="273">
        <f>C35</f>
        <v>60760</v>
      </c>
      <c r="D45" s="409">
        <f>C45/$C$30</f>
        <v>0.13060319070731213</v>
      </c>
      <c r="E45" s="273">
        <v>11478897</v>
      </c>
      <c r="F45" s="274">
        <v>0.13794879110816824</v>
      </c>
    </row>
    <row r="46" spans="2:6">
      <c r="B46" s="400" t="s">
        <v>80</v>
      </c>
      <c r="C46" s="273">
        <f>C36</f>
        <v>106985</v>
      </c>
      <c r="D46" s="409">
        <f>C46/$C$30</f>
        <v>0.2299635016099702</v>
      </c>
      <c r="E46" s="273">
        <v>19775630</v>
      </c>
      <c r="F46" s="274">
        <v>0.23765560853995163</v>
      </c>
    </row>
    <row r="47" spans="2:6" ht="13.9" thickBot="1">
      <c r="B47" s="413" t="s">
        <v>81</v>
      </c>
      <c r="C47" s="277">
        <f>C37+C38+C39+C40+C41+C42</f>
        <v>193625</v>
      </c>
      <c r="D47" s="414">
        <f>C47/$C$30</f>
        <v>0.41619556946516317</v>
      </c>
      <c r="E47" s="277">
        <v>35410856</v>
      </c>
      <c r="F47" s="278">
        <v>0.42555349850298563</v>
      </c>
    </row>
    <row r="48" spans="2:6">
      <c r="B48" s="393"/>
      <c r="C48" s="300"/>
      <c r="D48" s="394"/>
      <c r="E48" s="300"/>
      <c r="F48" s="301"/>
    </row>
    <row r="49" spans="2:7" ht="9" customHeight="1">
      <c r="B49" s="393"/>
      <c r="C49" s="306"/>
      <c r="D49" s="415"/>
      <c r="E49" s="306"/>
      <c r="F49" s="307"/>
      <c r="G49" s="297"/>
    </row>
    <row r="50" spans="2:7" ht="6.75" customHeight="1" thickBot="1">
      <c r="B50" s="393"/>
      <c r="C50" s="306"/>
      <c r="D50" s="415"/>
      <c r="E50" s="306"/>
      <c r="F50" s="307"/>
      <c r="G50" s="297"/>
    </row>
    <row r="51" spans="2:7" ht="15.75" customHeight="1" thickBot="1">
      <c r="B51" s="416" t="s">
        <v>83</v>
      </c>
      <c r="C51" s="327"/>
      <c r="D51" s="327"/>
      <c r="E51" s="327"/>
      <c r="F51" s="328"/>
      <c r="G51" s="297"/>
    </row>
    <row r="52" spans="2:7" ht="15.75" customHeight="1" thickBot="1">
      <c r="B52" s="417"/>
      <c r="C52" s="416" t="s">
        <v>64</v>
      </c>
      <c r="D52" s="328"/>
      <c r="E52" s="327" t="s">
        <v>65</v>
      </c>
      <c r="F52" s="328"/>
      <c r="G52" s="297"/>
    </row>
    <row r="53" spans="2:7" ht="13.9" thickBot="1">
      <c r="B53" s="418"/>
      <c r="C53" s="308" t="s">
        <v>84</v>
      </c>
      <c r="D53" s="419" t="s">
        <v>67</v>
      </c>
      <c r="E53" s="308" t="s">
        <v>84</v>
      </c>
      <c r="F53" s="309" t="s">
        <v>67</v>
      </c>
      <c r="G53" s="297"/>
    </row>
    <row r="54" spans="2:7" ht="13.9" thickBot="1">
      <c r="B54" s="420" t="s">
        <v>68</v>
      </c>
      <c r="C54" s="421">
        <f>SUM(C55:C66)</f>
        <v>10391.206503500001</v>
      </c>
      <c r="D54" s="419">
        <f>SUM(D55:D66)</f>
        <v>0.99999999999999989</v>
      </c>
      <c r="E54" s="279">
        <v>3648974.5691999998</v>
      </c>
      <c r="F54" s="280">
        <v>1</v>
      </c>
      <c r="G54" s="297"/>
    </row>
    <row r="55" spans="2:7">
      <c r="B55" s="422" t="s">
        <v>69</v>
      </c>
      <c r="C55" s="423">
        <f>'VA 1DGT--'!Q22</f>
        <v>102.93933250000001</v>
      </c>
      <c r="D55" s="424">
        <f>C55/$C$54</f>
        <v>9.9063888746054301E-3</v>
      </c>
      <c r="E55" s="281">
        <v>15004.703600000001</v>
      </c>
      <c r="F55" s="282">
        <v>4.1120329329370001E-3</v>
      </c>
      <c r="G55" s="297"/>
    </row>
    <row r="56" spans="2:7">
      <c r="B56" s="418" t="s">
        <v>41</v>
      </c>
      <c r="C56" s="425">
        <f>'VA 1DGT--'!Q28</f>
        <v>2046.84646</v>
      </c>
      <c r="D56" s="426">
        <f t="shared" ref="D56:D66" si="2">C56/$C$54</f>
        <v>0.19697871073109502</v>
      </c>
      <c r="E56" s="283">
        <v>721095.89999999991</v>
      </c>
      <c r="F56" s="284">
        <v>0.19761603878705375</v>
      </c>
      <c r="G56" s="297"/>
    </row>
    <row r="57" spans="2:7">
      <c r="B57" s="418" t="s">
        <v>70</v>
      </c>
      <c r="C57" s="425">
        <f>'VA 1DGT--'!Q34</f>
        <v>199.26698300000001</v>
      </c>
      <c r="D57" s="426">
        <f t="shared" si="2"/>
        <v>1.9176501105322295E-2</v>
      </c>
      <c r="E57" s="283">
        <v>79312.634000000005</v>
      </c>
      <c r="F57" s="284">
        <v>2.1735595164037683E-2</v>
      </c>
      <c r="G57" s="297"/>
    </row>
    <row r="58" spans="2:7">
      <c r="B58" s="418" t="s">
        <v>71</v>
      </c>
      <c r="C58" s="425">
        <f>'VA 1DGT--'!Q40</f>
        <v>169.807098</v>
      </c>
      <c r="D58" s="426">
        <f t="shared" si="2"/>
        <v>1.634142271571689E-2</v>
      </c>
      <c r="E58" s="283">
        <v>47530.232600000003</v>
      </c>
      <c r="F58" s="284">
        <v>1.3025640957103332E-2</v>
      </c>
      <c r="G58" s="297"/>
    </row>
    <row r="59" spans="2:7">
      <c r="B59" s="418" t="s">
        <v>47</v>
      </c>
      <c r="C59" s="425">
        <f>'VA 1DGT--'!Q46</f>
        <v>1150.8125700000001</v>
      </c>
      <c r="D59" s="426">
        <f t="shared" si="2"/>
        <v>0.11074869598755251</v>
      </c>
      <c r="E59" s="283">
        <v>477461.65899999999</v>
      </c>
      <c r="F59" s="284">
        <v>0.1308481739034642</v>
      </c>
      <c r="G59" s="297"/>
    </row>
    <row r="60" spans="2:7">
      <c r="B60" s="418" t="s">
        <v>72</v>
      </c>
      <c r="C60" s="425">
        <f>'VA 1DGT--'!Q52</f>
        <v>2496.3262300000001</v>
      </c>
      <c r="D60" s="426">
        <f t="shared" si="2"/>
        <v>0.24023449338237857</v>
      </c>
      <c r="E60" s="283">
        <v>784824.89</v>
      </c>
      <c r="F60" s="284">
        <v>0.21508094263645822</v>
      </c>
      <c r="G60" s="297"/>
    </row>
    <row r="61" spans="2:7">
      <c r="B61" s="418" t="s">
        <v>73</v>
      </c>
      <c r="C61" s="425">
        <f>'VA 1DGT--'!Q58</f>
        <v>922.64867000000004</v>
      </c>
      <c r="D61" s="426">
        <f t="shared" si="2"/>
        <v>8.8791293839577762E-2</v>
      </c>
      <c r="E61" s="283">
        <v>216299.65700000001</v>
      </c>
      <c r="F61" s="284">
        <v>5.9276833230279671E-2</v>
      </c>
      <c r="G61" s="297"/>
    </row>
    <row r="62" spans="2:7">
      <c r="B62" s="418" t="s">
        <v>74</v>
      </c>
      <c r="C62" s="425">
        <f>'VA 1DGT--'!Q64</f>
        <v>242.73774400000002</v>
      </c>
      <c r="D62" s="426">
        <f t="shared" si="2"/>
        <v>2.3359919169948194E-2</v>
      </c>
      <c r="E62" s="283">
        <v>178205.09</v>
      </c>
      <c r="F62" s="284">
        <v>4.8837032602030338E-2</v>
      </c>
      <c r="G62" s="297"/>
    </row>
    <row r="63" spans="2:7">
      <c r="B63" s="418" t="s">
        <v>75</v>
      </c>
      <c r="C63" s="425">
        <f>'VA 1DGT--'!Q70</f>
        <v>753.66048999999998</v>
      </c>
      <c r="D63" s="426">
        <f t="shared" si="2"/>
        <v>7.2528679874290777E-2</v>
      </c>
      <c r="E63" s="283">
        <v>226471.41499999998</v>
      </c>
      <c r="F63" s="284">
        <v>6.2064399382660403E-2</v>
      </c>
      <c r="G63" s="297"/>
    </row>
    <row r="64" spans="2:7">
      <c r="B64" s="418" t="s">
        <v>76</v>
      </c>
      <c r="C64" s="425">
        <f>'VA 1DGT--'!Q76</f>
        <v>778.48141599999997</v>
      </c>
      <c r="D64" s="426">
        <f t="shared" si="2"/>
        <v>7.4917327043571819E-2</v>
      </c>
      <c r="E64" s="283">
        <v>224740.641</v>
      </c>
      <c r="F64" s="284">
        <v>6.1590081470277849E-2</v>
      </c>
      <c r="G64" s="297"/>
    </row>
    <row r="65" spans="2:6">
      <c r="B65" s="418" t="s">
        <v>77</v>
      </c>
      <c r="C65" s="425">
        <f>'VA 1DGT--'!Q82</f>
        <v>913.13387</v>
      </c>
      <c r="D65" s="426">
        <f t="shared" si="2"/>
        <v>8.7875635008546421E-2</v>
      </c>
      <c r="E65" s="283">
        <v>445541.114</v>
      </c>
      <c r="F65" s="284">
        <v>0.12210036149900609</v>
      </c>
    </row>
    <row r="66" spans="2:6">
      <c r="B66" s="418" t="s">
        <v>78</v>
      </c>
      <c r="C66" s="425">
        <f>'VA 1DGT--'!Q88</f>
        <v>614.54564000000005</v>
      </c>
      <c r="D66" s="426">
        <f t="shared" si="2"/>
        <v>5.9140932267394232E-2</v>
      </c>
      <c r="E66" s="283">
        <v>232486.63299999997</v>
      </c>
      <c r="F66" s="284">
        <v>6.3712867434691456E-2</v>
      </c>
    </row>
    <row r="67" spans="2:6">
      <c r="B67" s="427"/>
      <c r="C67" s="285"/>
      <c r="D67" s="428"/>
      <c r="E67" s="285"/>
      <c r="F67" s="286"/>
    </row>
    <row r="68" spans="2:6">
      <c r="B68" s="418" t="s">
        <v>79</v>
      </c>
      <c r="C68" s="283">
        <f>C56</f>
        <v>2046.84646</v>
      </c>
      <c r="D68" s="426">
        <f>C68/$C$54</f>
        <v>0.19697871073109502</v>
      </c>
      <c r="E68" s="283">
        <v>721095.89999999991</v>
      </c>
      <c r="F68" s="284">
        <v>0.19761603878705375</v>
      </c>
    </row>
    <row r="69" spans="2:6">
      <c r="B69" s="418" t="s">
        <v>47</v>
      </c>
      <c r="C69" s="283">
        <f>C59</f>
        <v>1150.8125700000001</v>
      </c>
      <c r="D69" s="426">
        <f>C69/$C$54</f>
        <v>0.11074869598755251</v>
      </c>
      <c r="E69" s="283">
        <v>477461.65899999999</v>
      </c>
      <c r="F69" s="284">
        <v>0.1308481739034642</v>
      </c>
    </row>
    <row r="70" spans="2:6">
      <c r="B70" s="418" t="s">
        <v>80</v>
      </c>
      <c r="C70" s="283">
        <f>C60</f>
        <v>2496.3262300000001</v>
      </c>
      <c r="D70" s="426">
        <f>C70/$C$54</f>
        <v>0.24023449338237857</v>
      </c>
      <c r="E70" s="283">
        <v>784824.89</v>
      </c>
      <c r="F70" s="284">
        <v>0.21508094263645822</v>
      </c>
    </row>
    <row r="71" spans="2:6" ht="13.9" thickBot="1">
      <c r="B71" s="429" t="s">
        <v>81</v>
      </c>
      <c r="C71" s="287">
        <f>C61+C62+C63+C64+C65+C66</f>
        <v>4225.2078300000003</v>
      </c>
      <c r="D71" s="430">
        <f>C71/$C$54</f>
        <v>0.40661378720332925</v>
      </c>
      <c r="E71" s="287">
        <v>1523744.55</v>
      </c>
      <c r="F71" s="288">
        <v>0.41758157561894582</v>
      </c>
    </row>
    <row r="72" spans="2:6">
      <c r="B72" s="393"/>
      <c r="C72" s="300"/>
      <c r="D72" s="394"/>
      <c r="E72" s="300"/>
      <c r="F72" s="301"/>
    </row>
  </sheetData>
  <mergeCells count="10">
    <mergeCell ref="O6:P7"/>
    <mergeCell ref="C5:D5"/>
    <mergeCell ref="E5:F5"/>
    <mergeCell ref="C28:D28"/>
    <mergeCell ref="E28:F28"/>
    <mergeCell ref="C52:D52"/>
    <mergeCell ref="E52:F52"/>
    <mergeCell ref="B4:F4"/>
    <mergeCell ref="B27:F27"/>
    <mergeCell ref="B51:F51"/>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C7" zoomScale="55" zoomScaleNormal="55" workbookViewId="0">
      <selection activeCell="AE36" sqref="AE36"/>
    </sheetView>
  </sheetViews>
  <sheetFormatPr defaultColWidth="9.28515625" defaultRowHeight="10.15"/>
  <cols>
    <col min="1" max="1" width="2" style="48" customWidth="1"/>
    <col min="2" max="2" width="33.7109375" style="53" customWidth="1"/>
    <col min="3" max="4" width="11" style="54" bestFit="1" customWidth="1"/>
    <col min="5" max="5" width="11" style="54" customWidth="1"/>
    <col min="6" max="6" width="10.42578125" style="54" bestFit="1" customWidth="1"/>
    <col min="7" max="11" width="11" style="55" bestFit="1" customWidth="1"/>
    <col min="12" max="15" width="11" style="55" customWidth="1"/>
    <col min="16" max="16" width="10.7109375" style="48" customWidth="1"/>
    <col min="17" max="31" width="9.28515625" style="48"/>
    <col min="32" max="32" width="2.7109375" style="48" customWidth="1"/>
    <col min="33" max="34" width="5.7109375" style="49" customWidth="1"/>
    <col min="35" max="43" width="5.28515625" style="49" customWidth="1"/>
    <col min="44" max="70" width="9.28515625" style="48"/>
    <col min="71" max="268" width="9.28515625" style="32"/>
    <col min="269" max="269" width="32.7109375" style="32" customWidth="1"/>
    <col min="270" max="277" width="8" style="32" customWidth="1"/>
    <col min="278" max="278" width="2" style="32" customWidth="1"/>
    <col min="279" max="287" width="9.28515625" style="32"/>
    <col min="288" max="288" width="2.7109375" style="32" customWidth="1"/>
    <col min="289" max="290" width="5.7109375" style="32" customWidth="1"/>
    <col min="291" max="296" width="5.28515625" style="32" customWidth="1"/>
    <col min="297" max="524" width="9.28515625" style="32"/>
    <col min="525" max="525" width="32.7109375" style="32" customWidth="1"/>
    <col min="526" max="533" width="8" style="32" customWidth="1"/>
    <col min="534" max="534" width="2" style="32" customWidth="1"/>
    <col min="535" max="543" width="9.28515625" style="32"/>
    <col min="544" max="544" width="2.7109375" style="32" customWidth="1"/>
    <col min="545" max="546" width="5.7109375" style="32" customWidth="1"/>
    <col min="547" max="552" width="5.28515625" style="32" customWidth="1"/>
    <col min="553" max="780" width="9.28515625" style="32"/>
    <col min="781" max="781" width="32.7109375" style="32" customWidth="1"/>
    <col min="782" max="789" width="8" style="32" customWidth="1"/>
    <col min="790" max="790" width="2" style="32" customWidth="1"/>
    <col min="791" max="799" width="9.28515625" style="32"/>
    <col min="800" max="800" width="2.7109375" style="32" customWidth="1"/>
    <col min="801" max="802" width="5.7109375" style="32" customWidth="1"/>
    <col min="803" max="808" width="5.28515625" style="32" customWidth="1"/>
    <col min="809" max="1036" width="9.28515625" style="32"/>
    <col min="1037" max="1037" width="32.7109375" style="32" customWidth="1"/>
    <col min="1038" max="1045" width="8" style="32" customWidth="1"/>
    <col min="1046" max="1046" width="2" style="32" customWidth="1"/>
    <col min="1047" max="1055" width="9.28515625" style="32"/>
    <col min="1056" max="1056" width="2.7109375" style="32" customWidth="1"/>
    <col min="1057" max="1058" width="5.7109375" style="32" customWidth="1"/>
    <col min="1059" max="1064" width="5.28515625" style="32" customWidth="1"/>
    <col min="1065" max="1292" width="9.28515625" style="32"/>
    <col min="1293" max="1293" width="32.7109375" style="32" customWidth="1"/>
    <col min="1294" max="1301" width="8" style="32" customWidth="1"/>
    <col min="1302" max="1302" width="2" style="32" customWidth="1"/>
    <col min="1303" max="1311" width="9.28515625" style="32"/>
    <col min="1312" max="1312" width="2.7109375" style="32" customWidth="1"/>
    <col min="1313" max="1314" width="5.7109375" style="32" customWidth="1"/>
    <col min="1315" max="1320" width="5.28515625" style="32" customWidth="1"/>
    <col min="1321" max="1548" width="9.28515625" style="32"/>
    <col min="1549" max="1549" width="32.7109375" style="32" customWidth="1"/>
    <col min="1550" max="1557" width="8" style="32" customWidth="1"/>
    <col min="1558" max="1558" width="2" style="32" customWidth="1"/>
    <col min="1559" max="1567" width="9.28515625" style="32"/>
    <col min="1568" max="1568" width="2.7109375" style="32" customWidth="1"/>
    <col min="1569" max="1570" width="5.7109375" style="32" customWidth="1"/>
    <col min="1571" max="1576" width="5.28515625" style="32" customWidth="1"/>
    <col min="1577" max="1804" width="9.28515625" style="32"/>
    <col min="1805" max="1805" width="32.7109375" style="32" customWidth="1"/>
    <col min="1806" max="1813" width="8" style="32" customWidth="1"/>
    <col min="1814" max="1814" width="2" style="32" customWidth="1"/>
    <col min="1815" max="1823" width="9.28515625" style="32"/>
    <col min="1824" max="1824" width="2.7109375" style="32" customWidth="1"/>
    <col min="1825" max="1826" width="5.7109375" style="32" customWidth="1"/>
    <col min="1827" max="1832" width="5.28515625" style="32" customWidth="1"/>
    <col min="1833" max="2060" width="9.28515625" style="32"/>
    <col min="2061" max="2061" width="32.7109375" style="32" customWidth="1"/>
    <col min="2062" max="2069" width="8" style="32" customWidth="1"/>
    <col min="2070" max="2070" width="2" style="32" customWidth="1"/>
    <col min="2071" max="2079" width="9.28515625" style="32"/>
    <col min="2080" max="2080" width="2.7109375" style="32" customWidth="1"/>
    <col min="2081" max="2082" width="5.7109375" style="32" customWidth="1"/>
    <col min="2083" max="2088" width="5.28515625" style="32" customWidth="1"/>
    <col min="2089" max="2316" width="9.28515625" style="32"/>
    <col min="2317" max="2317" width="32.7109375" style="32" customWidth="1"/>
    <col min="2318" max="2325" width="8" style="32" customWidth="1"/>
    <col min="2326" max="2326" width="2" style="32" customWidth="1"/>
    <col min="2327" max="2335" width="9.28515625" style="32"/>
    <col min="2336" max="2336" width="2.7109375" style="32" customWidth="1"/>
    <col min="2337" max="2338" width="5.7109375" style="32" customWidth="1"/>
    <col min="2339" max="2344" width="5.28515625" style="32" customWidth="1"/>
    <col min="2345" max="2572" width="9.28515625" style="32"/>
    <col min="2573" max="2573" width="32.7109375" style="32" customWidth="1"/>
    <col min="2574" max="2581" width="8" style="32" customWidth="1"/>
    <col min="2582" max="2582" width="2" style="32" customWidth="1"/>
    <col min="2583" max="2591" width="9.28515625" style="32"/>
    <col min="2592" max="2592" width="2.7109375" style="32" customWidth="1"/>
    <col min="2593" max="2594" width="5.7109375" style="32" customWidth="1"/>
    <col min="2595" max="2600" width="5.28515625" style="32" customWidth="1"/>
    <col min="2601" max="2828" width="9.28515625" style="32"/>
    <col min="2829" max="2829" width="32.7109375" style="32" customWidth="1"/>
    <col min="2830" max="2837" width="8" style="32" customWidth="1"/>
    <col min="2838" max="2838" width="2" style="32" customWidth="1"/>
    <col min="2839" max="2847" width="9.28515625" style="32"/>
    <col min="2848" max="2848" width="2.7109375" style="32" customWidth="1"/>
    <col min="2849" max="2850" width="5.7109375" style="32" customWidth="1"/>
    <col min="2851" max="2856" width="5.28515625" style="32" customWidth="1"/>
    <col min="2857" max="3084" width="9.28515625" style="32"/>
    <col min="3085" max="3085" width="32.7109375" style="32" customWidth="1"/>
    <col min="3086" max="3093" width="8" style="32" customWidth="1"/>
    <col min="3094" max="3094" width="2" style="32" customWidth="1"/>
    <col min="3095" max="3103" width="9.28515625" style="32"/>
    <col min="3104" max="3104" width="2.7109375" style="32" customWidth="1"/>
    <col min="3105" max="3106" width="5.7109375" style="32" customWidth="1"/>
    <col min="3107" max="3112" width="5.28515625" style="32" customWidth="1"/>
    <col min="3113" max="3340" width="9.28515625" style="32"/>
    <col min="3341" max="3341" width="32.7109375" style="32" customWidth="1"/>
    <col min="3342" max="3349" width="8" style="32" customWidth="1"/>
    <col min="3350" max="3350" width="2" style="32" customWidth="1"/>
    <col min="3351" max="3359" width="9.28515625" style="32"/>
    <col min="3360" max="3360" width="2.7109375" style="32" customWidth="1"/>
    <col min="3361" max="3362" width="5.7109375" style="32" customWidth="1"/>
    <col min="3363" max="3368" width="5.28515625" style="32" customWidth="1"/>
    <col min="3369" max="3596" width="9.28515625" style="32"/>
    <col min="3597" max="3597" width="32.7109375" style="32" customWidth="1"/>
    <col min="3598" max="3605" width="8" style="32" customWidth="1"/>
    <col min="3606" max="3606" width="2" style="32" customWidth="1"/>
    <col min="3607" max="3615" width="9.28515625" style="32"/>
    <col min="3616" max="3616" width="2.7109375" style="32" customWidth="1"/>
    <col min="3617" max="3618" width="5.7109375" style="32" customWidth="1"/>
    <col min="3619" max="3624" width="5.28515625" style="32" customWidth="1"/>
    <col min="3625" max="3852" width="9.28515625" style="32"/>
    <col min="3853" max="3853" width="32.7109375" style="32" customWidth="1"/>
    <col min="3854" max="3861" width="8" style="32" customWidth="1"/>
    <col min="3862" max="3862" width="2" style="32" customWidth="1"/>
    <col min="3863" max="3871" width="9.28515625" style="32"/>
    <col min="3872" max="3872" width="2.7109375" style="32" customWidth="1"/>
    <col min="3873" max="3874" width="5.7109375" style="32" customWidth="1"/>
    <col min="3875" max="3880" width="5.28515625" style="32" customWidth="1"/>
    <col min="3881" max="4108" width="9.28515625" style="32"/>
    <col min="4109" max="4109" width="32.7109375" style="32" customWidth="1"/>
    <col min="4110" max="4117" width="8" style="32" customWidth="1"/>
    <col min="4118" max="4118" width="2" style="32" customWidth="1"/>
    <col min="4119" max="4127" width="9.28515625" style="32"/>
    <col min="4128" max="4128" width="2.7109375" style="32" customWidth="1"/>
    <col min="4129" max="4130" width="5.7109375" style="32" customWidth="1"/>
    <col min="4131" max="4136" width="5.28515625" style="32" customWidth="1"/>
    <col min="4137" max="4364" width="9.28515625" style="32"/>
    <col min="4365" max="4365" width="32.7109375" style="32" customWidth="1"/>
    <col min="4366" max="4373" width="8" style="32" customWidth="1"/>
    <col min="4374" max="4374" width="2" style="32" customWidth="1"/>
    <col min="4375" max="4383" width="9.28515625" style="32"/>
    <col min="4384" max="4384" width="2.7109375" style="32" customWidth="1"/>
    <col min="4385" max="4386" width="5.7109375" style="32" customWidth="1"/>
    <col min="4387" max="4392" width="5.28515625" style="32" customWidth="1"/>
    <col min="4393" max="4620" width="9.28515625" style="32"/>
    <col min="4621" max="4621" width="32.7109375" style="32" customWidth="1"/>
    <col min="4622" max="4629" width="8" style="32" customWidth="1"/>
    <col min="4630" max="4630" width="2" style="32" customWidth="1"/>
    <col min="4631" max="4639" width="9.28515625" style="32"/>
    <col min="4640" max="4640" width="2.7109375" style="32" customWidth="1"/>
    <col min="4641" max="4642" width="5.7109375" style="32" customWidth="1"/>
    <col min="4643" max="4648" width="5.28515625" style="32" customWidth="1"/>
    <col min="4649" max="4876" width="9.28515625" style="32"/>
    <col min="4877" max="4877" width="32.7109375" style="32" customWidth="1"/>
    <col min="4878" max="4885" width="8" style="32" customWidth="1"/>
    <col min="4886" max="4886" width="2" style="32" customWidth="1"/>
    <col min="4887" max="4895" width="9.28515625" style="32"/>
    <col min="4896" max="4896" width="2.7109375" style="32" customWidth="1"/>
    <col min="4897" max="4898" width="5.7109375" style="32" customWidth="1"/>
    <col min="4899" max="4904" width="5.28515625" style="32" customWidth="1"/>
    <col min="4905" max="5132" width="9.28515625" style="32"/>
    <col min="5133" max="5133" width="32.7109375" style="32" customWidth="1"/>
    <col min="5134" max="5141" width="8" style="32" customWidth="1"/>
    <col min="5142" max="5142" width="2" style="32" customWidth="1"/>
    <col min="5143" max="5151" width="9.28515625" style="32"/>
    <col min="5152" max="5152" width="2.7109375" style="32" customWidth="1"/>
    <col min="5153" max="5154" width="5.7109375" style="32" customWidth="1"/>
    <col min="5155" max="5160" width="5.28515625" style="32" customWidth="1"/>
    <col min="5161" max="5388" width="9.28515625" style="32"/>
    <col min="5389" max="5389" width="32.7109375" style="32" customWidth="1"/>
    <col min="5390" max="5397" width="8" style="32" customWidth="1"/>
    <col min="5398" max="5398" width="2" style="32" customWidth="1"/>
    <col min="5399" max="5407" width="9.28515625" style="32"/>
    <col min="5408" max="5408" width="2.7109375" style="32" customWidth="1"/>
    <col min="5409" max="5410" width="5.7109375" style="32" customWidth="1"/>
    <col min="5411" max="5416" width="5.28515625" style="32" customWidth="1"/>
    <col min="5417" max="5644" width="9.28515625" style="32"/>
    <col min="5645" max="5645" width="32.7109375" style="32" customWidth="1"/>
    <col min="5646" max="5653" width="8" style="32" customWidth="1"/>
    <col min="5654" max="5654" width="2" style="32" customWidth="1"/>
    <col min="5655" max="5663" width="9.28515625" style="32"/>
    <col min="5664" max="5664" width="2.7109375" style="32" customWidth="1"/>
    <col min="5665" max="5666" width="5.7109375" style="32" customWidth="1"/>
    <col min="5667" max="5672" width="5.28515625" style="32" customWidth="1"/>
    <col min="5673" max="5900" width="9.28515625" style="32"/>
    <col min="5901" max="5901" width="32.7109375" style="32" customWidth="1"/>
    <col min="5902" max="5909" width="8" style="32" customWidth="1"/>
    <col min="5910" max="5910" width="2" style="32" customWidth="1"/>
    <col min="5911" max="5919" width="9.28515625" style="32"/>
    <col min="5920" max="5920" width="2.7109375" style="32" customWidth="1"/>
    <col min="5921" max="5922" width="5.7109375" style="32" customWidth="1"/>
    <col min="5923" max="5928" width="5.28515625" style="32" customWidth="1"/>
    <col min="5929" max="6156" width="9.28515625" style="32"/>
    <col min="6157" max="6157" width="32.7109375" style="32" customWidth="1"/>
    <col min="6158" max="6165" width="8" style="32" customWidth="1"/>
    <col min="6166" max="6166" width="2" style="32" customWidth="1"/>
    <col min="6167" max="6175" width="9.28515625" style="32"/>
    <col min="6176" max="6176" width="2.7109375" style="32" customWidth="1"/>
    <col min="6177" max="6178" width="5.7109375" style="32" customWidth="1"/>
    <col min="6179" max="6184" width="5.28515625" style="32" customWidth="1"/>
    <col min="6185" max="6412" width="9.28515625" style="32"/>
    <col min="6413" max="6413" width="32.7109375" style="32" customWidth="1"/>
    <col min="6414" max="6421" width="8" style="32" customWidth="1"/>
    <col min="6422" max="6422" width="2" style="32" customWidth="1"/>
    <col min="6423" max="6431" width="9.28515625" style="32"/>
    <col min="6432" max="6432" width="2.7109375" style="32" customWidth="1"/>
    <col min="6433" max="6434" width="5.7109375" style="32" customWidth="1"/>
    <col min="6435" max="6440" width="5.28515625" style="32" customWidth="1"/>
    <col min="6441" max="6668" width="9.28515625" style="32"/>
    <col min="6669" max="6669" width="32.7109375" style="32" customWidth="1"/>
    <col min="6670" max="6677" width="8" style="32" customWidth="1"/>
    <col min="6678" max="6678" width="2" style="32" customWidth="1"/>
    <col min="6679" max="6687" width="9.28515625" style="32"/>
    <col min="6688" max="6688" width="2.7109375" style="32" customWidth="1"/>
    <col min="6689" max="6690" width="5.7109375" style="32" customWidth="1"/>
    <col min="6691" max="6696" width="5.28515625" style="32" customWidth="1"/>
    <col min="6697" max="6924" width="9.28515625" style="32"/>
    <col min="6925" max="6925" width="32.7109375" style="32" customWidth="1"/>
    <col min="6926" max="6933" width="8" style="32" customWidth="1"/>
    <col min="6934" max="6934" width="2" style="32" customWidth="1"/>
    <col min="6935" max="6943" width="9.28515625" style="32"/>
    <col min="6944" max="6944" width="2.7109375" style="32" customWidth="1"/>
    <col min="6945" max="6946" width="5.7109375" style="32" customWidth="1"/>
    <col min="6947" max="6952" width="5.28515625" style="32" customWidth="1"/>
    <col min="6953" max="7180" width="9.28515625" style="32"/>
    <col min="7181" max="7181" width="32.7109375" style="32" customWidth="1"/>
    <col min="7182" max="7189" width="8" style="32" customWidth="1"/>
    <col min="7190" max="7190" width="2" style="32" customWidth="1"/>
    <col min="7191" max="7199" width="9.28515625" style="32"/>
    <col min="7200" max="7200" width="2.7109375" style="32" customWidth="1"/>
    <col min="7201" max="7202" width="5.7109375" style="32" customWidth="1"/>
    <col min="7203" max="7208" width="5.28515625" style="32" customWidth="1"/>
    <col min="7209" max="7436" width="9.28515625" style="32"/>
    <col min="7437" max="7437" width="32.7109375" style="32" customWidth="1"/>
    <col min="7438" max="7445" width="8" style="32" customWidth="1"/>
    <col min="7446" max="7446" width="2" style="32" customWidth="1"/>
    <col min="7447" max="7455" width="9.28515625" style="32"/>
    <col min="7456" max="7456" width="2.7109375" style="32" customWidth="1"/>
    <col min="7457" max="7458" width="5.7109375" style="32" customWidth="1"/>
    <col min="7459" max="7464" width="5.28515625" style="32" customWidth="1"/>
    <col min="7465" max="7692" width="9.28515625" style="32"/>
    <col min="7693" max="7693" width="32.7109375" style="32" customWidth="1"/>
    <col min="7694" max="7701" width="8" style="32" customWidth="1"/>
    <col min="7702" max="7702" width="2" style="32" customWidth="1"/>
    <col min="7703" max="7711" width="9.28515625" style="32"/>
    <col min="7712" max="7712" width="2.7109375" style="32" customWidth="1"/>
    <col min="7713" max="7714" width="5.7109375" style="32" customWidth="1"/>
    <col min="7715" max="7720" width="5.28515625" style="32" customWidth="1"/>
    <col min="7721" max="7948" width="9.28515625" style="32"/>
    <col min="7949" max="7949" width="32.7109375" style="32" customWidth="1"/>
    <col min="7950" max="7957" width="8" style="32" customWidth="1"/>
    <col min="7958" max="7958" width="2" style="32" customWidth="1"/>
    <col min="7959" max="7967" width="9.28515625" style="32"/>
    <col min="7968" max="7968" width="2.7109375" style="32" customWidth="1"/>
    <col min="7969" max="7970" width="5.7109375" style="32" customWidth="1"/>
    <col min="7971" max="7976" width="5.28515625" style="32" customWidth="1"/>
    <col min="7977" max="8204" width="9.28515625" style="32"/>
    <col min="8205" max="8205" width="32.7109375" style="32" customWidth="1"/>
    <col min="8206" max="8213" width="8" style="32" customWidth="1"/>
    <col min="8214" max="8214" width="2" style="32" customWidth="1"/>
    <col min="8215" max="8223" width="9.28515625" style="32"/>
    <col min="8224" max="8224" width="2.7109375" style="32" customWidth="1"/>
    <col min="8225" max="8226" width="5.7109375" style="32" customWidth="1"/>
    <col min="8227" max="8232" width="5.28515625" style="32" customWidth="1"/>
    <col min="8233" max="8460" width="9.28515625" style="32"/>
    <col min="8461" max="8461" width="32.7109375" style="32" customWidth="1"/>
    <col min="8462" max="8469" width="8" style="32" customWidth="1"/>
    <col min="8470" max="8470" width="2" style="32" customWidth="1"/>
    <col min="8471" max="8479" width="9.28515625" style="32"/>
    <col min="8480" max="8480" width="2.7109375" style="32" customWidth="1"/>
    <col min="8481" max="8482" width="5.7109375" style="32" customWidth="1"/>
    <col min="8483" max="8488" width="5.28515625" style="32" customWidth="1"/>
    <col min="8489" max="8716" width="9.28515625" style="32"/>
    <col min="8717" max="8717" width="32.7109375" style="32" customWidth="1"/>
    <col min="8718" max="8725" width="8" style="32" customWidth="1"/>
    <col min="8726" max="8726" width="2" style="32" customWidth="1"/>
    <col min="8727" max="8735" width="9.28515625" style="32"/>
    <col min="8736" max="8736" width="2.7109375" style="32" customWidth="1"/>
    <col min="8737" max="8738" width="5.7109375" style="32" customWidth="1"/>
    <col min="8739" max="8744" width="5.28515625" style="32" customWidth="1"/>
    <col min="8745" max="8972" width="9.28515625" style="32"/>
    <col min="8973" max="8973" width="32.7109375" style="32" customWidth="1"/>
    <col min="8974" max="8981" width="8" style="32" customWidth="1"/>
    <col min="8982" max="8982" width="2" style="32" customWidth="1"/>
    <col min="8983" max="8991" width="9.28515625" style="32"/>
    <col min="8992" max="8992" width="2.7109375" style="32" customWidth="1"/>
    <col min="8993" max="8994" width="5.7109375" style="32" customWidth="1"/>
    <col min="8995" max="9000" width="5.28515625" style="32" customWidth="1"/>
    <col min="9001" max="9228" width="9.28515625" style="32"/>
    <col min="9229" max="9229" width="32.7109375" style="32" customWidth="1"/>
    <col min="9230" max="9237" width="8" style="32" customWidth="1"/>
    <col min="9238" max="9238" width="2" style="32" customWidth="1"/>
    <col min="9239" max="9247" width="9.28515625" style="32"/>
    <col min="9248" max="9248" width="2.7109375" style="32" customWidth="1"/>
    <col min="9249" max="9250" width="5.7109375" style="32" customWidth="1"/>
    <col min="9251" max="9256" width="5.28515625" style="32" customWidth="1"/>
    <col min="9257" max="9484" width="9.28515625" style="32"/>
    <col min="9485" max="9485" width="32.7109375" style="32" customWidth="1"/>
    <col min="9486" max="9493" width="8" style="32" customWidth="1"/>
    <col min="9494" max="9494" width="2" style="32" customWidth="1"/>
    <col min="9495" max="9503" width="9.28515625" style="32"/>
    <col min="9504" max="9504" width="2.7109375" style="32" customWidth="1"/>
    <col min="9505" max="9506" width="5.7109375" style="32" customWidth="1"/>
    <col min="9507" max="9512" width="5.28515625" style="32" customWidth="1"/>
    <col min="9513" max="9740" width="9.28515625" style="32"/>
    <col min="9741" max="9741" width="32.7109375" style="32" customWidth="1"/>
    <col min="9742" max="9749" width="8" style="32" customWidth="1"/>
    <col min="9750" max="9750" width="2" style="32" customWidth="1"/>
    <col min="9751" max="9759" width="9.28515625" style="32"/>
    <col min="9760" max="9760" width="2.7109375" style="32" customWidth="1"/>
    <col min="9761" max="9762" width="5.7109375" style="32" customWidth="1"/>
    <col min="9763" max="9768" width="5.28515625" style="32" customWidth="1"/>
    <col min="9769" max="9996" width="9.28515625" style="32"/>
    <col min="9997" max="9997" width="32.7109375" style="32" customWidth="1"/>
    <col min="9998" max="10005" width="8" style="32" customWidth="1"/>
    <col min="10006" max="10006" width="2" style="32" customWidth="1"/>
    <col min="10007" max="10015" width="9.28515625" style="32"/>
    <col min="10016" max="10016" width="2.7109375" style="32" customWidth="1"/>
    <col min="10017" max="10018" width="5.7109375" style="32" customWidth="1"/>
    <col min="10019" max="10024" width="5.28515625" style="32" customWidth="1"/>
    <col min="10025" max="10252" width="9.28515625" style="32"/>
    <col min="10253" max="10253" width="32.7109375" style="32" customWidth="1"/>
    <col min="10254" max="10261" width="8" style="32" customWidth="1"/>
    <col min="10262" max="10262" width="2" style="32" customWidth="1"/>
    <col min="10263" max="10271" width="9.28515625" style="32"/>
    <col min="10272" max="10272" width="2.7109375" style="32" customWidth="1"/>
    <col min="10273" max="10274" width="5.7109375" style="32" customWidth="1"/>
    <col min="10275" max="10280" width="5.28515625" style="32" customWidth="1"/>
    <col min="10281" max="10508" width="9.28515625" style="32"/>
    <col min="10509" max="10509" width="32.7109375" style="32" customWidth="1"/>
    <col min="10510" max="10517" width="8" style="32" customWidth="1"/>
    <col min="10518" max="10518" width="2" style="32" customWidth="1"/>
    <col min="10519" max="10527" width="9.28515625" style="32"/>
    <col min="10528" max="10528" width="2.7109375" style="32" customWidth="1"/>
    <col min="10529" max="10530" width="5.7109375" style="32" customWidth="1"/>
    <col min="10531" max="10536" width="5.28515625" style="32" customWidth="1"/>
    <col min="10537" max="10764" width="9.28515625" style="32"/>
    <col min="10765" max="10765" width="32.7109375" style="32" customWidth="1"/>
    <col min="10766" max="10773" width="8" style="32" customWidth="1"/>
    <col min="10774" max="10774" width="2" style="32" customWidth="1"/>
    <col min="10775" max="10783" width="9.28515625" style="32"/>
    <col min="10784" max="10784" width="2.7109375" style="32" customWidth="1"/>
    <col min="10785" max="10786" width="5.7109375" style="32" customWidth="1"/>
    <col min="10787" max="10792" width="5.28515625" style="32" customWidth="1"/>
    <col min="10793" max="11020" width="9.28515625" style="32"/>
    <col min="11021" max="11021" width="32.7109375" style="32" customWidth="1"/>
    <col min="11022" max="11029" width="8" style="32" customWidth="1"/>
    <col min="11030" max="11030" width="2" style="32" customWidth="1"/>
    <col min="11031" max="11039" width="9.28515625" style="32"/>
    <col min="11040" max="11040" width="2.7109375" style="32" customWidth="1"/>
    <col min="11041" max="11042" width="5.7109375" style="32" customWidth="1"/>
    <col min="11043" max="11048" width="5.28515625" style="32" customWidth="1"/>
    <col min="11049" max="11276" width="9.28515625" style="32"/>
    <col min="11277" max="11277" width="32.7109375" style="32" customWidth="1"/>
    <col min="11278" max="11285" width="8" style="32" customWidth="1"/>
    <col min="11286" max="11286" width="2" style="32" customWidth="1"/>
    <col min="11287" max="11295" width="9.28515625" style="32"/>
    <col min="11296" max="11296" width="2.7109375" style="32" customWidth="1"/>
    <col min="11297" max="11298" width="5.7109375" style="32" customWidth="1"/>
    <col min="11299" max="11304" width="5.28515625" style="32" customWidth="1"/>
    <col min="11305" max="11532" width="9.28515625" style="32"/>
    <col min="11533" max="11533" width="32.7109375" style="32" customWidth="1"/>
    <col min="11534" max="11541" width="8" style="32" customWidth="1"/>
    <col min="11542" max="11542" width="2" style="32" customWidth="1"/>
    <col min="11543" max="11551" width="9.28515625" style="32"/>
    <col min="11552" max="11552" width="2.7109375" style="32" customWidth="1"/>
    <col min="11553" max="11554" width="5.7109375" style="32" customWidth="1"/>
    <col min="11555" max="11560" width="5.28515625" style="32" customWidth="1"/>
    <col min="11561" max="11788" width="9.28515625" style="32"/>
    <col min="11789" max="11789" width="32.7109375" style="32" customWidth="1"/>
    <col min="11790" max="11797" width="8" style="32" customWidth="1"/>
    <col min="11798" max="11798" width="2" style="32" customWidth="1"/>
    <col min="11799" max="11807" width="9.28515625" style="32"/>
    <col min="11808" max="11808" width="2.7109375" style="32" customWidth="1"/>
    <col min="11809" max="11810" width="5.7109375" style="32" customWidth="1"/>
    <col min="11811" max="11816" width="5.28515625" style="32" customWidth="1"/>
    <col min="11817" max="12044" width="9.28515625" style="32"/>
    <col min="12045" max="12045" width="32.7109375" style="32" customWidth="1"/>
    <col min="12046" max="12053" width="8" style="32" customWidth="1"/>
    <col min="12054" max="12054" width="2" style="32" customWidth="1"/>
    <col min="12055" max="12063" width="9.28515625" style="32"/>
    <col min="12064" max="12064" width="2.7109375" style="32" customWidth="1"/>
    <col min="12065" max="12066" width="5.7109375" style="32" customWidth="1"/>
    <col min="12067" max="12072" width="5.28515625" style="32" customWidth="1"/>
    <col min="12073" max="12300" width="9.28515625" style="32"/>
    <col min="12301" max="12301" width="32.7109375" style="32" customWidth="1"/>
    <col min="12302" max="12309" width="8" style="32" customWidth="1"/>
    <col min="12310" max="12310" width="2" style="32" customWidth="1"/>
    <col min="12311" max="12319" width="9.28515625" style="32"/>
    <col min="12320" max="12320" width="2.7109375" style="32" customWidth="1"/>
    <col min="12321" max="12322" width="5.7109375" style="32" customWidth="1"/>
    <col min="12323" max="12328" width="5.28515625" style="32" customWidth="1"/>
    <col min="12329" max="12556" width="9.28515625" style="32"/>
    <col min="12557" max="12557" width="32.7109375" style="32" customWidth="1"/>
    <col min="12558" max="12565" width="8" style="32" customWidth="1"/>
    <col min="12566" max="12566" width="2" style="32" customWidth="1"/>
    <col min="12567" max="12575" width="9.28515625" style="32"/>
    <col min="12576" max="12576" width="2.7109375" style="32" customWidth="1"/>
    <col min="12577" max="12578" width="5.7109375" style="32" customWidth="1"/>
    <col min="12579" max="12584" width="5.28515625" style="32" customWidth="1"/>
    <col min="12585" max="12812" width="9.28515625" style="32"/>
    <col min="12813" max="12813" width="32.7109375" style="32" customWidth="1"/>
    <col min="12814" max="12821" width="8" style="32" customWidth="1"/>
    <col min="12822" max="12822" width="2" style="32" customWidth="1"/>
    <col min="12823" max="12831" width="9.28515625" style="32"/>
    <col min="12832" max="12832" width="2.7109375" style="32" customWidth="1"/>
    <col min="12833" max="12834" width="5.7109375" style="32" customWidth="1"/>
    <col min="12835" max="12840" width="5.28515625" style="32" customWidth="1"/>
    <col min="12841" max="13068" width="9.28515625" style="32"/>
    <col min="13069" max="13069" width="32.7109375" style="32" customWidth="1"/>
    <col min="13070" max="13077" width="8" style="32" customWidth="1"/>
    <col min="13078" max="13078" width="2" style="32" customWidth="1"/>
    <col min="13079" max="13087" width="9.28515625" style="32"/>
    <col min="13088" max="13088" width="2.7109375" style="32" customWidth="1"/>
    <col min="13089" max="13090" width="5.7109375" style="32" customWidth="1"/>
    <col min="13091" max="13096" width="5.28515625" style="32" customWidth="1"/>
    <col min="13097" max="13324" width="9.28515625" style="32"/>
    <col min="13325" max="13325" width="32.7109375" style="32" customWidth="1"/>
    <col min="13326" max="13333" width="8" style="32" customWidth="1"/>
    <col min="13334" max="13334" width="2" style="32" customWidth="1"/>
    <col min="13335" max="13343" width="9.28515625" style="32"/>
    <col min="13344" max="13344" width="2.7109375" style="32" customWidth="1"/>
    <col min="13345" max="13346" width="5.7109375" style="32" customWidth="1"/>
    <col min="13347" max="13352" width="5.28515625" style="32" customWidth="1"/>
    <col min="13353" max="13580" width="9.28515625" style="32"/>
    <col min="13581" max="13581" width="32.7109375" style="32" customWidth="1"/>
    <col min="13582" max="13589" width="8" style="32" customWidth="1"/>
    <col min="13590" max="13590" width="2" style="32" customWidth="1"/>
    <col min="13591" max="13599" width="9.28515625" style="32"/>
    <col min="13600" max="13600" width="2.7109375" style="32" customWidth="1"/>
    <col min="13601" max="13602" width="5.7109375" style="32" customWidth="1"/>
    <col min="13603" max="13608" width="5.28515625" style="32" customWidth="1"/>
    <col min="13609" max="13836" width="9.28515625" style="32"/>
    <col min="13837" max="13837" width="32.7109375" style="32" customWidth="1"/>
    <col min="13838" max="13845" width="8" style="32" customWidth="1"/>
    <col min="13846" max="13846" width="2" style="32" customWidth="1"/>
    <col min="13847" max="13855" width="9.28515625" style="32"/>
    <col min="13856" max="13856" width="2.7109375" style="32" customWidth="1"/>
    <col min="13857" max="13858" width="5.7109375" style="32" customWidth="1"/>
    <col min="13859" max="13864" width="5.28515625" style="32" customWidth="1"/>
    <col min="13865" max="14092" width="9.28515625" style="32"/>
    <col min="14093" max="14093" width="32.7109375" style="32" customWidth="1"/>
    <col min="14094" max="14101" width="8" style="32" customWidth="1"/>
    <col min="14102" max="14102" width="2" style="32" customWidth="1"/>
    <col min="14103" max="14111" width="9.28515625" style="32"/>
    <col min="14112" max="14112" width="2.7109375" style="32" customWidth="1"/>
    <col min="14113" max="14114" width="5.7109375" style="32" customWidth="1"/>
    <col min="14115" max="14120" width="5.28515625" style="32" customWidth="1"/>
    <col min="14121" max="14348" width="9.28515625" style="32"/>
    <col min="14349" max="14349" width="32.7109375" style="32" customWidth="1"/>
    <col min="14350" max="14357" width="8" style="32" customWidth="1"/>
    <col min="14358" max="14358" width="2" style="32" customWidth="1"/>
    <col min="14359" max="14367" width="9.28515625" style="32"/>
    <col min="14368" max="14368" width="2.7109375" style="32" customWidth="1"/>
    <col min="14369" max="14370" width="5.7109375" style="32" customWidth="1"/>
    <col min="14371" max="14376" width="5.28515625" style="32" customWidth="1"/>
    <col min="14377" max="14604" width="9.28515625" style="32"/>
    <col min="14605" max="14605" width="32.7109375" style="32" customWidth="1"/>
    <col min="14606" max="14613" width="8" style="32" customWidth="1"/>
    <col min="14614" max="14614" width="2" style="32" customWidth="1"/>
    <col min="14615" max="14623" width="9.28515625" style="32"/>
    <col min="14624" max="14624" width="2.7109375" style="32" customWidth="1"/>
    <col min="14625" max="14626" width="5.7109375" style="32" customWidth="1"/>
    <col min="14627" max="14632" width="5.28515625" style="32" customWidth="1"/>
    <col min="14633" max="14860" width="9.28515625" style="32"/>
    <col min="14861" max="14861" width="32.7109375" style="32" customWidth="1"/>
    <col min="14862" max="14869" width="8" style="32" customWidth="1"/>
    <col min="14870" max="14870" width="2" style="32" customWidth="1"/>
    <col min="14871" max="14879" width="9.28515625" style="32"/>
    <col min="14880" max="14880" width="2.7109375" style="32" customWidth="1"/>
    <col min="14881" max="14882" width="5.7109375" style="32" customWidth="1"/>
    <col min="14883" max="14888" width="5.28515625" style="32" customWidth="1"/>
    <col min="14889" max="15116" width="9.28515625" style="32"/>
    <col min="15117" max="15117" width="32.7109375" style="32" customWidth="1"/>
    <col min="15118" max="15125" width="8" style="32" customWidth="1"/>
    <col min="15126" max="15126" width="2" style="32" customWidth="1"/>
    <col min="15127" max="15135" width="9.28515625" style="32"/>
    <col min="15136" max="15136" width="2.7109375" style="32" customWidth="1"/>
    <col min="15137" max="15138" width="5.7109375" style="32" customWidth="1"/>
    <col min="15139" max="15144" width="5.28515625" style="32" customWidth="1"/>
    <col min="15145" max="15372" width="9.28515625" style="32"/>
    <col min="15373" max="15373" width="32.7109375" style="32" customWidth="1"/>
    <col min="15374" max="15381" width="8" style="32" customWidth="1"/>
    <col min="15382" max="15382" width="2" style="32" customWidth="1"/>
    <col min="15383" max="15391" width="9.28515625" style="32"/>
    <col min="15392" max="15392" width="2.7109375" style="32" customWidth="1"/>
    <col min="15393" max="15394" width="5.7109375" style="32" customWidth="1"/>
    <col min="15395" max="15400" width="5.28515625" style="32" customWidth="1"/>
    <col min="15401" max="15628" width="9.28515625" style="32"/>
    <col min="15629" max="15629" width="32.7109375" style="32" customWidth="1"/>
    <col min="15630" max="15637" width="8" style="32" customWidth="1"/>
    <col min="15638" max="15638" width="2" style="32" customWidth="1"/>
    <col min="15639" max="15647" width="9.28515625" style="32"/>
    <col min="15648" max="15648" width="2.7109375" style="32" customWidth="1"/>
    <col min="15649" max="15650" width="5.7109375" style="32" customWidth="1"/>
    <col min="15651" max="15656" width="5.28515625" style="32" customWidth="1"/>
    <col min="15657" max="15884" width="9.28515625" style="32"/>
    <col min="15885" max="15885" width="32.7109375" style="32" customWidth="1"/>
    <col min="15886" max="15893" width="8" style="32" customWidth="1"/>
    <col min="15894" max="15894" width="2" style="32" customWidth="1"/>
    <col min="15895" max="15903" width="9.28515625" style="32"/>
    <col min="15904" max="15904" width="2.7109375" style="32" customWidth="1"/>
    <col min="15905" max="15906" width="5.7109375" style="32" customWidth="1"/>
    <col min="15907" max="15912" width="5.28515625" style="32" customWidth="1"/>
    <col min="15913" max="16140" width="9.28515625" style="32"/>
    <col min="16141" max="16141" width="32.7109375" style="32" customWidth="1"/>
    <col min="16142" max="16149" width="8" style="32" customWidth="1"/>
    <col min="16150" max="16150" width="2" style="32" customWidth="1"/>
    <col min="16151" max="16159" width="9.28515625" style="32"/>
    <col min="16160" max="16160" width="2.7109375" style="32" customWidth="1"/>
    <col min="16161" max="16162" width="5.7109375" style="32" customWidth="1"/>
    <col min="16163" max="16168" width="5.28515625" style="32" customWidth="1"/>
    <col min="16169" max="16384" width="9.28515625" style="32"/>
  </cols>
  <sheetData>
    <row r="1" spans="1:70" ht="13.9">
      <c r="A1" s="431" t="s">
        <v>85</v>
      </c>
      <c r="B1" s="432"/>
      <c r="C1" s="433"/>
      <c r="D1" s="433"/>
      <c r="E1" s="433"/>
      <c r="F1" s="433"/>
      <c r="G1" s="434"/>
      <c r="H1" s="434"/>
      <c r="I1" s="434"/>
      <c r="J1" s="434"/>
      <c r="K1" s="434"/>
      <c r="L1" s="434"/>
      <c r="M1" s="434"/>
      <c r="N1" s="434"/>
      <c r="O1" s="434"/>
      <c r="P1" s="435"/>
      <c r="Q1" s="435"/>
      <c r="R1" s="435"/>
      <c r="S1" s="435"/>
      <c r="T1" s="435"/>
      <c r="U1" s="435"/>
      <c r="V1" s="435"/>
      <c r="W1" s="435"/>
      <c r="X1" s="435"/>
      <c r="Y1" s="435"/>
      <c r="Z1" s="435"/>
      <c r="AA1" s="435"/>
      <c r="AB1" s="435"/>
      <c r="AC1" s="435"/>
      <c r="AD1" s="435"/>
      <c r="AE1" s="435"/>
      <c r="AF1" s="435"/>
      <c r="AG1" s="436"/>
      <c r="AH1" s="436"/>
      <c r="AI1" s="436"/>
      <c r="AJ1" s="436"/>
      <c r="AK1" s="436"/>
      <c r="AL1" s="436"/>
      <c r="AM1" s="436"/>
      <c r="AN1" s="436"/>
      <c r="AO1" s="436"/>
      <c r="AP1" s="436"/>
      <c r="AQ1" s="436"/>
      <c r="AR1" s="435"/>
      <c r="AS1" s="435"/>
      <c r="AT1" s="435"/>
      <c r="AU1" s="435"/>
      <c r="AV1" s="435"/>
      <c r="AW1" s="435"/>
      <c r="AX1" s="435"/>
      <c r="AY1" s="435"/>
      <c r="AZ1" s="435"/>
      <c r="BA1" s="435"/>
      <c r="BB1" s="435"/>
      <c r="BC1" s="435"/>
      <c r="BD1" s="435"/>
      <c r="BE1" s="435"/>
      <c r="BF1" s="435"/>
      <c r="BG1" s="435"/>
      <c r="BH1" s="435"/>
      <c r="BI1" s="435"/>
      <c r="BJ1" s="435"/>
      <c r="BK1" s="435"/>
      <c r="BL1" s="435"/>
      <c r="BM1" s="435"/>
      <c r="BN1" s="435"/>
      <c r="BO1" s="435"/>
      <c r="BP1" s="435"/>
      <c r="BQ1" s="435"/>
      <c r="BR1" s="435"/>
    </row>
    <row r="3" spans="1:70" ht="10.9" thickBot="1">
      <c r="A3" s="435"/>
      <c r="B3" s="432"/>
      <c r="C3" s="433"/>
      <c r="D3" s="433"/>
      <c r="E3" s="433"/>
      <c r="F3" s="433"/>
      <c r="G3" s="434"/>
      <c r="H3" s="434"/>
      <c r="I3" s="434"/>
      <c r="J3" s="434"/>
      <c r="K3" s="434"/>
      <c r="L3" s="434"/>
      <c r="M3" s="434"/>
      <c r="N3" s="434"/>
      <c r="O3" s="434"/>
      <c r="P3" s="435"/>
      <c r="Q3" s="435"/>
      <c r="R3" s="435"/>
      <c r="S3" s="435"/>
      <c r="T3" s="435"/>
      <c r="U3" s="435"/>
      <c r="V3" s="435"/>
      <c r="W3" s="435"/>
      <c r="X3" s="435"/>
      <c r="Y3" s="435"/>
      <c r="Z3" s="435"/>
      <c r="AA3" s="435"/>
      <c r="AB3" s="435"/>
      <c r="AC3" s="435"/>
      <c r="AD3" s="435"/>
      <c r="AE3" s="435"/>
      <c r="AF3" s="435"/>
      <c r="AG3" s="436"/>
      <c r="AH3" s="436"/>
      <c r="AI3" s="436"/>
      <c r="AJ3" s="436"/>
      <c r="AK3" s="436"/>
      <c r="AL3" s="436"/>
      <c r="AM3" s="436"/>
      <c r="AN3" s="436"/>
      <c r="AO3" s="436"/>
      <c r="AP3" s="436"/>
      <c r="AQ3" s="436"/>
      <c r="AR3" s="435"/>
      <c r="AS3" s="435"/>
      <c r="AT3" s="435"/>
      <c r="AU3" s="435"/>
      <c r="AV3" s="435"/>
      <c r="AW3" s="435"/>
      <c r="AX3" s="435"/>
      <c r="AY3" s="435"/>
      <c r="AZ3" s="435"/>
      <c r="BA3" s="435"/>
      <c r="BB3" s="435"/>
      <c r="BC3" s="435"/>
      <c r="BD3" s="435"/>
      <c r="BE3" s="435"/>
      <c r="BF3" s="435"/>
      <c r="BG3" s="435"/>
      <c r="BH3" s="435"/>
      <c r="BI3" s="435"/>
      <c r="BJ3" s="435"/>
      <c r="BK3" s="435"/>
      <c r="BL3" s="435"/>
      <c r="BM3" s="435"/>
      <c r="BN3" s="435"/>
      <c r="BO3" s="435"/>
      <c r="BP3" s="435"/>
      <c r="BQ3" s="435"/>
      <c r="BR3" s="435"/>
    </row>
    <row r="4" spans="1:70" ht="15.75" customHeight="1" thickBot="1">
      <c r="A4" s="435"/>
      <c r="B4" s="437" t="s">
        <v>86</v>
      </c>
      <c r="C4" s="438"/>
      <c r="D4" s="438"/>
      <c r="E4" s="438"/>
      <c r="F4" s="438"/>
      <c r="G4" s="438"/>
      <c r="H4" s="438"/>
      <c r="I4" s="438"/>
      <c r="J4" s="438"/>
      <c r="K4" s="438"/>
      <c r="L4" s="438"/>
      <c r="M4" s="438"/>
      <c r="N4" s="438"/>
      <c r="O4" s="438"/>
      <c r="P4" s="438"/>
      <c r="Q4" s="439"/>
      <c r="R4" s="435"/>
      <c r="S4" s="435"/>
      <c r="T4" s="435"/>
      <c r="U4" s="435"/>
      <c r="V4" s="435"/>
      <c r="W4" s="435"/>
      <c r="X4" s="435"/>
      <c r="Y4" s="435"/>
      <c r="Z4" s="435"/>
      <c r="AA4" s="435"/>
      <c r="AB4" s="435"/>
      <c r="AC4" s="435"/>
      <c r="AD4" s="435"/>
      <c r="AE4" s="435"/>
      <c r="AF4" s="435"/>
      <c r="AG4" s="436"/>
      <c r="AH4" s="436"/>
      <c r="AI4" s="436"/>
      <c r="AJ4" s="436"/>
      <c r="AK4" s="436"/>
      <c r="AL4" s="436"/>
      <c r="AM4" s="436"/>
      <c r="AN4" s="436"/>
      <c r="AO4" s="436"/>
      <c r="AP4" s="436"/>
      <c r="AQ4" s="436"/>
      <c r="AR4" s="435"/>
      <c r="AS4" s="435"/>
      <c r="AT4" s="435"/>
      <c r="AU4" s="435"/>
      <c r="AV4" s="435"/>
      <c r="AW4" s="435"/>
      <c r="AX4" s="435"/>
      <c r="AY4" s="435"/>
      <c r="AZ4" s="435"/>
      <c r="BA4" s="435"/>
      <c r="BB4" s="435"/>
      <c r="BC4" s="435"/>
      <c r="BD4" s="435"/>
      <c r="BE4" s="435"/>
      <c r="BF4" s="435"/>
      <c r="BG4" s="435"/>
      <c r="BH4" s="435"/>
      <c r="BI4" s="435"/>
      <c r="BJ4" s="435"/>
      <c r="BK4" s="435"/>
      <c r="BL4" s="435"/>
      <c r="BM4" s="435"/>
      <c r="BN4" s="435"/>
      <c r="BO4" s="435"/>
      <c r="BP4" s="435"/>
      <c r="BQ4" s="435"/>
      <c r="BR4" s="435"/>
    </row>
    <row r="5" spans="1:70" s="33" customFormat="1" ht="10.9" thickBot="1">
      <c r="A5" s="440"/>
      <c r="B5" s="441" t="s">
        <v>87</v>
      </c>
      <c r="C5" s="442">
        <v>2008</v>
      </c>
      <c r="D5" s="443">
        <v>2009</v>
      </c>
      <c r="E5" s="443">
        <v>2010</v>
      </c>
      <c r="F5" s="443">
        <v>2011</v>
      </c>
      <c r="G5" s="443">
        <v>2012</v>
      </c>
      <c r="H5" s="443">
        <v>2013</v>
      </c>
      <c r="I5" s="443">
        <v>2014</v>
      </c>
      <c r="J5" s="443">
        <v>2015</v>
      </c>
      <c r="K5" s="443">
        <v>2016</v>
      </c>
      <c r="L5" s="444">
        <v>2017</v>
      </c>
      <c r="M5" s="444">
        <v>2018</v>
      </c>
      <c r="N5" s="444">
        <v>2019</v>
      </c>
      <c r="O5" s="444">
        <v>2020</v>
      </c>
      <c r="P5" s="444">
        <v>2021</v>
      </c>
      <c r="Q5" s="444">
        <v>2022</v>
      </c>
      <c r="R5" s="440"/>
      <c r="S5" s="440"/>
      <c r="T5" s="440"/>
      <c r="U5" s="440"/>
      <c r="V5" s="440"/>
      <c r="W5" s="440"/>
      <c r="X5" s="440"/>
      <c r="Y5" s="440"/>
      <c r="Z5" s="440"/>
      <c r="AA5" s="440"/>
      <c r="AB5" s="440"/>
      <c r="AC5" s="440"/>
      <c r="AD5" s="440"/>
      <c r="AE5" s="440"/>
      <c r="AF5" s="440"/>
      <c r="AG5" s="445">
        <v>2008</v>
      </c>
      <c r="AH5" s="445">
        <v>2009</v>
      </c>
      <c r="AI5" s="445">
        <v>2010</v>
      </c>
      <c r="AJ5" s="445">
        <v>2011</v>
      </c>
      <c r="AK5" s="445">
        <v>2012</v>
      </c>
      <c r="AL5" s="445">
        <v>2013</v>
      </c>
      <c r="AM5" s="445">
        <v>2014</v>
      </c>
      <c r="AN5" s="445">
        <v>2015</v>
      </c>
      <c r="AO5" s="445">
        <v>2016</v>
      </c>
      <c r="AP5" s="445">
        <v>2017</v>
      </c>
      <c r="AQ5" s="445">
        <v>2018</v>
      </c>
      <c r="AR5" s="445">
        <v>2019</v>
      </c>
      <c r="AS5" s="445">
        <v>2020</v>
      </c>
      <c r="AT5" s="445">
        <v>2021</v>
      </c>
      <c r="AU5" s="445">
        <v>2022</v>
      </c>
      <c r="AV5" s="440"/>
      <c r="AW5" s="440"/>
      <c r="AX5" s="440"/>
      <c r="AY5" s="440"/>
      <c r="AZ5" s="440"/>
      <c r="BA5" s="440"/>
      <c r="BB5" s="440"/>
      <c r="BC5" s="440"/>
      <c r="BD5" s="440"/>
      <c r="BE5" s="440"/>
      <c r="BF5" s="440"/>
      <c r="BG5" s="440"/>
      <c r="BH5" s="440"/>
      <c r="BI5" s="440"/>
      <c r="BJ5" s="440"/>
      <c r="BK5" s="440"/>
      <c r="BL5" s="440"/>
      <c r="BM5" s="440"/>
      <c r="BN5" s="440"/>
      <c r="BO5" s="440"/>
      <c r="BP5" s="440"/>
      <c r="BQ5" s="440"/>
      <c r="BR5" s="440"/>
    </row>
    <row r="6" spans="1:70">
      <c r="A6" s="435"/>
      <c r="B6" s="446" t="s">
        <v>88</v>
      </c>
      <c r="C6" s="447">
        <f>'NoE 2DGT--'!D$113+'NoE 2DGT--'!D$143</f>
        <v>108</v>
      </c>
      <c r="D6" s="448">
        <f>'NoE 2DGT--'!E$113+'NoE 2DGT--'!E$143</f>
        <v>108</v>
      </c>
      <c r="E6" s="448">
        <f>'NoE 2DGT--'!F$113+'NoE 2DGT--'!F$143</f>
        <v>129</v>
      </c>
      <c r="F6" s="448">
        <f>'NoE 2DGT--'!G$113+'NoE 2DGT--'!G$143</f>
        <v>134</v>
      </c>
      <c r="G6" s="448">
        <f>'NoE 2DGT--'!H$113+'NoE 2DGT--'!H$143</f>
        <v>158</v>
      </c>
      <c r="H6" s="448">
        <f>'NoE 2DGT--'!I$113+'NoE 2DGT--'!I$143</f>
        <v>161</v>
      </c>
      <c r="I6" s="448">
        <f>'NoE 2DGT--'!J$113+'NoE 2DGT--'!J$143</f>
        <v>169</v>
      </c>
      <c r="J6" s="448">
        <f>'NoE 2DGT--'!K$113+'NoE 2DGT--'!K$143</f>
        <v>181</v>
      </c>
      <c r="K6" s="448">
        <f>'NoE 2DGT--'!L$113+'NoE 2DGT--'!L$143</f>
        <v>194</v>
      </c>
      <c r="L6" s="449">
        <f>'NoE 2DGT--'!M$113+'NoE 2DGT--'!M$143</f>
        <v>200</v>
      </c>
      <c r="M6" s="449">
        <f>'NoE 2DGT--'!N$113+'NoE 2DGT--'!N$143</f>
        <v>193</v>
      </c>
      <c r="N6" s="449">
        <f>'NoE 2DGT--'!O$113+'NoE 2DGT--'!O$143</f>
        <v>200</v>
      </c>
      <c r="O6" s="449">
        <f>'NoE 2DGT--'!P$113+'NoE 2DGT--'!P$143</f>
        <v>193</v>
      </c>
      <c r="P6" s="449">
        <f>'NoE 2DGT--'!Q$113+'NoE 2DGT--'!Q$143</f>
        <v>201</v>
      </c>
      <c r="Q6" s="449">
        <f>'NoE 2DGT--'!R$113+'NoE 2DGT--'!R$143</f>
        <v>202</v>
      </c>
      <c r="R6" s="435"/>
      <c r="S6" s="435"/>
      <c r="T6" s="435"/>
      <c r="U6" s="435"/>
      <c r="V6" s="435"/>
      <c r="W6" s="435"/>
      <c r="X6" s="435"/>
      <c r="Y6" s="435"/>
      <c r="Z6" s="435"/>
      <c r="AA6" s="435"/>
      <c r="AB6" s="435"/>
      <c r="AC6" s="435"/>
      <c r="AD6" s="435"/>
      <c r="AE6" s="435"/>
      <c r="AF6" s="435"/>
      <c r="AG6" s="436">
        <f>100</f>
        <v>100</v>
      </c>
      <c r="AH6" s="436">
        <f t="shared" ref="AH6:AU10" si="0">D6*100/$C6</f>
        <v>100</v>
      </c>
      <c r="AI6" s="436">
        <f t="shared" si="0"/>
        <v>119.44444444444444</v>
      </c>
      <c r="AJ6" s="436">
        <f t="shared" si="0"/>
        <v>124.07407407407408</v>
      </c>
      <c r="AK6" s="436">
        <f t="shared" si="0"/>
        <v>146.2962962962963</v>
      </c>
      <c r="AL6" s="436">
        <f t="shared" si="0"/>
        <v>149.07407407407408</v>
      </c>
      <c r="AM6" s="436">
        <f t="shared" si="0"/>
        <v>156.4814814814815</v>
      </c>
      <c r="AN6" s="436">
        <f t="shared" si="0"/>
        <v>167.59259259259258</v>
      </c>
      <c r="AO6" s="436">
        <f t="shared" si="0"/>
        <v>179.62962962962962</v>
      </c>
      <c r="AP6" s="436">
        <f t="shared" si="0"/>
        <v>185.18518518518519</v>
      </c>
      <c r="AQ6" s="436">
        <f t="shared" si="0"/>
        <v>178.7037037037037</v>
      </c>
      <c r="AR6" s="436">
        <f t="shared" si="0"/>
        <v>185.18518518518519</v>
      </c>
      <c r="AS6" s="436">
        <f t="shared" si="0"/>
        <v>178.7037037037037</v>
      </c>
      <c r="AT6" s="436">
        <f t="shared" si="0"/>
        <v>186.11111111111111</v>
      </c>
      <c r="AU6" s="436">
        <f t="shared" si="0"/>
        <v>187.03703703703704</v>
      </c>
      <c r="AV6" s="435"/>
      <c r="AW6" s="435"/>
      <c r="AX6" s="435"/>
      <c r="AY6" s="435"/>
      <c r="AZ6" s="435"/>
      <c r="BA6" s="435"/>
      <c r="BB6" s="435"/>
      <c r="BC6" s="435"/>
      <c r="BD6" s="435"/>
      <c r="BE6" s="435"/>
      <c r="BF6" s="435"/>
      <c r="BG6" s="435"/>
      <c r="BH6" s="435"/>
      <c r="BI6" s="435"/>
      <c r="BJ6" s="435"/>
      <c r="BK6" s="435"/>
      <c r="BL6" s="435"/>
      <c r="BM6" s="435"/>
      <c r="BN6" s="435"/>
      <c r="BO6" s="435"/>
      <c r="BP6" s="435"/>
      <c r="BQ6" s="435"/>
      <c r="BR6" s="435"/>
    </row>
    <row r="7" spans="1:70">
      <c r="A7" s="435"/>
      <c r="B7" s="450" t="s">
        <v>89</v>
      </c>
      <c r="C7" s="451">
        <f>'NoE 2DGT--'!D$107+'NoE 2DGT--'!D$149+'NoE 2DGT--'!D$155+'NoE 2DGT--'!D$161+'NoE 2DGT--'!D$167</f>
        <v>370</v>
      </c>
      <c r="D7" s="452">
        <f>'NoE 2DGT--'!E$107+'NoE 2DGT--'!E$149+'NoE 2DGT--'!E$155+'NoE 2DGT--'!E$161+'NoE 2DGT--'!E$167</f>
        <v>362</v>
      </c>
      <c r="E7" s="452">
        <f>'NoE 2DGT--'!F$107+'NoE 2DGT--'!F$149+'NoE 2DGT--'!F$155+'NoE 2DGT--'!F$161+'NoE 2DGT--'!F$167</f>
        <v>428</v>
      </c>
      <c r="F7" s="452">
        <f>'NoE 2DGT--'!G$107+'NoE 2DGT--'!G$149+'NoE 2DGT--'!G$155+'NoE 2DGT--'!G$161+'NoE 2DGT--'!G$167</f>
        <v>422</v>
      </c>
      <c r="G7" s="452">
        <f>'NoE 2DGT--'!H$107+'NoE 2DGT--'!H$149+'NoE 2DGT--'!H$155+'NoE 2DGT--'!H$161+'NoE 2DGT--'!H$167</f>
        <v>549</v>
      </c>
      <c r="H7" s="452">
        <f>'NoE 2DGT--'!I$107+'NoE 2DGT--'!I$149+'NoE 2DGT--'!I$155+'NoE 2DGT--'!I$161+'NoE 2DGT--'!I$167</f>
        <v>573</v>
      </c>
      <c r="I7" s="452">
        <f>'NoE 2DGT--'!J$107+'NoE 2DGT--'!J$149+'NoE 2DGT--'!J$155+'NoE 2DGT--'!J$161+'NoE 2DGT--'!J$167</f>
        <v>616</v>
      </c>
      <c r="J7" s="452">
        <f>'NoE 2DGT--'!K$107+'NoE 2DGT--'!K$149+'NoE 2DGT--'!K$155+'NoE 2DGT--'!K$161+'NoE 2DGT--'!K$167</f>
        <v>675</v>
      </c>
      <c r="K7" s="452">
        <f>'NoE 2DGT--'!L$107+'NoE 2DGT--'!L$149+'NoE 2DGT--'!L$155+'NoE 2DGT--'!L$161+'NoE 2DGT--'!L$167</f>
        <v>705</v>
      </c>
      <c r="L7" s="453">
        <f>'NoE 2DGT--'!M$107+'NoE 2DGT--'!M$149+'NoE 2DGT--'!M$155+'NoE 2DGT--'!M$161+'NoE 2DGT--'!M$167</f>
        <v>694</v>
      </c>
      <c r="M7" s="453">
        <f>'NoE 2DGT--'!N$107+'NoE 2DGT--'!N$149+'NoE 2DGT--'!N$155+'NoE 2DGT--'!N$161+'NoE 2DGT--'!N$167</f>
        <v>719</v>
      </c>
      <c r="N7" s="453">
        <f>'NoE 2DGT--'!O$107+'NoE 2DGT--'!O$149+'NoE 2DGT--'!O$155+'NoE 2DGT--'!O$161+'NoE 2DGT--'!O$167</f>
        <v>715</v>
      </c>
      <c r="O7" s="453">
        <f>'NoE 2DGT--'!P$107+'NoE 2DGT--'!P$149+'NoE 2DGT--'!P$155+'NoE 2DGT--'!P$161+'NoE 2DGT--'!P$167</f>
        <v>691</v>
      </c>
      <c r="P7" s="453">
        <f>'NoE 2DGT--'!Q$107+'NoE 2DGT--'!Q$149+'NoE 2DGT--'!Q$155+'NoE 2DGT--'!Q$161+'NoE 2DGT--'!Q$167</f>
        <v>718</v>
      </c>
      <c r="Q7" s="453">
        <f>'NoE 2DGT--'!R$107+'NoE 2DGT--'!R$149+'NoE 2DGT--'!R$155+'NoE 2DGT--'!R$161+'NoE 2DGT--'!R$167</f>
        <v>723</v>
      </c>
      <c r="R7" s="435"/>
      <c r="S7" s="435"/>
      <c r="T7" s="435"/>
      <c r="U7" s="435"/>
      <c r="V7" s="435"/>
      <c r="W7" s="435"/>
      <c r="X7" s="435"/>
      <c r="Y7" s="435"/>
      <c r="Z7" s="435"/>
      <c r="AA7" s="435"/>
      <c r="AB7" s="435"/>
      <c r="AC7" s="435"/>
      <c r="AD7" s="435"/>
      <c r="AE7" s="435"/>
      <c r="AF7" s="435"/>
      <c r="AG7" s="436">
        <f>100</f>
        <v>100</v>
      </c>
      <c r="AH7" s="436">
        <f t="shared" si="0"/>
        <v>97.837837837837839</v>
      </c>
      <c r="AI7" s="436">
        <f t="shared" si="0"/>
        <v>115.67567567567568</v>
      </c>
      <c r="AJ7" s="436">
        <f>F7*100/$C7</f>
        <v>114.05405405405405</v>
      </c>
      <c r="AK7" s="436">
        <f t="shared" si="0"/>
        <v>148.37837837837839</v>
      </c>
      <c r="AL7" s="436">
        <f t="shared" si="0"/>
        <v>154.86486486486487</v>
      </c>
      <c r="AM7" s="436">
        <f t="shared" si="0"/>
        <v>166.48648648648648</v>
      </c>
      <c r="AN7" s="436">
        <f t="shared" si="0"/>
        <v>182.43243243243242</v>
      </c>
      <c r="AO7" s="436">
        <f t="shared" si="0"/>
        <v>190.54054054054055</v>
      </c>
      <c r="AP7" s="436">
        <f t="shared" si="0"/>
        <v>187.56756756756758</v>
      </c>
      <c r="AQ7" s="436">
        <f t="shared" si="0"/>
        <v>194.32432432432432</v>
      </c>
      <c r="AR7" s="436">
        <f t="shared" si="0"/>
        <v>193.24324324324326</v>
      </c>
      <c r="AS7" s="436">
        <f t="shared" si="0"/>
        <v>186.75675675675674</v>
      </c>
      <c r="AT7" s="436">
        <f t="shared" si="0"/>
        <v>194.05405405405406</v>
      </c>
      <c r="AU7" s="436">
        <f t="shared" si="0"/>
        <v>195.40540540540542</v>
      </c>
      <c r="AV7" s="435"/>
      <c r="AW7" s="435"/>
      <c r="AX7" s="435"/>
      <c r="AY7" s="435"/>
      <c r="AZ7" s="435"/>
      <c r="BA7" s="435"/>
      <c r="BB7" s="435"/>
      <c r="BC7" s="435"/>
      <c r="BD7" s="435"/>
      <c r="BE7" s="435"/>
      <c r="BF7" s="435"/>
      <c r="BG7" s="435"/>
      <c r="BH7" s="435"/>
      <c r="BI7" s="435"/>
      <c r="BJ7" s="435"/>
      <c r="BK7" s="435"/>
      <c r="BL7" s="435"/>
      <c r="BM7" s="435"/>
      <c r="BN7" s="435"/>
      <c r="BO7" s="435"/>
      <c r="BP7" s="435"/>
      <c r="BQ7" s="435"/>
      <c r="BR7" s="435"/>
    </row>
    <row r="8" spans="1:70">
      <c r="A8" s="435"/>
      <c r="B8" s="450" t="s">
        <v>90</v>
      </c>
      <c r="C8" s="451">
        <f>'NoE 2DGT--'!D$101+'NoE 2DGT--'!D$119+'NoE 2DGT--'!D$125+'NoE 2DGT--'!D$131+'NoE 2DGT--'!D$137+'NoE 2DGT--'!D$185</f>
        <v>1926</v>
      </c>
      <c r="D8" s="452">
        <f>'NoE 2DGT--'!E$101+'NoE 2DGT--'!E$119+'NoE 2DGT--'!E$125+'NoE 2DGT--'!E$131+'NoE 2DGT--'!E$137+'NoE 2DGT--'!E$185</f>
        <v>1920</v>
      </c>
      <c r="E8" s="452">
        <f>'NoE 2DGT--'!F$101+'NoE 2DGT--'!F$119+'NoE 2DGT--'!F$125+'NoE 2DGT--'!F$131+'NoE 2DGT--'!F$137+'NoE 2DGT--'!F$185</f>
        <v>1971</v>
      </c>
      <c r="F8" s="452">
        <f>'NoE 2DGT--'!G$101+'NoE 2DGT--'!G$119+'NoE 2DGT--'!G$125+'NoE 2DGT--'!G$131+'NoE 2DGT--'!G$137+'NoE 2DGT--'!G$185</f>
        <v>1947</v>
      </c>
      <c r="G8" s="452">
        <f>'NoE 2DGT--'!H$101+'NoE 2DGT--'!H$119+'NoE 2DGT--'!H$125+'NoE 2DGT--'!H$131+'NoE 2DGT--'!H$137+'NoE 2DGT--'!H$185</f>
        <v>2324</v>
      </c>
      <c r="H8" s="452">
        <f>'NoE 2DGT--'!I$101+'NoE 2DGT--'!I$119+'NoE 2DGT--'!I$125+'NoE 2DGT--'!I$131+'NoE 2DGT--'!I$137+'NoE 2DGT--'!I$185</f>
        <v>2521</v>
      </c>
      <c r="I8" s="452">
        <f>'NoE 2DGT--'!J$101+'NoE 2DGT--'!J$119+'NoE 2DGT--'!J$125+'NoE 2DGT--'!J$131+'NoE 2DGT--'!J$137+'NoE 2DGT--'!J$185</f>
        <v>2611</v>
      </c>
      <c r="J8" s="452">
        <f>'NoE 2DGT--'!K$101+'NoE 2DGT--'!K$119+'NoE 2DGT--'!K$125+'NoE 2DGT--'!K$131+'NoE 2DGT--'!K$137+'NoE 2DGT--'!K$185</f>
        <v>2766</v>
      </c>
      <c r="K8" s="452">
        <f>'NoE 2DGT--'!L$101+'NoE 2DGT--'!L$119+'NoE 2DGT--'!L$125+'NoE 2DGT--'!L$131+'NoE 2DGT--'!L$137+'NoE 2DGT--'!L$185</f>
        <v>2897</v>
      </c>
      <c r="L8" s="453">
        <f>'NoE 2DGT--'!M$101+'NoE 2DGT--'!M$119+'NoE 2DGT--'!M$125+'NoE 2DGT--'!M$131+'NoE 2DGT--'!M$137+'NoE 2DGT--'!M$185</f>
        <v>2843</v>
      </c>
      <c r="M8" s="453">
        <f>'NoE 2DGT--'!N$101+'NoE 2DGT--'!N$119+'NoE 2DGT--'!N$125+'NoE 2DGT--'!N$131+'NoE 2DGT--'!N$137+'NoE 2DGT--'!N$185</f>
        <v>2867</v>
      </c>
      <c r="N8" s="453">
        <f>'NoE 2DGT--'!O$101+'NoE 2DGT--'!O$119+'NoE 2DGT--'!O$125+'NoE 2DGT--'!O$131+'NoE 2DGT--'!O$137+'NoE 2DGT--'!O$185</f>
        <v>2908</v>
      </c>
      <c r="O8" s="453">
        <f>'NoE 2DGT--'!P$101+'NoE 2DGT--'!P$119+'NoE 2DGT--'!P$125+'NoE 2DGT--'!P$131+'NoE 2DGT--'!P$137+'NoE 2DGT--'!P$185</f>
        <v>2811</v>
      </c>
      <c r="P8" s="453">
        <f>'NoE 2DGT--'!Q$101+'NoE 2DGT--'!Q$119+'NoE 2DGT--'!Q$125+'NoE 2DGT--'!Q$131+'NoE 2DGT--'!Q$137+'NoE 2DGT--'!Q$185</f>
        <v>2929</v>
      </c>
      <c r="Q8" s="453">
        <f>'NoE 2DGT--'!R$101+'NoE 2DGT--'!R$119+'NoE 2DGT--'!R$125+'NoE 2DGT--'!R$131+'NoE 2DGT--'!R$137+'NoE 2DGT--'!R$185</f>
        <v>2945</v>
      </c>
      <c r="R8" s="435"/>
      <c r="S8" s="435"/>
      <c r="T8" s="435"/>
      <c r="U8" s="435"/>
      <c r="V8" s="435"/>
      <c r="W8" s="435"/>
      <c r="X8" s="435"/>
      <c r="Y8" s="435"/>
      <c r="Z8" s="435"/>
      <c r="AA8" s="435"/>
      <c r="AB8" s="435"/>
      <c r="AC8" s="435"/>
      <c r="AD8" s="435"/>
      <c r="AE8" s="435"/>
      <c r="AF8" s="435"/>
      <c r="AG8" s="436">
        <f>100</f>
        <v>100</v>
      </c>
      <c r="AH8" s="436">
        <f t="shared" si="0"/>
        <v>99.688473520249218</v>
      </c>
      <c r="AI8" s="436">
        <f t="shared" si="0"/>
        <v>102.33644859813084</v>
      </c>
      <c r="AJ8" s="436">
        <f t="shared" si="0"/>
        <v>101.09034267912773</v>
      </c>
      <c r="AK8" s="436">
        <f t="shared" si="0"/>
        <v>120.66458982346833</v>
      </c>
      <c r="AL8" s="436">
        <f t="shared" si="0"/>
        <v>130.89304257528556</v>
      </c>
      <c r="AM8" s="436">
        <f t="shared" si="0"/>
        <v>135.56593977154725</v>
      </c>
      <c r="AN8" s="436">
        <f t="shared" si="0"/>
        <v>143.61370716510905</v>
      </c>
      <c r="AO8" s="436">
        <f t="shared" si="0"/>
        <v>150.41536863966772</v>
      </c>
      <c r="AP8" s="436">
        <f t="shared" si="0"/>
        <v>147.6116303219107</v>
      </c>
      <c r="AQ8" s="436">
        <f t="shared" si="0"/>
        <v>148.85773624091382</v>
      </c>
      <c r="AR8" s="436">
        <f t="shared" si="0"/>
        <v>150.98650051921081</v>
      </c>
      <c r="AS8" s="436">
        <f t="shared" si="0"/>
        <v>145.95015576323988</v>
      </c>
      <c r="AT8" s="436">
        <f t="shared" si="0"/>
        <v>152.07684319833854</v>
      </c>
      <c r="AU8" s="436">
        <f t="shared" si="0"/>
        <v>152.90758047767395</v>
      </c>
      <c r="AV8" s="435"/>
      <c r="AW8" s="435"/>
      <c r="AX8" s="435"/>
      <c r="AY8" s="435"/>
      <c r="AZ8" s="435"/>
      <c r="BA8" s="435"/>
      <c r="BB8" s="435"/>
      <c r="BC8" s="435"/>
      <c r="BD8" s="435"/>
      <c r="BE8" s="435"/>
      <c r="BF8" s="435"/>
      <c r="BG8" s="435"/>
      <c r="BH8" s="435"/>
      <c r="BI8" s="435"/>
      <c r="BJ8" s="435"/>
      <c r="BK8" s="435"/>
      <c r="BL8" s="435"/>
      <c r="BM8" s="435"/>
      <c r="BN8" s="435"/>
      <c r="BO8" s="435"/>
      <c r="BP8" s="435"/>
      <c r="BQ8" s="435"/>
      <c r="BR8" s="435"/>
    </row>
    <row r="9" spans="1:70">
      <c r="A9" s="435"/>
      <c r="B9" s="450" t="s">
        <v>91</v>
      </c>
      <c r="C9" s="451">
        <f>'NoE 2DGT--'!D$47+'NoE 2DGT--'!D$53+'NoE 2DGT--'!D$59+'NoE 2DGT--'!D$65+'NoE 2DGT--'!D$71+'NoE 2DGT--'!D$77+'NoE 2DGT--'!D$83+'NoE 2DGT--'!D$89+'NoE 2DGT--'!D$95+'NoE 2DGT--'!D$173+'NoE 2DGT--'!D$179</f>
        <v>5021</v>
      </c>
      <c r="D9" s="452">
        <f>'NoE 2DGT--'!E$47+'NoE 2DGT--'!E$53+'NoE 2DGT--'!E$59+'NoE 2DGT--'!E$65+'NoE 2DGT--'!E$71+'NoE 2DGT--'!E$77+'NoE 2DGT--'!E$83+'NoE 2DGT--'!E$89+'NoE 2DGT--'!E$95+'NoE 2DGT--'!E$173+'NoE 2DGT--'!E$179</f>
        <v>5078</v>
      </c>
      <c r="E9" s="452">
        <f>'NoE 2DGT--'!F$47+'NoE 2DGT--'!F$53+'NoE 2DGT--'!F$59+'NoE 2DGT--'!F$65+'NoE 2DGT--'!F$71+'NoE 2DGT--'!F$77+'NoE 2DGT--'!F$83+'NoE 2DGT--'!F$89+'NoE 2DGT--'!F$95+'NoE 2DGT--'!F$173+'NoE 2DGT--'!F$179</f>
        <v>5291</v>
      </c>
      <c r="F9" s="452">
        <f>'NoE 2DGT--'!G$47+'NoE 2DGT--'!G$53+'NoE 2DGT--'!G$59+'NoE 2DGT--'!G$65+'NoE 2DGT--'!G$71+'NoE 2DGT--'!G$77+'NoE 2DGT--'!G$83+'NoE 2DGT--'!G$89+'NoE 2DGT--'!G$95+'NoE 2DGT--'!G$173+'NoE 2DGT--'!G$179</f>
        <v>5176</v>
      </c>
      <c r="G9" s="452">
        <f>'NoE 2DGT--'!H$47+'NoE 2DGT--'!H$53+'NoE 2DGT--'!H$59+'NoE 2DGT--'!H$65+'NoE 2DGT--'!H$71+'NoE 2DGT--'!H$77+'NoE 2DGT--'!H$83+'NoE 2DGT--'!H$89+'NoE 2DGT--'!H$95+'NoE 2DGT--'!H$173+'NoE 2DGT--'!H$179</f>
        <v>5891</v>
      </c>
      <c r="H9" s="452">
        <f>'NoE 2DGT--'!I$47+'NoE 2DGT--'!I$53+'NoE 2DGT--'!I$59+'NoE 2DGT--'!I$65+'NoE 2DGT--'!I$71+'NoE 2DGT--'!I$77+'NoE 2DGT--'!I$83+'NoE 2DGT--'!I$89+'NoE 2DGT--'!I$95+'NoE 2DGT--'!I$173+'NoE 2DGT--'!I$179</f>
        <v>6219</v>
      </c>
      <c r="I9" s="452">
        <f>'NoE 2DGT--'!J$47+'NoE 2DGT--'!J$53+'NoE 2DGT--'!J$59+'NoE 2DGT--'!J$65+'NoE 2DGT--'!J$71+'NoE 2DGT--'!J$77+'NoE 2DGT--'!J$83+'NoE 2DGT--'!J$89+'NoE 2DGT--'!J$95+'NoE 2DGT--'!J$173+'NoE 2DGT--'!J$179</f>
        <v>6353</v>
      </c>
      <c r="J9" s="452">
        <f>'NoE 2DGT--'!K$47+'NoE 2DGT--'!K$53+'NoE 2DGT--'!K$59+'NoE 2DGT--'!K$65+'NoE 2DGT--'!K$71+'NoE 2DGT--'!K$77+'NoE 2DGT--'!K$83+'NoE 2DGT--'!K$89+'NoE 2DGT--'!K$95+'NoE 2DGT--'!K$173+'NoE 2DGT--'!K$179</f>
        <v>6845</v>
      </c>
      <c r="K9" s="452">
        <f>'NoE 2DGT--'!L$47+'NoE 2DGT--'!L$53+'NoE 2DGT--'!L$59+'NoE 2DGT--'!L$65+'NoE 2DGT--'!L$71+'NoE 2DGT--'!L$77+'NoE 2DGT--'!L$83+'NoE 2DGT--'!L$89+'NoE 2DGT--'!L$95+'NoE 2DGT--'!L$173+'NoE 2DGT--'!L$179</f>
        <v>7242</v>
      </c>
      <c r="L9" s="453">
        <f>'NoE 2DGT--'!M$47+'NoE 2DGT--'!M$53+'NoE 2DGT--'!M$59+'NoE 2DGT--'!M$65+'NoE 2DGT--'!M$71+'NoE 2DGT--'!M$77+'NoE 2DGT--'!M$83+'NoE 2DGT--'!M$89+'NoE 2DGT--'!M$95+'NoE 2DGT--'!M$173+'NoE 2DGT--'!M$179</f>
        <v>7132</v>
      </c>
      <c r="M9" s="453">
        <f>'NoE 2DGT--'!N$47+'NoE 2DGT--'!N$53+'NoE 2DGT--'!N$59+'NoE 2DGT--'!N$65+'NoE 2DGT--'!N$71+'NoE 2DGT--'!N$77+'NoE 2DGT--'!N$83+'NoE 2DGT--'!N$89+'NoE 2DGT--'!N$95+'NoE 2DGT--'!N$173+'NoE 2DGT--'!N$179</f>
        <v>7181</v>
      </c>
      <c r="N9" s="453">
        <f>'NoE 2DGT--'!O$47+'NoE 2DGT--'!O$53+'NoE 2DGT--'!O$59+'NoE 2DGT--'!O$65+'NoE 2DGT--'!O$71+'NoE 2DGT--'!O$77+'NoE 2DGT--'!O$83+'NoE 2DGT--'!O$89+'NoE 2DGT--'!O$95+'NoE 2DGT--'!O$173+'NoE 2DGT--'!O$179</f>
        <v>7106</v>
      </c>
      <c r="O9" s="453">
        <f>'NoE 2DGT--'!P$47+'NoE 2DGT--'!P$53+'NoE 2DGT--'!P$59+'NoE 2DGT--'!P$65+'NoE 2DGT--'!P$71+'NoE 2DGT--'!P$77+'NoE 2DGT--'!P$83+'NoE 2DGT--'!P$89+'NoE 2DGT--'!P$95+'NoE 2DGT--'!P$173+'NoE 2DGT--'!P$179</f>
        <v>6869</v>
      </c>
      <c r="P9" s="453">
        <f>'NoE 2DGT--'!Q$47+'NoE 2DGT--'!Q$53+'NoE 2DGT--'!Q$59+'NoE 2DGT--'!Q$65+'NoE 2DGT--'!Q$71+'NoE 2DGT--'!Q$77+'NoE 2DGT--'!Q$83+'NoE 2DGT--'!Q$89+'NoE 2DGT--'!Q$95+'NoE 2DGT--'!Q$173+'NoE 2DGT--'!Q$179</f>
        <v>7158</v>
      </c>
      <c r="Q9" s="453">
        <f>'NoE 2DGT--'!R$47+'NoE 2DGT--'!R$53+'NoE 2DGT--'!R$59+'NoE 2DGT--'!R$65+'NoE 2DGT--'!R$71+'NoE 2DGT--'!R$77+'NoE 2DGT--'!R$83+'NoE 2DGT--'!R$89+'NoE 2DGT--'!R$95+'NoE 2DGT--'!R$173+'NoE 2DGT--'!R$179</f>
        <v>7193</v>
      </c>
      <c r="R9" s="435"/>
      <c r="S9" s="435"/>
      <c r="T9" s="435"/>
      <c r="U9" s="435"/>
      <c r="V9" s="435"/>
      <c r="W9" s="435"/>
      <c r="X9" s="435"/>
      <c r="Y9" s="435"/>
      <c r="Z9" s="435"/>
      <c r="AA9" s="435"/>
      <c r="AB9" s="435"/>
      <c r="AC9" s="435"/>
      <c r="AD9" s="435"/>
      <c r="AE9" s="435"/>
      <c r="AF9" s="435"/>
      <c r="AG9" s="436">
        <f>100</f>
        <v>100</v>
      </c>
      <c r="AH9" s="436">
        <f t="shared" si="0"/>
        <v>101.13523202549293</v>
      </c>
      <c r="AI9" s="436">
        <f t="shared" si="0"/>
        <v>105.37741485759808</v>
      </c>
      <c r="AJ9" s="436">
        <f t="shared" si="0"/>
        <v>103.08703445528779</v>
      </c>
      <c r="AK9" s="436">
        <f t="shared" si="0"/>
        <v>117.32722565226051</v>
      </c>
      <c r="AL9" s="436">
        <f t="shared" si="0"/>
        <v>123.85978888667596</v>
      </c>
      <c r="AM9" s="436">
        <f t="shared" si="0"/>
        <v>126.52857996415057</v>
      </c>
      <c r="AN9" s="436">
        <f t="shared" si="0"/>
        <v>136.32742481577375</v>
      </c>
      <c r="AO9" s="436">
        <f t="shared" si="0"/>
        <v>144.23421629157539</v>
      </c>
      <c r="AP9" s="436">
        <f t="shared" si="0"/>
        <v>142.04341764588727</v>
      </c>
      <c r="AQ9" s="436">
        <f t="shared" si="0"/>
        <v>143.01931886078469</v>
      </c>
      <c r="AR9" s="436">
        <f t="shared" si="0"/>
        <v>141.52559251145189</v>
      </c>
      <c r="AS9" s="436">
        <f t="shared" si="0"/>
        <v>136.80541724756026</v>
      </c>
      <c r="AT9" s="436">
        <f t="shared" si="0"/>
        <v>142.56124278032266</v>
      </c>
      <c r="AU9" s="436">
        <f t="shared" si="0"/>
        <v>143.25831507667795</v>
      </c>
      <c r="AV9" s="435"/>
      <c r="AW9" s="435"/>
      <c r="AX9" s="435"/>
      <c r="AY9" s="435"/>
      <c r="AZ9" s="435"/>
      <c r="BA9" s="435"/>
      <c r="BB9" s="435"/>
      <c r="BC9" s="435"/>
      <c r="BD9" s="435"/>
      <c r="BE9" s="435"/>
      <c r="BF9" s="435"/>
      <c r="BG9" s="435"/>
      <c r="BH9" s="435"/>
      <c r="BI9" s="435"/>
      <c r="BJ9" s="435"/>
      <c r="BK9" s="435"/>
      <c r="BL9" s="435"/>
      <c r="BM9" s="435"/>
      <c r="BN9" s="435"/>
      <c r="BO9" s="435"/>
      <c r="BP9" s="435"/>
      <c r="BQ9" s="435"/>
      <c r="BR9" s="435"/>
    </row>
    <row r="10" spans="1:70" s="33" customFormat="1" ht="10.9" thickBot="1">
      <c r="A10" s="440"/>
      <c r="B10" s="454" t="s">
        <v>92</v>
      </c>
      <c r="C10" s="455">
        <f>SUM(C6:C9)</f>
        <v>7425</v>
      </c>
      <c r="D10" s="456">
        <f t="shared" ref="D10:K10" si="1">SUM(D6:D9)</f>
        <v>7468</v>
      </c>
      <c r="E10" s="456">
        <f t="shared" si="1"/>
        <v>7819</v>
      </c>
      <c r="F10" s="456">
        <f t="shared" si="1"/>
        <v>7679</v>
      </c>
      <c r="G10" s="456">
        <f t="shared" si="1"/>
        <v>8922</v>
      </c>
      <c r="H10" s="456">
        <f t="shared" si="1"/>
        <v>9474</v>
      </c>
      <c r="I10" s="456">
        <f t="shared" si="1"/>
        <v>9749</v>
      </c>
      <c r="J10" s="456">
        <f t="shared" si="1"/>
        <v>10467</v>
      </c>
      <c r="K10" s="456">
        <f t="shared" si="1"/>
        <v>11038</v>
      </c>
      <c r="L10" s="457">
        <f>SUM(L6:L9)</f>
        <v>10869</v>
      </c>
      <c r="M10" s="457">
        <f t="shared" ref="M10:N10" si="2">SUM(M6:M9)</f>
        <v>10960</v>
      </c>
      <c r="N10" s="457">
        <f t="shared" si="2"/>
        <v>10929</v>
      </c>
      <c r="O10" s="457">
        <f t="shared" ref="O10:P10" si="3">SUM(O6:O9)</f>
        <v>10564</v>
      </c>
      <c r="P10" s="457">
        <f t="shared" si="3"/>
        <v>11006</v>
      </c>
      <c r="Q10" s="457">
        <f t="shared" ref="Q10" si="4">SUM(Q6:Q9)</f>
        <v>11063</v>
      </c>
      <c r="R10" s="440"/>
      <c r="S10" s="440"/>
      <c r="T10" s="440"/>
      <c r="U10" s="440"/>
      <c r="V10" s="440"/>
      <c r="W10" s="440"/>
      <c r="X10" s="440"/>
      <c r="Y10" s="440"/>
      <c r="Z10" s="440"/>
      <c r="AA10" s="440"/>
      <c r="AB10" s="440"/>
      <c r="AC10" s="440"/>
      <c r="AD10" s="440"/>
      <c r="AE10" s="440"/>
      <c r="AF10" s="440"/>
      <c r="AG10" s="436">
        <f>100</f>
        <v>100</v>
      </c>
      <c r="AH10" s="436">
        <f t="shared" si="0"/>
        <v>100.57912457912458</v>
      </c>
      <c r="AI10" s="436">
        <f t="shared" si="0"/>
        <v>105.3063973063973</v>
      </c>
      <c r="AJ10" s="436">
        <f t="shared" si="0"/>
        <v>103.42087542087542</v>
      </c>
      <c r="AK10" s="436">
        <f t="shared" si="0"/>
        <v>120.16161616161617</v>
      </c>
      <c r="AL10" s="436">
        <f t="shared" si="0"/>
        <v>127.5959595959596</v>
      </c>
      <c r="AM10" s="436">
        <f t="shared" si="0"/>
        <v>131.29966329966331</v>
      </c>
      <c r="AN10" s="436">
        <f t="shared" si="0"/>
        <v>140.96969696969697</v>
      </c>
      <c r="AO10" s="436">
        <f t="shared" si="0"/>
        <v>148.65993265993265</v>
      </c>
      <c r="AP10" s="436">
        <f t="shared" si="0"/>
        <v>146.38383838383839</v>
      </c>
      <c r="AQ10" s="436">
        <f t="shared" si="0"/>
        <v>147.6094276094276</v>
      </c>
      <c r="AR10" s="436">
        <f t="shared" si="0"/>
        <v>147.1919191919192</v>
      </c>
      <c r="AS10" s="436">
        <f t="shared" si="0"/>
        <v>142.27609427609428</v>
      </c>
      <c r="AT10" s="436">
        <f t="shared" si="0"/>
        <v>148.22895622895624</v>
      </c>
      <c r="AU10" s="436">
        <f t="shared" si="0"/>
        <v>148.996632996633</v>
      </c>
      <c r="AV10" s="440"/>
      <c r="AW10" s="440"/>
      <c r="AX10" s="440"/>
      <c r="AY10" s="440"/>
      <c r="AZ10" s="440"/>
      <c r="BA10" s="440"/>
      <c r="BB10" s="440"/>
      <c r="BC10" s="440"/>
      <c r="BD10" s="440"/>
      <c r="BE10" s="440"/>
      <c r="BF10" s="440"/>
      <c r="BG10" s="440"/>
      <c r="BH10" s="440"/>
      <c r="BI10" s="440"/>
      <c r="BJ10" s="440"/>
      <c r="BK10" s="440"/>
      <c r="BL10" s="440"/>
      <c r="BM10" s="440"/>
      <c r="BN10" s="440"/>
      <c r="BO10" s="440"/>
      <c r="BP10" s="440"/>
      <c r="BQ10" s="440"/>
      <c r="BR10" s="440"/>
    </row>
    <row r="11" spans="1:70" ht="10.9" thickBot="1">
      <c r="A11" s="435"/>
      <c r="B11" s="458"/>
      <c r="C11" s="459"/>
      <c r="D11" s="459"/>
      <c r="E11" s="459"/>
      <c r="F11" s="459"/>
      <c r="G11" s="459"/>
      <c r="H11" s="459"/>
      <c r="I11" s="459"/>
      <c r="J11" s="459"/>
      <c r="K11" s="459"/>
      <c r="L11" s="459"/>
      <c r="M11" s="459"/>
      <c r="N11" s="460"/>
      <c r="O11" s="460"/>
      <c r="P11" s="460"/>
      <c r="Q11" s="460"/>
      <c r="R11" s="435"/>
      <c r="S11" s="435"/>
      <c r="T11" s="435"/>
      <c r="U11" s="435"/>
      <c r="V11" s="435"/>
      <c r="W11" s="435"/>
      <c r="X11" s="435"/>
      <c r="Y11" s="435"/>
      <c r="Z11" s="435"/>
      <c r="AA11" s="435"/>
      <c r="AB11" s="435"/>
      <c r="AC11" s="435"/>
      <c r="AD11" s="435"/>
      <c r="AE11" s="435"/>
      <c r="AF11" s="435"/>
      <c r="AG11" s="436"/>
      <c r="AH11" s="436"/>
      <c r="AI11" s="436"/>
      <c r="AJ11" s="436"/>
      <c r="AK11" s="436"/>
      <c r="AL11" s="436"/>
      <c r="AM11" s="436"/>
      <c r="AN11" s="436"/>
      <c r="AO11" s="436"/>
      <c r="AP11" s="436"/>
      <c r="AQ11" s="436"/>
      <c r="AR11" s="436"/>
      <c r="AS11" s="436"/>
      <c r="AT11" s="436"/>
      <c r="AU11" s="436"/>
      <c r="AV11" s="435"/>
      <c r="AW11" s="435"/>
      <c r="AX11" s="435"/>
      <c r="AY11" s="435"/>
      <c r="AZ11" s="435"/>
      <c r="BA11" s="435"/>
      <c r="BB11" s="435"/>
      <c r="BC11" s="435"/>
      <c r="BD11" s="435"/>
      <c r="BE11" s="435"/>
      <c r="BF11" s="435"/>
      <c r="BG11" s="435"/>
      <c r="BH11" s="435"/>
      <c r="BI11" s="435"/>
      <c r="BJ11" s="435"/>
      <c r="BK11" s="435"/>
      <c r="BL11" s="435"/>
      <c r="BM11" s="435"/>
      <c r="BN11" s="435"/>
      <c r="BO11" s="435"/>
      <c r="BP11" s="435"/>
      <c r="BQ11" s="435"/>
      <c r="BR11" s="435"/>
    </row>
    <row r="12" spans="1:70" s="33" customFormat="1" ht="10.9" thickBot="1">
      <c r="A12" s="440"/>
      <c r="B12" s="461" t="s">
        <v>93</v>
      </c>
      <c r="C12" s="462">
        <v>2008</v>
      </c>
      <c r="D12" s="463">
        <v>2009</v>
      </c>
      <c r="E12" s="463">
        <v>2010</v>
      </c>
      <c r="F12" s="463">
        <v>2011</v>
      </c>
      <c r="G12" s="463">
        <v>2012</v>
      </c>
      <c r="H12" s="463">
        <v>2013</v>
      </c>
      <c r="I12" s="463">
        <v>2014</v>
      </c>
      <c r="J12" s="463">
        <v>2015</v>
      </c>
      <c r="K12" s="463">
        <v>2016</v>
      </c>
      <c r="L12" s="464">
        <v>2017</v>
      </c>
      <c r="M12" s="464">
        <v>2018</v>
      </c>
      <c r="N12" s="463">
        <v>2019</v>
      </c>
      <c r="O12" s="464">
        <v>2020</v>
      </c>
      <c r="P12" s="464">
        <v>2021</v>
      </c>
      <c r="Q12" s="464">
        <v>2022</v>
      </c>
      <c r="R12" s="440"/>
      <c r="S12" s="440"/>
      <c r="T12" s="440"/>
      <c r="U12" s="440"/>
      <c r="V12" s="440"/>
      <c r="W12" s="440"/>
      <c r="X12" s="440"/>
      <c r="Y12" s="440"/>
      <c r="Z12" s="440"/>
      <c r="AA12" s="440"/>
      <c r="AB12" s="440"/>
      <c r="AC12" s="440"/>
      <c r="AD12" s="440"/>
      <c r="AE12" s="440"/>
      <c r="AF12" s="440"/>
      <c r="AG12" s="436"/>
      <c r="AH12" s="436"/>
      <c r="AI12" s="436"/>
      <c r="AJ12" s="436"/>
      <c r="AK12" s="436"/>
      <c r="AL12" s="436"/>
      <c r="AM12" s="436"/>
      <c r="AN12" s="436"/>
      <c r="AO12" s="436"/>
      <c r="AP12" s="436"/>
      <c r="AQ12" s="436"/>
      <c r="AR12" s="436"/>
      <c r="AS12" s="436"/>
      <c r="AT12" s="436"/>
      <c r="AU12" s="436"/>
      <c r="AV12" s="440"/>
      <c r="AW12" s="440"/>
      <c r="AX12" s="440"/>
      <c r="AY12" s="440"/>
      <c r="AZ12" s="440"/>
      <c r="BA12" s="440"/>
      <c r="BB12" s="440"/>
      <c r="BC12" s="440"/>
      <c r="BD12" s="440"/>
      <c r="BE12" s="440"/>
      <c r="BF12" s="440"/>
      <c r="BG12" s="440"/>
      <c r="BH12" s="440"/>
      <c r="BI12" s="440"/>
      <c r="BJ12" s="440"/>
      <c r="BK12" s="440"/>
      <c r="BL12" s="440"/>
      <c r="BM12" s="440"/>
      <c r="BN12" s="440"/>
      <c r="BO12" s="440"/>
      <c r="BP12" s="440"/>
      <c r="BQ12" s="440"/>
      <c r="BR12" s="440"/>
    </row>
    <row r="13" spans="1:70" s="33" customFormat="1" ht="20.25" customHeight="1">
      <c r="A13" s="440"/>
      <c r="B13" s="446" t="s">
        <v>94</v>
      </c>
      <c r="C13" s="465">
        <f>SUM(C14:C16)</f>
        <v>13340</v>
      </c>
      <c r="D13" s="466">
        <f t="shared" ref="D13:K13" si="5">SUM(D14:D16)</f>
        <v>14708</v>
      </c>
      <c r="E13" s="466">
        <f t="shared" si="5"/>
        <v>16310</v>
      </c>
      <c r="F13" s="466">
        <f t="shared" si="5"/>
        <v>17199</v>
      </c>
      <c r="G13" s="466">
        <f t="shared" si="5"/>
        <v>21284</v>
      </c>
      <c r="H13" s="466">
        <f t="shared" si="5"/>
        <v>23108</v>
      </c>
      <c r="I13" s="466">
        <f t="shared" si="5"/>
        <v>24230</v>
      </c>
      <c r="J13" s="466">
        <f t="shared" si="5"/>
        <v>26865</v>
      </c>
      <c r="K13" s="466">
        <f t="shared" si="5"/>
        <v>28209</v>
      </c>
      <c r="L13" s="467">
        <f>SUM(L14:L16)</f>
        <v>28120</v>
      </c>
      <c r="M13" s="467">
        <f t="shared" ref="M13:N13" si="6">SUM(M14:M16)</f>
        <v>28797</v>
      </c>
      <c r="N13" s="467">
        <f t="shared" si="6"/>
        <v>29052</v>
      </c>
      <c r="O13" s="467">
        <f t="shared" ref="O13:P13" si="7">SUM(O14:O16)</f>
        <v>28674</v>
      </c>
      <c r="P13" s="467">
        <f t="shared" si="7"/>
        <v>28683</v>
      </c>
      <c r="Q13" s="467">
        <f t="shared" ref="Q13" si="8">SUM(Q14:Q16)</f>
        <v>29995</v>
      </c>
      <c r="R13" s="440"/>
      <c r="S13" s="440"/>
      <c r="T13" s="440"/>
      <c r="U13" s="440"/>
      <c r="V13" s="440"/>
      <c r="W13" s="440"/>
      <c r="X13" s="440"/>
      <c r="Y13" s="440"/>
      <c r="Z13" s="440"/>
      <c r="AA13" s="440"/>
      <c r="AB13" s="440"/>
      <c r="AC13" s="440"/>
      <c r="AD13" s="440"/>
      <c r="AE13" s="440"/>
      <c r="AF13" s="440"/>
      <c r="AG13" s="436">
        <f>100</f>
        <v>100</v>
      </c>
      <c r="AH13" s="436">
        <f t="shared" ref="AH13:AU20" si="9">D13*100/$C13</f>
        <v>110.25487256371814</v>
      </c>
      <c r="AI13" s="436">
        <f t="shared" si="9"/>
        <v>122.26386806596702</v>
      </c>
      <c r="AJ13" s="436">
        <f t="shared" si="9"/>
        <v>128.92803598200899</v>
      </c>
      <c r="AK13" s="436">
        <f t="shared" si="9"/>
        <v>159.55022488755623</v>
      </c>
      <c r="AL13" s="436">
        <f t="shared" si="9"/>
        <v>173.22338830584707</v>
      </c>
      <c r="AM13" s="436">
        <f t="shared" si="9"/>
        <v>181.63418290854574</v>
      </c>
      <c r="AN13" s="436">
        <f t="shared" si="9"/>
        <v>201.38680659670166</v>
      </c>
      <c r="AO13" s="436">
        <f t="shared" si="9"/>
        <v>211.46176911544228</v>
      </c>
      <c r="AP13" s="436">
        <f t="shared" si="9"/>
        <v>210.79460269865066</v>
      </c>
      <c r="AQ13" s="436">
        <f t="shared" si="9"/>
        <v>215.86956521739131</v>
      </c>
      <c r="AR13" s="436">
        <f t="shared" si="9"/>
        <v>217.78110944527737</v>
      </c>
      <c r="AS13" s="436">
        <f t="shared" si="9"/>
        <v>214.94752623688157</v>
      </c>
      <c r="AT13" s="436">
        <f t="shared" si="9"/>
        <v>215.01499250374812</v>
      </c>
      <c r="AU13" s="436">
        <f t="shared" si="9"/>
        <v>224.85007496251873</v>
      </c>
      <c r="AV13" s="440"/>
      <c r="AW13" s="440"/>
      <c r="AX13" s="440"/>
      <c r="AY13" s="440"/>
      <c r="AZ13" s="440"/>
      <c r="BA13" s="440"/>
      <c r="BB13" s="440"/>
      <c r="BC13" s="440"/>
      <c r="BD13" s="440"/>
      <c r="BE13" s="440"/>
      <c r="BF13" s="440"/>
      <c r="BG13" s="440"/>
      <c r="BH13" s="440"/>
      <c r="BI13" s="440"/>
      <c r="BJ13" s="440"/>
      <c r="BK13" s="440"/>
      <c r="BL13" s="440"/>
      <c r="BM13" s="440"/>
      <c r="BN13" s="440"/>
      <c r="BO13" s="440"/>
      <c r="BP13" s="440"/>
      <c r="BQ13" s="440"/>
      <c r="BR13" s="440"/>
    </row>
    <row r="14" spans="1:70">
      <c r="A14" s="435"/>
      <c r="B14" s="450" t="s">
        <v>95</v>
      </c>
      <c r="C14" s="451">
        <f>'NoE 2DGT--'!D$263+'NoE 2DGT--'!D$269+'NoE 2DGT--'!D$341+'NoE 2DGT--'!D$347+'NoE 2DGT--'!D$353+'NoE 2DGT--'!D$365+'NoE 2DGT--'!D$371+'NoE 2DGT--'!D$389+'NoE 2DGT--'!D$401</f>
        <v>10186</v>
      </c>
      <c r="D14" s="452">
        <f>'NoE 2DGT--'!E$263+'NoE 2DGT--'!E$269+'NoE 2DGT--'!E$341+'NoE 2DGT--'!E$347+'NoE 2DGT--'!E$353+'NoE 2DGT--'!E$365+'NoE 2DGT--'!E$371+'NoE 2DGT--'!E$389+'NoE 2DGT--'!E$401</f>
        <v>11294</v>
      </c>
      <c r="E14" s="452">
        <f>'NoE 2DGT--'!F$263+'NoE 2DGT--'!F$269+'NoE 2DGT--'!F$341+'NoE 2DGT--'!F$347+'NoE 2DGT--'!F$353+'NoE 2DGT--'!F$365+'NoE 2DGT--'!F$371+'NoE 2DGT--'!F$389+'NoE 2DGT--'!F$401</f>
        <v>12493</v>
      </c>
      <c r="F14" s="452">
        <f>'NoE 2DGT--'!G$263+'NoE 2DGT--'!G$269+'NoE 2DGT--'!G$341+'NoE 2DGT--'!G$347+'NoE 2DGT--'!G$353+'NoE 2DGT--'!G$365+'NoE 2DGT--'!G$371+'NoE 2DGT--'!G$389+'NoE 2DGT--'!G$401</f>
        <v>13069</v>
      </c>
      <c r="G14" s="452">
        <f>'NoE 2DGT--'!H$263+'NoE 2DGT--'!H$269+'NoE 2DGT--'!H$341+'NoE 2DGT--'!H$347+'NoE 2DGT--'!H$353+'NoE 2DGT--'!H$365+'NoE 2DGT--'!H$371+'NoE 2DGT--'!H$389+'NoE 2DGT--'!H$401</f>
        <v>16140</v>
      </c>
      <c r="H14" s="452">
        <f>'NoE 2DGT--'!I$263+'NoE 2DGT--'!I$269+'NoE 2DGT--'!I$341+'NoE 2DGT--'!I$347+'NoE 2DGT--'!I$353+'NoE 2DGT--'!I$365+'NoE 2DGT--'!I$371+'NoE 2DGT--'!I$389+'NoE 2DGT--'!I$401</f>
        <v>17246</v>
      </c>
      <c r="I14" s="452">
        <f>'NoE 2DGT--'!J$263+'NoE 2DGT--'!J$269+'NoE 2DGT--'!J$341+'NoE 2DGT--'!J$347+'NoE 2DGT--'!J$353+'NoE 2DGT--'!J$365+'NoE 2DGT--'!J$371+'NoE 2DGT--'!J$389+'NoE 2DGT--'!J$401</f>
        <v>18034</v>
      </c>
      <c r="J14" s="452">
        <f>'NoE 2DGT--'!K$263+'NoE 2DGT--'!K$269+'NoE 2DGT--'!K$341+'NoE 2DGT--'!K$347+'NoE 2DGT--'!K$353+'NoE 2DGT--'!K$365+'NoE 2DGT--'!K$371+'NoE 2DGT--'!K$389+'NoE 2DGT--'!K$401</f>
        <v>19880</v>
      </c>
      <c r="K14" s="452">
        <f>'NoE 2DGT--'!L$263+'NoE 2DGT--'!L$269+'NoE 2DGT--'!L$341+'NoE 2DGT--'!L$347+'NoE 2DGT--'!L$353+'NoE 2DGT--'!L$365+'NoE 2DGT--'!L$371+'NoE 2DGT--'!L$389+'NoE 2DGT--'!L$401</f>
        <v>20655</v>
      </c>
      <c r="L14" s="453">
        <f>'NoE 2DGT--'!M$263+'NoE 2DGT--'!M$269+'NoE 2DGT--'!M$341+'NoE 2DGT--'!M$347+'NoE 2DGT--'!M$353+'NoE 2DGT--'!M$365+'NoE 2DGT--'!M$371+'NoE 2DGT--'!M$389+'NoE 2DGT--'!M$401</f>
        <v>20518</v>
      </c>
      <c r="M14" s="453">
        <f>'NoE 2DGT--'!N$263+'NoE 2DGT--'!N$269+'NoE 2DGT--'!N$341+'NoE 2DGT--'!N$347+'NoE 2DGT--'!N$353+'NoE 2DGT--'!N$365+'NoE 2DGT--'!N$371+'NoE 2DGT--'!N$389+'NoE 2DGT--'!N$401</f>
        <v>20709</v>
      </c>
      <c r="N14" s="453">
        <f>'NoE 2DGT--'!O$263+'NoE 2DGT--'!O$269+'NoE 2DGT--'!O$341+'NoE 2DGT--'!O$347+'NoE 2DGT--'!O$353+'NoE 2DGT--'!O$365+'NoE 2DGT--'!O$371+'NoE 2DGT--'!O$389+'NoE 2DGT--'!O$401</f>
        <v>20829</v>
      </c>
      <c r="O14" s="453">
        <f>'NoE 2DGT--'!P$263+'NoE 2DGT--'!P$269+'NoE 2DGT--'!P$341+'NoE 2DGT--'!P$347+'NoE 2DGT--'!P$353+'NoE 2DGT--'!P$365+'NoE 2DGT--'!P$371+'NoE 2DGT--'!P$389+'NoE 2DGT--'!P$401</f>
        <v>20250</v>
      </c>
      <c r="P14" s="453">
        <f>'NoE 2DGT--'!Q$263+'NoE 2DGT--'!Q$269+'NoE 2DGT--'!Q$341+'NoE 2DGT--'!Q$347+'NoE 2DGT--'!Q$353+'NoE 2DGT--'!Q$365+'NoE 2DGT--'!Q$371+'NoE 2DGT--'!Q$389+'NoE 2DGT--'!Q$401</f>
        <v>19829</v>
      </c>
      <c r="Q14" s="453">
        <f>'NoE 2DGT--'!R$263+'NoE 2DGT--'!R$269+'NoE 2DGT--'!R$341+'NoE 2DGT--'!R$347+'NoE 2DGT--'!R$353+'NoE 2DGT--'!R$365+'NoE 2DGT--'!R$371+'NoE 2DGT--'!R$389+'NoE 2DGT--'!R$401</f>
        <v>20561</v>
      </c>
      <c r="R14" s="435"/>
      <c r="S14" s="435"/>
      <c r="T14" s="435"/>
      <c r="U14" s="435"/>
      <c r="V14" s="435"/>
      <c r="W14" s="435"/>
      <c r="X14" s="435"/>
      <c r="Y14" s="435"/>
      <c r="Z14" s="435"/>
      <c r="AA14" s="435"/>
      <c r="AB14" s="435"/>
      <c r="AC14" s="435"/>
      <c r="AD14" s="435"/>
      <c r="AE14" s="435"/>
      <c r="AF14" s="435"/>
      <c r="AG14" s="436">
        <f>100</f>
        <v>100</v>
      </c>
      <c r="AH14" s="436">
        <f t="shared" si="9"/>
        <v>110.87767524052622</v>
      </c>
      <c r="AI14" s="436">
        <f t="shared" si="9"/>
        <v>122.64873355586099</v>
      </c>
      <c r="AJ14" s="436">
        <f t="shared" si="9"/>
        <v>128.30355389750639</v>
      </c>
      <c r="AK14" s="436">
        <f t="shared" si="9"/>
        <v>158.45277832318868</v>
      </c>
      <c r="AL14" s="436">
        <f t="shared" si="9"/>
        <v>169.31081877086197</v>
      </c>
      <c r="AM14" s="436">
        <f t="shared" si="9"/>
        <v>177.04692715491851</v>
      </c>
      <c r="AN14" s="436">
        <f t="shared" si="9"/>
        <v>195.1698409581779</v>
      </c>
      <c r="AO14" s="436">
        <f t="shared" si="9"/>
        <v>202.77832318869036</v>
      </c>
      <c r="AP14" s="436">
        <f t="shared" si="9"/>
        <v>201.43333987826429</v>
      </c>
      <c r="AQ14" s="436">
        <f t="shared" si="9"/>
        <v>203.30846259571962</v>
      </c>
      <c r="AR14" s="436">
        <f t="shared" si="9"/>
        <v>204.48655016689574</v>
      </c>
      <c r="AS14" s="436">
        <f t="shared" si="9"/>
        <v>198.80227763597094</v>
      </c>
      <c r="AT14" s="436">
        <f t="shared" si="9"/>
        <v>194.66915374042804</v>
      </c>
      <c r="AU14" s="436">
        <f t="shared" si="9"/>
        <v>201.85548792460239</v>
      </c>
      <c r="AV14" s="435"/>
      <c r="AW14" s="435"/>
      <c r="AX14" s="435"/>
      <c r="AY14" s="435"/>
      <c r="AZ14" s="435"/>
      <c r="BA14" s="435"/>
      <c r="BB14" s="435"/>
      <c r="BC14" s="435"/>
      <c r="BD14" s="435"/>
      <c r="BE14" s="435"/>
      <c r="BF14" s="435"/>
      <c r="BG14" s="435"/>
      <c r="BH14" s="435"/>
      <c r="BI14" s="435"/>
      <c r="BJ14" s="435"/>
      <c r="BK14" s="435"/>
      <c r="BL14" s="435"/>
      <c r="BM14" s="435"/>
      <c r="BN14" s="435"/>
      <c r="BO14" s="435"/>
      <c r="BP14" s="435"/>
      <c r="BQ14" s="435"/>
      <c r="BR14" s="435"/>
    </row>
    <row r="15" spans="1:70">
      <c r="A15" s="435"/>
      <c r="B15" s="450" t="s">
        <v>96</v>
      </c>
      <c r="C15" s="451">
        <f>'NoE 2DGT--'!D$305+'NoE 2DGT--'!D$311+'NoE 2DGT--'!D$317+'NoE 2DGT--'!D$323+'NoE 2DGT--'!D$329+'NoE 2DGT--'!D$359</f>
        <v>2272</v>
      </c>
      <c r="D15" s="452">
        <f>'NoE 2DGT--'!E$305+'NoE 2DGT--'!E$311+'NoE 2DGT--'!E$317+'NoE 2DGT--'!E$323+'NoE 2DGT--'!E$329+'NoE 2DGT--'!E$359</f>
        <v>2515</v>
      </c>
      <c r="E15" s="452">
        <f>'NoE 2DGT--'!F$305+'NoE 2DGT--'!F$311+'NoE 2DGT--'!F$317+'NoE 2DGT--'!F$323+'NoE 2DGT--'!F$329+'NoE 2DGT--'!F$359</f>
        <v>2915</v>
      </c>
      <c r="F15" s="452">
        <f>'NoE 2DGT--'!G$305+'NoE 2DGT--'!G$311+'NoE 2DGT--'!G$317+'NoE 2DGT--'!G$323+'NoE 2DGT--'!G$329+'NoE 2DGT--'!G$359</f>
        <v>3288</v>
      </c>
      <c r="G15" s="452">
        <f>'NoE 2DGT--'!H$305+'NoE 2DGT--'!H$311+'NoE 2DGT--'!H$317+'NoE 2DGT--'!H$323+'NoE 2DGT--'!H$329+'NoE 2DGT--'!H$359</f>
        <v>4239</v>
      </c>
      <c r="H15" s="452">
        <f>'NoE 2DGT--'!I$305+'NoE 2DGT--'!I$311+'NoE 2DGT--'!I$317+'NoE 2DGT--'!I$323+'NoE 2DGT--'!I$329+'NoE 2DGT--'!I$359</f>
        <v>4932</v>
      </c>
      <c r="I15" s="452">
        <f>'NoE 2DGT--'!J$305+'NoE 2DGT--'!J$311+'NoE 2DGT--'!J$317+'NoE 2DGT--'!J$323+'NoE 2DGT--'!J$329+'NoE 2DGT--'!J$359</f>
        <v>5281</v>
      </c>
      <c r="J15" s="452">
        <f>'NoE 2DGT--'!K$305+'NoE 2DGT--'!K$311+'NoE 2DGT--'!K$317+'NoE 2DGT--'!K$323+'NoE 2DGT--'!K$329+'NoE 2DGT--'!K$359</f>
        <v>6074</v>
      </c>
      <c r="K15" s="452">
        <f>'NoE 2DGT--'!L$305+'NoE 2DGT--'!L$311+'NoE 2DGT--'!L$317+'NoE 2DGT--'!L$323+'NoE 2DGT--'!L$329+'NoE 2DGT--'!L$359</f>
        <v>6624</v>
      </c>
      <c r="L15" s="453">
        <f>'NoE 2DGT--'!M$305+'NoE 2DGT--'!M$311+'NoE 2DGT--'!M$317+'NoE 2DGT--'!M$323+'NoE 2DGT--'!M$329+'NoE 2DGT--'!M$359</f>
        <v>6700</v>
      </c>
      <c r="M15" s="453">
        <f>'NoE 2DGT--'!N$305+'NoE 2DGT--'!N$311+'NoE 2DGT--'!N$317+'NoE 2DGT--'!N$323+'NoE 2DGT--'!N$329+'NoE 2DGT--'!N$359</f>
        <v>7184</v>
      </c>
      <c r="N15" s="453">
        <f>'NoE 2DGT--'!O$305+'NoE 2DGT--'!O$311+'NoE 2DGT--'!O$317+'NoE 2DGT--'!O$323+'NoE 2DGT--'!O$329+'NoE 2DGT--'!O$359</f>
        <v>7347</v>
      </c>
      <c r="O15" s="453">
        <f>'NoE 2DGT--'!P$305+'NoE 2DGT--'!P$311+'NoE 2DGT--'!P$317+'NoE 2DGT--'!P$323+'NoE 2DGT--'!P$329+'NoE 2DGT--'!P$359</f>
        <v>7547</v>
      </c>
      <c r="P15" s="453">
        <f>'NoE 2DGT--'!Q$305+'NoE 2DGT--'!Q$311+'NoE 2DGT--'!Q$317+'NoE 2DGT--'!Q$323+'NoE 2DGT--'!Q$329+'NoE 2DGT--'!Q$359</f>
        <v>7957</v>
      </c>
      <c r="Q15" s="453">
        <f>'NoE 2DGT--'!R$305+'NoE 2DGT--'!R$311+'NoE 2DGT--'!R$317+'NoE 2DGT--'!R$323+'NoE 2DGT--'!R$329+'NoE 2DGT--'!R$359</f>
        <v>8491</v>
      </c>
      <c r="R15" s="435"/>
      <c r="S15" s="435"/>
      <c r="T15" s="435"/>
      <c r="U15" s="435"/>
      <c r="V15" s="435"/>
      <c r="W15" s="435"/>
      <c r="X15" s="435"/>
      <c r="Y15" s="435"/>
      <c r="Z15" s="435"/>
      <c r="AA15" s="435"/>
      <c r="AB15" s="435"/>
      <c r="AC15" s="435"/>
      <c r="AD15" s="435"/>
      <c r="AE15" s="435"/>
      <c r="AF15" s="435"/>
      <c r="AG15" s="436">
        <f>100</f>
        <v>100</v>
      </c>
      <c r="AH15" s="436">
        <f t="shared" si="9"/>
        <v>110.69542253521126</v>
      </c>
      <c r="AI15" s="436">
        <f t="shared" si="9"/>
        <v>128.30105633802816</v>
      </c>
      <c r="AJ15" s="436">
        <f t="shared" si="9"/>
        <v>144.71830985915494</v>
      </c>
      <c r="AK15" s="436">
        <f t="shared" si="9"/>
        <v>186.57570422535213</v>
      </c>
      <c r="AL15" s="436">
        <f t="shared" si="9"/>
        <v>217.07746478873239</v>
      </c>
      <c r="AM15" s="436">
        <f t="shared" si="9"/>
        <v>232.43838028169014</v>
      </c>
      <c r="AN15" s="436">
        <f t="shared" si="9"/>
        <v>267.34154929577466</v>
      </c>
      <c r="AO15" s="436">
        <f t="shared" si="9"/>
        <v>291.54929577464787</v>
      </c>
      <c r="AP15" s="436">
        <f t="shared" si="9"/>
        <v>294.8943661971831</v>
      </c>
      <c r="AQ15" s="436">
        <f t="shared" si="9"/>
        <v>316.19718309859155</v>
      </c>
      <c r="AR15" s="436">
        <f t="shared" si="9"/>
        <v>323.37147887323943</v>
      </c>
      <c r="AS15" s="436">
        <f t="shared" si="9"/>
        <v>332.17429577464787</v>
      </c>
      <c r="AT15" s="436">
        <f t="shared" si="9"/>
        <v>350.22007042253523</v>
      </c>
      <c r="AU15" s="436">
        <f t="shared" si="9"/>
        <v>373.72359154929575</v>
      </c>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row>
    <row r="16" spans="1:70">
      <c r="A16" s="435"/>
      <c r="B16" s="450" t="s">
        <v>97</v>
      </c>
      <c r="C16" s="451">
        <f>'NoE 2DGT--'!D$299+'NoE 2DGT--'!D$377</f>
        <v>882</v>
      </c>
      <c r="D16" s="452">
        <f>'NoE 2DGT--'!E$299+'NoE 2DGT--'!E$377</f>
        <v>899</v>
      </c>
      <c r="E16" s="452">
        <f>'NoE 2DGT--'!F$299+'NoE 2DGT--'!F$377</f>
        <v>902</v>
      </c>
      <c r="F16" s="452">
        <f>'NoE 2DGT--'!G$299+'NoE 2DGT--'!G$377</f>
        <v>842</v>
      </c>
      <c r="G16" s="452">
        <f>'NoE 2DGT--'!H$299+'NoE 2DGT--'!H$377</f>
        <v>905</v>
      </c>
      <c r="H16" s="452">
        <f>'NoE 2DGT--'!I$299+'NoE 2DGT--'!I$377</f>
        <v>930</v>
      </c>
      <c r="I16" s="452">
        <f>'NoE 2DGT--'!J$299+'NoE 2DGT--'!J$377</f>
        <v>915</v>
      </c>
      <c r="J16" s="452">
        <f>'NoE 2DGT--'!K$299+'NoE 2DGT--'!K$377</f>
        <v>911</v>
      </c>
      <c r="K16" s="452">
        <f>'NoE 2DGT--'!L$299+'NoE 2DGT--'!L$377</f>
        <v>930</v>
      </c>
      <c r="L16" s="453">
        <f>'NoE 2DGT--'!M$299+'NoE 2DGT--'!M$377</f>
        <v>902</v>
      </c>
      <c r="M16" s="453">
        <f>'NoE 2DGT--'!N$299+'NoE 2DGT--'!N$377</f>
        <v>904</v>
      </c>
      <c r="N16" s="453">
        <f>'NoE 2DGT--'!O$299+'NoE 2DGT--'!O$377</f>
        <v>876</v>
      </c>
      <c r="O16" s="453">
        <f>'NoE 2DGT--'!P$299+'NoE 2DGT--'!P$377</f>
        <v>877</v>
      </c>
      <c r="P16" s="453">
        <f>'NoE 2DGT--'!Q$299+'NoE 2DGT--'!Q$377</f>
        <v>897</v>
      </c>
      <c r="Q16" s="453">
        <f>'NoE 2DGT--'!R$299+'NoE 2DGT--'!R$377</f>
        <v>943</v>
      </c>
      <c r="R16" s="435"/>
      <c r="S16" s="435"/>
      <c r="T16" s="435"/>
      <c r="U16" s="435"/>
      <c r="V16" s="435"/>
      <c r="W16" s="435"/>
      <c r="X16" s="435"/>
      <c r="Y16" s="435"/>
      <c r="Z16" s="435"/>
      <c r="AA16" s="435"/>
      <c r="AB16" s="435"/>
      <c r="AC16" s="435"/>
      <c r="AD16" s="435"/>
      <c r="AE16" s="435"/>
      <c r="AF16" s="435"/>
      <c r="AG16" s="436">
        <f>100</f>
        <v>100</v>
      </c>
      <c r="AH16" s="436">
        <f t="shared" si="9"/>
        <v>101.92743764172336</v>
      </c>
      <c r="AI16" s="436">
        <f t="shared" si="9"/>
        <v>102.26757369614512</v>
      </c>
      <c r="AJ16" s="436">
        <f t="shared" si="9"/>
        <v>95.464852607709744</v>
      </c>
      <c r="AK16" s="436">
        <f t="shared" si="9"/>
        <v>102.6077097505669</v>
      </c>
      <c r="AL16" s="436">
        <f t="shared" si="9"/>
        <v>105.4421768707483</v>
      </c>
      <c r="AM16" s="436">
        <f t="shared" si="9"/>
        <v>103.74149659863946</v>
      </c>
      <c r="AN16" s="436">
        <f t="shared" si="9"/>
        <v>103.28798185941044</v>
      </c>
      <c r="AO16" s="436">
        <f t="shared" si="9"/>
        <v>105.4421768707483</v>
      </c>
      <c r="AP16" s="436">
        <f t="shared" si="9"/>
        <v>102.26757369614512</v>
      </c>
      <c r="AQ16" s="436">
        <f t="shared" si="9"/>
        <v>102.49433106575964</v>
      </c>
      <c r="AR16" s="436">
        <f t="shared" si="9"/>
        <v>99.319727891156461</v>
      </c>
      <c r="AS16" s="436">
        <f t="shared" si="9"/>
        <v>99.43310657596372</v>
      </c>
      <c r="AT16" s="436">
        <f t="shared" si="9"/>
        <v>101.70068027210884</v>
      </c>
      <c r="AU16" s="436">
        <f t="shared" si="9"/>
        <v>106.91609977324264</v>
      </c>
      <c r="AV16" s="435"/>
      <c r="AW16" s="435"/>
      <c r="AX16" s="435"/>
      <c r="AY16" s="435"/>
      <c r="AZ16" s="435"/>
      <c r="BA16" s="435"/>
      <c r="BB16" s="435"/>
      <c r="BC16" s="435"/>
      <c r="BD16" s="435"/>
      <c r="BE16" s="435"/>
      <c r="BF16" s="435"/>
      <c r="BG16" s="435"/>
      <c r="BH16" s="435"/>
      <c r="BI16" s="435"/>
      <c r="BJ16" s="435"/>
      <c r="BK16" s="435"/>
      <c r="BL16" s="435"/>
      <c r="BM16" s="435"/>
      <c r="BN16" s="435"/>
      <c r="BO16" s="435"/>
      <c r="BP16" s="435"/>
      <c r="BQ16" s="435"/>
      <c r="BR16" s="435"/>
    </row>
    <row r="17" spans="1:70" s="33" customFormat="1" ht="21" customHeight="1">
      <c r="A17" s="440"/>
      <c r="B17" s="450" t="s">
        <v>98</v>
      </c>
      <c r="C17" s="468">
        <f>SUM(C18:C19)</f>
        <v>46732</v>
      </c>
      <c r="D17" s="469">
        <f>SUM(D18:D19)</f>
        <v>47341</v>
      </c>
      <c r="E17" s="469">
        <f t="shared" ref="E17:K17" si="10">SUM(E18:E19)</f>
        <v>48571</v>
      </c>
      <c r="F17" s="469">
        <f t="shared" si="10"/>
        <v>46110</v>
      </c>
      <c r="G17" s="469">
        <f t="shared" si="10"/>
        <v>51823</v>
      </c>
      <c r="H17" s="469">
        <f t="shared" si="10"/>
        <v>53437</v>
      </c>
      <c r="I17" s="469">
        <f t="shared" si="10"/>
        <v>54695</v>
      </c>
      <c r="J17" s="469">
        <f t="shared" si="10"/>
        <v>58746</v>
      </c>
      <c r="K17" s="469">
        <f t="shared" si="10"/>
        <v>61855</v>
      </c>
      <c r="L17" s="470">
        <f>SUM(L18:L19)</f>
        <v>59736</v>
      </c>
      <c r="M17" s="470">
        <f t="shared" ref="M17:N17" si="11">SUM(M18:M19)</f>
        <v>58842</v>
      </c>
      <c r="N17" s="470">
        <f t="shared" si="11"/>
        <v>57626</v>
      </c>
      <c r="O17" s="470">
        <f t="shared" ref="O17:P17" si="12">SUM(O18:O19)</f>
        <v>55510</v>
      </c>
      <c r="P17" s="470">
        <f t="shared" si="12"/>
        <v>52872</v>
      </c>
      <c r="Q17" s="470">
        <f t="shared" ref="Q17" si="13">SUM(Q18:Q19)</f>
        <v>53010</v>
      </c>
      <c r="R17" s="440"/>
      <c r="S17" s="440"/>
      <c r="T17" s="440"/>
      <c r="U17" s="440"/>
      <c r="V17" s="440"/>
      <c r="W17" s="440"/>
      <c r="X17" s="440"/>
      <c r="Y17" s="440"/>
      <c r="Z17" s="440"/>
      <c r="AA17" s="440"/>
      <c r="AB17" s="440"/>
      <c r="AC17" s="440"/>
      <c r="AD17" s="440"/>
      <c r="AE17" s="440"/>
      <c r="AF17" s="440"/>
      <c r="AG17" s="436">
        <f>100</f>
        <v>100</v>
      </c>
      <c r="AH17" s="436">
        <f t="shared" si="9"/>
        <v>101.30317555422408</v>
      </c>
      <c r="AI17" s="436">
        <f t="shared" si="9"/>
        <v>103.93520499871609</v>
      </c>
      <c r="AJ17" s="436">
        <f t="shared" si="9"/>
        <v>98.669006248395107</v>
      </c>
      <c r="AK17" s="436">
        <f t="shared" si="9"/>
        <v>110.89403406659248</v>
      </c>
      <c r="AL17" s="436">
        <f t="shared" si="9"/>
        <v>114.34777026448685</v>
      </c>
      <c r="AM17" s="436">
        <f t="shared" si="9"/>
        <v>117.03971582641445</v>
      </c>
      <c r="AN17" s="436">
        <f t="shared" si="9"/>
        <v>125.70829410254215</v>
      </c>
      <c r="AO17" s="436">
        <f t="shared" si="9"/>
        <v>132.36112299922965</v>
      </c>
      <c r="AP17" s="436">
        <f t="shared" si="9"/>
        <v>127.82675682615766</v>
      </c>
      <c r="AQ17" s="436">
        <f t="shared" si="9"/>
        <v>125.91372079089275</v>
      </c>
      <c r="AR17" s="436">
        <f t="shared" si="9"/>
        <v>123.31164940511854</v>
      </c>
      <c r="AS17" s="436">
        <f t="shared" si="9"/>
        <v>118.78370281605751</v>
      </c>
      <c r="AT17" s="436">
        <f t="shared" si="9"/>
        <v>113.13874860909013</v>
      </c>
      <c r="AU17" s="436">
        <f t="shared" si="9"/>
        <v>113.43404947359411</v>
      </c>
      <c r="AV17" s="440"/>
      <c r="AW17" s="440"/>
      <c r="AX17" s="440"/>
      <c r="AY17" s="440"/>
      <c r="AZ17" s="440"/>
      <c r="BA17" s="440"/>
      <c r="BB17" s="440"/>
      <c r="BC17" s="440"/>
      <c r="BD17" s="440"/>
      <c r="BE17" s="440"/>
      <c r="BF17" s="440"/>
      <c r="BG17" s="440"/>
      <c r="BH17" s="440"/>
      <c r="BI17" s="440"/>
      <c r="BJ17" s="440"/>
      <c r="BK17" s="440"/>
      <c r="BL17" s="440"/>
      <c r="BM17" s="440"/>
      <c r="BN17" s="440"/>
      <c r="BO17" s="440"/>
      <c r="BP17" s="440"/>
      <c r="BQ17" s="440"/>
      <c r="BR17" s="440"/>
    </row>
    <row r="18" spans="1:70">
      <c r="A18" s="471"/>
      <c r="B18" s="450" t="s">
        <v>95</v>
      </c>
      <c r="C18" s="451">
        <f>'NoE 2DGT--'!D$239+'NoE 2DGT--'!D$245+'NoE 2DGT--'!D$251+'NoE 2DGT--'!D$257+'NoE 2DGT--'!D$275+'NoE 2DGT--'!D$287+'NoE 2DGT--'!D$293+'NoE 2DGT--'!D$335+'NoE 2DGT--'!D$383+'NoE 2DGT--'!D$395+'NoE 2DGT--'!D$407+'NoE 2DGT--'!D$413</f>
        <v>46677</v>
      </c>
      <c r="D18" s="452">
        <f>'NoE 2DGT--'!E$239+'NoE 2DGT--'!E$245+'NoE 2DGT--'!E$251+'NoE 2DGT--'!E$257+'NoE 2DGT--'!E$275+'NoE 2DGT--'!E$287+'NoE 2DGT--'!E$293+'NoE 2DGT--'!E$335+'NoE 2DGT--'!E$383+'NoE 2DGT--'!E$395+'NoE 2DGT--'!E$407+'NoE 2DGT--'!E$413</f>
        <v>47100</v>
      </c>
      <c r="E18" s="452">
        <f>'NoE 2DGT--'!F$239+'NoE 2DGT--'!F$245+'NoE 2DGT--'!F$251+'NoE 2DGT--'!F$257+'NoE 2DGT--'!F$275+'NoE 2DGT--'!F$287+'NoE 2DGT--'!F$293+'NoE 2DGT--'!F$335+'NoE 2DGT--'!F$383+'NoE 2DGT--'!F$395+'NoE 2DGT--'!F$407+'NoE 2DGT--'!F$413</f>
        <v>48262</v>
      </c>
      <c r="F18" s="452">
        <f>'NoE 2DGT--'!G$239+'NoE 2DGT--'!G$245+'NoE 2DGT--'!G$251+'NoE 2DGT--'!G$257+'NoE 2DGT--'!G$275+'NoE 2DGT--'!G$287+'NoE 2DGT--'!G$293+'NoE 2DGT--'!G$335+'NoE 2DGT--'!G$383+'NoE 2DGT--'!G$395+'NoE 2DGT--'!G$407+'NoE 2DGT--'!G$413</f>
        <v>45779</v>
      </c>
      <c r="G18" s="452">
        <f>'NoE 2DGT--'!H$239+'NoE 2DGT--'!H$245+'NoE 2DGT--'!H$251+'NoE 2DGT--'!H$257+'NoE 2DGT--'!H$275+'NoE 2DGT--'!H$287+'NoE 2DGT--'!H$293+'NoE 2DGT--'!H$335+'NoE 2DGT--'!H$383+'NoE 2DGT--'!H$395+'NoE 2DGT--'!H$407+'NoE 2DGT--'!H$413</f>
        <v>51525</v>
      </c>
      <c r="H18" s="452">
        <f>'NoE 2DGT--'!I$239+'NoE 2DGT--'!I$245+'NoE 2DGT--'!I$251+'NoE 2DGT--'!I$257+'NoE 2DGT--'!I$275+'NoE 2DGT--'!I$287+'NoE 2DGT--'!I$293+'NoE 2DGT--'!I$335+'NoE 2DGT--'!I$383+'NoE 2DGT--'!I$395+'NoE 2DGT--'!I$407+'NoE 2DGT--'!I$413</f>
        <v>53178</v>
      </c>
      <c r="I18" s="452">
        <f>'NoE 2DGT--'!J$239+'NoE 2DGT--'!J$245+'NoE 2DGT--'!J$251+'NoE 2DGT--'!J$257+'NoE 2DGT--'!J$275+'NoE 2DGT--'!J$287+'NoE 2DGT--'!J$293+'NoE 2DGT--'!J$335+'NoE 2DGT--'!J$383+'NoE 2DGT--'!J$395+'NoE 2DGT--'!J$407+'NoE 2DGT--'!J$413</f>
        <v>54427</v>
      </c>
      <c r="J18" s="452">
        <f>'NoE 2DGT--'!K$239+'NoE 2DGT--'!K$245+'NoE 2DGT--'!K$251+'NoE 2DGT--'!K$257+'NoE 2DGT--'!K$275+'NoE 2DGT--'!K$287+'NoE 2DGT--'!K$293+'NoE 2DGT--'!K$335+'NoE 2DGT--'!K$383+'NoE 2DGT--'!K$395+'NoE 2DGT--'!K$407+'NoE 2DGT--'!K$413</f>
        <v>58409</v>
      </c>
      <c r="K18" s="452">
        <f>'NoE 2DGT--'!L$239+'NoE 2DGT--'!L$245+'NoE 2DGT--'!L$251+'NoE 2DGT--'!L$257+'NoE 2DGT--'!L$275+'NoE 2DGT--'!L$287+'NoE 2DGT--'!L$293+'NoE 2DGT--'!L$335+'NoE 2DGT--'!L$383+'NoE 2DGT--'!L$395+'NoE 2DGT--'!L$407+'NoE 2DGT--'!L$413</f>
        <v>61354</v>
      </c>
      <c r="L18" s="453">
        <f>'NoE 2DGT--'!M$239+'NoE 2DGT--'!M$245+'NoE 2DGT--'!M$251+'NoE 2DGT--'!M$257+'NoE 2DGT--'!M$275+'NoE 2DGT--'!M$287+'NoE 2DGT--'!M$293+'NoE 2DGT--'!M$335+'NoE 2DGT--'!M$383+'NoE 2DGT--'!M$395+'NoE 2DGT--'!M$407+'NoE 2DGT--'!M$413</f>
        <v>59203</v>
      </c>
      <c r="M18" s="453">
        <f>'NoE 2DGT--'!N$239+'NoE 2DGT--'!N$245+'NoE 2DGT--'!N$251+'NoE 2DGT--'!N$257+'NoE 2DGT--'!N$275+'NoE 2DGT--'!N$287+'NoE 2DGT--'!N$293+'NoE 2DGT--'!N$335+'NoE 2DGT--'!N$383+'NoE 2DGT--'!N$395+'NoE 2DGT--'!N$407+'NoE 2DGT--'!N$413</f>
        <v>58211</v>
      </c>
      <c r="N18" s="453">
        <f>'NoE 2DGT--'!O$239+'NoE 2DGT--'!O$245+'NoE 2DGT--'!O$251+'NoE 2DGT--'!O$257+'NoE 2DGT--'!O$275+'NoE 2DGT--'!O$287+'NoE 2DGT--'!O$293+'NoE 2DGT--'!O$335+'NoE 2DGT--'!O$383+'NoE 2DGT--'!O$395+'NoE 2DGT--'!O$407+'NoE 2DGT--'!O$413</f>
        <v>56911</v>
      </c>
      <c r="O18" s="453">
        <f>'NoE 2DGT--'!P$239+'NoE 2DGT--'!P$245+'NoE 2DGT--'!P$251+'NoE 2DGT--'!P$257+'NoE 2DGT--'!P$275+'NoE 2DGT--'!P$287+'NoE 2DGT--'!P$293+'NoE 2DGT--'!P$335+'NoE 2DGT--'!P$383+'NoE 2DGT--'!P$395+'NoE 2DGT--'!P$407+'NoE 2DGT--'!P$413</f>
        <v>54831</v>
      </c>
      <c r="P18" s="453">
        <f>'NoE 2DGT--'!Q$239+'NoE 2DGT--'!Q$245+'NoE 2DGT--'!Q$251+'NoE 2DGT--'!Q$257+'NoE 2DGT--'!Q$275+'NoE 2DGT--'!Q$287+'NoE 2DGT--'!Q$293+'NoE 2DGT--'!Q$335+'NoE 2DGT--'!Q$383+'NoE 2DGT--'!Q$395+'NoE 2DGT--'!Q$407+'NoE 2DGT--'!Q$413</f>
        <v>52252</v>
      </c>
      <c r="Q18" s="453">
        <f>'NoE 2DGT--'!R$239+'NoE 2DGT--'!R$245+'NoE 2DGT--'!R$251+'NoE 2DGT--'!R$257+'NoE 2DGT--'!R$275+'NoE 2DGT--'!R$287+'NoE 2DGT--'!R$293+'NoE 2DGT--'!R$335+'NoE 2DGT--'!R$383+'NoE 2DGT--'!R$395+'NoE 2DGT--'!R$407+'NoE 2DGT--'!R$413</f>
        <v>52385</v>
      </c>
      <c r="R18" s="435"/>
      <c r="S18" s="435"/>
      <c r="T18" s="435"/>
      <c r="U18" s="435"/>
      <c r="V18" s="435"/>
      <c r="W18" s="435"/>
      <c r="X18" s="435"/>
      <c r="Y18" s="435"/>
      <c r="Z18" s="435"/>
      <c r="AA18" s="435"/>
      <c r="AB18" s="435"/>
      <c r="AC18" s="435"/>
      <c r="AD18" s="435"/>
      <c r="AE18" s="435"/>
      <c r="AF18" s="435"/>
      <c r="AG18" s="436">
        <f>100</f>
        <v>100</v>
      </c>
      <c r="AH18" s="436">
        <f t="shared" si="9"/>
        <v>100.90622790667781</v>
      </c>
      <c r="AI18" s="436">
        <f t="shared" si="9"/>
        <v>103.39567667159415</v>
      </c>
      <c r="AJ18" s="436">
        <f t="shared" si="9"/>
        <v>98.076140283222998</v>
      </c>
      <c r="AK18" s="436">
        <f t="shared" si="9"/>
        <v>110.38627161128608</v>
      </c>
      <c r="AL18" s="436">
        <f t="shared" si="9"/>
        <v>113.92763031043125</v>
      </c>
      <c r="AM18" s="436">
        <f t="shared" si="9"/>
        <v>116.60346637530262</v>
      </c>
      <c r="AN18" s="436">
        <f t="shared" si="9"/>
        <v>125.134434518071</v>
      </c>
      <c r="AO18" s="436">
        <f t="shared" si="9"/>
        <v>131.443751740686</v>
      </c>
      <c r="AP18" s="436">
        <f t="shared" si="9"/>
        <v>126.83548642800523</v>
      </c>
      <c r="AQ18" s="436">
        <f t="shared" si="9"/>
        <v>124.71024273196649</v>
      </c>
      <c r="AR18" s="436">
        <f t="shared" si="9"/>
        <v>121.92514514643186</v>
      </c>
      <c r="AS18" s="436">
        <f t="shared" si="9"/>
        <v>117.46898900957645</v>
      </c>
      <c r="AT18" s="436">
        <f t="shared" si="9"/>
        <v>111.94378387642736</v>
      </c>
      <c r="AU18" s="436">
        <f t="shared" si="9"/>
        <v>112.22872078325514</v>
      </c>
      <c r="AV18" s="435"/>
      <c r="AW18" s="435"/>
      <c r="AX18" s="435"/>
      <c r="AY18" s="435"/>
      <c r="AZ18" s="435"/>
      <c r="BA18" s="435"/>
      <c r="BB18" s="435"/>
      <c r="BC18" s="435"/>
      <c r="BD18" s="435"/>
      <c r="BE18" s="435"/>
      <c r="BF18" s="435"/>
      <c r="BG18" s="435"/>
      <c r="BH18" s="435"/>
      <c r="BI18" s="435"/>
      <c r="BJ18" s="435"/>
      <c r="BK18" s="435"/>
      <c r="BL18" s="435"/>
      <c r="BM18" s="435"/>
      <c r="BN18" s="435"/>
      <c r="BO18" s="435"/>
      <c r="BP18" s="435"/>
      <c r="BQ18" s="435"/>
      <c r="BR18" s="435"/>
    </row>
    <row r="19" spans="1:70" ht="10.9" thickBot="1">
      <c r="A19" s="435"/>
      <c r="B19" s="472" t="s">
        <v>99</v>
      </c>
      <c r="C19" s="473">
        <f>'NoE 2DGT--'!D$281</f>
        <v>55</v>
      </c>
      <c r="D19" s="474">
        <f>'NoE 2DGT--'!E$281</f>
        <v>241</v>
      </c>
      <c r="E19" s="474">
        <f>'NoE 2DGT--'!F$281</f>
        <v>309</v>
      </c>
      <c r="F19" s="474">
        <f>'NoE 2DGT--'!G$281</f>
        <v>331</v>
      </c>
      <c r="G19" s="474">
        <f>'NoE 2DGT--'!H$281</f>
        <v>298</v>
      </c>
      <c r="H19" s="474">
        <f>'NoE 2DGT--'!I$281</f>
        <v>259</v>
      </c>
      <c r="I19" s="474">
        <f>'NoE 2DGT--'!J$281</f>
        <v>268</v>
      </c>
      <c r="J19" s="474">
        <f>'NoE 2DGT--'!K$281</f>
        <v>337</v>
      </c>
      <c r="K19" s="474">
        <f>'NoE 2DGT--'!L$281</f>
        <v>501</v>
      </c>
      <c r="L19" s="475">
        <f>'NoE 2DGT--'!M$281</f>
        <v>533</v>
      </c>
      <c r="M19" s="475">
        <f>'NoE 2DGT--'!N$281</f>
        <v>631</v>
      </c>
      <c r="N19" s="475">
        <f>'NoE 2DGT--'!O$281</f>
        <v>715</v>
      </c>
      <c r="O19" s="475">
        <f>'NoE 2DGT--'!P$281</f>
        <v>679</v>
      </c>
      <c r="P19" s="475">
        <f>'NoE 2DGT--'!Q$281</f>
        <v>620</v>
      </c>
      <c r="Q19" s="475">
        <f>'NoE 2DGT--'!R$281</f>
        <v>625</v>
      </c>
      <c r="R19" s="435"/>
      <c r="S19" s="435"/>
      <c r="T19" s="435"/>
      <c r="U19" s="435"/>
      <c r="V19" s="435"/>
      <c r="W19" s="435"/>
      <c r="X19" s="435"/>
      <c r="Y19" s="435"/>
      <c r="Z19" s="435"/>
      <c r="AA19" s="435"/>
      <c r="AB19" s="435"/>
      <c r="AC19" s="435"/>
      <c r="AD19" s="435"/>
      <c r="AE19" s="435"/>
      <c r="AF19" s="435"/>
      <c r="AG19" s="436">
        <f>100</f>
        <v>100</v>
      </c>
      <c r="AH19" s="436">
        <f t="shared" si="9"/>
        <v>438.18181818181819</v>
      </c>
      <c r="AI19" s="436">
        <f t="shared" si="9"/>
        <v>561.81818181818187</v>
      </c>
      <c r="AJ19" s="436">
        <f t="shared" si="9"/>
        <v>601.81818181818187</v>
      </c>
      <c r="AK19" s="436">
        <f t="shared" si="9"/>
        <v>541.81818181818187</v>
      </c>
      <c r="AL19" s="436">
        <f t="shared" si="9"/>
        <v>470.90909090909093</v>
      </c>
      <c r="AM19" s="436">
        <f t="shared" si="9"/>
        <v>487.27272727272725</v>
      </c>
      <c r="AN19" s="436">
        <f t="shared" si="9"/>
        <v>612.72727272727275</v>
      </c>
      <c r="AO19" s="436">
        <f t="shared" si="9"/>
        <v>910.90909090909088</v>
      </c>
      <c r="AP19" s="436">
        <f t="shared" si="9"/>
        <v>969.09090909090912</v>
      </c>
      <c r="AQ19" s="436">
        <f t="shared" si="9"/>
        <v>1147.2727272727273</v>
      </c>
      <c r="AR19" s="436">
        <f t="shared" si="9"/>
        <v>1300</v>
      </c>
      <c r="AS19" s="436">
        <f t="shared" si="9"/>
        <v>1234.5454545454545</v>
      </c>
      <c r="AT19" s="436">
        <f t="shared" si="9"/>
        <v>1127.2727272727273</v>
      </c>
      <c r="AU19" s="436">
        <f t="shared" si="9"/>
        <v>1136.3636363636363</v>
      </c>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row>
    <row r="20" spans="1:70" s="33" customFormat="1" ht="10.9" thickBot="1">
      <c r="A20" s="440"/>
      <c r="B20" s="441" t="s">
        <v>100</v>
      </c>
      <c r="C20" s="476">
        <f>C13+C17</f>
        <v>60072</v>
      </c>
      <c r="D20" s="477">
        <f t="shared" ref="D20:K20" si="14">D13+D17</f>
        <v>62049</v>
      </c>
      <c r="E20" s="477">
        <f t="shared" si="14"/>
        <v>64881</v>
      </c>
      <c r="F20" s="477">
        <f t="shared" si="14"/>
        <v>63309</v>
      </c>
      <c r="G20" s="477">
        <f t="shared" si="14"/>
        <v>73107</v>
      </c>
      <c r="H20" s="477">
        <f t="shared" si="14"/>
        <v>76545</v>
      </c>
      <c r="I20" s="477">
        <f t="shared" si="14"/>
        <v>78925</v>
      </c>
      <c r="J20" s="477">
        <f t="shared" si="14"/>
        <v>85611</v>
      </c>
      <c r="K20" s="477">
        <f t="shared" si="14"/>
        <v>90064</v>
      </c>
      <c r="L20" s="478">
        <f>L13+L17</f>
        <v>87856</v>
      </c>
      <c r="M20" s="478">
        <f t="shared" ref="M20:N20" si="15">M13+M17</f>
        <v>87639</v>
      </c>
      <c r="N20" s="478">
        <f t="shared" si="15"/>
        <v>86678</v>
      </c>
      <c r="O20" s="478">
        <f t="shared" ref="O20:P20" si="16">O13+O17</f>
        <v>84184</v>
      </c>
      <c r="P20" s="478">
        <f t="shared" si="16"/>
        <v>81555</v>
      </c>
      <c r="Q20" s="478">
        <f t="shared" ref="Q20" si="17">Q13+Q17</f>
        <v>83005</v>
      </c>
      <c r="R20" s="440"/>
      <c r="S20" s="440"/>
      <c r="T20" s="440"/>
      <c r="U20" s="440"/>
      <c r="V20" s="440"/>
      <c r="W20" s="440"/>
      <c r="X20" s="440"/>
      <c r="Y20" s="440"/>
      <c r="Z20" s="440"/>
      <c r="AA20" s="440"/>
      <c r="AB20" s="440"/>
      <c r="AC20" s="440"/>
      <c r="AD20" s="440"/>
      <c r="AE20" s="440"/>
      <c r="AF20" s="440"/>
      <c r="AG20" s="436">
        <f>100</f>
        <v>100</v>
      </c>
      <c r="AH20" s="436">
        <f t="shared" si="9"/>
        <v>103.29105073911306</v>
      </c>
      <c r="AI20" s="436">
        <f t="shared" si="9"/>
        <v>108.00539352776669</v>
      </c>
      <c r="AJ20" s="436">
        <f t="shared" si="9"/>
        <v>105.38853375948861</v>
      </c>
      <c r="AK20" s="436">
        <f t="shared" si="9"/>
        <v>121.6989612465042</v>
      </c>
      <c r="AL20" s="436">
        <f t="shared" si="9"/>
        <v>127.42209348781462</v>
      </c>
      <c r="AM20" s="436">
        <f t="shared" si="9"/>
        <v>131.3840058596351</v>
      </c>
      <c r="AN20" s="436">
        <f t="shared" si="9"/>
        <v>142.51398322013583</v>
      </c>
      <c r="AO20" s="436">
        <f t="shared" si="9"/>
        <v>149.92675456119323</v>
      </c>
      <c r="AP20" s="436">
        <f t="shared" si="9"/>
        <v>146.25116526834466</v>
      </c>
      <c r="AQ20" s="436">
        <f t="shared" si="9"/>
        <v>145.8899320815022</v>
      </c>
      <c r="AR20" s="436">
        <f t="shared" si="9"/>
        <v>144.29018511119989</v>
      </c>
      <c r="AS20" s="436">
        <f t="shared" si="9"/>
        <v>140.13850046610733</v>
      </c>
      <c r="AT20" s="436">
        <f t="shared" si="9"/>
        <v>135.76208549740312</v>
      </c>
      <c r="AU20" s="436">
        <f t="shared" si="9"/>
        <v>138.1758556398988</v>
      </c>
      <c r="AV20" s="440"/>
      <c r="AW20" s="440"/>
      <c r="AX20" s="440"/>
      <c r="AY20" s="440"/>
      <c r="AZ20" s="440"/>
      <c r="BA20" s="440"/>
      <c r="BB20" s="440"/>
      <c r="BC20" s="440"/>
      <c r="BD20" s="440"/>
      <c r="BE20" s="440"/>
      <c r="BF20" s="440"/>
      <c r="BG20" s="440"/>
      <c r="BH20" s="440"/>
      <c r="BI20" s="440"/>
      <c r="BJ20" s="440"/>
      <c r="BK20" s="440"/>
      <c r="BL20" s="440"/>
      <c r="BM20" s="440"/>
      <c r="BN20" s="440"/>
      <c r="BO20" s="440"/>
      <c r="BP20" s="440"/>
      <c r="BQ20" s="440"/>
      <c r="BR20" s="440"/>
    </row>
    <row r="21" spans="1:70" ht="10.9" thickBot="1">
      <c r="A21" s="435"/>
      <c r="B21" s="479"/>
      <c r="C21" s="480"/>
      <c r="D21" s="480"/>
      <c r="E21" s="480"/>
      <c r="F21" s="480"/>
      <c r="G21" s="480"/>
      <c r="H21" s="480"/>
      <c r="I21" s="480"/>
      <c r="J21" s="480"/>
      <c r="K21" s="480"/>
      <c r="L21" s="480"/>
      <c r="M21" s="480"/>
      <c r="N21" s="481"/>
      <c r="O21" s="481"/>
      <c r="P21" s="481"/>
      <c r="Q21" s="481"/>
      <c r="R21" s="435"/>
      <c r="S21" s="435"/>
      <c r="T21" s="435"/>
      <c r="U21" s="435"/>
      <c r="V21" s="435"/>
      <c r="W21" s="435"/>
      <c r="X21" s="435"/>
      <c r="Y21" s="435"/>
      <c r="Z21" s="435"/>
      <c r="AA21" s="435"/>
      <c r="AB21" s="435"/>
      <c r="AC21" s="435"/>
      <c r="AD21" s="435"/>
      <c r="AE21" s="435"/>
      <c r="AF21" s="435"/>
      <c r="AG21" s="436"/>
      <c r="AH21" s="436"/>
      <c r="AI21" s="436"/>
      <c r="AJ21" s="436"/>
      <c r="AK21" s="436"/>
      <c r="AL21" s="436"/>
      <c r="AM21" s="436"/>
      <c r="AN21" s="436"/>
      <c r="AO21" s="436"/>
      <c r="AP21" s="436"/>
      <c r="AQ21" s="436"/>
      <c r="AR21" s="436"/>
      <c r="AS21" s="436"/>
      <c r="AT21" s="436"/>
      <c r="AU21" s="436"/>
      <c r="AV21" s="435"/>
      <c r="AW21" s="435"/>
      <c r="AX21" s="435"/>
      <c r="AY21" s="435"/>
      <c r="AZ21" s="435"/>
      <c r="BA21" s="435"/>
      <c r="BB21" s="435"/>
      <c r="BC21" s="435"/>
      <c r="BD21" s="435"/>
      <c r="BE21" s="435"/>
      <c r="BF21" s="435"/>
      <c r="BG21" s="435"/>
      <c r="BH21" s="435"/>
      <c r="BI21" s="435"/>
      <c r="BJ21" s="435"/>
      <c r="BK21" s="435"/>
      <c r="BL21" s="435"/>
      <c r="BM21" s="435"/>
      <c r="BN21" s="435"/>
      <c r="BO21" s="435"/>
      <c r="BP21" s="435"/>
      <c r="BQ21" s="435"/>
      <c r="BR21" s="435"/>
    </row>
    <row r="22" spans="1:70" s="33" customFormat="1" ht="10.9" thickBot="1">
      <c r="A22" s="440"/>
      <c r="B22" s="482" t="s">
        <v>101</v>
      </c>
      <c r="C22" s="483">
        <f>C10+C20</f>
        <v>67497</v>
      </c>
      <c r="D22" s="484">
        <f t="shared" ref="D22:K22" si="18">D10+D20</f>
        <v>69517</v>
      </c>
      <c r="E22" s="484">
        <f t="shared" si="18"/>
        <v>72700</v>
      </c>
      <c r="F22" s="484">
        <f t="shared" si="18"/>
        <v>70988</v>
      </c>
      <c r="G22" s="484">
        <f t="shared" si="18"/>
        <v>82029</v>
      </c>
      <c r="H22" s="484">
        <f t="shared" si="18"/>
        <v>86019</v>
      </c>
      <c r="I22" s="484">
        <f t="shared" si="18"/>
        <v>88674</v>
      </c>
      <c r="J22" s="484">
        <f t="shared" si="18"/>
        <v>96078</v>
      </c>
      <c r="K22" s="484">
        <f t="shared" si="18"/>
        <v>101102</v>
      </c>
      <c r="L22" s="485">
        <f>L10+L20</f>
        <v>98725</v>
      </c>
      <c r="M22" s="485">
        <f t="shared" ref="M22:N22" si="19">M10+M20</f>
        <v>98599</v>
      </c>
      <c r="N22" s="485">
        <f t="shared" si="19"/>
        <v>97607</v>
      </c>
      <c r="O22" s="485">
        <f t="shared" ref="O22:P22" si="20">O10+O20</f>
        <v>94748</v>
      </c>
      <c r="P22" s="485">
        <f t="shared" si="20"/>
        <v>92561</v>
      </c>
      <c r="Q22" s="485">
        <f t="shared" ref="Q22" si="21">Q10+Q20</f>
        <v>94068</v>
      </c>
      <c r="R22" s="440"/>
      <c r="S22" s="440"/>
      <c r="T22" s="440"/>
      <c r="U22" s="440"/>
      <c r="V22" s="440"/>
      <c r="W22" s="440"/>
      <c r="X22" s="440"/>
      <c r="Y22" s="440"/>
      <c r="Z22" s="440"/>
      <c r="AA22" s="440"/>
      <c r="AB22" s="440"/>
      <c r="AC22" s="440"/>
      <c r="AD22" s="440"/>
      <c r="AE22" s="440"/>
      <c r="AF22" s="440"/>
      <c r="AG22" s="436">
        <f>100</f>
        <v>100</v>
      </c>
      <c r="AH22" s="436">
        <f t="shared" ref="AH22:AU22" si="22">D22*100/$C22</f>
        <v>102.99272560261937</v>
      </c>
      <c r="AI22" s="436">
        <f t="shared" si="22"/>
        <v>107.70849074773693</v>
      </c>
      <c r="AJ22" s="436">
        <f t="shared" si="22"/>
        <v>105.17208172215061</v>
      </c>
      <c r="AK22" s="436">
        <f t="shared" si="22"/>
        <v>121.52984577092315</v>
      </c>
      <c r="AL22" s="436">
        <f t="shared" si="22"/>
        <v>127.44121960976044</v>
      </c>
      <c r="AM22" s="436">
        <f t="shared" si="22"/>
        <v>131.37472776567847</v>
      </c>
      <c r="AN22" s="436">
        <f t="shared" si="22"/>
        <v>142.3441041824081</v>
      </c>
      <c r="AO22" s="436">
        <f t="shared" si="22"/>
        <v>149.78739795842779</v>
      </c>
      <c r="AP22" s="436">
        <f t="shared" si="22"/>
        <v>146.26575995970191</v>
      </c>
      <c r="AQ22" s="436">
        <f t="shared" si="22"/>
        <v>146.0790849963702</v>
      </c>
      <c r="AR22" s="436">
        <f t="shared" si="22"/>
        <v>144.60939004696505</v>
      </c>
      <c r="AS22" s="436">
        <f t="shared" si="22"/>
        <v>140.37364623612902</v>
      </c>
      <c r="AT22" s="436">
        <f t="shared" si="22"/>
        <v>137.13350222972872</v>
      </c>
      <c r="AU22" s="436">
        <f t="shared" si="22"/>
        <v>139.36619405306902</v>
      </c>
      <c r="AV22" s="440"/>
      <c r="AW22" s="440"/>
      <c r="AX22" s="440"/>
      <c r="AY22" s="440"/>
      <c r="AZ22" s="440"/>
      <c r="BA22" s="440"/>
      <c r="BB22" s="440"/>
      <c r="BC22" s="440"/>
      <c r="BD22" s="440"/>
      <c r="BE22" s="440"/>
      <c r="BF22" s="440"/>
      <c r="BG22" s="440"/>
      <c r="BH22" s="440"/>
      <c r="BI22" s="440"/>
      <c r="BJ22" s="440"/>
      <c r="BK22" s="440"/>
      <c r="BL22" s="440"/>
      <c r="BM22" s="440"/>
      <c r="BN22" s="440"/>
      <c r="BO22" s="440"/>
      <c r="BP22" s="440"/>
      <c r="BQ22" s="440"/>
      <c r="BR22" s="440"/>
    </row>
    <row r="23" spans="1:70" s="33" customFormat="1" ht="10.9" thickBot="1">
      <c r="A23" s="440"/>
      <c r="B23" s="486"/>
      <c r="C23" s="487"/>
      <c r="D23" s="487"/>
      <c r="E23" s="487"/>
      <c r="F23" s="487"/>
      <c r="G23" s="487"/>
      <c r="H23" s="487"/>
      <c r="I23" s="487"/>
      <c r="J23" s="487"/>
      <c r="K23" s="487"/>
      <c r="L23" s="487"/>
      <c r="M23" s="487"/>
      <c r="N23" s="488"/>
      <c r="O23" s="488"/>
      <c r="P23" s="488"/>
      <c r="Q23" s="488"/>
      <c r="R23" s="440"/>
      <c r="S23" s="440"/>
      <c r="T23" s="440"/>
      <c r="U23" s="440"/>
      <c r="V23" s="440"/>
      <c r="W23" s="440"/>
      <c r="X23" s="440"/>
      <c r="Y23" s="440"/>
      <c r="Z23" s="440"/>
      <c r="AA23" s="440"/>
      <c r="AB23" s="440"/>
      <c r="AC23" s="440"/>
      <c r="AD23" s="440"/>
      <c r="AE23" s="440"/>
      <c r="AF23" s="440"/>
      <c r="AG23" s="436"/>
      <c r="AH23" s="436"/>
      <c r="AI23" s="436"/>
      <c r="AJ23" s="436"/>
      <c r="AK23" s="436"/>
      <c r="AL23" s="436"/>
      <c r="AM23" s="436"/>
      <c r="AN23" s="436"/>
      <c r="AO23" s="436"/>
      <c r="AP23" s="436"/>
      <c r="AQ23" s="436"/>
      <c r="AR23" s="440"/>
      <c r="AS23" s="440"/>
      <c r="AT23" s="440"/>
      <c r="AU23" s="440"/>
      <c r="AV23" s="440"/>
      <c r="AW23" s="440"/>
      <c r="AX23" s="440"/>
      <c r="AY23" s="440"/>
      <c r="AZ23" s="440"/>
      <c r="BA23" s="440"/>
      <c r="BB23" s="440"/>
      <c r="BC23" s="440"/>
      <c r="BD23" s="440"/>
      <c r="BE23" s="440"/>
      <c r="BF23" s="440"/>
      <c r="BG23" s="440"/>
      <c r="BH23" s="440"/>
      <c r="BI23" s="440"/>
      <c r="BJ23" s="440"/>
      <c r="BK23" s="440"/>
      <c r="BL23" s="440"/>
      <c r="BM23" s="440"/>
      <c r="BN23" s="440"/>
      <c r="BO23" s="440"/>
      <c r="BP23" s="440"/>
      <c r="BQ23" s="440"/>
      <c r="BR23" s="440"/>
    </row>
    <row r="24" spans="1:70" s="33" customFormat="1" ht="21" thickBot="1">
      <c r="A24" s="440"/>
      <c r="B24" s="441" t="s">
        <v>102</v>
      </c>
      <c r="C24" s="489">
        <f>(C6+C7+C13)/C22</f>
        <v>0.20472020978710165</v>
      </c>
      <c r="D24" s="489">
        <f t="shared" ref="D24:I24" si="23">(D6+D7+D13)/D22</f>
        <v>0.21833508350475422</v>
      </c>
      <c r="E24" s="489">
        <f t="shared" si="23"/>
        <v>0.2320082530949106</v>
      </c>
      <c r="F24" s="489">
        <f t="shared" si="23"/>
        <v>0.25011269510339773</v>
      </c>
      <c r="G24" s="489">
        <f t="shared" si="23"/>
        <v>0.26808811517877823</v>
      </c>
      <c r="H24" s="489">
        <f t="shared" si="23"/>
        <v>0.27717132261477118</v>
      </c>
      <c r="I24" s="489">
        <f t="shared" si="23"/>
        <v>0.28210072851117579</v>
      </c>
      <c r="J24" s="489">
        <f>(J6+J7+J13)/J22</f>
        <v>0.28852598930036011</v>
      </c>
      <c r="K24" s="489">
        <f>(K6+K7+K13)/K22</f>
        <v>0.28790726197305694</v>
      </c>
      <c r="L24" s="489">
        <f>(L6+L7+L13)/L22</f>
        <v>0.29388706001519371</v>
      </c>
      <c r="M24" s="490">
        <f t="shared" ref="M24:N24" si="24">(M6+M7+M13)/M22</f>
        <v>0.30131137232629135</v>
      </c>
      <c r="N24" s="491">
        <f t="shared" si="24"/>
        <v>0.30701691477045706</v>
      </c>
      <c r="O24" s="491">
        <f t="shared" ref="O24:P24" si="25">(O6+O7+O13)/O22</f>
        <v>0.31196436864102672</v>
      </c>
      <c r="P24" s="491">
        <f t="shared" si="25"/>
        <v>0.31981071941746525</v>
      </c>
      <c r="Q24" s="491">
        <f t="shared" ref="Q24" si="26">(Q6+Q7+Q13)/Q22</f>
        <v>0.32869838839988091</v>
      </c>
      <c r="R24" s="440"/>
      <c r="S24" s="440"/>
      <c r="T24" s="440"/>
      <c r="U24" s="440"/>
      <c r="V24" s="440"/>
      <c r="W24" s="440"/>
      <c r="X24" s="440"/>
      <c r="Y24" s="440"/>
      <c r="Z24" s="440"/>
      <c r="AA24" s="440"/>
      <c r="AB24" s="440"/>
      <c r="AC24" s="440"/>
      <c r="AD24" s="440"/>
      <c r="AE24" s="440"/>
      <c r="AF24" s="440"/>
      <c r="AG24" s="436"/>
      <c r="AH24" s="436"/>
      <c r="AI24" s="436"/>
      <c r="AJ24" s="436"/>
      <c r="AK24" s="436"/>
      <c r="AL24" s="436"/>
      <c r="AM24" s="436"/>
      <c r="AN24" s="436"/>
      <c r="AO24" s="436"/>
      <c r="AP24" s="436"/>
      <c r="AQ24" s="436"/>
      <c r="AR24" s="440"/>
      <c r="AS24" s="440"/>
      <c r="AT24" s="440"/>
      <c r="AU24" s="440"/>
      <c r="AV24" s="440"/>
      <c r="AW24" s="440"/>
      <c r="AX24" s="440"/>
      <c r="AY24" s="440"/>
      <c r="AZ24" s="440"/>
      <c r="BA24" s="440"/>
      <c r="BB24" s="440"/>
      <c r="BC24" s="440"/>
      <c r="BD24" s="440"/>
      <c r="BE24" s="440"/>
      <c r="BF24" s="440"/>
      <c r="BG24" s="440"/>
      <c r="BH24" s="440"/>
      <c r="BI24" s="440"/>
      <c r="BJ24" s="440"/>
      <c r="BK24" s="440"/>
      <c r="BL24" s="440"/>
      <c r="BM24" s="440"/>
      <c r="BN24" s="440"/>
      <c r="BO24" s="440"/>
      <c r="BP24" s="440"/>
      <c r="BQ24" s="440"/>
      <c r="BR24" s="440"/>
    </row>
    <row r="25" spans="1:70" s="33" customFormat="1" ht="21" thickBot="1">
      <c r="A25" s="440"/>
      <c r="B25" s="461" t="s">
        <v>103</v>
      </c>
      <c r="C25" s="489">
        <f t="shared" ref="C25:K25" si="27">(C8+C9+C17)/C22</f>
        <v>0.7952797902128983</v>
      </c>
      <c r="D25" s="489">
        <f t="shared" si="27"/>
        <v>0.78166491649524572</v>
      </c>
      <c r="E25" s="489">
        <f t="shared" si="27"/>
        <v>0.76799174690508942</v>
      </c>
      <c r="F25" s="489">
        <f t="shared" si="27"/>
        <v>0.74988730489660227</v>
      </c>
      <c r="G25" s="489">
        <f t="shared" si="27"/>
        <v>0.73191188482122171</v>
      </c>
      <c r="H25" s="489">
        <f t="shared" si="27"/>
        <v>0.72282867738522882</v>
      </c>
      <c r="I25" s="489">
        <f t="shared" si="27"/>
        <v>0.71789927148882426</v>
      </c>
      <c r="J25" s="489">
        <f t="shared" si="27"/>
        <v>0.71147401069963989</v>
      </c>
      <c r="K25" s="489">
        <f t="shared" si="27"/>
        <v>0.71209273802694306</v>
      </c>
      <c r="L25" s="489">
        <f>(L8+L9+L17)/L22</f>
        <v>0.70611293998480629</v>
      </c>
      <c r="M25" s="490">
        <f t="shared" ref="M25:N25" si="28">(M8+M9+M17)/M22</f>
        <v>0.69868862767370865</v>
      </c>
      <c r="N25" s="490">
        <f t="shared" si="28"/>
        <v>0.69298308522954299</v>
      </c>
      <c r="O25" s="490">
        <f t="shared" ref="O25:P25" si="29">(O8+O9+O17)/O22</f>
        <v>0.68803563135897328</v>
      </c>
      <c r="P25" s="491">
        <f t="shared" si="29"/>
        <v>0.68018928058253481</v>
      </c>
      <c r="Q25" s="491">
        <f t="shared" ref="Q25" si="30">(Q8+Q9+Q17)/Q22</f>
        <v>0.67130161160011903</v>
      </c>
      <c r="R25" s="440"/>
      <c r="S25" s="440"/>
      <c r="T25" s="440"/>
      <c r="U25" s="440"/>
      <c r="V25" s="440"/>
      <c r="W25" s="440"/>
      <c r="X25" s="440"/>
      <c r="Y25" s="440"/>
      <c r="Z25" s="440"/>
      <c r="AA25" s="440"/>
      <c r="AB25" s="440"/>
      <c r="AC25" s="440"/>
      <c r="AD25" s="440"/>
      <c r="AE25" s="440"/>
      <c r="AF25" s="440"/>
      <c r="AG25" s="445"/>
      <c r="AH25" s="445"/>
      <c r="AI25" s="445"/>
      <c r="AJ25" s="445"/>
      <c r="AK25" s="445"/>
      <c r="AL25" s="445"/>
      <c r="AM25" s="445"/>
      <c r="AN25" s="445"/>
      <c r="AO25" s="445"/>
      <c r="AP25" s="445"/>
      <c r="AQ25" s="445"/>
      <c r="AR25" s="440"/>
      <c r="AS25" s="440"/>
      <c r="AT25" s="440"/>
      <c r="AU25" s="440"/>
      <c r="AV25" s="440"/>
      <c r="AW25" s="440"/>
      <c r="AX25" s="440"/>
      <c r="AY25" s="440"/>
      <c r="AZ25" s="440"/>
      <c r="BA25" s="440"/>
      <c r="BB25" s="440"/>
      <c r="BC25" s="440"/>
      <c r="BD25" s="440"/>
      <c r="BE25" s="440"/>
      <c r="BF25" s="440"/>
      <c r="BG25" s="440"/>
      <c r="BH25" s="440"/>
      <c r="BI25" s="440"/>
      <c r="BJ25" s="440"/>
      <c r="BK25" s="440"/>
      <c r="BL25" s="440"/>
      <c r="BM25" s="440"/>
      <c r="BN25" s="440"/>
      <c r="BO25" s="440"/>
      <c r="BP25" s="440"/>
      <c r="BQ25" s="440"/>
      <c r="BR25" s="440"/>
    </row>
    <row r="26" spans="1:70" ht="10.9" thickBot="1">
      <c r="A26" s="435"/>
      <c r="B26" s="432"/>
      <c r="C26" s="433"/>
      <c r="D26" s="433"/>
      <c r="E26" s="433"/>
      <c r="F26" s="433"/>
      <c r="G26" s="434"/>
      <c r="H26" s="434"/>
      <c r="I26" s="434"/>
      <c r="J26" s="434"/>
      <c r="K26" s="434"/>
      <c r="L26" s="434"/>
      <c r="M26" s="434"/>
      <c r="N26" s="434"/>
      <c r="O26" s="434"/>
      <c r="P26" s="435"/>
      <c r="Q26" s="435"/>
      <c r="R26" s="435"/>
      <c r="S26" s="435"/>
      <c r="T26" s="435"/>
      <c r="U26" s="435"/>
      <c r="V26" s="435"/>
      <c r="W26" s="435"/>
      <c r="X26" s="435"/>
      <c r="Y26" s="435"/>
      <c r="Z26" s="435"/>
      <c r="AA26" s="435"/>
      <c r="AB26" s="435"/>
      <c r="AC26" s="435"/>
      <c r="AD26" s="435"/>
      <c r="AE26" s="435"/>
      <c r="AF26" s="435"/>
      <c r="AG26" s="436"/>
      <c r="AH26" s="436"/>
      <c r="AI26" s="436"/>
      <c r="AJ26" s="436"/>
      <c r="AK26" s="436"/>
      <c r="AL26" s="436"/>
      <c r="AM26" s="436"/>
      <c r="AN26" s="436"/>
      <c r="AO26" s="436"/>
      <c r="AP26" s="436"/>
      <c r="AQ26" s="436"/>
      <c r="AR26" s="435"/>
      <c r="AS26" s="435"/>
      <c r="AT26" s="435"/>
      <c r="AU26" s="435"/>
      <c r="AV26" s="435"/>
      <c r="AW26" s="435"/>
      <c r="AX26" s="435"/>
      <c r="AY26" s="435"/>
      <c r="AZ26" s="435"/>
      <c r="BA26" s="435"/>
      <c r="BB26" s="435"/>
      <c r="BC26" s="435"/>
      <c r="BD26" s="435"/>
      <c r="BE26" s="435"/>
      <c r="BF26" s="435"/>
      <c r="BG26" s="435"/>
      <c r="BH26" s="435"/>
      <c r="BI26" s="435"/>
      <c r="BJ26" s="435"/>
      <c r="BK26" s="435"/>
      <c r="BL26" s="435"/>
      <c r="BM26" s="435"/>
      <c r="BN26" s="435"/>
      <c r="BO26" s="435"/>
      <c r="BP26" s="435"/>
      <c r="BQ26" s="435"/>
      <c r="BR26" s="435"/>
    </row>
    <row r="27" spans="1:70" ht="12" customHeight="1" thickBot="1">
      <c r="A27" s="435"/>
      <c r="B27" s="492" t="s">
        <v>104</v>
      </c>
      <c r="C27" s="493"/>
      <c r="D27" s="493"/>
      <c r="E27" s="493"/>
      <c r="F27" s="493"/>
      <c r="G27" s="493"/>
      <c r="H27" s="493"/>
      <c r="I27" s="493"/>
      <c r="J27" s="493"/>
      <c r="K27" s="493"/>
      <c r="L27" s="493"/>
      <c r="M27" s="493"/>
      <c r="N27" s="493"/>
      <c r="O27" s="493"/>
      <c r="P27" s="493"/>
      <c r="Q27" s="494"/>
      <c r="R27" s="435"/>
      <c r="S27" s="435"/>
      <c r="T27" s="435"/>
      <c r="U27" s="435"/>
      <c r="V27" s="435"/>
      <c r="W27" s="435"/>
      <c r="X27" s="435"/>
      <c r="Y27" s="435"/>
      <c r="Z27" s="435"/>
      <c r="AA27" s="435"/>
      <c r="AB27" s="435"/>
      <c r="AC27" s="435"/>
      <c r="AD27" s="435"/>
      <c r="AE27" s="435"/>
      <c r="AF27" s="435"/>
      <c r="AG27" s="436"/>
      <c r="AH27" s="436"/>
      <c r="AI27" s="436"/>
      <c r="AJ27" s="436"/>
      <c r="AK27" s="436"/>
      <c r="AL27" s="436"/>
      <c r="AM27" s="436"/>
      <c r="AN27" s="436"/>
      <c r="AO27" s="436"/>
      <c r="AP27" s="436"/>
      <c r="AQ27" s="436"/>
      <c r="AR27" s="435"/>
      <c r="AS27" s="435"/>
      <c r="AT27" s="435"/>
      <c r="AU27" s="435"/>
      <c r="AV27" s="435"/>
      <c r="AW27" s="435"/>
      <c r="AX27" s="435"/>
      <c r="AY27" s="435"/>
      <c r="AZ27" s="435"/>
      <c r="BA27" s="435"/>
      <c r="BB27" s="435"/>
      <c r="BC27" s="435"/>
      <c r="BD27" s="435"/>
      <c r="BE27" s="435"/>
      <c r="BF27" s="435"/>
      <c r="BG27" s="435"/>
      <c r="BH27" s="435"/>
      <c r="BI27" s="435"/>
      <c r="BJ27" s="435"/>
      <c r="BK27" s="435"/>
      <c r="BL27" s="435"/>
      <c r="BM27" s="435"/>
      <c r="BN27" s="435"/>
      <c r="BO27" s="435"/>
      <c r="BP27" s="435"/>
      <c r="BQ27" s="435"/>
      <c r="BR27" s="435"/>
    </row>
    <row r="28" spans="1:70" ht="10.9" thickBot="1">
      <c r="A28" s="435"/>
      <c r="B28" s="495" t="s">
        <v>87</v>
      </c>
      <c r="C28" s="496">
        <v>2008</v>
      </c>
      <c r="D28" s="497">
        <v>2009</v>
      </c>
      <c r="E28" s="497">
        <v>2010</v>
      </c>
      <c r="F28" s="497">
        <v>2011</v>
      </c>
      <c r="G28" s="497">
        <v>2012</v>
      </c>
      <c r="H28" s="497">
        <v>2013</v>
      </c>
      <c r="I28" s="497">
        <v>2014</v>
      </c>
      <c r="J28" s="497">
        <v>2015</v>
      </c>
      <c r="K28" s="497">
        <v>2016</v>
      </c>
      <c r="L28" s="498">
        <v>2017</v>
      </c>
      <c r="M28" s="498">
        <v>2018</v>
      </c>
      <c r="N28" s="498">
        <v>2019</v>
      </c>
      <c r="O28" s="498">
        <v>2020</v>
      </c>
      <c r="P28" s="498">
        <v>2021</v>
      </c>
      <c r="Q28" s="498">
        <v>2022</v>
      </c>
      <c r="R28" s="435"/>
      <c r="S28" s="435"/>
      <c r="T28" s="435"/>
      <c r="U28" s="435"/>
      <c r="V28" s="435"/>
      <c r="W28" s="435"/>
      <c r="X28" s="435"/>
      <c r="Y28" s="435"/>
      <c r="Z28" s="435"/>
      <c r="AA28" s="435"/>
      <c r="AB28" s="435"/>
      <c r="AC28" s="435"/>
      <c r="AD28" s="435"/>
      <c r="AE28" s="435"/>
      <c r="AF28" s="435"/>
      <c r="AG28" s="445">
        <v>2008</v>
      </c>
      <c r="AH28" s="445">
        <v>2009</v>
      </c>
      <c r="AI28" s="445">
        <v>2010</v>
      </c>
      <c r="AJ28" s="445">
        <v>2011</v>
      </c>
      <c r="AK28" s="445">
        <v>2012</v>
      </c>
      <c r="AL28" s="445">
        <v>2013</v>
      </c>
      <c r="AM28" s="445">
        <v>2014</v>
      </c>
      <c r="AN28" s="445">
        <v>2015</v>
      </c>
      <c r="AO28" s="445">
        <v>2016</v>
      </c>
      <c r="AP28" s="445">
        <v>2017</v>
      </c>
      <c r="AQ28" s="445">
        <v>2018</v>
      </c>
      <c r="AR28" s="445">
        <v>2019</v>
      </c>
      <c r="AS28" s="445">
        <v>2020</v>
      </c>
      <c r="AT28" s="445">
        <v>2021</v>
      </c>
      <c r="AU28" s="445">
        <v>2022</v>
      </c>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row>
    <row r="29" spans="1:70">
      <c r="A29" s="435"/>
      <c r="B29" s="499" t="s">
        <v>88</v>
      </c>
      <c r="C29" s="500">
        <f>'EMP 2DGT--'!D$113+'EMP 2DGT--'!D$143</f>
        <v>2069</v>
      </c>
      <c r="D29" s="501">
        <f>'EMP 2DGT--'!E$113+'EMP 2DGT--'!E$143</f>
        <v>1605</v>
      </c>
      <c r="E29" s="501">
        <f>'EMP 2DGT--'!F$113+'EMP 2DGT--'!F$143</f>
        <v>1556</v>
      </c>
      <c r="F29" s="501">
        <f>'EMP 2DGT--'!G$113+'EMP 2DGT--'!G$143</f>
        <v>1582</v>
      </c>
      <c r="G29" s="501">
        <f>'EMP 2DGT--'!H$113+'EMP 2DGT--'!H$143</f>
        <v>1786</v>
      </c>
      <c r="H29" s="501">
        <f>'EMP 2DGT--'!I$113+'EMP 2DGT--'!I$143</f>
        <v>1837</v>
      </c>
      <c r="I29" s="501">
        <f>'EMP 2DGT--'!J$113+'EMP 2DGT--'!J$143</f>
        <v>1998</v>
      </c>
      <c r="J29" s="501">
        <f>'EMP 2DGT--'!K$113+'EMP 2DGT--'!K$143</f>
        <v>2163</v>
      </c>
      <c r="K29" s="501">
        <f>'EMP 2DGT--'!L$113+'EMP 2DGT--'!L$143</f>
        <v>2280</v>
      </c>
      <c r="L29" s="502">
        <f>'EMP 2DGT--'!M$113+'EMP 2DGT--'!M$143</f>
        <v>2470</v>
      </c>
      <c r="M29" s="502">
        <f>'EMP 2DGT--'!N$113+'EMP 2DGT--'!N$143</f>
        <v>2353</v>
      </c>
      <c r="N29" s="502">
        <f>'EMP 2DGT--'!O$113+'EMP 2DGT--'!O$143</f>
        <v>2078</v>
      </c>
      <c r="O29" s="502">
        <f>'EMP 2DGT--'!P$113+'EMP 2DGT--'!P$143</f>
        <v>2021</v>
      </c>
      <c r="P29" s="502">
        <f>'EMP 2DGT--'!Q$113+'EMP 2DGT--'!Q$143</f>
        <v>2117</v>
      </c>
      <c r="Q29" s="502">
        <f>'EMP 2DGT--'!R$113+'EMP 2DGT--'!R$143</f>
        <v>2138</v>
      </c>
      <c r="R29" s="435"/>
      <c r="S29" s="435"/>
      <c r="T29" s="435"/>
      <c r="U29" s="435"/>
      <c r="V29" s="435"/>
      <c r="W29" s="435"/>
      <c r="X29" s="435"/>
      <c r="Y29" s="435"/>
      <c r="Z29" s="435"/>
      <c r="AA29" s="435"/>
      <c r="AB29" s="435"/>
      <c r="AC29" s="435"/>
      <c r="AD29" s="435"/>
      <c r="AE29" s="435"/>
      <c r="AF29" s="435"/>
      <c r="AG29" s="436">
        <f>100</f>
        <v>100</v>
      </c>
      <c r="AH29" s="436">
        <f t="shared" ref="AH29:AU33" si="31">D29*100/$C29</f>
        <v>77.573707104881592</v>
      </c>
      <c r="AI29" s="436">
        <f t="shared" si="31"/>
        <v>75.205413243112616</v>
      </c>
      <c r="AJ29" s="436">
        <f t="shared" si="31"/>
        <v>76.462058965683909</v>
      </c>
      <c r="AK29" s="436">
        <f t="shared" si="31"/>
        <v>86.321894635089421</v>
      </c>
      <c r="AL29" s="436">
        <f t="shared" si="31"/>
        <v>88.786853552440789</v>
      </c>
      <c r="AM29" s="436">
        <f t="shared" si="31"/>
        <v>96.568390526824558</v>
      </c>
      <c r="AN29" s="436">
        <f t="shared" si="31"/>
        <v>104.54325761237313</v>
      </c>
      <c r="AO29" s="436">
        <f t="shared" si="31"/>
        <v>110.19816336394393</v>
      </c>
      <c r="AP29" s="436">
        <f t="shared" si="31"/>
        <v>119.38134364427259</v>
      </c>
      <c r="AQ29" s="436">
        <f t="shared" si="31"/>
        <v>113.72643789270178</v>
      </c>
      <c r="AR29" s="436">
        <f t="shared" si="31"/>
        <v>100.43499275012083</v>
      </c>
      <c r="AS29" s="436">
        <f t="shared" si="31"/>
        <v>97.680038666022227</v>
      </c>
      <c r="AT29" s="436">
        <f t="shared" si="31"/>
        <v>102.31996133397777</v>
      </c>
      <c r="AU29" s="436">
        <f t="shared" si="31"/>
        <v>103.33494441759304</v>
      </c>
      <c r="AV29" s="435"/>
      <c r="AW29" s="435"/>
      <c r="AX29" s="435"/>
      <c r="AY29" s="435"/>
      <c r="AZ29" s="435"/>
      <c r="BA29" s="435"/>
      <c r="BB29" s="435"/>
      <c r="BC29" s="435"/>
      <c r="BD29" s="435"/>
      <c r="BE29" s="435"/>
      <c r="BF29" s="435"/>
      <c r="BG29" s="435"/>
      <c r="BH29" s="435"/>
      <c r="BI29" s="435"/>
      <c r="BJ29" s="435"/>
      <c r="BK29" s="435"/>
      <c r="BL29" s="435"/>
      <c r="BM29" s="435"/>
      <c r="BN29" s="435"/>
      <c r="BO29" s="435"/>
      <c r="BP29" s="435"/>
      <c r="BQ29" s="435"/>
      <c r="BR29" s="435"/>
    </row>
    <row r="30" spans="1:70">
      <c r="A30" s="435"/>
      <c r="B30" s="503" t="s">
        <v>89</v>
      </c>
      <c r="C30" s="504">
        <f>'EMP 2DGT--'!D$107+'EMP 2DGT--'!D$149+'EMP 2DGT--'!D$155+'EMP 2DGT--'!D$161+'EMP 2DGT--'!D$167</f>
        <v>7692</v>
      </c>
      <c r="D30" s="505">
        <f>'EMP 2DGT--'!E$107+'EMP 2DGT--'!E$149+'EMP 2DGT--'!E$155+'EMP 2DGT--'!E$161+'EMP 2DGT--'!E$167</f>
        <v>6198</v>
      </c>
      <c r="E30" s="505">
        <f>'EMP 2DGT--'!F$107+'EMP 2DGT--'!F$149+'EMP 2DGT--'!F$155+'EMP 2DGT--'!F$161+'EMP 2DGT--'!F$167</f>
        <v>6811</v>
      </c>
      <c r="F30" s="505">
        <f>'EMP 2DGT--'!G$107+'EMP 2DGT--'!G$149+'EMP 2DGT--'!G$155+'EMP 2DGT--'!G$161+'EMP 2DGT--'!G$167</f>
        <v>7085</v>
      </c>
      <c r="G30" s="505">
        <f>'EMP 2DGT--'!H$107+'EMP 2DGT--'!H$149+'EMP 2DGT--'!H$155+'EMP 2DGT--'!H$161+'EMP 2DGT--'!H$167</f>
        <v>8067</v>
      </c>
      <c r="H30" s="505">
        <f>'EMP 2DGT--'!I$107+'EMP 2DGT--'!I$149+'EMP 2DGT--'!I$155+'EMP 2DGT--'!I$161+'EMP 2DGT--'!I$167</f>
        <v>8057</v>
      </c>
      <c r="I30" s="505">
        <f>'EMP 2DGT--'!J$107+'EMP 2DGT--'!J$149+'EMP 2DGT--'!J$155+'EMP 2DGT--'!J$161+'EMP 2DGT--'!J$167</f>
        <v>8665</v>
      </c>
      <c r="J30" s="505">
        <f>'EMP 2DGT--'!K$107+'EMP 2DGT--'!K$149+'EMP 2DGT--'!K$155+'EMP 2DGT--'!K$161+'EMP 2DGT--'!K$167</f>
        <v>9453</v>
      </c>
      <c r="K30" s="505">
        <f>'EMP 2DGT--'!L$107+'EMP 2DGT--'!L$149+'EMP 2DGT--'!L$155+'EMP 2DGT--'!L$161+'EMP 2DGT--'!L$167</f>
        <v>9269</v>
      </c>
      <c r="L30" s="506">
        <f>'EMP 2DGT--'!M$107+'EMP 2DGT--'!M$149+'EMP 2DGT--'!M$155+'EMP 2DGT--'!M$161+'EMP 2DGT--'!M$167</f>
        <v>9426</v>
      </c>
      <c r="M30" s="506">
        <f>'EMP 2DGT--'!N$107+'EMP 2DGT--'!N$149+'EMP 2DGT--'!N$155+'EMP 2DGT--'!N$161+'EMP 2DGT--'!N$167</f>
        <v>8806</v>
      </c>
      <c r="N30" s="506">
        <f>'EMP 2DGT--'!O$107+'EMP 2DGT--'!O$149+'EMP 2DGT--'!O$155+'EMP 2DGT--'!O$161+'EMP 2DGT--'!O$167</f>
        <v>8889</v>
      </c>
      <c r="O30" s="506">
        <f>'EMP 2DGT--'!P$107+'EMP 2DGT--'!P$149+'EMP 2DGT--'!P$155+'EMP 2DGT--'!P$161+'EMP 2DGT--'!P$167</f>
        <v>8646</v>
      </c>
      <c r="P30" s="506">
        <f>'EMP 2DGT--'!Q$107+'EMP 2DGT--'!Q$149+'EMP 2DGT--'!Q$155+'EMP 2DGT--'!Q$161+'EMP 2DGT--'!Q$167</f>
        <v>9038</v>
      </c>
      <c r="Q30" s="506">
        <f>'EMP 2DGT--'!R$107+'EMP 2DGT--'!R$149+'EMP 2DGT--'!R$155+'EMP 2DGT--'!R$161+'EMP 2DGT--'!R$167</f>
        <v>9121</v>
      </c>
      <c r="R30" s="435"/>
      <c r="S30" s="435"/>
      <c r="T30" s="435"/>
      <c r="U30" s="435"/>
      <c r="V30" s="435"/>
      <c r="W30" s="435"/>
      <c r="X30" s="435"/>
      <c r="Y30" s="435"/>
      <c r="Z30" s="435"/>
      <c r="AA30" s="435"/>
      <c r="AB30" s="435"/>
      <c r="AC30" s="435"/>
      <c r="AD30" s="435"/>
      <c r="AE30" s="435"/>
      <c r="AF30" s="435"/>
      <c r="AG30" s="436">
        <f>100</f>
        <v>100</v>
      </c>
      <c r="AH30" s="436">
        <f t="shared" si="31"/>
        <v>80.57722308892356</v>
      </c>
      <c r="AI30" s="436">
        <f t="shared" si="31"/>
        <v>88.54654186167447</v>
      </c>
      <c r="AJ30" s="436">
        <f t="shared" si="31"/>
        <v>92.108684347373895</v>
      </c>
      <c r="AK30" s="436">
        <f t="shared" si="31"/>
        <v>104.87519500780031</v>
      </c>
      <c r="AL30" s="436">
        <f t="shared" si="31"/>
        <v>104.7451898075923</v>
      </c>
      <c r="AM30" s="436">
        <f t="shared" si="31"/>
        <v>112.64950598023921</v>
      </c>
      <c r="AN30" s="436">
        <f t="shared" si="31"/>
        <v>122.89391575663026</v>
      </c>
      <c r="AO30" s="436">
        <f t="shared" si="31"/>
        <v>120.50182007280291</v>
      </c>
      <c r="AP30" s="436">
        <f t="shared" si="31"/>
        <v>122.54290171606864</v>
      </c>
      <c r="AQ30" s="436">
        <f t="shared" si="31"/>
        <v>114.48257930317213</v>
      </c>
      <c r="AR30" s="436">
        <f t="shared" si="31"/>
        <v>115.56162246489859</v>
      </c>
      <c r="AS30" s="436">
        <f t="shared" si="31"/>
        <v>112.402496099844</v>
      </c>
      <c r="AT30" s="436">
        <f t="shared" si="31"/>
        <v>117.49869994799792</v>
      </c>
      <c r="AU30" s="436">
        <f t="shared" si="31"/>
        <v>118.57774310972439</v>
      </c>
      <c r="AV30" s="435"/>
      <c r="AW30" s="435"/>
      <c r="AX30" s="435"/>
      <c r="AY30" s="435"/>
      <c r="AZ30" s="435"/>
      <c r="BA30" s="435"/>
      <c r="BB30" s="435"/>
      <c r="BC30" s="435"/>
      <c r="BD30" s="435"/>
      <c r="BE30" s="435"/>
      <c r="BF30" s="435"/>
      <c r="BG30" s="435"/>
      <c r="BH30" s="435"/>
      <c r="BI30" s="435"/>
      <c r="BJ30" s="435"/>
      <c r="BK30" s="435"/>
      <c r="BL30" s="435"/>
      <c r="BM30" s="435"/>
      <c r="BN30" s="435"/>
      <c r="BO30" s="435"/>
      <c r="BP30" s="435"/>
      <c r="BQ30" s="435"/>
      <c r="BR30" s="435"/>
    </row>
    <row r="31" spans="1:70">
      <c r="A31" s="435"/>
      <c r="B31" s="503" t="s">
        <v>90</v>
      </c>
      <c r="C31" s="504">
        <f>'EMP 2DGT--'!D$101+'EMP 2DGT--'!D$119+'EMP 2DGT--'!D$125+'EMP 2DGT--'!D$131+'EMP 2DGT--'!D$137+'EMP 2DGT--'!D$185</f>
        <v>25164</v>
      </c>
      <c r="D31" s="505">
        <f>'EMP 2DGT--'!E$101+'EMP 2DGT--'!E$119+'EMP 2DGT--'!E$125+'EMP 2DGT--'!E$131+'EMP 2DGT--'!E$137+'EMP 2DGT--'!E$185</f>
        <v>18411</v>
      </c>
      <c r="E31" s="505">
        <f>'EMP 2DGT--'!F$101+'EMP 2DGT--'!F$119+'EMP 2DGT--'!F$125+'EMP 2DGT--'!F$131+'EMP 2DGT--'!F$137+'EMP 2DGT--'!F$185</f>
        <v>17942</v>
      </c>
      <c r="F31" s="505">
        <f>'EMP 2DGT--'!G$101+'EMP 2DGT--'!G$119+'EMP 2DGT--'!G$125+'EMP 2DGT--'!G$131+'EMP 2DGT--'!G$137+'EMP 2DGT--'!G$185</f>
        <v>18463</v>
      </c>
      <c r="G31" s="505">
        <f>'EMP 2DGT--'!H$101+'EMP 2DGT--'!H$119+'EMP 2DGT--'!H$125+'EMP 2DGT--'!H$131+'EMP 2DGT--'!H$137+'EMP 2DGT--'!H$185</f>
        <v>20323</v>
      </c>
      <c r="H31" s="505">
        <f>'EMP 2DGT--'!I$101+'EMP 2DGT--'!I$119+'EMP 2DGT--'!I$125+'EMP 2DGT--'!I$131+'EMP 2DGT--'!I$137+'EMP 2DGT--'!I$185</f>
        <v>21159</v>
      </c>
      <c r="I31" s="505">
        <f>'EMP 2DGT--'!J$101+'EMP 2DGT--'!J$119+'EMP 2DGT--'!J$125+'EMP 2DGT--'!J$131+'EMP 2DGT--'!J$137+'EMP 2DGT--'!J$185</f>
        <v>21549</v>
      </c>
      <c r="J31" s="505">
        <f>'EMP 2DGT--'!K$101+'EMP 2DGT--'!K$119+'EMP 2DGT--'!K$125+'EMP 2DGT--'!K$131+'EMP 2DGT--'!K$137+'EMP 2DGT--'!K$185</f>
        <v>22133</v>
      </c>
      <c r="K31" s="505">
        <f>'EMP 2DGT--'!L$101+'EMP 2DGT--'!L$119+'EMP 2DGT--'!L$125+'EMP 2DGT--'!L$131+'EMP 2DGT--'!L$137+'EMP 2DGT--'!L$185</f>
        <v>21834</v>
      </c>
      <c r="L31" s="506">
        <f>'EMP 2DGT--'!M$101+'EMP 2DGT--'!M$119+'EMP 2DGT--'!M$125+'EMP 2DGT--'!M$131+'EMP 2DGT--'!M$137+'EMP 2DGT--'!M$185</f>
        <v>22146</v>
      </c>
      <c r="M31" s="506">
        <f>'EMP 2DGT--'!N$101+'EMP 2DGT--'!N$119+'EMP 2DGT--'!N$125+'EMP 2DGT--'!N$131+'EMP 2DGT--'!N$137+'EMP 2DGT--'!N$185</f>
        <v>22876</v>
      </c>
      <c r="N31" s="506">
        <f>'EMP 2DGT--'!O$101+'EMP 2DGT--'!O$119+'EMP 2DGT--'!O$125+'EMP 2DGT--'!O$131+'EMP 2DGT--'!O$137+'EMP 2DGT--'!O$185</f>
        <v>23289</v>
      </c>
      <c r="O31" s="506">
        <f>'EMP 2DGT--'!P$101+'EMP 2DGT--'!P$119+'EMP 2DGT--'!P$125+'EMP 2DGT--'!P$131+'EMP 2DGT--'!P$137+'EMP 2DGT--'!P$185</f>
        <v>22633</v>
      </c>
      <c r="P31" s="506">
        <f>'EMP 2DGT--'!Q$101+'EMP 2DGT--'!Q$119+'EMP 2DGT--'!Q$125+'EMP 2DGT--'!Q$131+'EMP 2DGT--'!Q$137+'EMP 2DGT--'!Q$185</f>
        <v>23701</v>
      </c>
      <c r="Q31" s="506">
        <f>'EMP 2DGT--'!R$101+'EMP 2DGT--'!R$119+'EMP 2DGT--'!R$125+'EMP 2DGT--'!R$131+'EMP 2DGT--'!R$137+'EMP 2DGT--'!R$185</f>
        <v>23935</v>
      </c>
      <c r="R31" s="435"/>
      <c r="S31" s="435"/>
      <c r="T31" s="435"/>
      <c r="U31" s="435"/>
      <c r="V31" s="435"/>
      <c r="W31" s="435"/>
      <c r="X31" s="435"/>
      <c r="Y31" s="435"/>
      <c r="Z31" s="435"/>
      <c r="AA31" s="435"/>
      <c r="AB31" s="435"/>
      <c r="AC31" s="435"/>
      <c r="AD31" s="435"/>
      <c r="AE31" s="435"/>
      <c r="AF31" s="435"/>
      <c r="AG31" s="436">
        <f>100</f>
        <v>100</v>
      </c>
      <c r="AH31" s="436">
        <f t="shared" si="31"/>
        <v>73.164043872198377</v>
      </c>
      <c r="AI31" s="436">
        <f t="shared" si="31"/>
        <v>71.300270227308857</v>
      </c>
      <c r="AJ31" s="436">
        <f t="shared" si="31"/>
        <v>73.370688284851369</v>
      </c>
      <c r="AK31" s="436">
        <f t="shared" si="31"/>
        <v>80.762199968208549</v>
      </c>
      <c r="AL31" s="436">
        <f t="shared" si="31"/>
        <v>84.084406294706724</v>
      </c>
      <c r="AM31" s="436">
        <f t="shared" si="31"/>
        <v>85.63423938960419</v>
      </c>
      <c r="AN31" s="436">
        <f t="shared" si="31"/>
        <v>87.955015100937842</v>
      </c>
      <c r="AO31" s="436">
        <f t="shared" si="31"/>
        <v>86.766809728183119</v>
      </c>
      <c r="AP31" s="436">
        <f t="shared" si="31"/>
        <v>88.006676204101097</v>
      </c>
      <c r="AQ31" s="436">
        <f t="shared" si="31"/>
        <v>90.907645843268156</v>
      </c>
      <c r="AR31" s="436">
        <f t="shared" si="31"/>
        <v>92.54887935145446</v>
      </c>
      <c r="AS31" s="436">
        <f t="shared" si="31"/>
        <v>89.941980607216664</v>
      </c>
      <c r="AT31" s="436">
        <f t="shared" si="31"/>
        <v>94.186138928628196</v>
      </c>
      <c r="AU31" s="436">
        <f t="shared" si="31"/>
        <v>95.116038785566687</v>
      </c>
      <c r="AV31" s="435"/>
      <c r="AW31" s="435"/>
      <c r="AX31" s="435"/>
      <c r="AY31" s="435"/>
      <c r="AZ31" s="435"/>
      <c r="BA31" s="435"/>
      <c r="BB31" s="435"/>
      <c r="BC31" s="435"/>
      <c r="BD31" s="435"/>
      <c r="BE31" s="435"/>
      <c r="BF31" s="435"/>
      <c r="BG31" s="435"/>
      <c r="BH31" s="435"/>
      <c r="BI31" s="435"/>
      <c r="BJ31" s="435"/>
      <c r="BK31" s="435"/>
      <c r="BL31" s="435"/>
      <c r="BM31" s="435"/>
      <c r="BN31" s="435"/>
      <c r="BO31" s="435"/>
      <c r="BP31" s="435"/>
      <c r="BQ31" s="435"/>
      <c r="BR31" s="435"/>
    </row>
    <row r="32" spans="1:70">
      <c r="A32" s="435"/>
      <c r="B32" s="503" t="s">
        <v>91</v>
      </c>
      <c r="C32" s="504">
        <f>'EMP 2DGT--'!D$47+'EMP 2DGT--'!D$53+'EMP 2DGT--'!D$59+'EMP 2DGT--'!D$65+'EMP 2DGT--'!D$71+'EMP 2DGT--'!D$77+'EMP 2DGT--'!D$83+'EMP 2DGT--'!D$89+'EMP 2DGT--'!D$95+'EMP 2DGT--'!D$173+'EMP 2DGT--'!D$179</f>
        <v>69956</v>
      </c>
      <c r="D32" s="505">
        <f>'EMP 2DGT--'!E$47+'EMP 2DGT--'!E$53+'EMP 2DGT--'!E$59+'EMP 2DGT--'!E$65+'EMP 2DGT--'!E$71+'EMP 2DGT--'!E$77+'EMP 2DGT--'!E$83+'EMP 2DGT--'!E$89+'EMP 2DGT--'!E$95+'EMP 2DGT--'!E$173+'EMP 2DGT--'!E$179</f>
        <v>57405</v>
      </c>
      <c r="E32" s="505">
        <f>'EMP 2DGT--'!F$47+'EMP 2DGT--'!F$53+'EMP 2DGT--'!F$59+'EMP 2DGT--'!F$65+'EMP 2DGT--'!F$71+'EMP 2DGT--'!F$77+'EMP 2DGT--'!F$83+'EMP 2DGT--'!F$89+'EMP 2DGT--'!F$95+'EMP 2DGT--'!F$173+'EMP 2DGT--'!F$179</f>
        <v>57449</v>
      </c>
      <c r="F32" s="505">
        <f>'EMP 2DGT--'!G$47+'EMP 2DGT--'!G$53+'EMP 2DGT--'!G$59+'EMP 2DGT--'!G$65+'EMP 2DGT--'!G$71+'EMP 2DGT--'!G$77+'EMP 2DGT--'!G$83+'EMP 2DGT--'!G$89+'EMP 2DGT--'!G$95+'EMP 2DGT--'!G$173+'EMP 2DGT--'!G$179</f>
        <v>56964</v>
      </c>
      <c r="G32" s="505">
        <f>'EMP 2DGT--'!H$47+'EMP 2DGT--'!H$53+'EMP 2DGT--'!H$59+'EMP 2DGT--'!H$65+'EMP 2DGT--'!H$71+'EMP 2DGT--'!H$77+'EMP 2DGT--'!H$83+'EMP 2DGT--'!H$89+'EMP 2DGT--'!H$95+'EMP 2DGT--'!H$173+'EMP 2DGT--'!H$179</f>
        <v>60265</v>
      </c>
      <c r="H32" s="505">
        <f>'EMP 2DGT--'!I$47+'EMP 2DGT--'!I$53+'EMP 2DGT--'!I$59+'EMP 2DGT--'!I$65+'EMP 2DGT--'!I$71+'EMP 2DGT--'!I$77+'EMP 2DGT--'!I$83+'EMP 2DGT--'!I$89+'EMP 2DGT--'!I$95+'EMP 2DGT--'!I$173+'EMP 2DGT--'!I$179</f>
        <v>60573</v>
      </c>
      <c r="I32" s="505">
        <f>'EMP 2DGT--'!J$47+'EMP 2DGT--'!J$53+'EMP 2DGT--'!J$59+'EMP 2DGT--'!J$65+'EMP 2DGT--'!J$71+'EMP 2DGT--'!J$77+'EMP 2DGT--'!J$83+'EMP 2DGT--'!J$89+'EMP 2DGT--'!J$95+'EMP 2DGT--'!J$173+'EMP 2DGT--'!J$179</f>
        <v>62540</v>
      </c>
      <c r="J32" s="505">
        <f>'EMP 2DGT--'!K$47+'EMP 2DGT--'!K$53+'EMP 2DGT--'!K$59+'EMP 2DGT--'!K$65+'EMP 2DGT--'!K$71+'EMP 2DGT--'!K$77+'EMP 2DGT--'!K$83+'EMP 2DGT--'!K$89+'EMP 2DGT--'!K$95+'EMP 2DGT--'!K$173+'EMP 2DGT--'!K$179</f>
        <v>61165</v>
      </c>
      <c r="K32" s="505">
        <f>'EMP 2DGT--'!L$47+'EMP 2DGT--'!L$53+'EMP 2DGT--'!L$59+'EMP 2DGT--'!L$65+'EMP 2DGT--'!L$71+'EMP 2DGT--'!L$77+'EMP 2DGT--'!L$83+'EMP 2DGT--'!L$89+'EMP 2DGT--'!L$95+'EMP 2DGT--'!L$173+'EMP 2DGT--'!L$179</f>
        <v>61461</v>
      </c>
      <c r="L32" s="506">
        <f>'EMP 2DGT--'!M$47+'EMP 2DGT--'!M$53+'EMP 2DGT--'!M$59+'EMP 2DGT--'!M$65+'EMP 2DGT--'!M$71+'EMP 2DGT--'!M$77+'EMP 2DGT--'!M$83+'EMP 2DGT--'!M$89+'EMP 2DGT--'!M$95+'EMP 2DGT--'!M$173+'EMP 2DGT--'!M$179</f>
        <v>60786</v>
      </c>
      <c r="M32" s="506">
        <f>'EMP 2DGT--'!N$47+'EMP 2DGT--'!N$53+'EMP 2DGT--'!N$59+'EMP 2DGT--'!N$65+'EMP 2DGT--'!N$71+'EMP 2DGT--'!N$77+'EMP 2DGT--'!N$83+'EMP 2DGT--'!N$89+'EMP 2DGT--'!N$95+'EMP 2DGT--'!N$173+'EMP 2DGT--'!N$179</f>
        <v>60182</v>
      </c>
      <c r="N32" s="506">
        <f>'EMP 2DGT--'!O$47+'EMP 2DGT--'!O$53+'EMP 2DGT--'!O$59+'EMP 2DGT--'!O$65+'EMP 2DGT--'!O$71+'EMP 2DGT--'!O$77+'EMP 2DGT--'!O$83+'EMP 2DGT--'!O$89+'EMP 2DGT--'!O$95+'EMP 2DGT--'!O$173+'EMP 2DGT--'!O$179</f>
        <v>55642</v>
      </c>
      <c r="O32" s="506">
        <f>'EMP 2DGT--'!P$47+'EMP 2DGT--'!P$53+'EMP 2DGT--'!P$59+'EMP 2DGT--'!P$65+'EMP 2DGT--'!P$71+'EMP 2DGT--'!P$77+'EMP 2DGT--'!P$83+'EMP 2DGT--'!P$89+'EMP 2DGT--'!P$95+'EMP 2DGT--'!P$173+'EMP 2DGT--'!P$179</f>
        <v>54076</v>
      </c>
      <c r="P32" s="506">
        <f>'EMP 2DGT--'!Q$47+'EMP 2DGT--'!Q$53+'EMP 2DGT--'!Q$59+'EMP 2DGT--'!Q$65+'EMP 2DGT--'!Q$71+'EMP 2DGT--'!Q$77+'EMP 2DGT--'!Q$83+'EMP 2DGT--'!Q$89+'EMP 2DGT--'!Q$95+'EMP 2DGT--'!Q$173+'EMP 2DGT--'!Q$179</f>
        <v>56567</v>
      </c>
      <c r="Q32" s="506">
        <f>'EMP 2DGT--'!R$47+'EMP 2DGT--'!R$53+'EMP 2DGT--'!R$59+'EMP 2DGT--'!R$65+'EMP 2DGT--'!R$71+'EMP 2DGT--'!R$77+'EMP 2DGT--'!R$83+'EMP 2DGT--'!R$89+'EMP 2DGT--'!R$95+'EMP 2DGT--'!R$173+'EMP 2DGT--'!R$179</f>
        <v>57096</v>
      </c>
      <c r="R32" s="435"/>
      <c r="S32" s="435"/>
      <c r="T32" s="435"/>
      <c r="U32" s="435"/>
      <c r="V32" s="435"/>
      <c r="W32" s="435"/>
      <c r="X32" s="435"/>
      <c r="Y32" s="435"/>
      <c r="Z32" s="435"/>
      <c r="AA32" s="435"/>
      <c r="AB32" s="435"/>
      <c r="AC32" s="435"/>
      <c r="AD32" s="435"/>
      <c r="AE32" s="435"/>
      <c r="AF32" s="435"/>
      <c r="AG32" s="436">
        <f>100</f>
        <v>100</v>
      </c>
      <c r="AH32" s="436">
        <f t="shared" si="31"/>
        <v>82.058722625650404</v>
      </c>
      <c r="AI32" s="436">
        <f t="shared" si="31"/>
        <v>82.121619303562241</v>
      </c>
      <c r="AJ32" s="436">
        <f t="shared" si="31"/>
        <v>81.428326376579562</v>
      </c>
      <c r="AK32" s="436">
        <f t="shared" si="31"/>
        <v>86.14700668991938</v>
      </c>
      <c r="AL32" s="436">
        <f t="shared" si="31"/>
        <v>86.587283435302183</v>
      </c>
      <c r="AM32" s="436">
        <f t="shared" si="31"/>
        <v>89.399050831951513</v>
      </c>
      <c r="AN32" s="436">
        <f t="shared" si="31"/>
        <v>87.433529647206811</v>
      </c>
      <c r="AO32" s="436">
        <f t="shared" si="31"/>
        <v>87.856652753159125</v>
      </c>
      <c r="AP32" s="436">
        <f t="shared" si="31"/>
        <v>86.891760535193555</v>
      </c>
      <c r="AQ32" s="436">
        <f t="shared" si="31"/>
        <v>86.028360683858423</v>
      </c>
      <c r="AR32" s="436">
        <f t="shared" si="31"/>
        <v>79.538567099319579</v>
      </c>
      <c r="AS32" s="436">
        <f t="shared" si="31"/>
        <v>77.30001715363943</v>
      </c>
      <c r="AT32" s="436">
        <f t="shared" si="31"/>
        <v>80.860826805420544</v>
      </c>
      <c r="AU32" s="436">
        <f t="shared" si="31"/>
        <v>81.61701641031506</v>
      </c>
      <c r="AV32" s="435"/>
      <c r="AW32" s="435"/>
      <c r="AX32" s="435"/>
      <c r="AY32" s="435"/>
      <c r="AZ32" s="435"/>
      <c r="BA32" s="435"/>
      <c r="BB32" s="435"/>
      <c r="BC32" s="435"/>
      <c r="BD32" s="435"/>
      <c r="BE32" s="435"/>
      <c r="BF32" s="435"/>
      <c r="BG32" s="435"/>
      <c r="BH32" s="435"/>
      <c r="BI32" s="435"/>
      <c r="BJ32" s="435"/>
      <c r="BK32" s="435"/>
      <c r="BL32" s="435"/>
      <c r="BM32" s="435"/>
      <c r="BN32" s="435"/>
      <c r="BO32" s="435"/>
      <c r="BP32" s="435"/>
      <c r="BQ32" s="435"/>
      <c r="BR32" s="435"/>
    </row>
    <row r="33" spans="1:70" ht="10.9" thickBot="1">
      <c r="A33" s="435"/>
      <c r="B33" s="507" t="s">
        <v>92</v>
      </c>
      <c r="C33" s="508">
        <f>SUM(C29:C32)</f>
        <v>104881</v>
      </c>
      <c r="D33" s="509">
        <f t="shared" ref="D33:K33" si="32">SUM(D29:D32)</f>
        <v>83619</v>
      </c>
      <c r="E33" s="509">
        <f t="shared" si="32"/>
        <v>83758</v>
      </c>
      <c r="F33" s="509">
        <f t="shared" si="32"/>
        <v>84094</v>
      </c>
      <c r="G33" s="509">
        <f t="shared" si="32"/>
        <v>90441</v>
      </c>
      <c r="H33" s="509">
        <f t="shared" si="32"/>
        <v>91626</v>
      </c>
      <c r="I33" s="509">
        <f t="shared" si="32"/>
        <v>94752</v>
      </c>
      <c r="J33" s="509">
        <f t="shared" si="32"/>
        <v>94914</v>
      </c>
      <c r="K33" s="509">
        <f t="shared" si="32"/>
        <v>94844</v>
      </c>
      <c r="L33" s="510">
        <f>SUM(L29:L32)</f>
        <v>94828</v>
      </c>
      <c r="M33" s="510">
        <f t="shared" ref="M33:N33" si="33">SUM(M29:M32)</f>
        <v>94217</v>
      </c>
      <c r="N33" s="510">
        <f t="shared" si="33"/>
        <v>89898</v>
      </c>
      <c r="O33" s="510">
        <f t="shared" ref="O33:P33" si="34">SUM(O29:O32)</f>
        <v>87376</v>
      </c>
      <c r="P33" s="510">
        <f t="shared" si="34"/>
        <v>91423</v>
      </c>
      <c r="Q33" s="510">
        <f t="shared" ref="Q33" si="35">SUM(Q29:Q32)</f>
        <v>92290</v>
      </c>
      <c r="R33" s="435"/>
      <c r="S33" s="435"/>
      <c r="T33" s="435"/>
      <c r="U33" s="435"/>
      <c r="V33" s="435"/>
      <c r="W33" s="435"/>
      <c r="X33" s="435"/>
      <c r="Y33" s="435"/>
      <c r="Z33" s="435"/>
      <c r="AA33" s="435"/>
      <c r="AB33" s="435"/>
      <c r="AC33" s="435"/>
      <c r="AD33" s="435"/>
      <c r="AE33" s="435"/>
      <c r="AF33" s="435"/>
      <c r="AG33" s="436">
        <f>100</f>
        <v>100</v>
      </c>
      <c r="AH33" s="436">
        <f t="shared" si="31"/>
        <v>79.727500691259621</v>
      </c>
      <c r="AI33" s="436">
        <f t="shared" si="31"/>
        <v>79.860031845615509</v>
      </c>
      <c r="AJ33" s="436">
        <f t="shared" si="31"/>
        <v>80.180394923770749</v>
      </c>
      <c r="AK33" s="436">
        <f t="shared" si="31"/>
        <v>86.2320153316616</v>
      </c>
      <c r="AL33" s="436">
        <f t="shared" si="31"/>
        <v>87.361867259084107</v>
      </c>
      <c r="AM33" s="436">
        <f t="shared" si="31"/>
        <v>90.342388039778413</v>
      </c>
      <c r="AN33" s="436">
        <f t="shared" si="31"/>
        <v>90.496848809603264</v>
      </c>
      <c r="AO33" s="436">
        <f t="shared" si="31"/>
        <v>90.430106501654251</v>
      </c>
      <c r="AP33" s="436">
        <f t="shared" si="31"/>
        <v>90.414851116980202</v>
      </c>
      <c r="AQ33" s="436">
        <f t="shared" si="31"/>
        <v>89.83228611473956</v>
      </c>
      <c r="AR33" s="436">
        <f t="shared" si="31"/>
        <v>85.714285714285708</v>
      </c>
      <c r="AS33" s="436">
        <f t="shared" si="31"/>
        <v>83.30965570503713</v>
      </c>
      <c r="AT33" s="436">
        <f t="shared" si="31"/>
        <v>87.168314566031981</v>
      </c>
      <c r="AU33" s="436">
        <f t="shared" si="31"/>
        <v>87.994965723057561</v>
      </c>
      <c r="AV33" s="435"/>
      <c r="AW33" s="435"/>
      <c r="AX33" s="435"/>
      <c r="AY33" s="435"/>
      <c r="AZ33" s="435"/>
      <c r="BA33" s="435"/>
      <c r="BB33" s="435"/>
      <c r="BC33" s="435"/>
      <c r="BD33" s="435"/>
      <c r="BE33" s="435"/>
      <c r="BF33" s="435"/>
      <c r="BG33" s="435"/>
      <c r="BH33" s="435"/>
      <c r="BI33" s="435"/>
      <c r="BJ33" s="435"/>
      <c r="BK33" s="435"/>
      <c r="BL33" s="435"/>
      <c r="BM33" s="435"/>
      <c r="BN33" s="435"/>
      <c r="BO33" s="435"/>
      <c r="BP33" s="435"/>
      <c r="BQ33" s="435"/>
      <c r="BR33" s="435"/>
    </row>
    <row r="34" spans="1:70" ht="10.9" thickBot="1">
      <c r="A34" s="435"/>
      <c r="B34" s="511"/>
      <c r="C34" s="512"/>
      <c r="D34" s="512"/>
      <c r="E34" s="512"/>
      <c r="F34" s="512"/>
      <c r="G34" s="512"/>
      <c r="H34" s="512"/>
      <c r="I34" s="512"/>
      <c r="J34" s="512"/>
      <c r="K34" s="512"/>
      <c r="L34" s="512"/>
      <c r="M34" s="512"/>
      <c r="N34" s="513"/>
      <c r="O34" s="513"/>
      <c r="P34" s="513"/>
      <c r="Q34" s="513"/>
      <c r="R34" s="435"/>
      <c r="S34" s="435"/>
      <c r="T34" s="435"/>
      <c r="U34" s="435"/>
      <c r="V34" s="435"/>
      <c r="W34" s="435"/>
      <c r="X34" s="435"/>
      <c r="Y34" s="435"/>
      <c r="Z34" s="435"/>
      <c r="AA34" s="435"/>
      <c r="AB34" s="435"/>
      <c r="AC34" s="435"/>
      <c r="AD34" s="435"/>
      <c r="AE34" s="435"/>
      <c r="AF34" s="435"/>
      <c r="AG34" s="436"/>
      <c r="AH34" s="436"/>
      <c r="AI34" s="436"/>
      <c r="AJ34" s="436"/>
      <c r="AK34" s="436"/>
      <c r="AL34" s="436"/>
      <c r="AM34" s="436"/>
      <c r="AN34" s="436"/>
      <c r="AO34" s="436"/>
      <c r="AP34" s="436"/>
      <c r="AQ34" s="436"/>
      <c r="AR34" s="436"/>
      <c r="AS34" s="436"/>
      <c r="AT34" s="436"/>
      <c r="AU34" s="436"/>
      <c r="AV34" s="435"/>
      <c r="AW34" s="435"/>
      <c r="AX34" s="435"/>
      <c r="AY34" s="435"/>
      <c r="AZ34" s="435"/>
      <c r="BA34" s="435"/>
      <c r="BB34" s="435"/>
      <c r="BC34" s="435"/>
      <c r="BD34" s="435"/>
      <c r="BE34" s="435"/>
      <c r="BF34" s="435"/>
      <c r="BG34" s="435"/>
      <c r="BH34" s="435"/>
      <c r="BI34" s="435"/>
      <c r="BJ34" s="435"/>
      <c r="BK34" s="435"/>
      <c r="BL34" s="435"/>
      <c r="BM34" s="435"/>
      <c r="BN34" s="435"/>
      <c r="BO34" s="435"/>
      <c r="BP34" s="435"/>
      <c r="BQ34" s="435"/>
      <c r="BR34" s="435"/>
    </row>
    <row r="35" spans="1:70" ht="10.9" thickBot="1">
      <c r="A35" s="435"/>
      <c r="B35" s="514" t="s">
        <v>93</v>
      </c>
      <c r="C35" s="515">
        <v>2008</v>
      </c>
      <c r="D35" s="516">
        <v>2009</v>
      </c>
      <c r="E35" s="516">
        <v>2010</v>
      </c>
      <c r="F35" s="516">
        <v>2011</v>
      </c>
      <c r="G35" s="516">
        <v>2012</v>
      </c>
      <c r="H35" s="516">
        <v>2013</v>
      </c>
      <c r="I35" s="516">
        <v>2014</v>
      </c>
      <c r="J35" s="516">
        <v>2015</v>
      </c>
      <c r="K35" s="516">
        <v>2016</v>
      </c>
      <c r="L35" s="517">
        <v>2017</v>
      </c>
      <c r="M35" s="517">
        <v>2018</v>
      </c>
      <c r="N35" s="517">
        <v>2019</v>
      </c>
      <c r="O35" s="517">
        <v>2020</v>
      </c>
      <c r="P35" s="517">
        <v>2021</v>
      </c>
      <c r="Q35" s="517">
        <v>2022</v>
      </c>
      <c r="R35" s="435"/>
      <c r="S35" s="435"/>
      <c r="T35" s="435"/>
      <c r="U35" s="435"/>
      <c r="V35" s="435"/>
      <c r="W35" s="435"/>
      <c r="X35" s="435"/>
      <c r="Y35" s="435"/>
      <c r="Z35" s="435"/>
      <c r="AA35" s="435"/>
      <c r="AB35" s="435"/>
      <c r="AC35" s="435"/>
      <c r="AD35" s="435"/>
      <c r="AE35" s="435"/>
      <c r="AF35" s="435"/>
      <c r="AG35" s="436"/>
      <c r="AH35" s="436"/>
      <c r="AI35" s="436"/>
      <c r="AJ35" s="436"/>
      <c r="AK35" s="436"/>
      <c r="AL35" s="436"/>
      <c r="AM35" s="436"/>
      <c r="AN35" s="436"/>
      <c r="AO35" s="436"/>
      <c r="AP35" s="436"/>
      <c r="AQ35" s="436"/>
      <c r="AR35" s="436"/>
      <c r="AS35" s="436"/>
      <c r="AT35" s="436"/>
      <c r="AU35" s="436"/>
      <c r="AV35" s="435"/>
      <c r="AW35" s="435"/>
      <c r="AX35" s="435"/>
      <c r="AY35" s="435"/>
      <c r="AZ35" s="435"/>
      <c r="BA35" s="435"/>
      <c r="BB35" s="435"/>
      <c r="BC35" s="435"/>
      <c r="BD35" s="435"/>
      <c r="BE35" s="435"/>
      <c r="BF35" s="435"/>
      <c r="BG35" s="435"/>
      <c r="BH35" s="435"/>
      <c r="BI35" s="435"/>
      <c r="BJ35" s="435"/>
      <c r="BK35" s="435"/>
      <c r="BL35" s="435"/>
      <c r="BM35" s="435"/>
      <c r="BN35" s="435"/>
      <c r="BO35" s="435"/>
      <c r="BP35" s="435"/>
      <c r="BQ35" s="435"/>
      <c r="BR35" s="435"/>
    </row>
    <row r="36" spans="1:70">
      <c r="A36" s="435"/>
      <c r="B36" s="499" t="s">
        <v>94</v>
      </c>
      <c r="C36" s="518">
        <f>SUM(C37:C39)</f>
        <v>61796</v>
      </c>
      <c r="D36" s="519">
        <f t="shared" ref="D36:K36" si="36">SUM(D37:D39)</f>
        <v>55922</v>
      </c>
      <c r="E36" s="519">
        <f t="shared" si="36"/>
        <v>55314</v>
      </c>
      <c r="F36" s="519">
        <f t="shared" si="36"/>
        <v>56503</v>
      </c>
      <c r="G36" s="519">
        <f t="shared" si="36"/>
        <v>64504</v>
      </c>
      <c r="H36" s="519">
        <f t="shared" si="36"/>
        <v>67127</v>
      </c>
      <c r="I36" s="519">
        <f t="shared" si="36"/>
        <v>75617</v>
      </c>
      <c r="J36" s="519">
        <f t="shared" si="36"/>
        <v>81586</v>
      </c>
      <c r="K36" s="519">
        <f t="shared" si="36"/>
        <v>84463</v>
      </c>
      <c r="L36" s="520">
        <f>SUM(L37:L39)</f>
        <v>85711</v>
      </c>
      <c r="M36" s="520">
        <f t="shared" ref="M36:N36" si="37">SUM(M37:M39)</f>
        <v>89714</v>
      </c>
      <c r="N36" s="520">
        <f t="shared" si="37"/>
        <v>84110</v>
      </c>
      <c r="O36" s="520">
        <f t="shared" ref="O36:P36" si="38">SUM(O37:O39)</f>
        <v>83240</v>
      </c>
      <c r="P36" s="520">
        <f t="shared" si="38"/>
        <v>82757</v>
      </c>
      <c r="Q36" s="520">
        <f t="shared" ref="Q36" si="39">SUM(Q37:Q39)</f>
        <v>86625</v>
      </c>
      <c r="R36" s="435"/>
      <c r="S36" s="435"/>
      <c r="T36" s="435"/>
      <c r="U36" s="435"/>
      <c r="V36" s="435"/>
      <c r="W36" s="435"/>
      <c r="X36" s="435"/>
      <c r="Y36" s="435"/>
      <c r="Z36" s="435"/>
      <c r="AA36" s="435"/>
      <c r="AB36" s="435"/>
      <c r="AC36" s="435"/>
      <c r="AD36" s="435"/>
      <c r="AE36" s="435"/>
      <c r="AF36" s="435"/>
      <c r="AG36" s="436">
        <f>100</f>
        <v>100</v>
      </c>
      <c r="AH36" s="436">
        <f t="shared" ref="AH36:AU43" si="40">D36*100/$C36</f>
        <v>90.494530390316527</v>
      </c>
      <c r="AI36" s="436">
        <f t="shared" si="40"/>
        <v>89.510647938377886</v>
      </c>
      <c r="AJ36" s="436">
        <f t="shared" si="40"/>
        <v>91.43472069389604</v>
      </c>
      <c r="AK36" s="436">
        <f t="shared" si="40"/>
        <v>104.38216065764774</v>
      </c>
      <c r="AL36" s="436">
        <f t="shared" si="40"/>
        <v>108.62677195935012</v>
      </c>
      <c r="AM36" s="436">
        <f t="shared" si="40"/>
        <v>122.36552527671694</v>
      </c>
      <c r="AN36" s="436">
        <f t="shared" si="40"/>
        <v>132.02472651951584</v>
      </c>
      <c r="AO36" s="436">
        <f t="shared" si="40"/>
        <v>136.6803676613373</v>
      </c>
      <c r="AP36" s="436">
        <f t="shared" si="40"/>
        <v>138.69991585215871</v>
      </c>
      <c r="AQ36" s="436">
        <f t="shared" si="40"/>
        <v>145.17768140332709</v>
      </c>
      <c r="AR36" s="436">
        <f t="shared" si="40"/>
        <v>136.10913327723478</v>
      </c>
      <c r="AS36" s="436">
        <f t="shared" si="40"/>
        <v>134.70127516344101</v>
      </c>
      <c r="AT36" s="436">
        <f t="shared" si="40"/>
        <v>133.91967117612791</v>
      </c>
      <c r="AU36" s="436">
        <f t="shared" si="40"/>
        <v>140.17897598550067</v>
      </c>
      <c r="AV36" s="435"/>
      <c r="AW36" s="435"/>
      <c r="AX36" s="435"/>
      <c r="AY36" s="435"/>
      <c r="AZ36" s="435"/>
      <c r="BA36" s="435"/>
      <c r="BB36" s="435"/>
      <c r="BC36" s="435"/>
      <c r="BD36" s="435"/>
      <c r="BE36" s="435"/>
      <c r="BF36" s="435"/>
      <c r="BG36" s="435"/>
      <c r="BH36" s="435"/>
      <c r="BI36" s="435"/>
      <c r="BJ36" s="435"/>
      <c r="BK36" s="435"/>
      <c r="BL36" s="435"/>
      <c r="BM36" s="435"/>
      <c r="BN36" s="435"/>
      <c r="BO36" s="435"/>
      <c r="BP36" s="435"/>
      <c r="BQ36" s="435"/>
      <c r="BR36" s="435"/>
    </row>
    <row r="37" spans="1:70">
      <c r="A37" s="435"/>
      <c r="B37" s="503" t="s">
        <v>95</v>
      </c>
      <c r="C37" s="504">
        <f>'EMP 2DGT--'!D$263+'EMP 2DGT--'!D$269+'EMP 2DGT--'!D$341+'EMP 2DGT--'!D$347+'EMP 2DGT--'!D$353+'EMP 2DGT--'!D$365+'EMP 2DGT--'!D$371+'EMP 2DGT--'!D$389+'EMP 2DGT--'!D$401</f>
        <v>44711</v>
      </c>
      <c r="D37" s="505">
        <f>'EMP 2DGT--'!E$263+'EMP 2DGT--'!E$269+'EMP 2DGT--'!E$341+'EMP 2DGT--'!E$347+'EMP 2DGT--'!E$353+'EMP 2DGT--'!E$365+'EMP 2DGT--'!E$371+'EMP 2DGT--'!E$389+'EMP 2DGT--'!E$401</f>
        <v>40168</v>
      </c>
      <c r="E37" s="505">
        <f>'EMP 2DGT--'!F$263+'EMP 2DGT--'!F$269+'EMP 2DGT--'!F$341+'EMP 2DGT--'!F$347+'EMP 2DGT--'!F$353+'EMP 2DGT--'!F$365+'EMP 2DGT--'!F$371+'EMP 2DGT--'!F$389+'EMP 2DGT--'!F$401</f>
        <v>39667</v>
      </c>
      <c r="F37" s="505">
        <f>'EMP 2DGT--'!G$263+'EMP 2DGT--'!G$269+'EMP 2DGT--'!G$341+'EMP 2DGT--'!G$347+'EMP 2DGT--'!G$353+'EMP 2DGT--'!G$365+'EMP 2DGT--'!G$371+'EMP 2DGT--'!G$389+'EMP 2DGT--'!G$401</f>
        <v>40251</v>
      </c>
      <c r="G37" s="505">
        <f>'EMP 2DGT--'!H$263+'EMP 2DGT--'!H$269+'EMP 2DGT--'!H$341+'EMP 2DGT--'!H$347+'EMP 2DGT--'!H$353+'EMP 2DGT--'!H$365+'EMP 2DGT--'!H$371+'EMP 2DGT--'!H$389+'EMP 2DGT--'!H$401</f>
        <v>46298</v>
      </c>
      <c r="H37" s="505">
        <f>'EMP 2DGT--'!I$263+'EMP 2DGT--'!I$269+'EMP 2DGT--'!I$341+'EMP 2DGT--'!I$347+'EMP 2DGT--'!I$353+'EMP 2DGT--'!I$365+'EMP 2DGT--'!I$371+'EMP 2DGT--'!I$389+'EMP 2DGT--'!I$401</f>
        <v>47698</v>
      </c>
      <c r="I37" s="505">
        <f>'EMP 2DGT--'!J$263+'EMP 2DGT--'!J$269+'EMP 2DGT--'!J$341+'EMP 2DGT--'!J$347+'EMP 2DGT--'!J$353+'EMP 2DGT--'!J$365+'EMP 2DGT--'!J$371+'EMP 2DGT--'!J$389+'EMP 2DGT--'!J$401</f>
        <v>53549</v>
      </c>
      <c r="J37" s="505">
        <f>'EMP 2DGT--'!K$263+'EMP 2DGT--'!K$269+'EMP 2DGT--'!K$341+'EMP 2DGT--'!K$347+'EMP 2DGT--'!K$353+'EMP 2DGT--'!K$365+'EMP 2DGT--'!K$371+'EMP 2DGT--'!K$389+'EMP 2DGT--'!K$401</f>
        <v>57929</v>
      </c>
      <c r="K37" s="505">
        <f>'EMP 2DGT--'!L$263+'EMP 2DGT--'!L$269+'EMP 2DGT--'!L$341+'EMP 2DGT--'!L$347+'EMP 2DGT--'!L$353+'EMP 2DGT--'!L$365+'EMP 2DGT--'!L$371+'EMP 2DGT--'!L$389+'EMP 2DGT--'!L$401</f>
        <v>59448</v>
      </c>
      <c r="L37" s="506">
        <f>'EMP 2DGT--'!M$263+'EMP 2DGT--'!M$269+'EMP 2DGT--'!M$341+'EMP 2DGT--'!M$347+'EMP 2DGT--'!M$353+'EMP 2DGT--'!M$365+'EMP 2DGT--'!M$371+'EMP 2DGT--'!M$389+'EMP 2DGT--'!M$401</f>
        <v>60010</v>
      </c>
      <c r="M37" s="506">
        <f>'EMP 2DGT--'!N$263+'EMP 2DGT--'!N$269+'EMP 2DGT--'!N$341+'EMP 2DGT--'!N$347+'EMP 2DGT--'!N$353+'EMP 2DGT--'!N$365+'EMP 2DGT--'!N$371+'EMP 2DGT--'!N$389+'EMP 2DGT--'!N$401</f>
        <v>61895</v>
      </c>
      <c r="N37" s="506">
        <f>'EMP 2DGT--'!O$263+'EMP 2DGT--'!O$269+'EMP 2DGT--'!O$341+'EMP 2DGT--'!O$347+'EMP 2DGT--'!O$353+'EMP 2DGT--'!O$365+'EMP 2DGT--'!O$371+'EMP 2DGT--'!O$389+'EMP 2DGT--'!O$401</f>
        <v>57281</v>
      </c>
      <c r="O37" s="506">
        <f>'EMP 2DGT--'!P$263+'EMP 2DGT--'!P$269+'EMP 2DGT--'!P$341+'EMP 2DGT--'!P$347+'EMP 2DGT--'!P$353+'EMP 2DGT--'!P$365+'EMP 2DGT--'!P$371+'EMP 2DGT--'!P$389+'EMP 2DGT--'!P$401</f>
        <v>55696</v>
      </c>
      <c r="P37" s="506">
        <f>'EMP 2DGT--'!Q$263+'EMP 2DGT--'!Q$269+'EMP 2DGT--'!Q$341+'EMP 2DGT--'!Q$347+'EMP 2DGT--'!Q$353+'EMP 2DGT--'!Q$365+'EMP 2DGT--'!Q$371+'EMP 2DGT--'!Q$389+'EMP 2DGT--'!Q$401</f>
        <v>53740</v>
      </c>
      <c r="Q37" s="506">
        <f>'EMP 2DGT--'!R$263+'EMP 2DGT--'!R$269+'EMP 2DGT--'!R$341+'EMP 2DGT--'!R$347+'EMP 2DGT--'!R$353+'EMP 2DGT--'!R$365+'EMP 2DGT--'!R$371+'EMP 2DGT--'!R$389+'EMP 2DGT--'!R$401</f>
        <v>55639</v>
      </c>
      <c r="R37" s="435"/>
      <c r="S37" s="435"/>
      <c r="T37" s="435"/>
      <c r="U37" s="435"/>
      <c r="V37" s="435"/>
      <c r="W37" s="435"/>
      <c r="X37" s="435"/>
      <c r="Y37" s="435"/>
      <c r="Z37" s="435"/>
      <c r="AA37" s="435"/>
      <c r="AB37" s="435"/>
      <c r="AC37" s="435"/>
      <c r="AD37" s="435"/>
      <c r="AE37" s="435"/>
      <c r="AF37" s="435"/>
      <c r="AG37" s="436">
        <f>100</f>
        <v>100</v>
      </c>
      <c r="AH37" s="436">
        <f t="shared" si="40"/>
        <v>89.839189461206416</v>
      </c>
      <c r="AI37" s="436">
        <f t="shared" si="40"/>
        <v>88.718659837623846</v>
      </c>
      <c r="AJ37" s="436">
        <f t="shared" si="40"/>
        <v>90.024826105432666</v>
      </c>
      <c r="AK37" s="436">
        <f t="shared" si="40"/>
        <v>103.54946210104896</v>
      </c>
      <c r="AL37" s="436">
        <f t="shared" si="40"/>
        <v>106.68068260607009</v>
      </c>
      <c r="AM37" s="436">
        <f t="shared" si="40"/>
        <v>119.76694773098343</v>
      </c>
      <c r="AN37" s="436">
        <f t="shared" si="40"/>
        <v>129.56319473954954</v>
      </c>
      <c r="AO37" s="436">
        <f t="shared" si="40"/>
        <v>132.96056898749748</v>
      </c>
      <c r="AP37" s="436">
        <f t="shared" si="40"/>
        <v>134.21753036165597</v>
      </c>
      <c r="AQ37" s="436">
        <f t="shared" si="40"/>
        <v>138.43349511305942</v>
      </c>
      <c r="AR37" s="436">
        <f t="shared" si="40"/>
        <v>128.11388696293977</v>
      </c>
      <c r="AS37" s="436">
        <f t="shared" si="40"/>
        <v>124.56889803404084</v>
      </c>
      <c r="AT37" s="436">
        <f t="shared" si="40"/>
        <v>120.19413567131132</v>
      </c>
      <c r="AU37" s="436">
        <f t="shared" si="40"/>
        <v>124.44141262776498</v>
      </c>
      <c r="AV37" s="435"/>
      <c r="AW37" s="435"/>
      <c r="AX37" s="435"/>
      <c r="AY37" s="435"/>
      <c r="AZ37" s="435"/>
      <c r="BA37" s="435"/>
      <c r="BB37" s="435"/>
      <c r="BC37" s="435"/>
      <c r="BD37" s="435"/>
      <c r="BE37" s="435"/>
      <c r="BF37" s="435"/>
      <c r="BG37" s="435"/>
      <c r="BH37" s="435"/>
      <c r="BI37" s="435"/>
      <c r="BJ37" s="435"/>
      <c r="BK37" s="435"/>
      <c r="BL37" s="435"/>
      <c r="BM37" s="435"/>
      <c r="BN37" s="435"/>
      <c r="BO37" s="435"/>
      <c r="BP37" s="435"/>
      <c r="BQ37" s="435"/>
      <c r="BR37" s="435"/>
    </row>
    <row r="38" spans="1:70">
      <c r="A38" s="435"/>
      <c r="B38" s="503" t="s">
        <v>96</v>
      </c>
      <c r="C38" s="504">
        <f>'EMP 2DGT--'!D$305+'EMP 2DGT--'!D$311+'EMP 2DGT--'!D$317+'EMP 2DGT--'!D$323+'EMP 2DGT--'!D$329+'EMP 2DGT--'!D$359</f>
        <v>11534</v>
      </c>
      <c r="D38" s="505">
        <f>'EMP 2DGT--'!E$305+'EMP 2DGT--'!E$311+'EMP 2DGT--'!E$317+'EMP 2DGT--'!E$323+'EMP 2DGT--'!E$329+'EMP 2DGT--'!E$359</f>
        <v>11132</v>
      </c>
      <c r="E38" s="505">
        <f>'EMP 2DGT--'!F$305+'EMP 2DGT--'!F$311+'EMP 2DGT--'!F$317+'EMP 2DGT--'!F$323+'EMP 2DGT--'!F$329+'EMP 2DGT--'!F$359</f>
        <v>11641</v>
      </c>
      <c r="F38" s="505">
        <f>'EMP 2DGT--'!G$305+'EMP 2DGT--'!G$311+'EMP 2DGT--'!G$317+'EMP 2DGT--'!G$323+'EMP 2DGT--'!G$329+'EMP 2DGT--'!G$359</f>
        <v>12635</v>
      </c>
      <c r="G38" s="505">
        <f>'EMP 2DGT--'!H$305+'EMP 2DGT--'!H$311+'EMP 2DGT--'!H$317+'EMP 2DGT--'!H$323+'EMP 2DGT--'!H$329+'EMP 2DGT--'!H$359</f>
        <v>14623</v>
      </c>
      <c r="H38" s="505">
        <f>'EMP 2DGT--'!I$305+'EMP 2DGT--'!I$311+'EMP 2DGT--'!I$317+'EMP 2DGT--'!I$323+'EMP 2DGT--'!I$329+'EMP 2DGT--'!I$359</f>
        <v>15913</v>
      </c>
      <c r="I38" s="505">
        <f>'EMP 2DGT--'!J$305+'EMP 2DGT--'!J$311+'EMP 2DGT--'!J$317+'EMP 2DGT--'!J$323+'EMP 2DGT--'!J$329+'EMP 2DGT--'!J$359</f>
        <v>18566</v>
      </c>
      <c r="J38" s="505">
        <f>'EMP 2DGT--'!K$305+'EMP 2DGT--'!K$311+'EMP 2DGT--'!K$317+'EMP 2DGT--'!K$323+'EMP 2DGT--'!K$329+'EMP 2DGT--'!K$359</f>
        <v>20310</v>
      </c>
      <c r="K38" s="505">
        <f>'EMP 2DGT--'!L$305+'EMP 2DGT--'!L$311+'EMP 2DGT--'!L$317+'EMP 2DGT--'!L$323+'EMP 2DGT--'!L$329+'EMP 2DGT--'!L$359</f>
        <v>21573</v>
      </c>
      <c r="L38" s="506">
        <f>'EMP 2DGT--'!M$305+'EMP 2DGT--'!M$311+'EMP 2DGT--'!M$317+'EMP 2DGT--'!M$323+'EMP 2DGT--'!M$329+'EMP 2DGT--'!M$359</f>
        <v>22388</v>
      </c>
      <c r="M38" s="506">
        <f>'EMP 2DGT--'!N$305+'EMP 2DGT--'!N$311+'EMP 2DGT--'!N$317+'EMP 2DGT--'!N$323+'EMP 2DGT--'!N$329+'EMP 2DGT--'!N$359</f>
        <v>24261</v>
      </c>
      <c r="N38" s="506">
        <f>'EMP 2DGT--'!O$305+'EMP 2DGT--'!O$311+'EMP 2DGT--'!O$317+'EMP 2DGT--'!O$323+'EMP 2DGT--'!O$329+'EMP 2DGT--'!O$359</f>
        <v>23475</v>
      </c>
      <c r="O38" s="506">
        <f>'EMP 2DGT--'!P$305+'EMP 2DGT--'!P$311+'EMP 2DGT--'!P$317+'EMP 2DGT--'!P$323+'EMP 2DGT--'!P$329+'EMP 2DGT--'!P$359</f>
        <v>24144</v>
      </c>
      <c r="P38" s="506">
        <f>'EMP 2DGT--'!Q$305+'EMP 2DGT--'!Q$311+'EMP 2DGT--'!Q$317+'EMP 2DGT--'!Q$323+'EMP 2DGT--'!Q$329+'EMP 2DGT--'!Q$359</f>
        <v>25494</v>
      </c>
      <c r="Q38" s="506">
        <f>'EMP 2DGT--'!R$305+'EMP 2DGT--'!R$311+'EMP 2DGT--'!R$317+'EMP 2DGT--'!R$323+'EMP 2DGT--'!R$329+'EMP 2DGT--'!R$359</f>
        <v>27259</v>
      </c>
      <c r="R38" s="435"/>
      <c r="S38" s="435"/>
      <c r="T38" s="435"/>
      <c r="U38" s="435"/>
      <c r="V38" s="435"/>
      <c r="W38" s="435"/>
      <c r="X38" s="435"/>
      <c r="Y38" s="435"/>
      <c r="Z38" s="435"/>
      <c r="AA38" s="435"/>
      <c r="AB38" s="435"/>
      <c r="AC38" s="435"/>
      <c r="AD38" s="435"/>
      <c r="AE38" s="435"/>
      <c r="AF38" s="435"/>
      <c r="AG38" s="436">
        <f>100</f>
        <v>100</v>
      </c>
      <c r="AH38" s="436">
        <f t="shared" si="40"/>
        <v>96.51465233223513</v>
      </c>
      <c r="AI38" s="436">
        <f t="shared" si="40"/>
        <v>100.92769204092249</v>
      </c>
      <c r="AJ38" s="436">
        <f t="shared" si="40"/>
        <v>109.54569100052021</v>
      </c>
      <c r="AK38" s="436">
        <f t="shared" si="40"/>
        <v>126.78168891971562</v>
      </c>
      <c r="AL38" s="436">
        <f t="shared" si="40"/>
        <v>137.96601352522976</v>
      </c>
      <c r="AM38" s="436">
        <f t="shared" si="40"/>
        <v>160.96757412866307</v>
      </c>
      <c r="AN38" s="436">
        <f t="shared" si="40"/>
        <v>176.08808739379228</v>
      </c>
      <c r="AO38" s="436">
        <f t="shared" si="40"/>
        <v>187.03832148430726</v>
      </c>
      <c r="AP38" s="436">
        <f t="shared" si="40"/>
        <v>194.10438702965146</v>
      </c>
      <c r="AQ38" s="436">
        <f t="shared" si="40"/>
        <v>210.34333275533206</v>
      </c>
      <c r="AR38" s="436">
        <f t="shared" si="40"/>
        <v>203.52869776313509</v>
      </c>
      <c r="AS38" s="436">
        <f t="shared" si="40"/>
        <v>209.32894052366916</v>
      </c>
      <c r="AT38" s="436">
        <f t="shared" si="40"/>
        <v>221.03346627362581</v>
      </c>
      <c r="AU38" s="436">
        <f t="shared" si="40"/>
        <v>236.33604993930987</v>
      </c>
      <c r="AV38" s="435"/>
      <c r="AW38" s="435"/>
      <c r="AX38" s="435"/>
      <c r="AY38" s="435"/>
      <c r="AZ38" s="435"/>
      <c r="BA38" s="435"/>
      <c r="BB38" s="435"/>
      <c r="BC38" s="435"/>
      <c r="BD38" s="435"/>
      <c r="BE38" s="435"/>
      <c r="BF38" s="435"/>
      <c r="BG38" s="435"/>
      <c r="BH38" s="435"/>
      <c r="BI38" s="435"/>
      <c r="BJ38" s="435"/>
      <c r="BK38" s="435"/>
      <c r="BL38" s="435"/>
      <c r="BM38" s="435"/>
      <c r="BN38" s="435"/>
      <c r="BO38" s="435"/>
      <c r="BP38" s="435"/>
      <c r="BQ38" s="435"/>
      <c r="BR38" s="435"/>
    </row>
    <row r="39" spans="1:70">
      <c r="A39" s="435"/>
      <c r="B39" s="503" t="s">
        <v>97</v>
      </c>
      <c r="C39" s="504">
        <f>'EMP 2DGT--'!D$299+'EMP 2DGT--'!D$377</f>
        <v>5551</v>
      </c>
      <c r="D39" s="505">
        <f>'EMP 2DGT--'!E$299+'EMP 2DGT--'!E$377</f>
        <v>4622</v>
      </c>
      <c r="E39" s="505">
        <f>'EMP 2DGT--'!F$299+'EMP 2DGT--'!F$377</f>
        <v>4006</v>
      </c>
      <c r="F39" s="505">
        <f>'EMP 2DGT--'!G$299+'EMP 2DGT--'!G$377</f>
        <v>3617</v>
      </c>
      <c r="G39" s="505">
        <f>'EMP 2DGT--'!H$299+'EMP 2DGT--'!H$377</f>
        <v>3583</v>
      </c>
      <c r="H39" s="505">
        <f>'EMP 2DGT--'!I$299+'EMP 2DGT--'!I$377</f>
        <v>3516</v>
      </c>
      <c r="I39" s="505">
        <f>'EMP 2DGT--'!J$299+'EMP 2DGT--'!J$377</f>
        <v>3502</v>
      </c>
      <c r="J39" s="505">
        <f>'EMP 2DGT--'!K$299+'EMP 2DGT--'!K$377</f>
        <v>3347</v>
      </c>
      <c r="K39" s="505">
        <f>'EMP 2DGT--'!L$299+'EMP 2DGT--'!L$377</f>
        <v>3442</v>
      </c>
      <c r="L39" s="506">
        <f>'EMP 2DGT--'!M$299+'EMP 2DGT--'!M$377</f>
        <v>3313</v>
      </c>
      <c r="M39" s="506">
        <f>'EMP 2DGT--'!N$299+'EMP 2DGT--'!N$377</f>
        <v>3558</v>
      </c>
      <c r="N39" s="506">
        <f>'EMP 2DGT--'!O$299+'EMP 2DGT--'!O$377</f>
        <v>3354</v>
      </c>
      <c r="O39" s="506">
        <f>'EMP 2DGT--'!P$299+'EMP 2DGT--'!P$377</f>
        <v>3400</v>
      </c>
      <c r="P39" s="506">
        <f>'EMP 2DGT--'!Q$299+'EMP 2DGT--'!Q$377</f>
        <v>3523</v>
      </c>
      <c r="Q39" s="506">
        <f>'EMP 2DGT--'!R$299+'EMP 2DGT--'!R$377</f>
        <v>3727</v>
      </c>
      <c r="R39" s="435"/>
      <c r="S39" s="435"/>
      <c r="T39" s="435"/>
      <c r="U39" s="435"/>
      <c r="V39" s="435"/>
      <c r="W39" s="435"/>
      <c r="X39" s="435"/>
      <c r="Y39" s="435"/>
      <c r="Z39" s="435"/>
      <c r="AA39" s="435"/>
      <c r="AB39" s="435"/>
      <c r="AC39" s="435"/>
      <c r="AD39" s="435"/>
      <c r="AE39" s="435"/>
      <c r="AF39" s="435"/>
      <c r="AG39" s="436">
        <f>100</f>
        <v>100</v>
      </c>
      <c r="AH39" s="436">
        <f t="shared" si="40"/>
        <v>83.264276706899665</v>
      </c>
      <c r="AI39" s="436">
        <f t="shared" si="40"/>
        <v>72.167177085209872</v>
      </c>
      <c r="AJ39" s="436">
        <f t="shared" si="40"/>
        <v>65.159430733201219</v>
      </c>
      <c r="AK39" s="436">
        <f t="shared" si="40"/>
        <v>64.546928481354712</v>
      </c>
      <c r="AL39" s="436">
        <f t="shared" si="40"/>
        <v>63.339938749774817</v>
      </c>
      <c r="AM39" s="436">
        <f t="shared" si="40"/>
        <v>63.087731940190956</v>
      </c>
      <c r="AN39" s="436">
        <f t="shared" si="40"/>
        <v>60.295442262655378</v>
      </c>
      <c r="AO39" s="436">
        <f t="shared" si="40"/>
        <v>62.006845613402987</v>
      </c>
      <c r="AP39" s="436">
        <f t="shared" si="40"/>
        <v>59.682940010808863</v>
      </c>
      <c r="AQ39" s="436">
        <f t="shared" si="40"/>
        <v>64.096559178526391</v>
      </c>
      <c r="AR39" s="436">
        <f t="shared" si="40"/>
        <v>60.421545667447305</v>
      </c>
      <c r="AS39" s="436">
        <f t="shared" si="40"/>
        <v>61.250225184651413</v>
      </c>
      <c r="AT39" s="436">
        <f t="shared" si="40"/>
        <v>63.466042154566743</v>
      </c>
      <c r="AU39" s="436">
        <f t="shared" si="40"/>
        <v>67.141055665645823</v>
      </c>
      <c r="AV39" s="435"/>
      <c r="AW39" s="435"/>
      <c r="AX39" s="435"/>
      <c r="AY39" s="435"/>
      <c r="AZ39" s="435"/>
      <c r="BA39" s="435"/>
      <c r="BB39" s="435"/>
      <c r="BC39" s="435"/>
      <c r="BD39" s="435"/>
      <c r="BE39" s="435"/>
      <c r="BF39" s="435"/>
      <c r="BG39" s="435"/>
      <c r="BH39" s="435"/>
      <c r="BI39" s="435"/>
      <c r="BJ39" s="435"/>
      <c r="BK39" s="435"/>
      <c r="BL39" s="435"/>
      <c r="BM39" s="435"/>
      <c r="BN39" s="435"/>
      <c r="BO39" s="435"/>
      <c r="BP39" s="435"/>
      <c r="BQ39" s="435"/>
      <c r="BR39" s="435"/>
    </row>
    <row r="40" spans="1:70">
      <c r="A40" s="435"/>
      <c r="B40" s="503" t="s">
        <v>98</v>
      </c>
      <c r="C40" s="521">
        <f>SUM(C41:C42)</f>
        <v>268328</v>
      </c>
      <c r="D40" s="522">
        <f t="shared" ref="D40:K40" si="41">SUM(D41:D42)</f>
        <v>227573</v>
      </c>
      <c r="E40" s="522">
        <f t="shared" si="41"/>
        <v>220751</v>
      </c>
      <c r="F40" s="522">
        <f t="shared" si="41"/>
        <v>209657</v>
      </c>
      <c r="G40" s="522">
        <f t="shared" si="41"/>
        <v>227945</v>
      </c>
      <c r="H40" s="522">
        <f t="shared" si="41"/>
        <v>228470</v>
      </c>
      <c r="I40" s="522">
        <f t="shared" si="41"/>
        <v>243614</v>
      </c>
      <c r="J40" s="522">
        <f t="shared" si="41"/>
        <v>249497</v>
      </c>
      <c r="K40" s="522">
        <f t="shared" si="41"/>
        <v>249018</v>
      </c>
      <c r="L40" s="523">
        <f>SUM(L41:L42)</f>
        <v>251053</v>
      </c>
      <c r="M40" s="523">
        <f t="shared" ref="M40:N40" si="42">SUM(M41:M42)</f>
        <v>251441</v>
      </c>
      <c r="N40" s="523">
        <f t="shared" si="42"/>
        <v>240099</v>
      </c>
      <c r="O40" s="523">
        <f t="shared" ref="O40:P40" si="43">SUM(O41:O42)</f>
        <v>230071</v>
      </c>
      <c r="P40" s="523">
        <f t="shared" si="43"/>
        <v>217854</v>
      </c>
      <c r="Q40" s="523">
        <f t="shared" ref="Q40" si="44">SUM(Q41:Q42)</f>
        <v>218560</v>
      </c>
      <c r="R40" s="435"/>
      <c r="S40" s="435"/>
      <c r="T40" s="435"/>
      <c r="U40" s="435"/>
      <c r="V40" s="435"/>
      <c r="W40" s="435"/>
      <c r="X40" s="435"/>
      <c r="Y40" s="435"/>
      <c r="Z40" s="435"/>
      <c r="AA40" s="435"/>
      <c r="AB40" s="435"/>
      <c r="AC40" s="435"/>
      <c r="AD40" s="435"/>
      <c r="AE40" s="435"/>
      <c r="AF40" s="435"/>
      <c r="AG40" s="436">
        <f>100</f>
        <v>100</v>
      </c>
      <c r="AH40" s="436">
        <f t="shared" si="40"/>
        <v>84.811499358993473</v>
      </c>
      <c r="AI40" s="436">
        <f t="shared" si="40"/>
        <v>82.269088578158076</v>
      </c>
      <c r="AJ40" s="436">
        <f t="shared" si="40"/>
        <v>78.134596464029102</v>
      </c>
      <c r="AK40" s="436">
        <f t="shared" si="40"/>
        <v>84.950135654870152</v>
      </c>
      <c r="AL40" s="436">
        <f t="shared" si="40"/>
        <v>85.145791717599352</v>
      </c>
      <c r="AM40" s="436">
        <f t="shared" si="40"/>
        <v>90.789630601353565</v>
      </c>
      <c r="AN40" s="436">
        <f t="shared" si="40"/>
        <v>92.982096538564747</v>
      </c>
      <c r="AO40" s="436">
        <f t="shared" si="40"/>
        <v>92.803583673712765</v>
      </c>
      <c r="AP40" s="436">
        <f t="shared" si="40"/>
        <v>93.56198384067261</v>
      </c>
      <c r="AQ40" s="436">
        <f t="shared" si="40"/>
        <v>93.706582987984859</v>
      </c>
      <c r="AR40" s="436">
        <f t="shared" si="40"/>
        <v>89.479666676604751</v>
      </c>
      <c r="AS40" s="436">
        <f t="shared" si="40"/>
        <v>85.74244953936973</v>
      </c>
      <c r="AT40" s="436">
        <f t="shared" si="40"/>
        <v>81.189439790107627</v>
      </c>
      <c r="AU40" s="436">
        <f t="shared" si="40"/>
        <v>81.452550609701561</v>
      </c>
      <c r="AV40" s="435"/>
      <c r="AW40" s="435"/>
      <c r="AX40" s="435"/>
      <c r="AY40" s="435"/>
      <c r="AZ40" s="435"/>
      <c r="BA40" s="435"/>
      <c r="BB40" s="435"/>
      <c r="BC40" s="435"/>
      <c r="BD40" s="435"/>
      <c r="BE40" s="435"/>
      <c r="BF40" s="435"/>
      <c r="BG40" s="435"/>
      <c r="BH40" s="435"/>
      <c r="BI40" s="435"/>
      <c r="BJ40" s="435"/>
      <c r="BK40" s="435"/>
      <c r="BL40" s="435"/>
      <c r="BM40" s="435"/>
      <c r="BN40" s="435"/>
      <c r="BO40" s="435"/>
      <c r="BP40" s="435"/>
      <c r="BQ40" s="435"/>
      <c r="BR40" s="435"/>
    </row>
    <row r="41" spans="1:70">
      <c r="A41" s="435"/>
      <c r="B41" s="503" t="s">
        <v>95</v>
      </c>
      <c r="C41" s="504">
        <f>'EMP 2DGT--'!D$239+'EMP 2DGT--'!D$245+'EMP 2DGT--'!D$251+'EMP 2DGT--'!D$257+'EMP 2DGT--'!D$275+'EMP 2DGT--'!D$287+'EMP 2DGT--'!D$293+'EMP 2DGT--'!D$335+'EMP 2DGT--'!D$383+'EMP 2DGT--'!D$395+'EMP 2DGT--'!D$407+'EMP 2DGT--'!D$413</f>
        <v>267847</v>
      </c>
      <c r="D41" s="505">
        <f>'EMP 2DGT--'!E$239+'EMP 2DGT--'!E$245+'EMP 2DGT--'!E$251+'EMP 2DGT--'!E$257+'EMP 2DGT--'!E$275+'EMP 2DGT--'!E$287+'EMP 2DGT--'!E$293+'EMP 2DGT--'!E$335+'EMP 2DGT--'!E$383+'EMP 2DGT--'!E$395+'EMP 2DGT--'!E$407+'EMP 2DGT--'!E$413</f>
        <v>226877</v>
      </c>
      <c r="E41" s="505">
        <f>'EMP 2DGT--'!F$239+'EMP 2DGT--'!F$245+'EMP 2DGT--'!F$251+'EMP 2DGT--'!F$257+'EMP 2DGT--'!F$275+'EMP 2DGT--'!F$287+'EMP 2DGT--'!F$293+'EMP 2DGT--'!F$335+'EMP 2DGT--'!F$383+'EMP 2DGT--'!F$395+'EMP 2DGT--'!F$407+'EMP 2DGT--'!F$413</f>
        <v>219996</v>
      </c>
      <c r="F41" s="505">
        <f>'EMP 2DGT--'!G$239+'EMP 2DGT--'!G$245+'EMP 2DGT--'!G$251+'EMP 2DGT--'!G$257+'EMP 2DGT--'!G$275+'EMP 2DGT--'!G$287+'EMP 2DGT--'!G$293+'EMP 2DGT--'!G$335+'EMP 2DGT--'!G$383+'EMP 2DGT--'!G$395+'EMP 2DGT--'!G$407+'EMP 2DGT--'!G$413</f>
        <v>208887</v>
      </c>
      <c r="G41" s="505">
        <f>'EMP 2DGT--'!H$239+'EMP 2DGT--'!H$245+'EMP 2DGT--'!H$251+'EMP 2DGT--'!H$257+'EMP 2DGT--'!H$275+'EMP 2DGT--'!H$287+'EMP 2DGT--'!H$293+'EMP 2DGT--'!H$335+'EMP 2DGT--'!H$383+'EMP 2DGT--'!H$395+'EMP 2DGT--'!H$407+'EMP 2DGT--'!H$413</f>
        <v>227052</v>
      </c>
      <c r="H41" s="505">
        <f>'EMP 2DGT--'!I$239+'EMP 2DGT--'!I$245+'EMP 2DGT--'!I$251+'EMP 2DGT--'!I$257+'EMP 2DGT--'!I$275+'EMP 2DGT--'!I$287+'EMP 2DGT--'!I$293+'EMP 2DGT--'!I$335+'EMP 2DGT--'!I$383+'EMP 2DGT--'!I$395+'EMP 2DGT--'!I$407+'EMP 2DGT--'!I$413</f>
        <v>227526</v>
      </c>
      <c r="I41" s="505">
        <f>'EMP 2DGT--'!J$239+'EMP 2DGT--'!J$245+'EMP 2DGT--'!J$251+'EMP 2DGT--'!J$257+'EMP 2DGT--'!J$275+'EMP 2DGT--'!J$287+'EMP 2DGT--'!J$293+'EMP 2DGT--'!J$335+'EMP 2DGT--'!J$383+'EMP 2DGT--'!J$395+'EMP 2DGT--'!J$407+'EMP 2DGT--'!J$413</f>
        <v>242728</v>
      </c>
      <c r="J41" s="505">
        <f>'EMP 2DGT--'!K$239+'EMP 2DGT--'!K$245+'EMP 2DGT--'!K$251+'EMP 2DGT--'!K$257+'EMP 2DGT--'!K$275+'EMP 2DGT--'!K$287+'EMP 2DGT--'!K$293+'EMP 2DGT--'!K$335+'EMP 2DGT--'!K$383+'EMP 2DGT--'!K$395+'EMP 2DGT--'!K$407+'EMP 2DGT--'!K$413</f>
        <v>248391</v>
      </c>
      <c r="K41" s="505">
        <f>'EMP 2DGT--'!L$239+'EMP 2DGT--'!L$245+'EMP 2DGT--'!L$251+'EMP 2DGT--'!L$257+'EMP 2DGT--'!L$275+'EMP 2DGT--'!L$287+'EMP 2DGT--'!L$293+'EMP 2DGT--'!L$335+'EMP 2DGT--'!L$383+'EMP 2DGT--'!L$395+'EMP 2DGT--'!L$407+'EMP 2DGT--'!L$413</f>
        <v>247575</v>
      </c>
      <c r="L41" s="506">
        <f>'EMP 2DGT--'!M$239+'EMP 2DGT--'!M$245+'EMP 2DGT--'!M$251+'EMP 2DGT--'!M$257+'EMP 2DGT--'!M$275+'EMP 2DGT--'!M$287+'EMP 2DGT--'!M$293+'EMP 2DGT--'!M$335+'EMP 2DGT--'!M$383+'EMP 2DGT--'!M$395+'EMP 2DGT--'!M$407+'EMP 2DGT--'!M$413</f>
        <v>249689</v>
      </c>
      <c r="M41" s="506">
        <f>'EMP 2DGT--'!N$239+'EMP 2DGT--'!N$245+'EMP 2DGT--'!N$251+'EMP 2DGT--'!N$257+'EMP 2DGT--'!N$275+'EMP 2DGT--'!N$287+'EMP 2DGT--'!N$293+'EMP 2DGT--'!N$335+'EMP 2DGT--'!N$383+'EMP 2DGT--'!N$395+'EMP 2DGT--'!N$407+'EMP 2DGT--'!N$413</f>
        <v>249887</v>
      </c>
      <c r="N41" s="506">
        <f>'EMP 2DGT--'!O$239+'EMP 2DGT--'!O$245+'EMP 2DGT--'!O$251+'EMP 2DGT--'!O$257+'EMP 2DGT--'!O$275+'EMP 2DGT--'!O$287+'EMP 2DGT--'!O$293+'EMP 2DGT--'!O$335+'EMP 2DGT--'!O$383+'EMP 2DGT--'!O$395+'EMP 2DGT--'!O$407+'EMP 2DGT--'!O$413</f>
        <v>238511</v>
      </c>
      <c r="O41" s="506">
        <f>'EMP 2DGT--'!P$239+'EMP 2DGT--'!P$245+'EMP 2DGT--'!P$251+'EMP 2DGT--'!P$257+'EMP 2DGT--'!P$275+'EMP 2DGT--'!P$287+'EMP 2DGT--'!P$293+'EMP 2DGT--'!P$335+'EMP 2DGT--'!P$383+'EMP 2DGT--'!P$395+'EMP 2DGT--'!P$407+'EMP 2DGT--'!P$413</f>
        <v>228562</v>
      </c>
      <c r="P41" s="506">
        <f>'EMP 2DGT--'!Q$239+'EMP 2DGT--'!Q$245+'EMP 2DGT--'!Q$251+'EMP 2DGT--'!Q$257+'EMP 2DGT--'!Q$275+'EMP 2DGT--'!Q$287+'EMP 2DGT--'!Q$293+'EMP 2DGT--'!Q$335+'EMP 2DGT--'!Q$383+'EMP 2DGT--'!Q$395+'EMP 2DGT--'!Q$407+'EMP 2DGT--'!Q$413</f>
        <v>216478</v>
      </c>
      <c r="Q41" s="506">
        <f>'EMP 2DGT--'!R$239+'EMP 2DGT--'!R$245+'EMP 2DGT--'!R$251+'EMP 2DGT--'!R$257+'EMP 2DGT--'!R$275+'EMP 2DGT--'!R$287+'EMP 2DGT--'!R$293+'EMP 2DGT--'!R$335+'EMP 2DGT--'!R$383+'EMP 2DGT--'!R$395+'EMP 2DGT--'!R$407+'EMP 2DGT--'!R$413</f>
        <v>217174</v>
      </c>
      <c r="R41" s="435"/>
      <c r="S41" s="435"/>
      <c r="T41" s="435"/>
      <c r="U41" s="435"/>
      <c r="V41" s="435"/>
      <c r="W41" s="435"/>
      <c r="X41" s="435"/>
      <c r="Y41" s="435"/>
      <c r="Z41" s="435"/>
      <c r="AA41" s="435"/>
      <c r="AB41" s="435"/>
      <c r="AC41" s="435"/>
      <c r="AD41" s="435"/>
      <c r="AE41" s="435"/>
      <c r="AF41" s="435"/>
      <c r="AG41" s="436">
        <f>100</f>
        <v>100</v>
      </c>
      <c r="AH41" s="436">
        <f t="shared" si="40"/>
        <v>84.7039541230628</v>
      </c>
      <c r="AI41" s="436">
        <f t="shared" si="40"/>
        <v>82.134950176780023</v>
      </c>
      <c r="AJ41" s="436">
        <f t="shared" si="40"/>
        <v>77.987433124134299</v>
      </c>
      <c r="AK41" s="436">
        <f t="shared" si="40"/>
        <v>84.769289930445368</v>
      </c>
      <c r="AL41" s="436">
        <f t="shared" si="40"/>
        <v>84.946256631584447</v>
      </c>
      <c r="AM41" s="436">
        <f t="shared" si="40"/>
        <v>90.62188488204086</v>
      </c>
      <c r="AN41" s="436">
        <f t="shared" si="40"/>
        <v>92.736151608940929</v>
      </c>
      <c r="AO41" s="436">
        <f t="shared" si="40"/>
        <v>92.431500072802763</v>
      </c>
      <c r="AP41" s="436">
        <f t="shared" si="40"/>
        <v>93.220756625984237</v>
      </c>
      <c r="AQ41" s="436">
        <f t="shared" si="40"/>
        <v>93.294679425194232</v>
      </c>
      <c r="AR41" s="436">
        <f t="shared" si="40"/>
        <v>89.047478597856241</v>
      </c>
      <c r="AS41" s="436">
        <f t="shared" si="40"/>
        <v>85.333044611289282</v>
      </c>
      <c r="AT41" s="436">
        <f t="shared" si="40"/>
        <v>80.821513774654932</v>
      </c>
      <c r="AU41" s="436">
        <f t="shared" si="40"/>
        <v>81.081363614302191</v>
      </c>
      <c r="AV41" s="435"/>
      <c r="AW41" s="435"/>
      <c r="AX41" s="435"/>
      <c r="AY41" s="435"/>
      <c r="AZ41" s="435"/>
      <c r="BA41" s="435"/>
      <c r="BB41" s="435"/>
      <c r="BC41" s="435"/>
      <c r="BD41" s="435"/>
      <c r="BE41" s="435"/>
      <c r="BF41" s="435"/>
      <c r="BG41" s="435"/>
      <c r="BH41" s="435"/>
      <c r="BI41" s="435"/>
      <c r="BJ41" s="435"/>
      <c r="BK41" s="435"/>
      <c r="BL41" s="435"/>
      <c r="BM41" s="435"/>
      <c r="BN41" s="435"/>
      <c r="BO41" s="435"/>
      <c r="BP41" s="435"/>
      <c r="BQ41" s="435"/>
      <c r="BR41" s="435"/>
    </row>
    <row r="42" spans="1:70" ht="10.9" thickBot="1">
      <c r="A42" s="435"/>
      <c r="B42" s="524" t="s">
        <v>99</v>
      </c>
      <c r="C42" s="525">
        <f>'EMP 2DGT--'!D$281</f>
        <v>481</v>
      </c>
      <c r="D42" s="526">
        <f>'EMP 2DGT--'!E$281</f>
        <v>696</v>
      </c>
      <c r="E42" s="526">
        <f>'EMP 2DGT--'!F$281</f>
        <v>755</v>
      </c>
      <c r="F42" s="526">
        <f>'EMP 2DGT--'!G$281</f>
        <v>770</v>
      </c>
      <c r="G42" s="526">
        <f>'EMP 2DGT--'!H$281</f>
        <v>893</v>
      </c>
      <c r="H42" s="526">
        <f>'EMP 2DGT--'!I$281</f>
        <v>944</v>
      </c>
      <c r="I42" s="526">
        <f>'EMP 2DGT--'!J$281</f>
        <v>886</v>
      </c>
      <c r="J42" s="526">
        <f>'EMP 2DGT--'!K$281</f>
        <v>1106</v>
      </c>
      <c r="K42" s="526">
        <f>'EMP 2DGT--'!L$281</f>
        <v>1443</v>
      </c>
      <c r="L42" s="527">
        <f>'EMP 2DGT--'!M$281</f>
        <v>1364</v>
      </c>
      <c r="M42" s="527">
        <f>'EMP 2DGT--'!N$281</f>
        <v>1554</v>
      </c>
      <c r="N42" s="527">
        <f>'EMP 2DGT--'!O$281</f>
        <v>1588</v>
      </c>
      <c r="O42" s="527">
        <f>'EMP 2DGT--'!P$281</f>
        <v>1509</v>
      </c>
      <c r="P42" s="527">
        <f>'EMP 2DGT--'!Q$281</f>
        <v>1376</v>
      </c>
      <c r="Q42" s="527">
        <f>'EMP 2DGT--'!R$281</f>
        <v>1386</v>
      </c>
      <c r="R42" s="435"/>
      <c r="S42" s="435"/>
      <c r="T42" s="435"/>
      <c r="U42" s="435"/>
      <c r="V42" s="435"/>
      <c r="W42" s="435"/>
      <c r="X42" s="435"/>
      <c r="Y42" s="435"/>
      <c r="Z42" s="435"/>
      <c r="AA42" s="435"/>
      <c r="AB42" s="435"/>
      <c r="AC42" s="435"/>
      <c r="AD42" s="435"/>
      <c r="AE42" s="435"/>
      <c r="AF42" s="435"/>
      <c r="AG42" s="436">
        <f>100</f>
        <v>100</v>
      </c>
      <c r="AH42" s="436">
        <f t="shared" si="40"/>
        <v>144.69854469854471</v>
      </c>
      <c r="AI42" s="436">
        <f t="shared" si="40"/>
        <v>156.96465696465697</v>
      </c>
      <c r="AJ42" s="436">
        <f t="shared" si="40"/>
        <v>160.0831600831601</v>
      </c>
      <c r="AK42" s="436">
        <f t="shared" si="40"/>
        <v>185.65488565488565</v>
      </c>
      <c r="AL42" s="436">
        <f t="shared" si="40"/>
        <v>196.25779625779626</v>
      </c>
      <c r="AM42" s="436">
        <f t="shared" si="40"/>
        <v>184.19958419958419</v>
      </c>
      <c r="AN42" s="436">
        <f t="shared" si="40"/>
        <v>229.93762993762994</v>
      </c>
      <c r="AO42" s="436">
        <f t="shared" si="40"/>
        <v>300</v>
      </c>
      <c r="AP42" s="436">
        <f t="shared" si="40"/>
        <v>283.57588357588355</v>
      </c>
      <c r="AQ42" s="436">
        <f t="shared" si="40"/>
        <v>323.07692307692309</v>
      </c>
      <c r="AR42" s="436">
        <f t="shared" si="40"/>
        <v>330.14553014553013</v>
      </c>
      <c r="AS42" s="436">
        <f t="shared" si="40"/>
        <v>313.72141372141374</v>
      </c>
      <c r="AT42" s="436">
        <f t="shared" si="40"/>
        <v>286.07068607068607</v>
      </c>
      <c r="AU42" s="436">
        <f t="shared" si="40"/>
        <v>288.14968814968813</v>
      </c>
      <c r="AV42" s="435"/>
      <c r="AW42" s="435"/>
      <c r="AX42" s="435"/>
      <c r="AY42" s="435"/>
      <c r="AZ42" s="435"/>
      <c r="BA42" s="435"/>
      <c r="BB42" s="435"/>
      <c r="BC42" s="435"/>
      <c r="BD42" s="435"/>
      <c r="BE42" s="435"/>
      <c r="BF42" s="435"/>
      <c r="BG42" s="435"/>
      <c r="BH42" s="435"/>
      <c r="BI42" s="435"/>
      <c r="BJ42" s="435"/>
      <c r="BK42" s="435"/>
      <c r="BL42" s="435"/>
      <c r="BM42" s="435"/>
      <c r="BN42" s="435"/>
      <c r="BO42" s="435"/>
      <c r="BP42" s="435"/>
      <c r="BQ42" s="435"/>
      <c r="BR42" s="435"/>
    </row>
    <row r="43" spans="1:70" ht="10.9" thickBot="1">
      <c r="A43" s="435"/>
      <c r="B43" s="495" t="s">
        <v>100</v>
      </c>
      <c r="C43" s="528">
        <f>C36+C40</f>
        <v>330124</v>
      </c>
      <c r="D43" s="529">
        <f t="shared" ref="D43:K43" si="45">D36+D40</f>
        <v>283495</v>
      </c>
      <c r="E43" s="529">
        <f t="shared" si="45"/>
        <v>276065</v>
      </c>
      <c r="F43" s="529">
        <f t="shared" si="45"/>
        <v>266160</v>
      </c>
      <c r="G43" s="529">
        <f t="shared" si="45"/>
        <v>292449</v>
      </c>
      <c r="H43" s="529">
        <f t="shared" si="45"/>
        <v>295597</v>
      </c>
      <c r="I43" s="529">
        <f t="shared" si="45"/>
        <v>319231</v>
      </c>
      <c r="J43" s="529">
        <f t="shared" si="45"/>
        <v>331083</v>
      </c>
      <c r="K43" s="529">
        <f t="shared" si="45"/>
        <v>333481</v>
      </c>
      <c r="L43" s="530">
        <f>L36+L40</f>
        <v>336764</v>
      </c>
      <c r="M43" s="530">
        <f t="shared" ref="M43:N43" si="46">M36+M40</f>
        <v>341155</v>
      </c>
      <c r="N43" s="530">
        <f t="shared" si="46"/>
        <v>324209</v>
      </c>
      <c r="O43" s="530">
        <f t="shared" ref="O43:P43" si="47">O36+O40</f>
        <v>313311</v>
      </c>
      <c r="P43" s="530">
        <f t="shared" si="47"/>
        <v>300611</v>
      </c>
      <c r="Q43" s="530">
        <f t="shared" ref="Q43" si="48">Q36+Q40</f>
        <v>305185</v>
      </c>
      <c r="R43" s="435"/>
      <c r="S43" s="435"/>
      <c r="T43" s="435"/>
      <c r="U43" s="435"/>
      <c r="V43" s="435"/>
      <c r="W43" s="435"/>
      <c r="X43" s="435"/>
      <c r="Y43" s="435"/>
      <c r="Z43" s="435"/>
      <c r="AA43" s="435"/>
      <c r="AB43" s="435"/>
      <c r="AC43" s="435"/>
      <c r="AD43" s="435"/>
      <c r="AE43" s="435"/>
      <c r="AF43" s="435"/>
      <c r="AG43" s="436">
        <f>100</f>
        <v>100</v>
      </c>
      <c r="AH43" s="436">
        <f t="shared" si="40"/>
        <v>85.875307460227063</v>
      </c>
      <c r="AI43" s="436">
        <f t="shared" si="40"/>
        <v>83.624638014806564</v>
      </c>
      <c r="AJ43" s="436">
        <f t="shared" si="40"/>
        <v>80.624250281712321</v>
      </c>
      <c r="AK43" s="436">
        <f t="shared" si="40"/>
        <v>88.587621620966672</v>
      </c>
      <c r="AL43" s="436">
        <f t="shared" si="40"/>
        <v>89.541202699591665</v>
      </c>
      <c r="AM43" s="436">
        <f t="shared" si="40"/>
        <v>96.700330784796023</v>
      </c>
      <c r="AN43" s="436">
        <f t="shared" si="40"/>
        <v>100.29049690419357</v>
      </c>
      <c r="AO43" s="436">
        <f t="shared" si="40"/>
        <v>101.01689062291744</v>
      </c>
      <c r="AP43" s="436">
        <f t="shared" si="40"/>
        <v>102.01136542632466</v>
      </c>
      <c r="AQ43" s="436">
        <f t="shared" si="40"/>
        <v>103.34147168942579</v>
      </c>
      <c r="AR43" s="436">
        <f t="shared" si="40"/>
        <v>98.208249021579775</v>
      </c>
      <c r="AS43" s="436">
        <f t="shared" si="40"/>
        <v>94.907065223976446</v>
      </c>
      <c r="AT43" s="436">
        <f t="shared" si="40"/>
        <v>91.060025929650678</v>
      </c>
      <c r="AU43" s="436">
        <f t="shared" si="40"/>
        <v>92.445565908567687</v>
      </c>
      <c r="AV43" s="435"/>
      <c r="AW43" s="435"/>
      <c r="AX43" s="435"/>
      <c r="AY43" s="435"/>
      <c r="AZ43" s="435"/>
      <c r="BA43" s="435"/>
      <c r="BB43" s="435"/>
      <c r="BC43" s="435"/>
      <c r="BD43" s="435"/>
      <c r="BE43" s="435"/>
      <c r="BF43" s="435"/>
      <c r="BG43" s="435"/>
      <c r="BH43" s="435"/>
      <c r="BI43" s="435"/>
      <c r="BJ43" s="435"/>
      <c r="BK43" s="435"/>
      <c r="BL43" s="435"/>
      <c r="BM43" s="435"/>
      <c r="BN43" s="435"/>
      <c r="BO43" s="435"/>
      <c r="BP43" s="435"/>
      <c r="BQ43" s="435"/>
      <c r="BR43" s="435"/>
    </row>
    <row r="44" spans="1:70" ht="10.9" thickBot="1">
      <c r="A44" s="435"/>
      <c r="B44" s="531"/>
      <c r="C44" s="532"/>
      <c r="D44" s="532"/>
      <c r="E44" s="532"/>
      <c r="F44" s="532"/>
      <c r="G44" s="532"/>
      <c r="H44" s="532"/>
      <c r="I44" s="532"/>
      <c r="J44" s="532"/>
      <c r="K44" s="532"/>
      <c r="L44" s="532"/>
      <c r="M44" s="532"/>
      <c r="N44" s="533"/>
      <c r="O44" s="533"/>
      <c r="P44" s="533"/>
      <c r="Q44" s="533"/>
      <c r="R44" s="435"/>
      <c r="S44" s="435"/>
      <c r="T44" s="435"/>
      <c r="U44" s="435"/>
      <c r="V44" s="435"/>
      <c r="W44" s="435"/>
      <c r="X44" s="435"/>
      <c r="Y44" s="435"/>
      <c r="Z44" s="435"/>
      <c r="AA44" s="435"/>
      <c r="AB44" s="435"/>
      <c r="AC44" s="435"/>
      <c r="AD44" s="435"/>
      <c r="AE44" s="435"/>
      <c r="AF44" s="435"/>
      <c r="AG44" s="436"/>
      <c r="AH44" s="436"/>
      <c r="AI44" s="436"/>
      <c r="AJ44" s="436"/>
      <c r="AK44" s="436"/>
      <c r="AL44" s="436"/>
      <c r="AM44" s="436"/>
      <c r="AN44" s="436"/>
      <c r="AO44" s="436"/>
      <c r="AP44" s="436"/>
      <c r="AQ44" s="436"/>
      <c r="AR44" s="436"/>
      <c r="AS44" s="436"/>
      <c r="AT44" s="436"/>
      <c r="AU44" s="436"/>
      <c r="AV44" s="435"/>
      <c r="AW44" s="435"/>
      <c r="AX44" s="435"/>
      <c r="AY44" s="435"/>
      <c r="AZ44" s="435"/>
      <c r="BA44" s="435"/>
      <c r="BB44" s="435"/>
      <c r="BC44" s="435"/>
      <c r="BD44" s="435"/>
      <c r="BE44" s="435"/>
      <c r="BF44" s="435"/>
      <c r="BG44" s="435"/>
      <c r="BH44" s="435"/>
      <c r="BI44" s="435"/>
      <c r="BJ44" s="435"/>
      <c r="BK44" s="435"/>
      <c r="BL44" s="435"/>
      <c r="BM44" s="435"/>
      <c r="BN44" s="435"/>
      <c r="BO44" s="435"/>
      <c r="BP44" s="435"/>
      <c r="BQ44" s="435"/>
      <c r="BR44" s="435"/>
    </row>
    <row r="45" spans="1:70" ht="10.9" thickBot="1">
      <c r="A45" s="435"/>
      <c r="B45" s="534" t="s">
        <v>101</v>
      </c>
      <c r="C45" s="535">
        <f>C33+C43</f>
        <v>435005</v>
      </c>
      <c r="D45" s="536">
        <f t="shared" ref="D45:K45" si="49">D33+D43</f>
        <v>367114</v>
      </c>
      <c r="E45" s="536">
        <f t="shared" si="49"/>
        <v>359823</v>
      </c>
      <c r="F45" s="536">
        <f t="shared" si="49"/>
        <v>350254</v>
      </c>
      <c r="G45" s="536">
        <f t="shared" si="49"/>
        <v>382890</v>
      </c>
      <c r="H45" s="536">
        <f t="shared" si="49"/>
        <v>387223</v>
      </c>
      <c r="I45" s="536">
        <f t="shared" si="49"/>
        <v>413983</v>
      </c>
      <c r="J45" s="536">
        <f t="shared" si="49"/>
        <v>425997</v>
      </c>
      <c r="K45" s="536">
        <f t="shared" si="49"/>
        <v>428325</v>
      </c>
      <c r="L45" s="537">
        <f>L33+L43</f>
        <v>431592</v>
      </c>
      <c r="M45" s="537">
        <f t="shared" ref="M45:N45" si="50">M33+M43</f>
        <v>435372</v>
      </c>
      <c r="N45" s="537">
        <f t="shared" si="50"/>
        <v>414107</v>
      </c>
      <c r="O45" s="537">
        <f t="shared" ref="O45:P45" si="51">O33+O43</f>
        <v>400687</v>
      </c>
      <c r="P45" s="537">
        <f t="shared" si="51"/>
        <v>392034</v>
      </c>
      <c r="Q45" s="537">
        <f t="shared" ref="Q45" si="52">Q33+Q43</f>
        <v>397475</v>
      </c>
      <c r="R45" s="435"/>
      <c r="S45" s="435"/>
      <c r="T45" s="435"/>
      <c r="U45" s="435"/>
      <c r="V45" s="435"/>
      <c r="W45" s="435"/>
      <c r="X45" s="435"/>
      <c r="Y45" s="435"/>
      <c r="Z45" s="435"/>
      <c r="AA45" s="435"/>
      <c r="AB45" s="435"/>
      <c r="AC45" s="435"/>
      <c r="AD45" s="435"/>
      <c r="AE45" s="435"/>
      <c r="AF45" s="435"/>
      <c r="AG45" s="436">
        <f>100</f>
        <v>100</v>
      </c>
      <c r="AH45" s="436">
        <f t="shared" ref="AH45:AU45" si="53">D45*100/$C45</f>
        <v>84.393052953414326</v>
      </c>
      <c r="AI45" s="436">
        <f t="shared" si="53"/>
        <v>82.716980264594653</v>
      </c>
      <c r="AJ45" s="436">
        <f t="shared" si="53"/>
        <v>80.517235434075474</v>
      </c>
      <c r="AK45" s="436">
        <f t="shared" si="53"/>
        <v>88.019677934736379</v>
      </c>
      <c r="AL45" s="436">
        <f t="shared" si="53"/>
        <v>89.015758439558169</v>
      </c>
      <c r="AM45" s="436">
        <f t="shared" si="53"/>
        <v>95.167411868829092</v>
      </c>
      <c r="AN45" s="436">
        <f t="shared" si="53"/>
        <v>97.929219204376963</v>
      </c>
      <c r="AO45" s="436">
        <f t="shared" si="53"/>
        <v>98.464385466833718</v>
      </c>
      <c r="AP45" s="436">
        <f t="shared" si="53"/>
        <v>99.215411317111304</v>
      </c>
      <c r="AQ45" s="436">
        <f t="shared" si="53"/>
        <v>100.08436684635809</v>
      </c>
      <c r="AR45" s="436">
        <f t="shared" si="53"/>
        <v>95.195917288307029</v>
      </c>
      <c r="AS45" s="436">
        <f t="shared" si="53"/>
        <v>92.110895277065779</v>
      </c>
      <c r="AT45" s="436">
        <f t="shared" si="53"/>
        <v>90.121722738819088</v>
      </c>
      <c r="AU45" s="436">
        <f t="shared" si="53"/>
        <v>91.372512959621147</v>
      </c>
      <c r="AV45" s="435"/>
      <c r="AW45" s="435"/>
      <c r="AX45" s="435"/>
      <c r="AY45" s="435"/>
      <c r="AZ45" s="435"/>
      <c r="BA45" s="435"/>
      <c r="BB45" s="435"/>
      <c r="BC45" s="435"/>
      <c r="BD45" s="435"/>
      <c r="BE45" s="435"/>
      <c r="BF45" s="435"/>
      <c r="BG45" s="435"/>
      <c r="BH45" s="435"/>
      <c r="BI45" s="435"/>
      <c r="BJ45" s="435"/>
      <c r="BK45" s="435"/>
      <c r="BL45" s="435"/>
      <c r="BM45" s="435"/>
      <c r="BN45" s="435"/>
      <c r="BO45" s="435"/>
      <c r="BP45" s="435"/>
      <c r="BQ45" s="435"/>
      <c r="BR45" s="435"/>
    </row>
    <row r="46" spans="1:70" ht="10.9" thickBot="1">
      <c r="A46" s="435"/>
      <c r="B46" s="538"/>
      <c r="C46" s="539"/>
      <c r="D46" s="539"/>
      <c r="E46" s="539"/>
      <c r="F46" s="539"/>
      <c r="G46" s="539"/>
      <c r="H46" s="539"/>
      <c r="I46" s="539"/>
      <c r="J46" s="539"/>
      <c r="K46" s="539"/>
      <c r="L46" s="539"/>
      <c r="M46" s="539"/>
      <c r="N46" s="540"/>
      <c r="O46" s="540"/>
      <c r="P46" s="540"/>
      <c r="Q46" s="540"/>
      <c r="R46" s="435"/>
      <c r="S46" s="435"/>
      <c r="T46" s="435"/>
      <c r="U46" s="435"/>
      <c r="V46" s="435"/>
      <c r="W46" s="435"/>
      <c r="X46" s="435"/>
      <c r="Y46" s="435"/>
      <c r="Z46" s="435"/>
      <c r="AA46" s="435"/>
      <c r="AB46" s="435"/>
      <c r="AC46" s="435"/>
      <c r="AD46" s="435"/>
      <c r="AE46" s="435"/>
      <c r="AF46" s="435"/>
      <c r="AG46" s="436"/>
      <c r="AH46" s="436"/>
      <c r="AI46" s="436"/>
      <c r="AJ46" s="436"/>
      <c r="AK46" s="436"/>
      <c r="AL46" s="436"/>
      <c r="AM46" s="436"/>
      <c r="AN46" s="436"/>
      <c r="AO46" s="436"/>
      <c r="AP46" s="436"/>
      <c r="AQ46" s="436"/>
      <c r="AR46" s="435"/>
      <c r="AS46" s="435"/>
      <c r="AT46" s="435"/>
      <c r="AU46" s="435"/>
      <c r="AV46" s="435"/>
      <c r="AW46" s="435"/>
      <c r="AX46" s="435"/>
      <c r="AY46" s="435"/>
      <c r="AZ46" s="435"/>
      <c r="BA46" s="435"/>
      <c r="BB46" s="435"/>
      <c r="BC46" s="435"/>
      <c r="BD46" s="435"/>
      <c r="BE46" s="435"/>
      <c r="BF46" s="435"/>
      <c r="BG46" s="435"/>
      <c r="BH46" s="435"/>
      <c r="BI46" s="435"/>
      <c r="BJ46" s="435"/>
      <c r="BK46" s="435"/>
      <c r="BL46" s="435"/>
      <c r="BM46" s="435"/>
      <c r="BN46" s="435"/>
      <c r="BO46" s="435"/>
      <c r="BP46" s="435"/>
      <c r="BQ46" s="435"/>
      <c r="BR46" s="435"/>
    </row>
    <row r="47" spans="1:70" ht="21" thickBot="1">
      <c r="A47" s="435"/>
      <c r="B47" s="514" t="s">
        <v>102</v>
      </c>
      <c r="C47" s="541">
        <f>(C29+C30+C36)/C45</f>
        <v>0.16449695980505971</v>
      </c>
      <c r="D47" s="541">
        <f t="shared" ref="D47:I47" si="54">(D29+D30+D36)/D45</f>
        <v>0.17358368245286204</v>
      </c>
      <c r="E47" s="541">
        <f t="shared" si="54"/>
        <v>0.17697868118491591</v>
      </c>
      <c r="F47" s="541">
        <f t="shared" si="54"/>
        <v>0.18606496999320493</v>
      </c>
      <c r="G47" s="541">
        <f t="shared" si="54"/>
        <v>0.19419937841155424</v>
      </c>
      <c r="H47" s="541">
        <f t="shared" si="54"/>
        <v>0.1989060567166723</v>
      </c>
      <c r="I47" s="541">
        <f t="shared" si="54"/>
        <v>0.20841435517883586</v>
      </c>
      <c r="J47" s="541">
        <f>(J29+J30+J36)/J45</f>
        <v>0.21878557830219461</v>
      </c>
      <c r="K47" s="541">
        <f>(K29+K30+K36)/K45</f>
        <v>0.22415689021187182</v>
      </c>
      <c r="L47" s="541">
        <f>(L29+L30+L36)/L45</f>
        <v>0.22615572114404345</v>
      </c>
      <c r="M47" s="542">
        <f t="shared" ref="M47:N47" si="55">(M29+M30+M36)/M45</f>
        <v>0.23169381586321583</v>
      </c>
      <c r="N47" s="543">
        <f t="shared" si="55"/>
        <v>0.22959524953695543</v>
      </c>
      <c r="O47" s="543">
        <f t="shared" ref="O47:P47" si="56">(O29+O30+O36)/O45</f>
        <v>0.23436497815002733</v>
      </c>
      <c r="P47" s="543">
        <f t="shared" si="56"/>
        <v>0.23955065121902691</v>
      </c>
      <c r="Q47" s="543">
        <f t="shared" ref="Q47" si="57">(Q29+Q30+Q36)/Q45</f>
        <v>0.24626454493993333</v>
      </c>
      <c r="R47" s="435"/>
      <c r="S47" s="435"/>
      <c r="T47" s="435"/>
      <c r="U47" s="435"/>
      <c r="V47" s="435"/>
      <c r="W47" s="435"/>
      <c r="X47" s="435"/>
      <c r="Y47" s="435"/>
      <c r="Z47" s="435"/>
      <c r="AA47" s="435"/>
      <c r="AB47" s="435"/>
      <c r="AC47" s="435"/>
      <c r="AD47" s="435"/>
      <c r="AE47" s="435"/>
      <c r="AF47" s="435"/>
      <c r="AG47" s="436"/>
      <c r="AH47" s="436"/>
      <c r="AI47" s="436"/>
      <c r="AJ47" s="436"/>
      <c r="AK47" s="436"/>
      <c r="AL47" s="436"/>
      <c r="AM47" s="436"/>
      <c r="AN47" s="436"/>
      <c r="AO47" s="436"/>
      <c r="AP47" s="436"/>
      <c r="AQ47" s="436"/>
      <c r="AR47" s="435"/>
      <c r="AS47" s="435"/>
      <c r="AT47" s="435"/>
      <c r="AU47" s="435"/>
      <c r="AV47" s="435"/>
      <c r="AW47" s="435"/>
      <c r="AX47" s="435"/>
      <c r="AY47" s="435"/>
      <c r="AZ47" s="435"/>
      <c r="BA47" s="435"/>
      <c r="BB47" s="435"/>
      <c r="BC47" s="435"/>
      <c r="BD47" s="435"/>
      <c r="BE47" s="435"/>
      <c r="BF47" s="435"/>
      <c r="BG47" s="435"/>
      <c r="BH47" s="435"/>
      <c r="BI47" s="435"/>
      <c r="BJ47" s="435"/>
      <c r="BK47" s="435"/>
      <c r="BL47" s="435"/>
      <c r="BM47" s="435"/>
      <c r="BN47" s="435"/>
      <c r="BO47" s="435"/>
      <c r="BP47" s="435"/>
      <c r="BQ47" s="435"/>
      <c r="BR47" s="435"/>
    </row>
    <row r="48" spans="1:70" s="33" customFormat="1" ht="21" thickBot="1">
      <c r="A48" s="440"/>
      <c r="B48" s="495" t="s">
        <v>103</v>
      </c>
      <c r="C48" s="541">
        <f t="shared" ref="C48:K48" si="58">(C31+C32+C40)/C45</f>
        <v>0.83550304019494026</v>
      </c>
      <c r="D48" s="541">
        <f t="shared" si="58"/>
        <v>0.82641631754713796</v>
      </c>
      <c r="E48" s="541">
        <f t="shared" si="58"/>
        <v>0.82302131881508411</v>
      </c>
      <c r="F48" s="541">
        <f t="shared" si="58"/>
        <v>0.81393503000679512</v>
      </c>
      <c r="G48" s="541">
        <f t="shared" si="58"/>
        <v>0.80580062158844579</v>
      </c>
      <c r="H48" s="541">
        <f t="shared" si="58"/>
        <v>0.80109394328332773</v>
      </c>
      <c r="I48" s="541">
        <f t="shared" si="58"/>
        <v>0.79158564482116411</v>
      </c>
      <c r="J48" s="541">
        <f t="shared" si="58"/>
        <v>0.78121442169780542</v>
      </c>
      <c r="K48" s="541">
        <f t="shared" si="58"/>
        <v>0.7758431097881282</v>
      </c>
      <c r="L48" s="541">
        <f>(L31+L32+L40)/L45</f>
        <v>0.77384427885595652</v>
      </c>
      <c r="M48" s="542">
        <f t="shared" ref="M48:N48" si="59">(M31+M32+M40)/M45</f>
        <v>0.7683061841367842</v>
      </c>
      <c r="N48" s="543">
        <f t="shared" si="59"/>
        <v>0.77040475046304457</v>
      </c>
      <c r="O48" s="543">
        <f t="shared" ref="O48:P48" si="60">(O31+O32+O40)/O45</f>
        <v>0.76563502184997267</v>
      </c>
      <c r="P48" s="543">
        <f t="shared" si="60"/>
        <v>0.76044934878097303</v>
      </c>
      <c r="Q48" s="543">
        <f t="shared" ref="Q48" si="61">(Q31+Q32+Q40)/Q45</f>
        <v>0.75373545506006667</v>
      </c>
      <c r="R48" s="440"/>
      <c r="S48" s="440"/>
      <c r="T48" s="440"/>
      <c r="U48" s="440"/>
      <c r="V48" s="440"/>
      <c r="W48" s="440"/>
      <c r="X48" s="440"/>
      <c r="Y48" s="440"/>
      <c r="Z48" s="440"/>
      <c r="AA48" s="440"/>
      <c r="AB48" s="440"/>
      <c r="AC48" s="440"/>
      <c r="AD48" s="440"/>
      <c r="AE48" s="440"/>
      <c r="AF48" s="440"/>
      <c r="AG48" s="445"/>
      <c r="AH48" s="445"/>
      <c r="AI48" s="445"/>
      <c r="AJ48" s="445"/>
      <c r="AK48" s="445"/>
      <c r="AL48" s="445"/>
      <c r="AM48" s="445"/>
      <c r="AN48" s="445"/>
      <c r="AO48" s="445"/>
      <c r="AP48" s="445"/>
      <c r="AQ48" s="445"/>
      <c r="AR48" s="440"/>
      <c r="AS48" s="440"/>
      <c r="AT48" s="440"/>
      <c r="AU48" s="440"/>
      <c r="AV48" s="440"/>
      <c r="AW48" s="440"/>
      <c r="AX48" s="440"/>
      <c r="AY48" s="440"/>
      <c r="AZ48" s="440"/>
      <c r="BA48" s="440"/>
      <c r="BB48" s="440"/>
      <c r="BC48" s="440"/>
      <c r="BD48" s="440"/>
      <c r="BE48" s="440"/>
      <c r="BF48" s="440"/>
      <c r="BG48" s="440"/>
      <c r="BH48" s="440"/>
      <c r="BI48" s="440"/>
      <c r="BJ48" s="440"/>
      <c r="BK48" s="440"/>
      <c r="BL48" s="440"/>
      <c r="BM48" s="440"/>
      <c r="BN48" s="440"/>
      <c r="BO48" s="440"/>
      <c r="BP48" s="440"/>
      <c r="BQ48" s="440"/>
      <c r="BR48" s="440"/>
    </row>
    <row r="49" spans="1:70" s="33" customFormat="1">
      <c r="A49" s="440"/>
      <c r="B49" s="544"/>
      <c r="C49" s="545"/>
      <c r="D49" s="545"/>
      <c r="E49" s="545"/>
      <c r="F49" s="545"/>
      <c r="G49" s="545"/>
      <c r="H49" s="545"/>
      <c r="I49" s="545"/>
      <c r="J49" s="545"/>
      <c r="K49" s="545"/>
      <c r="L49" s="545"/>
      <c r="M49" s="545"/>
      <c r="N49" s="545"/>
      <c r="O49" s="545"/>
      <c r="P49" s="435"/>
      <c r="Q49" s="440"/>
      <c r="R49" s="440"/>
      <c r="S49" s="440"/>
      <c r="T49" s="440"/>
      <c r="U49" s="440"/>
      <c r="V49" s="440"/>
      <c r="W49" s="440"/>
      <c r="X49" s="440"/>
      <c r="Y49" s="440"/>
      <c r="Z49" s="440"/>
      <c r="AA49" s="440"/>
      <c r="AB49" s="440"/>
      <c r="AC49" s="440"/>
      <c r="AD49" s="440"/>
      <c r="AE49" s="440"/>
      <c r="AF49" s="440"/>
      <c r="AG49" s="445"/>
      <c r="AH49" s="445"/>
      <c r="AI49" s="445"/>
      <c r="AJ49" s="445"/>
      <c r="AK49" s="445"/>
      <c r="AL49" s="445"/>
      <c r="AM49" s="445"/>
      <c r="AN49" s="445"/>
      <c r="AO49" s="445"/>
      <c r="AP49" s="445"/>
      <c r="AQ49" s="445"/>
      <c r="AR49" s="440"/>
      <c r="AS49" s="440"/>
      <c r="AT49" s="440"/>
      <c r="AU49" s="440"/>
      <c r="AV49" s="440"/>
      <c r="AW49" s="440"/>
      <c r="AX49" s="440"/>
      <c r="AY49" s="440"/>
      <c r="AZ49" s="440"/>
      <c r="BA49" s="440"/>
      <c r="BB49" s="440"/>
      <c r="BC49" s="440"/>
      <c r="BD49" s="440"/>
      <c r="BE49" s="440"/>
      <c r="BF49" s="440"/>
      <c r="BG49" s="440"/>
      <c r="BH49" s="440"/>
      <c r="BI49" s="440"/>
      <c r="BJ49" s="440"/>
      <c r="BK49" s="440"/>
      <c r="BL49" s="440"/>
      <c r="BM49" s="440"/>
      <c r="BN49" s="440"/>
      <c r="BO49" s="440"/>
      <c r="BP49" s="440"/>
      <c r="BQ49" s="440"/>
      <c r="BR49" s="440"/>
    </row>
    <row r="50" spans="1:70" s="50" customFormat="1" ht="5.25" customHeight="1" thickBot="1">
      <c r="A50" s="440"/>
      <c r="B50" s="544"/>
      <c r="C50" s="545"/>
      <c r="D50" s="545"/>
      <c r="E50" s="545"/>
      <c r="F50" s="545"/>
      <c r="G50" s="545"/>
      <c r="H50" s="545"/>
      <c r="I50" s="545"/>
      <c r="J50" s="545"/>
      <c r="K50" s="545"/>
      <c r="L50" s="545"/>
      <c r="M50" s="545"/>
      <c r="N50" s="545"/>
      <c r="O50" s="545"/>
      <c r="P50" s="435"/>
      <c r="Q50" s="440"/>
      <c r="R50" s="440"/>
      <c r="S50" s="440"/>
      <c r="T50" s="440"/>
      <c r="U50" s="440"/>
      <c r="V50" s="440"/>
      <c r="W50" s="440"/>
      <c r="X50" s="440"/>
      <c r="Y50" s="440"/>
      <c r="Z50" s="440"/>
      <c r="AA50" s="440"/>
      <c r="AB50" s="440"/>
      <c r="AC50" s="440"/>
      <c r="AD50" s="440"/>
      <c r="AE50" s="440"/>
      <c r="AF50" s="440"/>
      <c r="AG50" s="445"/>
      <c r="AH50" s="445"/>
      <c r="AI50" s="445"/>
      <c r="AJ50" s="445"/>
      <c r="AK50" s="445"/>
      <c r="AL50" s="445"/>
      <c r="AM50" s="445"/>
      <c r="AN50" s="445"/>
      <c r="AO50" s="445"/>
      <c r="AP50" s="445"/>
      <c r="AQ50" s="445"/>
      <c r="AR50" s="440"/>
      <c r="AS50" s="440"/>
      <c r="AT50" s="440"/>
      <c r="AU50" s="440"/>
      <c r="AV50" s="440"/>
      <c r="AW50" s="440"/>
      <c r="AX50" s="440"/>
      <c r="AY50" s="440"/>
      <c r="AZ50" s="440"/>
      <c r="BA50" s="440"/>
      <c r="BB50" s="440"/>
      <c r="BC50" s="440"/>
      <c r="BD50" s="440"/>
      <c r="BE50" s="440"/>
      <c r="BF50" s="440"/>
      <c r="BG50" s="440"/>
      <c r="BH50" s="440"/>
      <c r="BI50" s="440"/>
      <c r="BJ50" s="440"/>
      <c r="BK50" s="440"/>
      <c r="BL50" s="440"/>
      <c r="BM50" s="440"/>
      <c r="BN50" s="440"/>
      <c r="BO50" s="440"/>
      <c r="BP50" s="440"/>
      <c r="BQ50" s="440"/>
      <c r="BR50" s="440"/>
    </row>
    <row r="51" spans="1:70" ht="15.75" customHeight="1" thickBot="1">
      <c r="A51" s="435"/>
      <c r="B51" s="546" t="s">
        <v>105</v>
      </c>
      <c r="C51" s="547"/>
      <c r="D51" s="547"/>
      <c r="E51" s="547"/>
      <c r="F51" s="547"/>
      <c r="G51" s="547"/>
      <c r="H51" s="547"/>
      <c r="I51" s="547"/>
      <c r="J51" s="547"/>
      <c r="K51" s="547"/>
      <c r="L51" s="547"/>
      <c r="M51" s="547"/>
      <c r="N51" s="547"/>
      <c r="O51" s="547"/>
      <c r="P51" s="547"/>
      <c r="Q51" s="548"/>
      <c r="R51" s="435"/>
      <c r="S51" s="435"/>
      <c r="T51" s="435"/>
      <c r="U51" s="435"/>
      <c r="V51" s="435"/>
      <c r="W51" s="435"/>
      <c r="X51" s="435"/>
      <c r="Y51" s="435"/>
      <c r="Z51" s="435"/>
      <c r="AA51" s="435"/>
      <c r="AB51" s="435"/>
      <c r="AC51" s="435"/>
      <c r="AD51" s="435"/>
      <c r="AE51" s="435"/>
      <c r="AF51" s="435"/>
      <c r="AG51" s="436"/>
      <c r="AH51" s="436"/>
      <c r="AI51" s="436"/>
      <c r="AJ51" s="436"/>
      <c r="AK51" s="436"/>
      <c r="AL51" s="436"/>
      <c r="AM51" s="436"/>
      <c r="AN51" s="436"/>
      <c r="AO51" s="436"/>
      <c r="AP51" s="436"/>
      <c r="AQ51" s="436"/>
      <c r="AR51" s="435"/>
      <c r="AS51" s="435"/>
      <c r="AT51" s="435"/>
      <c r="AU51" s="435"/>
      <c r="AV51" s="435"/>
      <c r="AW51" s="435"/>
      <c r="AX51" s="435"/>
      <c r="AY51" s="435"/>
      <c r="AZ51" s="435"/>
      <c r="BA51" s="435"/>
      <c r="BB51" s="435"/>
      <c r="BC51" s="435"/>
      <c r="BD51" s="435"/>
      <c r="BE51" s="435"/>
      <c r="BF51" s="435"/>
      <c r="BG51" s="435"/>
      <c r="BH51" s="435"/>
      <c r="BI51" s="435"/>
      <c r="BJ51" s="435"/>
      <c r="BK51" s="435"/>
      <c r="BL51" s="435"/>
      <c r="BM51" s="435"/>
      <c r="BN51" s="435"/>
      <c r="BO51" s="435"/>
      <c r="BP51" s="435"/>
      <c r="BQ51" s="435"/>
      <c r="BR51" s="435"/>
    </row>
    <row r="52" spans="1:70" ht="10.9" thickBot="1">
      <c r="A52" s="435"/>
      <c r="B52" s="549" t="s">
        <v>87</v>
      </c>
      <c r="C52" s="550">
        <v>2008</v>
      </c>
      <c r="D52" s="551">
        <v>2009</v>
      </c>
      <c r="E52" s="551">
        <v>2010</v>
      </c>
      <c r="F52" s="551">
        <v>2011</v>
      </c>
      <c r="G52" s="551">
        <v>2012</v>
      </c>
      <c r="H52" s="551">
        <v>2013</v>
      </c>
      <c r="I52" s="551">
        <v>2014</v>
      </c>
      <c r="J52" s="551">
        <v>2015</v>
      </c>
      <c r="K52" s="551">
        <v>2016</v>
      </c>
      <c r="L52" s="552">
        <v>2017</v>
      </c>
      <c r="M52" s="552">
        <v>2018</v>
      </c>
      <c r="N52" s="551">
        <v>2019</v>
      </c>
      <c r="O52" s="552">
        <v>2020</v>
      </c>
      <c r="P52" s="552">
        <v>2021</v>
      </c>
      <c r="Q52" s="552">
        <v>2022</v>
      </c>
      <c r="R52" s="435"/>
      <c r="S52" s="435"/>
      <c r="T52" s="435"/>
      <c r="U52" s="435"/>
      <c r="V52" s="435"/>
      <c r="W52" s="435"/>
      <c r="X52" s="435"/>
      <c r="Y52" s="435"/>
      <c r="Z52" s="435"/>
      <c r="AA52" s="435"/>
      <c r="AB52" s="435"/>
      <c r="AC52" s="435"/>
      <c r="AD52" s="435"/>
      <c r="AE52" s="435"/>
      <c r="AF52" s="435"/>
      <c r="AG52" s="445">
        <v>2008</v>
      </c>
      <c r="AH52" s="445">
        <v>2009</v>
      </c>
      <c r="AI52" s="445">
        <v>2010</v>
      </c>
      <c r="AJ52" s="445">
        <v>2011</v>
      </c>
      <c r="AK52" s="445">
        <v>2012</v>
      </c>
      <c r="AL52" s="445">
        <v>2013</v>
      </c>
      <c r="AM52" s="445">
        <v>2014</v>
      </c>
      <c r="AN52" s="445">
        <v>2015</v>
      </c>
      <c r="AO52" s="445">
        <v>2016</v>
      </c>
      <c r="AP52" s="445">
        <v>2017</v>
      </c>
      <c r="AQ52" s="445">
        <v>2018</v>
      </c>
      <c r="AR52" s="445">
        <v>2019</v>
      </c>
      <c r="AS52" s="445">
        <v>2020</v>
      </c>
      <c r="AT52" s="445">
        <v>2021</v>
      </c>
      <c r="AU52" s="445">
        <v>2022</v>
      </c>
      <c r="AV52" s="435"/>
      <c r="AW52" s="435"/>
      <c r="AX52" s="435"/>
      <c r="AY52" s="435"/>
      <c r="AZ52" s="435"/>
      <c r="BA52" s="435"/>
      <c r="BB52" s="435"/>
      <c r="BC52" s="435"/>
      <c r="BD52" s="435"/>
      <c r="BE52" s="435"/>
      <c r="BF52" s="435"/>
      <c r="BG52" s="435"/>
      <c r="BH52" s="435"/>
      <c r="BI52" s="435"/>
      <c r="BJ52" s="435"/>
      <c r="BK52" s="435"/>
      <c r="BL52" s="435"/>
      <c r="BM52" s="435"/>
      <c r="BN52" s="435"/>
      <c r="BO52" s="435"/>
      <c r="BP52" s="435"/>
      <c r="BQ52" s="435"/>
      <c r="BR52" s="435"/>
    </row>
    <row r="53" spans="1:70">
      <c r="A53" s="435"/>
      <c r="B53" s="553" t="s">
        <v>88</v>
      </c>
      <c r="C53" s="554">
        <f>'VA 2DGT--'!D$113+'VA 2DGT--'!D$143</f>
        <v>64.560135900000006</v>
      </c>
      <c r="D53" s="555">
        <f>'VA 2DGT--'!E$113+'VA 2DGT--'!E$143</f>
        <v>45.717952000000004</v>
      </c>
      <c r="E53" s="555">
        <f>'VA 2DGT--'!F$113+'VA 2DGT--'!F$143</f>
        <v>41.778678249999999</v>
      </c>
      <c r="F53" s="555">
        <f>'VA 2DGT--'!G$113+'VA 2DGT--'!G$143</f>
        <v>62.542912400000006</v>
      </c>
      <c r="G53" s="555">
        <f>'VA 2DGT--'!H$113+'VA 2DGT--'!H$143</f>
        <v>69.108028500000003</v>
      </c>
      <c r="H53" s="555">
        <f>'VA 2DGT--'!I$113+'VA 2DGT--'!I$143</f>
        <v>67.972250299999999</v>
      </c>
      <c r="I53" s="555">
        <f>'VA 2DGT--'!J$113+'VA 2DGT--'!J$143</f>
        <v>83.395981299999988</v>
      </c>
      <c r="J53" s="555">
        <f>'VA 2DGT--'!K$113+'VA 2DGT--'!K$143</f>
        <v>125.40093040000001</v>
      </c>
      <c r="K53" s="555">
        <f>'VA 2DGT--'!L$113+'VA 2DGT--'!L$143</f>
        <v>131.76801760000001</v>
      </c>
      <c r="L53" s="556">
        <f>'VA 2DGT--'!M$113+'VA 2DGT--'!M$143</f>
        <v>125.94427519999999</v>
      </c>
      <c r="M53" s="556">
        <f>'VA 2DGT--'!N$113+'VA 2DGT--'!N$143</f>
        <v>125.8617679</v>
      </c>
      <c r="N53" s="556">
        <f>'VA 2DGT--'!O$113+'VA 2DGT--'!O$143</f>
        <v>117.30756039999999</v>
      </c>
      <c r="O53" s="556">
        <f>'VA 2DGT--'!P$113+'VA 2DGT--'!P$143</f>
        <v>123.86390060000001</v>
      </c>
      <c r="P53" s="556">
        <f>'VA 2DGT--'!Q$113+'VA 2DGT--'!Q$143</f>
        <v>148.1724887</v>
      </c>
      <c r="Q53" s="556">
        <f>'VA 2DGT--'!R$113+'VA 2DGT--'!R$143</f>
        <v>161.69047510000001</v>
      </c>
      <c r="R53" s="435"/>
      <c r="S53" s="435"/>
      <c r="T53" s="435"/>
      <c r="U53" s="435"/>
      <c r="V53" s="435"/>
      <c r="W53" s="435"/>
      <c r="X53" s="435"/>
      <c r="Y53" s="435"/>
      <c r="Z53" s="435"/>
      <c r="AA53" s="435"/>
      <c r="AB53" s="435"/>
      <c r="AC53" s="435"/>
      <c r="AD53" s="435"/>
      <c r="AE53" s="435"/>
      <c r="AF53" s="435"/>
      <c r="AG53" s="436">
        <f>100</f>
        <v>100</v>
      </c>
      <c r="AH53" s="436">
        <f t="shared" ref="AH53:AU57" si="62">D53*100/$C53</f>
        <v>70.814522557409916</v>
      </c>
      <c r="AI53" s="436">
        <f t="shared" si="62"/>
        <v>64.712810262222504</v>
      </c>
      <c r="AJ53" s="436">
        <f t="shared" si="62"/>
        <v>96.875434861034734</v>
      </c>
      <c r="AK53" s="436">
        <f t="shared" si="62"/>
        <v>107.04442847989729</v>
      </c>
      <c r="AL53" s="436">
        <f t="shared" si="62"/>
        <v>105.28517226990532</v>
      </c>
      <c r="AM53" s="436">
        <f t="shared" si="62"/>
        <v>129.17565946449622</v>
      </c>
      <c r="AN53" s="436">
        <f t="shared" si="62"/>
        <v>194.23895047903702</v>
      </c>
      <c r="AO53" s="436">
        <f t="shared" si="62"/>
        <v>204.10120852920943</v>
      </c>
      <c r="AP53" s="436">
        <f t="shared" si="62"/>
        <v>195.08056085117377</v>
      </c>
      <c r="AQ53" s="436">
        <f t="shared" si="62"/>
        <v>194.9527617087931</v>
      </c>
      <c r="AR53" s="436">
        <f t="shared" si="62"/>
        <v>181.70277798315473</v>
      </c>
      <c r="AS53" s="436">
        <f t="shared" si="62"/>
        <v>191.85817822914467</v>
      </c>
      <c r="AT53" s="436">
        <f t="shared" si="62"/>
        <v>229.51080668341652</v>
      </c>
      <c r="AU53" s="436">
        <f t="shared" si="62"/>
        <v>250.44940325164342</v>
      </c>
      <c r="AV53" s="435"/>
      <c r="AW53" s="435"/>
      <c r="AX53" s="435"/>
      <c r="AY53" s="435"/>
      <c r="AZ53" s="435"/>
      <c r="BA53" s="435"/>
      <c r="BB53" s="435"/>
      <c r="BC53" s="435"/>
      <c r="BD53" s="435"/>
      <c r="BE53" s="435"/>
      <c r="BF53" s="435"/>
      <c r="BG53" s="435"/>
      <c r="BH53" s="435"/>
      <c r="BI53" s="435"/>
      <c r="BJ53" s="435"/>
      <c r="BK53" s="435"/>
      <c r="BL53" s="435"/>
      <c r="BM53" s="435"/>
      <c r="BN53" s="435"/>
      <c r="BO53" s="435"/>
      <c r="BP53" s="435"/>
      <c r="BQ53" s="435"/>
      <c r="BR53" s="435"/>
    </row>
    <row r="54" spans="1:70">
      <c r="A54" s="435"/>
      <c r="B54" s="557" t="s">
        <v>89</v>
      </c>
      <c r="C54" s="558">
        <f>'VA 2DGT--'!D$107+'VA 2DGT--'!D$149+'VA 2DGT--'!D$155+'VA 2DGT--'!D$161+'VA 2DGT--'!D$167</f>
        <v>136.87822266000001</v>
      </c>
      <c r="D54" s="559">
        <f>'VA 2DGT--'!E$107+'VA 2DGT--'!E$149+'VA 2DGT--'!E$155+'VA 2DGT--'!E$161+'VA 2DGT--'!E$167</f>
        <v>93.19437563000001</v>
      </c>
      <c r="E54" s="559">
        <f>'VA 2DGT--'!F$107+'VA 2DGT--'!F$149+'VA 2DGT--'!F$155+'VA 2DGT--'!F$161+'VA 2DGT--'!F$167</f>
        <v>141.62729909999999</v>
      </c>
      <c r="F54" s="559">
        <f>'VA 2DGT--'!G$107+'VA 2DGT--'!G$149+'VA 2DGT--'!G$155+'VA 2DGT--'!G$161+'VA 2DGT--'!G$167</f>
        <v>117.52965989999998</v>
      </c>
      <c r="G54" s="559">
        <f>'VA 2DGT--'!H$107+'VA 2DGT--'!H$149+'VA 2DGT--'!H$155+'VA 2DGT--'!H$161+'VA 2DGT--'!H$167</f>
        <v>151.45339179000001</v>
      </c>
      <c r="H54" s="559">
        <f>'VA 2DGT--'!I$107+'VA 2DGT--'!I$149+'VA 2DGT--'!I$155+'VA 2DGT--'!I$161+'VA 2DGT--'!I$167</f>
        <v>142.2814946</v>
      </c>
      <c r="I54" s="559">
        <f>'VA 2DGT--'!J$107+'VA 2DGT--'!J$149+'VA 2DGT--'!J$155+'VA 2DGT--'!J$161+'VA 2DGT--'!J$167</f>
        <v>174.29328600000002</v>
      </c>
      <c r="J54" s="559">
        <f>'VA 2DGT--'!K$107+'VA 2DGT--'!K$149+'VA 2DGT--'!K$155+'VA 2DGT--'!K$161+'VA 2DGT--'!K$167</f>
        <v>177.18620089999999</v>
      </c>
      <c r="K54" s="559">
        <f>'VA 2DGT--'!L$107+'VA 2DGT--'!L$149+'VA 2DGT--'!L$155+'VA 2DGT--'!L$161+'VA 2DGT--'!L$167</f>
        <v>175.53875693000001</v>
      </c>
      <c r="L54" s="560">
        <f>'VA 2DGT--'!M$107+'VA 2DGT--'!M$149+'VA 2DGT--'!M$155+'VA 2DGT--'!M$161+'VA 2DGT--'!M$167</f>
        <v>191.82628172</v>
      </c>
      <c r="M54" s="560">
        <f>'VA 2DGT--'!N$107+'VA 2DGT--'!N$149+'VA 2DGT--'!N$155+'VA 2DGT--'!N$161+'VA 2DGT--'!N$167</f>
        <v>189.42806607</v>
      </c>
      <c r="N54" s="560">
        <f>'VA 2DGT--'!O$107+'VA 2DGT--'!O$149+'VA 2DGT--'!O$155+'VA 2DGT--'!O$161+'VA 2DGT--'!O$167</f>
        <v>166.89745830000001</v>
      </c>
      <c r="O54" s="560">
        <f>'VA 2DGT--'!P$107+'VA 2DGT--'!P$149+'VA 2DGT--'!P$155+'VA 2DGT--'!P$161+'VA 2DGT--'!P$167</f>
        <v>179.05089781999999</v>
      </c>
      <c r="P54" s="560">
        <f>'VA 2DGT--'!Q$107+'VA 2DGT--'!Q$149+'VA 2DGT--'!Q$155+'VA 2DGT--'!Q$161+'VA 2DGT--'!Q$167</f>
        <v>218.18848840000001</v>
      </c>
      <c r="Q54" s="560">
        <f>'VA 2DGT--'!R$107+'VA 2DGT--'!R$149+'VA 2DGT--'!R$155+'VA 2DGT--'!R$161+'VA 2DGT--'!R$167</f>
        <v>237.69893440000001</v>
      </c>
      <c r="R54" s="435"/>
      <c r="S54" s="435"/>
      <c r="T54" s="435"/>
      <c r="U54" s="435"/>
      <c r="V54" s="435"/>
      <c r="W54" s="435"/>
      <c r="X54" s="435"/>
      <c r="Y54" s="435"/>
      <c r="Z54" s="435"/>
      <c r="AA54" s="435"/>
      <c r="AB54" s="435"/>
      <c r="AC54" s="435"/>
      <c r="AD54" s="435"/>
      <c r="AE54" s="435"/>
      <c r="AF54" s="435"/>
      <c r="AG54" s="436">
        <f>100</f>
        <v>100</v>
      </c>
      <c r="AH54" s="436">
        <f t="shared" si="62"/>
        <v>68.08561202718937</v>
      </c>
      <c r="AI54" s="436">
        <f t="shared" si="62"/>
        <v>103.46956319837415</v>
      </c>
      <c r="AJ54" s="436">
        <f t="shared" si="62"/>
        <v>85.864396553379379</v>
      </c>
      <c r="AK54" s="436">
        <f t="shared" si="62"/>
        <v>110.64827468296701</v>
      </c>
      <c r="AL54" s="436">
        <f t="shared" si="62"/>
        <v>103.947502995726</v>
      </c>
      <c r="AM54" s="436">
        <f t="shared" si="62"/>
        <v>127.33456251323302</v>
      </c>
      <c r="AN54" s="436">
        <f t="shared" si="62"/>
        <v>129.44805788436003</v>
      </c>
      <c r="AO54" s="436">
        <f t="shared" si="62"/>
        <v>128.24447418931734</v>
      </c>
      <c r="AP54" s="436">
        <f t="shared" si="62"/>
        <v>140.14375551652856</v>
      </c>
      <c r="AQ54" s="436">
        <f t="shared" si="62"/>
        <v>138.39167574562367</v>
      </c>
      <c r="AR54" s="436">
        <f t="shared" si="62"/>
        <v>121.9313452911838</v>
      </c>
      <c r="AS54" s="436">
        <f t="shared" si="62"/>
        <v>130.81036145885327</v>
      </c>
      <c r="AT54" s="436">
        <f t="shared" si="62"/>
        <v>159.40336173269245</v>
      </c>
      <c r="AU54" s="436">
        <f t="shared" si="62"/>
        <v>173.65723325501864</v>
      </c>
      <c r="AV54" s="435"/>
      <c r="AW54" s="435"/>
      <c r="AX54" s="435"/>
      <c r="AY54" s="435"/>
      <c r="AZ54" s="435"/>
      <c r="BA54" s="435"/>
      <c r="BB54" s="435"/>
      <c r="BC54" s="435"/>
      <c r="BD54" s="435"/>
      <c r="BE54" s="435"/>
      <c r="BF54" s="435"/>
      <c r="BG54" s="435"/>
      <c r="BH54" s="435"/>
      <c r="BI54" s="435"/>
      <c r="BJ54" s="435"/>
      <c r="BK54" s="435"/>
      <c r="BL54" s="435"/>
      <c r="BM54" s="435"/>
      <c r="BN54" s="435"/>
      <c r="BO54" s="435"/>
      <c r="BP54" s="435"/>
      <c r="BQ54" s="435"/>
      <c r="BR54" s="435"/>
    </row>
    <row r="55" spans="1:70">
      <c r="A55" s="435"/>
      <c r="B55" s="557" t="s">
        <v>90</v>
      </c>
      <c r="C55" s="558">
        <f>'VA 2DGT--'!D$101+'VA 2DGT--'!D$119+'VA 2DGT--'!D$125+'VA 2DGT--'!D$131+'VA 2DGT--'!D$137+'VA 2DGT--'!D$185</f>
        <v>377.94973991999996</v>
      </c>
      <c r="D55" s="559">
        <f>'VA 2DGT--'!E$101+'VA 2DGT--'!E$119+'VA 2DGT--'!E$125+'VA 2DGT--'!E$131+'VA 2DGT--'!E$137+'VA 2DGT--'!E$185</f>
        <v>216.3275495</v>
      </c>
      <c r="E55" s="559">
        <f>'VA 2DGT--'!F$101+'VA 2DGT--'!F$119+'VA 2DGT--'!F$125+'VA 2DGT--'!F$131+'VA 2DGT--'!F$137+'VA 2DGT--'!F$185</f>
        <v>225.938435</v>
      </c>
      <c r="F55" s="559">
        <f>'VA 2DGT--'!G$101+'VA 2DGT--'!G$119+'VA 2DGT--'!G$125+'VA 2DGT--'!G$131+'VA 2DGT--'!G$137+'VA 2DGT--'!G$185</f>
        <v>277.86827900000003</v>
      </c>
      <c r="G55" s="559">
        <f>'VA 2DGT--'!H$101+'VA 2DGT--'!H$119+'VA 2DGT--'!H$125+'VA 2DGT--'!H$131+'VA 2DGT--'!H$137+'VA 2DGT--'!H$185</f>
        <v>335.28854900000005</v>
      </c>
      <c r="H55" s="559">
        <f>'VA 2DGT--'!I$101+'VA 2DGT--'!I$119+'VA 2DGT--'!I$125+'VA 2DGT--'!I$131+'VA 2DGT--'!I$137+'VA 2DGT--'!I$185</f>
        <v>355.69993099999999</v>
      </c>
      <c r="I55" s="559">
        <f>'VA 2DGT--'!J$101+'VA 2DGT--'!J$119+'VA 2DGT--'!J$125+'VA 2DGT--'!J$131+'VA 2DGT--'!J$137+'VA 2DGT--'!J$185</f>
        <v>332.11455898999998</v>
      </c>
      <c r="J55" s="559">
        <f>'VA 2DGT--'!K$101+'VA 2DGT--'!K$119+'VA 2DGT--'!K$125+'VA 2DGT--'!K$131+'VA 2DGT--'!K$137+'VA 2DGT--'!K$185</f>
        <v>375.10450029999998</v>
      </c>
      <c r="K55" s="559">
        <f>'VA 2DGT--'!L$101+'VA 2DGT--'!L$119+'VA 2DGT--'!L$125+'VA 2DGT--'!L$131+'VA 2DGT--'!L$137+'VA 2DGT--'!L$185</f>
        <v>355.81941137000001</v>
      </c>
      <c r="L55" s="560">
        <f>'VA 2DGT--'!M$101+'VA 2DGT--'!M$119+'VA 2DGT--'!M$125+'VA 2DGT--'!M$131+'VA 2DGT--'!M$137+'VA 2DGT--'!M$185</f>
        <v>391.19280442000002</v>
      </c>
      <c r="M55" s="560">
        <f>'VA 2DGT--'!N$101+'VA 2DGT--'!N$119+'VA 2DGT--'!N$125+'VA 2DGT--'!N$131+'VA 2DGT--'!N$137+'VA 2DGT--'!N$185</f>
        <v>439.90765816999999</v>
      </c>
      <c r="N55" s="560">
        <f>'VA 2DGT--'!O$101+'VA 2DGT--'!O$119+'VA 2DGT--'!O$125+'VA 2DGT--'!O$131+'VA 2DGT--'!O$137+'VA 2DGT--'!O$185</f>
        <v>491.20087495999996</v>
      </c>
      <c r="O55" s="560">
        <f>'VA 2DGT--'!P$101+'VA 2DGT--'!P$119+'VA 2DGT--'!P$125+'VA 2DGT--'!P$131+'VA 2DGT--'!P$137+'VA 2DGT--'!P$185</f>
        <v>470.75466850000004</v>
      </c>
      <c r="P55" s="560">
        <f>'VA 2DGT--'!Q$101+'VA 2DGT--'!Q$119+'VA 2DGT--'!Q$125+'VA 2DGT--'!Q$131+'VA 2DGT--'!Q$137+'VA 2DGT--'!Q$185</f>
        <v>586.17029258000002</v>
      </c>
      <c r="Q55" s="560">
        <f>'VA 2DGT--'!R$101+'VA 2DGT--'!R$119+'VA 2DGT--'!R$125+'VA 2DGT--'!R$131+'VA 2DGT--'!R$137+'VA 2DGT--'!R$185</f>
        <v>638.84967369999993</v>
      </c>
      <c r="R55" s="435"/>
      <c r="S55" s="435"/>
      <c r="T55" s="435"/>
      <c r="U55" s="435"/>
      <c r="V55" s="435"/>
      <c r="W55" s="435"/>
      <c r="X55" s="435"/>
      <c r="Y55" s="435"/>
      <c r="Z55" s="435"/>
      <c r="AA55" s="435"/>
      <c r="AB55" s="435"/>
      <c r="AC55" s="435"/>
      <c r="AD55" s="435"/>
      <c r="AE55" s="435"/>
      <c r="AF55" s="435"/>
      <c r="AG55" s="436">
        <f>100</f>
        <v>100</v>
      </c>
      <c r="AH55" s="436">
        <f t="shared" si="62"/>
        <v>57.237120879032673</v>
      </c>
      <c r="AI55" s="436">
        <f t="shared" si="62"/>
        <v>59.780021292731682</v>
      </c>
      <c r="AJ55" s="436">
        <f t="shared" si="62"/>
        <v>73.519902159164332</v>
      </c>
      <c r="AK55" s="436">
        <f t="shared" si="62"/>
        <v>88.712469830239883</v>
      </c>
      <c r="AL55" s="436">
        <f t="shared" si="62"/>
        <v>94.113024413058326</v>
      </c>
      <c r="AM55" s="436">
        <f t="shared" si="62"/>
        <v>87.872678272062885</v>
      </c>
      <c r="AN55" s="436">
        <f t="shared" si="62"/>
        <v>99.247191009946931</v>
      </c>
      <c r="AO55" s="436">
        <f t="shared" si="62"/>
        <v>94.144637179884228</v>
      </c>
      <c r="AP55" s="436">
        <f t="shared" si="62"/>
        <v>103.50392210953848</v>
      </c>
      <c r="AQ55" s="436">
        <f t="shared" si="62"/>
        <v>116.39316335106213</v>
      </c>
      <c r="AR55" s="436">
        <f t="shared" si="62"/>
        <v>129.96460192404729</v>
      </c>
      <c r="AS55" s="436">
        <f t="shared" si="62"/>
        <v>124.55483329599431</v>
      </c>
      <c r="AT55" s="436">
        <f t="shared" si="62"/>
        <v>155.09212751517538</v>
      </c>
      <c r="AU55" s="436">
        <f t="shared" si="62"/>
        <v>169.03032499380058</v>
      </c>
      <c r="AV55" s="435"/>
      <c r="AW55" s="435"/>
      <c r="AX55" s="435"/>
      <c r="AY55" s="435"/>
      <c r="AZ55" s="435"/>
      <c r="BA55" s="435"/>
      <c r="BB55" s="435"/>
      <c r="BC55" s="435"/>
      <c r="BD55" s="435"/>
      <c r="BE55" s="435"/>
      <c r="BF55" s="435"/>
      <c r="BG55" s="435"/>
      <c r="BH55" s="435"/>
      <c r="BI55" s="435"/>
      <c r="BJ55" s="435"/>
      <c r="BK55" s="435"/>
      <c r="BL55" s="435"/>
      <c r="BM55" s="435"/>
      <c r="BN55" s="435"/>
      <c r="BO55" s="435"/>
      <c r="BP55" s="435"/>
      <c r="BQ55" s="435"/>
      <c r="BR55" s="435"/>
    </row>
    <row r="56" spans="1:70">
      <c r="A56" s="435"/>
      <c r="B56" s="557" t="s">
        <v>91</v>
      </c>
      <c r="C56" s="558">
        <f>'VA 2DGT--'!D$47+'VA 2DGT--'!D$53+'VA 2DGT--'!D$59+'VA 2DGT--'!D$65+'VA 2DGT--'!D$71+'VA 2DGT--'!D$77+'VA 2DGT--'!D$83+'VA 2DGT--'!D$89+'VA 2DGT--'!D$95+'VA 2DGT--'!D$173+'VA 2DGT--'!D$179</f>
        <v>735.20962718999999</v>
      </c>
      <c r="D56" s="559">
        <f>'VA 2DGT--'!E$47+'VA 2DGT--'!E$53+'VA 2DGT--'!E$59+'VA 2DGT--'!E$65+'VA 2DGT--'!E$71+'VA 2DGT--'!E$77+'VA 2DGT--'!E$83+'VA 2DGT--'!E$89+'VA 2DGT--'!E$95+'VA 2DGT--'!E$173+'VA 2DGT--'!E$179</f>
        <v>531.1882990900001</v>
      </c>
      <c r="E56" s="559">
        <f>'VA 2DGT--'!F$47+'VA 2DGT--'!F$53+'VA 2DGT--'!F$59+'VA 2DGT--'!F$65+'VA 2DGT--'!F$71+'VA 2DGT--'!F$77+'VA 2DGT--'!F$83+'VA 2DGT--'!F$89+'VA 2DGT--'!F$95+'VA 2DGT--'!F$173+'VA 2DGT--'!F$179</f>
        <v>658.39208564</v>
      </c>
      <c r="F56" s="559">
        <f>'VA 2DGT--'!G$47+'VA 2DGT--'!G$53+'VA 2DGT--'!G$59+'VA 2DGT--'!G$65+'VA 2DGT--'!G$71+'VA 2DGT--'!G$77+'VA 2DGT--'!G$83+'VA 2DGT--'!G$89+'VA 2DGT--'!G$95+'VA 2DGT--'!G$173+'VA 2DGT--'!G$179</f>
        <v>640.49421861000008</v>
      </c>
      <c r="G56" s="559">
        <f>'VA 2DGT--'!H$47+'VA 2DGT--'!H$53+'VA 2DGT--'!H$59+'VA 2DGT--'!H$65+'VA 2DGT--'!H$71+'VA 2DGT--'!H$77+'VA 2DGT--'!H$83+'VA 2DGT--'!H$89+'VA 2DGT--'!H$95+'VA 2DGT--'!H$173+'VA 2DGT--'!H$179</f>
        <v>703.53128402999994</v>
      </c>
      <c r="H56" s="559">
        <f>'VA 2DGT--'!I$47+'VA 2DGT--'!I$53+'VA 2DGT--'!I$59+'VA 2DGT--'!I$65+'VA 2DGT--'!I$71+'VA 2DGT--'!I$77+'VA 2DGT--'!I$83+'VA 2DGT--'!I$89+'VA 2DGT--'!I$95+'VA 2DGT--'!I$173+'VA 2DGT--'!I$179</f>
        <v>728.41672000000005</v>
      </c>
      <c r="I56" s="559">
        <f>'VA 2DGT--'!J$47+'VA 2DGT--'!J$53+'VA 2DGT--'!J$59+'VA 2DGT--'!J$65+'VA 2DGT--'!J$71+'VA 2DGT--'!J$77+'VA 2DGT--'!J$83+'VA 2DGT--'!J$89+'VA 2DGT--'!J$95+'VA 2DGT--'!J$173+'VA 2DGT--'!J$179</f>
        <v>785.60912203000009</v>
      </c>
      <c r="J56" s="559">
        <f>'VA 2DGT--'!K$47+'VA 2DGT--'!K$53+'VA 2DGT--'!K$59+'VA 2DGT--'!K$65+'VA 2DGT--'!K$71+'VA 2DGT--'!K$77+'VA 2DGT--'!K$83+'VA 2DGT--'!K$89+'VA 2DGT--'!K$95+'VA 2DGT--'!K$173+'VA 2DGT--'!K$179</f>
        <v>791.83399557000007</v>
      </c>
      <c r="K56" s="559">
        <f>'VA 2DGT--'!L$47+'VA 2DGT--'!L$53+'VA 2DGT--'!L$59+'VA 2DGT--'!L$65+'VA 2DGT--'!L$71+'VA 2DGT--'!L$77+'VA 2DGT--'!L$83+'VA 2DGT--'!L$89+'VA 2DGT--'!L$95+'VA 2DGT--'!L$173+'VA 2DGT--'!L$179</f>
        <v>814.37037724000015</v>
      </c>
      <c r="L56" s="560">
        <f>'VA 2DGT--'!M$47+'VA 2DGT--'!M$53+'VA 2DGT--'!M$59+'VA 2DGT--'!M$65+'VA 2DGT--'!M$71+'VA 2DGT--'!M$77+'VA 2DGT--'!M$83+'VA 2DGT--'!M$89+'VA 2DGT--'!M$95+'VA 2DGT--'!M$173+'VA 2DGT--'!M$179</f>
        <v>832.07210610000004</v>
      </c>
      <c r="M56" s="560">
        <f>'VA 2DGT--'!N$47+'VA 2DGT--'!N$53+'VA 2DGT--'!N$59+'VA 2DGT--'!N$65+'VA 2DGT--'!N$71+'VA 2DGT--'!N$77+'VA 2DGT--'!N$83+'VA 2DGT--'!N$89+'VA 2DGT--'!N$95+'VA 2DGT--'!N$173+'VA 2DGT--'!N$179</f>
        <v>941.31825985000012</v>
      </c>
      <c r="N56" s="560">
        <f>'VA 2DGT--'!O$47+'VA 2DGT--'!O$53+'VA 2DGT--'!O$59+'VA 2DGT--'!O$65+'VA 2DGT--'!O$71+'VA 2DGT--'!O$77+'VA 2DGT--'!O$83+'VA 2DGT--'!O$89+'VA 2DGT--'!O$95+'VA 2DGT--'!O$173+'VA 2DGT--'!O$179</f>
        <v>907.69101847000002</v>
      </c>
      <c r="O56" s="560">
        <f>'VA 2DGT--'!P$47+'VA 2DGT--'!P$53+'VA 2DGT--'!P$59+'VA 2DGT--'!P$65+'VA 2DGT--'!P$71+'VA 2DGT--'!P$77+'VA 2DGT--'!P$83+'VA 2DGT--'!P$89+'VA 2DGT--'!P$95+'VA 2DGT--'!P$173+'VA 2DGT--'!P$179</f>
        <v>886.77737089999994</v>
      </c>
      <c r="P56" s="560">
        <f>'VA 2DGT--'!Q$47+'VA 2DGT--'!Q$53+'VA 2DGT--'!Q$59+'VA 2DGT--'!Q$65+'VA 2DGT--'!Q$71+'VA 2DGT--'!Q$77+'VA 2DGT--'!Q$83+'VA 2DGT--'!Q$89+'VA 2DGT--'!Q$95+'VA 2DGT--'!Q$173+'VA 2DGT--'!Q$179</f>
        <v>1094.3151802700002</v>
      </c>
      <c r="Q56" s="560">
        <f>'VA 2DGT--'!R$47+'VA 2DGT--'!R$53+'VA 2DGT--'!R$59+'VA 2DGT--'!R$65+'VA 2DGT--'!R$71+'VA 2DGT--'!R$77+'VA 2DGT--'!R$83+'VA 2DGT--'!R$89+'VA 2DGT--'!R$95+'VA 2DGT--'!R$173+'VA 2DGT--'!R$179</f>
        <v>1191.6923203899998</v>
      </c>
      <c r="R56" s="435"/>
      <c r="S56" s="435"/>
      <c r="T56" s="435"/>
      <c r="U56" s="435"/>
      <c r="V56" s="435"/>
      <c r="W56" s="435"/>
      <c r="X56" s="435"/>
      <c r="Y56" s="435"/>
      <c r="Z56" s="435"/>
      <c r="AA56" s="435"/>
      <c r="AB56" s="435"/>
      <c r="AC56" s="435"/>
      <c r="AD56" s="435"/>
      <c r="AE56" s="435"/>
      <c r="AF56" s="435"/>
      <c r="AG56" s="436">
        <f>100</f>
        <v>100</v>
      </c>
      <c r="AH56" s="436">
        <f t="shared" si="62"/>
        <v>72.249910698289213</v>
      </c>
      <c r="AI56" s="436">
        <f t="shared" si="62"/>
        <v>89.551613756256202</v>
      </c>
      <c r="AJ56" s="436">
        <f t="shared" si="62"/>
        <v>87.117224111712744</v>
      </c>
      <c r="AK56" s="436">
        <f t="shared" si="62"/>
        <v>95.691250224636491</v>
      </c>
      <c r="AL56" s="436">
        <f t="shared" si="62"/>
        <v>99.076058454788921</v>
      </c>
      <c r="AM56" s="436">
        <f t="shared" si="62"/>
        <v>106.85511899954697</v>
      </c>
      <c r="AN56" s="436">
        <f t="shared" si="62"/>
        <v>107.70179909047447</v>
      </c>
      <c r="AO56" s="436">
        <f t="shared" si="62"/>
        <v>110.7670992221029</v>
      </c>
      <c r="AP56" s="436">
        <f t="shared" si="62"/>
        <v>113.17481101005332</v>
      </c>
      <c r="AQ56" s="436">
        <f t="shared" si="62"/>
        <v>128.03399534466863</v>
      </c>
      <c r="AR56" s="436">
        <f t="shared" si="62"/>
        <v>123.46016495176085</v>
      </c>
      <c r="AS56" s="436">
        <f t="shared" si="62"/>
        <v>120.61558201968843</v>
      </c>
      <c r="AT56" s="436">
        <f t="shared" si="62"/>
        <v>148.84396773373544</v>
      </c>
      <c r="AU56" s="436">
        <f t="shared" si="62"/>
        <v>162.08878071206638</v>
      </c>
      <c r="AV56" s="435"/>
      <c r="AW56" s="435"/>
      <c r="AX56" s="435"/>
      <c r="AY56" s="435"/>
      <c r="AZ56" s="435"/>
      <c r="BA56" s="435"/>
      <c r="BB56" s="435"/>
      <c r="BC56" s="435"/>
      <c r="BD56" s="435"/>
      <c r="BE56" s="435"/>
      <c r="BF56" s="435"/>
      <c r="BG56" s="435"/>
      <c r="BH56" s="435"/>
      <c r="BI56" s="435"/>
      <c r="BJ56" s="435"/>
      <c r="BK56" s="435"/>
      <c r="BL56" s="435"/>
      <c r="BM56" s="435"/>
      <c r="BN56" s="435"/>
      <c r="BO56" s="435"/>
      <c r="BP56" s="435"/>
      <c r="BQ56" s="435"/>
      <c r="BR56" s="435"/>
    </row>
    <row r="57" spans="1:70" ht="10.9" thickBot="1">
      <c r="A57" s="435"/>
      <c r="B57" s="561" t="s">
        <v>92</v>
      </c>
      <c r="C57" s="562">
        <f>SUM(C53:C56)</f>
        <v>1314.5977256699998</v>
      </c>
      <c r="D57" s="563">
        <f t="shared" ref="D57:K57" si="63">SUM(D53:D56)</f>
        <v>886.42817622000007</v>
      </c>
      <c r="E57" s="563">
        <f t="shared" si="63"/>
        <v>1067.7364979899999</v>
      </c>
      <c r="F57" s="563">
        <f t="shared" si="63"/>
        <v>1098.43506991</v>
      </c>
      <c r="G57" s="563">
        <f t="shared" si="63"/>
        <v>1259.3812533199998</v>
      </c>
      <c r="H57" s="563">
        <f t="shared" si="63"/>
        <v>1294.3703958999999</v>
      </c>
      <c r="I57" s="563">
        <f t="shared" si="63"/>
        <v>1375.4129483199999</v>
      </c>
      <c r="J57" s="563">
        <f t="shared" si="63"/>
        <v>1469.52562717</v>
      </c>
      <c r="K57" s="563">
        <f t="shared" si="63"/>
        <v>1477.49656314</v>
      </c>
      <c r="L57" s="564">
        <f>SUM(L53:L56)</f>
        <v>1541.03546744</v>
      </c>
      <c r="M57" s="564">
        <f t="shared" ref="M57:N57" si="64">SUM(M53:M56)</f>
        <v>1696.5157519900001</v>
      </c>
      <c r="N57" s="564">
        <f t="shared" si="64"/>
        <v>1683.09691213</v>
      </c>
      <c r="O57" s="564">
        <f t="shared" ref="O57:P57" si="65">SUM(O53:O56)</f>
        <v>1660.4468378199999</v>
      </c>
      <c r="P57" s="564">
        <f t="shared" si="65"/>
        <v>2046.8464499500001</v>
      </c>
      <c r="Q57" s="564">
        <f t="shared" ref="Q57" si="66">SUM(Q53:Q56)</f>
        <v>2229.9314035899997</v>
      </c>
      <c r="R57" s="435"/>
      <c r="S57" s="435"/>
      <c r="T57" s="435"/>
      <c r="U57" s="435"/>
      <c r="V57" s="435"/>
      <c r="W57" s="435"/>
      <c r="X57" s="435"/>
      <c r="Y57" s="435"/>
      <c r="Z57" s="435"/>
      <c r="AA57" s="435"/>
      <c r="AB57" s="435"/>
      <c r="AC57" s="435"/>
      <c r="AD57" s="435"/>
      <c r="AE57" s="435"/>
      <c r="AF57" s="435"/>
      <c r="AG57" s="436">
        <f>100</f>
        <v>100</v>
      </c>
      <c r="AH57" s="436">
        <f t="shared" si="62"/>
        <v>67.429614315529236</v>
      </c>
      <c r="AI57" s="436">
        <f t="shared" si="62"/>
        <v>81.221538508733971</v>
      </c>
      <c r="AJ57" s="436">
        <f t="shared" si="62"/>
        <v>83.556745037739205</v>
      </c>
      <c r="AK57" s="436">
        <f t="shared" si="62"/>
        <v>95.799743809699791</v>
      </c>
      <c r="AL57" s="436">
        <f t="shared" si="62"/>
        <v>98.461329319606818</v>
      </c>
      <c r="AM57" s="436">
        <f t="shared" si="62"/>
        <v>104.62614695449932</v>
      </c>
      <c r="AN57" s="436">
        <f t="shared" si="62"/>
        <v>111.78519470060998</v>
      </c>
      <c r="AO57" s="436">
        <f t="shared" si="62"/>
        <v>112.39153501402696</v>
      </c>
      <c r="AP57" s="436">
        <f t="shared" si="62"/>
        <v>117.22486942951262</v>
      </c>
      <c r="AQ57" s="436">
        <f t="shared" si="62"/>
        <v>129.05208329988182</v>
      </c>
      <c r="AR57" s="436">
        <f t="shared" si="62"/>
        <v>128.03132694240668</v>
      </c>
      <c r="AS57" s="436">
        <f t="shared" si="62"/>
        <v>126.30836075528231</v>
      </c>
      <c r="AT57" s="436">
        <f t="shared" si="62"/>
        <v>155.70135334798343</v>
      </c>
      <c r="AU57" s="436">
        <f t="shared" si="62"/>
        <v>169.62842396927849</v>
      </c>
      <c r="AV57" s="435"/>
      <c r="AW57" s="435"/>
      <c r="AX57" s="435"/>
      <c r="AY57" s="435"/>
      <c r="AZ57" s="435"/>
      <c r="BA57" s="435"/>
      <c r="BB57" s="435"/>
      <c r="BC57" s="435"/>
      <c r="BD57" s="435"/>
      <c r="BE57" s="435"/>
      <c r="BF57" s="435"/>
      <c r="BG57" s="435"/>
      <c r="BH57" s="435"/>
      <c r="BI57" s="435"/>
      <c r="BJ57" s="435"/>
      <c r="BK57" s="435"/>
      <c r="BL57" s="435"/>
      <c r="BM57" s="435"/>
      <c r="BN57" s="435"/>
      <c r="BO57" s="435"/>
      <c r="BP57" s="435"/>
      <c r="BQ57" s="435"/>
      <c r="BR57" s="435"/>
    </row>
    <row r="58" spans="1:70" ht="10.9" thickBot="1">
      <c r="A58" s="435"/>
      <c r="B58" s="565"/>
      <c r="C58" s="566"/>
      <c r="D58" s="566"/>
      <c r="E58" s="566"/>
      <c r="F58" s="566"/>
      <c r="G58" s="566"/>
      <c r="H58" s="566"/>
      <c r="I58" s="566"/>
      <c r="J58" s="566"/>
      <c r="K58" s="566"/>
      <c r="L58" s="566"/>
      <c r="M58" s="566"/>
      <c r="N58" s="567"/>
      <c r="O58" s="567"/>
      <c r="P58" s="567"/>
      <c r="Q58" s="567"/>
      <c r="R58" s="435"/>
      <c r="S58" s="435"/>
      <c r="T58" s="435"/>
      <c r="U58" s="435"/>
      <c r="V58" s="435"/>
      <c r="W58" s="435"/>
      <c r="X58" s="435"/>
      <c r="Y58" s="435"/>
      <c r="Z58" s="435"/>
      <c r="AA58" s="435"/>
      <c r="AB58" s="435"/>
      <c r="AC58" s="435"/>
      <c r="AD58" s="435"/>
      <c r="AE58" s="435"/>
      <c r="AF58" s="435"/>
      <c r="AG58" s="436"/>
      <c r="AH58" s="436"/>
      <c r="AI58" s="436"/>
      <c r="AJ58" s="436"/>
      <c r="AK58" s="436"/>
      <c r="AL58" s="436"/>
      <c r="AM58" s="436"/>
      <c r="AN58" s="436"/>
      <c r="AO58" s="436"/>
      <c r="AP58" s="436"/>
      <c r="AQ58" s="436"/>
      <c r="AR58" s="436"/>
      <c r="AS58" s="436"/>
      <c r="AT58" s="436"/>
      <c r="AU58" s="436"/>
      <c r="AV58" s="435"/>
      <c r="AW58" s="435"/>
      <c r="AX58" s="435"/>
      <c r="AY58" s="435"/>
      <c r="AZ58" s="435"/>
      <c r="BA58" s="435"/>
      <c r="BB58" s="435"/>
      <c r="BC58" s="435"/>
      <c r="BD58" s="435"/>
      <c r="BE58" s="435"/>
      <c r="BF58" s="435"/>
      <c r="BG58" s="435"/>
      <c r="BH58" s="435"/>
      <c r="BI58" s="435"/>
      <c r="BJ58" s="435"/>
      <c r="BK58" s="435"/>
      <c r="BL58" s="435"/>
      <c r="BM58" s="435"/>
      <c r="BN58" s="435"/>
      <c r="BO58" s="435"/>
      <c r="BP58" s="435"/>
      <c r="BQ58" s="435"/>
      <c r="BR58" s="435"/>
    </row>
    <row r="59" spans="1:70" ht="10.9" thickBot="1">
      <c r="A59" s="435"/>
      <c r="B59" s="568" t="s">
        <v>93</v>
      </c>
      <c r="C59" s="569">
        <v>2008</v>
      </c>
      <c r="D59" s="570">
        <v>2009</v>
      </c>
      <c r="E59" s="570">
        <v>2010</v>
      </c>
      <c r="F59" s="570">
        <v>2011</v>
      </c>
      <c r="G59" s="570">
        <v>2012</v>
      </c>
      <c r="H59" s="570">
        <v>2013</v>
      </c>
      <c r="I59" s="570">
        <v>2014</v>
      </c>
      <c r="J59" s="570">
        <v>2015</v>
      </c>
      <c r="K59" s="570">
        <v>2016</v>
      </c>
      <c r="L59" s="571">
        <v>2017</v>
      </c>
      <c r="M59" s="571">
        <v>2018</v>
      </c>
      <c r="N59" s="571">
        <v>2019</v>
      </c>
      <c r="O59" s="571">
        <v>2020</v>
      </c>
      <c r="P59" s="571">
        <v>2021</v>
      </c>
      <c r="Q59" s="571">
        <v>2022</v>
      </c>
      <c r="R59" s="435"/>
      <c r="S59" s="435"/>
      <c r="T59" s="435"/>
      <c r="U59" s="435"/>
      <c r="V59" s="435"/>
      <c r="W59" s="435"/>
      <c r="X59" s="435"/>
      <c r="Y59" s="435"/>
      <c r="Z59" s="435"/>
      <c r="AA59" s="435"/>
      <c r="AB59" s="435"/>
      <c r="AC59" s="435"/>
      <c r="AD59" s="435"/>
      <c r="AE59" s="435"/>
      <c r="AF59" s="435"/>
      <c r="AG59" s="436"/>
      <c r="AH59" s="436"/>
      <c r="AI59" s="436"/>
      <c r="AJ59" s="436"/>
      <c r="AK59" s="436"/>
      <c r="AL59" s="436"/>
      <c r="AM59" s="436"/>
      <c r="AN59" s="436"/>
      <c r="AO59" s="436"/>
      <c r="AP59" s="436"/>
      <c r="AQ59" s="436"/>
      <c r="AR59" s="436"/>
      <c r="AS59" s="436"/>
      <c r="AT59" s="436"/>
      <c r="AU59" s="436"/>
      <c r="AV59" s="435"/>
      <c r="AW59" s="435"/>
      <c r="AX59" s="435"/>
      <c r="AY59" s="435"/>
      <c r="AZ59" s="435"/>
      <c r="BA59" s="435"/>
      <c r="BB59" s="435"/>
      <c r="BC59" s="435"/>
      <c r="BD59" s="435"/>
      <c r="BE59" s="435"/>
      <c r="BF59" s="435"/>
      <c r="BG59" s="435"/>
      <c r="BH59" s="435"/>
      <c r="BI59" s="435"/>
      <c r="BJ59" s="435"/>
      <c r="BK59" s="435"/>
      <c r="BL59" s="435"/>
      <c r="BM59" s="435"/>
      <c r="BN59" s="435"/>
      <c r="BO59" s="435"/>
      <c r="BP59" s="435"/>
      <c r="BQ59" s="435"/>
      <c r="BR59" s="435"/>
    </row>
    <row r="60" spans="1:70">
      <c r="A60" s="435"/>
      <c r="B60" s="553" t="s">
        <v>94</v>
      </c>
      <c r="C60" s="572">
        <f>SUM(C61:C63)</f>
        <v>1148.15444361</v>
      </c>
      <c r="D60" s="573">
        <f t="shared" ref="D60:K60" si="67">SUM(D61:D63)</f>
        <v>835.93182146000004</v>
      </c>
      <c r="E60" s="573">
        <f t="shared" si="67"/>
        <v>723.96171581999999</v>
      </c>
      <c r="F60" s="573">
        <f t="shared" si="67"/>
        <v>730.18639682000003</v>
      </c>
      <c r="G60" s="573">
        <f t="shared" si="67"/>
        <v>898.42757932000006</v>
      </c>
      <c r="H60" s="573">
        <f t="shared" si="67"/>
        <v>958.17373901999997</v>
      </c>
      <c r="I60" s="573">
        <f t="shared" si="67"/>
        <v>1126.6327005300002</v>
      </c>
      <c r="J60" s="573">
        <f t="shared" si="67"/>
        <v>1190.33249411</v>
      </c>
      <c r="K60" s="573">
        <f t="shared" si="67"/>
        <v>1299.6539015699998</v>
      </c>
      <c r="L60" s="574">
        <f>SUM(L61:L63)</f>
        <v>1380.4295136700002</v>
      </c>
      <c r="M60" s="574">
        <f t="shared" ref="M60:N60" si="68">SUM(M61:M63)</f>
        <v>1568.1608610000001</v>
      </c>
      <c r="N60" s="574">
        <f t="shared" si="68"/>
        <v>1779.9271541999999</v>
      </c>
      <c r="O60" s="574">
        <f t="shared" ref="O60:P60" si="69">SUM(O61:O63)</f>
        <v>1688.0949081000001</v>
      </c>
      <c r="P60" s="574">
        <f t="shared" si="69"/>
        <v>1900.9557250999999</v>
      </c>
      <c r="Q60" s="574">
        <f t="shared" ref="Q60" si="70">SUM(Q61:Q63)</f>
        <v>2142.4366689999997</v>
      </c>
      <c r="R60" s="435"/>
      <c r="S60" s="435"/>
      <c r="T60" s="435"/>
      <c r="U60" s="435"/>
      <c r="V60" s="435"/>
      <c r="W60" s="435"/>
      <c r="X60" s="435"/>
      <c r="Y60" s="435"/>
      <c r="Z60" s="435"/>
      <c r="AA60" s="435"/>
      <c r="AB60" s="435"/>
      <c r="AC60" s="435"/>
      <c r="AD60" s="435"/>
      <c r="AE60" s="435"/>
      <c r="AF60" s="435"/>
      <c r="AG60" s="436">
        <f>100</f>
        <v>100</v>
      </c>
      <c r="AH60" s="436">
        <f t="shared" ref="AH60:AU67" si="71">D60*100/$C60</f>
        <v>72.806565886004236</v>
      </c>
      <c r="AI60" s="436">
        <f t="shared" si="71"/>
        <v>63.054384351266947</v>
      </c>
      <c r="AJ60" s="436">
        <f t="shared" si="71"/>
        <v>63.596531014082501</v>
      </c>
      <c r="AK60" s="436">
        <f t="shared" si="71"/>
        <v>78.249714950820149</v>
      </c>
      <c r="AL60" s="436">
        <f t="shared" si="71"/>
        <v>83.453384198673888</v>
      </c>
      <c r="AM60" s="436">
        <f t="shared" si="71"/>
        <v>98.125535880666732</v>
      </c>
      <c r="AN60" s="436">
        <f t="shared" si="71"/>
        <v>103.67355199770726</v>
      </c>
      <c r="AO60" s="436">
        <f t="shared" si="71"/>
        <v>113.19504173007063</v>
      </c>
      <c r="AP60" s="436">
        <f t="shared" si="71"/>
        <v>120.23029840216326</v>
      </c>
      <c r="AQ60" s="436">
        <f t="shared" si="71"/>
        <v>136.58100351634104</v>
      </c>
      <c r="AR60" s="436">
        <f t="shared" si="71"/>
        <v>155.02506340554629</v>
      </c>
      <c r="AS60" s="436">
        <f t="shared" si="71"/>
        <v>147.02681485883835</v>
      </c>
      <c r="AT60" s="436">
        <f t="shared" si="71"/>
        <v>165.56620371759917</v>
      </c>
      <c r="AU60" s="436">
        <f t="shared" si="71"/>
        <v>186.59829963848776</v>
      </c>
      <c r="AV60" s="435"/>
      <c r="AW60" s="435"/>
      <c r="AX60" s="435"/>
      <c r="AY60" s="435"/>
      <c r="AZ60" s="435"/>
      <c r="BA60" s="435"/>
      <c r="BB60" s="435"/>
      <c r="BC60" s="435"/>
      <c r="BD60" s="435"/>
      <c r="BE60" s="435"/>
      <c r="BF60" s="435"/>
      <c r="BG60" s="435"/>
      <c r="BH60" s="435"/>
      <c r="BI60" s="435"/>
      <c r="BJ60" s="435"/>
      <c r="BK60" s="435"/>
      <c r="BL60" s="435"/>
      <c r="BM60" s="435"/>
      <c r="BN60" s="435"/>
      <c r="BO60" s="435"/>
      <c r="BP60" s="435"/>
      <c r="BQ60" s="435"/>
      <c r="BR60" s="435"/>
    </row>
    <row r="61" spans="1:70">
      <c r="A61" s="435"/>
      <c r="B61" s="557" t="s">
        <v>95</v>
      </c>
      <c r="C61" s="558">
        <f>'VA 2DGT--'!D$263+'VA 2DGT--'!D$269+'VA 2DGT--'!D$341+'VA 2DGT--'!D$347+'VA 2DGT--'!D$353+'VA 2DGT--'!D$365+'VA 2DGT--'!D$371+'VA 2DGT--'!D$389+'VA 2DGT--'!D$401</f>
        <v>767.94878701000005</v>
      </c>
      <c r="D61" s="559">
        <f>'VA 2DGT--'!E$263+'VA 2DGT--'!E$269+'VA 2DGT--'!E$341+'VA 2DGT--'!E$347+'VA 2DGT--'!E$353+'VA 2DGT--'!E$365+'VA 2DGT--'!E$371+'VA 2DGT--'!E$389+'VA 2DGT--'!E$401</f>
        <v>551.10208726000008</v>
      </c>
      <c r="E61" s="559">
        <f>'VA 2DGT--'!F$263+'VA 2DGT--'!F$269+'VA 2DGT--'!F$341+'VA 2DGT--'!F$347+'VA 2DGT--'!F$353+'VA 2DGT--'!F$365+'VA 2DGT--'!F$371+'VA 2DGT--'!F$389+'VA 2DGT--'!F$401</f>
        <v>458.40740272000005</v>
      </c>
      <c r="F61" s="559">
        <f>'VA 2DGT--'!G$263+'VA 2DGT--'!G$269+'VA 2DGT--'!G$341+'VA 2DGT--'!G$347+'VA 2DGT--'!G$353+'VA 2DGT--'!G$365+'VA 2DGT--'!G$371+'VA 2DGT--'!G$389+'VA 2DGT--'!G$401</f>
        <v>466.79413502</v>
      </c>
      <c r="G61" s="559">
        <f>'VA 2DGT--'!H$263+'VA 2DGT--'!H$269+'VA 2DGT--'!H$341+'VA 2DGT--'!H$347+'VA 2DGT--'!H$353+'VA 2DGT--'!H$365+'VA 2DGT--'!H$371+'VA 2DGT--'!H$389+'VA 2DGT--'!H$401</f>
        <v>569.51686272000006</v>
      </c>
      <c r="H61" s="559">
        <f>'VA 2DGT--'!I$263+'VA 2DGT--'!I$269+'VA 2DGT--'!I$341+'VA 2DGT--'!I$347+'VA 2DGT--'!I$353+'VA 2DGT--'!I$365+'VA 2DGT--'!I$371+'VA 2DGT--'!I$389+'VA 2DGT--'!I$401</f>
        <v>570.64061621999997</v>
      </c>
      <c r="I61" s="559">
        <f>'VA 2DGT--'!J$263+'VA 2DGT--'!J$269+'VA 2DGT--'!J$341+'VA 2DGT--'!J$347+'VA 2DGT--'!J$353+'VA 2DGT--'!J$365+'VA 2DGT--'!J$371+'VA 2DGT--'!J$389+'VA 2DGT--'!J$401</f>
        <v>691.52704663000009</v>
      </c>
      <c r="J61" s="559">
        <f>'VA 2DGT--'!K$263+'VA 2DGT--'!K$269+'VA 2DGT--'!K$341+'VA 2DGT--'!K$347+'VA 2DGT--'!K$353+'VA 2DGT--'!K$365+'VA 2DGT--'!K$371+'VA 2DGT--'!K$389+'VA 2DGT--'!K$401</f>
        <v>738.33358900999997</v>
      </c>
      <c r="K61" s="559">
        <f>'VA 2DGT--'!L$263+'VA 2DGT--'!L$269+'VA 2DGT--'!L$341+'VA 2DGT--'!L$347+'VA 2DGT--'!L$353+'VA 2DGT--'!L$365+'VA 2DGT--'!L$371+'VA 2DGT--'!L$389+'VA 2DGT--'!L$401</f>
        <v>802.22875806999991</v>
      </c>
      <c r="L61" s="560">
        <f>'VA 2DGT--'!M$263+'VA 2DGT--'!M$269+'VA 2DGT--'!M$341+'VA 2DGT--'!M$347+'VA 2DGT--'!M$353+'VA 2DGT--'!M$365+'VA 2DGT--'!M$371+'VA 2DGT--'!M$389+'VA 2DGT--'!M$401</f>
        <v>827.64797527000007</v>
      </c>
      <c r="M61" s="560">
        <f>'VA 2DGT--'!N$263+'VA 2DGT--'!N$269+'VA 2DGT--'!N$341+'VA 2DGT--'!N$347+'VA 2DGT--'!N$353+'VA 2DGT--'!N$365+'VA 2DGT--'!N$371+'VA 2DGT--'!N$389+'VA 2DGT--'!N$401</f>
        <v>925.14506089999998</v>
      </c>
      <c r="N61" s="560">
        <f>'VA 2DGT--'!O$263+'VA 2DGT--'!O$269+'VA 2DGT--'!O$341+'VA 2DGT--'!O$347+'VA 2DGT--'!O$353+'VA 2DGT--'!O$365+'VA 2DGT--'!O$371+'VA 2DGT--'!O$389+'VA 2DGT--'!O$401</f>
        <v>1062.5982838999998</v>
      </c>
      <c r="O61" s="560">
        <f>'VA 2DGT--'!P$263+'VA 2DGT--'!P$269+'VA 2DGT--'!P$341+'VA 2DGT--'!P$347+'VA 2DGT--'!P$353+'VA 2DGT--'!P$365+'VA 2DGT--'!P$371+'VA 2DGT--'!P$389+'VA 2DGT--'!P$401</f>
        <v>990.82241050000005</v>
      </c>
      <c r="P61" s="560">
        <f>'VA 2DGT--'!Q$263+'VA 2DGT--'!Q$269+'VA 2DGT--'!Q$341+'VA 2DGT--'!Q$347+'VA 2DGT--'!Q$353+'VA 2DGT--'!Q$365+'VA 2DGT--'!Q$371+'VA 2DGT--'!Q$389+'VA 2DGT--'!Q$401</f>
        <v>1119.9684216999999</v>
      </c>
      <c r="Q61" s="560">
        <f>'VA 2DGT--'!R$263+'VA 2DGT--'!R$269+'VA 2DGT--'!R$341+'VA 2DGT--'!R$347+'VA 2DGT--'!R$353+'VA 2DGT--'!R$365+'VA 2DGT--'!R$371+'VA 2DGT--'!R$389+'VA 2DGT--'!R$401</f>
        <v>1246.0786523999998</v>
      </c>
      <c r="R61" s="435"/>
      <c r="S61" s="435"/>
      <c r="T61" s="435"/>
      <c r="U61" s="435"/>
      <c r="V61" s="435"/>
      <c r="W61" s="435"/>
      <c r="X61" s="435"/>
      <c r="Y61" s="435"/>
      <c r="Z61" s="435"/>
      <c r="AA61" s="435"/>
      <c r="AB61" s="435"/>
      <c r="AC61" s="435"/>
      <c r="AD61" s="435"/>
      <c r="AE61" s="435"/>
      <c r="AF61" s="435"/>
      <c r="AG61" s="436">
        <f>100</f>
        <v>100</v>
      </c>
      <c r="AH61" s="436">
        <f t="shared" si="71"/>
        <v>71.762869683759746</v>
      </c>
      <c r="AI61" s="436">
        <f t="shared" si="71"/>
        <v>59.692444401768519</v>
      </c>
      <c r="AJ61" s="436">
        <f t="shared" si="71"/>
        <v>60.784539661486768</v>
      </c>
      <c r="AK61" s="436">
        <f t="shared" si="71"/>
        <v>74.160786806813974</v>
      </c>
      <c r="AL61" s="436">
        <f t="shared" si="71"/>
        <v>74.307118635056739</v>
      </c>
      <c r="AM61" s="436">
        <f t="shared" si="71"/>
        <v>90.048588958965979</v>
      </c>
      <c r="AN61" s="436">
        <f t="shared" si="71"/>
        <v>96.143597268340443</v>
      </c>
      <c r="AO61" s="436">
        <f t="shared" si="71"/>
        <v>104.46383556297661</v>
      </c>
      <c r="AP61" s="436">
        <f t="shared" si="71"/>
        <v>107.77385019285441</v>
      </c>
      <c r="AQ61" s="436">
        <f t="shared" si="71"/>
        <v>120.46962981763951</v>
      </c>
      <c r="AR61" s="436">
        <f t="shared" si="71"/>
        <v>138.36837844841375</v>
      </c>
      <c r="AS61" s="436">
        <f t="shared" si="71"/>
        <v>129.02193834536232</v>
      </c>
      <c r="AT61" s="436">
        <f t="shared" si="71"/>
        <v>145.83894663869245</v>
      </c>
      <c r="AU61" s="436">
        <f t="shared" si="71"/>
        <v>162.26064465204678</v>
      </c>
      <c r="AV61" s="435"/>
      <c r="AW61" s="435"/>
      <c r="AX61" s="435"/>
      <c r="AY61" s="435"/>
      <c r="AZ61" s="435"/>
      <c r="BA61" s="435"/>
      <c r="BB61" s="435"/>
      <c r="BC61" s="435"/>
      <c r="BD61" s="435"/>
      <c r="BE61" s="435"/>
      <c r="BF61" s="435"/>
      <c r="BG61" s="435"/>
      <c r="BH61" s="435"/>
      <c r="BI61" s="435"/>
      <c r="BJ61" s="435"/>
      <c r="BK61" s="435"/>
      <c r="BL61" s="435"/>
      <c r="BM61" s="435"/>
      <c r="BN61" s="435"/>
      <c r="BO61" s="435"/>
      <c r="BP61" s="435"/>
      <c r="BQ61" s="435"/>
      <c r="BR61" s="435"/>
    </row>
    <row r="62" spans="1:70">
      <c r="A62" s="435"/>
      <c r="B62" s="557" t="s">
        <v>96</v>
      </c>
      <c r="C62" s="558">
        <f>'VA 2DGT--'!D$305+'VA 2DGT--'!D$311+'VA 2DGT--'!D$317+'VA 2DGT--'!D$323+'VA 2DGT--'!D$329+'VA 2DGT--'!D$359</f>
        <v>303.76804649999997</v>
      </c>
      <c r="D62" s="559">
        <f>'VA 2DGT--'!E$305+'VA 2DGT--'!E$311+'VA 2DGT--'!E$317+'VA 2DGT--'!E$323+'VA 2DGT--'!E$329+'VA 2DGT--'!E$359</f>
        <v>241.34614719999999</v>
      </c>
      <c r="E62" s="559">
        <f>'VA 2DGT--'!F$305+'VA 2DGT--'!F$311+'VA 2DGT--'!F$317+'VA 2DGT--'!F$323+'VA 2DGT--'!F$329+'VA 2DGT--'!F$359</f>
        <v>227.14431309999998</v>
      </c>
      <c r="F62" s="559">
        <f>'VA 2DGT--'!G$305+'VA 2DGT--'!G$311+'VA 2DGT--'!G$317+'VA 2DGT--'!G$323+'VA 2DGT--'!G$329+'VA 2DGT--'!G$359</f>
        <v>228.90842520000001</v>
      </c>
      <c r="G62" s="559">
        <f>'VA 2DGT--'!H$305+'VA 2DGT--'!H$311+'VA 2DGT--'!H$317+'VA 2DGT--'!H$323+'VA 2DGT--'!H$329+'VA 2DGT--'!H$359</f>
        <v>292.39170160000003</v>
      </c>
      <c r="H62" s="559">
        <f>'VA 2DGT--'!I$305+'VA 2DGT--'!I$311+'VA 2DGT--'!I$317+'VA 2DGT--'!I$323+'VA 2DGT--'!I$329+'VA 2DGT--'!I$359</f>
        <v>352.16631180000002</v>
      </c>
      <c r="I62" s="559">
        <f>'VA 2DGT--'!J$305+'VA 2DGT--'!J$311+'VA 2DGT--'!J$317+'VA 2DGT--'!J$323+'VA 2DGT--'!J$329+'VA 2DGT--'!J$359</f>
        <v>393.14730350000008</v>
      </c>
      <c r="J62" s="559">
        <f>'VA 2DGT--'!K$305+'VA 2DGT--'!K$311+'VA 2DGT--'!K$317+'VA 2DGT--'!K$323+'VA 2DGT--'!K$329+'VA 2DGT--'!K$359</f>
        <v>412.38701550000002</v>
      </c>
      <c r="K62" s="559">
        <f>'VA 2DGT--'!L$305+'VA 2DGT--'!L$311+'VA 2DGT--'!L$317+'VA 2DGT--'!L$323+'VA 2DGT--'!L$329+'VA 2DGT--'!L$359</f>
        <v>461.8700551</v>
      </c>
      <c r="L62" s="560">
        <f>'VA 2DGT--'!M$305+'VA 2DGT--'!M$311+'VA 2DGT--'!M$317+'VA 2DGT--'!M$323+'VA 2DGT--'!M$329+'VA 2DGT--'!M$359</f>
        <v>519.28094499999997</v>
      </c>
      <c r="M62" s="560">
        <f>'VA 2DGT--'!N$305+'VA 2DGT--'!N$311+'VA 2DGT--'!N$317+'VA 2DGT--'!N$323+'VA 2DGT--'!N$329+'VA 2DGT--'!N$359</f>
        <v>604.3073134</v>
      </c>
      <c r="N62" s="560">
        <f>'VA 2DGT--'!O$305+'VA 2DGT--'!O$311+'VA 2DGT--'!O$317+'VA 2DGT--'!O$323+'VA 2DGT--'!O$329+'VA 2DGT--'!O$359</f>
        <v>681.5930674</v>
      </c>
      <c r="O62" s="560">
        <f>'VA 2DGT--'!P$305+'VA 2DGT--'!P$311+'VA 2DGT--'!P$317+'VA 2DGT--'!P$323+'VA 2DGT--'!P$329+'VA 2DGT--'!P$359</f>
        <v>657.1623075</v>
      </c>
      <c r="P62" s="560">
        <f>'VA 2DGT--'!Q$305+'VA 2DGT--'!Q$311+'VA 2DGT--'!Q$317+'VA 2DGT--'!Q$323+'VA 2DGT--'!Q$329+'VA 2DGT--'!Q$359</f>
        <v>735.64731649999999</v>
      </c>
      <c r="Q62" s="560">
        <f>'VA 2DGT--'!R$305+'VA 2DGT--'!R$311+'VA 2DGT--'!R$317+'VA 2DGT--'!R$323+'VA 2DGT--'!R$329+'VA 2DGT--'!R$359</f>
        <v>844.66428189999999</v>
      </c>
      <c r="R62" s="435"/>
      <c r="S62" s="435"/>
      <c r="T62" s="435"/>
      <c r="U62" s="435"/>
      <c r="V62" s="435"/>
      <c r="W62" s="435"/>
      <c r="X62" s="435"/>
      <c r="Y62" s="435"/>
      <c r="Z62" s="435"/>
      <c r="AA62" s="435"/>
      <c r="AB62" s="435"/>
      <c r="AC62" s="435"/>
      <c r="AD62" s="435"/>
      <c r="AE62" s="435"/>
      <c r="AF62" s="435"/>
      <c r="AG62" s="436">
        <f>100</f>
        <v>100</v>
      </c>
      <c r="AH62" s="436">
        <f t="shared" si="71"/>
        <v>79.450801353459667</v>
      </c>
      <c r="AI62" s="436">
        <f t="shared" si="71"/>
        <v>74.775578181163297</v>
      </c>
      <c r="AJ62" s="436">
        <f t="shared" si="71"/>
        <v>75.356321323941501</v>
      </c>
      <c r="AK62" s="436">
        <f t="shared" si="71"/>
        <v>96.254923771253218</v>
      </c>
      <c r="AL62" s="436">
        <f t="shared" si="71"/>
        <v>115.93263868851331</v>
      </c>
      <c r="AM62" s="436">
        <f t="shared" si="71"/>
        <v>129.42352167379795</v>
      </c>
      <c r="AN62" s="436">
        <f t="shared" si="71"/>
        <v>135.75720693848558</v>
      </c>
      <c r="AO62" s="436">
        <f t="shared" si="71"/>
        <v>152.04695175205009</v>
      </c>
      <c r="AP62" s="436">
        <f t="shared" si="71"/>
        <v>170.94653337740053</v>
      </c>
      <c r="AQ62" s="436">
        <f t="shared" si="71"/>
        <v>198.93709044213116</v>
      </c>
      <c r="AR62" s="436">
        <f t="shared" si="71"/>
        <v>224.37944848159006</v>
      </c>
      <c r="AS62" s="436">
        <f t="shared" si="71"/>
        <v>216.33687778283161</v>
      </c>
      <c r="AT62" s="436">
        <f t="shared" si="71"/>
        <v>242.17402882761735</v>
      </c>
      <c r="AU62" s="436">
        <f t="shared" si="71"/>
        <v>278.06225560330626</v>
      </c>
      <c r="AV62" s="435"/>
      <c r="AW62" s="435"/>
      <c r="AX62" s="435"/>
      <c r="AY62" s="435"/>
      <c r="AZ62" s="435"/>
      <c r="BA62" s="435"/>
      <c r="BB62" s="435"/>
      <c r="BC62" s="435"/>
      <c r="BD62" s="435"/>
      <c r="BE62" s="435"/>
      <c r="BF62" s="435"/>
      <c r="BG62" s="435"/>
      <c r="BH62" s="435"/>
      <c r="BI62" s="435"/>
      <c r="BJ62" s="435"/>
      <c r="BK62" s="435"/>
      <c r="BL62" s="435"/>
      <c r="BM62" s="435"/>
      <c r="BN62" s="435"/>
      <c r="BO62" s="435"/>
      <c r="BP62" s="435"/>
      <c r="BQ62" s="435"/>
      <c r="BR62" s="435"/>
    </row>
    <row r="63" spans="1:70">
      <c r="A63" s="435"/>
      <c r="B63" s="557" t="s">
        <v>97</v>
      </c>
      <c r="C63" s="558">
        <f>'VA 2DGT--'!D$299+'VA 2DGT--'!D$377</f>
        <v>76.437610100000001</v>
      </c>
      <c r="D63" s="559">
        <f>'VA 2DGT--'!E$299+'VA 2DGT--'!E$377</f>
        <v>43.483587</v>
      </c>
      <c r="E63" s="559">
        <f>'VA 2DGT--'!F$299+'VA 2DGT--'!F$377</f>
        <v>38.409999999999997</v>
      </c>
      <c r="F63" s="559">
        <f>'VA 2DGT--'!G$299+'VA 2DGT--'!G$377</f>
        <v>34.483836600000004</v>
      </c>
      <c r="G63" s="559">
        <f>'VA 2DGT--'!H$299+'VA 2DGT--'!H$377</f>
        <v>36.519014999999996</v>
      </c>
      <c r="H63" s="559">
        <f>'VA 2DGT--'!I$299+'VA 2DGT--'!I$377</f>
        <v>35.366810999999998</v>
      </c>
      <c r="I63" s="559">
        <f>'VA 2DGT--'!J$299+'VA 2DGT--'!J$377</f>
        <v>41.9583504</v>
      </c>
      <c r="J63" s="559">
        <f>'VA 2DGT--'!K$299+'VA 2DGT--'!K$377</f>
        <v>39.611889599999998</v>
      </c>
      <c r="K63" s="559">
        <f>'VA 2DGT--'!L$299+'VA 2DGT--'!L$377</f>
        <v>35.555088399999995</v>
      </c>
      <c r="L63" s="560">
        <f>'VA 2DGT--'!M$299+'VA 2DGT--'!M$377</f>
        <v>33.5005934</v>
      </c>
      <c r="M63" s="560">
        <f>'VA 2DGT--'!N$299+'VA 2DGT--'!N$377</f>
        <v>38.708486700000002</v>
      </c>
      <c r="N63" s="560">
        <f>'VA 2DGT--'!O$299+'VA 2DGT--'!O$377</f>
        <v>35.735802899999996</v>
      </c>
      <c r="O63" s="560">
        <f>'VA 2DGT--'!P$299+'VA 2DGT--'!P$377</f>
        <v>40.110190100000004</v>
      </c>
      <c r="P63" s="560">
        <f>'VA 2DGT--'!Q$299+'VA 2DGT--'!Q$377</f>
        <v>45.3399869</v>
      </c>
      <c r="Q63" s="560">
        <f>'VA 2DGT--'!R$299+'VA 2DGT--'!R$377</f>
        <v>51.6937347</v>
      </c>
      <c r="R63" s="435"/>
      <c r="S63" s="435"/>
      <c r="T63" s="435"/>
      <c r="U63" s="435"/>
      <c r="V63" s="435"/>
      <c r="W63" s="435"/>
      <c r="X63" s="435"/>
      <c r="Y63" s="435"/>
      <c r="Z63" s="435"/>
      <c r="AA63" s="435"/>
      <c r="AB63" s="435"/>
      <c r="AC63" s="435"/>
      <c r="AD63" s="435"/>
      <c r="AE63" s="435"/>
      <c r="AF63" s="435"/>
      <c r="AG63" s="436">
        <f>100</f>
        <v>100</v>
      </c>
      <c r="AH63" s="436">
        <f t="shared" si="71"/>
        <v>56.887685189414363</v>
      </c>
      <c r="AI63" s="436">
        <f t="shared" si="71"/>
        <v>50.250132035459849</v>
      </c>
      <c r="AJ63" s="436">
        <f t="shared" si="71"/>
        <v>45.113703260588998</v>
      </c>
      <c r="AK63" s="436">
        <f t="shared" si="71"/>
        <v>47.776238624184813</v>
      </c>
      <c r="AL63" s="436">
        <f t="shared" si="71"/>
        <v>46.268860255744698</v>
      </c>
      <c r="AM63" s="436">
        <f t="shared" si="71"/>
        <v>54.892284498570419</v>
      </c>
      <c r="AN63" s="436">
        <f t="shared" si="71"/>
        <v>51.822511912888807</v>
      </c>
      <c r="AO63" s="436">
        <f t="shared" si="71"/>
        <v>46.515175387462818</v>
      </c>
      <c r="AP63" s="436">
        <f t="shared" si="71"/>
        <v>43.827368956424237</v>
      </c>
      <c r="AQ63" s="436">
        <f t="shared" si="71"/>
        <v>50.640629199891748</v>
      </c>
      <c r="AR63" s="436">
        <f t="shared" si="71"/>
        <v>46.7515963061226</v>
      </c>
      <c r="AS63" s="436">
        <f t="shared" si="71"/>
        <v>52.474416779286514</v>
      </c>
      <c r="AT63" s="436">
        <f t="shared" si="71"/>
        <v>59.316332418927892</v>
      </c>
      <c r="AU63" s="436">
        <f t="shared" si="71"/>
        <v>67.628664256210186</v>
      </c>
      <c r="AV63" s="435"/>
      <c r="AW63" s="435"/>
      <c r="AX63" s="435"/>
      <c r="AY63" s="435"/>
      <c r="AZ63" s="435"/>
      <c r="BA63" s="435"/>
      <c r="BB63" s="435"/>
      <c r="BC63" s="435"/>
      <c r="BD63" s="435"/>
      <c r="BE63" s="435"/>
      <c r="BF63" s="435"/>
      <c r="BG63" s="435"/>
      <c r="BH63" s="435"/>
      <c r="BI63" s="435"/>
      <c r="BJ63" s="435"/>
      <c r="BK63" s="435"/>
      <c r="BL63" s="435"/>
      <c r="BM63" s="435"/>
      <c r="BN63" s="435"/>
      <c r="BO63" s="435"/>
      <c r="BP63" s="435"/>
      <c r="BQ63" s="435"/>
      <c r="BR63" s="435"/>
    </row>
    <row r="64" spans="1:70">
      <c r="A64" s="435"/>
      <c r="B64" s="557" t="s">
        <v>98</v>
      </c>
      <c r="C64" s="575">
        <f>SUM(C65:C66)</f>
        <v>3965.0094223999995</v>
      </c>
      <c r="D64" s="576">
        <f t="shared" ref="D64:K64" si="72">SUM(D65:D66)</f>
        <v>2516.4396118</v>
      </c>
      <c r="E64" s="576">
        <f t="shared" si="72"/>
        <v>2754.1183559000006</v>
      </c>
      <c r="F64" s="576">
        <f t="shared" si="72"/>
        <v>2861.7952143000002</v>
      </c>
      <c r="G64" s="576">
        <f t="shared" si="72"/>
        <v>3304.9271917599999</v>
      </c>
      <c r="H64" s="576">
        <f t="shared" si="72"/>
        <v>3429.33144812</v>
      </c>
      <c r="I64" s="576">
        <f t="shared" si="72"/>
        <v>3584.1973573999999</v>
      </c>
      <c r="J64" s="576">
        <f t="shared" si="72"/>
        <v>3659.1771077999997</v>
      </c>
      <c r="K64" s="576">
        <f t="shared" si="72"/>
        <v>3874.0969813000002</v>
      </c>
      <c r="L64" s="577">
        <f>SUM(L65:L66)</f>
        <v>4005.0493144000002</v>
      </c>
      <c r="M64" s="577">
        <f t="shared" ref="M64:N64" si="73">SUM(M65:M66)</f>
        <v>4587.2057685999998</v>
      </c>
      <c r="N64" s="577">
        <f t="shared" si="73"/>
        <v>4736.5233459000001</v>
      </c>
      <c r="O64" s="577">
        <f t="shared" ref="O64:P64" si="74">SUM(O65:O66)</f>
        <v>4370.0370942799991</v>
      </c>
      <c r="P64" s="577">
        <f t="shared" si="74"/>
        <v>4820.5784572999992</v>
      </c>
      <c r="Q64" s="577">
        <f t="shared" ref="Q64" si="75">SUM(Q65:Q66)</f>
        <v>5196.0039007000005</v>
      </c>
      <c r="R64" s="435"/>
      <c r="S64" s="435"/>
      <c r="T64" s="435"/>
      <c r="U64" s="435"/>
      <c r="V64" s="435"/>
      <c r="W64" s="435"/>
      <c r="X64" s="435"/>
      <c r="Y64" s="435"/>
      <c r="Z64" s="435"/>
      <c r="AA64" s="435"/>
      <c r="AB64" s="435"/>
      <c r="AC64" s="435"/>
      <c r="AD64" s="435"/>
      <c r="AE64" s="435"/>
      <c r="AF64" s="435"/>
      <c r="AG64" s="436">
        <f>100</f>
        <v>100</v>
      </c>
      <c r="AH64" s="436">
        <f t="shared" si="71"/>
        <v>63.466169779662515</v>
      </c>
      <c r="AI64" s="436">
        <f t="shared" si="71"/>
        <v>69.460575310132469</v>
      </c>
      <c r="AJ64" s="436">
        <f t="shared" si="71"/>
        <v>72.176252548922577</v>
      </c>
      <c r="AK64" s="436">
        <f t="shared" si="71"/>
        <v>83.352316216175467</v>
      </c>
      <c r="AL64" s="436">
        <f t="shared" si="71"/>
        <v>86.48986881963684</v>
      </c>
      <c r="AM64" s="436">
        <f t="shared" si="71"/>
        <v>90.395683227166302</v>
      </c>
      <c r="AN64" s="436">
        <f t="shared" si="71"/>
        <v>92.286719096498871</v>
      </c>
      <c r="AO64" s="436">
        <f t="shared" si="71"/>
        <v>97.707131776625886</v>
      </c>
      <c r="AP64" s="436">
        <f t="shared" si="71"/>
        <v>101.00983094198462</v>
      </c>
      <c r="AQ64" s="436">
        <f t="shared" si="71"/>
        <v>115.69217825019412</v>
      </c>
      <c r="AR64" s="436">
        <f t="shared" si="71"/>
        <v>119.45806027953918</v>
      </c>
      <c r="AS64" s="436">
        <f t="shared" si="71"/>
        <v>110.21504941682682</v>
      </c>
      <c r="AT64" s="436">
        <f t="shared" si="71"/>
        <v>121.57798238931116</v>
      </c>
      <c r="AU64" s="436">
        <f t="shared" si="71"/>
        <v>131.04644522017014</v>
      </c>
      <c r="AV64" s="435"/>
      <c r="AW64" s="435"/>
      <c r="AX64" s="435"/>
      <c r="AY64" s="435"/>
      <c r="AZ64" s="435"/>
      <c r="BA64" s="435"/>
      <c r="BB64" s="435"/>
      <c r="BC64" s="435"/>
      <c r="BD64" s="435"/>
      <c r="BE64" s="435"/>
      <c r="BF64" s="435"/>
      <c r="BG64" s="435"/>
      <c r="BH64" s="435"/>
      <c r="BI64" s="435"/>
      <c r="BJ64" s="435"/>
      <c r="BK64" s="435"/>
      <c r="BL64" s="435"/>
      <c r="BM64" s="435"/>
      <c r="BN64" s="435"/>
      <c r="BO64" s="435"/>
      <c r="BP64" s="435"/>
      <c r="BQ64" s="435"/>
      <c r="BR64" s="435"/>
    </row>
    <row r="65" spans="1:70">
      <c r="A65" s="435"/>
      <c r="B65" s="557" t="s">
        <v>95</v>
      </c>
      <c r="C65" s="558">
        <f>'VA 2DGT--'!D$239+'VA 2DGT--'!D$245+'VA 2DGT--'!D$251+'VA 2DGT--'!D$257+'VA 2DGT--'!D$275+'VA 2DGT--'!D$287+'VA 2DGT--'!D$293+'VA 2DGT--'!D$335+'VA 2DGT--'!D$383+'VA 2DGT--'!D$395+'VA 2DGT--'!D$407+'VA 2DGT--'!D$413</f>
        <v>3952.2480764999996</v>
      </c>
      <c r="D65" s="559">
        <f>'VA 2DGT--'!E$239+'VA 2DGT--'!E$245+'VA 2DGT--'!E$251+'VA 2DGT--'!E$257+'VA 2DGT--'!E$275+'VA 2DGT--'!E$287+'VA 2DGT--'!E$293+'VA 2DGT--'!E$335+'VA 2DGT--'!E$383+'VA 2DGT--'!E$395+'VA 2DGT--'!E$407+'VA 2DGT--'!E$413</f>
        <v>2505.8547270999998</v>
      </c>
      <c r="E65" s="559">
        <f>'VA 2DGT--'!F$239+'VA 2DGT--'!F$245+'VA 2DGT--'!F$251+'VA 2DGT--'!F$257+'VA 2DGT--'!F$275+'VA 2DGT--'!F$287+'VA 2DGT--'!F$293+'VA 2DGT--'!F$335+'VA 2DGT--'!F$383+'VA 2DGT--'!F$395+'VA 2DGT--'!F$407+'VA 2DGT--'!F$413</f>
        <v>2742.8085706000006</v>
      </c>
      <c r="F65" s="559">
        <f>'VA 2DGT--'!G$239+'VA 2DGT--'!G$245+'VA 2DGT--'!G$251+'VA 2DGT--'!G$257+'VA 2DGT--'!G$275+'VA 2DGT--'!G$287+'VA 2DGT--'!G$293+'VA 2DGT--'!G$335+'VA 2DGT--'!G$383+'VA 2DGT--'!G$395+'VA 2DGT--'!G$407+'VA 2DGT--'!G$413</f>
        <v>2851.6335561000001</v>
      </c>
      <c r="G65" s="559">
        <f>'VA 2DGT--'!H$239+'VA 2DGT--'!H$245+'VA 2DGT--'!H$251+'VA 2DGT--'!H$257+'VA 2DGT--'!H$275+'VA 2DGT--'!H$287+'VA 2DGT--'!H$293+'VA 2DGT--'!H$335+'VA 2DGT--'!H$383+'VA 2DGT--'!H$395+'VA 2DGT--'!H$407+'VA 2DGT--'!H$413</f>
        <v>3293.3894004599997</v>
      </c>
      <c r="H65" s="559">
        <f>'VA 2DGT--'!I$239+'VA 2DGT--'!I$245+'VA 2DGT--'!I$251+'VA 2DGT--'!I$257+'VA 2DGT--'!I$275+'VA 2DGT--'!I$287+'VA 2DGT--'!I$293+'VA 2DGT--'!I$335+'VA 2DGT--'!I$383+'VA 2DGT--'!I$395+'VA 2DGT--'!I$407+'VA 2DGT--'!I$413</f>
        <v>3413.9815613199999</v>
      </c>
      <c r="I65" s="559">
        <f>'VA 2DGT--'!J$239+'VA 2DGT--'!J$245+'VA 2DGT--'!J$251+'VA 2DGT--'!J$257+'VA 2DGT--'!J$275+'VA 2DGT--'!J$287+'VA 2DGT--'!J$293+'VA 2DGT--'!J$335+'VA 2DGT--'!J$383+'VA 2DGT--'!J$395+'VA 2DGT--'!J$407+'VA 2DGT--'!J$413</f>
        <v>3555.2840541</v>
      </c>
      <c r="J65" s="559">
        <f>'VA 2DGT--'!K$239+'VA 2DGT--'!K$245+'VA 2DGT--'!K$251+'VA 2DGT--'!K$257+'VA 2DGT--'!K$275+'VA 2DGT--'!K$287+'VA 2DGT--'!K$293+'VA 2DGT--'!K$335+'VA 2DGT--'!K$383+'VA 2DGT--'!K$395+'VA 2DGT--'!K$407+'VA 2DGT--'!K$413</f>
        <v>3637.7630549999999</v>
      </c>
      <c r="K65" s="559">
        <f>'VA 2DGT--'!L$239+'VA 2DGT--'!L$245+'VA 2DGT--'!L$251+'VA 2DGT--'!L$257+'VA 2DGT--'!L$275+'VA 2DGT--'!L$287+'VA 2DGT--'!L$293+'VA 2DGT--'!L$335+'VA 2DGT--'!L$383+'VA 2DGT--'!L$395+'VA 2DGT--'!L$407+'VA 2DGT--'!L$413</f>
        <v>3850.9089269999999</v>
      </c>
      <c r="L65" s="560">
        <f>'VA 2DGT--'!M$239+'VA 2DGT--'!M$245+'VA 2DGT--'!M$251+'VA 2DGT--'!M$257+'VA 2DGT--'!M$275+'VA 2DGT--'!M$287+'VA 2DGT--'!M$293+'VA 2DGT--'!M$335+'VA 2DGT--'!M$383+'VA 2DGT--'!M$395+'VA 2DGT--'!M$407+'VA 2DGT--'!M$413</f>
        <v>3974.1319800000001</v>
      </c>
      <c r="M65" s="560">
        <f>'VA 2DGT--'!N$239+'VA 2DGT--'!N$245+'VA 2DGT--'!N$251+'VA 2DGT--'!N$257+'VA 2DGT--'!N$275+'VA 2DGT--'!N$287+'VA 2DGT--'!N$293+'VA 2DGT--'!N$335+'VA 2DGT--'!N$383+'VA 2DGT--'!N$395+'VA 2DGT--'!N$407+'VA 2DGT--'!N$413</f>
        <v>4550.906575</v>
      </c>
      <c r="N65" s="560">
        <f>'VA 2DGT--'!O$239+'VA 2DGT--'!O$245+'VA 2DGT--'!O$251+'VA 2DGT--'!O$257+'VA 2DGT--'!O$275+'VA 2DGT--'!O$287+'VA 2DGT--'!O$293+'VA 2DGT--'!O$335+'VA 2DGT--'!O$383+'VA 2DGT--'!O$395+'VA 2DGT--'!O$407+'VA 2DGT--'!O$413</f>
        <v>4685.5382799999998</v>
      </c>
      <c r="O65" s="560">
        <f>'VA 2DGT--'!P$239+'VA 2DGT--'!P$245+'VA 2DGT--'!P$251+'VA 2DGT--'!P$257+'VA 2DGT--'!P$275+'VA 2DGT--'!P$287+'VA 2DGT--'!P$293+'VA 2DGT--'!P$335+'VA 2DGT--'!P$383+'VA 2DGT--'!P$395+'VA 2DGT--'!P$407+'VA 2DGT--'!P$413</f>
        <v>4335.1797069999993</v>
      </c>
      <c r="P65" s="560">
        <f>'VA 2DGT--'!Q$239+'VA 2DGT--'!Q$245+'VA 2DGT--'!Q$251+'VA 2DGT--'!Q$257+'VA 2DGT--'!Q$275+'VA 2DGT--'!Q$287+'VA 2DGT--'!Q$293+'VA 2DGT--'!Q$335+'VA 2DGT--'!Q$383+'VA 2DGT--'!Q$395+'VA 2DGT--'!Q$407+'VA 2DGT--'!Q$413</f>
        <v>4783.7755359999992</v>
      </c>
      <c r="Q65" s="560">
        <f>'VA 2DGT--'!R$239+'VA 2DGT--'!R$245+'VA 2DGT--'!R$251+'VA 2DGT--'!R$257+'VA 2DGT--'!R$275+'VA 2DGT--'!R$287+'VA 2DGT--'!R$293+'VA 2DGT--'!R$335+'VA 2DGT--'!R$383+'VA 2DGT--'!R$395+'VA 2DGT--'!R$407+'VA 2DGT--'!R$413</f>
        <v>5156.1514520000001</v>
      </c>
      <c r="R65" s="435"/>
      <c r="S65" s="435"/>
      <c r="T65" s="435"/>
      <c r="U65" s="435"/>
      <c r="V65" s="435"/>
      <c r="W65" s="435"/>
      <c r="X65" s="435"/>
      <c r="Y65" s="435"/>
      <c r="Z65" s="435"/>
      <c r="AA65" s="435"/>
      <c r="AB65" s="435"/>
      <c r="AC65" s="435"/>
      <c r="AD65" s="435"/>
      <c r="AE65" s="435"/>
      <c r="AF65" s="435"/>
      <c r="AG65" s="436">
        <f>100</f>
        <v>100</v>
      </c>
      <c r="AH65" s="436">
        <f t="shared" si="71"/>
        <v>63.403275265026245</v>
      </c>
      <c r="AI65" s="436">
        <f t="shared" si="71"/>
        <v>69.398694553327616</v>
      </c>
      <c r="AJ65" s="436">
        <f t="shared" si="71"/>
        <v>72.152190371241247</v>
      </c>
      <c r="AK65" s="436">
        <f t="shared" si="71"/>
        <v>83.329521242414856</v>
      </c>
      <c r="AL65" s="436">
        <f t="shared" si="71"/>
        <v>86.380750783825448</v>
      </c>
      <c r="AM65" s="436">
        <f t="shared" si="71"/>
        <v>89.955994291948912</v>
      </c>
      <c r="AN65" s="436">
        <f t="shared" si="71"/>
        <v>92.042882546520246</v>
      </c>
      <c r="AO65" s="436">
        <f t="shared" si="71"/>
        <v>97.435911219678729</v>
      </c>
      <c r="AP65" s="436">
        <f t="shared" si="71"/>
        <v>100.5537077399094</v>
      </c>
      <c r="AQ65" s="436">
        <f t="shared" si="71"/>
        <v>115.14729052712084</v>
      </c>
      <c r="AR65" s="436">
        <f t="shared" si="71"/>
        <v>118.55374939291214</v>
      </c>
      <c r="AS65" s="436">
        <f t="shared" si="71"/>
        <v>109.68895735004351</v>
      </c>
      <c r="AT65" s="436">
        <f t="shared" si="71"/>
        <v>121.03935389188366</v>
      </c>
      <c r="AU65" s="436">
        <f t="shared" si="71"/>
        <v>130.46122996829044</v>
      </c>
      <c r="AV65" s="435"/>
      <c r="AW65" s="435"/>
      <c r="AX65" s="435"/>
      <c r="AY65" s="435"/>
      <c r="AZ65" s="435"/>
      <c r="BA65" s="435"/>
      <c r="BB65" s="435"/>
      <c r="BC65" s="435"/>
      <c r="BD65" s="435"/>
      <c r="BE65" s="435"/>
      <c r="BF65" s="435"/>
      <c r="BG65" s="435"/>
      <c r="BH65" s="435"/>
      <c r="BI65" s="435"/>
      <c r="BJ65" s="435"/>
      <c r="BK65" s="435"/>
      <c r="BL65" s="435"/>
      <c r="BM65" s="435"/>
      <c r="BN65" s="435"/>
      <c r="BO65" s="435"/>
      <c r="BP65" s="435"/>
      <c r="BQ65" s="435"/>
      <c r="BR65" s="435"/>
    </row>
    <row r="66" spans="1:70" ht="10.9" thickBot="1">
      <c r="A66" s="435"/>
      <c r="B66" s="578" t="s">
        <v>99</v>
      </c>
      <c r="C66" s="579">
        <f>'VA 2DGT--'!D$281</f>
        <v>12.7613459</v>
      </c>
      <c r="D66" s="580">
        <f>'VA 2DGT--'!E$281</f>
        <v>10.5848847</v>
      </c>
      <c r="E66" s="580">
        <f>'VA 2DGT--'!F$281</f>
        <v>11.3097853</v>
      </c>
      <c r="F66" s="580">
        <f>'VA 2DGT--'!G$281</f>
        <v>10.1616582</v>
      </c>
      <c r="G66" s="580">
        <f>'VA 2DGT--'!H$281</f>
        <v>11.5377913</v>
      </c>
      <c r="H66" s="580">
        <f>'VA 2DGT--'!I$281</f>
        <v>15.3498868</v>
      </c>
      <c r="I66" s="580">
        <f>'VA 2DGT--'!J$281</f>
        <v>28.913303299999999</v>
      </c>
      <c r="J66" s="580">
        <f>'VA 2DGT--'!K$281</f>
        <v>21.4140528</v>
      </c>
      <c r="K66" s="580">
        <f>'VA 2DGT--'!L$281</f>
        <v>23.188054299999997</v>
      </c>
      <c r="L66" s="581">
        <f>'VA 2DGT--'!M$281</f>
        <v>30.917334400000001</v>
      </c>
      <c r="M66" s="581">
        <f>'VA 2DGT--'!N$281</f>
        <v>36.299193600000002</v>
      </c>
      <c r="N66" s="581">
        <f>'VA 2DGT--'!O$281</f>
        <v>50.985065900000002</v>
      </c>
      <c r="O66" s="581">
        <f>'VA 2DGT--'!P$281</f>
        <v>34.857387279999998</v>
      </c>
      <c r="P66" s="581">
        <f>'VA 2DGT--'!Q$281</f>
        <v>36.802921300000001</v>
      </c>
      <c r="Q66" s="581">
        <f>'VA 2DGT--'!R$281</f>
        <v>39.852448699999997</v>
      </c>
      <c r="R66" s="435"/>
      <c r="S66" s="435"/>
      <c r="T66" s="435"/>
      <c r="U66" s="435"/>
      <c r="V66" s="435"/>
      <c r="W66" s="435"/>
      <c r="X66" s="435"/>
      <c r="Y66" s="435"/>
      <c r="Z66" s="435"/>
      <c r="AA66" s="435"/>
      <c r="AB66" s="435"/>
      <c r="AC66" s="435"/>
      <c r="AD66" s="435"/>
      <c r="AE66" s="435"/>
      <c r="AF66" s="435"/>
      <c r="AG66" s="436">
        <f>100</f>
        <v>100</v>
      </c>
      <c r="AH66" s="436">
        <f t="shared" si="71"/>
        <v>82.944892983427394</v>
      </c>
      <c r="AI66" s="436">
        <f t="shared" si="71"/>
        <v>88.625333006607079</v>
      </c>
      <c r="AJ66" s="436">
        <f t="shared" si="71"/>
        <v>79.62842069816476</v>
      </c>
      <c r="AK66" s="436">
        <f t="shared" si="71"/>
        <v>90.412025427506052</v>
      </c>
      <c r="AL66" s="436">
        <f t="shared" si="71"/>
        <v>120.28423114837753</v>
      </c>
      <c r="AM66" s="436">
        <f t="shared" si="71"/>
        <v>226.56938795146991</v>
      </c>
      <c r="AN66" s="436">
        <f t="shared" si="71"/>
        <v>167.80403076449795</v>
      </c>
      <c r="AO66" s="436">
        <f t="shared" si="71"/>
        <v>181.70539754744834</v>
      </c>
      <c r="AP66" s="436">
        <f t="shared" si="71"/>
        <v>242.2733044168954</v>
      </c>
      <c r="AQ66" s="436">
        <f t="shared" si="71"/>
        <v>284.44643601424519</v>
      </c>
      <c r="AR66" s="436">
        <f t="shared" si="71"/>
        <v>399.52734060754517</v>
      </c>
      <c r="AS66" s="436">
        <f t="shared" si="71"/>
        <v>273.14820515914391</v>
      </c>
      <c r="AT66" s="436">
        <f t="shared" si="71"/>
        <v>288.39372890911142</v>
      </c>
      <c r="AU66" s="436">
        <f t="shared" si="71"/>
        <v>312.29032589736477</v>
      </c>
      <c r="AV66" s="435"/>
      <c r="AW66" s="435"/>
      <c r="AX66" s="435"/>
      <c r="AY66" s="435"/>
      <c r="AZ66" s="435"/>
      <c r="BA66" s="435"/>
      <c r="BB66" s="435"/>
      <c r="BC66" s="435"/>
      <c r="BD66" s="435"/>
      <c r="BE66" s="435"/>
      <c r="BF66" s="435"/>
      <c r="BG66" s="435"/>
      <c r="BH66" s="435"/>
      <c r="BI66" s="435"/>
      <c r="BJ66" s="435"/>
      <c r="BK66" s="435"/>
      <c r="BL66" s="435"/>
      <c r="BM66" s="435"/>
      <c r="BN66" s="435"/>
      <c r="BO66" s="435"/>
      <c r="BP66" s="435"/>
      <c r="BQ66" s="435"/>
      <c r="BR66" s="435"/>
    </row>
    <row r="67" spans="1:70" ht="10.9" thickBot="1">
      <c r="A67" s="435"/>
      <c r="B67" s="549" t="s">
        <v>100</v>
      </c>
      <c r="C67" s="582">
        <f>C60+C64</f>
        <v>5113.1638660099998</v>
      </c>
      <c r="D67" s="583">
        <f t="shared" ref="D67:K67" si="76">D60+D64</f>
        <v>3352.3714332600002</v>
      </c>
      <c r="E67" s="583">
        <f t="shared" si="76"/>
        <v>3478.0800717200004</v>
      </c>
      <c r="F67" s="583">
        <f t="shared" si="76"/>
        <v>3591.9816111200003</v>
      </c>
      <c r="G67" s="583">
        <f t="shared" si="76"/>
        <v>4203.3547710800003</v>
      </c>
      <c r="H67" s="583">
        <f t="shared" si="76"/>
        <v>4387.5051871400001</v>
      </c>
      <c r="I67" s="583">
        <f t="shared" si="76"/>
        <v>4710.8300579300003</v>
      </c>
      <c r="J67" s="583">
        <f t="shared" si="76"/>
        <v>4849.5096019100001</v>
      </c>
      <c r="K67" s="583">
        <f t="shared" si="76"/>
        <v>5173.7508828700002</v>
      </c>
      <c r="L67" s="584">
        <f>L60+L64</f>
        <v>5385.4788280700004</v>
      </c>
      <c r="M67" s="584">
        <f t="shared" ref="M67:N67" si="77">M60+M64</f>
        <v>6155.3666296000001</v>
      </c>
      <c r="N67" s="584">
        <f t="shared" si="77"/>
        <v>6516.4505000999998</v>
      </c>
      <c r="O67" s="584">
        <f t="shared" ref="O67:P67" si="78">O60+O64</f>
        <v>6058.132002379999</v>
      </c>
      <c r="P67" s="584">
        <f t="shared" si="78"/>
        <v>6721.5341823999988</v>
      </c>
      <c r="Q67" s="584">
        <f t="shared" ref="Q67" si="79">Q60+Q64</f>
        <v>7338.4405697000002</v>
      </c>
      <c r="R67" s="435"/>
      <c r="S67" s="435"/>
      <c r="T67" s="435"/>
      <c r="U67" s="435"/>
      <c r="V67" s="435"/>
      <c r="W67" s="435"/>
      <c r="X67" s="435"/>
      <c r="Y67" s="435"/>
      <c r="Z67" s="435"/>
      <c r="AA67" s="435"/>
      <c r="AB67" s="435"/>
      <c r="AC67" s="435"/>
      <c r="AD67" s="435"/>
      <c r="AE67" s="435"/>
      <c r="AF67" s="435"/>
      <c r="AG67" s="436">
        <f>100</f>
        <v>100</v>
      </c>
      <c r="AH67" s="436">
        <f t="shared" si="71"/>
        <v>65.563543846991664</v>
      </c>
      <c r="AI67" s="436">
        <f t="shared" si="71"/>
        <v>68.022073277187602</v>
      </c>
      <c r="AJ67" s="436">
        <f t="shared" si="71"/>
        <v>70.249686989260582</v>
      </c>
      <c r="AK67" s="436">
        <f t="shared" si="71"/>
        <v>82.206533591109832</v>
      </c>
      <c r="AL67" s="436">
        <f t="shared" si="71"/>
        <v>85.808030059551768</v>
      </c>
      <c r="AM67" s="436">
        <f t="shared" si="71"/>
        <v>92.131411810317047</v>
      </c>
      <c r="AN67" s="436">
        <f t="shared" si="71"/>
        <v>94.843617943624807</v>
      </c>
      <c r="AO67" s="436">
        <f t="shared" si="71"/>
        <v>101.18492226041796</v>
      </c>
      <c r="AP67" s="436">
        <f t="shared" si="71"/>
        <v>105.32576246715321</v>
      </c>
      <c r="AQ67" s="436">
        <f t="shared" si="71"/>
        <v>120.38273739901224</v>
      </c>
      <c r="AR67" s="436">
        <f t="shared" si="71"/>
        <v>127.44458560028586</v>
      </c>
      <c r="AS67" s="436">
        <f t="shared" si="71"/>
        <v>118.48108453264562</v>
      </c>
      <c r="AT67" s="436">
        <f t="shared" si="71"/>
        <v>131.45548154796521</v>
      </c>
      <c r="AU67" s="436">
        <f t="shared" si="71"/>
        <v>143.52054348350995</v>
      </c>
      <c r="AV67" s="435"/>
      <c r="AW67" s="435"/>
      <c r="AX67" s="435"/>
      <c r="AY67" s="435"/>
      <c r="AZ67" s="435"/>
      <c r="BA67" s="435"/>
      <c r="BB67" s="435"/>
      <c r="BC67" s="435"/>
      <c r="BD67" s="435"/>
      <c r="BE67" s="435"/>
      <c r="BF67" s="435"/>
      <c r="BG67" s="435"/>
      <c r="BH67" s="435"/>
      <c r="BI67" s="435"/>
      <c r="BJ67" s="435"/>
      <c r="BK67" s="435"/>
      <c r="BL67" s="435"/>
      <c r="BM67" s="435"/>
      <c r="BN67" s="435"/>
      <c r="BO67" s="435"/>
      <c r="BP67" s="435"/>
      <c r="BQ67" s="435"/>
      <c r="BR67" s="435"/>
    </row>
    <row r="68" spans="1:70" ht="10.9" thickBot="1">
      <c r="A68" s="435"/>
      <c r="B68" s="585"/>
      <c r="C68" s="586"/>
      <c r="D68" s="586"/>
      <c r="E68" s="586"/>
      <c r="F68" s="586"/>
      <c r="G68" s="586"/>
      <c r="H68" s="586"/>
      <c r="I68" s="586"/>
      <c r="J68" s="586"/>
      <c r="K68" s="586"/>
      <c r="L68" s="586"/>
      <c r="M68" s="586"/>
      <c r="N68" s="587"/>
      <c r="O68" s="587"/>
      <c r="P68" s="587"/>
      <c r="Q68" s="587"/>
      <c r="R68" s="435"/>
      <c r="S68" s="435"/>
      <c r="T68" s="435"/>
      <c r="U68" s="435"/>
      <c r="V68" s="435"/>
      <c r="W68" s="435"/>
      <c r="X68" s="435"/>
      <c r="Y68" s="435"/>
      <c r="Z68" s="435"/>
      <c r="AA68" s="435"/>
      <c r="AB68" s="435"/>
      <c r="AC68" s="435"/>
      <c r="AD68" s="435"/>
      <c r="AE68" s="435"/>
      <c r="AF68" s="435"/>
      <c r="AG68" s="436"/>
      <c r="AH68" s="436"/>
      <c r="AI68" s="436"/>
      <c r="AJ68" s="436"/>
      <c r="AK68" s="436"/>
      <c r="AL68" s="436"/>
      <c r="AM68" s="436"/>
      <c r="AN68" s="436"/>
      <c r="AO68" s="436"/>
      <c r="AP68" s="436"/>
      <c r="AQ68" s="436"/>
      <c r="AR68" s="436"/>
      <c r="AS68" s="436"/>
      <c r="AT68" s="436"/>
      <c r="AU68" s="436"/>
      <c r="AV68" s="435"/>
      <c r="AW68" s="435"/>
      <c r="AX68" s="435"/>
      <c r="AY68" s="435"/>
      <c r="AZ68" s="435"/>
      <c r="BA68" s="435"/>
      <c r="BB68" s="435"/>
      <c r="BC68" s="435"/>
      <c r="BD68" s="435"/>
      <c r="BE68" s="435"/>
      <c r="BF68" s="435"/>
      <c r="BG68" s="435"/>
      <c r="BH68" s="435"/>
      <c r="BI68" s="435"/>
      <c r="BJ68" s="435"/>
      <c r="BK68" s="435"/>
      <c r="BL68" s="435"/>
      <c r="BM68" s="435"/>
      <c r="BN68" s="435"/>
      <c r="BO68" s="435"/>
      <c r="BP68" s="435"/>
      <c r="BQ68" s="435"/>
      <c r="BR68" s="435"/>
    </row>
    <row r="69" spans="1:70" ht="10.9" thickBot="1">
      <c r="A69" s="435"/>
      <c r="B69" s="588" t="s">
        <v>101</v>
      </c>
      <c r="C69" s="589">
        <f>C57+C67</f>
        <v>6427.7615916799996</v>
      </c>
      <c r="D69" s="590">
        <f t="shared" ref="D69:K69" si="80">D57+D67</f>
        <v>4238.7996094800001</v>
      </c>
      <c r="E69" s="590">
        <f t="shared" si="80"/>
        <v>4545.8165697100003</v>
      </c>
      <c r="F69" s="590">
        <f t="shared" si="80"/>
        <v>4690.4166810300003</v>
      </c>
      <c r="G69" s="590">
        <f t="shared" si="80"/>
        <v>5462.7360244000001</v>
      </c>
      <c r="H69" s="590">
        <f t="shared" si="80"/>
        <v>5681.8755830400005</v>
      </c>
      <c r="I69" s="590">
        <f t="shared" si="80"/>
        <v>6086.2430062500007</v>
      </c>
      <c r="J69" s="590">
        <f t="shared" si="80"/>
        <v>6319.0352290800001</v>
      </c>
      <c r="K69" s="590">
        <f t="shared" si="80"/>
        <v>6651.2474460100002</v>
      </c>
      <c r="L69" s="591">
        <f>L57+L67</f>
        <v>6926.51429551</v>
      </c>
      <c r="M69" s="591">
        <f t="shared" ref="M69:N69" si="81">M57+M67</f>
        <v>7851.8823815900005</v>
      </c>
      <c r="N69" s="591">
        <f t="shared" si="81"/>
        <v>8199.5474122300002</v>
      </c>
      <c r="O69" s="591">
        <f t="shared" ref="O69:P69" si="82">O57+O67</f>
        <v>7718.5788401999989</v>
      </c>
      <c r="P69" s="591">
        <f t="shared" si="82"/>
        <v>8768.3806323499994</v>
      </c>
      <c r="Q69" s="591">
        <f t="shared" ref="Q69" si="83">Q57+Q67</f>
        <v>9568.371973289999</v>
      </c>
      <c r="R69" s="435"/>
      <c r="S69" s="435"/>
      <c r="T69" s="435"/>
      <c r="U69" s="435"/>
      <c r="V69" s="435"/>
      <c r="W69" s="435"/>
      <c r="X69" s="435"/>
      <c r="Y69" s="435"/>
      <c r="Z69" s="435"/>
      <c r="AA69" s="435"/>
      <c r="AB69" s="435"/>
      <c r="AC69" s="435"/>
      <c r="AD69" s="435"/>
      <c r="AE69" s="435"/>
      <c r="AF69" s="435"/>
      <c r="AG69" s="436">
        <f>100</f>
        <v>100</v>
      </c>
      <c r="AH69" s="436">
        <f t="shared" ref="AH69:AU69" si="84">D69*100/$C69</f>
        <v>65.945190234912261</v>
      </c>
      <c r="AI69" s="436">
        <f t="shared" si="84"/>
        <v>70.72161132413558</v>
      </c>
      <c r="AJ69" s="436">
        <f t="shared" si="84"/>
        <v>72.971229783960979</v>
      </c>
      <c r="AK69" s="436">
        <f t="shared" si="84"/>
        <v>84.986599868154499</v>
      </c>
      <c r="AL69" s="436">
        <f t="shared" si="84"/>
        <v>88.395866928147072</v>
      </c>
      <c r="AM69" s="436">
        <f t="shared" si="84"/>
        <v>94.686819345134765</v>
      </c>
      <c r="AN69" s="436">
        <f t="shared" si="84"/>
        <v>98.308487938620303</v>
      </c>
      <c r="AO69" s="436">
        <f t="shared" si="84"/>
        <v>103.47688462215645</v>
      </c>
      <c r="AP69" s="436">
        <f t="shared" si="84"/>
        <v>107.75935287449956</v>
      </c>
      <c r="AQ69" s="436">
        <f t="shared" si="84"/>
        <v>122.15578113154294</v>
      </c>
      <c r="AR69" s="436">
        <f t="shared" si="84"/>
        <v>127.56458520246572</v>
      </c>
      <c r="AS69" s="436">
        <f t="shared" si="84"/>
        <v>120.08190923245837</v>
      </c>
      <c r="AT69" s="436">
        <f t="shared" si="84"/>
        <v>136.41421678893104</v>
      </c>
      <c r="AU69" s="436">
        <f t="shared" si="84"/>
        <v>148.86009440168345</v>
      </c>
      <c r="AV69" s="435"/>
      <c r="AW69" s="435"/>
      <c r="AX69" s="435"/>
      <c r="AY69" s="435"/>
      <c r="AZ69" s="435"/>
      <c r="BA69" s="435"/>
      <c r="BB69" s="435"/>
      <c r="BC69" s="435"/>
      <c r="BD69" s="435"/>
      <c r="BE69" s="435"/>
      <c r="BF69" s="435"/>
      <c r="BG69" s="435"/>
      <c r="BH69" s="435"/>
      <c r="BI69" s="435"/>
      <c r="BJ69" s="435"/>
      <c r="BK69" s="435"/>
      <c r="BL69" s="435"/>
      <c r="BM69" s="435"/>
      <c r="BN69" s="435"/>
      <c r="BO69" s="435"/>
      <c r="BP69" s="435"/>
      <c r="BQ69" s="435"/>
      <c r="BR69" s="435"/>
    </row>
    <row r="70" spans="1:70" ht="10.9" thickBot="1">
      <c r="A70" s="435"/>
      <c r="B70" s="592"/>
      <c r="C70" s="593"/>
      <c r="D70" s="593"/>
      <c r="E70" s="593"/>
      <c r="F70" s="593"/>
      <c r="G70" s="593"/>
      <c r="H70" s="593"/>
      <c r="I70" s="593"/>
      <c r="J70" s="593"/>
      <c r="K70" s="593"/>
      <c r="L70" s="593"/>
      <c r="M70" s="593"/>
      <c r="N70" s="594"/>
      <c r="O70" s="594"/>
      <c r="P70" s="594"/>
      <c r="Q70" s="594"/>
      <c r="R70" s="435"/>
      <c r="S70" s="435"/>
      <c r="T70" s="435"/>
      <c r="U70" s="435"/>
      <c r="V70" s="435"/>
      <c r="W70" s="435"/>
      <c r="X70" s="435"/>
      <c r="Y70" s="435"/>
      <c r="Z70" s="435"/>
      <c r="AA70" s="435"/>
      <c r="AB70" s="435"/>
      <c r="AC70" s="435"/>
      <c r="AD70" s="435"/>
      <c r="AE70" s="435"/>
      <c r="AF70" s="435"/>
      <c r="AG70" s="436"/>
      <c r="AH70" s="436"/>
      <c r="AI70" s="436"/>
      <c r="AJ70" s="436"/>
      <c r="AK70" s="436"/>
      <c r="AL70" s="436"/>
      <c r="AM70" s="436"/>
      <c r="AN70" s="436"/>
      <c r="AO70" s="436"/>
      <c r="AP70" s="436"/>
      <c r="AQ70" s="436"/>
      <c r="AR70" s="435"/>
      <c r="AS70" s="435"/>
      <c r="AT70" s="435"/>
      <c r="AU70" s="435"/>
      <c r="AV70" s="435"/>
      <c r="AW70" s="435"/>
      <c r="AX70" s="435"/>
      <c r="AY70" s="435"/>
      <c r="AZ70" s="435"/>
      <c r="BA70" s="435"/>
      <c r="BB70" s="435"/>
      <c r="BC70" s="435"/>
      <c r="BD70" s="435"/>
      <c r="BE70" s="435"/>
      <c r="BF70" s="435"/>
      <c r="BG70" s="435"/>
      <c r="BH70" s="435"/>
      <c r="BI70" s="435"/>
      <c r="BJ70" s="435"/>
      <c r="BK70" s="435"/>
      <c r="BL70" s="435"/>
      <c r="BM70" s="435"/>
      <c r="BN70" s="435"/>
      <c r="BO70" s="435"/>
      <c r="BP70" s="435"/>
      <c r="BQ70" s="435"/>
      <c r="BR70" s="435"/>
    </row>
    <row r="71" spans="1:70" ht="21" thickBot="1">
      <c r="A71" s="435"/>
      <c r="B71" s="568" t="s">
        <v>102</v>
      </c>
      <c r="C71" s="595">
        <f>(C53+C54+C60)/C69</f>
        <v>0.20996310813968166</v>
      </c>
      <c r="D71" s="595">
        <f t="shared" ref="D71:I71" si="85">(D53+D54+D60)/D69</f>
        <v>0.22998118309480317</v>
      </c>
      <c r="E71" s="595">
        <f t="shared" si="85"/>
        <v>0.19960499489047473</v>
      </c>
      <c r="F71" s="595">
        <f t="shared" si="85"/>
        <v>0.19406782617021356</v>
      </c>
      <c r="G71" s="595">
        <f t="shared" si="85"/>
        <v>0.20484039400986875</v>
      </c>
      <c r="H71" s="595">
        <f t="shared" si="85"/>
        <v>0.20564115965644758</v>
      </c>
      <c r="I71" s="595">
        <f t="shared" si="85"/>
        <v>0.22745098518222676</v>
      </c>
      <c r="J71" s="595">
        <f>(J53+J54+J60)/J69</f>
        <v>0.23625752528481422</v>
      </c>
      <c r="K71" s="595">
        <f>(K53+K54+K60)/K69</f>
        <v>0.24160290068053253</v>
      </c>
      <c r="L71" s="595">
        <f>(L53+L54+L60)/L69</f>
        <v>0.24517383465025558</v>
      </c>
      <c r="M71" s="596">
        <f t="shared" ref="M71:N71" si="86">(M53+M54+M60)/M69</f>
        <v>0.23987250488953488</v>
      </c>
      <c r="N71" s="597">
        <f t="shared" si="86"/>
        <v>0.25173733001668513</v>
      </c>
      <c r="O71" s="597">
        <f t="shared" ref="O71:P71" si="87">(O53+O54+O60)/O69</f>
        <v>0.25795029729441882</v>
      </c>
      <c r="P71" s="597">
        <f t="shared" si="87"/>
        <v>0.25857872704966506</v>
      </c>
      <c r="Q71" s="597">
        <f t="shared" ref="Q71" si="88">(Q53+Q54+Q60)/Q69</f>
        <v>0.26564875253548653</v>
      </c>
      <c r="R71" s="435"/>
      <c r="S71" s="435"/>
      <c r="T71" s="435"/>
      <c r="U71" s="435"/>
      <c r="V71" s="435"/>
      <c r="W71" s="435"/>
      <c r="X71" s="435"/>
      <c r="Y71" s="435"/>
      <c r="Z71" s="435"/>
      <c r="AA71" s="435"/>
      <c r="AB71" s="435"/>
      <c r="AC71" s="435"/>
      <c r="AD71" s="435"/>
      <c r="AE71" s="435"/>
      <c r="AF71" s="435"/>
      <c r="AG71" s="436"/>
      <c r="AH71" s="436"/>
      <c r="AI71" s="436"/>
      <c r="AJ71" s="436"/>
      <c r="AK71" s="436"/>
      <c r="AL71" s="436"/>
      <c r="AM71" s="436"/>
      <c r="AN71" s="436"/>
      <c r="AO71" s="436"/>
      <c r="AP71" s="436"/>
      <c r="AQ71" s="436"/>
      <c r="AR71" s="435"/>
      <c r="AS71" s="435"/>
      <c r="AT71" s="435"/>
      <c r="AU71" s="435"/>
      <c r="AV71" s="435"/>
      <c r="AW71" s="435"/>
      <c r="AX71" s="435"/>
      <c r="AY71" s="435"/>
      <c r="AZ71" s="435"/>
      <c r="BA71" s="435"/>
      <c r="BB71" s="435"/>
      <c r="BC71" s="435"/>
      <c r="BD71" s="435"/>
      <c r="BE71" s="435"/>
      <c r="BF71" s="435"/>
      <c r="BG71" s="435"/>
      <c r="BH71" s="435"/>
      <c r="BI71" s="435"/>
      <c r="BJ71" s="435"/>
      <c r="BK71" s="435"/>
      <c r="BL71" s="435"/>
      <c r="BM71" s="435"/>
      <c r="BN71" s="435"/>
      <c r="BO71" s="435"/>
      <c r="BP71" s="435"/>
      <c r="BQ71" s="435"/>
      <c r="BR71" s="435"/>
    </row>
    <row r="72" spans="1:70" ht="21" thickBot="1">
      <c r="A72" s="435"/>
      <c r="B72" s="549" t="s">
        <v>103</v>
      </c>
      <c r="C72" s="595">
        <f t="shared" ref="C72:K72" si="89">(C55+C56+C64)/C69</f>
        <v>0.79003689186031834</v>
      </c>
      <c r="D72" s="595">
        <f t="shared" si="89"/>
        <v>0.7700188169051968</v>
      </c>
      <c r="E72" s="595">
        <f t="shared" si="89"/>
        <v>0.80039500510952533</v>
      </c>
      <c r="F72" s="595">
        <f t="shared" si="89"/>
        <v>0.80593217382978644</v>
      </c>
      <c r="G72" s="595">
        <f t="shared" si="89"/>
        <v>0.79515960599013125</v>
      </c>
      <c r="H72" s="595">
        <f t="shared" si="89"/>
        <v>0.79435884034355231</v>
      </c>
      <c r="I72" s="595">
        <f t="shared" si="89"/>
        <v>0.77254901481777305</v>
      </c>
      <c r="J72" s="595">
        <f t="shared" si="89"/>
        <v>0.76374247471518564</v>
      </c>
      <c r="K72" s="595">
        <f t="shared" si="89"/>
        <v>0.75839709931946753</v>
      </c>
      <c r="L72" s="595">
        <f>(L55+L56+L64)/L69</f>
        <v>0.75482616534974445</v>
      </c>
      <c r="M72" s="596">
        <f t="shared" ref="M72:N72" si="90">(M55+M56+M64)/M69</f>
        <v>0.76012749511046507</v>
      </c>
      <c r="N72" s="597">
        <f t="shared" si="90"/>
        <v>0.74826266998331492</v>
      </c>
      <c r="O72" s="597">
        <f t="shared" ref="O72:P72" si="91">(O55+O56+O64)/O69</f>
        <v>0.74204970270558124</v>
      </c>
      <c r="P72" s="597">
        <f t="shared" si="91"/>
        <v>0.741421272950335</v>
      </c>
      <c r="Q72" s="597">
        <f t="shared" ref="Q72" si="92">(Q55+Q56+Q64)/Q69</f>
        <v>0.73435124746451363</v>
      </c>
      <c r="R72" s="435"/>
      <c r="S72" s="435"/>
      <c r="T72" s="435"/>
      <c r="U72" s="435"/>
      <c r="V72" s="435"/>
      <c r="W72" s="435"/>
      <c r="X72" s="435"/>
      <c r="Y72" s="435"/>
      <c r="Z72" s="435"/>
      <c r="AA72" s="435"/>
      <c r="AB72" s="435"/>
      <c r="AC72" s="435"/>
      <c r="AD72" s="435"/>
      <c r="AE72" s="435"/>
      <c r="AF72" s="435"/>
      <c r="AG72" s="436"/>
      <c r="AH72" s="436"/>
      <c r="AI72" s="436"/>
      <c r="AJ72" s="436"/>
      <c r="AK72" s="436"/>
      <c r="AL72" s="436"/>
      <c r="AM72" s="436"/>
      <c r="AN72" s="436"/>
      <c r="AO72" s="436"/>
      <c r="AP72" s="436"/>
      <c r="AQ72" s="436"/>
      <c r="AR72" s="435"/>
      <c r="AS72" s="435"/>
      <c r="AT72" s="435"/>
      <c r="AU72" s="435"/>
      <c r="AV72" s="435"/>
      <c r="AW72" s="435"/>
      <c r="AX72" s="435"/>
      <c r="AY72" s="435"/>
      <c r="AZ72" s="435"/>
      <c r="BA72" s="435"/>
      <c r="BB72" s="435"/>
      <c r="BC72" s="435"/>
      <c r="BD72" s="435"/>
      <c r="BE72" s="435"/>
      <c r="BF72" s="435"/>
      <c r="BG72" s="435"/>
      <c r="BH72" s="435"/>
      <c r="BI72" s="435"/>
      <c r="BJ72" s="435"/>
      <c r="BK72" s="435"/>
      <c r="BL72" s="435"/>
      <c r="BM72" s="435"/>
      <c r="BN72" s="435"/>
      <c r="BO72" s="435"/>
      <c r="BP72" s="435"/>
      <c r="BQ72" s="435"/>
      <c r="BR72" s="435"/>
    </row>
    <row r="73" spans="1:70" s="33" customFormat="1">
      <c r="A73" s="440"/>
      <c r="B73" s="544"/>
      <c r="C73" s="545"/>
      <c r="D73" s="545"/>
      <c r="E73" s="545"/>
      <c r="F73" s="545"/>
      <c r="G73" s="545"/>
      <c r="H73" s="545"/>
      <c r="I73" s="545"/>
      <c r="J73" s="545"/>
      <c r="K73" s="545"/>
      <c r="L73" s="545"/>
      <c r="M73" s="545"/>
      <c r="N73" s="545"/>
      <c r="O73" s="545"/>
      <c r="P73" s="435"/>
      <c r="Q73" s="440"/>
      <c r="R73" s="440"/>
      <c r="S73" s="440"/>
      <c r="T73" s="440"/>
      <c r="U73" s="440"/>
      <c r="V73" s="440"/>
      <c r="W73" s="440"/>
      <c r="X73" s="440"/>
      <c r="Y73" s="440"/>
      <c r="Z73" s="440"/>
      <c r="AA73" s="440"/>
      <c r="AB73" s="440"/>
      <c r="AC73" s="440"/>
      <c r="AD73" s="440"/>
      <c r="AE73" s="440"/>
      <c r="AF73" s="440"/>
      <c r="AG73" s="445"/>
      <c r="AH73" s="445"/>
      <c r="AI73" s="445"/>
      <c r="AJ73" s="445"/>
      <c r="AK73" s="445"/>
      <c r="AL73" s="445"/>
      <c r="AM73" s="445"/>
      <c r="AN73" s="445"/>
      <c r="AO73" s="445"/>
      <c r="AP73" s="445"/>
      <c r="AQ73" s="445"/>
      <c r="AR73" s="440"/>
      <c r="AS73" s="440"/>
      <c r="AT73" s="440"/>
      <c r="AU73" s="440"/>
      <c r="AV73" s="440"/>
      <c r="AW73" s="440"/>
      <c r="AX73" s="440"/>
      <c r="AY73" s="440"/>
      <c r="AZ73" s="440"/>
      <c r="BA73" s="440"/>
      <c r="BB73" s="440"/>
      <c r="BC73" s="440"/>
      <c r="BD73" s="440"/>
      <c r="BE73" s="440"/>
      <c r="BF73" s="440"/>
      <c r="BG73" s="440"/>
      <c r="BH73" s="440"/>
      <c r="BI73" s="440"/>
      <c r="BJ73" s="440"/>
      <c r="BK73" s="440"/>
      <c r="BL73" s="440"/>
      <c r="BM73" s="440"/>
      <c r="BN73" s="440"/>
      <c r="BO73" s="440"/>
      <c r="BP73" s="440"/>
      <c r="BQ73" s="440"/>
      <c r="BR73" s="440"/>
    </row>
    <row r="74" spans="1:70" s="33" customFormat="1" ht="12" customHeight="1" thickBot="1">
      <c r="A74" s="440"/>
      <c r="B74" s="544"/>
      <c r="C74" s="545"/>
      <c r="D74" s="545"/>
      <c r="E74" s="545"/>
      <c r="F74" s="545"/>
      <c r="G74" s="545"/>
      <c r="H74" s="545"/>
      <c r="I74" s="545"/>
      <c r="J74" s="545"/>
      <c r="K74" s="545"/>
      <c r="L74" s="545"/>
      <c r="M74" s="545"/>
      <c r="N74" s="545"/>
      <c r="O74" s="545"/>
      <c r="P74" s="435"/>
      <c r="Q74" s="440"/>
      <c r="R74" s="440"/>
      <c r="S74" s="440"/>
      <c r="T74" s="440"/>
      <c r="U74" s="440"/>
      <c r="V74" s="440"/>
      <c r="W74" s="440"/>
      <c r="X74" s="440"/>
      <c r="Y74" s="440"/>
      <c r="Z74" s="440"/>
      <c r="AA74" s="440"/>
      <c r="AB74" s="440"/>
      <c r="AC74" s="440"/>
      <c r="AD74" s="440"/>
      <c r="AE74" s="440"/>
      <c r="AF74" s="440"/>
      <c r="AG74" s="445"/>
      <c r="AH74" s="445"/>
      <c r="AI74" s="445"/>
      <c r="AJ74" s="445"/>
      <c r="AK74" s="445"/>
      <c r="AL74" s="445"/>
      <c r="AM74" s="445"/>
      <c r="AN74" s="445"/>
      <c r="AO74" s="445"/>
      <c r="AP74" s="445"/>
      <c r="AQ74" s="445"/>
      <c r="AR74" s="440"/>
      <c r="AS74" s="440"/>
      <c r="AT74" s="440"/>
      <c r="AU74" s="440"/>
      <c r="AV74" s="440"/>
      <c r="AW74" s="440"/>
      <c r="AX74" s="440"/>
      <c r="AY74" s="440"/>
      <c r="AZ74" s="440"/>
      <c r="BA74" s="440"/>
      <c r="BB74" s="440"/>
      <c r="BC74" s="440"/>
      <c r="BD74" s="440"/>
      <c r="BE74" s="440"/>
      <c r="BF74" s="440"/>
      <c r="BG74" s="440"/>
      <c r="BH74" s="440"/>
      <c r="BI74" s="440"/>
      <c r="BJ74" s="440"/>
      <c r="BK74" s="440"/>
      <c r="BL74" s="440"/>
      <c r="BM74" s="440"/>
      <c r="BN74" s="440"/>
      <c r="BO74" s="440"/>
      <c r="BP74" s="440"/>
      <c r="BQ74" s="440"/>
      <c r="BR74" s="440"/>
    </row>
    <row r="75" spans="1:70" ht="15.75" customHeight="1" thickBot="1">
      <c r="A75" s="435"/>
      <c r="B75" s="105" t="s">
        <v>106</v>
      </c>
      <c r="C75" s="106"/>
      <c r="D75" s="106"/>
      <c r="E75" s="106"/>
      <c r="F75" s="106"/>
      <c r="G75" s="106"/>
      <c r="H75" s="106"/>
      <c r="I75" s="106"/>
      <c r="J75" s="106"/>
      <c r="K75" s="107"/>
      <c r="L75" s="435"/>
      <c r="M75" s="435"/>
      <c r="N75" s="435"/>
      <c r="O75" s="435"/>
      <c r="P75" s="435"/>
      <c r="Q75" s="435"/>
      <c r="R75" s="435"/>
      <c r="S75" s="435"/>
      <c r="T75" s="435"/>
      <c r="U75" s="435"/>
      <c r="V75" s="435"/>
      <c r="W75" s="435"/>
      <c r="X75" s="435"/>
      <c r="Y75" s="435"/>
      <c r="Z75" s="435"/>
      <c r="AA75" s="435"/>
      <c r="AB75" s="435"/>
      <c r="AC75" s="435"/>
      <c r="AD75" s="436"/>
      <c r="AE75" s="436"/>
      <c r="AF75" s="436"/>
      <c r="AG75" s="436"/>
      <c r="AH75" s="436"/>
      <c r="AI75" s="436"/>
      <c r="AJ75" s="436"/>
      <c r="AK75" s="436"/>
      <c r="AL75" s="436"/>
      <c r="AM75" s="436"/>
      <c r="AN75" s="436"/>
      <c r="AO75" s="436"/>
      <c r="AP75" s="435"/>
      <c r="AQ75" s="435"/>
      <c r="AR75" s="435"/>
      <c r="AS75" s="435"/>
      <c r="AT75" s="435"/>
      <c r="AU75" s="435"/>
      <c r="AV75" s="435"/>
      <c r="AW75" s="435"/>
      <c r="AX75" s="435"/>
      <c r="AY75" s="435"/>
      <c r="AZ75" s="435"/>
      <c r="BA75" s="435"/>
      <c r="BB75" s="435"/>
      <c r="BC75" s="435"/>
      <c r="BD75" s="435"/>
      <c r="BE75" s="435"/>
      <c r="BF75" s="435"/>
      <c r="BG75" s="435"/>
      <c r="BH75" s="435"/>
      <c r="BI75" s="435"/>
      <c r="BJ75" s="435"/>
      <c r="BK75" s="435"/>
      <c r="BL75" s="435"/>
      <c r="BM75" s="435"/>
      <c r="BN75" s="435"/>
      <c r="BO75" s="435"/>
      <c r="BP75" s="435"/>
      <c r="BQ75" s="32"/>
      <c r="BR75" s="32"/>
    </row>
    <row r="76" spans="1:70" ht="15.75" customHeight="1" thickBot="1">
      <c r="A76" s="435"/>
      <c r="B76" s="108" t="s">
        <v>87</v>
      </c>
      <c r="C76" s="109" t="s">
        <v>107</v>
      </c>
      <c r="D76" s="109"/>
      <c r="E76" s="109"/>
      <c r="F76" s="109"/>
      <c r="G76" s="109"/>
      <c r="H76" s="109"/>
      <c r="I76" s="109"/>
      <c r="J76" s="109"/>
      <c r="K76" s="110"/>
      <c r="L76" s="435"/>
      <c r="M76" s="435"/>
      <c r="N76" s="435"/>
      <c r="O76" s="435"/>
      <c r="P76" s="435"/>
      <c r="Q76" s="435"/>
      <c r="R76" s="435"/>
      <c r="S76" s="435"/>
      <c r="T76" s="435"/>
      <c r="U76" s="435"/>
      <c r="V76" s="435"/>
      <c r="W76" s="435"/>
      <c r="X76" s="435"/>
      <c r="Y76" s="435"/>
      <c r="Z76" s="435"/>
      <c r="AA76" s="435"/>
      <c r="AB76" s="435"/>
      <c r="AC76" s="435"/>
      <c r="AD76" s="436"/>
      <c r="AE76" s="436"/>
      <c r="AF76" s="436"/>
      <c r="AG76" s="436"/>
      <c r="AH76" s="436"/>
      <c r="AI76" s="436"/>
      <c r="AJ76" s="436"/>
      <c r="AK76" s="436"/>
      <c r="AL76" s="436"/>
      <c r="AM76" s="436"/>
      <c r="AN76" s="436"/>
      <c r="AO76" s="436"/>
      <c r="AP76" s="435"/>
      <c r="AQ76" s="435"/>
      <c r="AR76" s="435"/>
      <c r="AS76" s="435"/>
      <c r="AT76" s="435"/>
      <c r="AU76" s="435"/>
      <c r="AV76" s="435"/>
      <c r="AW76" s="435"/>
      <c r="AX76" s="435"/>
      <c r="AY76" s="435"/>
      <c r="AZ76" s="435"/>
      <c r="BA76" s="435"/>
      <c r="BB76" s="435"/>
      <c r="BC76" s="435"/>
      <c r="BD76" s="435"/>
      <c r="BE76" s="435"/>
      <c r="BF76" s="435"/>
      <c r="BG76" s="435"/>
      <c r="BH76" s="435"/>
      <c r="BI76" s="435"/>
      <c r="BJ76" s="435"/>
      <c r="BK76" s="435"/>
      <c r="BL76" s="435"/>
      <c r="BM76" s="435"/>
      <c r="BN76" s="435"/>
      <c r="BO76" s="435"/>
      <c r="BP76" s="435"/>
      <c r="BQ76" s="32"/>
      <c r="BR76" s="32"/>
    </row>
    <row r="77" spans="1:70" ht="15.75" customHeight="1">
      <c r="A77" s="435"/>
      <c r="B77" s="336" t="s">
        <v>88</v>
      </c>
      <c r="C77" s="111" t="s">
        <v>108</v>
      </c>
      <c r="D77" s="111"/>
      <c r="E77" s="111"/>
      <c r="F77" s="111"/>
      <c r="G77" s="111"/>
      <c r="H77" s="111"/>
      <c r="I77" s="111"/>
      <c r="J77" s="111"/>
      <c r="K77" s="112"/>
      <c r="L77" s="435"/>
      <c r="M77" s="435"/>
      <c r="N77" s="435"/>
      <c r="O77" s="435"/>
      <c r="P77" s="435"/>
      <c r="Q77" s="435"/>
      <c r="R77" s="435"/>
      <c r="S77" s="435"/>
      <c r="T77" s="435"/>
      <c r="U77" s="435"/>
      <c r="V77" s="435"/>
      <c r="W77" s="435"/>
      <c r="X77" s="435"/>
      <c r="Y77" s="435"/>
      <c r="Z77" s="435"/>
      <c r="AA77" s="435"/>
      <c r="AB77" s="435"/>
      <c r="AC77" s="435"/>
      <c r="AD77" s="436"/>
      <c r="AE77" s="436"/>
      <c r="AF77" s="436"/>
      <c r="AG77" s="436"/>
      <c r="AH77" s="436"/>
      <c r="AI77" s="436"/>
      <c r="AJ77" s="436"/>
      <c r="AK77" s="436"/>
      <c r="AL77" s="436"/>
      <c r="AM77" s="436"/>
      <c r="AN77" s="436"/>
      <c r="AO77" s="436"/>
      <c r="AP77" s="435"/>
      <c r="AQ77" s="435"/>
      <c r="AR77" s="435"/>
      <c r="AS77" s="435"/>
      <c r="AT77" s="435"/>
      <c r="AU77" s="435"/>
      <c r="AV77" s="435"/>
      <c r="AW77" s="435"/>
      <c r="AX77" s="435"/>
      <c r="AY77" s="435"/>
      <c r="AZ77" s="435"/>
      <c r="BA77" s="435"/>
      <c r="BB77" s="435"/>
      <c r="BC77" s="435"/>
      <c r="BD77" s="435"/>
      <c r="BE77" s="435"/>
      <c r="BF77" s="435"/>
      <c r="BG77" s="435"/>
      <c r="BH77" s="435"/>
      <c r="BI77" s="435"/>
      <c r="BJ77" s="435"/>
      <c r="BK77" s="435"/>
      <c r="BL77" s="435"/>
      <c r="BM77" s="435"/>
      <c r="BN77" s="435"/>
      <c r="BO77" s="435"/>
      <c r="BP77" s="435"/>
      <c r="BQ77" s="32"/>
      <c r="BR77" s="32"/>
    </row>
    <row r="78" spans="1:70" ht="15.75" customHeight="1">
      <c r="A78" s="435"/>
      <c r="B78" s="335"/>
      <c r="C78" s="102" t="s">
        <v>109</v>
      </c>
      <c r="D78" s="102"/>
      <c r="E78" s="102"/>
      <c r="F78" s="102"/>
      <c r="G78" s="102"/>
      <c r="H78" s="102"/>
      <c r="I78" s="102"/>
      <c r="J78" s="102"/>
      <c r="K78" s="113"/>
      <c r="L78" s="435"/>
      <c r="M78" s="435"/>
      <c r="N78" s="435"/>
      <c r="O78" s="435"/>
      <c r="P78" s="435"/>
      <c r="Q78" s="435"/>
      <c r="R78" s="435"/>
      <c r="S78" s="435"/>
      <c r="T78" s="435"/>
      <c r="U78" s="435"/>
      <c r="V78" s="435"/>
      <c r="W78" s="435"/>
      <c r="X78" s="435"/>
      <c r="Y78" s="435"/>
      <c r="Z78" s="435"/>
      <c r="AA78" s="435"/>
      <c r="AB78" s="435"/>
      <c r="AC78" s="435"/>
      <c r="AD78" s="436"/>
      <c r="AE78" s="436"/>
      <c r="AF78" s="436"/>
      <c r="AG78" s="436"/>
      <c r="AH78" s="436"/>
      <c r="AI78" s="436"/>
      <c r="AJ78" s="436"/>
      <c r="AK78" s="436"/>
      <c r="AL78" s="436"/>
      <c r="AM78" s="436"/>
      <c r="AN78" s="436"/>
      <c r="AO78" s="436"/>
      <c r="AP78" s="435"/>
      <c r="AQ78" s="435"/>
      <c r="AR78" s="435"/>
      <c r="AS78" s="435"/>
      <c r="AT78" s="435"/>
      <c r="AU78" s="435"/>
      <c r="AV78" s="435"/>
      <c r="AW78" s="435"/>
      <c r="AX78" s="435"/>
      <c r="AY78" s="435"/>
      <c r="AZ78" s="435"/>
      <c r="BA78" s="435"/>
      <c r="BB78" s="435"/>
      <c r="BC78" s="435"/>
      <c r="BD78" s="435"/>
      <c r="BE78" s="435"/>
      <c r="BF78" s="435"/>
      <c r="BG78" s="435"/>
      <c r="BH78" s="435"/>
      <c r="BI78" s="435"/>
      <c r="BJ78" s="435"/>
      <c r="BK78" s="435"/>
      <c r="BL78" s="435"/>
      <c r="BM78" s="435"/>
      <c r="BN78" s="435"/>
      <c r="BO78" s="435"/>
      <c r="BP78" s="435"/>
      <c r="BQ78" s="32"/>
      <c r="BR78" s="32"/>
    </row>
    <row r="79" spans="1:70" ht="15.75" customHeight="1">
      <c r="A79" s="435"/>
      <c r="B79" s="333" t="s">
        <v>89</v>
      </c>
      <c r="C79" s="111" t="s">
        <v>110</v>
      </c>
      <c r="D79" s="111"/>
      <c r="E79" s="111"/>
      <c r="F79" s="111"/>
      <c r="G79" s="111"/>
      <c r="H79" s="111"/>
      <c r="I79" s="111"/>
      <c r="J79" s="111"/>
      <c r="K79" s="112"/>
      <c r="L79" s="435"/>
      <c r="M79" s="435"/>
      <c r="N79" s="435"/>
      <c r="O79" s="435"/>
      <c r="P79" s="435"/>
      <c r="Q79" s="435"/>
      <c r="R79" s="435"/>
      <c r="S79" s="435"/>
      <c r="T79" s="435"/>
      <c r="U79" s="435"/>
      <c r="V79" s="435"/>
      <c r="W79" s="435"/>
      <c r="X79" s="435"/>
      <c r="Y79" s="435"/>
      <c r="Z79" s="435"/>
      <c r="AA79" s="435"/>
      <c r="AB79" s="435"/>
      <c r="AC79" s="435"/>
      <c r="AD79" s="436"/>
      <c r="AE79" s="436"/>
      <c r="AF79" s="436"/>
      <c r="AG79" s="436"/>
      <c r="AH79" s="436"/>
      <c r="AI79" s="436"/>
      <c r="AJ79" s="436"/>
      <c r="AK79" s="436"/>
      <c r="AL79" s="436"/>
      <c r="AM79" s="436"/>
      <c r="AN79" s="436"/>
      <c r="AO79" s="436"/>
      <c r="AP79" s="435"/>
      <c r="AQ79" s="435"/>
      <c r="AR79" s="435"/>
      <c r="AS79" s="435"/>
      <c r="AT79" s="435"/>
      <c r="AU79" s="435"/>
      <c r="AV79" s="435"/>
      <c r="AW79" s="435"/>
      <c r="AX79" s="435"/>
      <c r="AY79" s="435"/>
      <c r="AZ79" s="435"/>
      <c r="BA79" s="435"/>
      <c r="BB79" s="435"/>
      <c r="BC79" s="435"/>
      <c r="BD79" s="435"/>
      <c r="BE79" s="435"/>
      <c r="BF79" s="435"/>
      <c r="BG79" s="435"/>
      <c r="BH79" s="435"/>
      <c r="BI79" s="435"/>
      <c r="BJ79" s="435"/>
      <c r="BK79" s="435"/>
      <c r="BL79" s="435"/>
      <c r="BM79" s="435"/>
      <c r="BN79" s="435"/>
      <c r="BO79" s="435"/>
      <c r="BP79" s="435"/>
      <c r="BQ79" s="32"/>
      <c r="BR79" s="32"/>
    </row>
    <row r="80" spans="1:70" ht="15.75" customHeight="1">
      <c r="A80" s="435"/>
      <c r="B80" s="334"/>
      <c r="C80" s="102" t="s">
        <v>111</v>
      </c>
      <c r="D80" s="102"/>
      <c r="E80" s="102"/>
      <c r="F80" s="102"/>
      <c r="G80" s="102"/>
      <c r="H80" s="102"/>
      <c r="I80" s="102"/>
      <c r="J80" s="102"/>
      <c r="K80" s="113"/>
      <c r="L80" s="435"/>
      <c r="M80" s="435"/>
      <c r="N80" s="435"/>
      <c r="O80" s="435"/>
      <c r="P80" s="435"/>
      <c r="Q80" s="435"/>
      <c r="R80" s="435"/>
      <c r="S80" s="435"/>
      <c r="T80" s="435"/>
      <c r="U80" s="435"/>
      <c r="V80" s="435"/>
      <c r="W80" s="435"/>
      <c r="X80" s="435"/>
      <c r="Y80" s="435"/>
      <c r="Z80" s="435"/>
      <c r="AA80" s="435"/>
      <c r="AB80" s="435"/>
      <c r="AC80" s="435"/>
      <c r="AD80" s="436"/>
      <c r="AE80" s="436"/>
      <c r="AF80" s="436"/>
      <c r="AG80" s="436"/>
      <c r="AH80" s="436"/>
      <c r="AI80" s="436"/>
      <c r="AJ80" s="436"/>
      <c r="AK80" s="436"/>
      <c r="AL80" s="436"/>
      <c r="AM80" s="436"/>
      <c r="AN80" s="436"/>
      <c r="AO80" s="436"/>
      <c r="AP80" s="435"/>
      <c r="AQ80" s="435"/>
      <c r="AR80" s="435"/>
      <c r="AS80" s="435"/>
      <c r="AT80" s="435"/>
      <c r="AU80" s="435"/>
      <c r="AV80" s="435"/>
      <c r="AW80" s="435"/>
      <c r="AX80" s="435"/>
      <c r="AY80" s="435"/>
      <c r="AZ80" s="435"/>
      <c r="BA80" s="435"/>
      <c r="BB80" s="435"/>
      <c r="BC80" s="435"/>
      <c r="BD80" s="435"/>
      <c r="BE80" s="435"/>
      <c r="BF80" s="435"/>
      <c r="BG80" s="435"/>
      <c r="BH80" s="435"/>
      <c r="BI80" s="435"/>
      <c r="BJ80" s="435"/>
      <c r="BK80" s="435"/>
      <c r="BL80" s="435"/>
      <c r="BM80" s="435"/>
      <c r="BN80" s="435"/>
      <c r="BO80" s="435"/>
      <c r="BP80" s="435"/>
      <c r="BQ80" s="32"/>
      <c r="BR80" s="32"/>
    </row>
    <row r="81" spans="2:70" ht="15.75" customHeight="1">
      <c r="B81" s="334"/>
      <c r="C81" s="102" t="s">
        <v>112</v>
      </c>
      <c r="D81" s="102"/>
      <c r="E81" s="102"/>
      <c r="F81" s="102"/>
      <c r="G81" s="102"/>
      <c r="H81" s="102"/>
      <c r="I81" s="102"/>
      <c r="J81" s="102"/>
      <c r="K81" s="113"/>
      <c r="L81" s="435"/>
      <c r="M81" s="435"/>
      <c r="N81" s="435"/>
      <c r="O81" s="435"/>
      <c r="P81" s="435"/>
      <c r="Q81" s="435"/>
      <c r="R81" s="435"/>
      <c r="S81" s="435"/>
      <c r="T81" s="435"/>
      <c r="U81" s="435"/>
      <c r="V81" s="435"/>
      <c r="W81" s="435"/>
      <c r="X81" s="435"/>
      <c r="Y81" s="435"/>
      <c r="Z81" s="435"/>
      <c r="AA81" s="435"/>
      <c r="AB81" s="435"/>
      <c r="AC81" s="435"/>
      <c r="AD81" s="436"/>
      <c r="AE81" s="436"/>
      <c r="AF81" s="436"/>
      <c r="AG81" s="436"/>
      <c r="AH81" s="436"/>
      <c r="AI81" s="436"/>
      <c r="AJ81" s="436"/>
      <c r="AK81" s="436"/>
      <c r="AL81" s="436"/>
      <c r="AM81" s="436"/>
      <c r="AN81" s="436"/>
      <c r="AO81" s="436"/>
      <c r="AP81" s="435"/>
      <c r="AQ81" s="435"/>
      <c r="AR81" s="435"/>
      <c r="AS81" s="435"/>
      <c r="AT81" s="435"/>
      <c r="AU81" s="435"/>
      <c r="AV81" s="435"/>
      <c r="AW81" s="435"/>
      <c r="AX81" s="435"/>
      <c r="AY81" s="435"/>
      <c r="AZ81" s="435"/>
      <c r="BA81" s="435"/>
      <c r="BB81" s="435"/>
      <c r="BC81" s="435"/>
      <c r="BD81" s="435"/>
      <c r="BE81" s="435"/>
      <c r="BF81" s="435"/>
      <c r="BG81" s="435"/>
      <c r="BH81" s="435"/>
      <c r="BI81" s="435"/>
      <c r="BJ81" s="435"/>
      <c r="BK81" s="435"/>
      <c r="BL81" s="435"/>
      <c r="BM81" s="435"/>
      <c r="BN81" s="435"/>
      <c r="BO81" s="435"/>
      <c r="BP81" s="435"/>
      <c r="BQ81" s="32"/>
      <c r="BR81" s="32"/>
    </row>
    <row r="82" spans="2:70" ht="15.75" customHeight="1">
      <c r="B82" s="334"/>
      <c r="C82" s="102" t="s">
        <v>113</v>
      </c>
      <c r="D82" s="102"/>
      <c r="E82" s="102"/>
      <c r="F82" s="102"/>
      <c r="G82" s="102"/>
      <c r="H82" s="102"/>
      <c r="I82" s="102"/>
      <c r="J82" s="102"/>
      <c r="K82" s="113"/>
      <c r="L82" s="435"/>
      <c r="M82" s="435"/>
      <c r="N82" s="435"/>
      <c r="O82" s="435"/>
      <c r="P82" s="435"/>
      <c r="Q82" s="435"/>
      <c r="R82" s="435"/>
      <c r="S82" s="435"/>
      <c r="T82" s="435"/>
      <c r="U82" s="435"/>
      <c r="V82" s="435"/>
      <c r="W82" s="435"/>
      <c r="X82" s="435"/>
      <c r="Y82" s="435"/>
      <c r="Z82" s="435"/>
      <c r="AA82" s="435"/>
      <c r="AB82" s="435"/>
      <c r="AC82" s="435"/>
      <c r="AD82" s="436"/>
      <c r="AE82" s="436"/>
      <c r="AF82" s="436"/>
      <c r="AG82" s="436"/>
      <c r="AH82" s="436"/>
      <c r="AI82" s="436"/>
      <c r="AJ82" s="436"/>
      <c r="AK82" s="436"/>
      <c r="AL82" s="436"/>
      <c r="AM82" s="436"/>
      <c r="AN82" s="436"/>
      <c r="AO82" s="436"/>
      <c r="AP82" s="435"/>
      <c r="AQ82" s="435"/>
      <c r="AR82" s="435"/>
      <c r="AS82" s="435"/>
      <c r="AT82" s="435"/>
      <c r="AU82" s="435"/>
      <c r="AV82" s="435"/>
      <c r="AW82" s="435"/>
      <c r="AX82" s="435"/>
      <c r="AY82" s="435"/>
      <c r="AZ82" s="435"/>
      <c r="BA82" s="435"/>
      <c r="BB82" s="435"/>
      <c r="BC82" s="435"/>
      <c r="BD82" s="435"/>
      <c r="BE82" s="435"/>
      <c r="BF82" s="435"/>
      <c r="BG82" s="435"/>
      <c r="BH82" s="435"/>
      <c r="BI82" s="435"/>
      <c r="BJ82" s="435"/>
      <c r="BK82" s="435"/>
      <c r="BL82" s="435"/>
      <c r="BM82" s="435"/>
      <c r="BN82" s="435"/>
      <c r="BO82" s="435"/>
      <c r="BP82" s="435"/>
      <c r="BQ82" s="32"/>
      <c r="BR82" s="32"/>
    </row>
    <row r="83" spans="2:70" ht="15.75" customHeight="1">
      <c r="B83" s="335"/>
      <c r="C83" s="102" t="s">
        <v>114</v>
      </c>
      <c r="D83" s="102"/>
      <c r="E83" s="102"/>
      <c r="F83" s="102"/>
      <c r="G83" s="102"/>
      <c r="H83" s="102"/>
      <c r="I83" s="102"/>
      <c r="J83" s="102"/>
      <c r="K83" s="113"/>
      <c r="L83" s="435"/>
      <c r="M83" s="435"/>
      <c r="N83" s="435"/>
      <c r="O83" s="435"/>
      <c r="P83" s="435"/>
      <c r="Q83" s="435"/>
      <c r="R83" s="435"/>
      <c r="S83" s="435"/>
      <c r="T83" s="435"/>
      <c r="U83" s="435"/>
      <c r="V83" s="435"/>
      <c r="W83" s="435"/>
      <c r="X83" s="435"/>
      <c r="Y83" s="435"/>
      <c r="Z83" s="435"/>
      <c r="AA83" s="435"/>
      <c r="AB83" s="435"/>
      <c r="AC83" s="435"/>
      <c r="AD83" s="436"/>
      <c r="AE83" s="436"/>
      <c r="AF83" s="436"/>
      <c r="AG83" s="436"/>
      <c r="AH83" s="436"/>
      <c r="AI83" s="436"/>
      <c r="AJ83" s="436"/>
      <c r="AK83" s="436"/>
      <c r="AL83" s="436"/>
      <c r="AM83" s="436"/>
      <c r="AN83" s="436"/>
      <c r="AO83" s="436"/>
      <c r="AP83" s="435"/>
      <c r="AQ83" s="435"/>
      <c r="AR83" s="435"/>
      <c r="AS83" s="435"/>
      <c r="AT83" s="435"/>
      <c r="AU83" s="435"/>
      <c r="AV83" s="435"/>
      <c r="AW83" s="435"/>
      <c r="AX83" s="435"/>
      <c r="AY83" s="435"/>
      <c r="AZ83" s="435"/>
      <c r="BA83" s="435"/>
      <c r="BB83" s="435"/>
      <c r="BC83" s="435"/>
      <c r="BD83" s="435"/>
      <c r="BE83" s="435"/>
      <c r="BF83" s="435"/>
      <c r="BG83" s="435"/>
      <c r="BH83" s="435"/>
      <c r="BI83" s="435"/>
      <c r="BJ83" s="435"/>
      <c r="BK83" s="435"/>
      <c r="BL83" s="435"/>
      <c r="BM83" s="435"/>
      <c r="BN83" s="435"/>
      <c r="BO83" s="435"/>
      <c r="BP83" s="435"/>
      <c r="BQ83" s="32"/>
      <c r="BR83" s="32"/>
    </row>
    <row r="84" spans="2:70" ht="15.75" customHeight="1">
      <c r="B84" s="333" t="s">
        <v>90</v>
      </c>
      <c r="C84" s="111" t="s">
        <v>115</v>
      </c>
      <c r="D84" s="111"/>
      <c r="E84" s="111"/>
      <c r="F84" s="111"/>
      <c r="G84" s="111"/>
      <c r="H84" s="111"/>
      <c r="I84" s="111"/>
      <c r="J84" s="111"/>
      <c r="K84" s="112"/>
      <c r="L84" s="435"/>
      <c r="M84" s="435"/>
      <c r="N84" s="435"/>
      <c r="O84" s="435"/>
      <c r="P84" s="435"/>
      <c r="Q84" s="435"/>
      <c r="R84" s="435"/>
      <c r="S84" s="435"/>
      <c r="T84" s="435"/>
      <c r="U84" s="435"/>
      <c r="V84" s="435"/>
      <c r="W84" s="435"/>
      <c r="X84" s="435"/>
      <c r="Y84" s="435"/>
      <c r="Z84" s="435"/>
      <c r="AA84" s="435"/>
      <c r="AB84" s="435"/>
      <c r="AC84" s="435"/>
      <c r="AD84" s="436"/>
      <c r="AE84" s="436"/>
      <c r="AF84" s="436"/>
      <c r="AG84" s="436"/>
      <c r="AH84" s="436"/>
      <c r="AI84" s="436"/>
      <c r="AJ84" s="436"/>
      <c r="AK84" s="436"/>
      <c r="AL84" s="436"/>
      <c r="AM84" s="436"/>
      <c r="AN84" s="436"/>
      <c r="AO84" s="436"/>
      <c r="AP84" s="435"/>
      <c r="AQ84" s="435"/>
      <c r="AR84" s="435"/>
      <c r="AS84" s="435"/>
      <c r="AT84" s="435"/>
      <c r="AU84" s="435"/>
      <c r="AV84" s="435"/>
      <c r="AW84" s="435"/>
      <c r="AX84" s="435"/>
      <c r="AY84" s="435"/>
      <c r="AZ84" s="435"/>
      <c r="BA84" s="435"/>
      <c r="BB84" s="435"/>
      <c r="BC84" s="435"/>
      <c r="BD84" s="435"/>
      <c r="BE84" s="435"/>
      <c r="BF84" s="435"/>
      <c r="BG84" s="435"/>
      <c r="BH84" s="435"/>
      <c r="BI84" s="435"/>
      <c r="BJ84" s="435"/>
      <c r="BK84" s="435"/>
      <c r="BL84" s="435"/>
      <c r="BM84" s="435"/>
      <c r="BN84" s="435"/>
      <c r="BO84" s="435"/>
      <c r="BP84" s="435"/>
      <c r="BQ84" s="32"/>
      <c r="BR84" s="32"/>
    </row>
    <row r="85" spans="2:70" ht="15.75" customHeight="1">
      <c r="B85" s="334"/>
      <c r="C85" s="102" t="s">
        <v>116</v>
      </c>
      <c r="D85" s="102"/>
      <c r="E85" s="102"/>
      <c r="F85" s="102"/>
      <c r="G85" s="102"/>
      <c r="H85" s="102"/>
      <c r="I85" s="102"/>
      <c r="J85" s="102"/>
      <c r="K85" s="113"/>
      <c r="L85" s="435"/>
      <c r="M85" s="435"/>
      <c r="N85" s="435"/>
      <c r="O85" s="435"/>
      <c r="P85" s="435"/>
      <c r="Q85" s="435"/>
      <c r="R85" s="435"/>
      <c r="S85" s="435"/>
      <c r="T85" s="435"/>
      <c r="U85" s="435"/>
      <c r="V85" s="435"/>
      <c r="W85" s="435"/>
      <c r="X85" s="435"/>
      <c r="Y85" s="435"/>
      <c r="Z85" s="435"/>
      <c r="AA85" s="435"/>
      <c r="AB85" s="435"/>
      <c r="AC85" s="435"/>
      <c r="AD85" s="436"/>
      <c r="AE85" s="436"/>
      <c r="AF85" s="436"/>
      <c r="AG85" s="436"/>
      <c r="AH85" s="436"/>
      <c r="AI85" s="436"/>
      <c r="AJ85" s="436"/>
      <c r="AK85" s="436"/>
      <c r="AL85" s="436"/>
      <c r="AM85" s="436"/>
      <c r="AN85" s="436"/>
      <c r="AO85" s="436"/>
      <c r="AP85" s="435"/>
      <c r="AQ85" s="435"/>
      <c r="AR85" s="435"/>
      <c r="AS85" s="435"/>
      <c r="AT85" s="435"/>
      <c r="AU85" s="435"/>
      <c r="AV85" s="435"/>
      <c r="AW85" s="435"/>
      <c r="AX85" s="435"/>
      <c r="AY85" s="435"/>
      <c r="AZ85" s="435"/>
      <c r="BA85" s="435"/>
      <c r="BB85" s="435"/>
      <c r="BC85" s="435"/>
      <c r="BD85" s="435"/>
      <c r="BE85" s="435"/>
      <c r="BF85" s="435"/>
      <c r="BG85" s="435"/>
      <c r="BH85" s="435"/>
      <c r="BI85" s="435"/>
      <c r="BJ85" s="435"/>
      <c r="BK85" s="435"/>
      <c r="BL85" s="435"/>
      <c r="BM85" s="435"/>
      <c r="BN85" s="435"/>
      <c r="BO85" s="435"/>
      <c r="BP85" s="435"/>
      <c r="BQ85" s="32"/>
      <c r="BR85" s="32"/>
    </row>
    <row r="86" spans="2:70" ht="15.75" customHeight="1">
      <c r="B86" s="334"/>
      <c r="C86" s="102" t="s">
        <v>117</v>
      </c>
      <c r="D86" s="102"/>
      <c r="E86" s="102"/>
      <c r="F86" s="102"/>
      <c r="G86" s="102"/>
      <c r="H86" s="102"/>
      <c r="I86" s="102"/>
      <c r="J86" s="102"/>
      <c r="K86" s="113"/>
      <c r="L86" s="435"/>
      <c r="M86" s="435"/>
      <c r="N86" s="435"/>
      <c r="O86" s="435"/>
      <c r="P86" s="435"/>
      <c r="Q86" s="435"/>
      <c r="R86" s="435"/>
      <c r="S86" s="435"/>
      <c r="T86" s="435"/>
      <c r="U86" s="435"/>
      <c r="V86" s="435"/>
      <c r="W86" s="435"/>
      <c r="X86" s="435"/>
      <c r="Y86" s="435"/>
      <c r="Z86" s="435"/>
      <c r="AA86" s="435"/>
      <c r="AB86" s="435"/>
      <c r="AC86" s="435"/>
      <c r="AD86" s="436"/>
      <c r="AE86" s="436"/>
      <c r="AF86" s="436"/>
      <c r="AG86" s="436"/>
      <c r="AH86" s="436"/>
      <c r="AI86" s="436"/>
      <c r="AJ86" s="436"/>
      <c r="AK86" s="436"/>
      <c r="AL86" s="436"/>
      <c r="AM86" s="436"/>
      <c r="AN86" s="436"/>
      <c r="AO86" s="436"/>
      <c r="AP86" s="435"/>
      <c r="AQ86" s="435"/>
      <c r="AR86" s="435"/>
      <c r="AS86" s="435"/>
      <c r="AT86" s="435"/>
      <c r="AU86" s="435"/>
      <c r="AV86" s="435"/>
      <c r="AW86" s="435"/>
      <c r="AX86" s="435"/>
      <c r="AY86" s="435"/>
      <c r="AZ86" s="435"/>
      <c r="BA86" s="435"/>
      <c r="BB86" s="435"/>
      <c r="BC86" s="435"/>
      <c r="BD86" s="435"/>
      <c r="BE86" s="435"/>
      <c r="BF86" s="435"/>
      <c r="BG86" s="435"/>
      <c r="BH86" s="435"/>
      <c r="BI86" s="435"/>
      <c r="BJ86" s="435"/>
      <c r="BK86" s="435"/>
      <c r="BL86" s="435"/>
      <c r="BM86" s="435"/>
      <c r="BN86" s="435"/>
      <c r="BO86" s="435"/>
      <c r="BP86" s="435"/>
      <c r="BQ86" s="32"/>
      <c r="BR86" s="32"/>
    </row>
    <row r="87" spans="2:70" ht="15.75" customHeight="1">
      <c r="B87" s="334"/>
      <c r="C87" s="102" t="s">
        <v>118</v>
      </c>
      <c r="D87" s="102"/>
      <c r="E87" s="102"/>
      <c r="F87" s="102"/>
      <c r="G87" s="102"/>
      <c r="H87" s="102"/>
      <c r="I87" s="102"/>
      <c r="J87" s="102"/>
      <c r="K87" s="113"/>
      <c r="L87" s="435"/>
      <c r="M87" s="435"/>
      <c r="N87" s="435"/>
      <c r="O87" s="435"/>
      <c r="P87" s="435"/>
      <c r="Q87" s="435"/>
      <c r="R87" s="435"/>
      <c r="S87" s="435"/>
      <c r="T87" s="435"/>
      <c r="U87" s="435"/>
      <c r="V87" s="435"/>
      <c r="W87" s="435"/>
      <c r="X87" s="435"/>
      <c r="Y87" s="435"/>
      <c r="Z87" s="435"/>
      <c r="AA87" s="435"/>
      <c r="AB87" s="435"/>
      <c r="AC87" s="435"/>
      <c r="AD87" s="436"/>
      <c r="AE87" s="436"/>
      <c r="AF87" s="436"/>
      <c r="AG87" s="436"/>
      <c r="AH87" s="436"/>
      <c r="AI87" s="436"/>
      <c r="AJ87" s="436"/>
      <c r="AK87" s="436"/>
      <c r="AL87" s="436"/>
      <c r="AM87" s="436"/>
      <c r="AN87" s="436"/>
      <c r="AO87" s="436"/>
      <c r="AP87" s="435"/>
      <c r="AQ87" s="435"/>
      <c r="AR87" s="435"/>
      <c r="AS87" s="435"/>
      <c r="AT87" s="435"/>
      <c r="AU87" s="435"/>
      <c r="AV87" s="435"/>
      <c r="AW87" s="435"/>
      <c r="AX87" s="435"/>
      <c r="AY87" s="435"/>
      <c r="AZ87" s="435"/>
      <c r="BA87" s="435"/>
      <c r="BB87" s="435"/>
      <c r="BC87" s="435"/>
      <c r="BD87" s="435"/>
      <c r="BE87" s="435"/>
      <c r="BF87" s="435"/>
      <c r="BG87" s="435"/>
      <c r="BH87" s="435"/>
      <c r="BI87" s="435"/>
      <c r="BJ87" s="435"/>
      <c r="BK87" s="435"/>
      <c r="BL87" s="435"/>
      <c r="BM87" s="435"/>
      <c r="BN87" s="435"/>
      <c r="BO87" s="435"/>
      <c r="BP87" s="435"/>
      <c r="BQ87" s="32"/>
      <c r="BR87" s="32"/>
    </row>
    <row r="88" spans="2:70" ht="15.75" customHeight="1">
      <c r="B88" s="334"/>
      <c r="C88" s="102" t="s">
        <v>119</v>
      </c>
      <c r="D88" s="102"/>
      <c r="E88" s="102"/>
      <c r="F88" s="102"/>
      <c r="G88" s="102"/>
      <c r="H88" s="102"/>
      <c r="I88" s="102"/>
      <c r="J88" s="102"/>
      <c r="K88" s="113"/>
      <c r="L88" s="435"/>
      <c r="M88" s="435"/>
      <c r="N88" s="435"/>
      <c r="O88" s="435"/>
      <c r="P88" s="435"/>
      <c r="Q88" s="435"/>
      <c r="R88" s="435"/>
      <c r="S88" s="435"/>
      <c r="T88" s="435"/>
      <c r="U88" s="435"/>
      <c r="V88" s="435"/>
      <c r="W88" s="435"/>
      <c r="X88" s="435"/>
      <c r="Y88" s="435"/>
      <c r="Z88" s="435"/>
      <c r="AA88" s="435"/>
      <c r="AB88" s="435"/>
      <c r="AC88" s="435"/>
      <c r="AD88" s="436"/>
      <c r="AE88" s="436"/>
      <c r="AF88" s="436"/>
      <c r="AG88" s="436"/>
      <c r="AH88" s="436"/>
      <c r="AI88" s="436"/>
      <c r="AJ88" s="436"/>
      <c r="AK88" s="436"/>
      <c r="AL88" s="436"/>
      <c r="AM88" s="436"/>
      <c r="AN88" s="436"/>
      <c r="AO88" s="436"/>
      <c r="AP88" s="435"/>
      <c r="AQ88" s="435"/>
      <c r="AR88" s="435"/>
      <c r="AS88" s="435"/>
      <c r="AT88" s="435"/>
      <c r="AU88" s="435"/>
      <c r="AV88" s="435"/>
      <c r="AW88" s="435"/>
      <c r="AX88" s="435"/>
      <c r="AY88" s="435"/>
      <c r="AZ88" s="435"/>
      <c r="BA88" s="435"/>
      <c r="BB88" s="435"/>
      <c r="BC88" s="435"/>
      <c r="BD88" s="435"/>
      <c r="BE88" s="435"/>
      <c r="BF88" s="435"/>
      <c r="BG88" s="435"/>
      <c r="BH88" s="435"/>
      <c r="BI88" s="435"/>
      <c r="BJ88" s="435"/>
      <c r="BK88" s="435"/>
      <c r="BL88" s="435"/>
      <c r="BM88" s="435"/>
      <c r="BN88" s="435"/>
      <c r="BO88" s="435"/>
      <c r="BP88" s="435"/>
      <c r="BQ88" s="32"/>
      <c r="BR88" s="32"/>
    </row>
    <row r="89" spans="2:70" ht="15.75" customHeight="1">
      <c r="B89" s="335"/>
      <c r="C89" s="102" t="s">
        <v>120</v>
      </c>
      <c r="D89" s="102"/>
      <c r="E89" s="102"/>
      <c r="F89" s="102"/>
      <c r="G89" s="102"/>
      <c r="H89" s="102"/>
      <c r="I89" s="102"/>
      <c r="J89" s="102"/>
      <c r="K89" s="113"/>
      <c r="L89" s="435"/>
      <c r="M89" s="435"/>
      <c r="N89" s="435"/>
      <c r="O89" s="435"/>
      <c r="P89" s="435"/>
      <c r="Q89" s="435"/>
      <c r="R89" s="435"/>
      <c r="S89" s="435"/>
      <c r="T89" s="435"/>
      <c r="U89" s="435"/>
      <c r="V89" s="435"/>
      <c r="W89" s="435"/>
      <c r="X89" s="435"/>
      <c r="Y89" s="435"/>
      <c r="Z89" s="435"/>
      <c r="AA89" s="435"/>
      <c r="AB89" s="435"/>
      <c r="AC89" s="435"/>
      <c r="AD89" s="436"/>
      <c r="AE89" s="436"/>
      <c r="AF89" s="436"/>
      <c r="AG89" s="436"/>
      <c r="AH89" s="436"/>
      <c r="AI89" s="436"/>
      <c r="AJ89" s="436"/>
      <c r="AK89" s="436"/>
      <c r="AL89" s="436"/>
      <c r="AM89" s="436"/>
      <c r="AN89" s="436"/>
      <c r="AO89" s="436"/>
      <c r="AP89" s="435"/>
      <c r="AQ89" s="435"/>
      <c r="AR89" s="435"/>
      <c r="AS89" s="435"/>
      <c r="AT89" s="435"/>
      <c r="AU89" s="435"/>
      <c r="AV89" s="435"/>
      <c r="AW89" s="435"/>
      <c r="AX89" s="435"/>
      <c r="AY89" s="435"/>
      <c r="AZ89" s="435"/>
      <c r="BA89" s="435"/>
      <c r="BB89" s="435"/>
      <c r="BC89" s="435"/>
      <c r="BD89" s="435"/>
      <c r="BE89" s="435"/>
      <c r="BF89" s="435"/>
      <c r="BG89" s="435"/>
      <c r="BH89" s="435"/>
      <c r="BI89" s="435"/>
      <c r="BJ89" s="435"/>
      <c r="BK89" s="435"/>
      <c r="BL89" s="435"/>
      <c r="BM89" s="435"/>
      <c r="BN89" s="435"/>
      <c r="BO89" s="435"/>
      <c r="BP89" s="435"/>
      <c r="BQ89" s="32"/>
      <c r="BR89" s="32"/>
    </row>
    <row r="90" spans="2:70" ht="15.75" customHeight="1">
      <c r="B90" s="333" t="s">
        <v>91</v>
      </c>
      <c r="C90" s="111" t="s">
        <v>121</v>
      </c>
      <c r="D90" s="111"/>
      <c r="E90" s="111"/>
      <c r="F90" s="111"/>
      <c r="G90" s="111"/>
      <c r="H90" s="111"/>
      <c r="I90" s="111"/>
      <c r="J90" s="111"/>
      <c r="K90" s="112"/>
      <c r="L90" s="435"/>
      <c r="M90" s="435"/>
      <c r="N90" s="435"/>
      <c r="O90" s="435"/>
      <c r="P90" s="435"/>
      <c r="Q90" s="435"/>
      <c r="R90" s="435"/>
      <c r="S90" s="435"/>
      <c r="T90" s="435"/>
      <c r="U90" s="435"/>
      <c r="V90" s="435"/>
      <c r="W90" s="435"/>
      <c r="X90" s="435"/>
      <c r="Y90" s="435"/>
      <c r="Z90" s="435"/>
      <c r="AA90" s="435"/>
      <c r="AB90" s="435"/>
      <c r="AC90" s="435"/>
      <c r="AD90" s="436"/>
      <c r="AE90" s="436"/>
      <c r="AF90" s="436"/>
      <c r="AG90" s="436"/>
      <c r="AH90" s="436"/>
      <c r="AI90" s="436"/>
      <c r="AJ90" s="436"/>
      <c r="AK90" s="436"/>
      <c r="AL90" s="436"/>
      <c r="AM90" s="436"/>
      <c r="AN90" s="436"/>
      <c r="AO90" s="436"/>
      <c r="AP90" s="435"/>
      <c r="AQ90" s="435"/>
      <c r="AR90" s="435"/>
      <c r="AS90" s="435"/>
      <c r="AT90" s="435"/>
      <c r="AU90" s="435"/>
      <c r="AV90" s="435"/>
      <c r="AW90" s="435"/>
      <c r="AX90" s="435"/>
      <c r="AY90" s="435"/>
      <c r="AZ90" s="435"/>
      <c r="BA90" s="435"/>
      <c r="BB90" s="435"/>
      <c r="BC90" s="435"/>
      <c r="BD90" s="435"/>
      <c r="BE90" s="435"/>
      <c r="BF90" s="435"/>
      <c r="BG90" s="435"/>
      <c r="BH90" s="435"/>
      <c r="BI90" s="435"/>
      <c r="BJ90" s="435"/>
      <c r="BK90" s="435"/>
      <c r="BL90" s="435"/>
      <c r="BM90" s="435"/>
      <c r="BN90" s="435"/>
      <c r="BO90" s="435"/>
      <c r="BP90" s="435"/>
      <c r="BQ90" s="32"/>
      <c r="BR90" s="32"/>
    </row>
    <row r="91" spans="2:70" ht="15.75" customHeight="1">
      <c r="B91" s="334"/>
      <c r="C91" s="102" t="s">
        <v>122</v>
      </c>
      <c r="D91" s="102"/>
      <c r="E91" s="102"/>
      <c r="F91" s="102"/>
      <c r="G91" s="102"/>
      <c r="H91" s="102"/>
      <c r="I91" s="102"/>
      <c r="J91" s="102"/>
      <c r="K91" s="113"/>
      <c r="L91" s="435"/>
      <c r="M91" s="435"/>
      <c r="N91" s="435"/>
      <c r="O91" s="435"/>
      <c r="P91" s="435"/>
      <c r="Q91" s="435"/>
      <c r="R91" s="435"/>
      <c r="S91" s="435"/>
      <c r="T91" s="435"/>
      <c r="U91" s="435"/>
      <c r="V91" s="435"/>
      <c r="W91" s="435"/>
      <c r="X91" s="435"/>
      <c r="Y91" s="435"/>
      <c r="Z91" s="435"/>
      <c r="AA91" s="435"/>
      <c r="AB91" s="435"/>
      <c r="AC91" s="435"/>
      <c r="AD91" s="436"/>
      <c r="AE91" s="436"/>
      <c r="AF91" s="436"/>
      <c r="AG91" s="436"/>
      <c r="AH91" s="436"/>
      <c r="AI91" s="436"/>
      <c r="AJ91" s="436"/>
      <c r="AK91" s="436"/>
      <c r="AL91" s="436"/>
      <c r="AM91" s="436"/>
      <c r="AN91" s="436"/>
      <c r="AO91" s="436"/>
      <c r="AP91" s="435"/>
      <c r="AQ91" s="435"/>
      <c r="AR91" s="435"/>
      <c r="AS91" s="435"/>
      <c r="AT91" s="435"/>
      <c r="AU91" s="435"/>
      <c r="AV91" s="435"/>
      <c r="AW91" s="435"/>
      <c r="AX91" s="435"/>
      <c r="AY91" s="435"/>
      <c r="AZ91" s="435"/>
      <c r="BA91" s="435"/>
      <c r="BB91" s="435"/>
      <c r="BC91" s="435"/>
      <c r="BD91" s="435"/>
      <c r="BE91" s="435"/>
      <c r="BF91" s="435"/>
      <c r="BG91" s="435"/>
      <c r="BH91" s="435"/>
      <c r="BI91" s="435"/>
      <c r="BJ91" s="435"/>
      <c r="BK91" s="435"/>
      <c r="BL91" s="435"/>
      <c r="BM91" s="435"/>
      <c r="BN91" s="435"/>
      <c r="BO91" s="435"/>
      <c r="BP91" s="435"/>
      <c r="BQ91" s="32"/>
      <c r="BR91" s="32"/>
    </row>
    <row r="92" spans="2:70" ht="15.75" customHeight="1">
      <c r="B92" s="334"/>
      <c r="C92" s="102" t="s">
        <v>123</v>
      </c>
      <c r="D92" s="102"/>
      <c r="E92" s="102"/>
      <c r="F92" s="102"/>
      <c r="G92" s="102"/>
      <c r="H92" s="102"/>
      <c r="I92" s="102"/>
      <c r="J92" s="102"/>
      <c r="K92" s="113"/>
      <c r="L92" s="435"/>
      <c r="M92" s="435"/>
      <c r="N92" s="435"/>
      <c r="O92" s="435"/>
      <c r="P92" s="435"/>
      <c r="Q92" s="435"/>
      <c r="R92" s="435"/>
      <c r="S92" s="435"/>
      <c r="T92" s="435"/>
      <c r="U92" s="435"/>
      <c r="V92" s="435"/>
      <c r="W92" s="435"/>
      <c r="X92" s="435"/>
      <c r="Y92" s="435"/>
      <c r="Z92" s="435"/>
      <c r="AA92" s="435"/>
      <c r="AB92" s="435"/>
      <c r="AC92" s="435"/>
      <c r="AD92" s="436"/>
      <c r="AE92" s="436"/>
      <c r="AF92" s="436"/>
      <c r="AG92" s="436"/>
      <c r="AH92" s="436"/>
      <c r="AI92" s="436"/>
      <c r="AJ92" s="436"/>
      <c r="AK92" s="436"/>
      <c r="AL92" s="436"/>
      <c r="AM92" s="436"/>
      <c r="AN92" s="436"/>
      <c r="AO92" s="436"/>
      <c r="AP92" s="435"/>
      <c r="AQ92" s="435"/>
      <c r="AR92" s="435"/>
      <c r="AS92" s="435"/>
      <c r="AT92" s="435"/>
      <c r="AU92" s="435"/>
      <c r="AV92" s="435"/>
      <c r="AW92" s="435"/>
      <c r="AX92" s="435"/>
      <c r="AY92" s="435"/>
      <c r="AZ92" s="435"/>
      <c r="BA92" s="435"/>
      <c r="BB92" s="435"/>
      <c r="BC92" s="435"/>
      <c r="BD92" s="435"/>
      <c r="BE92" s="435"/>
      <c r="BF92" s="435"/>
      <c r="BG92" s="435"/>
      <c r="BH92" s="435"/>
      <c r="BI92" s="435"/>
      <c r="BJ92" s="435"/>
      <c r="BK92" s="435"/>
      <c r="BL92" s="435"/>
      <c r="BM92" s="435"/>
      <c r="BN92" s="435"/>
      <c r="BO92" s="435"/>
      <c r="BP92" s="435"/>
      <c r="BQ92" s="32"/>
      <c r="BR92" s="32"/>
    </row>
    <row r="93" spans="2:70" ht="15.75" customHeight="1">
      <c r="B93" s="334"/>
      <c r="C93" s="102" t="s">
        <v>124</v>
      </c>
      <c r="D93" s="102"/>
      <c r="E93" s="102"/>
      <c r="F93" s="102"/>
      <c r="G93" s="102"/>
      <c r="H93" s="102"/>
      <c r="I93" s="102"/>
      <c r="J93" s="102"/>
      <c r="K93" s="113"/>
      <c r="L93" s="435"/>
      <c r="M93" s="435"/>
      <c r="N93" s="435"/>
      <c r="O93" s="435"/>
      <c r="P93" s="435"/>
      <c r="Q93" s="435"/>
      <c r="R93" s="435"/>
      <c r="S93" s="435"/>
      <c r="T93" s="435"/>
      <c r="U93" s="435"/>
      <c r="V93" s="435"/>
      <c r="W93" s="435"/>
      <c r="X93" s="435"/>
      <c r="Y93" s="435"/>
      <c r="Z93" s="435"/>
      <c r="AA93" s="435"/>
      <c r="AB93" s="435"/>
      <c r="AC93" s="435"/>
      <c r="AD93" s="436"/>
      <c r="AE93" s="436"/>
      <c r="AF93" s="436"/>
      <c r="AG93" s="436"/>
      <c r="AH93" s="436"/>
      <c r="AI93" s="436"/>
      <c r="AJ93" s="436"/>
      <c r="AK93" s="436"/>
      <c r="AL93" s="436"/>
      <c r="AM93" s="436"/>
      <c r="AN93" s="436"/>
      <c r="AO93" s="436"/>
      <c r="AP93" s="435"/>
      <c r="AQ93" s="435"/>
      <c r="AR93" s="435"/>
      <c r="AS93" s="435"/>
      <c r="AT93" s="435"/>
      <c r="AU93" s="435"/>
      <c r="AV93" s="435"/>
      <c r="AW93" s="435"/>
      <c r="AX93" s="435"/>
      <c r="AY93" s="435"/>
      <c r="AZ93" s="435"/>
      <c r="BA93" s="435"/>
      <c r="BB93" s="435"/>
      <c r="BC93" s="435"/>
      <c r="BD93" s="435"/>
      <c r="BE93" s="435"/>
      <c r="BF93" s="435"/>
      <c r="BG93" s="435"/>
      <c r="BH93" s="435"/>
      <c r="BI93" s="435"/>
      <c r="BJ93" s="435"/>
      <c r="BK93" s="435"/>
      <c r="BL93" s="435"/>
      <c r="BM93" s="435"/>
      <c r="BN93" s="435"/>
      <c r="BO93" s="435"/>
      <c r="BP93" s="435"/>
      <c r="BQ93" s="32"/>
      <c r="BR93" s="32"/>
    </row>
    <row r="94" spans="2:70" ht="15.75" customHeight="1">
      <c r="B94" s="334"/>
      <c r="C94" s="102" t="s">
        <v>125</v>
      </c>
      <c r="D94" s="102"/>
      <c r="E94" s="102"/>
      <c r="F94" s="102"/>
      <c r="G94" s="102"/>
      <c r="H94" s="102"/>
      <c r="I94" s="102"/>
      <c r="J94" s="102"/>
      <c r="K94" s="113"/>
      <c r="L94" s="435"/>
      <c r="M94" s="435"/>
      <c r="N94" s="435"/>
      <c r="O94" s="435"/>
      <c r="P94" s="435"/>
      <c r="Q94" s="435"/>
      <c r="R94" s="435"/>
      <c r="S94" s="435"/>
      <c r="T94" s="435"/>
      <c r="U94" s="435"/>
      <c r="V94" s="435"/>
      <c r="W94" s="435"/>
      <c r="X94" s="435"/>
      <c r="Y94" s="435"/>
      <c r="Z94" s="435"/>
      <c r="AA94" s="435"/>
      <c r="AB94" s="435"/>
      <c r="AC94" s="435"/>
      <c r="AD94" s="436"/>
      <c r="AE94" s="436"/>
      <c r="AF94" s="436"/>
      <c r="AG94" s="436"/>
      <c r="AH94" s="436"/>
      <c r="AI94" s="436"/>
      <c r="AJ94" s="436"/>
      <c r="AK94" s="436"/>
      <c r="AL94" s="436"/>
      <c r="AM94" s="436"/>
      <c r="AN94" s="436"/>
      <c r="AO94" s="436"/>
      <c r="AP94" s="435"/>
      <c r="AQ94" s="435"/>
      <c r="AR94" s="435"/>
      <c r="AS94" s="435"/>
      <c r="AT94" s="435"/>
      <c r="AU94" s="435"/>
      <c r="AV94" s="435"/>
      <c r="AW94" s="435"/>
      <c r="AX94" s="435"/>
      <c r="AY94" s="435"/>
      <c r="AZ94" s="435"/>
      <c r="BA94" s="435"/>
      <c r="BB94" s="435"/>
      <c r="BC94" s="435"/>
      <c r="BD94" s="435"/>
      <c r="BE94" s="435"/>
      <c r="BF94" s="435"/>
      <c r="BG94" s="435"/>
      <c r="BH94" s="435"/>
      <c r="BI94" s="435"/>
      <c r="BJ94" s="435"/>
      <c r="BK94" s="435"/>
      <c r="BL94" s="435"/>
      <c r="BM94" s="435"/>
      <c r="BN94" s="435"/>
      <c r="BO94" s="435"/>
      <c r="BP94" s="435"/>
      <c r="BQ94" s="32"/>
      <c r="BR94" s="32"/>
    </row>
    <row r="95" spans="2:70" ht="15.75" customHeight="1">
      <c r="B95" s="334"/>
      <c r="C95" s="102" t="s">
        <v>126</v>
      </c>
      <c r="D95" s="102"/>
      <c r="E95" s="102"/>
      <c r="F95" s="102"/>
      <c r="G95" s="102"/>
      <c r="H95" s="102"/>
      <c r="I95" s="102"/>
      <c r="J95" s="102"/>
      <c r="K95" s="113"/>
      <c r="L95" s="435"/>
      <c r="M95" s="435"/>
      <c r="N95" s="435"/>
      <c r="O95" s="435"/>
      <c r="P95" s="435"/>
      <c r="Q95" s="435"/>
      <c r="R95" s="435"/>
      <c r="S95" s="435"/>
      <c r="T95" s="435"/>
      <c r="U95" s="435"/>
      <c r="V95" s="435"/>
      <c r="W95" s="435"/>
      <c r="X95" s="435"/>
      <c r="Y95" s="435"/>
      <c r="Z95" s="435"/>
      <c r="AA95" s="435"/>
      <c r="AB95" s="435"/>
      <c r="AC95" s="435"/>
      <c r="AD95" s="436"/>
      <c r="AE95" s="436"/>
      <c r="AF95" s="436"/>
      <c r="AG95" s="436"/>
      <c r="AH95" s="436"/>
      <c r="AI95" s="436"/>
      <c r="AJ95" s="436"/>
      <c r="AK95" s="436"/>
      <c r="AL95" s="436"/>
      <c r="AM95" s="436"/>
      <c r="AN95" s="436"/>
      <c r="AO95" s="436"/>
      <c r="AP95" s="435"/>
      <c r="AQ95" s="435"/>
      <c r="AR95" s="435"/>
      <c r="AS95" s="435"/>
      <c r="AT95" s="435"/>
      <c r="AU95" s="435"/>
      <c r="AV95" s="435"/>
      <c r="AW95" s="435"/>
      <c r="AX95" s="435"/>
      <c r="AY95" s="435"/>
      <c r="AZ95" s="435"/>
      <c r="BA95" s="435"/>
      <c r="BB95" s="435"/>
      <c r="BC95" s="435"/>
      <c r="BD95" s="435"/>
      <c r="BE95" s="435"/>
      <c r="BF95" s="435"/>
      <c r="BG95" s="435"/>
      <c r="BH95" s="435"/>
      <c r="BI95" s="435"/>
      <c r="BJ95" s="435"/>
      <c r="BK95" s="435"/>
      <c r="BL95" s="435"/>
      <c r="BM95" s="435"/>
      <c r="BN95" s="435"/>
      <c r="BO95" s="435"/>
      <c r="BP95" s="435"/>
      <c r="BQ95" s="32"/>
      <c r="BR95" s="32"/>
    </row>
    <row r="96" spans="2:70" ht="15.75" customHeight="1">
      <c r="B96" s="334"/>
      <c r="C96" s="102" t="s">
        <v>127</v>
      </c>
      <c r="D96" s="102"/>
      <c r="E96" s="102"/>
      <c r="F96" s="102"/>
      <c r="G96" s="102"/>
      <c r="H96" s="102"/>
      <c r="I96" s="102"/>
      <c r="J96" s="102"/>
      <c r="K96" s="113"/>
      <c r="L96" s="435"/>
      <c r="M96" s="435"/>
      <c r="N96" s="435"/>
      <c r="O96" s="435"/>
      <c r="P96" s="435"/>
      <c r="Q96" s="435"/>
      <c r="R96" s="435"/>
      <c r="S96" s="435"/>
      <c r="T96" s="435"/>
      <c r="U96" s="435"/>
      <c r="V96" s="435"/>
      <c r="W96" s="435"/>
      <c r="X96" s="435"/>
      <c r="Y96" s="435"/>
      <c r="Z96" s="435"/>
      <c r="AA96" s="435"/>
      <c r="AB96" s="435"/>
      <c r="AC96" s="435"/>
      <c r="AD96" s="436"/>
      <c r="AE96" s="436"/>
      <c r="AF96" s="436"/>
      <c r="AG96" s="436"/>
      <c r="AH96" s="436"/>
      <c r="AI96" s="436"/>
      <c r="AJ96" s="436"/>
      <c r="AK96" s="436"/>
      <c r="AL96" s="436"/>
      <c r="AM96" s="436"/>
      <c r="AN96" s="436"/>
      <c r="AO96" s="436"/>
      <c r="AP96" s="435"/>
      <c r="AQ96" s="435"/>
      <c r="AR96" s="435"/>
      <c r="AS96" s="435"/>
      <c r="AT96" s="435"/>
      <c r="AU96" s="435"/>
      <c r="AV96" s="435"/>
      <c r="AW96" s="435"/>
      <c r="AX96" s="435"/>
      <c r="AY96" s="435"/>
      <c r="AZ96" s="435"/>
      <c r="BA96" s="435"/>
      <c r="BB96" s="435"/>
      <c r="BC96" s="435"/>
      <c r="BD96" s="435"/>
      <c r="BE96" s="435"/>
      <c r="BF96" s="435"/>
      <c r="BG96" s="435"/>
      <c r="BH96" s="435"/>
      <c r="BI96" s="435"/>
      <c r="BJ96" s="435"/>
      <c r="BK96" s="435"/>
      <c r="BL96" s="435"/>
      <c r="BM96" s="435"/>
      <c r="BN96" s="435"/>
      <c r="BO96" s="435"/>
      <c r="BP96" s="435"/>
      <c r="BQ96" s="32"/>
      <c r="BR96" s="32"/>
    </row>
    <row r="97" spans="2:70" ht="15.75" customHeight="1">
      <c r="B97" s="334"/>
      <c r="C97" s="102" t="s">
        <v>128</v>
      </c>
      <c r="D97" s="102"/>
      <c r="E97" s="102"/>
      <c r="F97" s="102"/>
      <c r="G97" s="102"/>
      <c r="H97" s="102"/>
      <c r="I97" s="102"/>
      <c r="J97" s="102"/>
      <c r="K97" s="113"/>
      <c r="L97" s="435"/>
      <c r="M97" s="435"/>
      <c r="N97" s="435"/>
      <c r="O97" s="435"/>
      <c r="P97" s="435"/>
      <c r="Q97" s="435"/>
      <c r="R97" s="435"/>
      <c r="S97" s="435"/>
      <c r="T97" s="435"/>
      <c r="U97" s="435"/>
      <c r="V97" s="435"/>
      <c r="W97" s="435"/>
      <c r="X97" s="435"/>
      <c r="Y97" s="435"/>
      <c r="Z97" s="435"/>
      <c r="AA97" s="435"/>
      <c r="AB97" s="435"/>
      <c r="AC97" s="435"/>
      <c r="AD97" s="436"/>
      <c r="AE97" s="436"/>
      <c r="AF97" s="436"/>
      <c r="AG97" s="436"/>
      <c r="AH97" s="436"/>
      <c r="AI97" s="436"/>
      <c r="AJ97" s="436"/>
      <c r="AK97" s="436"/>
      <c r="AL97" s="436"/>
      <c r="AM97" s="436"/>
      <c r="AN97" s="436"/>
      <c r="AO97" s="436"/>
      <c r="AP97" s="435"/>
      <c r="AQ97" s="435"/>
      <c r="AR97" s="435"/>
      <c r="AS97" s="435"/>
      <c r="AT97" s="435"/>
      <c r="AU97" s="435"/>
      <c r="AV97" s="435"/>
      <c r="AW97" s="435"/>
      <c r="AX97" s="435"/>
      <c r="AY97" s="435"/>
      <c r="AZ97" s="435"/>
      <c r="BA97" s="435"/>
      <c r="BB97" s="435"/>
      <c r="BC97" s="435"/>
      <c r="BD97" s="435"/>
      <c r="BE97" s="435"/>
      <c r="BF97" s="435"/>
      <c r="BG97" s="435"/>
      <c r="BH97" s="435"/>
      <c r="BI97" s="435"/>
      <c r="BJ97" s="435"/>
      <c r="BK97" s="435"/>
      <c r="BL97" s="435"/>
      <c r="BM97" s="435"/>
      <c r="BN97" s="435"/>
      <c r="BO97" s="435"/>
      <c r="BP97" s="435"/>
      <c r="BQ97" s="32"/>
      <c r="BR97" s="32"/>
    </row>
    <row r="98" spans="2:70" ht="15.75" customHeight="1">
      <c r="B98" s="334"/>
      <c r="C98" s="102" t="s">
        <v>129</v>
      </c>
      <c r="D98" s="102"/>
      <c r="E98" s="102"/>
      <c r="F98" s="102"/>
      <c r="G98" s="102"/>
      <c r="H98" s="102"/>
      <c r="I98" s="102"/>
      <c r="J98" s="102"/>
      <c r="K98" s="113"/>
      <c r="L98" s="435"/>
      <c r="M98" s="435"/>
      <c r="N98" s="435"/>
      <c r="O98" s="435"/>
      <c r="P98" s="435"/>
      <c r="Q98" s="435"/>
      <c r="R98" s="435"/>
      <c r="S98" s="435"/>
      <c r="T98" s="435"/>
      <c r="U98" s="435"/>
      <c r="V98" s="435"/>
      <c r="W98" s="435"/>
      <c r="X98" s="435"/>
      <c r="Y98" s="435"/>
      <c r="Z98" s="435"/>
      <c r="AA98" s="435"/>
      <c r="AB98" s="435"/>
      <c r="AC98" s="435"/>
      <c r="AD98" s="436"/>
      <c r="AE98" s="436"/>
      <c r="AF98" s="436"/>
      <c r="AG98" s="436"/>
      <c r="AH98" s="436"/>
      <c r="AI98" s="436"/>
      <c r="AJ98" s="436"/>
      <c r="AK98" s="436"/>
      <c r="AL98" s="436"/>
      <c r="AM98" s="436"/>
      <c r="AN98" s="436"/>
      <c r="AO98" s="436"/>
      <c r="AP98" s="435"/>
      <c r="AQ98" s="435"/>
      <c r="AR98" s="435"/>
      <c r="AS98" s="435"/>
      <c r="AT98" s="435"/>
      <c r="AU98" s="435"/>
      <c r="AV98" s="435"/>
      <c r="AW98" s="435"/>
      <c r="AX98" s="435"/>
      <c r="AY98" s="435"/>
      <c r="AZ98" s="435"/>
      <c r="BA98" s="435"/>
      <c r="BB98" s="435"/>
      <c r="BC98" s="435"/>
      <c r="BD98" s="435"/>
      <c r="BE98" s="435"/>
      <c r="BF98" s="435"/>
      <c r="BG98" s="435"/>
      <c r="BH98" s="435"/>
      <c r="BI98" s="435"/>
      <c r="BJ98" s="435"/>
      <c r="BK98" s="435"/>
      <c r="BL98" s="435"/>
      <c r="BM98" s="435"/>
      <c r="BN98" s="435"/>
      <c r="BO98" s="435"/>
      <c r="BP98" s="435"/>
      <c r="BQ98" s="32"/>
      <c r="BR98" s="32"/>
    </row>
    <row r="99" spans="2:70" ht="15.75" customHeight="1">
      <c r="B99" s="334"/>
      <c r="C99" s="102" t="s">
        <v>130</v>
      </c>
      <c r="D99" s="102"/>
      <c r="E99" s="102"/>
      <c r="F99" s="102"/>
      <c r="G99" s="102"/>
      <c r="H99" s="102"/>
      <c r="I99" s="102"/>
      <c r="J99" s="102"/>
      <c r="K99" s="113"/>
      <c r="L99" s="435"/>
      <c r="M99" s="435"/>
      <c r="N99" s="435"/>
      <c r="O99" s="435"/>
      <c r="P99" s="435"/>
      <c r="Q99" s="435"/>
      <c r="R99" s="435"/>
      <c r="S99" s="435"/>
      <c r="T99" s="435"/>
      <c r="U99" s="435"/>
      <c r="V99" s="435"/>
      <c r="W99" s="435"/>
      <c r="X99" s="435"/>
      <c r="Y99" s="435"/>
      <c r="Z99" s="435"/>
      <c r="AA99" s="435"/>
      <c r="AB99" s="435"/>
      <c r="AC99" s="435"/>
      <c r="AD99" s="436"/>
      <c r="AE99" s="436"/>
      <c r="AF99" s="436"/>
      <c r="AG99" s="436"/>
      <c r="AH99" s="436"/>
      <c r="AI99" s="436"/>
      <c r="AJ99" s="436"/>
      <c r="AK99" s="436"/>
      <c r="AL99" s="436"/>
      <c r="AM99" s="436"/>
      <c r="AN99" s="436"/>
      <c r="AO99" s="436"/>
      <c r="AP99" s="435"/>
      <c r="AQ99" s="435"/>
      <c r="AR99" s="435"/>
      <c r="AS99" s="435"/>
      <c r="AT99" s="435"/>
      <c r="AU99" s="435"/>
      <c r="AV99" s="435"/>
      <c r="AW99" s="435"/>
      <c r="AX99" s="435"/>
      <c r="AY99" s="435"/>
      <c r="AZ99" s="435"/>
      <c r="BA99" s="435"/>
      <c r="BB99" s="435"/>
      <c r="BC99" s="435"/>
      <c r="BD99" s="435"/>
      <c r="BE99" s="435"/>
      <c r="BF99" s="435"/>
      <c r="BG99" s="435"/>
      <c r="BH99" s="435"/>
      <c r="BI99" s="435"/>
      <c r="BJ99" s="435"/>
      <c r="BK99" s="435"/>
      <c r="BL99" s="435"/>
      <c r="BM99" s="435"/>
      <c r="BN99" s="435"/>
      <c r="BO99" s="435"/>
      <c r="BP99" s="435"/>
      <c r="BQ99" s="32"/>
      <c r="BR99" s="32"/>
    </row>
    <row r="100" spans="2:70" ht="15.75" customHeight="1" thickBot="1">
      <c r="B100" s="334"/>
      <c r="C100" s="102" t="s">
        <v>131</v>
      </c>
      <c r="D100" s="102"/>
      <c r="E100" s="102"/>
      <c r="F100" s="102"/>
      <c r="G100" s="102"/>
      <c r="H100" s="102"/>
      <c r="I100" s="102"/>
      <c r="J100" s="102"/>
      <c r="K100" s="113"/>
      <c r="L100" s="435"/>
      <c r="M100" s="435"/>
      <c r="N100" s="435"/>
      <c r="O100" s="435"/>
      <c r="P100" s="435"/>
      <c r="Q100" s="435"/>
      <c r="R100" s="435"/>
      <c r="S100" s="435"/>
      <c r="T100" s="435"/>
      <c r="U100" s="435"/>
      <c r="V100" s="435"/>
      <c r="W100" s="435"/>
      <c r="X100" s="435"/>
      <c r="Y100" s="435"/>
      <c r="Z100" s="435"/>
      <c r="AA100" s="435"/>
      <c r="AB100" s="435"/>
      <c r="AC100" s="435"/>
      <c r="AD100" s="436"/>
      <c r="AE100" s="436"/>
      <c r="AF100" s="436"/>
      <c r="AG100" s="436"/>
      <c r="AH100" s="436"/>
      <c r="AI100" s="436"/>
      <c r="AJ100" s="436"/>
      <c r="AK100" s="436"/>
      <c r="AL100" s="436"/>
      <c r="AM100" s="436"/>
      <c r="AN100" s="436"/>
      <c r="AO100" s="436"/>
      <c r="AP100" s="435"/>
      <c r="AQ100" s="435"/>
      <c r="AR100" s="435"/>
      <c r="AS100" s="435"/>
      <c r="AT100" s="435"/>
      <c r="AU100" s="435"/>
      <c r="AV100" s="435"/>
      <c r="AW100" s="435"/>
      <c r="AX100" s="435"/>
      <c r="AY100" s="435"/>
      <c r="AZ100" s="435"/>
      <c r="BA100" s="435"/>
      <c r="BB100" s="435"/>
      <c r="BC100" s="435"/>
      <c r="BD100" s="435"/>
      <c r="BE100" s="435"/>
      <c r="BF100" s="435"/>
      <c r="BG100" s="435"/>
      <c r="BH100" s="435"/>
      <c r="BI100" s="435"/>
      <c r="BJ100" s="435"/>
      <c r="BK100" s="435"/>
      <c r="BL100" s="435"/>
      <c r="BM100" s="435"/>
      <c r="BN100" s="435"/>
      <c r="BO100" s="435"/>
      <c r="BP100" s="435"/>
      <c r="BQ100" s="32"/>
      <c r="BR100" s="32"/>
    </row>
    <row r="101" spans="2:70" ht="30.75" customHeight="1" thickBot="1">
      <c r="B101" s="114"/>
      <c r="C101" s="115"/>
      <c r="D101" s="115"/>
      <c r="E101" s="115"/>
      <c r="F101" s="115"/>
      <c r="G101" s="115"/>
      <c r="H101" s="115"/>
      <c r="I101" s="115"/>
      <c r="J101" s="115"/>
      <c r="K101" s="116"/>
      <c r="L101" s="435"/>
      <c r="M101" s="435"/>
      <c r="N101" s="435"/>
      <c r="O101" s="435"/>
      <c r="P101" s="435"/>
      <c r="Q101" s="435"/>
      <c r="R101" s="435"/>
      <c r="S101" s="435"/>
      <c r="T101" s="435"/>
      <c r="U101" s="435"/>
      <c r="V101" s="435"/>
      <c r="W101" s="435"/>
      <c r="X101" s="435"/>
      <c r="Y101" s="435"/>
      <c r="Z101" s="435"/>
      <c r="AA101" s="435"/>
      <c r="AB101" s="435"/>
      <c r="AC101" s="435"/>
      <c r="AD101" s="436"/>
      <c r="AE101" s="436"/>
      <c r="AF101" s="436"/>
      <c r="AG101" s="436"/>
      <c r="AH101" s="436"/>
      <c r="AI101" s="436"/>
      <c r="AJ101" s="436"/>
      <c r="AK101" s="436"/>
      <c r="AL101" s="436"/>
      <c r="AM101" s="436"/>
      <c r="AN101" s="436"/>
      <c r="AO101" s="436"/>
      <c r="AP101" s="435"/>
      <c r="AQ101" s="435"/>
      <c r="AR101" s="435"/>
      <c r="AS101" s="435"/>
      <c r="AT101" s="435"/>
      <c r="AU101" s="435"/>
      <c r="AV101" s="435"/>
      <c r="AW101" s="435"/>
      <c r="AX101" s="435"/>
      <c r="AY101" s="435"/>
      <c r="AZ101" s="435"/>
      <c r="BA101" s="435"/>
      <c r="BB101" s="435"/>
      <c r="BC101" s="435"/>
      <c r="BD101" s="435"/>
      <c r="BE101" s="435"/>
      <c r="BF101" s="435"/>
      <c r="BG101" s="435"/>
      <c r="BH101" s="435"/>
      <c r="BI101" s="435"/>
      <c r="BJ101" s="435"/>
      <c r="BK101" s="435"/>
      <c r="BL101" s="435"/>
      <c r="BM101" s="435"/>
      <c r="BN101" s="435"/>
      <c r="BO101" s="435"/>
      <c r="BP101" s="435"/>
      <c r="BQ101" s="32"/>
      <c r="BR101" s="32"/>
    </row>
    <row r="102" spans="2:70" ht="15.75" customHeight="1" thickBot="1">
      <c r="B102" s="108" t="s">
        <v>93</v>
      </c>
      <c r="C102" s="109" t="s">
        <v>132</v>
      </c>
      <c r="D102" s="109"/>
      <c r="E102" s="109"/>
      <c r="F102" s="109"/>
      <c r="G102" s="109"/>
      <c r="H102" s="109"/>
      <c r="I102" s="109"/>
      <c r="J102" s="109"/>
      <c r="K102" s="110"/>
      <c r="L102" s="435"/>
      <c r="M102" s="435"/>
      <c r="N102" s="435"/>
      <c r="O102" s="435"/>
      <c r="P102" s="435"/>
      <c r="Q102" s="435"/>
      <c r="R102" s="435"/>
      <c r="S102" s="435"/>
      <c r="T102" s="435"/>
      <c r="U102" s="435"/>
      <c r="V102" s="435"/>
      <c r="W102" s="435"/>
      <c r="X102" s="435"/>
      <c r="Y102" s="435"/>
      <c r="Z102" s="435"/>
      <c r="AA102" s="435"/>
      <c r="AB102" s="435"/>
      <c r="AC102" s="435"/>
      <c r="AD102" s="436"/>
      <c r="AE102" s="436"/>
      <c r="AF102" s="436"/>
      <c r="AG102" s="436"/>
      <c r="AH102" s="436"/>
      <c r="AI102" s="436"/>
      <c r="AJ102" s="436"/>
      <c r="AK102" s="436"/>
      <c r="AL102" s="436"/>
      <c r="AM102" s="436"/>
      <c r="AN102" s="436"/>
      <c r="AO102" s="436"/>
      <c r="AP102" s="435"/>
      <c r="AQ102" s="435"/>
      <c r="AR102" s="435"/>
      <c r="AS102" s="435"/>
      <c r="AT102" s="435"/>
      <c r="AU102" s="435"/>
      <c r="AV102" s="435"/>
      <c r="AW102" s="435"/>
      <c r="AX102" s="435"/>
      <c r="AY102" s="435"/>
      <c r="AZ102" s="435"/>
      <c r="BA102" s="435"/>
      <c r="BB102" s="435"/>
      <c r="BC102" s="435"/>
      <c r="BD102" s="435"/>
      <c r="BE102" s="435"/>
      <c r="BF102" s="435"/>
      <c r="BG102" s="435"/>
      <c r="BH102" s="435"/>
      <c r="BI102" s="435"/>
      <c r="BJ102" s="435"/>
      <c r="BK102" s="435"/>
      <c r="BL102" s="435"/>
      <c r="BM102" s="435"/>
      <c r="BN102" s="435"/>
      <c r="BO102" s="435"/>
      <c r="BP102" s="435"/>
      <c r="BQ102" s="32"/>
      <c r="BR102" s="32"/>
    </row>
    <row r="103" spans="2:70" ht="15" customHeight="1">
      <c r="B103" s="117" t="s">
        <v>133</v>
      </c>
      <c r="C103" s="118"/>
      <c r="D103" s="118"/>
      <c r="E103" s="118"/>
      <c r="F103" s="118"/>
      <c r="G103" s="118"/>
      <c r="H103" s="118"/>
      <c r="I103" s="118"/>
      <c r="J103" s="118"/>
      <c r="K103" s="119"/>
      <c r="L103" s="435"/>
      <c r="M103" s="435"/>
      <c r="N103" s="435"/>
      <c r="O103" s="435"/>
      <c r="P103" s="435"/>
      <c r="Q103" s="435"/>
      <c r="R103" s="435"/>
      <c r="S103" s="435"/>
      <c r="T103" s="435"/>
      <c r="U103" s="435"/>
      <c r="V103" s="435"/>
      <c r="W103" s="435"/>
      <c r="X103" s="435"/>
      <c r="Y103" s="435"/>
      <c r="Z103" s="435"/>
      <c r="AA103" s="435"/>
      <c r="AB103" s="435"/>
      <c r="AC103" s="435"/>
      <c r="AD103" s="436"/>
      <c r="AE103" s="436"/>
      <c r="AF103" s="436"/>
      <c r="AG103" s="436"/>
      <c r="AH103" s="436"/>
      <c r="AI103" s="436"/>
      <c r="AJ103" s="436"/>
      <c r="AK103" s="436"/>
      <c r="AL103" s="436"/>
      <c r="AM103" s="436"/>
      <c r="AN103" s="436"/>
      <c r="AO103" s="436"/>
      <c r="AP103" s="435"/>
      <c r="AQ103" s="435"/>
      <c r="AR103" s="435"/>
      <c r="AS103" s="435"/>
      <c r="AT103" s="435"/>
      <c r="AU103" s="435"/>
      <c r="AV103" s="435"/>
      <c r="AW103" s="435"/>
      <c r="AX103" s="435"/>
      <c r="AY103" s="435"/>
      <c r="AZ103" s="435"/>
      <c r="BA103" s="435"/>
      <c r="BB103" s="435"/>
      <c r="BC103" s="435"/>
      <c r="BD103" s="435"/>
      <c r="BE103" s="435"/>
      <c r="BF103" s="435"/>
      <c r="BG103" s="435"/>
      <c r="BH103" s="435"/>
      <c r="BI103" s="435"/>
      <c r="BJ103" s="435"/>
      <c r="BK103" s="435"/>
      <c r="BL103" s="435"/>
      <c r="BM103" s="435"/>
      <c r="BN103" s="435"/>
      <c r="BO103" s="435"/>
      <c r="BP103" s="435"/>
      <c r="BQ103" s="32"/>
      <c r="BR103" s="32"/>
    </row>
    <row r="104" spans="2:70" ht="15.75" customHeight="1">
      <c r="B104" s="333" t="s">
        <v>95</v>
      </c>
      <c r="C104" s="111" t="s">
        <v>134</v>
      </c>
      <c r="D104" s="111"/>
      <c r="E104" s="111"/>
      <c r="F104" s="111"/>
      <c r="G104" s="111"/>
      <c r="H104" s="111"/>
      <c r="I104" s="111"/>
      <c r="J104" s="111"/>
      <c r="K104" s="112"/>
      <c r="L104" s="435"/>
      <c r="M104" s="435"/>
      <c r="N104" s="435"/>
      <c r="O104" s="435"/>
      <c r="P104" s="435"/>
      <c r="Q104" s="435"/>
      <c r="R104" s="435"/>
      <c r="S104" s="435"/>
      <c r="T104" s="435"/>
      <c r="U104" s="435"/>
      <c r="V104" s="435"/>
      <c r="W104" s="435"/>
      <c r="X104" s="435"/>
      <c r="Y104" s="435"/>
      <c r="Z104" s="435"/>
      <c r="AA104" s="435"/>
      <c r="AB104" s="435"/>
      <c r="AC104" s="435"/>
      <c r="AD104" s="436"/>
      <c r="AE104" s="436"/>
      <c r="AF104" s="436"/>
      <c r="AG104" s="436"/>
      <c r="AH104" s="436"/>
      <c r="AI104" s="436"/>
      <c r="AJ104" s="436"/>
      <c r="AK104" s="436"/>
      <c r="AL104" s="436"/>
      <c r="AM104" s="436"/>
      <c r="AN104" s="436"/>
      <c r="AO104" s="436"/>
      <c r="AP104" s="435"/>
      <c r="AQ104" s="435"/>
      <c r="AR104" s="435"/>
      <c r="AS104" s="435"/>
      <c r="AT104" s="435"/>
      <c r="AU104" s="435"/>
      <c r="AV104" s="435"/>
      <c r="AW104" s="435"/>
      <c r="AX104" s="435"/>
      <c r="AY104" s="435"/>
      <c r="AZ104" s="435"/>
      <c r="BA104" s="435"/>
      <c r="BB104" s="435"/>
      <c r="BC104" s="435"/>
      <c r="BD104" s="435"/>
      <c r="BE104" s="435"/>
      <c r="BF104" s="435"/>
      <c r="BG104" s="435"/>
      <c r="BH104" s="435"/>
      <c r="BI104" s="435"/>
      <c r="BJ104" s="435"/>
      <c r="BK104" s="435"/>
      <c r="BL104" s="435"/>
      <c r="BM104" s="435"/>
      <c r="BN104" s="435"/>
      <c r="BO104" s="435"/>
      <c r="BP104" s="435"/>
      <c r="BQ104" s="32"/>
      <c r="BR104" s="32"/>
    </row>
    <row r="105" spans="2:70" ht="15.75" customHeight="1">
      <c r="B105" s="334"/>
      <c r="C105" s="102" t="s">
        <v>135</v>
      </c>
      <c r="D105" s="102"/>
      <c r="E105" s="102"/>
      <c r="F105" s="102"/>
      <c r="G105" s="102"/>
      <c r="H105" s="102"/>
      <c r="I105" s="102"/>
      <c r="J105" s="102"/>
      <c r="K105" s="113"/>
      <c r="L105" s="435"/>
      <c r="M105" s="435"/>
      <c r="N105" s="435"/>
      <c r="O105" s="435"/>
      <c r="P105" s="435"/>
      <c r="Q105" s="435"/>
      <c r="R105" s="435"/>
      <c r="S105" s="435"/>
      <c r="T105" s="435"/>
      <c r="U105" s="435"/>
      <c r="V105" s="435"/>
      <c r="W105" s="435"/>
      <c r="X105" s="435"/>
      <c r="Y105" s="435"/>
      <c r="Z105" s="435"/>
      <c r="AA105" s="435"/>
      <c r="AB105" s="435"/>
      <c r="AC105" s="435"/>
      <c r="AD105" s="436"/>
      <c r="AE105" s="436"/>
      <c r="AF105" s="436"/>
      <c r="AG105" s="436"/>
      <c r="AH105" s="436"/>
      <c r="AI105" s="436"/>
      <c r="AJ105" s="436"/>
      <c r="AK105" s="436"/>
      <c r="AL105" s="436"/>
      <c r="AM105" s="436"/>
      <c r="AN105" s="436"/>
      <c r="AO105" s="436"/>
      <c r="AP105" s="435"/>
      <c r="AQ105" s="435"/>
      <c r="AR105" s="435"/>
      <c r="AS105" s="435"/>
      <c r="AT105" s="435"/>
      <c r="AU105" s="435"/>
      <c r="AV105" s="435"/>
      <c r="AW105" s="435"/>
      <c r="AX105" s="435"/>
      <c r="AY105" s="435"/>
      <c r="AZ105" s="435"/>
      <c r="BA105" s="435"/>
      <c r="BB105" s="435"/>
      <c r="BC105" s="435"/>
      <c r="BD105" s="435"/>
      <c r="BE105" s="435"/>
      <c r="BF105" s="435"/>
      <c r="BG105" s="435"/>
      <c r="BH105" s="435"/>
      <c r="BI105" s="435"/>
      <c r="BJ105" s="435"/>
      <c r="BK105" s="435"/>
      <c r="BL105" s="435"/>
      <c r="BM105" s="435"/>
      <c r="BN105" s="435"/>
      <c r="BO105" s="435"/>
      <c r="BP105" s="435"/>
      <c r="BQ105" s="32"/>
      <c r="BR105" s="32"/>
    </row>
    <row r="106" spans="2:70" ht="15.75" customHeight="1">
      <c r="B106" s="334"/>
      <c r="C106" s="102" t="s">
        <v>136</v>
      </c>
      <c r="D106" s="102"/>
      <c r="E106" s="102"/>
      <c r="F106" s="102"/>
      <c r="G106" s="102"/>
      <c r="H106" s="102"/>
      <c r="I106" s="102"/>
      <c r="J106" s="102"/>
      <c r="K106" s="113"/>
      <c r="L106" s="435"/>
      <c r="M106" s="435"/>
      <c r="N106" s="435"/>
      <c r="O106" s="435"/>
      <c r="P106" s="435"/>
      <c r="Q106" s="435"/>
      <c r="R106" s="435"/>
      <c r="S106" s="435"/>
      <c r="T106" s="435"/>
      <c r="U106" s="435"/>
      <c r="V106" s="435"/>
      <c r="W106" s="435"/>
      <c r="X106" s="435"/>
      <c r="Y106" s="435"/>
      <c r="Z106" s="435"/>
      <c r="AA106" s="435"/>
      <c r="AB106" s="435"/>
      <c r="AC106" s="435"/>
      <c r="AD106" s="436"/>
      <c r="AE106" s="436"/>
      <c r="AF106" s="436"/>
      <c r="AG106" s="436"/>
      <c r="AH106" s="436"/>
      <c r="AI106" s="436"/>
      <c r="AJ106" s="436"/>
      <c r="AK106" s="436"/>
      <c r="AL106" s="436"/>
      <c r="AM106" s="436"/>
      <c r="AN106" s="436"/>
      <c r="AO106" s="436"/>
      <c r="AP106" s="435"/>
      <c r="AQ106" s="435"/>
      <c r="AR106" s="435"/>
      <c r="AS106" s="435"/>
      <c r="AT106" s="435"/>
      <c r="AU106" s="435"/>
      <c r="AV106" s="435"/>
      <c r="AW106" s="435"/>
      <c r="AX106" s="435"/>
      <c r="AY106" s="435"/>
      <c r="AZ106" s="435"/>
      <c r="BA106" s="435"/>
      <c r="BB106" s="435"/>
      <c r="BC106" s="435"/>
      <c r="BD106" s="435"/>
      <c r="BE106" s="435"/>
      <c r="BF106" s="435"/>
      <c r="BG106" s="435"/>
      <c r="BH106" s="435"/>
      <c r="BI106" s="435"/>
      <c r="BJ106" s="435"/>
      <c r="BK106" s="435"/>
      <c r="BL106" s="435"/>
      <c r="BM106" s="435"/>
      <c r="BN106" s="435"/>
      <c r="BO106" s="435"/>
      <c r="BP106" s="435"/>
      <c r="BQ106" s="32"/>
      <c r="BR106" s="32"/>
    </row>
    <row r="107" spans="2:70" ht="15.75" customHeight="1">
      <c r="B107" s="334"/>
      <c r="C107" s="204" t="s">
        <v>137</v>
      </c>
      <c r="D107" s="102"/>
      <c r="E107" s="102"/>
      <c r="F107" s="102"/>
      <c r="G107" s="102"/>
      <c r="H107" s="102"/>
      <c r="I107" s="102"/>
      <c r="J107" s="102"/>
      <c r="K107" s="113"/>
      <c r="L107" s="435"/>
      <c r="M107" s="435"/>
      <c r="N107" s="435"/>
      <c r="O107" s="435"/>
      <c r="P107" s="435"/>
      <c r="Q107" s="435"/>
      <c r="R107" s="435"/>
      <c r="S107" s="435"/>
      <c r="T107" s="435"/>
      <c r="U107" s="435"/>
      <c r="V107" s="435"/>
      <c r="W107" s="435"/>
      <c r="X107" s="435"/>
      <c r="Y107" s="435"/>
      <c r="Z107" s="435"/>
      <c r="AA107" s="435"/>
      <c r="AB107" s="435"/>
      <c r="AC107" s="435"/>
      <c r="AD107" s="436"/>
      <c r="AE107" s="436"/>
      <c r="AF107" s="436"/>
      <c r="AG107" s="436"/>
      <c r="AH107" s="436"/>
      <c r="AI107" s="436"/>
      <c r="AJ107" s="436"/>
      <c r="AK107" s="436"/>
      <c r="AL107" s="436"/>
      <c r="AM107" s="436"/>
      <c r="AN107" s="436"/>
      <c r="AO107" s="436"/>
      <c r="AP107" s="435"/>
      <c r="AQ107" s="435"/>
      <c r="AR107" s="435"/>
      <c r="AS107" s="435"/>
      <c r="AT107" s="435"/>
      <c r="AU107" s="435"/>
      <c r="AV107" s="435"/>
      <c r="AW107" s="435"/>
      <c r="AX107" s="435"/>
      <c r="AY107" s="435"/>
      <c r="AZ107" s="435"/>
      <c r="BA107" s="435"/>
      <c r="BB107" s="435"/>
      <c r="BC107" s="435"/>
      <c r="BD107" s="435"/>
      <c r="BE107" s="435"/>
      <c r="BF107" s="435"/>
      <c r="BG107" s="435"/>
      <c r="BH107" s="435"/>
      <c r="BI107" s="435"/>
      <c r="BJ107" s="435"/>
      <c r="BK107" s="435"/>
      <c r="BL107" s="435"/>
      <c r="BM107" s="435"/>
      <c r="BN107" s="435"/>
      <c r="BO107" s="435"/>
      <c r="BP107" s="435"/>
      <c r="BQ107" s="32"/>
      <c r="BR107" s="32"/>
    </row>
    <row r="108" spans="2:70" ht="15.75" customHeight="1">
      <c r="B108" s="334"/>
      <c r="C108" s="102" t="s">
        <v>138</v>
      </c>
      <c r="D108" s="102"/>
      <c r="E108" s="102"/>
      <c r="F108" s="102"/>
      <c r="G108" s="102"/>
      <c r="H108" s="102"/>
      <c r="I108" s="102"/>
      <c r="J108" s="102"/>
      <c r="K108" s="113"/>
      <c r="L108" s="435"/>
      <c r="M108" s="435"/>
      <c r="N108" s="435"/>
      <c r="O108" s="435"/>
      <c r="P108" s="435"/>
      <c r="Q108" s="435"/>
      <c r="R108" s="435"/>
      <c r="S108" s="435"/>
      <c r="T108" s="435"/>
      <c r="U108" s="435"/>
      <c r="V108" s="435"/>
      <c r="W108" s="435"/>
      <c r="X108" s="435"/>
      <c r="Y108" s="435"/>
      <c r="Z108" s="435"/>
      <c r="AA108" s="435"/>
      <c r="AB108" s="435"/>
      <c r="AC108" s="435"/>
      <c r="AD108" s="436"/>
      <c r="AE108" s="436"/>
      <c r="AF108" s="436"/>
      <c r="AG108" s="436"/>
      <c r="AH108" s="436"/>
      <c r="AI108" s="436"/>
      <c r="AJ108" s="436"/>
      <c r="AK108" s="436"/>
      <c r="AL108" s="436"/>
      <c r="AM108" s="436"/>
      <c r="AN108" s="436"/>
      <c r="AO108" s="436"/>
      <c r="AP108" s="435"/>
      <c r="AQ108" s="435"/>
      <c r="AR108" s="435"/>
      <c r="AS108" s="435"/>
      <c r="AT108" s="435"/>
      <c r="AU108" s="435"/>
      <c r="AV108" s="435"/>
      <c r="AW108" s="435"/>
      <c r="AX108" s="435"/>
      <c r="AY108" s="435"/>
      <c r="AZ108" s="435"/>
      <c r="BA108" s="435"/>
      <c r="BB108" s="435"/>
      <c r="BC108" s="435"/>
      <c r="BD108" s="435"/>
      <c r="BE108" s="435"/>
      <c r="BF108" s="435"/>
      <c r="BG108" s="435"/>
      <c r="BH108" s="435"/>
      <c r="BI108" s="435"/>
      <c r="BJ108" s="435"/>
      <c r="BK108" s="435"/>
      <c r="BL108" s="435"/>
      <c r="BM108" s="435"/>
      <c r="BN108" s="435"/>
      <c r="BO108" s="435"/>
      <c r="BP108" s="435"/>
      <c r="BQ108" s="32"/>
      <c r="BR108" s="32"/>
    </row>
    <row r="109" spans="2:70" ht="15.75" customHeight="1">
      <c r="B109" s="334"/>
      <c r="C109" s="102" t="s">
        <v>139</v>
      </c>
      <c r="D109" s="102"/>
      <c r="E109" s="102"/>
      <c r="F109" s="102"/>
      <c r="G109" s="102"/>
      <c r="H109" s="102"/>
      <c r="I109" s="102"/>
      <c r="J109" s="102"/>
      <c r="K109" s="113"/>
      <c r="L109" s="435"/>
      <c r="M109" s="435"/>
      <c r="N109" s="435"/>
      <c r="O109" s="435"/>
      <c r="P109" s="435"/>
      <c r="Q109" s="435"/>
      <c r="R109" s="435"/>
      <c r="S109" s="435"/>
      <c r="T109" s="435"/>
      <c r="U109" s="435"/>
      <c r="V109" s="435"/>
      <c r="W109" s="435"/>
      <c r="X109" s="435"/>
      <c r="Y109" s="435"/>
      <c r="Z109" s="435"/>
      <c r="AA109" s="435"/>
      <c r="AB109" s="435"/>
      <c r="AC109" s="435"/>
      <c r="AD109" s="436"/>
      <c r="AE109" s="436"/>
      <c r="AF109" s="436"/>
      <c r="AG109" s="436"/>
      <c r="AH109" s="436"/>
      <c r="AI109" s="436"/>
      <c r="AJ109" s="436"/>
      <c r="AK109" s="436"/>
      <c r="AL109" s="436"/>
      <c r="AM109" s="436"/>
      <c r="AN109" s="436"/>
      <c r="AO109" s="436"/>
      <c r="AP109" s="435"/>
      <c r="AQ109" s="435"/>
      <c r="AR109" s="435"/>
      <c r="AS109" s="435"/>
      <c r="AT109" s="435"/>
      <c r="AU109" s="435"/>
      <c r="AV109" s="435"/>
      <c r="AW109" s="435"/>
      <c r="AX109" s="435"/>
      <c r="AY109" s="435"/>
      <c r="AZ109" s="435"/>
      <c r="BA109" s="435"/>
      <c r="BB109" s="435"/>
      <c r="BC109" s="435"/>
      <c r="BD109" s="435"/>
      <c r="BE109" s="435"/>
      <c r="BF109" s="435"/>
      <c r="BG109" s="435"/>
      <c r="BH109" s="435"/>
      <c r="BI109" s="435"/>
      <c r="BJ109" s="435"/>
      <c r="BK109" s="435"/>
      <c r="BL109" s="435"/>
      <c r="BM109" s="435"/>
      <c r="BN109" s="435"/>
      <c r="BO109" s="435"/>
      <c r="BP109" s="435"/>
      <c r="BQ109" s="32"/>
      <c r="BR109" s="32"/>
    </row>
    <row r="110" spans="2:70" ht="15.75" customHeight="1">
      <c r="B110" s="334"/>
      <c r="C110" s="102" t="s">
        <v>140</v>
      </c>
      <c r="D110" s="102"/>
      <c r="E110" s="102"/>
      <c r="F110" s="102"/>
      <c r="G110" s="102"/>
      <c r="H110" s="102"/>
      <c r="I110" s="102"/>
      <c r="J110" s="102"/>
      <c r="K110" s="113"/>
      <c r="L110" s="435"/>
      <c r="M110" s="435"/>
      <c r="N110" s="435"/>
      <c r="O110" s="435"/>
      <c r="P110" s="435"/>
      <c r="Q110" s="435"/>
      <c r="R110" s="435"/>
      <c r="S110" s="435"/>
      <c r="T110" s="435"/>
      <c r="U110" s="435"/>
      <c r="V110" s="435"/>
      <c r="W110" s="435"/>
      <c r="X110" s="435"/>
      <c r="Y110" s="435"/>
      <c r="Z110" s="435"/>
      <c r="AA110" s="435"/>
      <c r="AB110" s="435"/>
      <c r="AC110" s="435"/>
      <c r="AD110" s="436"/>
      <c r="AE110" s="436"/>
      <c r="AF110" s="436"/>
      <c r="AG110" s="436"/>
      <c r="AH110" s="436"/>
      <c r="AI110" s="436"/>
      <c r="AJ110" s="436"/>
      <c r="AK110" s="436"/>
      <c r="AL110" s="436"/>
      <c r="AM110" s="436"/>
      <c r="AN110" s="436"/>
      <c r="AO110" s="436"/>
      <c r="AP110" s="435"/>
      <c r="AQ110" s="435"/>
      <c r="AR110" s="435"/>
      <c r="AS110" s="435"/>
      <c r="AT110" s="435"/>
      <c r="AU110" s="435"/>
      <c r="AV110" s="435"/>
      <c r="AW110" s="435"/>
      <c r="AX110" s="435"/>
      <c r="AY110" s="435"/>
      <c r="AZ110" s="435"/>
      <c r="BA110" s="435"/>
      <c r="BB110" s="435"/>
      <c r="BC110" s="435"/>
      <c r="BD110" s="435"/>
      <c r="BE110" s="435"/>
      <c r="BF110" s="435"/>
      <c r="BG110" s="435"/>
      <c r="BH110" s="435"/>
      <c r="BI110" s="435"/>
      <c r="BJ110" s="435"/>
      <c r="BK110" s="435"/>
      <c r="BL110" s="435"/>
      <c r="BM110" s="435"/>
      <c r="BN110" s="435"/>
      <c r="BO110" s="435"/>
      <c r="BP110" s="435"/>
      <c r="BQ110" s="32"/>
      <c r="BR110" s="32"/>
    </row>
    <row r="111" spans="2:70" ht="15.75" customHeight="1">
      <c r="B111" s="334"/>
      <c r="C111" s="102" t="s">
        <v>141</v>
      </c>
      <c r="D111" s="102"/>
      <c r="E111" s="102"/>
      <c r="F111" s="102"/>
      <c r="G111" s="102"/>
      <c r="H111" s="102"/>
      <c r="I111" s="102"/>
      <c r="J111" s="102"/>
      <c r="K111" s="113"/>
      <c r="L111" s="435"/>
      <c r="M111" s="435"/>
      <c r="N111" s="435"/>
      <c r="O111" s="435"/>
      <c r="P111" s="435"/>
      <c r="Q111" s="435"/>
      <c r="R111" s="435"/>
      <c r="S111" s="435"/>
      <c r="T111" s="435"/>
      <c r="U111" s="435"/>
      <c r="V111" s="435"/>
      <c r="W111" s="435"/>
      <c r="X111" s="435"/>
      <c r="Y111" s="435"/>
      <c r="Z111" s="435"/>
      <c r="AA111" s="435"/>
      <c r="AB111" s="435"/>
      <c r="AC111" s="435"/>
      <c r="AD111" s="436"/>
      <c r="AE111" s="436"/>
      <c r="AF111" s="436"/>
      <c r="AG111" s="436"/>
      <c r="AH111" s="436"/>
      <c r="AI111" s="436"/>
      <c r="AJ111" s="436"/>
      <c r="AK111" s="436"/>
      <c r="AL111" s="436"/>
      <c r="AM111" s="436"/>
      <c r="AN111" s="436"/>
      <c r="AO111" s="436"/>
      <c r="AP111" s="435"/>
      <c r="AQ111" s="435"/>
      <c r="AR111" s="435"/>
      <c r="AS111" s="435"/>
      <c r="AT111" s="435"/>
      <c r="AU111" s="435"/>
      <c r="AV111" s="435"/>
      <c r="AW111" s="435"/>
      <c r="AX111" s="435"/>
      <c r="AY111" s="435"/>
      <c r="AZ111" s="435"/>
      <c r="BA111" s="435"/>
      <c r="BB111" s="435"/>
      <c r="BC111" s="435"/>
      <c r="BD111" s="435"/>
      <c r="BE111" s="435"/>
      <c r="BF111" s="435"/>
      <c r="BG111" s="435"/>
      <c r="BH111" s="435"/>
      <c r="BI111" s="435"/>
      <c r="BJ111" s="435"/>
      <c r="BK111" s="435"/>
      <c r="BL111" s="435"/>
      <c r="BM111" s="435"/>
      <c r="BN111" s="435"/>
      <c r="BO111" s="435"/>
      <c r="BP111" s="435"/>
      <c r="BQ111" s="32"/>
      <c r="BR111" s="32"/>
    </row>
    <row r="112" spans="2:70" ht="15.75" customHeight="1">
      <c r="B112" s="335"/>
      <c r="C112" s="104" t="s">
        <v>142</v>
      </c>
      <c r="D112" s="104"/>
      <c r="E112" s="104"/>
      <c r="F112" s="104"/>
      <c r="G112" s="104"/>
      <c r="H112" s="104"/>
      <c r="I112" s="104"/>
      <c r="J112" s="104"/>
      <c r="K112" s="120"/>
      <c r="L112" s="435"/>
      <c r="M112" s="435"/>
      <c r="N112" s="435"/>
      <c r="O112" s="435"/>
      <c r="P112" s="435"/>
      <c r="Q112" s="435"/>
      <c r="R112" s="435"/>
      <c r="S112" s="435"/>
      <c r="T112" s="435"/>
      <c r="U112" s="435"/>
      <c r="V112" s="435"/>
      <c r="W112" s="435"/>
      <c r="X112" s="435"/>
      <c r="Y112" s="435"/>
      <c r="Z112" s="435"/>
      <c r="AA112" s="435"/>
      <c r="AB112" s="435"/>
      <c r="AC112" s="435"/>
      <c r="AD112" s="436"/>
      <c r="AE112" s="436"/>
      <c r="AF112" s="436"/>
      <c r="AG112" s="436"/>
      <c r="AH112" s="436"/>
      <c r="AI112" s="436"/>
      <c r="AJ112" s="436"/>
      <c r="AK112" s="436"/>
      <c r="AL112" s="436"/>
      <c r="AM112" s="436"/>
      <c r="AN112" s="436"/>
      <c r="AO112" s="436"/>
      <c r="AP112" s="435"/>
      <c r="AQ112" s="435"/>
      <c r="AR112" s="435"/>
      <c r="AS112" s="435"/>
      <c r="AT112" s="435"/>
      <c r="AU112" s="435"/>
      <c r="AV112" s="435"/>
      <c r="AW112" s="435"/>
      <c r="AX112" s="435"/>
      <c r="AY112" s="435"/>
      <c r="AZ112" s="435"/>
      <c r="BA112" s="435"/>
      <c r="BB112" s="435"/>
      <c r="BC112" s="435"/>
      <c r="BD112" s="435"/>
      <c r="BE112" s="435"/>
      <c r="BF112" s="435"/>
      <c r="BG112" s="435"/>
      <c r="BH112" s="435"/>
      <c r="BI112" s="435"/>
      <c r="BJ112" s="435"/>
      <c r="BK112" s="435"/>
      <c r="BL112" s="435"/>
      <c r="BM112" s="435"/>
      <c r="BN112" s="435"/>
      <c r="BO112" s="435"/>
      <c r="BP112" s="435"/>
      <c r="BQ112" s="32"/>
      <c r="BR112" s="32"/>
    </row>
    <row r="113" spans="2:70" ht="15.75" customHeight="1">
      <c r="B113" s="333" t="s">
        <v>96</v>
      </c>
      <c r="C113" s="111" t="s">
        <v>143</v>
      </c>
      <c r="D113" s="111"/>
      <c r="E113" s="111"/>
      <c r="F113" s="111"/>
      <c r="G113" s="111"/>
      <c r="H113" s="111"/>
      <c r="I113" s="111"/>
      <c r="J113" s="111"/>
      <c r="K113" s="112"/>
      <c r="L113" s="435"/>
      <c r="M113" s="435"/>
      <c r="N113" s="435"/>
      <c r="O113" s="435"/>
      <c r="P113" s="435"/>
      <c r="Q113" s="435"/>
      <c r="R113" s="435"/>
      <c r="S113" s="435"/>
      <c r="T113" s="435"/>
      <c r="U113" s="435"/>
      <c r="V113" s="435"/>
      <c r="W113" s="435"/>
      <c r="X113" s="435"/>
      <c r="Y113" s="435"/>
      <c r="Z113" s="435"/>
      <c r="AA113" s="435"/>
      <c r="AB113" s="435"/>
      <c r="AC113" s="435"/>
      <c r="AD113" s="436"/>
      <c r="AE113" s="436"/>
      <c r="AF113" s="436"/>
      <c r="AG113" s="436"/>
      <c r="AH113" s="436"/>
      <c r="AI113" s="436"/>
      <c r="AJ113" s="436"/>
      <c r="AK113" s="436"/>
      <c r="AL113" s="436"/>
      <c r="AM113" s="436"/>
      <c r="AN113" s="436"/>
      <c r="AO113" s="436"/>
      <c r="AP113" s="435"/>
      <c r="AQ113" s="435"/>
      <c r="AR113" s="435"/>
      <c r="AS113" s="435"/>
      <c r="AT113" s="435"/>
      <c r="AU113" s="435"/>
      <c r="AV113" s="435"/>
      <c r="AW113" s="435"/>
      <c r="AX113" s="435"/>
      <c r="AY113" s="435"/>
      <c r="AZ113" s="435"/>
      <c r="BA113" s="435"/>
      <c r="BB113" s="435"/>
      <c r="BC113" s="435"/>
      <c r="BD113" s="435"/>
      <c r="BE113" s="435"/>
      <c r="BF113" s="435"/>
      <c r="BG113" s="435"/>
      <c r="BH113" s="435"/>
      <c r="BI113" s="435"/>
      <c r="BJ113" s="435"/>
      <c r="BK113" s="435"/>
      <c r="BL113" s="435"/>
      <c r="BM113" s="435"/>
      <c r="BN113" s="435"/>
      <c r="BO113" s="435"/>
      <c r="BP113" s="435"/>
      <c r="BQ113" s="32"/>
      <c r="BR113" s="32"/>
    </row>
    <row r="114" spans="2:70" ht="15.75" customHeight="1">
      <c r="B114" s="334"/>
      <c r="C114" s="102" t="s">
        <v>144</v>
      </c>
      <c r="D114" s="102"/>
      <c r="E114" s="102"/>
      <c r="F114" s="102"/>
      <c r="G114" s="102"/>
      <c r="H114" s="102"/>
      <c r="I114" s="102"/>
      <c r="J114" s="102"/>
      <c r="K114" s="113"/>
      <c r="L114" s="435"/>
      <c r="M114" s="435"/>
      <c r="N114" s="435"/>
      <c r="O114" s="435"/>
      <c r="P114" s="435"/>
      <c r="Q114" s="435"/>
      <c r="R114" s="435"/>
      <c r="S114" s="435"/>
      <c r="T114" s="435"/>
      <c r="U114" s="435"/>
      <c r="V114" s="435"/>
      <c r="W114" s="435"/>
      <c r="X114" s="435"/>
      <c r="Y114" s="435"/>
      <c r="Z114" s="435"/>
      <c r="AA114" s="435"/>
      <c r="AB114" s="435"/>
      <c r="AC114" s="435"/>
      <c r="AD114" s="436"/>
      <c r="AE114" s="436"/>
      <c r="AF114" s="436"/>
      <c r="AG114" s="436"/>
      <c r="AH114" s="436"/>
      <c r="AI114" s="436"/>
      <c r="AJ114" s="436"/>
      <c r="AK114" s="436"/>
      <c r="AL114" s="436"/>
      <c r="AM114" s="436"/>
      <c r="AN114" s="436"/>
      <c r="AO114" s="436"/>
      <c r="AP114" s="435"/>
      <c r="AQ114" s="435"/>
      <c r="AR114" s="435"/>
      <c r="AS114" s="435"/>
      <c r="AT114" s="435"/>
      <c r="AU114" s="435"/>
      <c r="AV114" s="435"/>
      <c r="AW114" s="435"/>
      <c r="AX114" s="435"/>
      <c r="AY114" s="435"/>
      <c r="AZ114" s="435"/>
      <c r="BA114" s="435"/>
      <c r="BB114" s="435"/>
      <c r="BC114" s="435"/>
      <c r="BD114" s="435"/>
      <c r="BE114" s="435"/>
      <c r="BF114" s="435"/>
      <c r="BG114" s="435"/>
      <c r="BH114" s="435"/>
      <c r="BI114" s="435"/>
      <c r="BJ114" s="435"/>
      <c r="BK114" s="435"/>
      <c r="BL114" s="435"/>
      <c r="BM114" s="435"/>
      <c r="BN114" s="435"/>
      <c r="BO114" s="435"/>
      <c r="BP114" s="435"/>
      <c r="BQ114" s="32"/>
      <c r="BR114" s="32"/>
    </row>
    <row r="115" spans="2:70" ht="15.75" customHeight="1">
      <c r="B115" s="334"/>
      <c r="C115" s="102" t="s">
        <v>145</v>
      </c>
      <c r="D115" s="102"/>
      <c r="E115" s="102"/>
      <c r="F115" s="102"/>
      <c r="G115" s="102"/>
      <c r="H115" s="102"/>
      <c r="I115" s="102"/>
      <c r="J115" s="102"/>
      <c r="K115" s="113"/>
      <c r="L115" s="435"/>
      <c r="M115" s="435"/>
      <c r="N115" s="435"/>
      <c r="O115" s="435"/>
      <c r="P115" s="435"/>
      <c r="Q115" s="435"/>
      <c r="R115" s="435"/>
      <c r="S115" s="435"/>
      <c r="T115" s="435"/>
      <c r="U115" s="435"/>
      <c r="V115" s="435"/>
      <c r="W115" s="435"/>
      <c r="X115" s="435"/>
      <c r="Y115" s="435"/>
      <c r="Z115" s="435"/>
      <c r="AA115" s="435"/>
      <c r="AB115" s="435"/>
      <c r="AC115" s="435"/>
      <c r="AD115" s="436"/>
      <c r="AE115" s="436"/>
      <c r="AF115" s="436"/>
      <c r="AG115" s="436"/>
      <c r="AH115" s="436"/>
      <c r="AI115" s="436"/>
      <c r="AJ115" s="436"/>
      <c r="AK115" s="436"/>
      <c r="AL115" s="436"/>
      <c r="AM115" s="436"/>
      <c r="AN115" s="436"/>
      <c r="AO115" s="436"/>
      <c r="AP115" s="435"/>
      <c r="AQ115" s="435"/>
      <c r="AR115" s="435"/>
      <c r="AS115" s="435"/>
      <c r="AT115" s="435"/>
      <c r="AU115" s="435"/>
      <c r="AV115" s="435"/>
      <c r="AW115" s="435"/>
      <c r="AX115" s="435"/>
      <c r="AY115" s="435"/>
      <c r="AZ115" s="435"/>
      <c r="BA115" s="435"/>
      <c r="BB115" s="435"/>
      <c r="BC115" s="435"/>
      <c r="BD115" s="435"/>
      <c r="BE115" s="435"/>
      <c r="BF115" s="435"/>
      <c r="BG115" s="435"/>
      <c r="BH115" s="435"/>
      <c r="BI115" s="435"/>
      <c r="BJ115" s="435"/>
      <c r="BK115" s="435"/>
      <c r="BL115" s="435"/>
      <c r="BM115" s="435"/>
      <c r="BN115" s="435"/>
      <c r="BO115" s="435"/>
      <c r="BP115" s="435"/>
      <c r="BQ115" s="32"/>
      <c r="BR115" s="32"/>
    </row>
    <row r="116" spans="2:70" ht="15.75" customHeight="1">
      <c r="B116" s="334"/>
      <c r="C116" s="103" t="s">
        <v>146</v>
      </c>
      <c r="D116" s="102"/>
      <c r="E116" s="102"/>
      <c r="F116" s="102"/>
      <c r="G116" s="102"/>
      <c r="H116" s="102"/>
      <c r="I116" s="102"/>
      <c r="J116" s="102"/>
      <c r="K116" s="113"/>
      <c r="L116" s="435"/>
      <c r="M116" s="435"/>
      <c r="N116" s="435"/>
      <c r="O116" s="435"/>
      <c r="P116" s="435"/>
      <c r="Q116" s="435"/>
      <c r="R116" s="435"/>
      <c r="S116" s="435"/>
      <c r="T116" s="435"/>
      <c r="U116" s="435"/>
      <c r="V116" s="435"/>
      <c r="W116" s="435"/>
      <c r="X116" s="435"/>
      <c r="Y116" s="435"/>
      <c r="Z116" s="435"/>
      <c r="AA116" s="435"/>
      <c r="AB116" s="435"/>
      <c r="AC116" s="435"/>
      <c r="AD116" s="436"/>
      <c r="AE116" s="436"/>
      <c r="AF116" s="436"/>
      <c r="AG116" s="436"/>
      <c r="AH116" s="436"/>
      <c r="AI116" s="436"/>
      <c r="AJ116" s="436"/>
      <c r="AK116" s="436"/>
      <c r="AL116" s="436"/>
      <c r="AM116" s="436"/>
      <c r="AN116" s="436"/>
      <c r="AO116" s="436"/>
      <c r="AP116" s="435"/>
      <c r="AQ116" s="435"/>
      <c r="AR116" s="435"/>
      <c r="AS116" s="435"/>
      <c r="AT116" s="435"/>
      <c r="AU116" s="435"/>
      <c r="AV116" s="435"/>
      <c r="AW116" s="435"/>
      <c r="AX116" s="435"/>
      <c r="AY116" s="435"/>
      <c r="AZ116" s="435"/>
      <c r="BA116" s="435"/>
      <c r="BB116" s="435"/>
      <c r="BC116" s="435"/>
      <c r="BD116" s="435"/>
      <c r="BE116" s="435"/>
      <c r="BF116" s="435"/>
      <c r="BG116" s="435"/>
      <c r="BH116" s="435"/>
      <c r="BI116" s="435"/>
      <c r="BJ116" s="435"/>
      <c r="BK116" s="435"/>
      <c r="BL116" s="435"/>
      <c r="BM116" s="435"/>
      <c r="BN116" s="435"/>
      <c r="BO116" s="435"/>
      <c r="BP116" s="435"/>
      <c r="BQ116" s="32"/>
      <c r="BR116" s="32"/>
    </row>
    <row r="117" spans="2:70" ht="15.75" customHeight="1">
      <c r="B117" s="334"/>
      <c r="C117" s="102" t="s">
        <v>147</v>
      </c>
      <c r="D117" s="102"/>
      <c r="E117" s="102"/>
      <c r="F117" s="102"/>
      <c r="G117" s="102"/>
      <c r="H117" s="102"/>
      <c r="I117" s="102"/>
      <c r="J117" s="102"/>
      <c r="K117" s="113"/>
      <c r="L117" s="435"/>
      <c r="M117" s="435"/>
      <c r="N117" s="435"/>
      <c r="O117" s="435"/>
      <c r="P117" s="435"/>
      <c r="Q117" s="435"/>
      <c r="R117" s="435"/>
      <c r="S117" s="435"/>
      <c r="T117" s="435"/>
      <c r="U117" s="435"/>
      <c r="V117" s="435"/>
      <c r="W117" s="435"/>
      <c r="X117" s="435"/>
      <c r="Y117" s="435"/>
      <c r="Z117" s="435"/>
      <c r="AA117" s="435"/>
      <c r="AB117" s="435"/>
      <c r="AC117" s="435"/>
      <c r="AD117" s="436"/>
      <c r="AE117" s="436"/>
      <c r="AF117" s="436"/>
      <c r="AG117" s="436"/>
      <c r="AH117" s="436"/>
      <c r="AI117" s="436"/>
      <c r="AJ117" s="436"/>
      <c r="AK117" s="436"/>
      <c r="AL117" s="436"/>
      <c r="AM117" s="436"/>
      <c r="AN117" s="436"/>
      <c r="AO117" s="436"/>
      <c r="AP117" s="435"/>
      <c r="AQ117" s="435"/>
      <c r="AR117" s="435"/>
      <c r="AS117" s="435"/>
      <c r="AT117" s="435"/>
      <c r="AU117" s="435"/>
      <c r="AV117" s="435"/>
      <c r="AW117" s="435"/>
      <c r="AX117" s="435"/>
      <c r="AY117" s="435"/>
      <c r="AZ117" s="435"/>
      <c r="BA117" s="435"/>
      <c r="BB117" s="435"/>
      <c r="BC117" s="435"/>
      <c r="BD117" s="435"/>
      <c r="BE117" s="435"/>
      <c r="BF117" s="435"/>
      <c r="BG117" s="435"/>
      <c r="BH117" s="435"/>
      <c r="BI117" s="435"/>
      <c r="BJ117" s="435"/>
      <c r="BK117" s="435"/>
      <c r="BL117" s="435"/>
      <c r="BM117" s="435"/>
      <c r="BN117" s="435"/>
      <c r="BO117" s="435"/>
      <c r="BP117" s="435"/>
      <c r="BQ117" s="32"/>
      <c r="BR117" s="32"/>
    </row>
    <row r="118" spans="2:70" ht="15.75" customHeight="1">
      <c r="B118" s="335"/>
      <c r="C118" s="104" t="s">
        <v>148</v>
      </c>
      <c r="D118" s="104"/>
      <c r="E118" s="104"/>
      <c r="F118" s="104"/>
      <c r="G118" s="104"/>
      <c r="H118" s="104"/>
      <c r="I118" s="104"/>
      <c r="J118" s="104"/>
      <c r="K118" s="120"/>
      <c r="L118" s="435"/>
      <c r="M118" s="435"/>
      <c r="N118" s="435"/>
      <c r="O118" s="435"/>
      <c r="P118" s="435"/>
      <c r="Q118" s="435"/>
      <c r="R118" s="435"/>
      <c r="S118" s="435"/>
      <c r="T118" s="435"/>
      <c r="U118" s="435"/>
      <c r="V118" s="435"/>
      <c r="W118" s="435"/>
      <c r="X118" s="435"/>
      <c r="Y118" s="435"/>
      <c r="Z118" s="435"/>
      <c r="AA118" s="435"/>
      <c r="AB118" s="435"/>
      <c r="AC118" s="435"/>
      <c r="AD118" s="436"/>
      <c r="AE118" s="436"/>
      <c r="AF118" s="436"/>
      <c r="AG118" s="436"/>
      <c r="AH118" s="436"/>
      <c r="AI118" s="436"/>
      <c r="AJ118" s="436"/>
      <c r="AK118" s="436"/>
      <c r="AL118" s="436"/>
      <c r="AM118" s="436"/>
      <c r="AN118" s="436"/>
      <c r="AO118" s="436"/>
      <c r="AP118" s="435"/>
      <c r="AQ118" s="435"/>
      <c r="AR118" s="435"/>
      <c r="AS118" s="435"/>
      <c r="AT118" s="435"/>
      <c r="AU118" s="435"/>
      <c r="AV118" s="435"/>
      <c r="AW118" s="435"/>
      <c r="AX118" s="435"/>
      <c r="AY118" s="435"/>
      <c r="AZ118" s="435"/>
      <c r="BA118" s="435"/>
      <c r="BB118" s="435"/>
      <c r="BC118" s="435"/>
      <c r="BD118" s="435"/>
      <c r="BE118" s="435"/>
      <c r="BF118" s="435"/>
      <c r="BG118" s="435"/>
      <c r="BH118" s="435"/>
      <c r="BI118" s="435"/>
      <c r="BJ118" s="435"/>
      <c r="BK118" s="435"/>
      <c r="BL118" s="435"/>
      <c r="BM118" s="435"/>
      <c r="BN118" s="435"/>
      <c r="BO118" s="435"/>
      <c r="BP118" s="435"/>
      <c r="BQ118" s="32"/>
      <c r="BR118" s="32"/>
    </row>
    <row r="119" spans="2:70" ht="15.75" customHeight="1">
      <c r="B119" s="333" t="s">
        <v>97</v>
      </c>
      <c r="C119" s="111" t="s">
        <v>149</v>
      </c>
      <c r="D119" s="111"/>
      <c r="E119" s="111"/>
      <c r="F119" s="111"/>
      <c r="G119" s="111"/>
      <c r="H119" s="111"/>
      <c r="I119" s="111"/>
      <c r="J119" s="111"/>
      <c r="K119" s="112"/>
      <c r="L119" s="435"/>
      <c r="M119" s="435"/>
      <c r="N119" s="435"/>
      <c r="O119" s="435"/>
      <c r="P119" s="435"/>
      <c r="Q119" s="435"/>
      <c r="R119" s="435"/>
      <c r="S119" s="435"/>
      <c r="T119" s="435"/>
      <c r="U119" s="435"/>
      <c r="V119" s="435"/>
      <c r="W119" s="435"/>
      <c r="X119" s="435"/>
      <c r="Y119" s="435"/>
      <c r="Z119" s="435"/>
      <c r="AA119" s="435"/>
      <c r="AB119" s="435"/>
      <c r="AC119" s="435"/>
      <c r="AD119" s="436"/>
      <c r="AE119" s="436"/>
      <c r="AF119" s="436"/>
      <c r="AG119" s="436"/>
      <c r="AH119" s="436"/>
      <c r="AI119" s="436"/>
      <c r="AJ119" s="436"/>
      <c r="AK119" s="436"/>
      <c r="AL119" s="436"/>
      <c r="AM119" s="436"/>
      <c r="AN119" s="436"/>
      <c r="AO119" s="436"/>
      <c r="AP119" s="435"/>
      <c r="AQ119" s="435"/>
      <c r="AR119" s="435"/>
      <c r="AS119" s="435"/>
      <c r="AT119" s="435"/>
      <c r="AU119" s="435"/>
      <c r="AV119" s="435"/>
      <c r="AW119" s="435"/>
      <c r="AX119" s="435"/>
      <c r="AY119" s="435"/>
      <c r="AZ119" s="435"/>
      <c r="BA119" s="435"/>
      <c r="BB119" s="435"/>
      <c r="BC119" s="435"/>
      <c r="BD119" s="435"/>
      <c r="BE119" s="435"/>
      <c r="BF119" s="435"/>
      <c r="BG119" s="435"/>
      <c r="BH119" s="435"/>
      <c r="BI119" s="435"/>
      <c r="BJ119" s="435"/>
      <c r="BK119" s="435"/>
      <c r="BL119" s="435"/>
      <c r="BM119" s="435"/>
      <c r="BN119" s="435"/>
      <c r="BO119" s="435"/>
      <c r="BP119" s="435"/>
      <c r="BQ119" s="32"/>
      <c r="BR119" s="32"/>
    </row>
    <row r="120" spans="2:70" ht="15.75" customHeight="1">
      <c r="B120" s="335"/>
      <c r="C120" s="104" t="s">
        <v>150</v>
      </c>
      <c r="D120" s="104"/>
      <c r="E120" s="104"/>
      <c r="F120" s="104"/>
      <c r="G120" s="104"/>
      <c r="H120" s="104"/>
      <c r="I120" s="104"/>
      <c r="J120" s="104"/>
      <c r="K120" s="120"/>
      <c r="L120" s="435"/>
      <c r="M120" s="435"/>
      <c r="N120" s="435"/>
      <c r="O120" s="435"/>
      <c r="P120" s="435"/>
      <c r="Q120" s="435"/>
      <c r="R120" s="435"/>
      <c r="S120" s="435"/>
      <c r="T120" s="435"/>
      <c r="U120" s="435"/>
      <c r="V120" s="435"/>
      <c r="W120" s="435"/>
      <c r="X120" s="435"/>
      <c r="Y120" s="435"/>
      <c r="Z120" s="435"/>
      <c r="AA120" s="435"/>
      <c r="AB120" s="435"/>
      <c r="AC120" s="435"/>
      <c r="AD120" s="436"/>
      <c r="AE120" s="436"/>
      <c r="AF120" s="436"/>
      <c r="AG120" s="436"/>
      <c r="AH120" s="436"/>
      <c r="AI120" s="436"/>
      <c r="AJ120" s="436"/>
      <c r="AK120" s="436"/>
      <c r="AL120" s="436"/>
      <c r="AM120" s="436"/>
      <c r="AN120" s="436"/>
      <c r="AO120" s="436"/>
      <c r="AP120" s="435"/>
      <c r="AQ120" s="435"/>
      <c r="AR120" s="435"/>
      <c r="AS120" s="435"/>
      <c r="AT120" s="435"/>
      <c r="AU120" s="435"/>
      <c r="AV120" s="435"/>
      <c r="AW120" s="435"/>
      <c r="AX120" s="435"/>
      <c r="AY120" s="435"/>
      <c r="AZ120" s="435"/>
      <c r="BA120" s="435"/>
      <c r="BB120" s="435"/>
      <c r="BC120" s="435"/>
      <c r="BD120" s="435"/>
      <c r="BE120" s="435"/>
      <c r="BF120" s="435"/>
      <c r="BG120" s="435"/>
      <c r="BH120" s="435"/>
      <c r="BI120" s="435"/>
      <c r="BJ120" s="435"/>
      <c r="BK120" s="435"/>
      <c r="BL120" s="435"/>
      <c r="BM120" s="435"/>
      <c r="BN120" s="435"/>
      <c r="BO120" s="435"/>
      <c r="BP120" s="435"/>
      <c r="BQ120" s="32"/>
      <c r="BR120" s="32"/>
    </row>
    <row r="121" spans="2:70">
      <c r="B121" s="121" t="s">
        <v>151</v>
      </c>
      <c r="C121" s="118"/>
      <c r="D121" s="118"/>
      <c r="E121" s="118"/>
      <c r="F121" s="118"/>
      <c r="G121" s="118"/>
      <c r="H121" s="118"/>
      <c r="I121" s="118"/>
      <c r="J121" s="118"/>
      <c r="K121" s="119"/>
      <c r="L121" s="435"/>
      <c r="M121" s="435"/>
      <c r="N121" s="435"/>
      <c r="O121" s="435"/>
      <c r="P121" s="435"/>
      <c r="Q121" s="435"/>
      <c r="R121" s="435"/>
      <c r="S121" s="435"/>
      <c r="T121" s="435"/>
      <c r="U121" s="435"/>
      <c r="V121" s="435"/>
      <c r="W121" s="435"/>
      <c r="X121" s="435"/>
      <c r="Y121" s="435"/>
      <c r="Z121" s="435"/>
      <c r="AA121" s="435"/>
      <c r="AB121" s="435"/>
      <c r="AC121" s="435"/>
      <c r="AD121" s="436"/>
      <c r="AE121" s="436"/>
      <c r="AF121" s="436"/>
      <c r="AG121" s="436"/>
      <c r="AH121" s="436"/>
      <c r="AI121" s="436"/>
      <c r="AJ121" s="436"/>
      <c r="AK121" s="436"/>
      <c r="AL121" s="436"/>
      <c r="AM121" s="436"/>
      <c r="AN121" s="436"/>
      <c r="AO121" s="436"/>
      <c r="AP121" s="435"/>
      <c r="AQ121" s="435"/>
      <c r="AR121" s="435"/>
      <c r="AS121" s="435"/>
      <c r="AT121" s="435"/>
      <c r="AU121" s="435"/>
      <c r="AV121" s="435"/>
      <c r="AW121" s="435"/>
      <c r="AX121" s="435"/>
      <c r="AY121" s="435"/>
      <c r="AZ121" s="435"/>
      <c r="BA121" s="435"/>
      <c r="BB121" s="435"/>
      <c r="BC121" s="435"/>
      <c r="BD121" s="435"/>
      <c r="BE121" s="435"/>
      <c r="BF121" s="435"/>
      <c r="BG121" s="435"/>
      <c r="BH121" s="435"/>
      <c r="BI121" s="435"/>
      <c r="BJ121" s="435"/>
      <c r="BK121" s="435"/>
      <c r="BL121" s="435"/>
      <c r="BM121" s="435"/>
      <c r="BN121" s="435"/>
      <c r="BO121" s="435"/>
      <c r="BP121" s="435"/>
      <c r="BQ121" s="32"/>
      <c r="BR121" s="32"/>
    </row>
    <row r="122" spans="2:70" ht="15.75" customHeight="1">
      <c r="B122" s="333" t="s">
        <v>95</v>
      </c>
      <c r="C122" s="111" t="s">
        <v>152</v>
      </c>
      <c r="D122" s="111"/>
      <c r="E122" s="111"/>
      <c r="F122" s="111"/>
      <c r="G122" s="111"/>
      <c r="H122" s="111"/>
      <c r="I122" s="111"/>
      <c r="J122" s="111"/>
      <c r="K122" s="112"/>
      <c r="L122" s="435"/>
      <c r="M122" s="435"/>
      <c r="N122" s="435"/>
      <c r="O122" s="435"/>
      <c r="P122" s="435"/>
      <c r="Q122" s="435"/>
      <c r="R122" s="435"/>
      <c r="S122" s="435"/>
      <c r="T122" s="435"/>
      <c r="U122" s="435"/>
      <c r="V122" s="435"/>
      <c r="W122" s="435"/>
      <c r="X122" s="435"/>
      <c r="Y122" s="435"/>
      <c r="Z122" s="435"/>
      <c r="AA122" s="435"/>
      <c r="AB122" s="435"/>
      <c r="AC122" s="435"/>
      <c r="AD122" s="436"/>
      <c r="AE122" s="436"/>
      <c r="AF122" s="436"/>
      <c r="AG122" s="436"/>
      <c r="AH122" s="436"/>
      <c r="AI122" s="436"/>
      <c r="AJ122" s="436"/>
      <c r="AK122" s="436"/>
      <c r="AL122" s="436"/>
      <c r="AM122" s="436"/>
      <c r="AN122" s="436"/>
      <c r="AO122" s="436"/>
      <c r="AP122" s="435"/>
      <c r="AQ122" s="435"/>
      <c r="AR122" s="435"/>
      <c r="AS122" s="435"/>
      <c r="AT122" s="435"/>
      <c r="AU122" s="435"/>
      <c r="AV122" s="435"/>
      <c r="AW122" s="435"/>
      <c r="AX122" s="435"/>
      <c r="AY122" s="435"/>
      <c r="AZ122" s="435"/>
      <c r="BA122" s="435"/>
      <c r="BB122" s="435"/>
      <c r="BC122" s="435"/>
      <c r="BD122" s="435"/>
      <c r="BE122" s="435"/>
      <c r="BF122" s="435"/>
      <c r="BG122" s="435"/>
      <c r="BH122" s="435"/>
      <c r="BI122" s="435"/>
      <c r="BJ122" s="435"/>
      <c r="BK122" s="435"/>
      <c r="BL122" s="435"/>
      <c r="BM122" s="435"/>
      <c r="BN122" s="435"/>
      <c r="BO122" s="435"/>
      <c r="BP122" s="435"/>
      <c r="BQ122" s="32"/>
      <c r="BR122" s="32"/>
    </row>
    <row r="123" spans="2:70" ht="15.75" customHeight="1">
      <c r="B123" s="334"/>
      <c r="C123" s="102" t="s">
        <v>153</v>
      </c>
      <c r="D123" s="102"/>
      <c r="E123" s="102"/>
      <c r="F123" s="102"/>
      <c r="G123" s="102"/>
      <c r="H123" s="102"/>
      <c r="I123" s="102"/>
      <c r="J123" s="102"/>
      <c r="K123" s="113"/>
      <c r="L123" s="435"/>
      <c r="M123" s="435"/>
      <c r="N123" s="435"/>
      <c r="O123" s="435"/>
      <c r="P123" s="435"/>
      <c r="Q123" s="435"/>
      <c r="R123" s="435"/>
      <c r="S123" s="435"/>
      <c r="T123" s="435"/>
      <c r="U123" s="435"/>
      <c r="V123" s="435"/>
      <c r="W123" s="435"/>
      <c r="X123" s="435"/>
      <c r="Y123" s="435"/>
      <c r="Z123" s="435"/>
      <c r="AA123" s="435"/>
      <c r="AB123" s="435"/>
      <c r="AC123" s="435"/>
      <c r="AD123" s="436"/>
      <c r="AE123" s="436"/>
      <c r="AF123" s="436"/>
      <c r="AG123" s="436"/>
      <c r="AH123" s="436"/>
      <c r="AI123" s="436"/>
      <c r="AJ123" s="436"/>
      <c r="AK123" s="436"/>
      <c r="AL123" s="436"/>
      <c r="AM123" s="436"/>
      <c r="AN123" s="436"/>
      <c r="AO123" s="436"/>
      <c r="AP123" s="435"/>
      <c r="AQ123" s="435"/>
      <c r="AR123" s="435"/>
      <c r="AS123" s="435"/>
      <c r="AT123" s="435"/>
      <c r="AU123" s="435"/>
      <c r="AV123" s="435"/>
      <c r="AW123" s="435"/>
      <c r="AX123" s="435"/>
      <c r="AY123" s="435"/>
      <c r="AZ123" s="435"/>
      <c r="BA123" s="435"/>
      <c r="BB123" s="435"/>
      <c r="BC123" s="435"/>
      <c r="BD123" s="435"/>
      <c r="BE123" s="435"/>
      <c r="BF123" s="435"/>
      <c r="BG123" s="435"/>
      <c r="BH123" s="435"/>
      <c r="BI123" s="435"/>
      <c r="BJ123" s="435"/>
      <c r="BK123" s="435"/>
      <c r="BL123" s="435"/>
      <c r="BM123" s="435"/>
      <c r="BN123" s="435"/>
      <c r="BO123" s="435"/>
      <c r="BP123" s="435"/>
      <c r="BQ123" s="32"/>
      <c r="BR123" s="32"/>
    </row>
    <row r="124" spans="2:70" ht="15.75" customHeight="1">
      <c r="B124" s="334"/>
      <c r="C124" s="102" t="s">
        <v>154</v>
      </c>
      <c r="D124" s="102"/>
      <c r="E124" s="102"/>
      <c r="F124" s="102"/>
      <c r="G124" s="102"/>
      <c r="H124" s="102"/>
      <c r="I124" s="102"/>
      <c r="J124" s="102"/>
      <c r="K124" s="113"/>
      <c r="L124" s="435"/>
      <c r="M124" s="435"/>
      <c r="N124" s="435"/>
      <c r="O124" s="435"/>
      <c r="P124" s="435"/>
      <c r="Q124" s="435"/>
      <c r="R124" s="435"/>
      <c r="S124" s="435"/>
      <c r="T124" s="435"/>
      <c r="U124" s="435"/>
      <c r="V124" s="435"/>
      <c r="W124" s="435"/>
      <c r="X124" s="435"/>
      <c r="Y124" s="435"/>
      <c r="Z124" s="435"/>
      <c r="AA124" s="435"/>
      <c r="AB124" s="435"/>
      <c r="AC124" s="435"/>
      <c r="AD124" s="436"/>
      <c r="AE124" s="436"/>
      <c r="AF124" s="436"/>
      <c r="AG124" s="436"/>
      <c r="AH124" s="436"/>
      <c r="AI124" s="436"/>
      <c r="AJ124" s="436"/>
      <c r="AK124" s="436"/>
      <c r="AL124" s="436"/>
      <c r="AM124" s="436"/>
      <c r="AN124" s="436"/>
      <c r="AO124" s="436"/>
      <c r="AP124" s="435"/>
      <c r="AQ124" s="435"/>
      <c r="AR124" s="435"/>
      <c r="AS124" s="435"/>
      <c r="AT124" s="435"/>
      <c r="AU124" s="435"/>
      <c r="AV124" s="435"/>
      <c r="AW124" s="435"/>
      <c r="AX124" s="435"/>
      <c r="AY124" s="435"/>
      <c r="AZ124" s="435"/>
      <c r="BA124" s="435"/>
      <c r="BB124" s="435"/>
      <c r="BC124" s="435"/>
      <c r="BD124" s="435"/>
      <c r="BE124" s="435"/>
      <c r="BF124" s="435"/>
      <c r="BG124" s="435"/>
      <c r="BH124" s="435"/>
      <c r="BI124" s="435"/>
      <c r="BJ124" s="435"/>
      <c r="BK124" s="435"/>
      <c r="BL124" s="435"/>
      <c r="BM124" s="435"/>
      <c r="BN124" s="435"/>
      <c r="BO124" s="435"/>
      <c r="BP124" s="435"/>
      <c r="BQ124" s="32"/>
      <c r="BR124" s="32"/>
    </row>
    <row r="125" spans="2:70" ht="15.75" customHeight="1">
      <c r="B125" s="334"/>
      <c r="C125" s="102" t="s">
        <v>155</v>
      </c>
      <c r="D125" s="102"/>
      <c r="E125" s="102"/>
      <c r="F125" s="102"/>
      <c r="G125" s="102"/>
      <c r="H125" s="102"/>
      <c r="I125" s="102"/>
      <c r="J125" s="102"/>
      <c r="K125" s="113"/>
      <c r="L125" s="435"/>
      <c r="M125" s="435"/>
      <c r="N125" s="435"/>
      <c r="O125" s="435"/>
      <c r="P125" s="435"/>
      <c r="Q125" s="435"/>
      <c r="R125" s="435"/>
      <c r="S125" s="435"/>
      <c r="T125" s="435"/>
      <c r="U125" s="435"/>
      <c r="V125" s="435"/>
      <c r="W125" s="435"/>
      <c r="X125" s="435"/>
      <c r="Y125" s="435"/>
      <c r="Z125" s="435"/>
      <c r="AA125" s="435"/>
      <c r="AB125" s="435"/>
      <c r="AC125" s="435"/>
      <c r="AD125" s="436"/>
      <c r="AE125" s="436"/>
      <c r="AF125" s="436"/>
      <c r="AG125" s="436"/>
      <c r="AH125" s="436"/>
      <c r="AI125" s="436"/>
      <c r="AJ125" s="436"/>
      <c r="AK125" s="436"/>
      <c r="AL125" s="436"/>
      <c r="AM125" s="436"/>
      <c r="AN125" s="436"/>
      <c r="AO125" s="436"/>
      <c r="AP125" s="435"/>
      <c r="AQ125" s="435"/>
      <c r="AR125" s="435"/>
      <c r="AS125" s="435"/>
      <c r="AT125" s="435"/>
      <c r="AU125" s="435"/>
      <c r="AV125" s="435"/>
      <c r="AW125" s="435"/>
      <c r="AX125" s="435"/>
      <c r="AY125" s="435"/>
      <c r="AZ125" s="435"/>
      <c r="BA125" s="435"/>
      <c r="BB125" s="435"/>
      <c r="BC125" s="435"/>
      <c r="BD125" s="435"/>
      <c r="BE125" s="435"/>
      <c r="BF125" s="435"/>
      <c r="BG125" s="435"/>
      <c r="BH125" s="435"/>
      <c r="BI125" s="435"/>
      <c r="BJ125" s="435"/>
      <c r="BK125" s="435"/>
      <c r="BL125" s="435"/>
      <c r="BM125" s="435"/>
      <c r="BN125" s="435"/>
      <c r="BO125" s="435"/>
      <c r="BP125" s="435"/>
      <c r="BQ125" s="32"/>
      <c r="BR125" s="32"/>
    </row>
    <row r="126" spans="2:70" ht="15.75" customHeight="1">
      <c r="B126" s="334"/>
      <c r="C126" s="102" t="s">
        <v>156</v>
      </c>
      <c r="D126" s="102"/>
      <c r="E126" s="102"/>
      <c r="F126" s="102"/>
      <c r="G126" s="102"/>
      <c r="H126" s="102"/>
      <c r="I126" s="102"/>
      <c r="J126" s="102"/>
      <c r="K126" s="113"/>
      <c r="L126" s="435"/>
      <c r="M126" s="435"/>
      <c r="N126" s="435"/>
      <c r="O126" s="435"/>
      <c r="P126" s="435"/>
      <c r="Q126" s="435"/>
      <c r="R126" s="435"/>
      <c r="S126" s="435"/>
      <c r="T126" s="435"/>
      <c r="U126" s="435"/>
      <c r="V126" s="435"/>
      <c r="W126" s="435"/>
      <c r="X126" s="435"/>
      <c r="Y126" s="435"/>
      <c r="Z126" s="435"/>
      <c r="AA126" s="435"/>
      <c r="AB126" s="435"/>
      <c r="AC126" s="435"/>
      <c r="AD126" s="436"/>
      <c r="AE126" s="436"/>
      <c r="AF126" s="436"/>
      <c r="AG126" s="436"/>
      <c r="AH126" s="436"/>
      <c r="AI126" s="436"/>
      <c r="AJ126" s="436"/>
      <c r="AK126" s="436"/>
      <c r="AL126" s="436"/>
      <c r="AM126" s="436"/>
      <c r="AN126" s="436"/>
      <c r="AO126" s="436"/>
      <c r="AP126" s="435"/>
      <c r="AQ126" s="435"/>
      <c r="AR126" s="435"/>
      <c r="AS126" s="435"/>
      <c r="AT126" s="435"/>
      <c r="AU126" s="435"/>
      <c r="AV126" s="435"/>
      <c r="AW126" s="435"/>
      <c r="AX126" s="435"/>
      <c r="AY126" s="435"/>
      <c r="AZ126" s="435"/>
      <c r="BA126" s="435"/>
      <c r="BB126" s="435"/>
      <c r="BC126" s="435"/>
      <c r="BD126" s="435"/>
      <c r="BE126" s="435"/>
      <c r="BF126" s="435"/>
      <c r="BG126" s="435"/>
      <c r="BH126" s="435"/>
      <c r="BI126" s="435"/>
      <c r="BJ126" s="435"/>
      <c r="BK126" s="435"/>
      <c r="BL126" s="435"/>
      <c r="BM126" s="435"/>
      <c r="BN126" s="435"/>
      <c r="BO126" s="435"/>
      <c r="BP126" s="435"/>
      <c r="BQ126" s="32"/>
      <c r="BR126" s="32"/>
    </row>
    <row r="127" spans="2:70" ht="15.75" customHeight="1">
      <c r="B127" s="334"/>
      <c r="C127" s="102" t="s">
        <v>157</v>
      </c>
      <c r="D127" s="102"/>
      <c r="E127" s="102"/>
      <c r="F127" s="102"/>
      <c r="G127" s="102"/>
      <c r="H127" s="102"/>
      <c r="I127" s="102"/>
      <c r="J127" s="102"/>
      <c r="K127" s="113"/>
      <c r="L127" s="435"/>
      <c r="M127" s="435"/>
      <c r="N127" s="435"/>
      <c r="O127" s="435"/>
      <c r="P127" s="435"/>
      <c r="Q127" s="435"/>
      <c r="R127" s="435"/>
      <c r="S127" s="435"/>
      <c r="T127" s="435"/>
      <c r="U127" s="435"/>
      <c r="V127" s="435"/>
      <c r="W127" s="435"/>
      <c r="X127" s="435"/>
      <c r="Y127" s="435"/>
      <c r="Z127" s="435"/>
      <c r="AA127" s="435"/>
      <c r="AB127" s="435"/>
      <c r="AC127" s="435"/>
      <c r="AD127" s="436"/>
      <c r="AE127" s="436"/>
      <c r="AF127" s="436"/>
      <c r="AG127" s="436"/>
      <c r="AH127" s="436"/>
      <c r="AI127" s="436"/>
      <c r="AJ127" s="436"/>
      <c r="AK127" s="436"/>
      <c r="AL127" s="436"/>
      <c r="AM127" s="436"/>
      <c r="AN127" s="436"/>
      <c r="AO127" s="436"/>
      <c r="AP127" s="435"/>
      <c r="AQ127" s="435"/>
      <c r="AR127" s="435"/>
      <c r="AS127" s="435"/>
      <c r="AT127" s="435"/>
      <c r="AU127" s="435"/>
      <c r="AV127" s="435"/>
      <c r="AW127" s="435"/>
      <c r="AX127" s="435"/>
      <c r="AY127" s="435"/>
      <c r="AZ127" s="435"/>
      <c r="BA127" s="435"/>
      <c r="BB127" s="435"/>
      <c r="BC127" s="435"/>
      <c r="BD127" s="435"/>
      <c r="BE127" s="435"/>
      <c r="BF127" s="435"/>
      <c r="BG127" s="435"/>
      <c r="BH127" s="435"/>
      <c r="BI127" s="435"/>
      <c r="BJ127" s="435"/>
      <c r="BK127" s="435"/>
      <c r="BL127" s="435"/>
      <c r="BM127" s="435"/>
      <c r="BN127" s="435"/>
      <c r="BO127" s="435"/>
      <c r="BP127" s="435"/>
      <c r="BQ127" s="32"/>
      <c r="BR127" s="32"/>
    </row>
    <row r="128" spans="2:70" ht="15.75" customHeight="1">
      <c r="B128" s="334"/>
      <c r="C128" s="122" t="s">
        <v>158</v>
      </c>
      <c r="D128" s="122"/>
      <c r="E128" s="122"/>
      <c r="F128" s="122"/>
      <c r="G128" s="122"/>
      <c r="H128" s="122"/>
      <c r="I128" s="122"/>
      <c r="J128" s="122"/>
      <c r="K128" s="123"/>
      <c r="L128" s="435"/>
      <c r="M128" s="435"/>
      <c r="N128" s="435"/>
      <c r="O128" s="435"/>
      <c r="P128" s="435"/>
      <c r="Q128" s="435"/>
      <c r="R128" s="435"/>
      <c r="S128" s="435"/>
      <c r="T128" s="435"/>
      <c r="U128" s="435"/>
      <c r="V128" s="435"/>
      <c r="W128" s="435"/>
      <c r="X128" s="435"/>
      <c r="Y128" s="435"/>
      <c r="Z128" s="435"/>
      <c r="AA128" s="435"/>
      <c r="AB128" s="435"/>
      <c r="AC128" s="435"/>
      <c r="AD128" s="436"/>
      <c r="AE128" s="436"/>
      <c r="AF128" s="436"/>
      <c r="AG128" s="436"/>
      <c r="AH128" s="436"/>
      <c r="AI128" s="436"/>
      <c r="AJ128" s="436"/>
      <c r="AK128" s="436"/>
      <c r="AL128" s="436"/>
      <c r="AM128" s="436"/>
      <c r="AN128" s="436"/>
      <c r="AO128" s="436"/>
      <c r="AP128" s="435"/>
      <c r="AQ128" s="435"/>
      <c r="AR128" s="435"/>
      <c r="AS128" s="435"/>
      <c r="AT128" s="435"/>
      <c r="AU128" s="435"/>
      <c r="AV128" s="435"/>
      <c r="AW128" s="435"/>
      <c r="AX128" s="435"/>
      <c r="AY128" s="435"/>
      <c r="AZ128" s="435"/>
      <c r="BA128" s="435"/>
      <c r="BB128" s="435"/>
      <c r="BC128" s="435"/>
      <c r="BD128" s="435"/>
      <c r="BE128" s="435"/>
      <c r="BF128" s="435"/>
      <c r="BG128" s="435"/>
      <c r="BH128" s="435"/>
      <c r="BI128" s="435"/>
      <c r="BJ128" s="435"/>
      <c r="BK128" s="435"/>
      <c r="BL128" s="435"/>
      <c r="BM128" s="435"/>
      <c r="BN128" s="435"/>
      <c r="BO128" s="435"/>
      <c r="BP128" s="435"/>
      <c r="BQ128" s="32"/>
      <c r="BR128" s="32"/>
    </row>
    <row r="129" spans="2:70" ht="15.75" customHeight="1">
      <c r="B129" s="334"/>
      <c r="C129" s="102" t="s">
        <v>159</v>
      </c>
      <c r="D129" s="102"/>
      <c r="E129" s="102"/>
      <c r="F129" s="102"/>
      <c r="G129" s="102"/>
      <c r="H129" s="102"/>
      <c r="I129" s="102"/>
      <c r="J129" s="102"/>
      <c r="K129" s="113"/>
      <c r="L129" s="435"/>
      <c r="M129" s="435"/>
      <c r="N129" s="435"/>
      <c r="O129" s="435"/>
      <c r="P129" s="435"/>
      <c r="Q129" s="435"/>
      <c r="R129" s="435"/>
      <c r="S129" s="435"/>
      <c r="T129" s="435"/>
      <c r="U129" s="435"/>
      <c r="V129" s="435"/>
      <c r="W129" s="435"/>
      <c r="X129" s="435"/>
      <c r="Y129" s="435"/>
      <c r="Z129" s="435"/>
      <c r="AA129" s="435"/>
      <c r="AB129" s="435"/>
      <c r="AC129" s="435"/>
      <c r="AD129" s="436"/>
      <c r="AE129" s="436"/>
      <c r="AF129" s="436"/>
      <c r="AG129" s="436"/>
      <c r="AH129" s="436"/>
      <c r="AI129" s="436"/>
      <c r="AJ129" s="436"/>
      <c r="AK129" s="436"/>
      <c r="AL129" s="436"/>
      <c r="AM129" s="436"/>
      <c r="AN129" s="436"/>
      <c r="AO129" s="436"/>
      <c r="AP129" s="435"/>
      <c r="AQ129" s="435"/>
      <c r="AR129" s="435"/>
      <c r="AS129" s="435"/>
      <c r="AT129" s="435"/>
      <c r="AU129" s="435"/>
      <c r="AV129" s="435"/>
      <c r="AW129" s="435"/>
      <c r="AX129" s="435"/>
      <c r="AY129" s="435"/>
      <c r="AZ129" s="435"/>
      <c r="BA129" s="435"/>
      <c r="BB129" s="435"/>
      <c r="BC129" s="435"/>
      <c r="BD129" s="435"/>
      <c r="BE129" s="435"/>
      <c r="BF129" s="435"/>
      <c r="BG129" s="435"/>
      <c r="BH129" s="435"/>
      <c r="BI129" s="435"/>
      <c r="BJ129" s="435"/>
      <c r="BK129" s="435"/>
      <c r="BL129" s="435"/>
      <c r="BM129" s="435"/>
      <c r="BN129" s="435"/>
      <c r="BO129" s="435"/>
      <c r="BP129" s="435"/>
      <c r="BQ129" s="32"/>
      <c r="BR129" s="32"/>
    </row>
    <row r="130" spans="2:70" ht="15.75" customHeight="1">
      <c r="B130" s="334"/>
      <c r="C130" s="102" t="s">
        <v>160</v>
      </c>
      <c r="D130" s="102"/>
      <c r="E130" s="102"/>
      <c r="F130" s="102"/>
      <c r="G130" s="102"/>
      <c r="H130" s="102"/>
      <c r="I130" s="102"/>
      <c r="J130" s="102"/>
      <c r="K130" s="113"/>
      <c r="L130" s="435"/>
      <c r="M130" s="435"/>
      <c r="N130" s="435"/>
      <c r="O130" s="435"/>
      <c r="P130" s="435"/>
      <c r="Q130" s="435"/>
      <c r="R130" s="435"/>
      <c r="S130" s="435"/>
      <c r="T130" s="435"/>
      <c r="U130" s="435"/>
      <c r="V130" s="435"/>
      <c r="W130" s="435"/>
      <c r="X130" s="435"/>
      <c r="Y130" s="435"/>
      <c r="Z130" s="435"/>
      <c r="AA130" s="435"/>
      <c r="AB130" s="435"/>
      <c r="AC130" s="435"/>
      <c r="AD130" s="436"/>
      <c r="AE130" s="436"/>
      <c r="AF130" s="436"/>
      <c r="AG130" s="436"/>
      <c r="AH130" s="436"/>
      <c r="AI130" s="436"/>
      <c r="AJ130" s="436"/>
      <c r="AK130" s="436"/>
      <c r="AL130" s="436"/>
      <c r="AM130" s="436"/>
      <c r="AN130" s="436"/>
      <c r="AO130" s="436"/>
      <c r="AP130" s="435"/>
      <c r="AQ130" s="435"/>
      <c r="AR130" s="435"/>
      <c r="AS130" s="435"/>
      <c r="AT130" s="435"/>
      <c r="AU130" s="435"/>
      <c r="AV130" s="435"/>
      <c r="AW130" s="435"/>
      <c r="AX130" s="435"/>
      <c r="AY130" s="435"/>
      <c r="AZ130" s="435"/>
      <c r="BA130" s="435"/>
      <c r="BB130" s="435"/>
      <c r="BC130" s="435"/>
      <c r="BD130" s="435"/>
      <c r="BE130" s="435"/>
      <c r="BF130" s="435"/>
      <c r="BG130" s="435"/>
      <c r="BH130" s="435"/>
      <c r="BI130" s="435"/>
      <c r="BJ130" s="435"/>
      <c r="BK130" s="435"/>
      <c r="BL130" s="435"/>
      <c r="BM130" s="435"/>
      <c r="BN130" s="435"/>
      <c r="BO130" s="435"/>
      <c r="BP130" s="435"/>
      <c r="BQ130" s="32"/>
      <c r="BR130" s="32"/>
    </row>
    <row r="131" spans="2:70" ht="15.75" customHeight="1">
      <c r="B131" s="334"/>
      <c r="C131" s="103" t="s">
        <v>161</v>
      </c>
      <c r="D131" s="102"/>
      <c r="E131" s="102"/>
      <c r="F131" s="102"/>
      <c r="G131" s="102"/>
      <c r="H131" s="102"/>
      <c r="I131" s="102"/>
      <c r="J131" s="102"/>
      <c r="K131" s="113"/>
      <c r="L131" s="435"/>
      <c r="M131" s="435"/>
      <c r="N131" s="435"/>
      <c r="O131" s="435"/>
      <c r="P131" s="435"/>
      <c r="Q131" s="435"/>
      <c r="R131" s="435"/>
      <c r="S131" s="435"/>
      <c r="T131" s="435"/>
      <c r="U131" s="435"/>
      <c r="V131" s="435"/>
      <c r="W131" s="435"/>
      <c r="X131" s="435"/>
      <c r="Y131" s="435"/>
      <c r="Z131" s="435"/>
      <c r="AA131" s="435"/>
      <c r="AB131" s="435"/>
      <c r="AC131" s="435"/>
      <c r="AD131" s="436"/>
      <c r="AE131" s="436"/>
      <c r="AF131" s="436"/>
      <c r="AG131" s="436"/>
      <c r="AH131" s="436"/>
      <c r="AI131" s="436"/>
      <c r="AJ131" s="436"/>
      <c r="AK131" s="436"/>
      <c r="AL131" s="436"/>
      <c r="AM131" s="436"/>
      <c r="AN131" s="436"/>
      <c r="AO131" s="436"/>
      <c r="AP131" s="435"/>
      <c r="AQ131" s="435"/>
      <c r="AR131" s="435"/>
      <c r="AS131" s="435"/>
      <c r="AT131" s="435"/>
      <c r="AU131" s="435"/>
      <c r="AV131" s="435"/>
      <c r="AW131" s="435"/>
      <c r="AX131" s="435"/>
      <c r="AY131" s="435"/>
      <c r="AZ131" s="435"/>
      <c r="BA131" s="435"/>
      <c r="BB131" s="435"/>
      <c r="BC131" s="435"/>
      <c r="BD131" s="435"/>
      <c r="BE131" s="435"/>
      <c r="BF131" s="435"/>
      <c r="BG131" s="435"/>
      <c r="BH131" s="435"/>
      <c r="BI131" s="435"/>
      <c r="BJ131" s="435"/>
      <c r="BK131" s="435"/>
      <c r="BL131" s="435"/>
      <c r="BM131" s="435"/>
      <c r="BN131" s="435"/>
      <c r="BO131" s="435"/>
      <c r="BP131" s="435"/>
      <c r="BQ131" s="32"/>
      <c r="BR131" s="32"/>
    </row>
    <row r="132" spans="2:70" ht="15.75" customHeight="1">
      <c r="B132" s="334"/>
      <c r="C132" s="102" t="s">
        <v>162</v>
      </c>
      <c r="D132" s="102"/>
      <c r="E132" s="102"/>
      <c r="F132" s="102"/>
      <c r="G132" s="102"/>
      <c r="H132" s="102"/>
      <c r="I132" s="102"/>
      <c r="J132" s="102"/>
      <c r="K132" s="113"/>
      <c r="L132" s="435"/>
      <c r="M132" s="435"/>
      <c r="N132" s="435"/>
      <c r="O132" s="435"/>
      <c r="P132" s="435"/>
      <c r="Q132" s="435"/>
      <c r="R132" s="435"/>
      <c r="S132" s="435"/>
      <c r="T132" s="435"/>
      <c r="U132" s="435"/>
      <c r="V132" s="435"/>
      <c r="W132" s="435"/>
      <c r="X132" s="435"/>
      <c r="Y132" s="435"/>
      <c r="Z132" s="435"/>
      <c r="AA132" s="435"/>
      <c r="AB132" s="435"/>
      <c r="AC132" s="435"/>
      <c r="AD132" s="436"/>
      <c r="AE132" s="436"/>
      <c r="AF132" s="436"/>
      <c r="AG132" s="436"/>
      <c r="AH132" s="436"/>
      <c r="AI132" s="436"/>
      <c r="AJ132" s="436"/>
      <c r="AK132" s="436"/>
      <c r="AL132" s="436"/>
      <c r="AM132" s="436"/>
      <c r="AN132" s="436"/>
      <c r="AO132" s="436"/>
      <c r="AP132" s="435"/>
      <c r="AQ132" s="435"/>
      <c r="AR132" s="435"/>
      <c r="AS132" s="435"/>
      <c r="AT132" s="435"/>
      <c r="AU132" s="435"/>
      <c r="AV132" s="435"/>
      <c r="AW132" s="435"/>
      <c r="AX132" s="435"/>
      <c r="AY132" s="435"/>
      <c r="AZ132" s="435"/>
      <c r="BA132" s="435"/>
      <c r="BB132" s="435"/>
      <c r="BC132" s="435"/>
      <c r="BD132" s="435"/>
      <c r="BE132" s="435"/>
      <c r="BF132" s="435"/>
      <c r="BG132" s="435"/>
      <c r="BH132" s="435"/>
      <c r="BI132" s="435"/>
      <c r="BJ132" s="435"/>
      <c r="BK132" s="435"/>
      <c r="BL132" s="435"/>
      <c r="BM132" s="435"/>
      <c r="BN132" s="435"/>
      <c r="BO132" s="435"/>
      <c r="BP132" s="435"/>
      <c r="BQ132" s="32"/>
      <c r="BR132" s="32"/>
    </row>
    <row r="133" spans="2:70" ht="15.75" customHeight="1">
      <c r="B133" s="335"/>
      <c r="C133" s="104" t="s">
        <v>163</v>
      </c>
      <c r="D133" s="104"/>
      <c r="E133" s="104"/>
      <c r="F133" s="104"/>
      <c r="G133" s="104"/>
      <c r="H133" s="104"/>
      <c r="I133" s="104"/>
      <c r="J133" s="104"/>
      <c r="K133" s="120"/>
      <c r="L133" s="435"/>
      <c r="M133" s="435"/>
      <c r="N133" s="435"/>
      <c r="O133" s="435"/>
      <c r="P133" s="435"/>
      <c r="Q133" s="435"/>
      <c r="R133" s="435"/>
      <c r="S133" s="435"/>
      <c r="T133" s="435"/>
      <c r="U133" s="435"/>
      <c r="V133" s="435"/>
      <c r="W133" s="435"/>
      <c r="X133" s="435"/>
      <c r="Y133" s="435"/>
      <c r="Z133" s="435"/>
      <c r="AA133" s="435"/>
      <c r="AB133" s="435"/>
      <c r="AC133" s="435"/>
      <c r="AD133" s="436"/>
      <c r="AE133" s="436"/>
      <c r="AF133" s="436"/>
      <c r="AG133" s="436"/>
      <c r="AH133" s="436"/>
      <c r="AI133" s="436"/>
      <c r="AJ133" s="436"/>
      <c r="AK133" s="436"/>
      <c r="AL133" s="436"/>
      <c r="AM133" s="436"/>
      <c r="AN133" s="436"/>
      <c r="AO133" s="436"/>
      <c r="AP133" s="435"/>
      <c r="AQ133" s="435"/>
      <c r="AR133" s="435"/>
      <c r="AS133" s="435"/>
      <c r="AT133" s="435"/>
      <c r="AU133" s="435"/>
      <c r="AV133" s="435"/>
      <c r="AW133" s="435"/>
      <c r="AX133" s="435"/>
      <c r="AY133" s="435"/>
      <c r="AZ133" s="435"/>
      <c r="BA133" s="435"/>
      <c r="BB133" s="435"/>
      <c r="BC133" s="435"/>
      <c r="BD133" s="435"/>
      <c r="BE133" s="435"/>
      <c r="BF133" s="435"/>
      <c r="BG133" s="435"/>
      <c r="BH133" s="435"/>
      <c r="BI133" s="435"/>
      <c r="BJ133" s="435"/>
      <c r="BK133" s="435"/>
      <c r="BL133" s="435"/>
      <c r="BM133" s="435"/>
      <c r="BN133" s="435"/>
      <c r="BO133" s="435"/>
      <c r="BP133" s="435"/>
      <c r="BQ133" s="32"/>
      <c r="BR133" s="32"/>
    </row>
    <row r="134" spans="2:70" ht="15.75" customHeight="1" thickBot="1">
      <c r="B134" s="124" t="s">
        <v>99</v>
      </c>
      <c r="C134" s="125" t="s">
        <v>164</v>
      </c>
      <c r="D134" s="125"/>
      <c r="E134" s="125"/>
      <c r="F134" s="125"/>
      <c r="G134" s="125"/>
      <c r="H134" s="125"/>
      <c r="I134" s="125"/>
      <c r="J134" s="125"/>
      <c r="K134" s="126"/>
      <c r="L134" s="435"/>
      <c r="M134" s="435"/>
      <c r="N134" s="435"/>
      <c r="O134" s="435"/>
      <c r="P134" s="435"/>
      <c r="Q134" s="435"/>
      <c r="R134" s="435"/>
      <c r="S134" s="435"/>
      <c r="T134" s="435"/>
      <c r="U134" s="435"/>
      <c r="V134" s="435"/>
      <c r="W134" s="435"/>
      <c r="X134" s="435"/>
      <c r="Y134" s="435"/>
      <c r="Z134" s="435"/>
      <c r="AA134" s="435"/>
      <c r="AB134" s="435"/>
      <c r="AC134" s="435"/>
      <c r="AD134" s="436"/>
      <c r="AE134" s="436"/>
      <c r="AF134" s="436"/>
      <c r="AG134" s="436"/>
      <c r="AH134" s="436"/>
      <c r="AI134" s="436"/>
      <c r="AJ134" s="436"/>
      <c r="AK134" s="436"/>
      <c r="AL134" s="436"/>
      <c r="AM134" s="436"/>
      <c r="AN134" s="436"/>
      <c r="AO134" s="436"/>
      <c r="AP134" s="435"/>
      <c r="AQ134" s="435"/>
      <c r="AR134" s="435"/>
      <c r="AS134" s="435"/>
      <c r="AT134" s="435"/>
      <c r="AU134" s="435"/>
      <c r="AV134" s="435"/>
      <c r="AW134" s="435"/>
      <c r="AX134" s="435"/>
      <c r="AY134" s="435"/>
      <c r="AZ134" s="435"/>
      <c r="BA134" s="435"/>
      <c r="BB134" s="435"/>
      <c r="BC134" s="435"/>
      <c r="BD134" s="435"/>
      <c r="BE134" s="435"/>
      <c r="BF134" s="435"/>
      <c r="BG134" s="435"/>
      <c r="BH134" s="435"/>
      <c r="BI134" s="435"/>
      <c r="BJ134" s="435"/>
      <c r="BK134" s="435"/>
      <c r="BL134" s="435"/>
      <c r="BM134" s="435"/>
      <c r="BN134" s="435"/>
      <c r="BO134" s="435"/>
      <c r="BP134" s="435"/>
      <c r="BQ134" s="32"/>
      <c r="BR134" s="32"/>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55" zoomScaleNormal="55" workbookViewId="0">
      <selection activeCell="X25" sqref="X25"/>
    </sheetView>
  </sheetViews>
  <sheetFormatPr defaultColWidth="11.42578125" defaultRowHeight="14.45"/>
  <cols>
    <col min="1" max="1" width="11.42578125" style="77" customWidth="1"/>
    <col min="2" max="21" width="11.42578125" style="77"/>
    <col min="22" max="22" width="20.28515625" style="77" customWidth="1"/>
    <col min="23" max="23" width="11.42578125" style="77"/>
    <col min="24" max="24" width="12.28515625" style="77" customWidth="1"/>
    <col min="25" max="25" width="56.42578125" style="77" bestFit="1" customWidth="1"/>
    <col min="26" max="16384" width="11.42578125" style="77"/>
  </cols>
  <sheetData>
    <row r="1" spans="1:25" ht="15" thickBot="1">
      <c r="A1" s="598" t="s">
        <v>165</v>
      </c>
      <c r="B1" s="599"/>
      <c r="C1" s="599"/>
      <c r="D1" s="599"/>
      <c r="E1" s="599"/>
      <c r="F1" s="599"/>
      <c r="G1" s="599"/>
      <c r="H1" s="599"/>
      <c r="I1" s="599"/>
      <c r="J1" s="599"/>
      <c r="K1" s="599"/>
      <c r="L1" s="599"/>
      <c r="M1" s="599"/>
      <c r="N1" s="599"/>
      <c r="O1" s="599"/>
      <c r="P1" s="599"/>
      <c r="Q1" s="599"/>
      <c r="R1" s="599"/>
      <c r="S1" s="599"/>
      <c r="T1" s="599"/>
      <c r="U1" s="599"/>
      <c r="V1" s="599"/>
      <c r="W1" s="599"/>
      <c r="X1" s="599"/>
      <c r="Y1" s="599"/>
    </row>
    <row r="2" spans="1:25">
      <c r="A2" s="599"/>
      <c r="B2" s="600"/>
      <c r="C2" s="599"/>
      <c r="D2" s="599"/>
      <c r="E2" s="599"/>
      <c r="F2" s="599"/>
      <c r="G2" s="599"/>
      <c r="H2" s="599"/>
      <c r="I2" s="599"/>
      <c r="J2" s="599"/>
      <c r="K2" s="599"/>
      <c r="L2" s="599"/>
      <c r="M2" s="599"/>
      <c r="N2" s="599"/>
      <c r="O2" s="599"/>
      <c r="P2" s="599"/>
      <c r="Q2" s="599"/>
      <c r="R2" s="599"/>
      <c r="S2" s="599"/>
      <c r="T2" s="599"/>
      <c r="U2" s="599"/>
      <c r="V2" s="599"/>
      <c r="W2" s="599"/>
      <c r="X2" s="367" t="s">
        <v>37</v>
      </c>
      <c r="Y2" s="368"/>
    </row>
    <row r="3" spans="1:25">
      <c r="A3" s="599"/>
      <c r="B3" s="599"/>
      <c r="C3" s="599"/>
      <c r="D3" s="599"/>
      <c r="E3" s="599"/>
      <c r="F3" s="599"/>
      <c r="G3" s="599"/>
      <c r="H3" s="599"/>
      <c r="I3" s="599"/>
      <c r="J3" s="599"/>
      <c r="K3" s="599"/>
      <c r="L3" s="599"/>
      <c r="M3" s="599"/>
      <c r="N3" s="599"/>
      <c r="O3" s="599"/>
      <c r="P3" s="599"/>
      <c r="Q3" s="599"/>
      <c r="R3" s="599"/>
      <c r="S3" s="599"/>
      <c r="T3" s="599"/>
      <c r="U3" s="599"/>
      <c r="V3" s="599"/>
      <c r="W3" s="599"/>
      <c r="X3" s="369" t="s">
        <v>38</v>
      </c>
      <c r="Y3" s="370" t="s">
        <v>39</v>
      </c>
    </row>
    <row r="4" spans="1:25">
      <c r="A4" s="599"/>
      <c r="B4" s="599"/>
      <c r="C4" s="599"/>
      <c r="D4" s="599"/>
      <c r="E4" s="599"/>
      <c r="F4" s="599"/>
      <c r="G4" s="599"/>
      <c r="H4" s="599"/>
      <c r="I4" s="599"/>
      <c r="J4" s="599"/>
      <c r="K4" s="599"/>
      <c r="L4" s="599"/>
      <c r="M4" s="599"/>
      <c r="N4" s="599"/>
      <c r="O4" s="599"/>
      <c r="P4" s="599"/>
      <c r="Q4" s="599"/>
      <c r="R4" s="599"/>
      <c r="S4" s="599"/>
      <c r="T4" s="599"/>
      <c r="U4" s="599"/>
      <c r="V4" s="599"/>
      <c r="W4" s="599"/>
      <c r="X4" s="369" t="s">
        <v>40</v>
      </c>
      <c r="Y4" s="370" t="s">
        <v>41</v>
      </c>
    </row>
    <row r="5" spans="1:25">
      <c r="A5" s="599"/>
      <c r="B5" s="599"/>
      <c r="C5" s="599"/>
      <c r="D5" s="599"/>
      <c r="E5" s="599"/>
      <c r="F5" s="599"/>
      <c r="G5" s="599"/>
      <c r="H5" s="599"/>
      <c r="I5" s="599"/>
      <c r="J5" s="599"/>
      <c r="K5" s="599"/>
      <c r="L5" s="599"/>
      <c r="M5" s="599"/>
      <c r="N5" s="599"/>
      <c r="O5" s="599"/>
      <c r="P5" s="599"/>
      <c r="Q5" s="599"/>
      <c r="R5" s="599"/>
      <c r="S5" s="599"/>
      <c r="T5" s="599"/>
      <c r="U5" s="599"/>
      <c r="V5" s="599"/>
      <c r="W5" s="599"/>
      <c r="X5" s="369" t="s">
        <v>42</v>
      </c>
      <c r="Y5" s="370" t="s">
        <v>43</v>
      </c>
    </row>
    <row r="6" spans="1:25" ht="15" customHeight="1">
      <c r="A6" s="599"/>
      <c r="B6" s="599"/>
      <c r="C6" s="599"/>
      <c r="D6" s="599"/>
      <c r="E6" s="599"/>
      <c r="F6" s="599"/>
      <c r="G6" s="599"/>
      <c r="H6" s="599"/>
      <c r="I6" s="599"/>
      <c r="J6" s="599"/>
      <c r="K6" s="599"/>
      <c r="L6" s="599"/>
      <c r="M6" s="599"/>
      <c r="N6" s="599"/>
      <c r="O6" s="599"/>
      <c r="P6" s="599"/>
      <c r="Q6" s="599"/>
      <c r="R6" s="599"/>
      <c r="S6" s="599"/>
      <c r="T6" s="599"/>
      <c r="U6" s="599"/>
      <c r="V6" s="599"/>
      <c r="W6" s="599"/>
      <c r="X6" s="369" t="s">
        <v>44</v>
      </c>
      <c r="Y6" s="370" t="s">
        <v>45</v>
      </c>
    </row>
    <row r="7" spans="1:25">
      <c r="A7" s="599"/>
      <c r="B7" s="599"/>
      <c r="C7" s="599"/>
      <c r="D7" s="599"/>
      <c r="E7" s="599"/>
      <c r="F7" s="599"/>
      <c r="G7" s="599"/>
      <c r="H7" s="599"/>
      <c r="I7" s="599"/>
      <c r="J7" s="599"/>
      <c r="K7" s="599"/>
      <c r="L7" s="599"/>
      <c r="M7" s="599"/>
      <c r="N7" s="599"/>
      <c r="O7" s="599"/>
      <c r="P7" s="599"/>
      <c r="Q7" s="599"/>
      <c r="R7" s="599"/>
      <c r="S7" s="599"/>
      <c r="T7" s="599"/>
      <c r="U7" s="599"/>
      <c r="V7" s="599"/>
      <c r="W7" s="599"/>
      <c r="X7" s="369" t="s">
        <v>46</v>
      </c>
      <c r="Y7" s="370" t="s">
        <v>47</v>
      </c>
    </row>
    <row r="8" spans="1:25">
      <c r="A8" s="599"/>
      <c r="B8" s="599"/>
      <c r="C8" s="599"/>
      <c r="D8" s="599"/>
      <c r="E8" s="599"/>
      <c r="F8" s="599"/>
      <c r="G8" s="599"/>
      <c r="H8" s="599"/>
      <c r="I8" s="599"/>
      <c r="J8" s="599"/>
      <c r="K8" s="599"/>
      <c r="L8" s="599"/>
      <c r="M8" s="599"/>
      <c r="N8" s="599"/>
      <c r="O8" s="599"/>
      <c r="P8" s="599"/>
      <c r="Q8" s="599"/>
      <c r="R8" s="599"/>
      <c r="S8" s="599"/>
      <c r="T8" s="599"/>
      <c r="U8" s="599"/>
      <c r="V8" s="599"/>
      <c r="W8" s="599"/>
      <c r="X8" s="369" t="s">
        <v>48</v>
      </c>
      <c r="Y8" s="370" t="s">
        <v>49</v>
      </c>
    </row>
    <row r="9" spans="1:25">
      <c r="A9" s="599"/>
      <c r="B9" s="599"/>
      <c r="C9" s="599"/>
      <c r="D9" s="599"/>
      <c r="E9" s="599"/>
      <c r="F9" s="599"/>
      <c r="G9" s="599"/>
      <c r="H9" s="599"/>
      <c r="I9" s="599"/>
      <c r="J9" s="599"/>
      <c r="K9" s="599"/>
      <c r="L9" s="599"/>
      <c r="M9" s="599"/>
      <c r="N9" s="599"/>
      <c r="O9" s="599"/>
      <c r="P9" s="599"/>
      <c r="Q9" s="599"/>
      <c r="R9" s="599"/>
      <c r="S9" s="599"/>
      <c r="T9" s="599"/>
      <c r="U9" s="599"/>
      <c r="V9" s="599"/>
      <c r="W9" s="599"/>
      <c r="X9" s="369" t="s">
        <v>50</v>
      </c>
      <c r="Y9" s="370" t="s">
        <v>51</v>
      </c>
    </row>
    <row r="10" spans="1:25">
      <c r="A10" s="599"/>
      <c r="B10" s="599"/>
      <c r="C10" s="599"/>
      <c r="D10" s="599"/>
      <c r="E10" s="599"/>
      <c r="F10" s="599"/>
      <c r="G10" s="599"/>
      <c r="H10" s="599"/>
      <c r="I10" s="599"/>
      <c r="J10" s="599"/>
      <c r="K10" s="599"/>
      <c r="L10" s="599"/>
      <c r="M10" s="599"/>
      <c r="N10" s="599"/>
      <c r="O10" s="599"/>
      <c r="P10" s="599"/>
      <c r="Q10" s="599"/>
      <c r="R10" s="599"/>
      <c r="S10" s="599"/>
      <c r="T10" s="599"/>
      <c r="U10" s="599"/>
      <c r="V10" s="599"/>
      <c r="W10" s="599"/>
      <c r="X10" s="369" t="s">
        <v>52</v>
      </c>
      <c r="Y10" s="370" t="s">
        <v>53</v>
      </c>
    </row>
    <row r="11" spans="1:25">
      <c r="A11" s="599"/>
      <c r="B11" s="599"/>
      <c r="C11" s="599"/>
      <c r="D11" s="599"/>
      <c r="E11" s="599"/>
      <c r="F11" s="599"/>
      <c r="G11" s="599"/>
      <c r="H11" s="599"/>
      <c r="I11" s="599"/>
      <c r="J11" s="599"/>
      <c r="K11" s="599"/>
      <c r="L11" s="599"/>
      <c r="M11" s="599"/>
      <c r="N11" s="599"/>
      <c r="O11" s="599"/>
      <c r="P11" s="599"/>
      <c r="Q11" s="599"/>
      <c r="R11" s="599"/>
      <c r="S11" s="599"/>
      <c r="T11" s="599"/>
      <c r="U11" s="599"/>
      <c r="V11" s="599"/>
      <c r="W11" s="599"/>
      <c r="X11" s="369" t="s">
        <v>54</v>
      </c>
      <c r="Y11" s="370" t="s">
        <v>55</v>
      </c>
    </row>
    <row r="12" spans="1:25">
      <c r="A12" s="599"/>
      <c r="B12" s="599"/>
      <c r="C12" s="599"/>
      <c r="D12" s="599"/>
      <c r="E12" s="599"/>
      <c r="F12" s="599"/>
      <c r="G12" s="599"/>
      <c r="H12" s="599"/>
      <c r="I12" s="599"/>
      <c r="J12" s="599"/>
      <c r="K12" s="599"/>
      <c r="L12" s="599"/>
      <c r="M12" s="599"/>
      <c r="N12" s="599"/>
      <c r="O12" s="599"/>
      <c r="P12" s="599"/>
      <c r="Q12" s="599"/>
      <c r="R12" s="599"/>
      <c r="S12" s="599"/>
      <c r="T12" s="599"/>
      <c r="U12" s="599"/>
      <c r="V12" s="599"/>
      <c r="W12" s="599"/>
      <c r="X12" s="369" t="s">
        <v>56</v>
      </c>
      <c r="Y12" s="370" t="s">
        <v>57</v>
      </c>
    </row>
    <row r="13" spans="1:25">
      <c r="A13" s="599"/>
      <c r="B13" s="599"/>
      <c r="C13" s="599"/>
      <c r="D13" s="599"/>
      <c r="E13" s="599"/>
      <c r="F13" s="599"/>
      <c r="G13" s="599"/>
      <c r="H13" s="599"/>
      <c r="I13" s="599"/>
      <c r="J13" s="599"/>
      <c r="K13" s="599"/>
      <c r="L13" s="599"/>
      <c r="M13" s="599"/>
      <c r="N13" s="599"/>
      <c r="O13" s="599"/>
      <c r="P13" s="599"/>
      <c r="Q13" s="599"/>
      <c r="R13" s="599"/>
      <c r="S13" s="599"/>
      <c r="T13" s="599"/>
      <c r="U13" s="599"/>
      <c r="V13" s="599"/>
      <c r="W13" s="599"/>
      <c r="X13" s="369" t="s">
        <v>58</v>
      </c>
      <c r="Y13" s="370" t="s">
        <v>59</v>
      </c>
    </row>
    <row r="14" spans="1:25" ht="15" thickBot="1">
      <c r="A14" s="599"/>
      <c r="B14" s="599"/>
      <c r="C14" s="599"/>
      <c r="D14" s="599"/>
      <c r="E14" s="599"/>
      <c r="F14" s="599"/>
      <c r="G14" s="599"/>
      <c r="H14" s="599"/>
      <c r="I14" s="599"/>
      <c r="J14" s="599"/>
      <c r="K14" s="599"/>
      <c r="L14" s="599"/>
      <c r="M14" s="599"/>
      <c r="N14" s="599"/>
      <c r="O14" s="599"/>
      <c r="P14" s="599"/>
      <c r="Q14" s="599"/>
      <c r="R14" s="599"/>
      <c r="S14" s="599"/>
      <c r="T14" s="599"/>
      <c r="U14" s="599"/>
      <c r="V14" s="599"/>
      <c r="W14" s="599"/>
      <c r="X14" s="371" t="s">
        <v>60</v>
      </c>
      <c r="Y14" s="372" t="s">
        <v>61</v>
      </c>
    </row>
    <row r="15" spans="1:25" ht="15" customHeight="1">
      <c r="A15" s="599"/>
      <c r="B15" s="599"/>
      <c r="C15" s="599"/>
      <c r="D15" s="599"/>
      <c r="E15" s="599"/>
      <c r="F15" s="599"/>
      <c r="G15" s="599"/>
      <c r="H15" s="599"/>
      <c r="I15" s="599"/>
      <c r="J15" s="599"/>
      <c r="K15" s="599"/>
      <c r="L15" s="599"/>
      <c r="M15" s="599"/>
      <c r="N15" s="599"/>
      <c r="O15" s="599"/>
      <c r="P15" s="599"/>
      <c r="Q15" s="599"/>
      <c r="R15" s="599"/>
      <c r="S15" s="599"/>
      <c r="T15" s="599"/>
      <c r="U15" s="599"/>
      <c r="V15" s="599"/>
      <c r="W15" s="599"/>
      <c r="X15" s="337"/>
      <c r="Y15" s="337"/>
    </row>
    <row r="16" spans="1:25">
      <c r="A16" s="599"/>
      <c r="B16" s="599"/>
      <c r="C16" s="599"/>
      <c r="D16" s="599"/>
      <c r="E16" s="599"/>
      <c r="F16" s="599"/>
      <c r="G16" s="599"/>
      <c r="H16" s="599"/>
      <c r="I16" s="599"/>
      <c r="J16" s="599"/>
      <c r="K16" s="599"/>
      <c r="L16" s="599"/>
      <c r="M16" s="599"/>
      <c r="N16" s="599"/>
      <c r="O16" s="599"/>
      <c r="P16" s="599"/>
      <c r="Q16" s="599"/>
      <c r="R16" s="599"/>
      <c r="S16" s="599"/>
      <c r="T16" s="599"/>
      <c r="U16" s="599"/>
      <c r="V16" s="599"/>
      <c r="W16" s="599"/>
      <c r="X16" s="337"/>
      <c r="Y16" s="337"/>
    </row>
    <row r="17" spans="1:25" ht="24.75" customHeight="1">
      <c r="A17" s="599"/>
      <c r="B17" s="599"/>
      <c r="C17" s="599"/>
      <c r="D17" s="599"/>
      <c r="E17" s="599"/>
      <c r="F17" s="599"/>
      <c r="G17" s="599"/>
      <c r="H17" s="599"/>
      <c r="I17" s="599"/>
      <c r="J17" s="599"/>
      <c r="K17" s="599"/>
      <c r="L17" s="599"/>
      <c r="M17" s="599"/>
      <c r="N17" s="599"/>
      <c r="O17" s="599"/>
      <c r="P17" s="599"/>
      <c r="Q17" s="599"/>
      <c r="R17" s="599"/>
      <c r="S17" s="599"/>
      <c r="T17" s="599"/>
      <c r="U17" s="599"/>
      <c r="V17" s="599"/>
      <c r="W17" s="599"/>
      <c r="X17" s="601"/>
      <c r="Y17" s="601"/>
    </row>
    <row r="18" spans="1:25" ht="15" customHeight="1">
      <c r="A18" s="599"/>
      <c r="B18" s="599"/>
      <c r="C18" s="599"/>
      <c r="D18" s="599"/>
      <c r="E18" s="599"/>
      <c r="F18" s="599"/>
      <c r="G18" s="599"/>
      <c r="H18" s="599"/>
      <c r="I18" s="599"/>
      <c r="J18" s="599"/>
      <c r="K18" s="599"/>
      <c r="L18" s="599"/>
      <c r="M18" s="599"/>
      <c r="N18" s="599"/>
      <c r="O18" s="599"/>
      <c r="P18" s="599"/>
      <c r="Q18" s="599"/>
      <c r="R18" s="599"/>
      <c r="S18" s="599"/>
      <c r="T18" s="599"/>
      <c r="U18" s="599"/>
      <c r="V18" s="599"/>
      <c r="W18" s="599"/>
      <c r="X18" s="601"/>
      <c r="Y18" s="601"/>
    </row>
    <row r="19" spans="1:25" ht="15" customHeight="1">
      <c r="A19" s="602" t="s">
        <v>166</v>
      </c>
      <c r="B19" s="602"/>
      <c r="C19" s="602"/>
      <c r="D19" s="602"/>
      <c r="E19" s="602"/>
      <c r="F19" s="602"/>
      <c r="G19" s="602"/>
      <c r="H19" s="602"/>
      <c r="I19" s="602" t="s">
        <v>167</v>
      </c>
      <c r="J19" s="602"/>
      <c r="K19" s="602"/>
      <c r="L19" s="602"/>
      <c r="M19" s="602"/>
      <c r="N19" s="602"/>
      <c r="O19" s="602"/>
      <c r="P19" s="602"/>
      <c r="Q19" s="603" t="s">
        <v>168</v>
      </c>
      <c r="R19" s="603"/>
      <c r="S19" s="603"/>
      <c r="T19" s="603"/>
      <c r="U19" s="603"/>
      <c r="V19" s="603"/>
      <c r="W19" s="604"/>
      <c r="X19" s="604"/>
      <c r="Y19" s="599"/>
    </row>
    <row r="20" spans="1:25">
      <c r="A20" s="602"/>
      <c r="B20" s="602"/>
      <c r="C20" s="602"/>
      <c r="D20" s="602"/>
      <c r="E20" s="602"/>
      <c r="F20" s="602"/>
      <c r="G20" s="602"/>
      <c r="H20" s="602"/>
      <c r="I20" s="602"/>
      <c r="J20" s="602"/>
      <c r="K20" s="602"/>
      <c r="L20" s="602"/>
      <c r="M20" s="602"/>
      <c r="N20" s="602"/>
      <c r="O20" s="602"/>
      <c r="P20" s="602"/>
      <c r="Q20" s="603"/>
      <c r="R20" s="603"/>
      <c r="S20" s="603"/>
      <c r="T20" s="603"/>
      <c r="U20" s="603"/>
      <c r="V20" s="603"/>
      <c r="W20" s="604"/>
      <c r="X20" s="604"/>
      <c r="Y20" s="599"/>
    </row>
    <row r="21" spans="1:25">
      <c r="A21" s="602"/>
      <c r="B21" s="602"/>
      <c r="C21" s="602"/>
      <c r="D21" s="602"/>
      <c r="E21" s="602"/>
      <c r="F21" s="602"/>
      <c r="G21" s="602"/>
      <c r="H21" s="602"/>
      <c r="I21" s="602"/>
      <c r="J21" s="602"/>
      <c r="K21" s="602"/>
      <c r="L21" s="602"/>
      <c r="M21" s="602"/>
      <c r="N21" s="602"/>
      <c r="O21" s="602"/>
      <c r="P21" s="602"/>
      <c r="Q21" s="603"/>
      <c r="R21" s="603"/>
      <c r="S21" s="603"/>
      <c r="T21" s="603"/>
      <c r="U21" s="603"/>
      <c r="V21" s="603"/>
      <c r="W21" s="604"/>
      <c r="X21" s="604"/>
      <c r="Y21" s="599"/>
    </row>
    <row r="22" spans="1:25">
      <c r="A22" s="602"/>
      <c r="B22" s="602"/>
      <c r="C22" s="602"/>
      <c r="D22" s="602"/>
      <c r="E22" s="602"/>
      <c r="F22" s="602"/>
      <c r="G22" s="602"/>
      <c r="H22" s="602"/>
      <c r="I22" s="602"/>
      <c r="J22" s="602"/>
      <c r="K22" s="602"/>
      <c r="L22" s="602"/>
      <c r="M22" s="602"/>
      <c r="N22" s="602"/>
      <c r="O22" s="602"/>
      <c r="P22" s="602"/>
      <c r="Q22" s="603"/>
      <c r="R22" s="603"/>
      <c r="S22" s="603"/>
      <c r="T22" s="603"/>
      <c r="U22" s="603"/>
      <c r="V22" s="603"/>
      <c r="W22" s="604"/>
      <c r="X22" s="604"/>
      <c r="Y22" s="599"/>
    </row>
    <row r="23" spans="1:25" ht="27.75" customHeight="1">
      <c r="A23" s="602"/>
      <c r="B23" s="602"/>
      <c r="C23" s="602"/>
      <c r="D23" s="602"/>
      <c r="E23" s="602"/>
      <c r="F23" s="602"/>
      <c r="G23" s="602"/>
      <c r="H23" s="602"/>
      <c r="I23" s="602"/>
      <c r="J23" s="602"/>
      <c r="K23" s="602"/>
      <c r="L23" s="602"/>
      <c r="M23" s="602"/>
      <c r="N23" s="602"/>
      <c r="O23" s="602"/>
      <c r="P23" s="602"/>
      <c r="Q23" s="603"/>
      <c r="R23" s="603"/>
      <c r="S23" s="603"/>
      <c r="T23" s="603"/>
      <c r="U23" s="603"/>
      <c r="V23" s="603"/>
      <c r="W23" s="599"/>
      <c r="X23" s="599"/>
      <c r="Y23" s="599"/>
    </row>
    <row r="24" spans="1:25">
      <c r="A24" s="605"/>
      <c r="B24" s="605"/>
      <c r="C24" s="605"/>
      <c r="D24" s="605"/>
      <c r="E24" s="605"/>
      <c r="F24" s="605"/>
      <c r="G24" s="605"/>
      <c r="H24" s="605"/>
      <c r="I24" s="605"/>
      <c r="J24" s="605"/>
      <c r="K24" s="605"/>
      <c r="L24" s="605"/>
      <c r="M24" s="605"/>
      <c r="N24" s="605"/>
      <c r="O24" s="605"/>
      <c r="P24" s="605"/>
      <c r="Q24" s="606"/>
      <c r="R24" s="606"/>
      <c r="S24" s="606"/>
      <c r="T24" s="606"/>
      <c r="U24" s="606"/>
      <c r="V24" s="606"/>
      <c r="W24" s="599"/>
      <c r="X24" s="599"/>
      <c r="Y24" s="599"/>
    </row>
    <row r="44" spans="1:22">
      <c r="A44" s="602" t="s">
        <v>169</v>
      </c>
      <c r="B44" s="602"/>
      <c r="C44" s="602"/>
      <c r="D44" s="602"/>
      <c r="E44" s="602"/>
      <c r="F44" s="602"/>
      <c r="G44" s="602"/>
      <c r="H44" s="602"/>
      <c r="I44" s="602" t="s">
        <v>169</v>
      </c>
      <c r="J44" s="602"/>
      <c r="K44" s="602"/>
      <c r="L44" s="602"/>
      <c r="M44" s="602"/>
      <c r="N44" s="602"/>
      <c r="O44" s="602"/>
      <c r="P44" s="602"/>
      <c r="Q44" s="602" t="s">
        <v>170</v>
      </c>
      <c r="R44" s="602"/>
      <c r="S44" s="602"/>
      <c r="T44" s="602"/>
      <c r="U44" s="602"/>
      <c r="V44" s="602"/>
    </row>
    <row r="45" spans="1:22">
      <c r="A45" s="602"/>
      <c r="B45" s="602"/>
      <c r="C45" s="602"/>
      <c r="D45" s="602"/>
      <c r="E45" s="602"/>
      <c r="F45" s="602"/>
      <c r="G45" s="602"/>
      <c r="H45" s="602"/>
      <c r="I45" s="602"/>
      <c r="J45" s="602"/>
      <c r="K45" s="602"/>
      <c r="L45" s="602"/>
      <c r="M45" s="602"/>
      <c r="N45" s="602"/>
      <c r="O45" s="602"/>
      <c r="P45" s="602"/>
      <c r="Q45" s="602"/>
      <c r="R45" s="602"/>
      <c r="S45" s="602"/>
      <c r="T45" s="602"/>
      <c r="U45" s="602"/>
      <c r="V45" s="602"/>
    </row>
    <row r="46" spans="1:22">
      <c r="A46" s="602"/>
      <c r="B46" s="602"/>
      <c r="C46" s="602"/>
      <c r="D46" s="602"/>
      <c r="E46" s="602"/>
      <c r="F46" s="602"/>
      <c r="G46" s="602"/>
      <c r="H46" s="602"/>
      <c r="I46" s="602"/>
      <c r="J46" s="602"/>
      <c r="K46" s="602"/>
      <c r="L46" s="602"/>
      <c r="M46" s="602"/>
      <c r="N46" s="602"/>
      <c r="O46" s="602"/>
      <c r="P46" s="602"/>
      <c r="Q46" s="602"/>
      <c r="R46" s="602"/>
      <c r="S46" s="602"/>
      <c r="T46" s="602"/>
      <c r="U46" s="602"/>
      <c r="V46" s="602"/>
    </row>
    <row r="47" spans="1:22">
      <c r="A47" s="602"/>
      <c r="B47" s="602"/>
      <c r="C47" s="602"/>
      <c r="D47" s="602"/>
      <c r="E47" s="602"/>
      <c r="F47" s="602"/>
      <c r="G47" s="602"/>
      <c r="H47" s="602"/>
      <c r="I47" s="602"/>
      <c r="J47" s="602"/>
      <c r="K47" s="602"/>
      <c r="L47" s="602"/>
      <c r="M47" s="602"/>
      <c r="N47" s="602"/>
      <c r="O47" s="602"/>
      <c r="P47" s="602"/>
      <c r="Q47" s="602"/>
      <c r="R47" s="602"/>
      <c r="S47" s="602"/>
      <c r="T47" s="602"/>
      <c r="U47" s="602"/>
      <c r="V47" s="602"/>
    </row>
    <row r="48" spans="1:22">
      <c r="A48" s="602"/>
      <c r="B48" s="602"/>
      <c r="C48" s="602"/>
      <c r="D48" s="602"/>
      <c r="E48" s="602"/>
      <c r="F48" s="602"/>
      <c r="G48" s="602"/>
      <c r="H48" s="602"/>
      <c r="I48" s="602"/>
      <c r="J48" s="602"/>
      <c r="K48" s="602"/>
      <c r="L48" s="602"/>
      <c r="M48" s="602"/>
      <c r="N48" s="602"/>
      <c r="O48" s="602"/>
      <c r="P48" s="602"/>
      <c r="Q48" s="602"/>
      <c r="R48" s="602"/>
      <c r="S48" s="602"/>
      <c r="T48" s="602"/>
      <c r="U48" s="602"/>
      <c r="V48" s="602"/>
    </row>
    <row r="49" spans="17:22">
      <c r="Q49" s="602"/>
      <c r="R49" s="602"/>
      <c r="S49" s="602"/>
      <c r="T49" s="602"/>
      <c r="U49" s="602"/>
      <c r="V49" s="602"/>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88"/>
  <sheetViews>
    <sheetView topLeftCell="A22" zoomScale="40" zoomScaleNormal="40" zoomScalePageLayoutView="85"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3.140625" style="11" customWidth="1"/>
    <col min="19" max="19" width="7" style="11" customWidth="1"/>
    <col min="20" max="31" width="6.42578125" style="11" customWidth="1"/>
    <col min="32" max="32" width="5.42578125" style="11" customWidth="1"/>
    <col min="33" max="33" width="11.42578125" style="11" customWidth="1"/>
    <col min="34" max="46" width="5.7109375" style="11" customWidth="1"/>
    <col min="47" max="48" width="5.85546875" style="11" bestFit="1" customWidth="1"/>
    <col min="49" max="49" width="11.42578125" style="11" customWidth="1"/>
    <col min="50" max="16384" width="11.42578125" style="11"/>
  </cols>
  <sheetData>
    <row r="1" spans="1:48" ht="36.75" customHeight="1">
      <c r="A1" s="162" t="s">
        <v>171</v>
      </c>
    </row>
    <row r="2" spans="1:48">
      <c r="D2" s="154"/>
      <c r="AH2" s="101"/>
    </row>
    <row r="3" spans="1:48" ht="21">
      <c r="A3" s="165"/>
      <c r="B3" s="12" t="s">
        <v>86</v>
      </c>
    </row>
    <row r="4" spans="1:48">
      <c r="B4" s="10" t="s">
        <v>172</v>
      </c>
      <c r="D4" s="101"/>
      <c r="S4" s="101" t="s">
        <v>173</v>
      </c>
      <c r="Y4" s="155"/>
      <c r="AH4" s="101" t="s">
        <v>174</v>
      </c>
      <c r="AI4" s="150"/>
      <c r="AJ4" s="150"/>
      <c r="AK4" s="150"/>
      <c r="AL4" s="150"/>
      <c r="AM4" s="150"/>
      <c r="AN4" s="150"/>
      <c r="AO4" s="150"/>
      <c r="AP4" s="150"/>
      <c r="AQ4" s="150"/>
      <c r="AR4" s="150"/>
      <c r="AS4" s="150"/>
      <c r="AT4" s="150"/>
    </row>
    <row r="5" spans="1:48" ht="14.25" customHeight="1">
      <c r="B5" s="10" t="s">
        <v>175</v>
      </c>
      <c r="E5" s="13"/>
      <c r="F5" s="154" t="s">
        <v>176</v>
      </c>
      <c r="S5" s="157"/>
      <c r="T5" s="158"/>
      <c r="U5" s="338" t="s">
        <v>177</v>
      </c>
      <c r="V5" s="338"/>
      <c r="W5" s="338"/>
      <c r="X5" s="159"/>
      <c r="Y5" s="160"/>
      <c r="Z5" s="338" t="s">
        <v>178</v>
      </c>
      <c r="AA5" s="338"/>
      <c r="AB5" s="338"/>
      <c r="AH5" s="339" t="s">
        <v>179</v>
      </c>
      <c r="AI5" s="339"/>
      <c r="AJ5" s="339"/>
      <c r="AK5" s="339"/>
      <c r="AQ5" s="150"/>
      <c r="AR5" s="150"/>
      <c r="AS5" s="150"/>
      <c r="AT5" s="150"/>
    </row>
    <row r="6" spans="1:48">
      <c r="B6" s="11"/>
      <c r="E6" s="14"/>
      <c r="F6" s="154" t="s">
        <v>180</v>
      </c>
      <c r="S6" s="157"/>
      <c r="T6" s="156"/>
      <c r="U6" s="159" t="s">
        <v>181</v>
      </c>
      <c r="V6" s="159"/>
      <c r="W6" s="159"/>
      <c r="X6" s="159"/>
      <c r="Y6" s="161"/>
      <c r="Z6" s="159" t="s">
        <v>182</v>
      </c>
      <c r="AA6" s="159"/>
      <c r="AB6" s="159"/>
      <c r="AH6" s="607" t="s">
        <v>183</v>
      </c>
      <c r="AI6" s="608"/>
      <c r="AJ6" s="608"/>
      <c r="AK6" s="608"/>
      <c r="AL6" s="608"/>
      <c r="AM6" s="608" t="s">
        <v>184</v>
      </c>
      <c r="AN6" s="608"/>
      <c r="AO6" s="608"/>
      <c r="AP6" s="609"/>
      <c r="AQ6" s="150"/>
      <c r="AR6" s="150"/>
      <c r="AS6" s="150"/>
      <c r="AT6" s="150"/>
    </row>
    <row r="7" spans="1:48" ht="14.25" customHeight="1">
      <c r="E7" s="15"/>
      <c r="F7" s="154" t="s">
        <v>185</v>
      </c>
      <c r="AH7" s="610" t="s">
        <v>186</v>
      </c>
      <c r="AI7" s="611"/>
      <c r="AJ7" s="611"/>
      <c r="AK7" s="611"/>
      <c r="AL7" s="611"/>
      <c r="AM7" s="611" t="s">
        <v>187</v>
      </c>
      <c r="AN7" s="611"/>
      <c r="AO7" s="611"/>
      <c r="AP7" s="61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3" t="s">
        <v>188</v>
      </c>
      <c r="AI8" s="614"/>
      <c r="AJ8" s="614"/>
      <c r="AK8" s="614"/>
      <c r="AL8" s="614"/>
      <c r="AM8" s="615"/>
      <c r="AN8" s="615"/>
      <c r="AO8" s="615"/>
      <c r="AP8" s="616"/>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189</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0">
        <v>2008</v>
      </c>
      <c r="AI10" s="231">
        <v>2009</v>
      </c>
      <c r="AJ10" s="231">
        <v>2010</v>
      </c>
      <c r="AK10" s="231">
        <v>2011</v>
      </c>
      <c r="AL10" s="231">
        <v>2012</v>
      </c>
      <c r="AM10" s="231">
        <v>2013</v>
      </c>
      <c r="AN10" s="231">
        <v>2014</v>
      </c>
      <c r="AO10" s="231">
        <v>2015</v>
      </c>
      <c r="AP10" s="231">
        <v>2016</v>
      </c>
      <c r="AQ10" s="231">
        <v>2017</v>
      </c>
      <c r="AR10" s="231">
        <v>2018</v>
      </c>
      <c r="AS10" s="231">
        <v>2019</v>
      </c>
      <c r="AT10" s="231">
        <v>2020</v>
      </c>
      <c r="AU10" s="231">
        <v>2021</v>
      </c>
      <c r="AV10" s="232">
        <v>2022</v>
      </c>
    </row>
    <row r="11" spans="1:48" ht="15.75" customHeight="1" thickTop="1">
      <c r="B11" s="340" t="s">
        <v>192</v>
      </c>
      <c r="C11" s="6" t="s">
        <v>193</v>
      </c>
      <c r="D11" s="40">
        <f>SUM(D17,D23,D29,D35,D41,D47,D53,D59,D65,D71,D77,D83)</f>
        <v>63898</v>
      </c>
      <c r="E11" s="41">
        <f t="shared" ref="E11:R11" si="0">SUM(E17,E23,E29,E35,E41,E47,E53,E59,E65,E71,E77,E83)</f>
        <v>68517</v>
      </c>
      <c r="F11" s="41">
        <f t="shared" si="0"/>
        <v>71906</v>
      </c>
      <c r="G11" s="41">
        <f t="shared" si="0"/>
        <v>69803</v>
      </c>
      <c r="H11" s="41">
        <f t="shared" si="0"/>
        <v>82251</v>
      </c>
      <c r="I11" s="41">
        <f t="shared" si="0"/>
        <v>86829</v>
      </c>
      <c r="J11" s="41">
        <f t="shared" si="0"/>
        <v>89992</v>
      </c>
      <c r="K11" s="41">
        <f t="shared" si="0"/>
        <v>99063</v>
      </c>
      <c r="L11" s="41">
        <f t="shared" si="0"/>
        <v>105155</v>
      </c>
      <c r="M11" s="41">
        <f t="shared" si="0"/>
        <v>102146</v>
      </c>
      <c r="N11" s="41">
        <f t="shared" si="0"/>
        <v>101645</v>
      </c>
      <c r="O11" s="41">
        <f t="shared" si="0"/>
        <v>101025</v>
      </c>
      <c r="P11" s="41">
        <f t="shared" si="0"/>
        <v>97897</v>
      </c>
      <c r="Q11" s="41">
        <f t="shared" si="0"/>
        <v>95718</v>
      </c>
      <c r="R11" s="41">
        <f t="shared" si="0"/>
        <v>97220</v>
      </c>
      <c r="S11" s="618">
        <f>100</f>
        <v>100</v>
      </c>
      <c r="T11" s="72">
        <f t="shared" ref="T11:T42" si="1">E11*100/$D11</f>
        <v>107.22870825377946</v>
      </c>
      <c r="U11" s="72">
        <f t="shared" ref="U11:U42" si="2">F11*100/$D11</f>
        <v>112.53247362984757</v>
      </c>
      <c r="V11" s="72">
        <f t="shared" ref="V11:V42" si="3">G11*100/$D11</f>
        <v>109.24129080722402</v>
      </c>
      <c r="W11" s="72">
        <f t="shared" ref="W11:W42" si="4">H11*100/$D11</f>
        <v>128.72233872734671</v>
      </c>
      <c r="X11" s="72">
        <f t="shared" ref="X11:X42" si="5">I11*100/$D11</f>
        <v>135.88688221853579</v>
      </c>
      <c r="Y11" s="72">
        <f t="shared" ref="Y11:Y42" si="6">J11*100/$D11</f>
        <v>140.83695890325205</v>
      </c>
      <c r="Z11" s="72">
        <f t="shared" ref="Z11:Z42" si="7">K11*100/$D11</f>
        <v>155.03302137782092</v>
      </c>
      <c r="AA11" s="72">
        <f t="shared" ref="AA11:AA42" si="8">L11*100/$D11</f>
        <v>164.56696610222542</v>
      </c>
      <c r="AB11" s="72">
        <f t="shared" ref="AB11:AB42" si="9">M11*100/$D11</f>
        <v>159.85789852577545</v>
      </c>
      <c r="AC11" s="72">
        <f t="shared" ref="AC11:AC42" si="10">N11*100/$D11</f>
        <v>159.07383642680523</v>
      </c>
      <c r="AD11" s="72">
        <f t="shared" ref="AD11:AD42" si="11">O11*100/$D11</f>
        <v>158.10354001690195</v>
      </c>
      <c r="AE11" s="72">
        <f t="shared" ref="AE11:AE42" si="12">P11*100/$D11</f>
        <v>153.20823812951892</v>
      </c>
      <c r="AF11" s="72">
        <f t="shared" ref="AF11:AG11" si="13">Q11*100/$D11</f>
        <v>149.79811574697175</v>
      </c>
      <c r="AG11" s="73">
        <f t="shared" si="13"/>
        <v>152.14873704967292</v>
      </c>
      <c r="AH11" s="619"/>
      <c r="AI11" s="233"/>
      <c r="AJ11" s="234"/>
      <c r="AK11" s="233"/>
      <c r="AL11" s="233"/>
      <c r="AM11" s="233"/>
      <c r="AN11" s="233"/>
      <c r="AO11" s="233"/>
      <c r="AP11" s="233"/>
      <c r="AQ11" s="233"/>
      <c r="AR11" s="233"/>
      <c r="AS11" s="233"/>
      <c r="AT11" s="233"/>
      <c r="AU11" s="233"/>
      <c r="AV11" s="235"/>
    </row>
    <row r="12" spans="1:48">
      <c r="B12" s="620"/>
      <c r="C12" s="2" t="s">
        <v>194</v>
      </c>
      <c r="D12" s="621">
        <f t="shared" ref="D12:Q16" si="14">SUM(D18,D24,D30,D36,D42,D48,D54,D60,D66,D72,D78,D84)</f>
        <v>10099</v>
      </c>
      <c r="E12" s="35">
        <f t="shared" si="14"/>
        <v>7506</v>
      </c>
      <c r="F12" s="35">
        <f t="shared" si="14"/>
        <v>7223</v>
      </c>
      <c r="G12" s="35">
        <f t="shared" si="14"/>
        <v>7255</v>
      </c>
      <c r="H12" s="35">
        <f t="shared" si="14"/>
        <v>7361</v>
      </c>
      <c r="I12" s="35">
        <f t="shared" si="14"/>
        <v>7567</v>
      </c>
      <c r="J12" s="35">
        <f t="shared" si="14"/>
        <v>7701</v>
      </c>
      <c r="K12" s="35">
        <f t="shared" si="14"/>
        <v>7776</v>
      </c>
      <c r="L12" s="35">
        <f t="shared" si="14"/>
        <v>7439</v>
      </c>
      <c r="M12" s="35">
        <f t="shared" si="14"/>
        <v>7905</v>
      </c>
      <c r="N12" s="35">
        <f t="shared" si="14"/>
        <v>8297</v>
      </c>
      <c r="O12" s="35">
        <f t="shared" si="14"/>
        <v>7924</v>
      </c>
      <c r="P12" s="35">
        <f t="shared" si="14"/>
        <v>7710</v>
      </c>
      <c r="Q12" s="35">
        <f t="shared" si="14"/>
        <v>7556</v>
      </c>
      <c r="R12" s="35">
        <f t="shared" ref="R12" si="15">SUM(R18,R24,R30,R36,R42,R48,R54,R60,R66,R72,R78,R84)</f>
        <v>7563</v>
      </c>
      <c r="S12" s="618">
        <f>100</f>
        <v>100</v>
      </c>
      <c r="T12" s="72">
        <f t="shared" si="1"/>
        <v>74.324190513912271</v>
      </c>
      <c r="U12" s="72">
        <f t="shared" si="2"/>
        <v>71.521932864640064</v>
      </c>
      <c r="V12" s="72">
        <f t="shared" si="3"/>
        <v>71.838795920388151</v>
      </c>
      <c r="W12" s="72">
        <f t="shared" si="4"/>
        <v>72.888404792553715</v>
      </c>
      <c r="X12" s="72">
        <f t="shared" si="5"/>
        <v>74.928210713932074</v>
      </c>
      <c r="Y12" s="72">
        <f t="shared" si="6"/>
        <v>76.255074759877218</v>
      </c>
      <c r="Z12" s="72">
        <f t="shared" si="7"/>
        <v>76.997722546786804</v>
      </c>
      <c r="AA12" s="72">
        <f t="shared" si="8"/>
        <v>73.660758490939699</v>
      </c>
      <c r="AB12" s="72">
        <f t="shared" si="9"/>
        <v>78.275076740271317</v>
      </c>
      <c r="AC12" s="72">
        <f t="shared" si="10"/>
        <v>82.156649173185457</v>
      </c>
      <c r="AD12" s="72">
        <f t="shared" si="11"/>
        <v>78.463214179621744</v>
      </c>
      <c r="AE12" s="72">
        <f t="shared" si="12"/>
        <v>76.34419249430637</v>
      </c>
      <c r="AF12" s="72">
        <f t="shared" ref="AF12:AG12" si="16">Q12*100/$D12</f>
        <v>74.819289038518662</v>
      </c>
      <c r="AG12" s="73">
        <f t="shared" si="16"/>
        <v>74.888602831963567</v>
      </c>
      <c r="AH12" s="619"/>
      <c r="AI12" s="233"/>
      <c r="AJ12" s="233"/>
      <c r="AK12" s="233"/>
      <c r="AL12" s="233"/>
      <c r="AM12" s="233"/>
      <c r="AN12" s="233"/>
      <c r="AO12" s="233"/>
      <c r="AP12" s="233"/>
      <c r="AQ12" s="233"/>
      <c r="AR12" s="233"/>
      <c r="AS12" s="233"/>
      <c r="AT12" s="233"/>
      <c r="AU12" s="233"/>
      <c r="AV12" s="235"/>
    </row>
    <row r="13" spans="1:48">
      <c r="B13" s="620"/>
      <c r="C13" s="2" t="s">
        <v>195</v>
      </c>
      <c r="D13" s="621">
        <f t="shared" si="14"/>
        <v>1826</v>
      </c>
      <c r="E13" s="35">
        <f t="shared" si="14"/>
        <v>1409</v>
      </c>
      <c r="F13" s="35">
        <f t="shared" si="14"/>
        <v>1327</v>
      </c>
      <c r="G13" s="35">
        <f t="shared" si="14"/>
        <v>1366</v>
      </c>
      <c r="H13" s="35">
        <f t="shared" si="14"/>
        <v>1424</v>
      </c>
      <c r="I13" s="35">
        <f t="shared" si="14"/>
        <v>1454</v>
      </c>
      <c r="J13" s="35">
        <f t="shared" si="14"/>
        <v>1486</v>
      </c>
      <c r="K13" s="35">
        <f t="shared" si="14"/>
        <v>1435</v>
      </c>
      <c r="L13" s="35">
        <f t="shared" si="14"/>
        <v>1432</v>
      </c>
      <c r="M13" s="35">
        <f t="shared" si="14"/>
        <v>1438</v>
      </c>
      <c r="N13" s="35">
        <f t="shared" si="14"/>
        <v>1462</v>
      </c>
      <c r="O13" s="35">
        <f t="shared" si="14"/>
        <v>1451</v>
      </c>
      <c r="P13" s="35">
        <f t="shared" si="14"/>
        <v>1412</v>
      </c>
      <c r="Q13" s="35">
        <f t="shared" si="14"/>
        <v>1394</v>
      </c>
      <c r="R13" s="35">
        <f t="shared" ref="R13" si="17">SUM(R19,R25,R31,R37,R43,R49,R55,R61,R67,R73,R79,R85)</f>
        <v>1399</v>
      </c>
      <c r="S13" s="618">
        <f>100</f>
        <v>100</v>
      </c>
      <c r="T13" s="72">
        <f t="shared" si="1"/>
        <v>77.163198247535604</v>
      </c>
      <c r="U13" s="72">
        <f t="shared" si="2"/>
        <v>72.672508214676895</v>
      </c>
      <c r="V13" s="72">
        <f t="shared" si="3"/>
        <v>74.808324205914573</v>
      </c>
      <c r="W13" s="72">
        <f t="shared" si="4"/>
        <v>77.984665936473164</v>
      </c>
      <c r="X13" s="72">
        <f t="shared" si="5"/>
        <v>79.627601314348297</v>
      </c>
      <c r="Y13" s="72">
        <f t="shared" si="6"/>
        <v>81.380065717415121</v>
      </c>
      <c r="Z13" s="72">
        <f t="shared" si="7"/>
        <v>78.587075575027384</v>
      </c>
      <c r="AA13" s="72">
        <f t="shared" si="8"/>
        <v>78.42278203723987</v>
      </c>
      <c r="AB13" s="72">
        <f t="shared" si="9"/>
        <v>78.751369112814899</v>
      </c>
      <c r="AC13" s="72">
        <f t="shared" si="10"/>
        <v>80.065717415115003</v>
      </c>
      <c r="AD13" s="72">
        <f t="shared" si="11"/>
        <v>79.463307776560782</v>
      </c>
      <c r="AE13" s="72">
        <f t="shared" si="12"/>
        <v>77.327491785323105</v>
      </c>
      <c r="AF13" s="72">
        <f t="shared" ref="AF13:AG13" si="18">Q13*100/$D13</f>
        <v>76.34173055859803</v>
      </c>
      <c r="AG13" s="73">
        <f t="shared" si="18"/>
        <v>76.615553121577221</v>
      </c>
      <c r="AH13" s="619"/>
      <c r="AI13" s="233"/>
      <c r="AJ13" s="233"/>
      <c r="AK13" s="233"/>
      <c r="AL13" s="233"/>
      <c r="AM13" s="233"/>
      <c r="AN13" s="233"/>
      <c r="AO13" s="233"/>
      <c r="AP13" s="233"/>
      <c r="AQ13" s="233"/>
      <c r="AR13" s="233"/>
      <c r="AS13" s="233"/>
      <c r="AT13" s="233"/>
      <c r="AU13" s="233"/>
      <c r="AV13" s="235"/>
    </row>
    <row r="14" spans="1:48">
      <c r="B14" s="620"/>
      <c r="C14" s="2" t="s">
        <v>196</v>
      </c>
      <c r="D14" s="621">
        <f t="shared" si="14"/>
        <v>220</v>
      </c>
      <c r="E14" s="35">
        <f t="shared" si="14"/>
        <v>186</v>
      </c>
      <c r="F14" s="35">
        <f t="shared" si="14"/>
        <v>180</v>
      </c>
      <c r="G14" s="35">
        <f t="shared" si="14"/>
        <v>187</v>
      </c>
      <c r="H14" s="35">
        <f t="shared" si="14"/>
        <v>180</v>
      </c>
      <c r="I14" s="35">
        <f t="shared" si="14"/>
        <v>194</v>
      </c>
      <c r="J14" s="35">
        <f t="shared" si="14"/>
        <v>202</v>
      </c>
      <c r="K14" s="35">
        <f t="shared" si="14"/>
        <v>200</v>
      </c>
      <c r="L14" s="35">
        <f t="shared" si="14"/>
        <v>198</v>
      </c>
      <c r="M14" s="35">
        <f t="shared" si="14"/>
        <v>194</v>
      </c>
      <c r="N14" s="35">
        <f t="shared" si="14"/>
        <v>209</v>
      </c>
      <c r="O14" s="35">
        <f t="shared" si="14"/>
        <v>212</v>
      </c>
      <c r="P14" s="35">
        <f t="shared" si="14"/>
        <v>204</v>
      </c>
      <c r="Q14" s="35">
        <f t="shared" si="14"/>
        <v>199</v>
      </c>
      <c r="R14" s="35">
        <f t="shared" ref="R14" si="19">SUM(R20,R26,R32,R38,R44,R50,R56,R62,R68,R74,R80,R86)</f>
        <v>199</v>
      </c>
      <c r="S14" s="618">
        <f>100</f>
        <v>100</v>
      </c>
      <c r="T14" s="72">
        <f t="shared" si="1"/>
        <v>84.545454545454547</v>
      </c>
      <c r="U14" s="72">
        <f t="shared" si="2"/>
        <v>81.818181818181813</v>
      </c>
      <c r="V14" s="72">
        <f t="shared" si="3"/>
        <v>85</v>
      </c>
      <c r="W14" s="72">
        <f t="shared" si="4"/>
        <v>81.818181818181813</v>
      </c>
      <c r="X14" s="72">
        <f t="shared" si="5"/>
        <v>88.181818181818187</v>
      </c>
      <c r="Y14" s="72">
        <f t="shared" si="6"/>
        <v>91.818181818181813</v>
      </c>
      <c r="Z14" s="72">
        <f t="shared" si="7"/>
        <v>90.909090909090907</v>
      </c>
      <c r="AA14" s="72">
        <f t="shared" si="8"/>
        <v>90</v>
      </c>
      <c r="AB14" s="72">
        <f t="shared" si="9"/>
        <v>88.181818181818187</v>
      </c>
      <c r="AC14" s="72">
        <f t="shared" si="10"/>
        <v>95</v>
      </c>
      <c r="AD14" s="72">
        <f t="shared" si="11"/>
        <v>96.36363636363636</v>
      </c>
      <c r="AE14" s="72">
        <f t="shared" si="12"/>
        <v>92.727272727272734</v>
      </c>
      <c r="AF14" s="72">
        <f t="shared" ref="AF14:AG14" si="20">Q14*100/$D14</f>
        <v>90.454545454545453</v>
      </c>
      <c r="AG14" s="73">
        <f t="shared" si="20"/>
        <v>90.454545454545453</v>
      </c>
      <c r="AH14" s="619"/>
      <c r="AI14" s="233"/>
      <c r="AJ14" s="233"/>
      <c r="AK14" s="233"/>
      <c r="AL14" s="233"/>
      <c r="AM14" s="233"/>
      <c r="AN14" s="233"/>
      <c r="AO14" s="233"/>
      <c r="AP14" s="233"/>
      <c r="AQ14" s="233"/>
      <c r="AR14" s="233"/>
      <c r="AS14" s="233"/>
      <c r="AT14" s="233"/>
      <c r="AU14" s="233"/>
      <c r="AV14" s="235"/>
    </row>
    <row r="15" spans="1:48">
      <c r="B15" s="620"/>
      <c r="C15" s="2" t="s">
        <v>197</v>
      </c>
      <c r="D15" s="621">
        <f t="shared" si="14"/>
        <v>76043</v>
      </c>
      <c r="E15" s="35">
        <f t="shared" si="14"/>
        <v>77618</v>
      </c>
      <c r="F15" s="35">
        <f t="shared" si="14"/>
        <v>80636</v>
      </c>
      <c r="G15" s="35">
        <f t="shared" si="14"/>
        <v>78611</v>
      </c>
      <c r="H15" s="35">
        <f t="shared" si="14"/>
        <v>91216</v>
      </c>
      <c r="I15" s="35">
        <f t="shared" si="14"/>
        <v>96044</v>
      </c>
      <c r="J15" s="35">
        <f t="shared" si="14"/>
        <v>99381</v>
      </c>
      <c r="K15" s="35">
        <f t="shared" si="14"/>
        <v>108474</v>
      </c>
      <c r="L15" s="35">
        <f t="shared" si="14"/>
        <v>114224</v>
      </c>
      <c r="M15" s="35">
        <f t="shared" si="14"/>
        <v>111683</v>
      </c>
      <c r="N15" s="35">
        <f t="shared" si="14"/>
        <v>111613</v>
      </c>
      <c r="O15" s="35">
        <f t="shared" si="14"/>
        <v>110612</v>
      </c>
      <c r="P15" s="35">
        <f t="shared" si="14"/>
        <v>107223</v>
      </c>
      <c r="Q15" s="35">
        <f t="shared" si="14"/>
        <v>104867</v>
      </c>
      <c r="R15" s="35">
        <f t="shared" ref="R15" si="21">SUM(R21,R27,R33,R39,R45,R51,R57,R63,R69,R75,R81,R87)</f>
        <v>106381</v>
      </c>
      <c r="S15" s="618">
        <f>100</f>
        <v>100</v>
      </c>
      <c r="T15" s="72">
        <f t="shared" si="1"/>
        <v>102.07119655984114</v>
      </c>
      <c r="U15" s="72">
        <f t="shared" si="2"/>
        <v>106.04000368212722</v>
      </c>
      <c r="V15" s="72">
        <f t="shared" si="3"/>
        <v>103.37703667661718</v>
      </c>
      <c r="W15" s="72">
        <f t="shared" si="4"/>
        <v>119.95318438252042</v>
      </c>
      <c r="X15" s="72">
        <f t="shared" si="5"/>
        <v>126.30222374183028</v>
      </c>
      <c r="Y15" s="72">
        <f t="shared" si="6"/>
        <v>130.69053035782386</v>
      </c>
      <c r="Z15" s="72">
        <f t="shared" si="7"/>
        <v>142.64823849664006</v>
      </c>
      <c r="AA15" s="72">
        <f t="shared" si="8"/>
        <v>150.20974974685376</v>
      </c>
      <c r="AB15" s="72">
        <f t="shared" si="9"/>
        <v>146.86821929697672</v>
      </c>
      <c r="AC15" s="72">
        <f t="shared" si="10"/>
        <v>146.77616611653931</v>
      </c>
      <c r="AD15" s="72">
        <f t="shared" si="11"/>
        <v>145.45980563628473</v>
      </c>
      <c r="AE15" s="72">
        <f t="shared" si="12"/>
        <v>141.00311665768052</v>
      </c>
      <c r="AF15" s="72">
        <f t="shared" ref="AF15:AG15" si="22">Q15*100/$D15</f>
        <v>137.90486961324513</v>
      </c>
      <c r="AG15" s="73">
        <f t="shared" si="22"/>
        <v>139.89584840156226</v>
      </c>
      <c r="AH15" s="619"/>
      <c r="AI15" s="233"/>
      <c r="AJ15" s="233"/>
      <c r="AK15" s="233"/>
      <c r="AL15" s="233"/>
      <c r="AM15" s="233"/>
      <c r="AN15" s="233"/>
      <c r="AO15" s="233"/>
      <c r="AP15" s="233"/>
      <c r="AQ15" s="233"/>
      <c r="AR15" s="233"/>
      <c r="AS15" s="233"/>
      <c r="AT15" s="233"/>
      <c r="AU15" s="233"/>
      <c r="AV15" s="235"/>
    </row>
    <row r="16" spans="1:48">
      <c r="B16" s="341"/>
      <c r="C16" s="4" t="s">
        <v>198</v>
      </c>
      <c r="D16" s="37">
        <f t="shared" si="14"/>
        <v>75823</v>
      </c>
      <c r="E16" s="38">
        <f t="shared" si="14"/>
        <v>77432</v>
      </c>
      <c r="F16" s="38">
        <f t="shared" si="14"/>
        <v>80456</v>
      </c>
      <c r="G16" s="38">
        <f t="shared" si="14"/>
        <v>78424</v>
      </c>
      <c r="H16" s="38">
        <f t="shared" si="14"/>
        <v>91036</v>
      </c>
      <c r="I16" s="38">
        <f t="shared" si="14"/>
        <v>95850</v>
      </c>
      <c r="J16" s="38">
        <f t="shared" si="14"/>
        <v>99179</v>
      </c>
      <c r="K16" s="38">
        <f t="shared" si="14"/>
        <v>108274</v>
      </c>
      <c r="L16" s="38">
        <f t="shared" si="14"/>
        <v>114026</v>
      </c>
      <c r="M16" s="38">
        <f t="shared" si="14"/>
        <v>111489</v>
      </c>
      <c r="N16" s="38">
        <f t="shared" si="14"/>
        <v>111404</v>
      </c>
      <c r="O16" s="38">
        <f t="shared" si="14"/>
        <v>110400</v>
      </c>
      <c r="P16" s="38">
        <f t="shared" si="14"/>
        <v>107019</v>
      </c>
      <c r="Q16" s="38">
        <f t="shared" si="14"/>
        <v>104668</v>
      </c>
      <c r="R16" s="38">
        <f t="shared" ref="R16" si="23">SUM(R22,R28,R34,R40,R46,R52,R58,R64,R70,R76,R82,R88)</f>
        <v>106182</v>
      </c>
      <c r="S16" s="618">
        <f>100</f>
        <v>100</v>
      </c>
      <c r="T16" s="72">
        <f t="shared" si="1"/>
        <v>102.12204739986548</v>
      </c>
      <c r="U16" s="72">
        <f t="shared" si="2"/>
        <v>106.11028315946349</v>
      </c>
      <c r="V16" s="72">
        <f t="shared" si="3"/>
        <v>103.43035754322567</v>
      </c>
      <c r="W16" s="72">
        <f t="shared" si="4"/>
        <v>120.06383287393007</v>
      </c>
      <c r="X16" s="72">
        <f t="shared" si="5"/>
        <v>126.41282988011554</v>
      </c>
      <c r="Y16" s="72">
        <f t="shared" si="6"/>
        <v>130.80331825435553</v>
      </c>
      <c r="Z16" s="72">
        <f t="shared" si="7"/>
        <v>142.79835933687667</v>
      </c>
      <c r="AA16" s="72">
        <f t="shared" si="8"/>
        <v>150.38444799071522</v>
      </c>
      <c r="AB16" s="72">
        <f t="shared" si="9"/>
        <v>147.0384975535128</v>
      </c>
      <c r="AC16" s="72">
        <f t="shared" si="10"/>
        <v>146.92639436582567</v>
      </c>
      <c r="AD16" s="72">
        <f t="shared" si="11"/>
        <v>145.60225789008612</v>
      </c>
      <c r="AE16" s="72">
        <f t="shared" si="12"/>
        <v>141.14318874220223</v>
      </c>
      <c r="AF16" s="72">
        <f t="shared" ref="AF16:AG16" si="24">Q16*100/$D16</f>
        <v>138.04254645687985</v>
      </c>
      <c r="AG16" s="73">
        <f t="shared" si="24"/>
        <v>140.03930205874207</v>
      </c>
      <c r="AH16" s="236"/>
      <c r="AI16" s="237"/>
      <c r="AJ16" s="237"/>
      <c r="AK16" s="237"/>
      <c r="AL16" s="237"/>
      <c r="AM16" s="237"/>
      <c r="AN16" s="237"/>
      <c r="AO16" s="237"/>
      <c r="AP16" s="237"/>
      <c r="AQ16" s="237"/>
      <c r="AR16" s="237"/>
      <c r="AS16" s="237"/>
      <c r="AT16" s="237"/>
      <c r="AU16" s="237"/>
      <c r="AV16" s="238"/>
    </row>
    <row r="17" spans="2:48" ht="15" customHeight="1">
      <c r="B17" s="342" t="s">
        <v>199</v>
      </c>
      <c r="C17" s="2" t="s">
        <v>193</v>
      </c>
      <c r="D17" s="210">
        <v>102</v>
      </c>
      <c r="E17" s="210">
        <v>126</v>
      </c>
      <c r="F17" s="210">
        <v>159</v>
      </c>
      <c r="G17" s="210">
        <v>145</v>
      </c>
      <c r="H17" s="210">
        <v>171</v>
      </c>
      <c r="I17" s="210">
        <v>179</v>
      </c>
      <c r="J17" s="210">
        <v>178</v>
      </c>
      <c r="K17" s="210">
        <v>208</v>
      </c>
      <c r="L17" s="210">
        <v>211</v>
      </c>
      <c r="M17" s="210">
        <v>202</v>
      </c>
      <c r="N17" s="210">
        <v>210</v>
      </c>
      <c r="O17" s="210">
        <v>225</v>
      </c>
      <c r="P17" s="211">
        <v>225</v>
      </c>
      <c r="Q17" s="211">
        <v>222</v>
      </c>
      <c r="R17" s="211">
        <v>227</v>
      </c>
      <c r="S17" s="618">
        <f>100</f>
        <v>100</v>
      </c>
      <c r="T17" s="72">
        <f t="shared" si="1"/>
        <v>123.52941176470588</v>
      </c>
      <c r="U17" s="72">
        <f t="shared" si="2"/>
        <v>155.88235294117646</v>
      </c>
      <c r="V17" s="72">
        <f t="shared" si="3"/>
        <v>142.15686274509804</v>
      </c>
      <c r="W17" s="72">
        <f t="shared" si="4"/>
        <v>167.64705882352942</v>
      </c>
      <c r="X17" s="72">
        <f t="shared" si="5"/>
        <v>175.49019607843138</v>
      </c>
      <c r="Y17" s="72">
        <f t="shared" si="6"/>
        <v>174.50980392156862</v>
      </c>
      <c r="Z17" s="72">
        <f t="shared" si="7"/>
        <v>203.92156862745097</v>
      </c>
      <c r="AA17" s="72">
        <f t="shared" si="8"/>
        <v>206.86274509803923</v>
      </c>
      <c r="AB17" s="72">
        <f t="shared" si="9"/>
        <v>198.0392156862745</v>
      </c>
      <c r="AC17" s="72">
        <f t="shared" si="10"/>
        <v>205.88235294117646</v>
      </c>
      <c r="AD17" s="72">
        <f t="shared" si="11"/>
        <v>220.58823529411765</v>
      </c>
      <c r="AE17" s="72">
        <f t="shared" si="12"/>
        <v>220.58823529411765</v>
      </c>
      <c r="AF17" s="72">
        <f t="shared" ref="AF17:AG17" si="25">Q17*100/$D17</f>
        <v>217.64705882352942</v>
      </c>
      <c r="AG17" s="73">
        <f t="shared" si="25"/>
        <v>222.54901960784315</v>
      </c>
      <c r="AH17" s="619">
        <v>1</v>
      </c>
      <c r="AI17" s="233">
        <v>1</v>
      </c>
      <c r="AJ17" s="233">
        <v>1</v>
      </c>
      <c r="AK17" s="233">
        <v>1</v>
      </c>
      <c r="AL17" s="233">
        <v>1</v>
      </c>
      <c r="AM17" s="233">
        <v>1</v>
      </c>
      <c r="AN17" s="233">
        <v>1</v>
      </c>
      <c r="AO17" s="233">
        <v>1</v>
      </c>
      <c r="AP17" s="233">
        <v>1</v>
      </c>
      <c r="AQ17" s="233">
        <v>1</v>
      </c>
      <c r="AR17" s="233">
        <v>1</v>
      </c>
      <c r="AS17" s="233">
        <v>1</v>
      </c>
      <c r="AT17" s="233">
        <v>4</v>
      </c>
      <c r="AU17" s="233">
        <v>6</v>
      </c>
      <c r="AV17" s="235">
        <v>7</v>
      </c>
    </row>
    <row r="18" spans="2:48" ht="14.45">
      <c r="B18" s="620"/>
      <c r="C18" s="2" t="s">
        <v>194</v>
      </c>
      <c r="D18" s="210">
        <v>52</v>
      </c>
      <c r="E18" s="210">
        <v>43</v>
      </c>
      <c r="F18" s="210">
        <v>39</v>
      </c>
      <c r="G18" s="210">
        <v>44</v>
      </c>
      <c r="H18" s="210">
        <v>45</v>
      </c>
      <c r="I18" s="210">
        <v>45</v>
      </c>
      <c r="J18" s="210">
        <v>45</v>
      </c>
      <c r="K18" s="210">
        <v>46</v>
      </c>
      <c r="L18" s="210">
        <v>44</v>
      </c>
      <c r="M18" s="210">
        <v>49</v>
      </c>
      <c r="N18" s="210">
        <v>49</v>
      </c>
      <c r="O18" s="210">
        <v>48</v>
      </c>
      <c r="P18" s="211">
        <v>47</v>
      </c>
      <c r="Q18" s="211">
        <v>46</v>
      </c>
      <c r="R18" s="211">
        <v>46</v>
      </c>
      <c r="S18" s="618">
        <f>100</f>
        <v>100</v>
      </c>
      <c r="T18" s="72">
        <f t="shared" si="1"/>
        <v>82.692307692307693</v>
      </c>
      <c r="U18" s="72">
        <f t="shared" si="2"/>
        <v>75</v>
      </c>
      <c r="V18" s="72">
        <f t="shared" si="3"/>
        <v>84.615384615384613</v>
      </c>
      <c r="W18" s="72">
        <f t="shared" si="4"/>
        <v>86.538461538461533</v>
      </c>
      <c r="X18" s="72">
        <f t="shared" si="5"/>
        <v>86.538461538461533</v>
      </c>
      <c r="Y18" s="72">
        <f>J18*100/$D18</f>
        <v>86.538461538461533</v>
      </c>
      <c r="Z18" s="72">
        <f t="shared" si="7"/>
        <v>88.461538461538467</v>
      </c>
      <c r="AA18" s="72">
        <f t="shared" si="8"/>
        <v>84.615384615384613</v>
      </c>
      <c r="AB18" s="72">
        <f t="shared" si="9"/>
        <v>94.230769230769226</v>
      </c>
      <c r="AC18" s="72">
        <f t="shared" si="10"/>
        <v>94.230769230769226</v>
      </c>
      <c r="AD18" s="72">
        <f t="shared" si="11"/>
        <v>92.307692307692307</v>
      </c>
      <c r="AE18" s="72">
        <f t="shared" si="12"/>
        <v>90.384615384615387</v>
      </c>
      <c r="AF18" s="72">
        <f t="shared" ref="AF18:AG18" si="26">Q18*100/$D18</f>
        <v>88.461538461538467</v>
      </c>
      <c r="AG18" s="73">
        <f t="shared" si="26"/>
        <v>88.461538461538467</v>
      </c>
      <c r="AH18" s="619">
        <v>1</v>
      </c>
      <c r="AI18" s="233">
        <v>1</v>
      </c>
      <c r="AJ18" s="233">
        <v>1</v>
      </c>
      <c r="AK18" s="233">
        <v>1</v>
      </c>
      <c r="AL18" s="233">
        <v>1</v>
      </c>
      <c r="AM18" s="233">
        <v>1</v>
      </c>
      <c r="AN18" s="233">
        <v>1</v>
      </c>
      <c r="AO18" s="233">
        <v>1</v>
      </c>
      <c r="AP18" s="233">
        <v>1</v>
      </c>
      <c r="AQ18" s="233">
        <v>1</v>
      </c>
      <c r="AR18" s="233">
        <v>1</v>
      </c>
      <c r="AS18" s="233">
        <v>1</v>
      </c>
      <c r="AT18" s="233">
        <v>4</v>
      </c>
      <c r="AU18" s="233">
        <v>6</v>
      </c>
      <c r="AV18" s="235">
        <v>7</v>
      </c>
    </row>
    <row r="19" spans="2:48" ht="14.45">
      <c r="B19" s="620"/>
      <c r="C19" s="2" t="s">
        <v>195</v>
      </c>
      <c r="D19" s="210">
        <v>11</v>
      </c>
      <c r="E19" s="210">
        <v>12</v>
      </c>
      <c r="F19" s="210">
        <v>7</v>
      </c>
      <c r="G19" s="210">
        <v>8</v>
      </c>
      <c r="H19" s="210">
        <v>13</v>
      </c>
      <c r="I19" s="210">
        <v>11</v>
      </c>
      <c r="J19" s="210">
        <v>12</v>
      </c>
      <c r="K19" s="210">
        <v>13</v>
      </c>
      <c r="L19" s="210">
        <v>14</v>
      </c>
      <c r="M19" s="210">
        <v>12</v>
      </c>
      <c r="N19" s="210">
        <v>14</v>
      </c>
      <c r="O19" s="210">
        <v>15</v>
      </c>
      <c r="P19" s="211">
        <v>15</v>
      </c>
      <c r="Q19" s="211">
        <v>15</v>
      </c>
      <c r="R19" s="211">
        <v>15</v>
      </c>
      <c r="S19" s="618">
        <f>100</f>
        <v>100</v>
      </c>
      <c r="T19" s="72">
        <f t="shared" si="1"/>
        <v>109.09090909090909</v>
      </c>
      <c r="U19" s="72">
        <f t="shared" si="2"/>
        <v>63.636363636363633</v>
      </c>
      <c r="V19" s="72">
        <f t="shared" si="3"/>
        <v>72.727272727272734</v>
      </c>
      <c r="W19" s="72">
        <f t="shared" si="4"/>
        <v>118.18181818181819</v>
      </c>
      <c r="X19" s="72">
        <f t="shared" si="5"/>
        <v>100</v>
      </c>
      <c r="Y19" s="72">
        <f t="shared" si="6"/>
        <v>109.09090909090909</v>
      </c>
      <c r="Z19" s="72">
        <f t="shared" si="7"/>
        <v>118.18181818181819</v>
      </c>
      <c r="AA19" s="72">
        <f t="shared" si="8"/>
        <v>127.27272727272727</v>
      </c>
      <c r="AB19" s="72">
        <f t="shared" si="9"/>
        <v>109.09090909090909</v>
      </c>
      <c r="AC19" s="72">
        <f t="shared" si="10"/>
        <v>127.27272727272727</v>
      </c>
      <c r="AD19" s="72">
        <f t="shared" si="11"/>
        <v>136.36363636363637</v>
      </c>
      <c r="AE19" s="72">
        <f t="shared" si="12"/>
        <v>136.36363636363637</v>
      </c>
      <c r="AF19" s="72">
        <f t="shared" ref="AF19:AG19" si="27">Q19*100/$D19</f>
        <v>136.36363636363637</v>
      </c>
      <c r="AG19" s="73">
        <f t="shared" si="27"/>
        <v>136.36363636363637</v>
      </c>
      <c r="AH19" s="619">
        <v>1</v>
      </c>
      <c r="AI19" s="233">
        <v>1</v>
      </c>
      <c r="AJ19" s="233">
        <v>1</v>
      </c>
      <c r="AK19" s="233">
        <v>1</v>
      </c>
      <c r="AL19" s="233">
        <v>1</v>
      </c>
      <c r="AM19" s="233">
        <v>1</v>
      </c>
      <c r="AN19" s="233">
        <v>1</v>
      </c>
      <c r="AO19" s="233">
        <v>1</v>
      </c>
      <c r="AP19" s="233">
        <v>1</v>
      </c>
      <c r="AQ19" s="233">
        <v>1</v>
      </c>
      <c r="AR19" s="233">
        <v>1</v>
      </c>
      <c r="AS19" s="233">
        <v>1</v>
      </c>
      <c r="AT19" s="233">
        <v>4</v>
      </c>
      <c r="AU19" s="233">
        <v>6</v>
      </c>
      <c r="AV19" s="235">
        <v>7</v>
      </c>
    </row>
    <row r="20" spans="2:48" ht="14.45">
      <c r="B20" s="620"/>
      <c r="C20" s="2" t="s">
        <v>196</v>
      </c>
      <c r="D20" s="210">
        <v>2</v>
      </c>
      <c r="E20" s="210">
        <v>2</v>
      </c>
      <c r="F20" s="210">
        <v>2</v>
      </c>
      <c r="G20" s="210">
        <v>2</v>
      </c>
      <c r="H20" s="210">
        <v>1</v>
      </c>
      <c r="I20" s="210">
        <v>1</v>
      </c>
      <c r="J20" s="210">
        <v>1</v>
      </c>
      <c r="K20" s="210">
        <v>1</v>
      </c>
      <c r="L20" s="210">
        <v>1</v>
      </c>
      <c r="M20" s="210">
        <v>1</v>
      </c>
      <c r="N20" s="210">
        <v>1</v>
      </c>
      <c r="O20" s="210">
        <v>1</v>
      </c>
      <c r="P20" s="211">
        <v>1</v>
      </c>
      <c r="Q20" s="211">
        <v>1</v>
      </c>
      <c r="R20" s="211">
        <v>1</v>
      </c>
      <c r="S20" s="618">
        <f>100</f>
        <v>100</v>
      </c>
      <c r="T20" s="72">
        <f t="shared" si="1"/>
        <v>100</v>
      </c>
      <c r="U20" s="72">
        <f t="shared" si="2"/>
        <v>100</v>
      </c>
      <c r="V20" s="72">
        <f t="shared" si="3"/>
        <v>100</v>
      </c>
      <c r="W20" s="72">
        <f t="shared" si="4"/>
        <v>50</v>
      </c>
      <c r="X20" s="72">
        <f t="shared" si="5"/>
        <v>50</v>
      </c>
      <c r="Y20" s="72">
        <f t="shared" si="6"/>
        <v>50</v>
      </c>
      <c r="Z20" s="72">
        <f t="shared" si="7"/>
        <v>50</v>
      </c>
      <c r="AA20" s="72">
        <f t="shared" si="8"/>
        <v>50</v>
      </c>
      <c r="AB20" s="72">
        <f t="shared" si="9"/>
        <v>50</v>
      </c>
      <c r="AC20" s="72">
        <f t="shared" si="10"/>
        <v>50</v>
      </c>
      <c r="AD20" s="72">
        <f t="shared" si="11"/>
        <v>50</v>
      </c>
      <c r="AE20" s="72">
        <f t="shared" si="12"/>
        <v>50</v>
      </c>
      <c r="AF20" s="72">
        <f t="shared" ref="AF20:AG20" si="28">Q20*100/$D20</f>
        <v>50</v>
      </c>
      <c r="AG20" s="73">
        <f t="shared" si="28"/>
        <v>50</v>
      </c>
      <c r="AH20" s="619">
        <v>1</v>
      </c>
      <c r="AI20" s="233">
        <v>1</v>
      </c>
      <c r="AJ20" s="233">
        <v>1</v>
      </c>
      <c r="AK20" s="233">
        <v>1</v>
      </c>
      <c r="AL20" s="233">
        <v>1</v>
      </c>
      <c r="AM20" s="233">
        <v>1</v>
      </c>
      <c r="AN20" s="233">
        <v>1</v>
      </c>
      <c r="AO20" s="233">
        <v>1</v>
      </c>
      <c r="AP20" s="233">
        <v>1</v>
      </c>
      <c r="AQ20" s="233">
        <v>1</v>
      </c>
      <c r="AR20" s="233">
        <v>1</v>
      </c>
      <c r="AS20" s="233">
        <v>1</v>
      </c>
      <c r="AT20" s="233">
        <v>4</v>
      </c>
      <c r="AU20" s="233">
        <v>6</v>
      </c>
      <c r="AV20" s="235">
        <v>7</v>
      </c>
    </row>
    <row r="21" spans="2:48" ht="14.45">
      <c r="B21" s="620"/>
      <c r="C21" s="2" t="s">
        <v>197</v>
      </c>
      <c r="D21" s="210">
        <v>167</v>
      </c>
      <c r="E21" s="210">
        <v>183</v>
      </c>
      <c r="F21" s="210">
        <v>207</v>
      </c>
      <c r="G21" s="210">
        <v>199</v>
      </c>
      <c r="H21" s="210">
        <v>230</v>
      </c>
      <c r="I21" s="210">
        <v>236</v>
      </c>
      <c r="J21" s="210">
        <v>236</v>
      </c>
      <c r="K21" s="210">
        <v>268</v>
      </c>
      <c r="L21" s="210">
        <v>270</v>
      </c>
      <c r="M21" s="210">
        <v>264</v>
      </c>
      <c r="N21" s="210">
        <v>274</v>
      </c>
      <c r="O21" s="210">
        <v>289</v>
      </c>
      <c r="P21" s="211">
        <v>288</v>
      </c>
      <c r="Q21" s="211">
        <v>284</v>
      </c>
      <c r="R21" s="211">
        <v>289</v>
      </c>
      <c r="S21" s="618">
        <f>100</f>
        <v>100</v>
      </c>
      <c r="T21" s="72">
        <f t="shared" si="1"/>
        <v>109.58083832335329</v>
      </c>
      <c r="U21" s="72">
        <f t="shared" si="2"/>
        <v>123.95209580838323</v>
      </c>
      <c r="V21" s="72">
        <f t="shared" si="3"/>
        <v>119.16167664670658</v>
      </c>
      <c r="W21" s="72">
        <f t="shared" si="4"/>
        <v>137.7245508982036</v>
      </c>
      <c r="X21" s="72">
        <f t="shared" si="5"/>
        <v>141.31736526946108</v>
      </c>
      <c r="Y21" s="72">
        <f t="shared" si="6"/>
        <v>141.31736526946108</v>
      </c>
      <c r="Z21" s="72">
        <f t="shared" si="7"/>
        <v>160.47904191616766</v>
      </c>
      <c r="AA21" s="72">
        <f t="shared" si="8"/>
        <v>161.67664670658684</v>
      </c>
      <c r="AB21" s="72">
        <f t="shared" si="9"/>
        <v>158.08383233532933</v>
      </c>
      <c r="AC21" s="72">
        <f t="shared" si="10"/>
        <v>164.07185628742516</v>
      </c>
      <c r="AD21" s="72">
        <f t="shared" si="11"/>
        <v>173.05389221556885</v>
      </c>
      <c r="AE21" s="72">
        <f t="shared" si="12"/>
        <v>172.45508982035929</v>
      </c>
      <c r="AF21" s="72">
        <f t="shared" ref="AF21:AG21" si="29">Q21*100/$D21</f>
        <v>170.05988023952096</v>
      </c>
      <c r="AG21" s="73">
        <f t="shared" si="29"/>
        <v>173.05389221556885</v>
      </c>
      <c r="AH21" s="619">
        <v>1</v>
      </c>
      <c r="AI21" s="233">
        <v>1</v>
      </c>
      <c r="AJ21" s="233">
        <v>1</v>
      </c>
      <c r="AK21" s="233">
        <v>1</v>
      </c>
      <c r="AL21" s="233">
        <v>1</v>
      </c>
      <c r="AM21" s="233">
        <v>1</v>
      </c>
      <c r="AN21" s="233">
        <v>1</v>
      </c>
      <c r="AO21" s="233">
        <v>1</v>
      </c>
      <c r="AP21" s="233">
        <v>1</v>
      </c>
      <c r="AQ21" s="233">
        <v>1</v>
      </c>
      <c r="AR21" s="233">
        <v>1</v>
      </c>
      <c r="AS21" s="233">
        <v>1</v>
      </c>
      <c r="AT21" s="233">
        <v>4</v>
      </c>
      <c r="AU21" s="233">
        <v>6</v>
      </c>
      <c r="AV21" s="235">
        <v>7</v>
      </c>
    </row>
    <row r="22" spans="2:48" ht="14.45">
      <c r="B22" s="341"/>
      <c r="C22" s="4" t="s">
        <v>198</v>
      </c>
      <c r="D22">
        <v>165</v>
      </c>
      <c r="E22">
        <v>181</v>
      </c>
      <c r="F22">
        <v>205</v>
      </c>
      <c r="G22">
        <v>197</v>
      </c>
      <c r="H22">
        <v>229</v>
      </c>
      <c r="I22">
        <v>235</v>
      </c>
      <c r="J22">
        <v>235</v>
      </c>
      <c r="K22">
        <v>267</v>
      </c>
      <c r="L22">
        <v>269</v>
      </c>
      <c r="M22">
        <v>263</v>
      </c>
      <c r="N22">
        <v>273</v>
      </c>
      <c r="O22">
        <v>288</v>
      </c>
      <c r="P22">
        <v>287</v>
      </c>
      <c r="Q22">
        <v>283</v>
      </c>
      <c r="R22">
        <v>288</v>
      </c>
      <c r="S22" s="618">
        <f>100</f>
        <v>100</v>
      </c>
      <c r="T22" s="72">
        <f t="shared" si="1"/>
        <v>109.6969696969697</v>
      </c>
      <c r="U22" s="72">
        <f t="shared" si="2"/>
        <v>124.24242424242425</v>
      </c>
      <c r="V22" s="72">
        <f t="shared" si="3"/>
        <v>119.39393939393939</v>
      </c>
      <c r="W22" s="72">
        <f t="shared" si="4"/>
        <v>138.78787878787878</v>
      </c>
      <c r="X22" s="72">
        <f t="shared" si="5"/>
        <v>142.42424242424244</v>
      </c>
      <c r="Y22" s="72">
        <f t="shared" si="6"/>
        <v>142.42424242424244</v>
      </c>
      <c r="Z22" s="72">
        <f t="shared" si="7"/>
        <v>161.81818181818181</v>
      </c>
      <c r="AA22" s="72">
        <f t="shared" si="8"/>
        <v>163.03030303030303</v>
      </c>
      <c r="AB22" s="72">
        <f t="shared" si="9"/>
        <v>159.39393939393941</v>
      </c>
      <c r="AC22" s="72">
        <f t="shared" si="10"/>
        <v>165.45454545454547</v>
      </c>
      <c r="AD22" s="72">
        <f t="shared" si="11"/>
        <v>174.54545454545453</v>
      </c>
      <c r="AE22" s="72">
        <f t="shared" si="12"/>
        <v>173.93939393939394</v>
      </c>
      <c r="AF22" s="72">
        <f t="shared" ref="AF22:AG22" si="30">Q22*100/$D22</f>
        <v>171.5151515151515</v>
      </c>
      <c r="AG22" s="73">
        <f t="shared" si="30"/>
        <v>174.54545454545453</v>
      </c>
      <c r="AH22" s="236"/>
      <c r="AI22" s="237"/>
      <c r="AJ22" s="237"/>
      <c r="AK22" s="237"/>
      <c r="AL22" s="237"/>
      <c r="AM22" s="237"/>
      <c r="AN22" s="237"/>
      <c r="AO22" s="237"/>
      <c r="AP22" s="237"/>
      <c r="AQ22" s="237"/>
      <c r="AR22" s="237"/>
      <c r="AS22" s="237"/>
      <c r="AT22" s="237"/>
      <c r="AU22" s="237"/>
      <c r="AV22" s="238"/>
    </row>
    <row r="23" spans="2:48" ht="14.45">
      <c r="B23" s="620" t="s">
        <v>200</v>
      </c>
      <c r="C23" s="2" t="s">
        <v>193</v>
      </c>
      <c r="D23" s="210">
        <v>5083</v>
      </c>
      <c r="E23" s="210">
        <v>5678</v>
      </c>
      <c r="F23" s="210">
        <v>6028</v>
      </c>
      <c r="G23" s="210">
        <v>5901</v>
      </c>
      <c r="H23" s="210">
        <v>7103</v>
      </c>
      <c r="I23" s="210">
        <v>7623</v>
      </c>
      <c r="J23" s="210">
        <v>7859</v>
      </c>
      <c r="K23" s="210">
        <v>8569</v>
      </c>
      <c r="L23" s="210">
        <v>9220</v>
      </c>
      <c r="M23" s="210">
        <v>9008</v>
      </c>
      <c r="N23" s="210">
        <v>9109</v>
      </c>
      <c r="O23" s="210">
        <v>9150</v>
      </c>
      <c r="P23" s="211">
        <v>8844</v>
      </c>
      <c r="Q23" s="211">
        <v>9260</v>
      </c>
      <c r="R23" s="211">
        <v>9328</v>
      </c>
      <c r="S23" s="618">
        <f>100</f>
        <v>100</v>
      </c>
      <c r="T23" s="72">
        <f t="shared" si="1"/>
        <v>111.70568561872909</v>
      </c>
      <c r="U23" s="72">
        <f t="shared" si="2"/>
        <v>118.59138304151092</v>
      </c>
      <c r="V23" s="72">
        <f t="shared" si="3"/>
        <v>116.09285854810152</v>
      </c>
      <c r="W23" s="72">
        <f t="shared" si="4"/>
        <v>139.74031084005509</v>
      </c>
      <c r="X23" s="72">
        <f t="shared" si="5"/>
        <v>149.97048986818808</v>
      </c>
      <c r="Y23" s="72">
        <f t="shared" si="6"/>
        <v>154.61341727326382</v>
      </c>
      <c r="Z23" s="72">
        <f t="shared" si="7"/>
        <v>168.58154633090695</v>
      </c>
      <c r="AA23" s="72">
        <f t="shared" si="8"/>
        <v>181.38894353728114</v>
      </c>
      <c r="AB23" s="72">
        <f t="shared" si="9"/>
        <v>177.21817824119614</v>
      </c>
      <c r="AC23" s="72">
        <f t="shared" si="10"/>
        <v>179.20519378319889</v>
      </c>
      <c r="AD23" s="72">
        <f t="shared" si="11"/>
        <v>180.01180405272476</v>
      </c>
      <c r="AE23" s="72">
        <f t="shared" si="12"/>
        <v>173.99173716309267</v>
      </c>
      <c r="AF23" s="72">
        <f t="shared" ref="AF23:AG23" si="31">Q23*100/$D23</f>
        <v>182.17588038559904</v>
      </c>
      <c r="AG23" s="73">
        <f t="shared" si="31"/>
        <v>183.51367302773951</v>
      </c>
      <c r="AH23" s="619">
        <v>1</v>
      </c>
      <c r="AI23" s="233">
        <v>1</v>
      </c>
      <c r="AJ23" s="233">
        <v>1</v>
      </c>
      <c r="AK23" s="233">
        <v>1</v>
      </c>
      <c r="AL23" s="233">
        <v>1</v>
      </c>
      <c r="AM23" s="233">
        <v>1</v>
      </c>
      <c r="AN23" s="233">
        <v>1</v>
      </c>
      <c r="AO23" s="233">
        <v>1</v>
      </c>
      <c r="AP23" s="233">
        <v>1</v>
      </c>
      <c r="AQ23" s="233">
        <v>1</v>
      </c>
      <c r="AR23" s="233">
        <v>1</v>
      </c>
      <c r="AS23" s="233">
        <v>1</v>
      </c>
      <c r="AT23" s="233">
        <v>4</v>
      </c>
      <c r="AU23" s="233">
        <v>6</v>
      </c>
      <c r="AV23" s="235">
        <v>7</v>
      </c>
    </row>
    <row r="24" spans="2:48" ht="14.45">
      <c r="B24" s="620"/>
      <c r="C24" s="2" t="s">
        <v>194</v>
      </c>
      <c r="D24" s="210">
        <v>1824</v>
      </c>
      <c r="E24" s="210">
        <v>1387</v>
      </c>
      <c r="F24" s="210">
        <v>1376</v>
      </c>
      <c r="G24" s="210">
        <v>1344</v>
      </c>
      <c r="H24" s="210">
        <v>1380</v>
      </c>
      <c r="I24" s="210">
        <v>1388</v>
      </c>
      <c r="J24" s="210">
        <v>1411</v>
      </c>
      <c r="K24" s="210">
        <v>1457</v>
      </c>
      <c r="L24" s="210">
        <v>1368</v>
      </c>
      <c r="M24" s="210">
        <v>1424</v>
      </c>
      <c r="N24" s="210">
        <v>1403</v>
      </c>
      <c r="O24" s="210">
        <v>1352</v>
      </c>
      <c r="P24" s="211">
        <v>1306</v>
      </c>
      <c r="Q24" s="211">
        <v>1323</v>
      </c>
      <c r="R24" s="211">
        <v>1310</v>
      </c>
      <c r="S24" s="618">
        <f>100</f>
        <v>100</v>
      </c>
      <c r="T24" s="72">
        <f t="shared" si="1"/>
        <v>76.041666666666671</v>
      </c>
      <c r="U24" s="72">
        <f t="shared" si="2"/>
        <v>75.438596491228068</v>
      </c>
      <c r="V24" s="72">
        <f t="shared" si="3"/>
        <v>73.684210526315795</v>
      </c>
      <c r="W24" s="72">
        <f t="shared" si="4"/>
        <v>75.65789473684211</v>
      </c>
      <c r="X24" s="72">
        <f t="shared" si="5"/>
        <v>76.096491228070178</v>
      </c>
      <c r="Y24" s="72">
        <f t="shared" si="6"/>
        <v>77.357456140350877</v>
      </c>
      <c r="Z24" s="72">
        <f t="shared" si="7"/>
        <v>79.879385964912274</v>
      </c>
      <c r="AA24" s="72">
        <f t="shared" si="8"/>
        <v>75</v>
      </c>
      <c r="AB24" s="72">
        <f t="shared" si="9"/>
        <v>78.070175438596493</v>
      </c>
      <c r="AC24" s="72">
        <f t="shared" si="10"/>
        <v>76.918859649122808</v>
      </c>
      <c r="AD24" s="72">
        <f t="shared" si="11"/>
        <v>74.122807017543863</v>
      </c>
      <c r="AE24" s="72">
        <f t="shared" si="12"/>
        <v>71.600877192982452</v>
      </c>
      <c r="AF24" s="72">
        <f t="shared" ref="AF24:AG24" si="32">Q24*100/$D24</f>
        <v>72.53289473684211</v>
      </c>
      <c r="AG24" s="73">
        <f t="shared" si="32"/>
        <v>71.820175438596493</v>
      </c>
      <c r="AH24" s="619">
        <v>1</v>
      </c>
      <c r="AI24" s="233">
        <v>1</v>
      </c>
      <c r="AJ24" s="233">
        <v>1</v>
      </c>
      <c r="AK24" s="233">
        <v>1</v>
      </c>
      <c r="AL24" s="233">
        <v>1</v>
      </c>
      <c r="AM24" s="233">
        <v>1</v>
      </c>
      <c r="AN24" s="233">
        <v>1</v>
      </c>
      <c r="AO24" s="233">
        <v>1</v>
      </c>
      <c r="AP24" s="233">
        <v>1</v>
      </c>
      <c r="AQ24" s="233">
        <v>1</v>
      </c>
      <c r="AR24" s="233">
        <v>1</v>
      </c>
      <c r="AS24" s="233">
        <v>1</v>
      </c>
      <c r="AT24" s="233">
        <v>4</v>
      </c>
      <c r="AU24" s="233">
        <v>6</v>
      </c>
      <c r="AV24" s="235">
        <v>7</v>
      </c>
    </row>
    <row r="25" spans="2:48" ht="14.45">
      <c r="B25" s="620"/>
      <c r="C25" s="2" t="s">
        <v>195</v>
      </c>
      <c r="D25" s="210">
        <v>516</v>
      </c>
      <c r="E25" s="210">
        <v>404</v>
      </c>
      <c r="F25" s="210">
        <v>416</v>
      </c>
      <c r="G25" s="210">
        <v>433</v>
      </c>
      <c r="H25" s="210">
        <v>443</v>
      </c>
      <c r="I25" s="210">
        <v>465</v>
      </c>
      <c r="J25" s="210">
        <v>476</v>
      </c>
      <c r="K25" s="210">
        <v>442</v>
      </c>
      <c r="L25" s="210">
        <v>450</v>
      </c>
      <c r="M25" s="210">
        <v>437</v>
      </c>
      <c r="N25" s="210">
        <v>448</v>
      </c>
      <c r="O25" s="210">
        <v>427</v>
      </c>
      <c r="P25" s="211">
        <v>414</v>
      </c>
      <c r="Q25" s="211">
        <v>425</v>
      </c>
      <c r="R25" s="211">
        <v>424</v>
      </c>
      <c r="S25" s="618">
        <f>100</f>
        <v>100</v>
      </c>
      <c r="T25" s="72">
        <f t="shared" si="1"/>
        <v>78.294573643410857</v>
      </c>
      <c r="U25" s="72">
        <f t="shared" si="2"/>
        <v>80.620155038759691</v>
      </c>
      <c r="V25" s="72">
        <f t="shared" si="3"/>
        <v>83.914728682170548</v>
      </c>
      <c r="W25" s="72">
        <f t="shared" si="4"/>
        <v>85.852713178294579</v>
      </c>
      <c r="X25" s="72">
        <f t="shared" si="5"/>
        <v>90.116279069767444</v>
      </c>
      <c r="Y25" s="72">
        <f t="shared" si="6"/>
        <v>92.248062015503876</v>
      </c>
      <c r="Z25" s="72">
        <f t="shared" si="7"/>
        <v>85.658914728682177</v>
      </c>
      <c r="AA25" s="72">
        <f t="shared" si="8"/>
        <v>87.20930232558139</v>
      </c>
      <c r="AB25" s="72">
        <f t="shared" si="9"/>
        <v>84.689922480620154</v>
      </c>
      <c r="AC25" s="72">
        <f t="shared" si="10"/>
        <v>86.821705426356587</v>
      </c>
      <c r="AD25" s="72">
        <f t="shared" si="11"/>
        <v>82.751937984496124</v>
      </c>
      <c r="AE25" s="72">
        <f t="shared" si="12"/>
        <v>80.232558139534888</v>
      </c>
      <c r="AF25" s="72">
        <f t="shared" ref="AF25:AG25" si="33">Q25*100/$D25</f>
        <v>82.36434108527132</v>
      </c>
      <c r="AG25" s="73">
        <f t="shared" si="33"/>
        <v>82.170542635658919</v>
      </c>
      <c r="AH25" s="619">
        <v>1</v>
      </c>
      <c r="AI25" s="233">
        <v>1</v>
      </c>
      <c r="AJ25" s="233">
        <v>1</v>
      </c>
      <c r="AK25" s="233">
        <v>1</v>
      </c>
      <c r="AL25" s="233">
        <v>1</v>
      </c>
      <c r="AM25" s="233">
        <v>1</v>
      </c>
      <c r="AN25" s="233">
        <v>1</v>
      </c>
      <c r="AO25" s="233">
        <v>1</v>
      </c>
      <c r="AP25" s="233">
        <v>1</v>
      </c>
      <c r="AQ25" s="233">
        <v>1</v>
      </c>
      <c r="AR25" s="233">
        <v>1</v>
      </c>
      <c r="AS25" s="233">
        <v>1</v>
      </c>
      <c r="AT25" s="233">
        <v>4</v>
      </c>
      <c r="AU25" s="233">
        <v>6</v>
      </c>
      <c r="AV25" s="235">
        <v>7</v>
      </c>
    </row>
    <row r="26" spans="2:48" ht="14.45">
      <c r="B26" s="620"/>
      <c r="C26" s="2" t="s">
        <v>196</v>
      </c>
      <c r="D26" s="210">
        <v>65</v>
      </c>
      <c r="E26" s="210">
        <v>53</v>
      </c>
      <c r="F26" s="210">
        <v>52</v>
      </c>
      <c r="G26" s="210">
        <v>59</v>
      </c>
      <c r="H26" s="210">
        <v>55</v>
      </c>
      <c r="I26" s="210">
        <v>60</v>
      </c>
      <c r="J26" s="210">
        <v>59</v>
      </c>
      <c r="K26" s="210">
        <v>54</v>
      </c>
      <c r="L26" s="210">
        <v>52</v>
      </c>
      <c r="M26" s="210">
        <v>52</v>
      </c>
      <c r="N26" s="210">
        <v>58</v>
      </c>
      <c r="O26" s="210">
        <v>60</v>
      </c>
      <c r="P26" s="211">
        <v>57</v>
      </c>
      <c r="Q26" s="211">
        <v>57</v>
      </c>
      <c r="R26" s="211">
        <v>56</v>
      </c>
      <c r="S26" s="618">
        <f>100</f>
        <v>100</v>
      </c>
      <c r="T26" s="72">
        <f t="shared" si="1"/>
        <v>81.538461538461533</v>
      </c>
      <c r="U26" s="72">
        <f t="shared" si="2"/>
        <v>80</v>
      </c>
      <c r="V26" s="72">
        <f t="shared" si="3"/>
        <v>90.769230769230774</v>
      </c>
      <c r="W26" s="72">
        <f t="shared" si="4"/>
        <v>84.615384615384613</v>
      </c>
      <c r="X26" s="72">
        <f t="shared" si="5"/>
        <v>92.307692307692307</v>
      </c>
      <c r="Y26" s="72">
        <f t="shared" si="6"/>
        <v>90.769230769230774</v>
      </c>
      <c r="Z26" s="72">
        <f t="shared" si="7"/>
        <v>83.07692307692308</v>
      </c>
      <c r="AA26" s="72">
        <f t="shared" si="8"/>
        <v>80</v>
      </c>
      <c r="AB26" s="72">
        <f t="shared" si="9"/>
        <v>80</v>
      </c>
      <c r="AC26" s="72">
        <f t="shared" si="10"/>
        <v>89.230769230769226</v>
      </c>
      <c r="AD26" s="72">
        <f t="shared" si="11"/>
        <v>92.307692307692307</v>
      </c>
      <c r="AE26" s="72">
        <f t="shared" si="12"/>
        <v>87.692307692307693</v>
      </c>
      <c r="AF26" s="72">
        <f t="shared" ref="AF26:AG26" si="34">Q26*100/$D26</f>
        <v>87.692307692307693</v>
      </c>
      <c r="AG26" s="73">
        <f t="shared" si="34"/>
        <v>86.15384615384616</v>
      </c>
      <c r="AH26" s="619">
        <v>1</v>
      </c>
      <c r="AI26" s="233">
        <v>1</v>
      </c>
      <c r="AJ26" s="233">
        <v>1</v>
      </c>
      <c r="AK26" s="233">
        <v>1</v>
      </c>
      <c r="AL26" s="233">
        <v>1</v>
      </c>
      <c r="AM26" s="233">
        <v>1</v>
      </c>
      <c r="AN26" s="233">
        <v>1</v>
      </c>
      <c r="AO26" s="233">
        <v>1</v>
      </c>
      <c r="AP26" s="233">
        <v>1</v>
      </c>
      <c r="AQ26" s="233">
        <v>1</v>
      </c>
      <c r="AR26" s="233">
        <v>1</v>
      </c>
      <c r="AS26" s="233">
        <v>1</v>
      </c>
      <c r="AT26" s="233">
        <v>4</v>
      </c>
      <c r="AU26" s="233">
        <v>6</v>
      </c>
      <c r="AV26" s="235">
        <v>7</v>
      </c>
    </row>
    <row r="27" spans="2:48" ht="14.45">
      <c r="B27" s="620"/>
      <c r="C27" s="2" t="s">
        <v>197</v>
      </c>
      <c r="D27" s="210">
        <v>7488</v>
      </c>
      <c r="E27" s="210">
        <v>7522</v>
      </c>
      <c r="F27" s="210">
        <v>7872</v>
      </c>
      <c r="G27" s="210">
        <v>7737</v>
      </c>
      <c r="H27" s="210">
        <v>8981</v>
      </c>
      <c r="I27" s="210">
        <v>9536</v>
      </c>
      <c r="J27" s="210">
        <v>9805</v>
      </c>
      <c r="K27" s="210">
        <v>10522</v>
      </c>
      <c r="L27" s="210">
        <v>11090</v>
      </c>
      <c r="M27" s="210">
        <v>10921</v>
      </c>
      <c r="N27" s="210">
        <v>11018</v>
      </c>
      <c r="O27" s="210">
        <v>10989</v>
      </c>
      <c r="P27" s="211">
        <v>10621</v>
      </c>
      <c r="Q27" s="211">
        <v>11065</v>
      </c>
      <c r="R27" s="211">
        <v>11118</v>
      </c>
      <c r="S27" s="618">
        <f>100</f>
        <v>100</v>
      </c>
      <c r="T27" s="72">
        <f t="shared" si="1"/>
        <v>100.45405982905983</v>
      </c>
      <c r="U27" s="72">
        <f t="shared" si="2"/>
        <v>105.12820512820512</v>
      </c>
      <c r="V27" s="72">
        <f t="shared" si="3"/>
        <v>103.32532051282051</v>
      </c>
      <c r="W27" s="72">
        <f t="shared" si="4"/>
        <v>119.93856837606837</v>
      </c>
      <c r="X27" s="72">
        <f t="shared" si="5"/>
        <v>127.35042735042735</v>
      </c>
      <c r="Y27" s="72">
        <f t="shared" si="6"/>
        <v>130.94284188034189</v>
      </c>
      <c r="Z27" s="72">
        <f t="shared" si="7"/>
        <v>140.51816239316238</v>
      </c>
      <c r="AA27" s="72">
        <f t="shared" si="8"/>
        <v>148.10363247863248</v>
      </c>
      <c r="AB27" s="72">
        <f t="shared" si="9"/>
        <v>145.84668803418805</v>
      </c>
      <c r="AC27" s="72">
        <f t="shared" si="10"/>
        <v>147.14209401709402</v>
      </c>
      <c r="AD27" s="72">
        <f t="shared" si="11"/>
        <v>146.75480769230768</v>
      </c>
      <c r="AE27" s="72">
        <f t="shared" si="12"/>
        <v>141.84027777777777</v>
      </c>
      <c r="AF27" s="72">
        <f t="shared" ref="AF27:AG27" si="35">Q27*100/$D27</f>
        <v>147.76976495726495</v>
      </c>
      <c r="AG27" s="73">
        <f t="shared" si="35"/>
        <v>148.47756410256412</v>
      </c>
      <c r="AH27" s="619">
        <v>1</v>
      </c>
      <c r="AI27" s="233">
        <v>1</v>
      </c>
      <c r="AJ27" s="233">
        <v>1</v>
      </c>
      <c r="AK27" s="233">
        <v>1</v>
      </c>
      <c r="AL27" s="233">
        <v>1</v>
      </c>
      <c r="AM27" s="233">
        <v>1</v>
      </c>
      <c r="AN27" s="233">
        <v>1</v>
      </c>
      <c r="AO27" s="233">
        <v>1</v>
      </c>
      <c r="AP27" s="233">
        <v>1</v>
      </c>
      <c r="AQ27" s="233">
        <v>1</v>
      </c>
      <c r="AR27" s="233">
        <v>1</v>
      </c>
      <c r="AS27" s="233">
        <v>1</v>
      </c>
      <c r="AT27" s="233">
        <v>4</v>
      </c>
      <c r="AU27" s="233">
        <v>6</v>
      </c>
      <c r="AV27" s="235">
        <v>7</v>
      </c>
    </row>
    <row r="28" spans="2:48" ht="14.45">
      <c r="B28" s="620"/>
      <c r="C28" s="2" t="s">
        <v>198</v>
      </c>
      <c r="D28">
        <v>7423</v>
      </c>
      <c r="E28">
        <v>7469</v>
      </c>
      <c r="F28">
        <v>7820</v>
      </c>
      <c r="G28">
        <v>7678</v>
      </c>
      <c r="H28">
        <v>8926</v>
      </c>
      <c r="I28">
        <v>9476</v>
      </c>
      <c r="J28">
        <v>9746</v>
      </c>
      <c r="K28">
        <v>10468</v>
      </c>
      <c r="L28">
        <v>11038</v>
      </c>
      <c r="M28">
        <v>10869</v>
      </c>
      <c r="N28">
        <v>10960</v>
      </c>
      <c r="O28">
        <v>10929</v>
      </c>
      <c r="P28">
        <v>10564</v>
      </c>
      <c r="Q28">
        <v>11008</v>
      </c>
      <c r="R28">
        <v>11062</v>
      </c>
      <c r="S28" s="618">
        <f>100</f>
        <v>100</v>
      </c>
      <c r="T28" s="72">
        <f t="shared" si="1"/>
        <v>100.61969554088644</v>
      </c>
      <c r="U28" s="72">
        <f t="shared" si="2"/>
        <v>105.34824195069379</v>
      </c>
      <c r="V28" s="72">
        <f t="shared" si="3"/>
        <v>103.43526875926176</v>
      </c>
      <c r="W28" s="72">
        <f t="shared" si="4"/>
        <v>120.24787821635458</v>
      </c>
      <c r="X28" s="72">
        <f t="shared" si="5"/>
        <v>127.65728142260542</v>
      </c>
      <c r="Y28" s="72">
        <f t="shared" si="6"/>
        <v>131.29462481476492</v>
      </c>
      <c r="Z28" s="72">
        <f t="shared" si="7"/>
        <v>141.0211504782433</v>
      </c>
      <c r="AA28" s="72">
        <f t="shared" si="8"/>
        <v>148.69998652835781</v>
      </c>
      <c r="AB28" s="72">
        <f t="shared" si="9"/>
        <v>146.42327899770982</v>
      </c>
      <c r="AC28" s="72">
        <f t="shared" si="10"/>
        <v>147.6491984372895</v>
      </c>
      <c r="AD28" s="72">
        <f t="shared" si="11"/>
        <v>147.23157752930084</v>
      </c>
      <c r="AE28" s="72">
        <f t="shared" si="12"/>
        <v>142.3144281287889</v>
      </c>
      <c r="AF28" s="72">
        <f t="shared" ref="AF28:AG28" si="36">Q28*100/$D28</f>
        <v>148.29583726256232</v>
      </c>
      <c r="AG28" s="73">
        <f t="shared" si="36"/>
        <v>149.02330594099422</v>
      </c>
      <c r="AH28" s="236"/>
      <c r="AI28" s="237"/>
      <c r="AJ28" s="237"/>
      <c r="AK28" s="237"/>
      <c r="AL28" s="237"/>
      <c r="AM28" s="237"/>
      <c r="AN28" s="237"/>
      <c r="AO28" s="237"/>
      <c r="AP28" s="237"/>
      <c r="AQ28" s="237"/>
      <c r="AR28" s="237"/>
      <c r="AS28" s="237"/>
      <c r="AT28" s="237"/>
      <c r="AU28" s="237"/>
      <c r="AV28" s="238"/>
    </row>
    <row r="29" spans="2:48" ht="15" customHeight="1">
      <c r="B29" s="342" t="s">
        <v>201</v>
      </c>
      <c r="C29" s="3" t="s">
        <v>193</v>
      </c>
      <c r="D29" s="210">
        <v>174</v>
      </c>
      <c r="E29" s="210">
        <v>222</v>
      </c>
      <c r="F29" s="210">
        <v>284</v>
      </c>
      <c r="G29" s="210">
        <v>285</v>
      </c>
      <c r="H29" s="210">
        <v>351</v>
      </c>
      <c r="I29" s="210">
        <v>372</v>
      </c>
      <c r="J29" s="210">
        <v>400</v>
      </c>
      <c r="K29" s="210">
        <v>426</v>
      </c>
      <c r="L29" s="210">
        <v>460</v>
      </c>
      <c r="M29" s="210">
        <v>464</v>
      </c>
      <c r="N29" s="210">
        <v>450</v>
      </c>
      <c r="O29" s="210">
        <v>418</v>
      </c>
      <c r="P29" s="211">
        <v>417</v>
      </c>
      <c r="Q29" s="211">
        <v>410</v>
      </c>
      <c r="R29" s="211">
        <v>410</v>
      </c>
      <c r="S29" s="618">
        <f>100</f>
        <v>100</v>
      </c>
      <c r="T29" s="72">
        <f t="shared" si="1"/>
        <v>127.58620689655173</v>
      </c>
      <c r="U29" s="72">
        <f t="shared" si="2"/>
        <v>163.2183908045977</v>
      </c>
      <c r="V29" s="72">
        <f t="shared" si="3"/>
        <v>163.79310344827587</v>
      </c>
      <c r="W29" s="72">
        <f t="shared" si="4"/>
        <v>201.72413793103448</v>
      </c>
      <c r="X29" s="72">
        <f t="shared" si="5"/>
        <v>213.79310344827587</v>
      </c>
      <c r="Y29" s="72">
        <f t="shared" si="6"/>
        <v>229.88505747126436</v>
      </c>
      <c r="Z29" s="72">
        <f t="shared" si="7"/>
        <v>244.82758620689654</v>
      </c>
      <c r="AA29" s="72">
        <f t="shared" si="8"/>
        <v>264.36781609195401</v>
      </c>
      <c r="AB29" s="72">
        <f t="shared" si="9"/>
        <v>266.66666666666669</v>
      </c>
      <c r="AC29" s="72">
        <f t="shared" si="10"/>
        <v>258.62068965517244</v>
      </c>
      <c r="AD29" s="72">
        <f t="shared" si="11"/>
        <v>240.22988505747125</v>
      </c>
      <c r="AE29" s="72">
        <f t="shared" si="12"/>
        <v>239.65517241379311</v>
      </c>
      <c r="AF29" s="72">
        <f t="shared" ref="AF29:AG29" si="37">Q29*100/$D29</f>
        <v>235.63218390804599</v>
      </c>
      <c r="AG29" s="73">
        <f t="shared" si="37"/>
        <v>235.63218390804599</v>
      </c>
      <c r="AH29" s="619">
        <v>1</v>
      </c>
      <c r="AI29" s="233">
        <v>1</v>
      </c>
      <c r="AJ29" s="233">
        <v>1</v>
      </c>
      <c r="AK29" s="233">
        <v>1</v>
      </c>
      <c r="AL29" s="233">
        <v>1</v>
      </c>
      <c r="AM29" s="233">
        <v>1</v>
      </c>
      <c r="AN29" s="233">
        <v>1</v>
      </c>
      <c r="AO29" s="233">
        <v>1</v>
      </c>
      <c r="AP29" s="233">
        <v>1</v>
      </c>
      <c r="AQ29" s="233">
        <v>1</v>
      </c>
      <c r="AR29" s="233">
        <v>1</v>
      </c>
      <c r="AS29" s="233">
        <v>1</v>
      </c>
      <c r="AT29" s="233">
        <v>4</v>
      </c>
      <c r="AU29" s="233">
        <v>6</v>
      </c>
      <c r="AV29" s="235">
        <v>7</v>
      </c>
    </row>
    <row r="30" spans="2:48" ht="14.45">
      <c r="B30" s="620"/>
      <c r="C30" s="2" t="s">
        <v>194</v>
      </c>
      <c r="D30" s="210">
        <v>75</v>
      </c>
      <c r="E30" s="210">
        <v>77</v>
      </c>
      <c r="F30" s="210">
        <v>75</v>
      </c>
      <c r="G30" s="210">
        <v>75</v>
      </c>
      <c r="H30" s="210">
        <v>81</v>
      </c>
      <c r="I30" s="210">
        <v>82</v>
      </c>
      <c r="J30" s="210">
        <v>84</v>
      </c>
      <c r="K30" s="210">
        <v>85</v>
      </c>
      <c r="L30" s="210">
        <v>85</v>
      </c>
      <c r="M30" s="210">
        <v>89</v>
      </c>
      <c r="N30" s="210">
        <v>83</v>
      </c>
      <c r="O30" s="210">
        <v>80</v>
      </c>
      <c r="P30" s="211">
        <v>79</v>
      </c>
      <c r="Q30" s="211">
        <v>77</v>
      </c>
      <c r="R30" s="211">
        <v>76</v>
      </c>
      <c r="S30" s="618">
        <f>100</f>
        <v>100</v>
      </c>
      <c r="T30" s="72">
        <f t="shared" si="1"/>
        <v>102.66666666666667</v>
      </c>
      <c r="U30" s="72">
        <f t="shared" si="2"/>
        <v>100</v>
      </c>
      <c r="V30" s="72">
        <f t="shared" si="3"/>
        <v>100</v>
      </c>
      <c r="W30" s="72">
        <f t="shared" si="4"/>
        <v>108</v>
      </c>
      <c r="X30" s="72">
        <f t="shared" si="5"/>
        <v>109.33333333333333</v>
      </c>
      <c r="Y30" s="72">
        <f t="shared" si="6"/>
        <v>112</v>
      </c>
      <c r="Z30" s="72">
        <f t="shared" si="7"/>
        <v>113.33333333333333</v>
      </c>
      <c r="AA30" s="72">
        <f t="shared" si="8"/>
        <v>113.33333333333333</v>
      </c>
      <c r="AB30" s="72">
        <f t="shared" si="9"/>
        <v>118.66666666666667</v>
      </c>
      <c r="AC30" s="72">
        <f t="shared" si="10"/>
        <v>110.66666666666667</v>
      </c>
      <c r="AD30" s="72">
        <f t="shared" si="11"/>
        <v>106.66666666666667</v>
      </c>
      <c r="AE30" s="72">
        <f t="shared" si="12"/>
        <v>105.33333333333333</v>
      </c>
      <c r="AF30" s="72">
        <f t="shared" ref="AF30:AG30" si="38">Q30*100/$D30</f>
        <v>102.66666666666667</v>
      </c>
      <c r="AG30" s="73">
        <f t="shared" si="38"/>
        <v>101.33333333333333</v>
      </c>
      <c r="AH30" s="619">
        <v>1</v>
      </c>
      <c r="AI30" s="233">
        <v>1</v>
      </c>
      <c r="AJ30" s="233">
        <v>1</v>
      </c>
      <c r="AK30" s="233">
        <v>1</v>
      </c>
      <c r="AL30" s="233">
        <v>1</v>
      </c>
      <c r="AM30" s="233">
        <v>1</v>
      </c>
      <c r="AN30" s="233">
        <v>1</v>
      </c>
      <c r="AO30" s="233">
        <v>1</v>
      </c>
      <c r="AP30" s="233">
        <v>1</v>
      </c>
      <c r="AQ30" s="233">
        <v>1</v>
      </c>
      <c r="AR30" s="233">
        <v>1</v>
      </c>
      <c r="AS30" s="233">
        <v>1</v>
      </c>
      <c r="AT30" s="233">
        <v>4</v>
      </c>
      <c r="AU30" s="233">
        <v>6</v>
      </c>
      <c r="AV30" s="235">
        <v>7</v>
      </c>
    </row>
    <row r="31" spans="2:48" ht="14.45">
      <c r="B31" s="620"/>
      <c r="C31" s="2" t="s">
        <v>195</v>
      </c>
      <c r="D31" s="210">
        <v>23</v>
      </c>
      <c r="E31" s="210">
        <v>17</v>
      </c>
      <c r="F31" s="210">
        <v>16</v>
      </c>
      <c r="G31" s="210">
        <v>17</v>
      </c>
      <c r="H31" s="210">
        <v>15</v>
      </c>
      <c r="I31" s="210">
        <v>20</v>
      </c>
      <c r="J31" s="210">
        <v>18</v>
      </c>
      <c r="K31" s="210">
        <v>16</v>
      </c>
      <c r="L31" s="210">
        <v>16</v>
      </c>
      <c r="M31" s="210">
        <v>15</v>
      </c>
      <c r="N31" s="210">
        <v>19</v>
      </c>
      <c r="O31" s="210">
        <v>19</v>
      </c>
      <c r="P31" s="211">
        <v>19</v>
      </c>
      <c r="Q31" s="211">
        <v>19</v>
      </c>
      <c r="R31" s="211">
        <v>19</v>
      </c>
      <c r="S31" s="618">
        <f>100</f>
        <v>100</v>
      </c>
      <c r="T31" s="72">
        <f t="shared" si="1"/>
        <v>73.913043478260875</v>
      </c>
      <c r="U31" s="72">
        <f t="shared" si="2"/>
        <v>69.565217391304344</v>
      </c>
      <c r="V31" s="72">
        <f t="shared" si="3"/>
        <v>73.913043478260875</v>
      </c>
      <c r="W31" s="72">
        <f t="shared" si="4"/>
        <v>65.217391304347828</v>
      </c>
      <c r="X31" s="72">
        <f t="shared" si="5"/>
        <v>86.956521739130437</v>
      </c>
      <c r="Y31" s="72">
        <f t="shared" si="6"/>
        <v>78.260869565217391</v>
      </c>
      <c r="Z31" s="72">
        <f t="shared" si="7"/>
        <v>69.565217391304344</v>
      </c>
      <c r="AA31" s="72">
        <f t="shared" si="8"/>
        <v>69.565217391304344</v>
      </c>
      <c r="AB31" s="72">
        <f t="shared" si="9"/>
        <v>65.217391304347828</v>
      </c>
      <c r="AC31" s="72">
        <f t="shared" si="10"/>
        <v>82.608695652173907</v>
      </c>
      <c r="AD31" s="72">
        <f t="shared" si="11"/>
        <v>82.608695652173907</v>
      </c>
      <c r="AE31" s="72">
        <f t="shared" si="12"/>
        <v>82.608695652173907</v>
      </c>
      <c r="AF31" s="72">
        <f t="shared" ref="AF31:AG31" si="39">Q31*100/$D31</f>
        <v>82.608695652173907</v>
      </c>
      <c r="AG31" s="73">
        <f t="shared" si="39"/>
        <v>82.608695652173907</v>
      </c>
      <c r="AH31" s="619">
        <v>1</v>
      </c>
      <c r="AI31" s="233">
        <v>1</v>
      </c>
      <c r="AJ31" s="233">
        <v>1</v>
      </c>
      <c r="AK31" s="233">
        <v>1</v>
      </c>
      <c r="AL31" s="233">
        <v>1</v>
      </c>
      <c r="AM31" s="233">
        <v>1</v>
      </c>
      <c r="AN31" s="233">
        <v>1</v>
      </c>
      <c r="AO31" s="233">
        <v>1</v>
      </c>
      <c r="AP31" s="233">
        <v>1</v>
      </c>
      <c r="AQ31" s="233">
        <v>1</v>
      </c>
      <c r="AR31" s="233">
        <v>1</v>
      </c>
      <c r="AS31" s="233">
        <v>1</v>
      </c>
      <c r="AT31" s="233">
        <v>4</v>
      </c>
      <c r="AU31" s="233">
        <v>6</v>
      </c>
      <c r="AV31" s="235">
        <v>7</v>
      </c>
    </row>
    <row r="32" spans="2:48" ht="14.45">
      <c r="B32" s="620"/>
      <c r="C32" s="2" t="s">
        <v>196</v>
      </c>
      <c r="D32" s="210">
        <v>6</v>
      </c>
      <c r="E32" s="210">
        <v>6</v>
      </c>
      <c r="F32" s="210">
        <v>6</v>
      </c>
      <c r="G32" s="210">
        <v>6</v>
      </c>
      <c r="H32" s="210">
        <v>6</v>
      </c>
      <c r="I32" s="210">
        <v>6</v>
      </c>
      <c r="J32" s="210">
        <v>5</v>
      </c>
      <c r="K32" s="210">
        <v>6</v>
      </c>
      <c r="L32" s="210">
        <v>6</v>
      </c>
      <c r="M32" s="210">
        <v>6</v>
      </c>
      <c r="N32" s="210">
        <v>5</v>
      </c>
      <c r="O32" s="210">
        <v>5</v>
      </c>
      <c r="P32" s="211">
        <v>5</v>
      </c>
      <c r="Q32" s="211">
        <v>5</v>
      </c>
      <c r="R32" s="211">
        <v>5</v>
      </c>
      <c r="S32" s="618">
        <f>100</f>
        <v>100</v>
      </c>
      <c r="T32" s="72">
        <f t="shared" si="1"/>
        <v>100</v>
      </c>
      <c r="U32" s="72">
        <f t="shared" si="2"/>
        <v>100</v>
      </c>
      <c r="V32" s="72">
        <f t="shared" si="3"/>
        <v>100</v>
      </c>
      <c r="W32" s="72">
        <f t="shared" si="4"/>
        <v>100</v>
      </c>
      <c r="X32" s="72">
        <f t="shared" si="5"/>
        <v>100</v>
      </c>
      <c r="Y32" s="72">
        <f t="shared" si="6"/>
        <v>83.333333333333329</v>
      </c>
      <c r="Z32" s="72">
        <f t="shared" si="7"/>
        <v>100</v>
      </c>
      <c r="AA32" s="72">
        <f t="shared" si="8"/>
        <v>100</v>
      </c>
      <c r="AB32" s="72">
        <f t="shared" si="9"/>
        <v>100</v>
      </c>
      <c r="AC32" s="72">
        <f t="shared" si="10"/>
        <v>83.333333333333329</v>
      </c>
      <c r="AD32" s="72">
        <f t="shared" si="11"/>
        <v>83.333333333333329</v>
      </c>
      <c r="AE32" s="72">
        <f t="shared" si="12"/>
        <v>83.333333333333329</v>
      </c>
      <c r="AF32" s="72">
        <f t="shared" ref="AF32:AG32" si="40">Q32*100/$D32</f>
        <v>83.333333333333329</v>
      </c>
      <c r="AG32" s="73">
        <f t="shared" si="40"/>
        <v>83.333333333333329</v>
      </c>
      <c r="AH32" s="619">
        <v>1</v>
      </c>
      <c r="AI32" s="233">
        <v>1</v>
      </c>
      <c r="AJ32" s="233">
        <v>1</v>
      </c>
      <c r="AK32" s="233">
        <v>1</v>
      </c>
      <c r="AL32" s="233">
        <v>1</v>
      </c>
      <c r="AM32" s="233">
        <v>1</v>
      </c>
      <c r="AN32" s="233">
        <v>1</v>
      </c>
      <c r="AO32" s="233">
        <v>1</v>
      </c>
      <c r="AP32" s="233">
        <v>1</v>
      </c>
      <c r="AQ32" s="233">
        <v>1</v>
      </c>
      <c r="AR32" s="233">
        <v>1</v>
      </c>
      <c r="AS32" s="233">
        <v>1</v>
      </c>
      <c r="AT32" s="233">
        <v>4</v>
      </c>
      <c r="AU32" s="233">
        <v>6</v>
      </c>
      <c r="AV32" s="235">
        <v>7</v>
      </c>
    </row>
    <row r="33" spans="2:48" ht="14.45">
      <c r="B33" s="620"/>
      <c r="C33" s="2" t="s">
        <v>197</v>
      </c>
      <c r="D33" s="210">
        <v>278</v>
      </c>
      <c r="E33" s="210">
        <v>322</v>
      </c>
      <c r="F33" s="210">
        <v>381</v>
      </c>
      <c r="G33" s="210">
        <v>383</v>
      </c>
      <c r="H33" s="210">
        <v>453</v>
      </c>
      <c r="I33" s="210">
        <v>480</v>
      </c>
      <c r="J33" s="210">
        <v>507</v>
      </c>
      <c r="K33" s="210">
        <v>533</v>
      </c>
      <c r="L33" s="210">
        <v>567</v>
      </c>
      <c r="M33" s="210">
        <v>574</v>
      </c>
      <c r="N33" s="210">
        <v>557</v>
      </c>
      <c r="O33" s="210">
        <v>522</v>
      </c>
      <c r="P33" s="211">
        <v>520</v>
      </c>
      <c r="Q33" s="211">
        <v>511</v>
      </c>
      <c r="R33" s="211">
        <v>510</v>
      </c>
      <c r="S33" s="618">
        <f>100</f>
        <v>100</v>
      </c>
      <c r="T33" s="72">
        <f t="shared" si="1"/>
        <v>115.8273381294964</v>
      </c>
      <c r="U33" s="72">
        <f t="shared" si="2"/>
        <v>137.0503597122302</v>
      </c>
      <c r="V33" s="72">
        <f t="shared" si="3"/>
        <v>137.76978417266187</v>
      </c>
      <c r="W33" s="72">
        <f t="shared" si="4"/>
        <v>162.9496402877698</v>
      </c>
      <c r="X33" s="72">
        <f t="shared" si="5"/>
        <v>172.66187050359713</v>
      </c>
      <c r="Y33" s="72">
        <f t="shared" si="6"/>
        <v>182.37410071942446</v>
      </c>
      <c r="Z33" s="72">
        <f t="shared" si="7"/>
        <v>191.72661870503597</v>
      </c>
      <c r="AA33" s="72">
        <f t="shared" si="8"/>
        <v>203.9568345323741</v>
      </c>
      <c r="AB33" s="72">
        <f t="shared" si="9"/>
        <v>206.4748201438849</v>
      </c>
      <c r="AC33" s="72">
        <f t="shared" si="10"/>
        <v>200.35971223021582</v>
      </c>
      <c r="AD33" s="72">
        <f t="shared" si="11"/>
        <v>187.76978417266187</v>
      </c>
      <c r="AE33" s="72">
        <f t="shared" si="12"/>
        <v>187.0503597122302</v>
      </c>
      <c r="AF33" s="72">
        <f t="shared" ref="AF33:AG33" si="41">Q33*100/$D33</f>
        <v>183.81294964028777</v>
      </c>
      <c r="AG33" s="73">
        <f t="shared" si="41"/>
        <v>183.45323741007195</v>
      </c>
      <c r="AH33" s="619">
        <v>1</v>
      </c>
      <c r="AI33" s="233">
        <v>1</v>
      </c>
      <c r="AJ33" s="233">
        <v>1</v>
      </c>
      <c r="AK33" s="233">
        <v>1</v>
      </c>
      <c r="AL33" s="233">
        <v>1</v>
      </c>
      <c r="AM33" s="233">
        <v>1</v>
      </c>
      <c r="AN33" s="233">
        <v>1</v>
      </c>
      <c r="AO33" s="233">
        <v>1</v>
      </c>
      <c r="AP33" s="233">
        <v>1</v>
      </c>
      <c r="AQ33" s="233">
        <v>1</v>
      </c>
      <c r="AR33" s="233">
        <v>1</v>
      </c>
      <c r="AS33" s="233">
        <v>1</v>
      </c>
      <c r="AT33" s="233">
        <v>4</v>
      </c>
      <c r="AU33" s="233">
        <v>6</v>
      </c>
      <c r="AV33" s="235">
        <v>7</v>
      </c>
    </row>
    <row r="34" spans="2:48" ht="14.45">
      <c r="B34" s="341"/>
      <c r="C34" s="4" t="s">
        <v>198</v>
      </c>
      <c r="D34">
        <v>272</v>
      </c>
      <c r="E34">
        <v>316</v>
      </c>
      <c r="F34">
        <v>375</v>
      </c>
      <c r="G34">
        <v>377</v>
      </c>
      <c r="H34">
        <v>447</v>
      </c>
      <c r="I34">
        <v>474</v>
      </c>
      <c r="J34">
        <v>502</v>
      </c>
      <c r="K34">
        <v>527</v>
      </c>
      <c r="L34">
        <v>561</v>
      </c>
      <c r="M34">
        <v>568</v>
      </c>
      <c r="N34">
        <v>552</v>
      </c>
      <c r="O34">
        <v>517</v>
      </c>
      <c r="P34">
        <v>515</v>
      </c>
      <c r="Q34">
        <v>506</v>
      </c>
      <c r="R34">
        <v>505</v>
      </c>
      <c r="S34" s="618">
        <f>100</f>
        <v>100</v>
      </c>
      <c r="T34" s="72">
        <f t="shared" si="1"/>
        <v>116.17647058823529</v>
      </c>
      <c r="U34" s="72">
        <f t="shared" si="2"/>
        <v>137.86764705882354</v>
      </c>
      <c r="V34" s="72">
        <f t="shared" si="3"/>
        <v>138.60294117647058</v>
      </c>
      <c r="W34" s="72">
        <f t="shared" si="4"/>
        <v>164.33823529411765</v>
      </c>
      <c r="X34" s="72">
        <f t="shared" si="5"/>
        <v>174.26470588235293</v>
      </c>
      <c r="Y34" s="72">
        <f t="shared" si="6"/>
        <v>184.55882352941177</v>
      </c>
      <c r="Z34" s="72">
        <f t="shared" si="7"/>
        <v>193.75</v>
      </c>
      <c r="AA34" s="72">
        <f t="shared" si="8"/>
        <v>206.25</v>
      </c>
      <c r="AB34" s="72">
        <f t="shared" si="9"/>
        <v>208.8235294117647</v>
      </c>
      <c r="AC34" s="72">
        <f t="shared" si="10"/>
        <v>202.94117647058823</v>
      </c>
      <c r="AD34" s="72">
        <f t="shared" si="11"/>
        <v>190.0735294117647</v>
      </c>
      <c r="AE34" s="72">
        <f t="shared" si="12"/>
        <v>189.33823529411765</v>
      </c>
      <c r="AF34" s="72">
        <f t="shared" ref="AF34:AG34" si="42">Q34*100/$D34</f>
        <v>186.02941176470588</v>
      </c>
      <c r="AG34" s="73">
        <f t="shared" si="42"/>
        <v>185.66176470588235</v>
      </c>
      <c r="AH34" s="236"/>
      <c r="AI34" s="237"/>
      <c r="AJ34" s="237"/>
      <c r="AK34" s="237"/>
      <c r="AL34" s="237"/>
      <c r="AM34" s="237"/>
      <c r="AN34" s="237"/>
      <c r="AO34" s="237"/>
      <c r="AP34" s="237"/>
      <c r="AQ34" s="237"/>
      <c r="AR34" s="237"/>
      <c r="AS34" s="237"/>
      <c r="AT34" s="237"/>
      <c r="AU34" s="237"/>
      <c r="AV34" s="238"/>
    </row>
    <row r="35" spans="2:48" ht="15" customHeight="1">
      <c r="B35" s="620" t="s">
        <v>202</v>
      </c>
      <c r="C35" s="2" t="s">
        <v>193</v>
      </c>
      <c r="D35" s="210">
        <v>207</v>
      </c>
      <c r="E35" s="210">
        <v>202</v>
      </c>
      <c r="F35" s="210">
        <v>215</v>
      </c>
      <c r="G35" s="210">
        <v>202</v>
      </c>
      <c r="H35" s="210">
        <v>241</v>
      </c>
      <c r="I35" s="210">
        <v>263</v>
      </c>
      <c r="J35" s="210">
        <v>263</v>
      </c>
      <c r="K35" s="210">
        <v>264</v>
      </c>
      <c r="L35" s="210">
        <v>258</v>
      </c>
      <c r="M35" s="210">
        <v>256</v>
      </c>
      <c r="N35" s="210">
        <v>257</v>
      </c>
      <c r="O35" s="210">
        <v>245</v>
      </c>
      <c r="P35" s="211">
        <v>245</v>
      </c>
      <c r="Q35" s="211">
        <v>241</v>
      </c>
      <c r="R35" s="211">
        <v>245</v>
      </c>
      <c r="S35" s="618">
        <f>100</f>
        <v>100</v>
      </c>
      <c r="T35" s="72">
        <f t="shared" si="1"/>
        <v>97.584541062801932</v>
      </c>
      <c r="U35" s="72">
        <f t="shared" si="2"/>
        <v>103.86473429951691</v>
      </c>
      <c r="V35" s="72">
        <f t="shared" si="3"/>
        <v>97.584541062801932</v>
      </c>
      <c r="W35" s="72">
        <f t="shared" si="4"/>
        <v>116.42512077294685</v>
      </c>
      <c r="X35" s="72">
        <f t="shared" si="5"/>
        <v>127.05314009661836</v>
      </c>
      <c r="Y35" s="72">
        <f t="shared" si="6"/>
        <v>127.05314009661836</v>
      </c>
      <c r="Z35" s="72">
        <f t="shared" si="7"/>
        <v>127.53623188405797</v>
      </c>
      <c r="AA35" s="72">
        <f t="shared" si="8"/>
        <v>124.6376811594203</v>
      </c>
      <c r="AB35" s="72">
        <f t="shared" si="9"/>
        <v>123.67149758454106</v>
      </c>
      <c r="AC35" s="72">
        <f t="shared" si="10"/>
        <v>124.15458937198068</v>
      </c>
      <c r="AD35" s="72">
        <f t="shared" si="11"/>
        <v>118.35748792270532</v>
      </c>
      <c r="AE35" s="72">
        <f t="shared" si="12"/>
        <v>118.35748792270532</v>
      </c>
      <c r="AF35" s="72">
        <f t="shared" ref="AF35:AG35" si="43">Q35*100/$D35</f>
        <v>116.42512077294685</v>
      </c>
      <c r="AG35" s="73">
        <f t="shared" si="43"/>
        <v>118.35748792270532</v>
      </c>
      <c r="AH35" s="619">
        <v>1</v>
      </c>
      <c r="AI35" s="233">
        <v>1</v>
      </c>
      <c r="AJ35" s="233">
        <v>1</v>
      </c>
      <c r="AK35" s="233">
        <v>1</v>
      </c>
      <c r="AL35" s="233">
        <v>1</v>
      </c>
      <c r="AM35" s="233">
        <v>1</v>
      </c>
      <c r="AN35" s="233">
        <v>1</v>
      </c>
      <c r="AO35" s="233">
        <v>1</v>
      </c>
      <c r="AP35" s="233">
        <v>1</v>
      </c>
      <c r="AQ35" s="233">
        <v>1</v>
      </c>
      <c r="AR35" s="233">
        <v>1</v>
      </c>
      <c r="AS35" s="233">
        <v>1</v>
      </c>
      <c r="AT35" s="233">
        <v>4</v>
      </c>
      <c r="AU35" s="233">
        <v>6</v>
      </c>
      <c r="AV35" s="235">
        <v>7</v>
      </c>
    </row>
    <row r="36" spans="2:48" ht="14.45">
      <c r="B36" s="620"/>
      <c r="C36" s="2" t="s">
        <v>194</v>
      </c>
      <c r="D36" s="210">
        <v>70</v>
      </c>
      <c r="E36" s="210">
        <v>72</v>
      </c>
      <c r="F36" s="210">
        <v>70</v>
      </c>
      <c r="G36" s="210">
        <v>67</v>
      </c>
      <c r="H36" s="210">
        <v>68</v>
      </c>
      <c r="I36" s="210">
        <v>78</v>
      </c>
      <c r="J36" s="210">
        <v>73</v>
      </c>
      <c r="K36" s="210">
        <v>68</v>
      </c>
      <c r="L36" s="210">
        <v>67</v>
      </c>
      <c r="M36" s="210">
        <v>71</v>
      </c>
      <c r="N36" s="210">
        <v>74</v>
      </c>
      <c r="O36" s="210">
        <v>70</v>
      </c>
      <c r="P36" s="211">
        <v>69</v>
      </c>
      <c r="Q36" s="211">
        <v>67</v>
      </c>
      <c r="R36" s="211">
        <v>67</v>
      </c>
      <c r="S36" s="618">
        <f>100</f>
        <v>100</v>
      </c>
      <c r="T36" s="72">
        <f t="shared" si="1"/>
        <v>102.85714285714286</v>
      </c>
      <c r="U36" s="72">
        <f t="shared" si="2"/>
        <v>100</v>
      </c>
      <c r="V36" s="72">
        <f t="shared" si="3"/>
        <v>95.714285714285708</v>
      </c>
      <c r="W36" s="72">
        <f t="shared" si="4"/>
        <v>97.142857142857139</v>
      </c>
      <c r="X36" s="72">
        <f t="shared" si="5"/>
        <v>111.42857142857143</v>
      </c>
      <c r="Y36" s="72">
        <f t="shared" si="6"/>
        <v>104.28571428571429</v>
      </c>
      <c r="Z36" s="72">
        <f t="shared" si="7"/>
        <v>97.142857142857139</v>
      </c>
      <c r="AA36" s="72">
        <f t="shared" si="8"/>
        <v>95.714285714285708</v>
      </c>
      <c r="AB36" s="72">
        <f t="shared" si="9"/>
        <v>101.42857142857143</v>
      </c>
      <c r="AC36" s="72">
        <f t="shared" si="10"/>
        <v>105.71428571428571</v>
      </c>
      <c r="AD36" s="72">
        <f t="shared" si="11"/>
        <v>100</v>
      </c>
      <c r="AE36" s="72">
        <f t="shared" si="12"/>
        <v>98.571428571428569</v>
      </c>
      <c r="AF36" s="72">
        <f t="shared" ref="AF36:AG36" si="44">Q36*100/$D36</f>
        <v>95.714285714285708</v>
      </c>
      <c r="AG36" s="73">
        <f t="shared" si="44"/>
        <v>95.714285714285708</v>
      </c>
      <c r="AH36" s="619">
        <v>1</v>
      </c>
      <c r="AI36" s="233">
        <v>1</v>
      </c>
      <c r="AJ36" s="233">
        <v>1</v>
      </c>
      <c r="AK36" s="233">
        <v>1</v>
      </c>
      <c r="AL36" s="233">
        <v>1</v>
      </c>
      <c r="AM36" s="233">
        <v>1</v>
      </c>
      <c r="AN36" s="233">
        <v>1</v>
      </c>
      <c r="AO36" s="233">
        <v>1</v>
      </c>
      <c r="AP36" s="233">
        <v>1</v>
      </c>
      <c r="AQ36" s="233">
        <v>1</v>
      </c>
      <c r="AR36" s="233">
        <v>1</v>
      </c>
      <c r="AS36" s="233">
        <v>1</v>
      </c>
      <c r="AT36" s="233">
        <v>4</v>
      </c>
      <c r="AU36" s="233">
        <v>6</v>
      </c>
      <c r="AV36" s="235">
        <v>7</v>
      </c>
    </row>
    <row r="37" spans="2:48" ht="14.45">
      <c r="B37" s="620"/>
      <c r="C37" s="2" t="s">
        <v>195</v>
      </c>
      <c r="D37" s="210">
        <v>34</v>
      </c>
      <c r="E37" s="210">
        <v>25</v>
      </c>
      <c r="F37" s="210">
        <v>24</v>
      </c>
      <c r="G37" s="210">
        <v>25</v>
      </c>
      <c r="H37" s="210">
        <v>31</v>
      </c>
      <c r="I37" s="210">
        <v>27</v>
      </c>
      <c r="J37" s="210">
        <v>28</v>
      </c>
      <c r="K37" s="210">
        <v>28</v>
      </c>
      <c r="L37" s="210">
        <v>29</v>
      </c>
      <c r="M37" s="210">
        <v>28</v>
      </c>
      <c r="N37" s="210">
        <v>26</v>
      </c>
      <c r="O37" s="210">
        <v>28</v>
      </c>
      <c r="P37" s="211">
        <v>28</v>
      </c>
      <c r="Q37" s="211">
        <v>27</v>
      </c>
      <c r="R37" s="211">
        <v>27</v>
      </c>
      <c r="S37" s="618">
        <f>100</f>
        <v>100</v>
      </c>
      <c r="T37" s="72">
        <f t="shared" si="1"/>
        <v>73.529411764705884</v>
      </c>
      <c r="U37" s="72">
        <f t="shared" si="2"/>
        <v>70.588235294117652</v>
      </c>
      <c r="V37" s="72">
        <f t="shared" si="3"/>
        <v>73.529411764705884</v>
      </c>
      <c r="W37" s="72">
        <f t="shared" si="4"/>
        <v>91.17647058823529</v>
      </c>
      <c r="X37" s="72">
        <f t="shared" si="5"/>
        <v>79.411764705882348</v>
      </c>
      <c r="Y37" s="72">
        <f t="shared" si="6"/>
        <v>82.352941176470594</v>
      </c>
      <c r="Z37" s="72">
        <f t="shared" si="7"/>
        <v>82.352941176470594</v>
      </c>
      <c r="AA37" s="72">
        <f t="shared" si="8"/>
        <v>85.294117647058826</v>
      </c>
      <c r="AB37" s="72">
        <f t="shared" si="9"/>
        <v>82.352941176470594</v>
      </c>
      <c r="AC37" s="72">
        <f t="shared" si="10"/>
        <v>76.470588235294116</v>
      </c>
      <c r="AD37" s="72">
        <f t="shared" si="11"/>
        <v>82.352941176470594</v>
      </c>
      <c r="AE37" s="72">
        <f t="shared" si="12"/>
        <v>82.352941176470594</v>
      </c>
      <c r="AF37" s="72">
        <f t="shared" ref="AF37:AG88" si="45">Q37*100/$D37</f>
        <v>79.411764705882348</v>
      </c>
      <c r="AG37" s="73">
        <f t="shared" si="45"/>
        <v>79.411764705882348</v>
      </c>
      <c r="AH37" s="619">
        <v>1</v>
      </c>
      <c r="AI37" s="233">
        <v>1</v>
      </c>
      <c r="AJ37" s="233">
        <v>1</v>
      </c>
      <c r="AK37" s="233">
        <v>1</v>
      </c>
      <c r="AL37" s="233">
        <v>1</v>
      </c>
      <c r="AM37" s="233">
        <v>1</v>
      </c>
      <c r="AN37" s="233">
        <v>1</v>
      </c>
      <c r="AO37" s="233">
        <v>1</v>
      </c>
      <c r="AP37" s="233">
        <v>1</v>
      </c>
      <c r="AQ37" s="233">
        <v>1</v>
      </c>
      <c r="AR37" s="233">
        <v>1</v>
      </c>
      <c r="AS37" s="233">
        <v>1</v>
      </c>
      <c r="AT37" s="233">
        <v>4</v>
      </c>
      <c r="AU37" s="233">
        <v>6</v>
      </c>
      <c r="AV37" s="235">
        <v>7</v>
      </c>
    </row>
    <row r="38" spans="2:48" ht="14.45">
      <c r="B38" s="620"/>
      <c r="C38" s="2" t="s">
        <v>196</v>
      </c>
      <c r="D38" s="210">
        <v>5</v>
      </c>
      <c r="E38" s="210">
        <v>3</v>
      </c>
      <c r="F38" s="210">
        <v>3</v>
      </c>
      <c r="G38" s="210">
        <v>3</v>
      </c>
      <c r="H38" s="210">
        <v>3</v>
      </c>
      <c r="I38" s="210">
        <v>4</v>
      </c>
      <c r="J38" s="210">
        <v>4</v>
      </c>
      <c r="K38" s="210">
        <v>3</v>
      </c>
      <c r="L38" s="210">
        <v>3</v>
      </c>
      <c r="M38" s="210">
        <v>3</v>
      </c>
      <c r="N38" s="210">
        <v>4</v>
      </c>
      <c r="O38" s="210">
        <v>4</v>
      </c>
      <c r="P38" s="211">
        <v>4</v>
      </c>
      <c r="Q38" s="211">
        <v>4</v>
      </c>
      <c r="R38" s="211">
        <v>4</v>
      </c>
      <c r="S38" s="618">
        <f>100</f>
        <v>100</v>
      </c>
      <c r="T38" s="72">
        <f t="shared" si="1"/>
        <v>60</v>
      </c>
      <c r="U38" s="72">
        <f t="shared" si="2"/>
        <v>60</v>
      </c>
      <c r="V38" s="72">
        <f t="shared" si="3"/>
        <v>60</v>
      </c>
      <c r="W38" s="72">
        <f t="shared" si="4"/>
        <v>60</v>
      </c>
      <c r="X38" s="72">
        <f t="shared" si="5"/>
        <v>80</v>
      </c>
      <c r="Y38" s="72">
        <f t="shared" si="6"/>
        <v>80</v>
      </c>
      <c r="Z38" s="72">
        <f t="shared" si="7"/>
        <v>60</v>
      </c>
      <c r="AA38" s="72">
        <f t="shared" si="8"/>
        <v>60</v>
      </c>
      <c r="AB38" s="72">
        <f t="shared" si="9"/>
        <v>60</v>
      </c>
      <c r="AC38" s="72">
        <f t="shared" si="10"/>
        <v>80</v>
      </c>
      <c r="AD38" s="72">
        <f t="shared" si="11"/>
        <v>80</v>
      </c>
      <c r="AE38" s="72">
        <f t="shared" si="12"/>
        <v>80</v>
      </c>
      <c r="AF38" s="72">
        <f t="shared" si="45"/>
        <v>80</v>
      </c>
      <c r="AG38" s="73">
        <f t="shared" si="45"/>
        <v>80</v>
      </c>
      <c r="AH38" s="619">
        <v>1</v>
      </c>
      <c r="AI38" s="233">
        <v>1</v>
      </c>
      <c r="AJ38" s="233">
        <v>1</v>
      </c>
      <c r="AK38" s="233">
        <v>1</v>
      </c>
      <c r="AL38" s="233">
        <v>1</v>
      </c>
      <c r="AM38" s="233">
        <v>1</v>
      </c>
      <c r="AN38" s="233">
        <v>1</v>
      </c>
      <c r="AO38" s="233">
        <v>1</v>
      </c>
      <c r="AP38" s="233">
        <v>1</v>
      </c>
      <c r="AQ38" s="233">
        <v>1</v>
      </c>
      <c r="AR38" s="233">
        <v>1</v>
      </c>
      <c r="AS38" s="233">
        <v>1</v>
      </c>
      <c r="AT38" s="233">
        <v>4</v>
      </c>
      <c r="AU38" s="233">
        <v>6</v>
      </c>
      <c r="AV38" s="235">
        <v>7</v>
      </c>
    </row>
    <row r="39" spans="2:48" ht="14.45">
      <c r="B39" s="620"/>
      <c r="C39" s="2" t="s">
        <v>197</v>
      </c>
      <c r="D39" s="210">
        <v>316</v>
      </c>
      <c r="E39" s="210">
        <v>302</v>
      </c>
      <c r="F39" s="210">
        <v>312</v>
      </c>
      <c r="G39" s="210">
        <v>297</v>
      </c>
      <c r="H39" s="210">
        <v>343</v>
      </c>
      <c r="I39" s="210">
        <v>372</v>
      </c>
      <c r="J39" s="210">
        <v>368</v>
      </c>
      <c r="K39" s="210">
        <v>363</v>
      </c>
      <c r="L39" s="210">
        <v>357</v>
      </c>
      <c r="M39" s="210">
        <v>358</v>
      </c>
      <c r="N39" s="210">
        <v>361</v>
      </c>
      <c r="O39" s="210">
        <v>347</v>
      </c>
      <c r="P39" s="211">
        <v>346</v>
      </c>
      <c r="Q39" s="211">
        <v>339</v>
      </c>
      <c r="R39" s="211">
        <v>343</v>
      </c>
      <c r="S39" s="618">
        <f>100</f>
        <v>100</v>
      </c>
      <c r="T39" s="72">
        <f t="shared" si="1"/>
        <v>95.569620253164558</v>
      </c>
      <c r="U39" s="72">
        <f t="shared" si="2"/>
        <v>98.734177215189874</v>
      </c>
      <c r="V39" s="72">
        <f t="shared" si="3"/>
        <v>93.987341772151893</v>
      </c>
      <c r="W39" s="72">
        <f t="shared" si="4"/>
        <v>108.54430379746836</v>
      </c>
      <c r="X39" s="72">
        <f t="shared" si="5"/>
        <v>117.72151898734177</v>
      </c>
      <c r="Y39" s="72">
        <f t="shared" si="6"/>
        <v>116.45569620253164</v>
      </c>
      <c r="Z39" s="72">
        <f t="shared" si="7"/>
        <v>114.87341772151899</v>
      </c>
      <c r="AA39" s="72">
        <f t="shared" si="8"/>
        <v>112.9746835443038</v>
      </c>
      <c r="AB39" s="72">
        <f t="shared" si="9"/>
        <v>113.29113924050633</v>
      </c>
      <c r="AC39" s="72">
        <f t="shared" si="10"/>
        <v>114.24050632911393</v>
      </c>
      <c r="AD39" s="72">
        <f t="shared" si="11"/>
        <v>109.81012658227849</v>
      </c>
      <c r="AE39" s="72">
        <f t="shared" si="12"/>
        <v>109.49367088607595</v>
      </c>
      <c r="AF39" s="72">
        <f t="shared" si="45"/>
        <v>107.27848101265823</v>
      </c>
      <c r="AG39" s="73">
        <f t="shared" si="45"/>
        <v>108.54430379746836</v>
      </c>
      <c r="AH39" s="619">
        <v>1</v>
      </c>
      <c r="AI39" s="233">
        <v>1</v>
      </c>
      <c r="AJ39" s="233">
        <v>1</v>
      </c>
      <c r="AK39" s="233">
        <v>1</v>
      </c>
      <c r="AL39" s="233">
        <v>1</v>
      </c>
      <c r="AM39" s="233">
        <v>1</v>
      </c>
      <c r="AN39" s="233">
        <v>1</v>
      </c>
      <c r="AO39" s="233">
        <v>1</v>
      </c>
      <c r="AP39" s="233">
        <v>1</v>
      </c>
      <c r="AQ39" s="233">
        <v>1</v>
      </c>
      <c r="AR39" s="233">
        <v>1</v>
      </c>
      <c r="AS39" s="233">
        <v>1</v>
      </c>
      <c r="AT39" s="233">
        <v>4</v>
      </c>
      <c r="AU39" s="233">
        <v>6</v>
      </c>
      <c r="AV39" s="235">
        <v>7</v>
      </c>
    </row>
    <row r="40" spans="2:48" ht="14.45">
      <c r="B40" s="620"/>
      <c r="C40" s="2" t="s">
        <v>198</v>
      </c>
      <c r="D40">
        <v>311</v>
      </c>
      <c r="E40">
        <v>299</v>
      </c>
      <c r="F40">
        <v>309</v>
      </c>
      <c r="G40">
        <v>294</v>
      </c>
      <c r="H40">
        <v>340</v>
      </c>
      <c r="I40">
        <v>368</v>
      </c>
      <c r="J40">
        <v>364</v>
      </c>
      <c r="K40">
        <v>360</v>
      </c>
      <c r="L40">
        <v>354</v>
      </c>
      <c r="M40">
        <v>355</v>
      </c>
      <c r="N40">
        <v>357</v>
      </c>
      <c r="O40">
        <v>343</v>
      </c>
      <c r="P40">
        <v>342</v>
      </c>
      <c r="Q40">
        <v>335</v>
      </c>
      <c r="R40">
        <v>339</v>
      </c>
      <c r="S40" s="618">
        <f>100</f>
        <v>100</v>
      </c>
      <c r="T40" s="72">
        <f t="shared" si="1"/>
        <v>96.141479099678463</v>
      </c>
      <c r="U40" s="72">
        <f t="shared" si="2"/>
        <v>99.356913183279744</v>
      </c>
      <c r="V40" s="72">
        <f t="shared" si="3"/>
        <v>94.533762057877809</v>
      </c>
      <c r="W40" s="72">
        <f t="shared" si="4"/>
        <v>109.32475884244373</v>
      </c>
      <c r="X40" s="72">
        <f t="shared" si="5"/>
        <v>118.32797427652733</v>
      </c>
      <c r="Y40" s="72">
        <f t="shared" si="6"/>
        <v>117.04180064308682</v>
      </c>
      <c r="Z40" s="72">
        <f t="shared" si="7"/>
        <v>115.7556270096463</v>
      </c>
      <c r="AA40" s="72">
        <f t="shared" si="8"/>
        <v>113.82636655948554</v>
      </c>
      <c r="AB40" s="72">
        <f t="shared" si="9"/>
        <v>114.14790996784566</v>
      </c>
      <c r="AC40" s="72">
        <f t="shared" si="10"/>
        <v>114.79099678456592</v>
      </c>
      <c r="AD40" s="72">
        <f t="shared" si="11"/>
        <v>110.28938906752411</v>
      </c>
      <c r="AE40" s="72">
        <f t="shared" si="12"/>
        <v>109.96784565916398</v>
      </c>
      <c r="AF40" s="72">
        <f t="shared" si="45"/>
        <v>107.71704180064309</v>
      </c>
      <c r="AG40" s="73">
        <f t="shared" si="45"/>
        <v>109.0032154340836</v>
      </c>
      <c r="AH40" s="236"/>
      <c r="AI40" s="237"/>
      <c r="AJ40" s="237"/>
      <c r="AK40" s="237"/>
      <c r="AL40" s="237"/>
      <c r="AM40" s="237"/>
      <c r="AN40" s="237"/>
      <c r="AO40" s="237"/>
      <c r="AP40" s="237"/>
      <c r="AQ40" s="237"/>
      <c r="AR40" s="237"/>
      <c r="AS40" s="237"/>
      <c r="AT40" s="237"/>
      <c r="AU40" s="237"/>
      <c r="AV40" s="238"/>
    </row>
    <row r="41" spans="2:48" ht="14.45">
      <c r="B41" s="342" t="s">
        <v>203</v>
      </c>
      <c r="C41" s="3" t="s">
        <v>193</v>
      </c>
      <c r="D41" s="210">
        <v>5723</v>
      </c>
      <c r="E41" s="210">
        <v>5990</v>
      </c>
      <c r="F41" s="210">
        <v>5782</v>
      </c>
      <c r="G41" s="210">
        <v>5427</v>
      </c>
      <c r="H41" s="210">
        <v>6767</v>
      </c>
      <c r="I41" s="210">
        <v>7415</v>
      </c>
      <c r="J41" s="210">
        <v>8030</v>
      </c>
      <c r="K41" s="210">
        <v>9759</v>
      </c>
      <c r="L41" s="210">
        <v>10540</v>
      </c>
      <c r="M41" s="210">
        <v>10241</v>
      </c>
      <c r="N41" s="210">
        <v>10156</v>
      </c>
      <c r="O41" s="210">
        <v>10194</v>
      </c>
      <c r="P41" s="211">
        <v>9733</v>
      </c>
      <c r="Q41" s="211">
        <v>9620</v>
      </c>
      <c r="R41" s="211">
        <v>9637</v>
      </c>
      <c r="S41" s="618">
        <f>100</f>
        <v>100</v>
      </c>
      <c r="T41" s="72">
        <f t="shared" si="1"/>
        <v>104.66538528743666</v>
      </c>
      <c r="U41" s="72">
        <f t="shared" si="2"/>
        <v>101.03092783505154</v>
      </c>
      <c r="V41" s="72">
        <f t="shared" si="3"/>
        <v>94.827887471605806</v>
      </c>
      <c r="W41" s="72">
        <f t="shared" si="4"/>
        <v>118.24218067447143</v>
      </c>
      <c r="X41" s="72">
        <f t="shared" si="5"/>
        <v>129.56491350690197</v>
      </c>
      <c r="Y41" s="72">
        <f t="shared" si="6"/>
        <v>140.31102568582912</v>
      </c>
      <c r="Z41" s="72">
        <f t="shared" si="7"/>
        <v>170.52245325878036</v>
      </c>
      <c r="AA41" s="72">
        <f t="shared" si="8"/>
        <v>184.16914205836099</v>
      </c>
      <c r="AB41" s="72">
        <f t="shared" si="9"/>
        <v>178.9446094705574</v>
      </c>
      <c r="AC41" s="72">
        <f t="shared" si="10"/>
        <v>177.45937445395771</v>
      </c>
      <c r="AD41" s="72">
        <f t="shared" si="11"/>
        <v>178.12336187314347</v>
      </c>
      <c r="AE41" s="72">
        <f t="shared" si="12"/>
        <v>170.06814607723223</v>
      </c>
      <c r="AF41" s="72">
        <f t="shared" si="45"/>
        <v>168.09365717281148</v>
      </c>
      <c r="AG41" s="73">
        <f t="shared" si="45"/>
        <v>168.39070417613141</v>
      </c>
      <c r="AH41" s="619">
        <v>1</v>
      </c>
      <c r="AI41" s="233">
        <v>1</v>
      </c>
      <c r="AJ41" s="233">
        <v>1</v>
      </c>
      <c r="AK41" s="233">
        <v>1</v>
      </c>
      <c r="AL41" s="233">
        <v>1</v>
      </c>
      <c r="AM41" s="233">
        <v>1</v>
      </c>
      <c r="AN41" s="233">
        <v>1</v>
      </c>
      <c r="AO41" s="233">
        <v>1</v>
      </c>
      <c r="AP41" s="233">
        <v>1</v>
      </c>
      <c r="AQ41" s="233">
        <v>1</v>
      </c>
      <c r="AR41" s="233">
        <v>1</v>
      </c>
      <c r="AS41" s="233">
        <v>1</v>
      </c>
      <c r="AT41" s="233">
        <v>4</v>
      </c>
      <c r="AU41" s="233">
        <v>6</v>
      </c>
      <c r="AV41" s="235">
        <v>7</v>
      </c>
    </row>
    <row r="42" spans="2:48" ht="14.45">
      <c r="B42" s="620"/>
      <c r="C42" s="2" t="s">
        <v>194</v>
      </c>
      <c r="D42" s="210">
        <v>1511</v>
      </c>
      <c r="E42" s="210">
        <v>917</v>
      </c>
      <c r="F42" s="210">
        <v>898</v>
      </c>
      <c r="G42" s="210">
        <v>950</v>
      </c>
      <c r="H42" s="210">
        <v>1008</v>
      </c>
      <c r="I42" s="210">
        <v>1134</v>
      </c>
      <c r="J42" s="210">
        <v>1175</v>
      </c>
      <c r="K42" s="210">
        <v>1103</v>
      </c>
      <c r="L42" s="210">
        <v>1042</v>
      </c>
      <c r="M42" s="210">
        <v>1173</v>
      </c>
      <c r="N42" s="210">
        <v>1290</v>
      </c>
      <c r="O42" s="210">
        <v>1272</v>
      </c>
      <c r="P42" s="211">
        <v>1220</v>
      </c>
      <c r="Q42" s="211">
        <v>1194</v>
      </c>
      <c r="R42" s="211">
        <v>1178</v>
      </c>
      <c r="S42" s="618">
        <f>100</f>
        <v>100</v>
      </c>
      <c r="T42" s="72">
        <f t="shared" si="1"/>
        <v>60.688285903375245</v>
      </c>
      <c r="U42" s="72">
        <f t="shared" si="2"/>
        <v>59.430840502978157</v>
      </c>
      <c r="V42" s="72">
        <f t="shared" si="3"/>
        <v>62.872270019854398</v>
      </c>
      <c r="W42" s="72">
        <f t="shared" si="4"/>
        <v>66.710787557908674</v>
      </c>
      <c r="X42" s="72">
        <f t="shared" si="5"/>
        <v>75.049636002647247</v>
      </c>
      <c r="Y42" s="72">
        <f t="shared" si="6"/>
        <v>77.763070814030442</v>
      </c>
      <c r="Z42" s="72">
        <f t="shared" si="7"/>
        <v>72.998014559894116</v>
      </c>
      <c r="AA42" s="72">
        <f t="shared" si="8"/>
        <v>68.960953011250822</v>
      </c>
      <c r="AB42" s="72">
        <f t="shared" si="9"/>
        <v>77.630708140304435</v>
      </c>
      <c r="AC42" s="72">
        <f t="shared" si="10"/>
        <v>85.37392455327597</v>
      </c>
      <c r="AD42" s="72">
        <f t="shared" si="11"/>
        <v>84.182660489741892</v>
      </c>
      <c r="AE42" s="72">
        <f t="shared" si="12"/>
        <v>80.741230972865651</v>
      </c>
      <c r="AF42" s="72">
        <f t="shared" si="45"/>
        <v>79.020516214427531</v>
      </c>
      <c r="AG42" s="73">
        <f t="shared" si="45"/>
        <v>77.96161482461946</v>
      </c>
      <c r="AH42" s="619">
        <v>1</v>
      </c>
      <c r="AI42" s="233">
        <v>1</v>
      </c>
      <c r="AJ42" s="233">
        <v>1</v>
      </c>
      <c r="AK42" s="233">
        <v>1</v>
      </c>
      <c r="AL42" s="233">
        <v>1</v>
      </c>
      <c r="AM42" s="233">
        <v>1</v>
      </c>
      <c r="AN42" s="233">
        <v>1</v>
      </c>
      <c r="AO42" s="233">
        <v>1</v>
      </c>
      <c r="AP42" s="233">
        <v>1</v>
      </c>
      <c r="AQ42" s="233">
        <v>1</v>
      </c>
      <c r="AR42" s="233">
        <v>1</v>
      </c>
      <c r="AS42" s="233">
        <v>1</v>
      </c>
      <c r="AT42" s="233">
        <v>4</v>
      </c>
      <c r="AU42" s="233">
        <v>6</v>
      </c>
      <c r="AV42" s="235">
        <v>7</v>
      </c>
    </row>
    <row r="43" spans="2:48" ht="14.45">
      <c r="B43" s="620"/>
      <c r="C43" s="2" t="s">
        <v>195</v>
      </c>
      <c r="D43" s="210">
        <v>345</v>
      </c>
      <c r="E43" s="210">
        <v>214</v>
      </c>
      <c r="F43" s="210">
        <v>184</v>
      </c>
      <c r="G43" s="210">
        <v>190</v>
      </c>
      <c r="H43" s="210">
        <v>212</v>
      </c>
      <c r="I43" s="210">
        <v>204</v>
      </c>
      <c r="J43" s="210">
        <v>203</v>
      </c>
      <c r="K43" s="210">
        <v>181</v>
      </c>
      <c r="L43" s="210">
        <v>157</v>
      </c>
      <c r="M43" s="210">
        <v>164</v>
      </c>
      <c r="N43" s="210">
        <v>177</v>
      </c>
      <c r="O43" s="210">
        <v>179</v>
      </c>
      <c r="P43" s="211">
        <v>172</v>
      </c>
      <c r="Q43" s="211">
        <v>169</v>
      </c>
      <c r="R43" s="211">
        <v>168</v>
      </c>
      <c r="S43" s="618">
        <f>100</f>
        <v>100</v>
      </c>
      <c r="T43" s="72">
        <f t="shared" ref="T43:T74" si="46">E43*100/$D43</f>
        <v>62.028985507246375</v>
      </c>
      <c r="U43" s="72">
        <f t="shared" ref="U43:U74" si="47">F43*100/$D43</f>
        <v>53.333333333333336</v>
      </c>
      <c r="V43" s="72">
        <f t="shared" ref="V43:V74" si="48">G43*100/$D43</f>
        <v>55.072463768115945</v>
      </c>
      <c r="W43" s="72">
        <f t="shared" ref="W43:W74" si="49">H43*100/$D43</f>
        <v>61.449275362318843</v>
      </c>
      <c r="X43" s="72">
        <f t="shared" ref="X43:X74" si="50">I43*100/$D43</f>
        <v>59.130434782608695</v>
      </c>
      <c r="Y43" s="72">
        <f t="shared" ref="Y43:Y74" si="51">J43*100/$D43</f>
        <v>58.840579710144929</v>
      </c>
      <c r="Z43" s="72">
        <f t="shared" ref="Z43:Z74" si="52">K43*100/$D43</f>
        <v>52.463768115942031</v>
      </c>
      <c r="AA43" s="72">
        <f t="shared" ref="AA43:AA74" si="53">L43*100/$D43</f>
        <v>45.507246376811594</v>
      </c>
      <c r="AB43" s="72">
        <f t="shared" ref="AB43:AB74" si="54">M43*100/$D43</f>
        <v>47.536231884057969</v>
      </c>
      <c r="AC43" s="72">
        <f t="shared" ref="AC43:AC74" si="55">N43*100/$D43</f>
        <v>51.304347826086953</v>
      </c>
      <c r="AD43" s="72">
        <f t="shared" ref="AD43:AD74" si="56">O43*100/$D43</f>
        <v>51.884057971014492</v>
      </c>
      <c r="AE43" s="72">
        <f t="shared" ref="AE43:AE74" si="57">P43*100/$D43</f>
        <v>49.855072463768117</v>
      </c>
      <c r="AF43" s="72">
        <f t="shared" si="45"/>
        <v>48.985507246376812</v>
      </c>
      <c r="AG43" s="73">
        <f t="shared" si="45"/>
        <v>48.695652173913047</v>
      </c>
      <c r="AH43" s="619">
        <v>1</v>
      </c>
      <c r="AI43" s="233">
        <v>1</v>
      </c>
      <c r="AJ43" s="233">
        <v>1</v>
      </c>
      <c r="AK43" s="233">
        <v>1</v>
      </c>
      <c r="AL43" s="233">
        <v>1</v>
      </c>
      <c r="AM43" s="233">
        <v>1</v>
      </c>
      <c r="AN43" s="233">
        <v>1</v>
      </c>
      <c r="AO43" s="233">
        <v>1</v>
      </c>
      <c r="AP43" s="233">
        <v>1</v>
      </c>
      <c r="AQ43" s="233">
        <v>1</v>
      </c>
      <c r="AR43" s="233">
        <v>1</v>
      </c>
      <c r="AS43" s="233">
        <v>1</v>
      </c>
      <c r="AT43" s="233">
        <v>4</v>
      </c>
      <c r="AU43" s="233">
        <v>6</v>
      </c>
      <c r="AV43" s="235">
        <v>7</v>
      </c>
    </row>
    <row r="44" spans="2:48" ht="14.45">
      <c r="B44" s="620"/>
      <c r="C44" s="2" t="s">
        <v>196</v>
      </c>
      <c r="D44" s="210">
        <v>21</v>
      </c>
      <c r="E44" s="210">
        <v>15</v>
      </c>
      <c r="F44" s="210">
        <v>11</v>
      </c>
      <c r="G44" s="210">
        <v>13</v>
      </c>
      <c r="H44" s="210">
        <v>12</v>
      </c>
      <c r="I44" s="210">
        <v>14</v>
      </c>
      <c r="J44" s="210">
        <v>16</v>
      </c>
      <c r="K44" s="210">
        <v>14</v>
      </c>
      <c r="L44" s="210">
        <v>13</v>
      </c>
      <c r="M44" s="210">
        <v>12</v>
      </c>
      <c r="N44" s="210">
        <v>12</v>
      </c>
      <c r="O44" s="210">
        <v>13</v>
      </c>
      <c r="P44" s="211">
        <v>12</v>
      </c>
      <c r="Q44" s="211">
        <v>12</v>
      </c>
      <c r="R44" s="211">
        <v>12</v>
      </c>
      <c r="S44" s="618">
        <f>100</f>
        <v>100</v>
      </c>
      <c r="T44" s="72">
        <f t="shared" si="46"/>
        <v>71.428571428571431</v>
      </c>
      <c r="U44" s="72">
        <f t="shared" si="47"/>
        <v>52.38095238095238</v>
      </c>
      <c r="V44" s="72">
        <f t="shared" si="48"/>
        <v>61.904761904761905</v>
      </c>
      <c r="W44" s="72">
        <f t="shared" si="49"/>
        <v>57.142857142857146</v>
      </c>
      <c r="X44" s="72">
        <f t="shared" si="50"/>
        <v>66.666666666666671</v>
      </c>
      <c r="Y44" s="72">
        <f t="shared" si="51"/>
        <v>76.19047619047619</v>
      </c>
      <c r="Z44" s="72">
        <f t="shared" si="52"/>
        <v>66.666666666666671</v>
      </c>
      <c r="AA44" s="72">
        <f t="shared" si="53"/>
        <v>61.904761904761905</v>
      </c>
      <c r="AB44" s="72">
        <f t="shared" si="54"/>
        <v>57.142857142857146</v>
      </c>
      <c r="AC44" s="72">
        <f t="shared" si="55"/>
        <v>57.142857142857146</v>
      </c>
      <c r="AD44" s="72">
        <f t="shared" si="56"/>
        <v>61.904761904761905</v>
      </c>
      <c r="AE44" s="72">
        <f t="shared" si="57"/>
        <v>57.142857142857146</v>
      </c>
      <c r="AF44" s="72">
        <f t="shared" si="45"/>
        <v>57.142857142857146</v>
      </c>
      <c r="AG44" s="73">
        <f t="shared" si="45"/>
        <v>57.142857142857146</v>
      </c>
      <c r="AH44" s="619">
        <v>1</v>
      </c>
      <c r="AI44" s="233">
        <v>1</v>
      </c>
      <c r="AJ44" s="233">
        <v>1</v>
      </c>
      <c r="AK44" s="233">
        <v>1</v>
      </c>
      <c r="AL44" s="233">
        <v>1</v>
      </c>
      <c r="AM44" s="233">
        <v>1</v>
      </c>
      <c r="AN44" s="233">
        <v>1</v>
      </c>
      <c r="AO44" s="233">
        <v>1</v>
      </c>
      <c r="AP44" s="233">
        <v>1</v>
      </c>
      <c r="AQ44" s="233">
        <v>1</v>
      </c>
      <c r="AR44" s="233">
        <v>1</v>
      </c>
      <c r="AS44" s="233">
        <v>1</v>
      </c>
      <c r="AT44" s="233">
        <v>4</v>
      </c>
      <c r="AU44" s="233">
        <v>6</v>
      </c>
      <c r="AV44" s="235">
        <v>7</v>
      </c>
    </row>
    <row r="45" spans="2:48" ht="14.45">
      <c r="B45" s="620"/>
      <c r="C45" s="2" t="s">
        <v>197</v>
      </c>
      <c r="D45" s="210">
        <v>7600</v>
      </c>
      <c r="E45" s="210">
        <v>7136</v>
      </c>
      <c r="F45" s="210">
        <v>6875</v>
      </c>
      <c r="G45" s="210">
        <v>6580</v>
      </c>
      <c r="H45" s="210">
        <v>7999</v>
      </c>
      <c r="I45" s="210">
        <v>8767</v>
      </c>
      <c r="J45" s="210">
        <v>9424</v>
      </c>
      <c r="K45" s="210">
        <v>11057</v>
      </c>
      <c r="L45" s="210">
        <v>11752</v>
      </c>
      <c r="M45" s="210">
        <v>11590</v>
      </c>
      <c r="N45" s="210">
        <v>11635</v>
      </c>
      <c r="O45" s="210">
        <v>11658</v>
      </c>
      <c r="P45" s="211">
        <v>11137</v>
      </c>
      <c r="Q45" s="211">
        <v>10995</v>
      </c>
      <c r="R45" s="211">
        <v>10995</v>
      </c>
      <c r="S45" s="618">
        <f>100</f>
        <v>100</v>
      </c>
      <c r="T45" s="72">
        <f t="shared" si="46"/>
        <v>93.89473684210526</v>
      </c>
      <c r="U45" s="72">
        <f t="shared" si="47"/>
        <v>90.46052631578948</v>
      </c>
      <c r="V45" s="72">
        <f t="shared" si="48"/>
        <v>86.578947368421055</v>
      </c>
      <c r="W45" s="72">
        <f t="shared" si="49"/>
        <v>105.25</v>
      </c>
      <c r="X45" s="72">
        <f t="shared" si="50"/>
        <v>115.35526315789474</v>
      </c>
      <c r="Y45" s="72">
        <f t="shared" si="51"/>
        <v>124</v>
      </c>
      <c r="Z45" s="72">
        <f t="shared" si="52"/>
        <v>145.48684210526315</v>
      </c>
      <c r="AA45" s="72">
        <f t="shared" si="53"/>
        <v>154.63157894736841</v>
      </c>
      <c r="AB45" s="72">
        <f t="shared" si="54"/>
        <v>152.5</v>
      </c>
      <c r="AC45" s="72">
        <f t="shared" si="55"/>
        <v>153.09210526315789</v>
      </c>
      <c r="AD45" s="72">
        <f t="shared" si="56"/>
        <v>153.39473684210526</v>
      </c>
      <c r="AE45" s="72">
        <f t="shared" si="57"/>
        <v>146.53947368421052</v>
      </c>
      <c r="AF45" s="72">
        <f t="shared" si="45"/>
        <v>144.67105263157896</v>
      </c>
      <c r="AG45" s="73">
        <f t="shared" si="45"/>
        <v>144.67105263157896</v>
      </c>
      <c r="AH45" s="619">
        <v>1</v>
      </c>
      <c r="AI45" s="233">
        <v>1</v>
      </c>
      <c r="AJ45" s="233">
        <v>1</v>
      </c>
      <c r="AK45" s="233">
        <v>1</v>
      </c>
      <c r="AL45" s="233">
        <v>1</v>
      </c>
      <c r="AM45" s="233">
        <v>1</v>
      </c>
      <c r="AN45" s="233">
        <v>1</v>
      </c>
      <c r="AO45" s="233">
        <v>1</v>
      </c>
      <c r="AP45" s="233">
        <v>1</v>
      </c>
      <c r="AQ45" s="233">
        <v>1</v>
      </c>
      <c r="AR45" s="233">
        <v>1</v>
      </c>
      <c r="AS45" s="233">
        <v>1</v>
      </c>
      <c r="AT45" s="233">
        <v>4</v>
      </c>
      <c r="AU45" s="233">
        <v>6</v>
      </c>
      <c r="AV45" s="235">
        <v>7</v>
      </c>
    </row>
    <row r="46" spans="2:48" ht="14.45">
      <c r="B46" s="341"/>
      <c r="C46" s="4" t="s">
        <v>198</v>
      </c>
      <c r="D46">
        <v>7579</v>
      </c>
      <c r="E46">
        <v>7121</v>
      </c>
      <c r="F46">
        <v>6864</v>
      </c>
      <c r="G46">
        <v>6567</v>
      </c>
      <c r="H46">
        <v>7987</v>
      </c>
      <c r="I46">
        <v>8753</v>
      </c>
      <c r="J46">
        <v>9408</v>
      </c>
      <c r="K46">
        <v>11043</v>
      </c>
      <c r="L46">
        <v>11739</v>
      </c>
      <c r="M46">
        <v>11578</v>
      </c>
      <c r="N46">
        <v>11623</v>
      </c>
      <c r="O46">
        <v>11645</v>
      </c>
      <c r="P46">
        <v>11125</v>
      </c>
      <c r="Q46">
        <v>10983</v>
      </c>
      <c r="R46">
        <v>10983</v>
      </c>
      <c r="S46" s="618">
        <f>100</f>
        <v>100</v>
      </c>
      <c r="T46" s="72">
        <f t="shared" si="46"/>
        <v>93.956986409816594</v>
      </c>
      <c r="U46" s="72">
        <f t="shared" si="47"/>
        <v>90.566037735849051</v>
      </c>
      <c r="V46" s="72">
        <f t="shared" si="48"/>
        <v>86.647314949201743</v>
      </c>
      <c r="W46" s="72">
        <f t="shared" si="49"/>
        <v>105.38329594933369</v>
      </c>
      <c r="X46" s="72">
        <f t="shared" si="50"/>
        <v>115.49017020715134</v>
      </c>
      <c r="Y46" s="72">
        <f t="shared" si="51"/>
        <v>124.13247130228262</v>
      </c>
      <c r="Z46" s="72">
        <f t="shared" si="52"/>
        <v>145.70523815806834</v>
      </c>
      <c r="AA46" s="72">
        <f t="shared" si="53"/>
        <v>154.88850771869639</v>
      </c>
      <c r="AB46" s="72">
        <f t="shared" si="54"/>
        <v>152.76421691516032</v>
      </c>
      <c r="AC46" s="72">
        <f t="shared" si="55"/>
        <v>153.35796279192505</v>
      </c>
      <c r="AD46" s="72">
        <f t="shared" si="56"/>
        <v>153.64823855389892</v>
      </c>
      <c r="AE46" s="72">
        <f t="shared" si="57"/>
        <v>146.78717508906189</v>
      </c>
      <c r="AF46" s="72">
        <f t="shared" si="45"/>
        <v>144.91357698904869</v>
      </c>
      <c r="AG46" s="73">
        <f t="shared" si="45"/>
        <v>144.91357698904869</v>
      </c>
      <c r="AH46" s="236"/>
      <c r="AI46" s="237"/>
      <c r="AJ46" s="237"/>
      <c r="AK46" s="237"/>
      <c r="AL46" s="237"/>
      <c r="AM46" s="237"/>
      <c r="AN46" s="237"/>
      <c r="AO46" s="237"/>
      <c r="AP46" s="237"/>
      <c r="AQ46" s="237"/>
      <c r="AR46" s="237"/>
      <c r="AS46" s="237"/>
      <c r="AT46" s="237"/>
      <c r="AU46" s="237"/>
      <c r="AV46" s="238"/>
    </row>
    <row r="47" spans="2:48" ht="15" customHeight="1">
      <c r="B47" s="620" t="s">
        <v>204</v>
      </c>
      <c r="C47" s="2" t="s">
        <v>193</v>
      </c>
      <c r="D47" s="210">
        <v>20286</v>
      </c>
      <c r="E47" s="210">
        <v>21637</v>
      </c>
      <c r="F47" s="210">
        <v>22398</v>
      </c>
      <c r="G47" s="210">
        <v>20428</v>
      </c>
      <c r="H47" s="210">
        <v>23833</v>
      </c>
      <c r="I47" s="210">
        <v>24678</v>
      </c>
      <c r="J47" s="210">
        <v>25009</v>
      </c>
      <c r="K47" s="210">
        <v>26111</v>
      </c>
      <c r="L47" s="210">
        <v>26668</v>
      </c>
      <c r="M47" s="210">
        <v>25310</v>
      </c>
      <c r="N47" s="210">
        <v>24427</v>
      </c>
      <c r="O47" s="210">
        <v>23821</v>
      </c>
      <c r="P47" s="211">
        <v>22647</v>
      </c>
      <c r="Q47" s="211">
        <v>22049</v>
      </c>
      <c r="R47" s="211">
        <v>21912</v>
      </c>
      <c r="S47" s="618">
        <f>100</f>
        <v>100</v>
      </c>
      <c r="T47" s="72">
        <f t="shared" si="46"/>
        <v>106.65976535541753</v>
      </c>
      <c r="U47" s="72">
        <f t="shared" si="47"/>
        <v>110.41112097012719</v>
      </c>
      <c r="V47" s="72">
        <f t="shared" si="48"/>
        <v>100.69999014098393</v>
      </c>
      <c r="W47" s="72">
        <f t="shared" si="49"/>
        <v>117.48496500049295</v>
      </c>
      <c r="X47" s="72">
        <f t="shared" si="50"/>
        <v>121.65039929015084</v>
      </c>
      <c r="Y47" s="72">
        <f t="shared" si="51"/>
        <v>123.28206644976831</v>
      </c>
      <c r="Z47" s="72">
        <f t="shared" si="52"/>
        <v>128.71438430444641</v>
      </c>
      <c r="AA47" s="72">
        <f t="shared" si="53"/>
        <v>131.46012027999606</v>
      </c>
      <c r="AB47" s="72">
        <f t="shared" si="54"/>
        <v>124.76584836833284</v>
      </c>
      <c r="AC47" s="72">
        <f t="shared" si="55"/>
        <v>120.41309277334122</v>
      </c>
      <c r="AD47" s="72">
        <f t="shared" si="56"/>
        <v>117.42581090407177</v>
      </c>
      <c r="AE47" s="72">
        <f t="shared" si="57"/>
        <v>111.6385684708666</v>
      </c>
      <c r="AF47" s="72">
        <f t="shared" si="45"/>
        <v>108.69072266587794</v>
      </c>
      <c r="AG47" s="73">
        <f t="shared" si="45"/>
        <v>108.01538006506951</v>
      </c>
      <c r="AH47" s="619">
        <v>1</v>
      </c>
      <c r="AI47" s="233">
        <v>1</v>
      </c>
      <c r="AJ47" s="233">
        <v>1</v>
      </c>
      <c r="AK47" s="233">
        <v>1</v>
      </c>
      <c r="AL47" s="233">
        <v>1</v>
      </c>
      <c r="AM47" s="233">
        <v>1</v>
      </c>
      <c r="AN47" s="233">
        <v>1</v>
      </c>
      <c r="AO47" s="233">
        <v>1</v>
      </c>
      <c r="AP47" s="233">
        <v>1</v>
      </c>
      <c r="AQ47" s="233">
        <v>1</v>
      </c>
      <c r="AR47" s="233">
        <v>1</v>
      </c>
      <c r="AS47" s="233">
        <v>1</v>
      </c>
      <c r="AT47" s="233">
        <v>4</v>
      </c>
      <c r="AU47" s="233">
        <v>6</v>
      </c>
      <c r="AV47" s="235">
        <v>7</v>
      </c>
    </row>
    <row r="48" spans="2:48" ht="14.45">
      <c r="B48" s="620"/>
      <c r="C48" s="2" t="s">
        <v>194</v>
      </c>
      <c r="D48" s="210">
        <v>3185</v>
      </c>
      <c r="E48" s="210">
        <v>2418</v>
      </c>
      <c r="F48" s="210">
        <v>2328</v>
      </c>
      <c r="G48" s="210">
        <v>2248</v>
      </c>
      <c r="H48" s="210">
        <v>2221</v>
      </c>
      <c r="I48" s="210">
        <v>2116</v>
      </c>
      <c r="J48" s="210">
        <v>2148</v>
      </c>
      <c r="K48" s="210">
        <v>2136</v>
      </c>
      <c r="L48" s="210">
        <v>1983</v>
      </c>
      <c r="M48" s="210">
        <v>2012</v>
      </c>
      <c r="N48" s="210">
        <v>2071</v>
      </c>
      <c r="O48" s="210">
        <v>1931</v>
      </c>
      <c r="P48" s="211">
        <v>1877</v>
      </c>
      <c r="Q48" s="211">
        <v>1849</v>
      </c>
      <c r="R48" s="211">
        <v>1842</v>
      </c>
      <c r="S48" s="618">
        <f>100</f>
        <v>100</v>
      </c>
      <c r="T48" s="72">
        <f t="shared" si="46"/>
        <v>75.91836734693878</v>
      </c>
      <c r="U48" s="72">
        <f t="shared" si="47"/>
        <v>73.092621664050242</v>
      </c>
      <c r="V48" s="72">
        <f t="shared" si="48"/>
        <v>70.580847723704863</v>
      </c>
      <c r="W48" s="72">
        <f t="shared" si="49"/>
        <v>69.733124018838311</v>
      </c>
      <c r="X48" s="72">
        <f t="shared" si="50"/>
        <v>66.436420722135011</v>
      </c>
      <c r="Y48" s="72">
        <f t="shared" si="51"/>
        <v>67.441130298273151</v>
      </c>
      <c r="Z48" s="72">
        <f t="shared" si="52"/>
        <v>67.064364207221345</v>
      </c>
      <c r="AA48" s="72">
        <f t="shared" si="53"/>
        <v>62.260596546310829</v>
      </c>
      <c r="AB48" s="72">
        <f t="shared" si="54"/>
        <v>63.171114599686028</v>
      </c>
      <c r="AC48" s="72">
        <f t="shared" si="55"/>
        <v>65.023547880690742</v>
      </c>
      <c r="AD48" s="72">
        <f t="shared" si="56"/>
        <v>60.627943485086341</v>
      </c>
      <c r="AE48" s="72">
        <f t="shared" si="57"/>
        <v>58.932496075353221</v>
      </c>
      <c r="AF48" s="72">
        <f t="shared" si="45"/>
        <v>58.053375196232338</v>
      </c>
      <c r="AG48" s="73">
        <f t="shared" si="45"/>
        <v>57.833594976452119</v>
      </c>
      <c r="AH48" s="619">
        <v>1</v>
      </c>
      <c r="AI48" s="233">
        <v>1</v>
      </c>
      <c r="AJ48" s="233">
        <v>1</v>
      </c>
      <c r="AK48" s="233">
        <v>1</v>
      </c>
      <c r="AL48" s="233">
        <v>1</v>
      </c>
      <c r="AM48" s="233">
        <v>1</v>
      </c>
      <c r="AN48" s="233">
        <v>1</v>
      </c>
      <c r="AO48" s="233">
        <v>1</v>
      </c>
      <c r="AP48" s="233">
        <v>1</v>
      </c>
      <c r="AQ48" s="233">
        <v>1</v>
      </c>
      <c r="AR48" s="233">
        <v>1</v>
      </c>
      <c r="AS48" s="233">
        <v>1</v>
      </c>
      <c r="AT48" s="233">
        <v>4</v>
      </c>
      <c r="AU48" s="233">
        <v>6</v>
      </c>
      <c r="AV48" s="235">
        <v>7</v>
      </c>
    </row>
    <row r="49" spans="2:48" ht="14.45">
      <c r="B49" s="620"/>
      <c r="C49" s="2" t="s">
        <v>195</v>
      </c>
      <c r="D49" s="210">
        <v>431</v>
      </c>
      <c r="E49" s="210">
        <v>330</v>
      </c>
      <c r="F49" s="210">
        <v>293</v>
      </c>
      <c r="G49" s="210">
        <v>302</v>
      </c>
      <c r="H49" s="210">
        <v>291</v>
      </c>
      <c r="I49" s="210">
        <v>299</v>
      </c>
      <c r="J49" s="210">
        <v>300</v>
      </c>
      <c r="K49" s="210">
        <v>286</v>
      </c>
      <c r="L49" s="210">
        <v>296</v>
      </c>
      <c r="M49" s="210">
        <v>293</v>
      </c>
      <c r="N49" s="210">
        <v>293</v>
      </c>
      <c r="O49" s="210">
        <v>287</v>
      </c>
      <c r="P49" s="211">
        <v>278</v>
      </c>
      <c r="Q49" s="211">
        <v>273</v>
      </c>
      <c r="R49" s="211">
        <v>272</v>
      </c>
      <c r="S49" s="618">
        <f>100</f>
        <v>100</v>
      </c>
      <c r="T49" s="72">
        <f t="shared" si="46"/>
        <v>76.566125290023209</v>
      </c>
      <c r="U49" s="72">
        <f t="shared" si="47"/>
        <v>67.981438515081209</v>
      </c>
      <c r="V49" s="72">
        <f t="shared" si="48"/>
        <v>70.069605568445482</v>
      </c>
      <c r="W49" s="72">
        <f t="shared" si="49"/>
        <v>67.517401392111367</v>
      </c>
      <c r="X49" s="72">
        <f t="shared" si="50"/>
        <v>69.373549883990719</v>
      </c>
      <c r="Y49" s="72">
        <f t="shared" si="51"/>
        <v>69.60556844547564</v>
      </c>
      <c r="Z49" s="72">
        <f t="shared" si="52"/>
        <v>66.357308584686777</v>
      </c>
      <c r="AA49" s="72">
        <f t="shared" si="53"/>
        <v>68.677494199535957</v>
      </c>
      <c r="AB49" s="72">
        <f t="shared" si="54"/>
        <v>67.981438515081209</v>
      </c>
      <c r="AC49" s="72">
        <f t="shared" si="55"/>
        <v>67.981438515081209</v>
      </c>
      <c r="AD49" s="72">
        <f t="shared" si="56"/>
        <v>66.589327146171698</v>
      </c>
      <c r="AE49" s="72">
        <f t="shared" si="57"/>
        <v>64.501160092807424</v>
      </c>
      <c r="AF49" s="72">
        <f t="shared" si="45"/>
        <v>63.341067285382827</v>
      </c>
      <c r="AG49" s="73">
        <f t="shared" si="45"/>
        <v>63.109048723897914</v>
      </c>
      <c r="AH49" s="619">
        <v>1</v>
      </c>
      <c r="AI49" s="233">
        <v>1</v>
      </c>
      <c r="AJ49" s="233">
        <v>1</v>
      </c>
      <c r="AK49" s="233">
        <v>1</v>
      </c>
      <c r="AL49" s="233">
        <v>1</v>
      </c>
      <c r="AM49" s="233">
        <v>1</v>
      </c>
      <c r="AN49" s="233">
        <v>1</v>
      </c>
      <c r="AO49" s="233">
        <v>1</v>
      </c>
      <c r="AP49" s="233">
        <v>1</v>
      </c>
      <c r="AQ49" s="233">
        <v>1</v>
      </c>
      <c r="AR49" s="233">
        <v>1</v>
      </c>
      <c r="AS49" s="233">
        <v>1</v>
      </c>
      <c r="AT49" s="233">
        <v>4</v>
      </c>
      <c r="AU49" s="233">
        <v>6</v>
      </c>
      <c r="AV49" s="235">
        <v>7</v>
      </c>
    </row>
    <row r="50" spans="2:48" ht="14.45">
      <c r="B50" s="620"/>
      <c r="C50" s="2" t="s">
        <v>196</v>
      </c>
      <c r="D50" s="210">
        <v>44</v>
      </c>
      <c r="E50" s="210">
        <v>37</v>
      </c>
      <c r="F50" s="210">
        <v>33</v>
      </c>
      <c r="G50" s="210">
        <v>33</v>
      </c>
      <c r="H50" s="210">
        <v>35</v>
      </c>
      <c r="I50" s="210">
        <v>40</v>
      </c>
      <c r="J50" s="210">
        <v>45</v>
      </c>
      <c r="K50" s="210">
        <v>46</v>
      </c>
      <c r="L50" s="210">
        <v>44</v>
      </c>
      <c r="M50" s="210">
        <v>42</v>
      </c>
      <c r="N50" s="210">
        <v>41</v>
      </c>
      <c r="O50" s="210">
        <v>42</v>
      </c>
      <c r="P50" s="211">
        <v>40</v>
      </c>
      <c r="Q50" s="211">
        <v>39</v>
      </c>
      <c r="R50" s="211">
        <v>39</v>
      </c>
      <c r="S50" s="618">
        <f>100</f>
        <v>100</v>
      </c>
      <c r="T50" s="72">
        <f t="shared" si="46"/>
        <v>84.090909090909093</v>
      </c>
      <c r="U50" s="72">
        <f t="shared" si="47"/>
        <v>75</v>
      </c>
      <c r="V50" s="72">
        <f t="shared" si="48"/>
        <v>75</v>
      </c>
      <c r="W50" s="72">
        <f t="shared" si="49"/>
        <v>79.545454545454547</v>
      </c>
      <c r="X50" s="72">
        <f t="shared" si="50"/>
        <v>90.909090909090907</v>
      </c>
      <c r="Y50" s="72">
        <f t="shared" si="51"/>
        <v>102.27272727272727</v>
      </c>
      <c r="Z50" s="72">
        <f t="shared" si="52"/>
        <v>104.54545454545455</v>
      </c>
      <c r="AA50" s="72">
        <f t="shared" si="53"/>
        <v>100</v>
      </c>
      <c r="AB50" s="72">
        <f t="shared" si="54"/>
        <v>95.454545454545453</v>
      </c>
      <c r="AC50" s="72">
        <f t="shared" si="55"/>
        <v>93.181818181818187</v>
      </c>
      <c r="AD50" s="72">
        <f t="shared" si="56"/>
        <v>95.454545454545453</v>
      </c>
      <c r="AE50" s="72">
        <f t="shared" si="57"/>
        <v>90.909090909090907</v>
      </c>
      <c r="AF50" s="72">
        <f t="shared" si="45"/>
        <v>88.63636363636364</v>
      </c>
      <c r="AG50" s="73">
        <f t="shared" si="45"/>
        <v>88.63636363636364</v>
      </c>
      <c r="AH50" s="619">
        <v>1</v>
      </c>
      <c r="AI50" s="233">
        <v>1</v>
      </c>
      <c r="AJ50" s="233">
        <v>1</v>
      </c>
      <c r="AK50" s="233">
        <v>1</v>
      </c>
      <c r="AL50" s="233">
        <v>1</v>
      </c>
      <c r="AM50" s="233">
        <v>1</v>
      </c>
      <c r="AN50" s="233">
        <v>1</v>
      </c>
      <c r="AO50" s="233">
        <v>1</v>
      </c>
      <c r="AP50" s="233">
        <v>1</v>
      </c>
      <c r="AQ50" s="233">
        <v>1</v>
      </c>
      <c r="AR50" s="233">
        <v>1</v>
      </c>
      <c r="AS50" s="233">
        <v>1</v>
      </c>
      <c r="AT50" s="233">
        <v>4</v>
      </c>
      <c r="AU50" s="233">
        <v>6</v>
      </c>
      <c r="AV50" s="235">
        <v>7</v>
      </c>
    </row>
    <row r="51" spans="2:48" ht="14.45">
      <c r="B51" s="620"/>
      <c r="C51" s="2" t="s">
        <v>197</v>
      </c>
      <c r="D51" s="210">
        <v>23946</v>
      </c>
      <c r="E51" s="210">
        <v>24422</v>
      </c>
      <c r="F51" s="210">
        <v>25052</v>
      </c>
      <c r="G51" s="210">
        <v>23011</v>
      </c>
      <c r="H51" s="210">
        <v>26380</v>
      </c>
      <c r="I51" s="210">
        <v>27133</v>
      </c>
      <c r="J51" s="210">
        <v>27502</v>
      </c>
      <c r="K51" s="210">
        <v>28579</v>
      </c>
      <c r="L51" s="210">
        <v>28991</v>
      </c>
      <c r="M51" s="210">
        <v>27657</v>
      </c>
      <c r="N51" s="210">
        <v>26832</v>
      </c>
      <c r="O51" s="210">
        <v>26081</v>
      </c>
      <c r="P51" s="211">
        <v>24842</v>
      </c>
      <c r="Q51" s="211">
        <v>24210</v>
      </c>
      <c r="R51" s="211">
        <v>24065</v>
      </c>
      <c r="S51" s="618">
        <f>100</f>
        <v>100</v>
      </c>
      <c r="T51" s="72">
        <f t="shared" si="46"/>
        <v>101.98780589660069</v>
      </c>
      <c r="U51" s="72">
        <f t="shared" si="47"/>
        <v>104.618725465631</v>
      </c>
      <c r="V51" s="72">
        <f t="shared" si="48"/>
        <v>96.095381274534375</v>
      </c>
      <c r="W51" s="72">
        <f t="shared" si="49"/>
        <v>110.16453687463459</v>
      </c>
      <c r="X51" s="72">
        <f t="shared" si="50"/>
        <v>113.30911216904703</v>
      </c>
      <c r="Y51" s="72">
        <f t="shared" si="51"/>
        <v>114.85007934519335</v>
      </c>
      <c r="Z51" s="72">
        <f t="shared" si="52"/>
        <v>119.3476989893928</v>
      </c>
      <c r="AA51" s="72">
        <f t="shared" si="53"/>
        <v>121.06823686628248</v>
      </c>
      <c r="AB51" s="72">
        <f t="shared" si="54"/>
        <v>115.49736908043097</v>
      </c>
      <c r="AC51" s="72">
        <f t="shared" si="55"/>
        <v>112.05211726384364</v>
      </c>
      <c r="AD51" s="72">
        <f t="shared" si="56"/>
        <v>108.91589409504719</v>
      </c>
      <c r="AE51" s="72">
        <f t="shared" si="57"/>
        <v>103.74175227595423</v>
      </c>
      <c r="AF51" s="72">
        <f t="shared" si="45"/>
        <v>101.10248058130794</v>
      </c>
      <c r="AG51" s="73">
        <f t="shared" si="45"/>
        <v>100.49695147415017</v>
      </c>
      <c r="AH51" s="619">
        <v>1</v>
      </c>
      <c r="AI51" s="233">
        <v>1</v>
      </c>
      <c r="AJ51" s="233">
        <v>1</v>
      </c>
      <c r="AK51" s="233">
        <v>1</v>
      </c>
      <c r="AL51" s="233">
        <v>1</v>
      </c>
      <c r="AM51" s="233">
        <v>1</v>
      </c>
      <c r="AN51" s="233">
        <v>1</v>
      </c>
      <c r="AO51" s="233">
        <v>1</v>
      </c>
      <c r="AP51" s="233">
        <v>1</v>
      </c>
      <c r="AQ51" s="233">
        <v>1</v>
      </c>
      <c r="AR51" s="233">
        <v>1</v>
      </c>
      <c r="AS51" s="233">
        <v>1</v>
      </c>
      <c r="AT51" s="233">
        <v>4</v>
      </c>
      <c r="AU51" s="233">
        <v>6</v>
      </c>
      <c r="AV51" s="235">
        <v>7</v>
      </c>
    </row>
    <row r="52" spans="2:48" ht="14.45">
      <c r="B52" s="620"/>
      <c r="C52" s="2" t="s">
        <v>198</v>
      </c>
      <c r="D52">
        <v>23902</v>
      </c>
      <c r="E52">
        <v>24385</v>
      </c>
      <c r="F52">
        <v>25019</v>
      </c>
      <c r="G52">
        <v>22978</v>
      </c>
      <c r="H52">
        <v>26345</v>
      </c>
      <c r="I52">
        <v>27093</v>
      </c>
      <c r="J52">
        <v>27457</v>
      </c>
      <c r="K52">
        <v>28533</v>
      </c>
      <c r="L52">
        <v>28947</v>
      </c>
      <c r="M52">
        <v>27615</v>
      </c>
      <c r="N52">
        <v>26791</v>
      </c>
      <c r="O52">
        <v>26039</v>
      </c>
      <c r="P52">
        <v>24802</v>
      </c>
      <c r="Q52">
        <v>24171</v>
      </c>
      <c r="R52">
        <v>24026</v>
      </c>
      <c r="S52" s="618">
        <f>100</f>
        <v>100</v>
      </c>
      <c r="T52" s="72">
        <f t="shared" si="46"/>
        <v>102.02075140155635</v>
      </c>
      <c r="U52" s="72">
        <f t="shared" si="47"/>
        <v>104.67324910049368</v>
      </c>
      <c r="V52" s="72">
        <f t="shared" si="48"/>
        <v>96.134214710066104</v>
      </c>
      <c r="W52" s="72">
        <f t="shared" si="49"/>
        <v>110.22090201656765</v>
      </c>
      <c r="X52" s="72">
        <f t="shared" si="50"/>
        <v>113.35034725127605</v>
      </c>
      <c r="Y52" s="72">
        <f t="shared" si="51"/>
        <v>114.87323236549243</v>
      </c>
      <c r="Z52" s="72">
        <f t="shared" si="52"/>
        <v>119.37494770312108</v>
      </c>
      <c r="AA52" s="72">
        <f t="shared" si="53"/>
        <v>121.10702033302653</v>
      </c>
      <c r="AB52" s="72">
        <f t="shared" si="54"/>
        <v>115.53426491506987</v>
      </c>
      <c r="AC52" s="72">
        <f t="shared" si="55"/>
        <v>112.08685465651411</v>
      </c>
      <c r="AD52" s="72">
        <f t="shared" si="56"/>
        <v>108.94067442055058</v>
      </c>
      <c r="AE52" s="72">
        <f t="shared" si="57"/>
        <v>103.76537528240314</v>
      </c>
      <c r="AF52" s="72">
        <f t="shared" si="45"/>
        <v>101.12542883440716</v>
      </c>
      <c r="AG52" s="73">
        <f t="shared" si="45"/>
        <v>100.51878503890887</v>
      </c>
      <c r="AH52" s="236"/>
      <c r="AI52" s="237"/>
      <c r="AJ52" s="237"/>
      <c r="AK52" s="237"/>
      <c r="AL52" s="237"/>
      <c r="AM52" s="237"/>
      <c r="AN52" s="237"/>
      <c r="AO52" s="237"/>
      <c r="AP52" s="237"/>
      <c r="AQ52" s="237"/>
      <c r="AR52" s="237"/>
      <c r="AS52" s="237"/>
      <c r="AT52" s="237"/>
      <c r="AU52" s="237"/>
      <c r="AV52" s="238"/>
    </row>
    <row r="53" spans="2:48" ht="15" customHeight="1">
      <c r="B53" s="342" t="s">
        <v>205</v>
      </c>
      <c r="C53" s="3" t="s">
        <v>193</v>
      </c>
      <c r="D53" s="210">
        <v>4275</v>
      </c>
      <c r="E53" s="210">
        <v>4544</v>
      </c>
      <c r="F53" s="210">
        <v>4709</v>
      </c>
      <c r="G53" s="210">
        <v>4493</v>
      </c>
      <c r="H53" s="210">
        <v>5340</v>
      </c>
      <c r="I53" s="210">
        <v>5518</v>
      </c>
      <c r="J53" s="210">
        <v>5892</v>
      </c>
      <c r="K53" s="210">
        <v>6227</v>
      </c>
      <c r="L53" s="210">
        <v>6595</v>
      </c>
      <c r="M53" s="210">
        <v>6371</v>
      </c>
      <c r="N53" s="210">
        <v>6626</v>
      </c>
      <c r="O53" s="210">
        <v>6624</v>
      </c>
      <c r="P53" s="211">
        <v>6291</v>
      </c>
      <c r="Q53" s="211">
        <v>5733</v>
      </c>
      <c r="R53" s="211">
        <v>5774</v>
      </c>
      <c r="S53" s="618">
        <f>100</f>
        <v>100</v>
      </c>
      <c r="T53" s="72">
        <f t="shared" si="46"/>
        <v>106.29239766081871</v>
      </c>
      <c r="U53" s="72">
        <f t="shared" si="47"/>
        <v>110.15204678362574</v>
      </c>
      <c r="V53" s="72">
        <f t="shared" si="48"/>
        <v>105.09941520467837</v>
      </c>
      <c r="W53" s="72">
        <f t="shared" si="49"/>
        <v>124.91228070175438</v>
      </c>
      <c r="X53" s="72">
        <f t="shared" si="50"/>
        <v>129.07602339181287</v>
      </c>
      <c r="Y53" s="72">
        <f t="shared" si="51"/>
        <v>137.82456140350877</v>
      </c>
      <c r="Z53" s="72">
        <f t="shared" si="52"/>
        <v>145.66081871345028</v>
      </c>
      <c r="AA53" s="72">
        <f t="shared" si="53"/>
        <v>154.26900584795322</v>
      </c>
      <c r="AB53" s="72">
        <f t="shared" si="54"/>
        <v>149.02923976608187</v>
      </c>
      <c r="AC53" s="72">
        <f t="shared" si="55"/>
        <v>154.99415204678363</v>
      </c>
      <c r="AD53" s="72">
        <f t="shared" si="56"/>
        <v>154.94736842105263</v>
      </c>
      <c r="AE53" s="72">
        <f t="shared" si="57"/>
        <v>147.15789473684211</v>
      </c>
      <c r="AF53" s="72">
        <f t="shared" si="45"/>
        <v>134.10526315789474</v>
      </c>
      <c r="AG53" s="73">
        <f t="shared" si="45"/>
        <v>135.06432748538012</v>
      </c>
      <c r="AH53" s="619">
        <v>1</v>
      </c>
      <c r="AI53" s="233">
        <v>1</v>
      </c>
      <c r="AJ53" s="233">
        <v>1</v>
      </c>
      <c r="AK53" s="233">
        <v>1</v>
      </c>
      <c r="AL53" s="233">
        <v>1</v>
      </c>
      <c r="AM53" s="233">
        <v>1</v>
      </c>
      <c r="AN53" s="233">
        <v>1</v>
      </c>
      <c r="AO53" s="233">
        <v>1</v>
      </c>
      <c r="AP53" s="233">
        <v>1</v>
      </c>
      <c r="AQ53" s="233">
        <v>1</v>
      </c>
      <c r="AR53" s="233">
        <v>1</v>
      </c>
      <c r="AS53" s="233">
        <v>1</v>
      </c>
      <c r="AT53" s="233">
        <v>4</v>
      </c>
      <c r="AU53" s="233">
        <v>6</v>
      </c>
      <c r="AV53" s="235">
        <v>7</v>
      </c>
    </row>
    <row r="54" spans="2:48" ht="14.45">
      <c r="B54" s="620"/>
      <c r="C54" s="2" t="s">
        <v>194</v>
      </c>
      <c r="D54" s="210">
        <v>952</v>
      </c>
      <c r="E54" s="210">
        <v>750</v>
      </c>
      <c r="F54" s="210">
        <v>722</v>
      </c>
      <c r="G54" s="210">
        <v>785</v>
      </c>
      <c r="H54" s="210">
        <v>794</v>
      </c>
      <c r="I54" s="210">
        <v>866</v>
      </c>
      <c r="J54" s="210">
        <v>877</v>
      </c>
      <c r="K54" s="210">
        <v>899</v>
      </c>
      <c r="L54" s="210">
        <v>883</v>
      </c>
      <c r="M54" s="210">
        <v>946</v>
      </c>
      <c r="N54" s="210">
        <v>939</v>
      </c>
      <c r="O54" s="210">
        <v>893</v>
      </c>
      <c r="P54" s="211">
        <v>867</v>
      </c>
      <c r="Q54" s="211">
        <v>823</v>
      </c>
      <c r="R54" s="211">
        <v>826</v>
      </c>
      <c r="S54" s="618">
        <f>100</f>
        <v>100</v>
      </c>
      <c r="T54" s="72">
        <f t="shared" si="46"/>
        <v>78.78151260504201</v>
      </c>
      <c r="U54" s="72">
        <f t="shared" si="47"/>
        <v>75.840336134453779</v>
      </c>
      <c r="V54" s="72">
        <f t="shared" si="48"/>
        <v>82.457983193277315</v>
      </c>
      <c r="W54" s="72">
        <f t="shared" si="49"/>
        <v>83.403361344537814</v>
      </c>
      <c r="X54" s="72">
        <f t="shared" si="50"/>
        <v>90.966386554621849</v>
      </c>
      <c r="Y54" s="72">
        <f t="shared" si="51"/>
        <v>92.121848739495803</v>
      </c>
      <c r="Z54" s="72">
        <f t="shared" si="52"/>
        <v>94.432773109243698</v>
      </c>
      <c r="AA54" s="72">
        <f t="shared" si="53"/>
        <v>92.752100840336141</v>
      </c>
      <c r="AB54" s="72">
        <f t="shared" si="54"/>
        <v>99.369747899159663</v>
      </c>
      <c r="AC54" s="72">
        <f t="shared" si="55"/>
        <v>98.634453781512605</v>
      </c>
      <c r="AD54" s="72">
        <f t="shared" si="56"/>
        <v>93.80252100840336</v>
      </c>
      <c r="AE54" s="72">
        <f t="shared" si="57"/>
        <v>91.071428571428569</v>
      </c>
      <c r="AF54" s="72">
        <f t="shared" si="45"/>
        <v>86.449579831932766</v>
      </c>
      <c r="AG54" s="73">
        <f t="shared" si="45"/>
        <v>86.764705882352942</v>
      </c>
      <c r="AH54" s="619">
        <v>1</v>
      </c>
      <c r="AI54" s="233">
        <v>1</v>
      </c>
      <c r="AJ54" s="233">
        <v>1</v>
      </c>
      <c r="AK54" s="233">
        <v>1</v>
      </c>
      <c r="AL54" s="233">
        <v>1</v>
      </c>
      <c r="AM54" s="233">
        <v>1</v>
      </c>
      <c r="AN54" s="233">
        <v>1</v>
      </c>
      <c r="AO54" s="233">
        <v>1</v>
      </c>
      <c r="AP54" s="233">
        <v>1</v>
      </c>
      <c r="AQ54" s="233">
        <v>1</v>
      </c>
      <c r="AR54" s="233">
        <v>1</v>
      </c>
      <c r="AS54" s="233">
        <v>1</v>
      </c>
      <c r="AT54" s="233">
        <v>4</v>
      </c>
      <c r="AU54" s="233">
        <v>6</v>
      </c>
      <c r="AV54" s="235">
        <v>7</v>
      </c>
    </row>
    <row r="55" spans="2:48" ht="14.45">
      <c r="B55" s="620"/>
      <c r="C55" s="2" t="s">
        <v>195</v>
      </c>
      <c r="D55" s="210">
        <v>131</v>
      </c>
      <c r="E55" s="210">
        <v>123</v>
      </c>
      <c r="F55" s="210">
        <v>110</v>
      </c>
      <c r="G55" s="210">
        <v>115</v>
      </c>
      <c r="H55" s="210">
        <v>139</v>
      </c>
      <c r="I55" s="210">
        <v>144</v>
      </c>
      <c r="J55" s="210">
        <v>151</v>
      </c>
      <c r="K55" s="210">
        <v>147</v>
      </c>
      <c r="L55" s="210">
        <v>143</v>
      </c>
      <c r="M55" s="210">
        <v>149</v>
      </c>
      <c r="N55" s="210">
        <v>142</v>
      </c>
      <c r="O55" s="210">
        <v>145</v>
      </c>
      <c r="P55" s="211">
        <v>140</v>
      </c>
      <c r="Q55" s="211">
        <v>132</v>
      </c>
      <c r="R55" s="211">
        <v>133</v>
      </c>
      <c r="S55" s="618">
        <f>100</f>
        <v>100</v>
      </c>
      <c r="T55" s="72">
        <f t="shared" si="46"/>
        <v>93.89312977099236</v>
      </c>
      <c r="U55" s="72">
        <f t="shared" si="47"/>
        <v>83.969465648854964</v>
      </c>
      <c r="V55" s="72">
        <f t="shared" si="48"/>
        <v>87.786259541984734</v>
      </c>
      <c r="W55" s="72">
        <f t="shared" si="49"/>
        <v>106.10687022900764</v>
      </c>
      <c r="X55" s="72">
        <f t="shared" si="50"/>
        <v>109.92366412213741</v>
      </c>
      <c r="Y55" s="72">
        <f t="shared" si="51"/>
        <v>115.26717557251908</v>
      </c>
      <c r="Z55" s="72">
        <f t="shared" si="52"/>
        <v>112.21374045801527</v>
      </c>
      <c r="AA55" s="72">
        <f t="shared" si="53"/>
        <v>109.16030534351145</v>
      </c>
      <c r="AB55" s="72">
        <f t="shared" si="54"/>
        <v>113.74045801526718</v>
      </c>
      <c r="AC55" s="72">
        <f t="shared" si="55"/>
        <v>108.3969465648855</v>
      </c>
      <c r="AD55" s="72">
        <f t="shared" si="56"/>
        <v>110.68702290076335</v>
      </c>
      <c r="AE55" s="72">
        <f t="shared" si="57"/>
        <v>106.87022900763358</v>
      </c>
      <c r="AF55" s="72">
        <f t="shared" si="45"/>
        <v>100.76335877862596</v>
      </c>
      <c r="AG55" s="73">
        <f t="shared" si="45"/>
        <v>101.52671755725191</v>
      </c>
      <c r="AH55" s="619">
        <v>1</v>
      </c>
      <c r="AI55" s="233">
        <v>1</v>
      </c>
      <c r="AJ55" s="233">
        <v>1</v>
      </c>
      <c r="AK55" s="233">
        <v>1</v>
      </c>
      <c r="AL55" s="233">
        <v>1</v>
      </c>
      <c r="AM55" s="233">
        <v>1</v>
      </c>
      <c r="AN55" s="233">
        <v>1</v>
      </c>
      <c r="AO55" s="233">
        <v>1</v>
      </c>
      <c r="AP55" s="233">
        <v>1</v>
      </c>
      <c r="AQ55" s="233">
        <v>1</v>
      </c>
      <c r="AR55" s="233">
        <v>1</v>
      </c>
      <c r="AS55" s="233">
        <v>1</v>
      </c>
      <c r="AT55" s="233">
        <v>4</v>
      </c>
      <c r="AU55" s="233">
        <v>6</v>
      </c>
      <c r="AV55" s="235">
        <v>7</v>
      </c>
    </row>
    <row r="56" spans="2:48" ht="14.45">
      <c r="B56" s="620"/>
      <c r="C56" s="2" t="s">
        <v>196</v>
      </c>
      <c r="D56" s="210">
        <v>29</v>
      </c>
      <c r="E56" s="210">
        <v>28</v>
      </c>
      <c r="F56" s="210">
        <v>29</v>
      </c>
      <c r="G56" s="210">
        <v>33</v>
      </c>
      <c r="H56" s="210">
        <v>31</v>
      </c>
      <c r="I56" s="210">
        <v>33</v>
      </c>
      <c r="J56" s="210">
        <v>31</v>
      </c>
      <c r="K56" s="210">
        <v>34</v>
      </c>
      <c r="L56" s="210">
        <v>33</v>
      </c>
      <c r="M56" s="210">
        <v>32</v>
      </c>
      <c r="N56" s="210">
        <v>33</v>
      </c>
      <c r="O56" s="210">
        <v>31</v>
      </c>
      <c r="P56" s="211">
        <v>30</v>
      </c>
      <c r="Q56" s="211">
        <v>28</v>
      </c>
      <c r="R56" s="211">
        <v>28</v>
      </c>
      <c r="S56" s="618">
        <f>100</f>
        <v>100</v>
      </c>
      <c r="T56" s="72">
        <f t="shared" si="46"/>
        <v>96.551724137931032</v>
      </c>
      <c r="U56" s="72">
        <f t="shared" si="47"/>
        <v>100</v>
      </c>
      <c r="V56" s="72">
        <f t="shared" si="48"/>
        <v>113.79310344827586</v>
      </c>
      <c r="W56" s="72">
        <f t="shared" si="49"/>
        <v>106.89655172413794</v>
      </c>
      <c r="X56" s="72">
        <f t="shared" si="50"/>
        <v>113.79310344827586</v>
      </c>
      <c r="Y56" s="72">
        <f t="shared" si="51"/>
        <v>106.89655172413794</v>
      </c>
      <c r="Z56" s="72">
        <f t="shared" si="52"/>
        <v>117.24137931034483</v>
      </c>
      <c r="AA56" s="72">
        <f t="shared" si="53"/>
        <v>113.79310344827586</v>
      </c>
      <c r="AB56" s="72">
        <f t="shared" si="54"/>
        <v>110.34482758620689</v>
      </c>
      <c r="AC56" s="72">
        <f t="shared" si="55"/>
        <v>113.79310344827586</v>
      </c>
      <c r="AD56" s="72">
        <f t="shared" si="56"/>
        <v>106.89655172413794</v>
      </c>
      <c r="AE56" s="72">
        <f t="shared" si="57"/>
        <v>103.44827586206897</v>
      </c>
      <c r="AF56" s="72">
        <f t="shared" si="45"/>
        <v>96.551724137931032</v>
      </c>
      <c r="AG56" s="73">
        <f t="shared" si="45"/>
        <v>96.551724137931032</v>
      </c>
      <c r="AH56" s="619">
        <v>1</v>
      </c>
      <c r="AI56" s="233">
        <v>1</v>
      </c>
      <c r="AJ56" s="233">
        <v>1</v>
      </c>
      <c r="AK56" s="233">
        <v>1</v>
      </c>
      <c r="AL56" s="233">
        <v>1</v>
      </c>
      <c r="AM56" s="233">
        <v>1</v>
      </c>
      <c r="AN56" s="233">
        <v>1</v>
      </c>
      <c r="AO56" s="233">
        <v>1</v>
      </c>
      <c r="AP56" s="233">
        <v>1</v>
      </c>
      <c r="AQ56" s="233">
        <v>1</v>
      </c>
      <c r="AR56" s="233">
        <v>1</v>
      </c>
      <c r="AS56" s="233">
        <v>1</v>
      </c>
      <c r="AT56" s="233">
        <v>4</v>
      </c>
      <c r="AU56" s="233">
        <v>6</v>
      </c>
      <c r="AV56" s="235">
        <v>7</v>
      </c>
    </row>
    <row r="57" spans="2:48" ht="14.45">
      <c r="B57" s="620"/>
      <c r="C57" s="2" t="s">
        <v>197</v>
      </c>
      <c r="D57" s="210">
        <v>5387</v>
      </c>
      <c r="E57" s="210">
        <v>5445</v>
      </c>
      <c r="F57" s="210">
        <v>5570</v>
      </c>
      <c r="G57" s="210">
        <v>5426</v>
      </c>
      <c r="H57" s="210">
        <v>6304</v>
      </c>
      <c r="I57" s="210">
        <v>6561</v>
      </c>
      <c r="J57" s="210">
        <v>6951</v>
      </c>
      <c r="K57" s="210">
        <v>7307</v>
      </c>
      <c r="L57" s="210">
        <v>7654</v>
      </c>
      <c r="M57" s="210">
        <v>7498</v>
      </c>
      <c r="N57" s="210">
        <v>7740</v>
      </c>
      <c r="O57" s="210">
        <v>7693</v>
      </c>
      <c r="P57" s="211">
        <v>7328</v>
      </c>
      <c r="Q57" s="211">
        <v>6716</v>
      </c>
      <c r="R57" s="211">
        <v>6761</v>
      </c>
      <c r="S57" s="618">
        <f>100</f>
        <v>100</v>
      </c>
      <c r="T57" s="72">
        <f t="shared" si="46"/>
        <v>101.07666604789307</v>
      </c>
      <c r="U57" s="72">
        <f t="shared" si="47"/>
        <v>103.39706701317988</v>
      </c>
      <c r="V57" s="72">
        <f t="shared" si="48"/>
        <v>100.72396510116948</v>
      </c>
      <c r="W57" s="72">
        <f t="shared" si="49"/>
        <v>117.02246148134398</v>
      </c>
      <c r="X57" s="72">
        <f t="shared" si="50"/>
        <v>121.79320586597365</v>
      </c>
      <c r="Y57" s="72">
        <f t="shared" si="51"/>
        <v>129.03285687766845</v>
      </c>
      <c r="Z57" s="72">
        <f t="shared" si="52"/>
        <v>135.64135882680526</v>
      </c>
      <c r="AA57" s="72">
        <f t="shared" si="53"/>
        <v>142.08279190644143</v>
      </c>
      <c r="AB57" s="72">
        <f t="shared" si="54"/>
        <v>139.1869315017635</v>
      </c>
      <c r="AC57" s="72">
        <f t="shared" si="55"/>
        <v>143.67922777055875</v>
      </c>
      <c r="AD57" s="72">
        <f t="shared" si="56"/>
        <v>142.80675700761091</v>
      </c>
      <c r="AE57" s="72">
        <f t="shared" si="57"/>
        <v>136.03118618897346</v>
      </c>
      <c r="AF57" s="72">
        <f t="shared" si="45"/>
        <v>124.67050306292927</v>
      </c>
      <c r="AG57" s="73">
        <f t="shared" si="45"/>
        <v>125.50584741043252</v>
      </c>
      <c r="AH57" s="619">
        <v>1</v>
      </c>
      <c r="AI57" s="233">
        <v>1</v>
      </c>
      <c r="AJ57" s="233">
        <v>1</v>
      </c>
      <c r="AK57" s="233">
        <v>1</v>
      </c>
      <c r="AL57" s="233">
        <v>1</v>
      </c>
      <c r="AM57" s="233">
        <v>1</v>
      </c>
      <c r="AN57" s="233">
        <v>1</v>
      </c>
      <c r="AO57" s="233">
        <v>1</v>
      </c>
      <c r="AP57" s="233">
        <v>1</v>
      </c>
      <c r="AQ57" s="233">
        <v>1</v>
      </c>
      <c r="AR57" s="233">
        <v>1</v>
      </c>
      <c r="AS57" s="233">
        <v>1</v>
      </c>
      <c r="AT57" s="233">
        <v>4</v>
      </c>
      <c r="AU57" s="233">
        <v>6</v>
      </c>
      <c r="AV57" s="235">
        <v>7</v>
      </c>
    </row>
    <row r="58" spans="2:48" ht="14.45">
      <c r="B58" s="341"/>
      <c r="C58" s="4" t="s">
        <v>198</v>
      </c>
      <c r="D58">
        <v>5358</v>
      </c>
      <c r="E58">
        <v>5417</v>
      </c>
      <c r="F58">
        <v>5541</v>
      </c>
      <c r="G58">
        <v>5393</v>
      </c>
      <c r="H58">
        <v>6273</v>
      </c>
      <c r="I58">
        <v>6528</v>
      </c>
      <c r="J58">
        <v>6920</v>
      </c>
      <c r="K58">
        <v>7273</v>
      </c>
      <c r="L58">
        <v>7621</v>
      </c>
      <c r="M58">
        <v>7466</v>
      </c>
      <c r="N58">
        <v>7707</v>
      </c>
      <c r="O58">
        <v>7662</v>
      </c>
      <c r="P58">
        <v>7298</v>
      </c>
      <c r="Q58">
        <v>6688</v>
      </c>
      <c r="R58">
        <v>6733</v>
      </c>
      <c r="S58" s="618">
        <f>100</f>
        <v>100</v>
      </c>
      <c r="T58" s="72">
        <f t="shared" si="46"/>
        <v>101.10115714818963</v>
      </c>
      <c r="U58" s="72">
        <f t="shared" si="47"/>
        <v>103.41545352743562</v>
      </c>
      <c r="V58" s="72">
        <f t="shared" si="48"/>
        <v>100.65322881672266</v>
      </c>
      <c r="W58" s="72">
        <f t="shared" si="49"/>
        <v>117.07726763717805</v>
      </c>
      <c r="X58" s="72">
        <f t="shared" si="50"/>
        <v>121.83650615901456</v>
      </c>
      <c r="Y58" s="72">
        <f t="shared" si="51"/>
        <v>129.15266890630832</v>
      </c>
      <c r="Z58" s="72">
        <f t="shared" si="52"/>
        <v>135.74094811496826</v>
      </c>
      <c r="AA58" s="72">
        <f t="shared" si="53"/>
        <v>142.23590892123926</v>
      </c>
      <c r="AB58" s="72">
        <f t="shared" si="54"/>
        <v>139.34303844718178</v>
      </c>
      <c r="AC58" s="72">
        <f t="shared" si="55"/>
        <v>143.84098544232921</v>
      </c>
      <c r="AD58" s="72">
        <f t="shared" si="56"/>
        <v>143.00111982082868</v>
      </c>
      <c r="AE58" s="72">
        <f t="shared" si="57"/>
        <v>136.20754012691302</v>
      </c>
      <c r="AF58" s="72">
        <f t="shared" si="45"/>
        <v>124.822695035461</v>
      </c>
      <c r="AG58" s="73">
        <f t="shared" si="45"/>
        <v>125.66256065696156</v>
      </c>
      <c r="AH58" s="236"/>
      <c r="AI58" s="237"/>
      <c r="AJ58" s="237"/>
      <c r="AK58" s="237"/>
      <c r="AL58" s="237"/>
      <c r="AM58" s="237"/>
      <c r="AN58" s="237"/>
      <c r="AO58" s="237"/>
      <c r="AP58" s="237"/>
      <c r="AQ58" s="237"/>
      <c r="AR58" s="237"/>
      <c r="AS58" s="237"/>
      <c r="AT58" s="237"/>
      <c r="AU58" s="237"/>
      <c r="AV58" s="238"/>
    </row>
    <row r="59" spans="2:48" ht="15" customHeight="1">
      <c r="B59" s="620" t="s">
        <v>206</v>
      </c>
      <c r="C59" s="2" t="s">
        <v>193</v>
      </c>
      <c r="D59" s="210">
        <v>2173</v>
      </c>
      <c r="E59" s="210">
        <v>2470</v>
      </c>
      <c r="F59" s="210">
        <v>2550</v>
      </c>
      <c r="G59" s="210">
        <v>2358</v>
      </c>
      <c r="H59" s="210">
        <v>2761</v>
      </c>
      <c r="I59" s="210">
        <v>2799</v>
      </c>
      <c r="J59" s="210">
        <v>2870</v>
      </c>
      <c r="K59" s="210">
        <v>3100</v>
      </c>
      <c r="L59" s="210">
        <v>3333</v>
      </c>
      <c r="M59" s="210">
        <v>3229</v>
      </c>
      <c r="N59" s="210">
        <v>3207</v>
      </c>
      <c r="O59" s="210">
        <v>3310</v>
      </c>
      <c r="P59" s="211">
        <v>3139</v>
      </c>
      <c r="Q59" s="211">
        <v>2815</v>
      </c>
      <c r="R59" s="211">
        <v>2876</v>
      </c>
      <c r="S59" s="618">
        <f>100</f>
        <v>100</v>
      </c>
      <c r="T59" s="72">
        <f t="shared" si="46"/>
        <v>113.66774045098941</v>
      </c>
      <c r="U59" s="72">
        <f t="shared" si="47"/>
        <v>117.34928670041417</v>
      </c>
      <c r="V59" s="72">
        <f t="shared" si="48"/>
        <v>108.51357570179475</v>
      </c>
      <c r="W59" s="72">
        <f t="shared" si="49"/>
        <v>127.05936493327198</v>
      </c>
      <c r="X59" s="72">
        <f t="shared" si="50"/>
        <v>128.80809940174873</v>
      </c>
      <c r="Y59" s="72">
        <f t="shared" si="51"/>
        <v>132.0754716981132</v>
      </c>
      <c r="Z59" s="72">
        <f t="shared" si="52"/>
        <v>142.65991716520938</v>
      </c>
      <c r="AA59" s="72">
        <f t="shared" si="53"/>
        <v>153.382420616659</v>
      </c>
      <c r="AB59" s="72">
        <f t="shared" si="54"/>
        <v>148.59641049240682</v>
      </c>
      <c r="AC59" s="72">
        <f t="shared" si="55"/>
        <v>147.58398527381499</v>
      </c>
      <c r="AD59" s="72">
        <f t="shared" si="56"/>
        <v>152.32397606994937</v>
      </c>
      <c r="AE59" s="72">
        <f t="shared" si="57"/>
        <v>144.45467096180397</v>
      </c>
      <c r="AF59" s="72">
        <f t="shared" si="45"/>
        <v>129.54440865163369</v>
      </c>
      <c r="AG59" s="73">
        <f t="shared" si="45"/>
        <v>132.35158766682005</v>
      </c>
      <c r="AH59" s="619">
        <v>1</v>
      </c>
      <c r="AI59" s="233">
        <v>1</v>
      </c>
      <c r="AJ59" s="233">
        <v>1</v>
      </c>
      <c r="AK59" s="233">
        <v>1</v>
      </c>
      <c r="AL59" s="233">
        <v>1</v>
      </c>
      <c r="AM59" s="233">
        <v>1</v>
      </c>
      <c r="AN59" s="233">
        <v>1</v>
      </c>
      <c r="AO59" s="233">
        <v>1</v>
      </c>
      <c r="AP59" s="233">
        <v>1</v>
      </c>
      <c r="AQ59" s="233">
        <v>1</v>
      </c>
      <c r="AR59" s="233">
        <v>1</v>
      </c>
      <c r="AS59" s="233">
        <v>1</v>
      </c>
      <c r="AT59" s="233">
        <v>4</v>
      </c>
      <c r="AU59" s="233">
        <v>6</v>
      </c>
      <c r="AV59" s="235">
        <v>7</v>
      </c>
    </row>
    <row r="60" spans="2:48" ht="14.45">
      <c r="B60" s="620"/>
      <c r="C60" s="2" t="s">
        <v>194</v>
      </c>
      <c r="D60" s="210">
        <v>703</v>
      </c>
      <c r="E60" s="210">
        <v>520</v>
      </c>
      <c r="F60" s="210">
        <v>487</v>
      </c>
      <c r="G60" s="210">
        <v>483</v>
      </c>
      <c r="H60" s="210">
        <v>536</v>
      </c>
      <c r="I60" s="210">
        <v>615</v>
      </c>
      <c r="J60" s="210">
        <v>627</v>
      </c>
      <c r="K60" s="210">
        <v>665</v>
      </c>
      <c r="L60" s="210">
        <v>664</v>
      </c>
      <c r="M60" s="210">
        <v>748</v>
      </c>
      <c r="N60" s="210">
        <v>820</v>
      </c>
      <c r="O60" s="210">
        <v>761</v>
      </c>
      <c r="P60" s="211">
        <v>738</v>
      </c>
      <c r="Q60" s="211">
        <v>693</v>
      </c>
      <c r="R60" s="211">
        <v>702</v>
      </c>
      <c r="S60" s="618">
        <f>100</f>
        <v>100</v>
      </c>
      <c r="T60" s="72">
        <f t="shared" si="46"/>
        <v>73.968705547652917</v>
      </c>
      <c r="U60" s="72">
        <f t="shared" si="47"/>
        <v>69.274537695590325</v>
      </c>
      <c r="V60" s="72">
        <f t="shared" si="48"/>
        <v>68.705547652916067</v>
      </c>
      <c r="W60" s="72">
        <f t="shared" si="49"/>
        <v>76.244665718349935</v>
      </c>
      <c r="X60" s="72">
        <f t="shared" si="50"/>
        <v>87.482219061166433</v>
      </c>
      <c r="Y60" s="72">
        <f t="shared" si="51"/>
        <v>89.189189189189193</v>
      </c>
      <c r="Z60" s="72">
        <f t="shared" si="52"/>
        <v>94.594594594594597</v>
      </c>
      <c r="AA60" s="72">
        <f t="shared" si="53"/>
        <v>94.452347083926028</v>
      </c>
      <c r="AB60" s="72">
        <f t="shared" si="54"/>
        <v>106.40113798008535</v>
      </c>
      <c r="AC60" s="72">
        <f t="shared" si="55"/>
        <v>116.6429587482219</v>
      </c>
      <c r="AD60" s="72">
        <f t="shared" si="56"/>
        <v>108.25035561877667</v>
      </c>
      <c r="AE60" s="72">
        <f t="shared" si="57"/>
        <v>104.97866287339971</v>
      </c>
      <c r="AF60" s="72">
        <f t="shared" si="45"/>
        <v>98.577524893314362</v>
      </c>
      <c r="AG60" s="73">
        <f t="shared" si="45"/>
        <v>99.857752489331432</v>
      </c>
      <c r="AH60" s="619">
        <v>1</v>
      </c>
      <c r="AI60" s="233">
        <v>1</v>
      </c>
      <c r="AJ60" s="233">
        <v>1</v>
      </c>
      <c r="AK60" s="233">
        <v>1</v>
      </c>
      <c r="AL60" s="233">
        <v>1</v>
      </c>
      <c r="AM60" s="233">
        <v>1</v>
      </c>
      <c r="AN60" s="233">
        <v>1</v>
      </c>
      <c r="AO60" s="233">
        <v>1</v>
      </c>
      <c r="AP60" s="233">
        <v>1</v>
      </c>
      <c r="AQ60" s="233">
        <v>1</v>
      </c>
      <c r="AR60" s="233">
        <v>1</v>
      </c>
      <c r="AS60" s="233">
        <v>1</v>
      </c>
      <c r="AT60" s="233">
        <v>4</v>
      </c>
      <c r="AU60" s="233">
        <v>6</v>
      </c>
      <c r="AV60" s="235">
        <v>7</v>
      </c>
    </row>
    <row r="61" spans="2:48" ht="14.45">
      <c r="B61" s="620"/>
      <c r="C61" s="2" t="s">
        <v>195</v>
      </c>
      <c r="D61" s="210">
        <v>86</v>
      </c>
      <c r="E61" s="210">
        <v>63</v>
      </c>
      <c r="F61" s="210">
        <v>60</v>
      </c>
      <c r="G61" s="210">
        <v>68</v>
      </c>
      <c r="H61" s="210">
        <v>77</v>
      </c>
      <c r="I61" s="210">
        <v>69</v>
      </c>
      <c r="J61" s="210">
        <v>78</v>
      </c>
      <c r="K61" s="210">
        <v>89</v>
      </c>
      <c r="L61" s="210">
        <v>84</v>
      </c>
      <c r="M61" s="210">
        <v>86</v>
      </c>
      <c r="N61" s="210">
        <v>85</v>
      </c>
      <c r="O61" s="210">
        <v>73</v>
      </c>
      <c r="P61" s="211">
        <v>70</v>
      </c>
      <c r="Q61" s="211">
        <v>65</v>
      </c>
      <c r="R61" s="211">
        <v>66</v>
      </c>
      <c r="S61" s="618">
        <f>100</f>
        <v>100</v>
      </c>
      <c r="T61" s="72">
        <f t="shared" si="46"/>
        <v>73.255813953488371</v>
      </c>
      <c r="U61" s="72">
        <f t="shared" si="47"/>
        <v>69.767441860465112</v>
      </c>
      <c r="V61" s="72">
        <f t="shared" si="48"/>
        <v>79.069767441860463</v>
      </c>
      <c r="W61" s="72">
        <f t="shared" si="49"/>
        <v>89.534883720930239</v>
      </c>
      <c r="X61" s="72">
        <f t="shared" si="50"/>
        <v>80.232558139534888</v>
      </c>
      <c r="Y61" s="72">
        <f t="shared" si="51"/>
        <v>90.697674418604649</v>
      </c>
      <c r="Z61" s="72">
        <f t="shared" si="52"/>
        <v>103.48837209302326</v>
      </c>
      <c r="AA61" s="72">
        <f t="shared" si="53"/>
        <v>97.674418604651166</v>
      </c>
      <c r="AB61" s="72">
        <f t="shared" si="54"/>
        <v>100</v>
      </c>
      <c r="AC61" s="72">
        <f t="shared" si="55"/>
        <v>98.837209302325576</v>
      </c>
      <c r="AD61" s="72">
        <f t="shared" si="56"/>
        <v>84.883720930232556</v>
      </c>
      <c r="AE61" s="72">
        <f t="shared" si="57"/>
        <v>81.395348837209298</v>
      </c>
      <c r="AF61" s="72">
        <f t="shared" si="45"/>
        <v>75.581395348837205</v>
      </c>
      <c r="AG61" s="73">
        <f t="shared" si="45"/>
        <v>76.744186046511629</v>
      </c>
      <c r="AH61" s="619">
        <v>1</v>
      </c>
      <c r="AI61" s="233">
        <v>1</v>
      </c>
      <c r="AJ61" s="233">
        <v>1</v>
      </c>
      <c r="AK61" s="233">
        <v>1</v>
      </c>
      <c r="AL61" s="233">
        <v>1</v>
      </c>
      <c r="AM61" s="233">
        <v>1</v>
      </c>
      <c r="AN61" s="233">
        <v>1</v>
      </c>
      <c r="AO61" s="233">
        <v>1</v>
      </c>
      <c r="AP61" s="233">
        <v>1</v>
      </c>
      <c r="AQ61" s="233">
        <v>1</v>
      </c>
      <c r="AR61" s="233">
        <v>1</v>
      </c>
      <c r="AS61" s="233">
        <v>1</v>
      </c>
      <c r="AT61" s="233">
        <v>4</v>
      </c>
      <c r="AU61" s="233">
        <v>6</v>
      </c>
      <c r="AV61" s="235">
        <v>7</v>
      </c>
    </row>
    <row r="62" spans="2:48" ht="14.45">
      <c r="B62" s="620"/>
      <c r="C62" s="2" t="s">
        <v>196</v>
      </c>
      <c r="D62" s="210">
        <v>10</v>
      </c>
      <c r="E62" s="210">
        <v>7</v>
      </c>
      <c r="F62" s="210">
        <v>8</v>
      </c>
      <c r="G62" s="210">
        <v>8</v>
      </c>
      <c r="H62" s="210">
        <v>9</v>
      </c>
      <c r="I62" s="210">
        <v>9</v>
      </c>
      <c r="J62" s="210">
        <v>12</v>
      </c>
      <c r="K62" s="210">
        <v>11</v>
      </c>
      <c r="L62" s="210">
        <v>11</v>
      </c>
      <c r="M62" s="210">
        <v>11</v>
      </c>
      <c r="N62" s="210">
        <v>16</v>
      </c>
      <c r="O62" s="210">
        <v>16</v>
      </c>
      <c r="P62" s="211">
        <v>15</v>
      </c>
      <c r="Q62" s="211">
        <v>14</v>
      </c>
      <c r="R62" s="211">
        <v>14</v>
      </c>
      <c r="S62" s="618">
        <f>100</f>
        <v>100</v>
      </c>
      <c r="T62" s="72">
        <f t="shared" si="46"/>
        <v>70</v>
      </c>
      <c r="U62" s="72">
        <f t="shared" si="47"/>
        <v>80</v>
      </c>
      <c r="V62" s="72">
        <f t="shared" si="48"/>
        <v>80</v>
      </c>
      <c r="W62" s="72">
        <f t="shared" si="49"/>
        <v>90</v>
      </c>
      <c r="X62" s="72">
        <f t="shared" si="50"/>
        <v>90</v>
      </c>
      <c r="Y62" s="72">
        <f t="shared" si="51"/>
        <v>120</v>
      </c>
      <c r="Z62" s="72">
        <f t="shared" si="52"/>
        <v>110</v>
      </c>
      <c r="AA62" s="72">
        <f t="shared" si="53"/>
        <v>110</v>
      </c>
      <c r="AB62" s="72">
        <f t="shared" si="54"/>
        <v>110</v>
      </c>
      <c r="AC62" s="72">
        <f t="shared" si="55"/>
        <v>160</v>
      </c>
      <c r="AD62" s="72">
        <f t="shared" si="56"/>
        <v>160</v>
      </c>
      <c r="AE62" s="72">
        <f t="shared" si="57"/>
        <v>150</v>
      </c>
      <c r="AF62" s="72">
        <f t="shared" si="45"/>
        <v>140</v>
      </c>
      <c r="AG62" s="73">
        <f t="shared" si="45"/>
        <v>140</v>
      </c>
      <c r="AH62" s="619">
        <v>1</v>
      </c>
      <c r="AI62" s="233">
        <v>1</v>
      </c>
      <c r="AJ62" s="233">
        <v>1</v>
      </c>
      <c r="AK62" s="233">
        <v>1</v>
      </c>
      <c r="AL62" s="233">
        <v>1</v>
      </c>
      <c r="AM62" s="233">
        <v>1</v>
      </c>
      <c r="AN62" s="233">
        <v>1</v>
      </c>
      <c r="AO62" s="233">
        <v>1</v>
      </c>
      <c r="AP62" s="233">
        <v>1</v>
      </c>
      <c r="AQ62" s="233">
        <v>1</v>
      </c>
      <c r="AR62" s="233">
        <v>1</v>
      </c>
      <c r="AS62" s="233">
        <v>1</v>
      </c>
      <c r="AT62" s="233">
        <v>4</v>
      </c>
      <c r="AU62" s="233">
        <v>6</v>
      </c>
      <c r="AV62" s="235">
        <v>7</v>
      </c>
    </row>
    <row r="63" spans="2:48" ht="14.45">
      <c r="B63" s="620"/>
      <c r="C63" s="2" t="s">
        <v>197</v>
      </c>
      <c r="D63" s="210">
        <v>2972</v>
      </c>
      <c r="E63" s="210">
        <v>3060</v>
      </c>
      <c r="F63" s="210">
        <v>3105</v>
      </c>
      <c r="G63" s="210">
        <v>2917</v>
      </c>
      <c r="H63" s="210">
        <v>3383</v>
      </c>
      <c r="I63" s="210">
        <v>3492</v>
      </c>
      <c r="J63" s="210">
        <v>3587</v>
      </c>
      <c r="K63" s="210">
        <v>3865</v>
      </c>
      <c r="L63" s="210">
        <v>4092</v>
      </c>
      <c r="M63" s="210">
        <v>4074</v>
      </c>
      <c r="N63" s="210">
        <v>4128</v>
      </c>
      <c r="O63" s="210">
        <v>4160</v>
      </c>
      <c r="P63" s="211">
        <v>3962</v>
      </c>
      <c r="Q63" s="211">
        <v>3587</v>
      </c>
      <c r="R63" s="211">
        <v>3658</v>
      </c>
      <c r="S63" s="618">
        <f>100</f>
        <v>100</v>
      </c>
      <c r="T63" s="72">
        <f t="shared" si="46"/>
        <v>102.96096904441454</v>
      </c>
      <c r="U63" s="72">
        <f t="shared" si="47"/>
        <v>104.47510094212652</v>
      </c>
      <c r="V63" s="72">
        <f t="shared" si="48"/>
        <v>98.149394347240914</v>
      </c>
      <c r="W63" s="72">
        <f t="shared" si="49"/>
        <v>113.82907133243607</v>
      </c>
      <c r="X63" s="72">
        <f t="shared" si="50"/>
        <v>117.49663526244953</v>
      </c>
      <c r="Y63" s="72">
        <f t="shared" si="51"/>
        <v>120.69313593539704</v>
      </c>
      <c r="Z63" s="72">
        <f t="shared" si="52"/>
        <v>130.04710632570661</v>
      </c>
      <c r="AA63" s="72">
        <f t="shared" si="53"/>
        <v>137.6850605652759</v>
      </c>
      <c r="AB63" s="72">
        <f t="shared" si="54"/>
        <v>137.07940780619111</v>
      </c>
      <c r="AC63" s="72">
        <f t="shared" si="55"/>
        <v>138.89636608344549</v>
      </c>
      <c r="AD63" s="72">
        <f t="shared" si="56"/>
        <v>139.97308209959624</v>
      </c>
      <c r="AE63" s="72">
        <f t="shared" si="57"/>
        <v>133.31090174966351</v>
      </c>
      <c r="AF63" s="72">
        <f t="shared" si="45"/>
        <v>120.69313593539704</v>
      </c>
      <c r="AG63" s="73">
        <f t="shared" si="45"/>
        <v>123.0820995962315</v>
      </c>
      <c r="AH63" s="619">
        <v>1</v>
      </c>
      <c r="AI63" s="233">
        <v>1</v>
      </c>
      <c r="AJ63" s="233">
        <v>1</v>
      </c>
      <c r="AK63" s="233">
        <v>1</v>
      </c>
      <c r="AL63" s="233">
        <v>1</v>
      </c>
      <c r="AM63" s="233">
        <v>1</v>
      </c>
      <c r="AN63" s="233">
        <v>1</v>
      </c>
      <c r="AO63" s="233">
        <v>1</v>
      </c>
      <c r="AP63" s="233">
        <v>1</v>
      </c>
      <c r="AQ63" s="233">
        <v>1</v>
      </c>
      <c r="AR63" s="233">
        <v>1</v>
      </c>
      <c r="AS63" s="233">
        <v>1</v>
      </c>
      <c r="AT63" s="233">
        <v>4</v>
      </c>
      <c r="AU63" s="233">
        <v>6</v>
      </c>
      <c r="AV63" s="235">
        <v>7</v>
      </c>
    </row>
    <row r="64" spans="2:48" ht="14.45">
      <c r="B64" s="620"/>
      <c r="C64" s="2" t="s">
        <v>198</v>
      </c>
      <c r="D64">
        <v>2962</v>
      </c>
      <c r="E64">
        <v>3053</v>
      </c>
      <c r="F64">
        <v>3097</v>
      </c>
      <c r="G64">
        <v>2909</v>
      </c>
      <c r="H64">
        <v>3374</v>
      </c>
      <c r="I64">
        <v>3483</v>
      </c>
      <c r="J64">
        <v>3575</v>
      </c>
      <c r="K64">
        <v>3854</v>
      </c>
      <c r="L64">
        <v>4081</v>
      </c>
      <c r="M64">
        <v>4063</v>
      </c>
      <c r="N64">
        <v>4112</v>
      </c>
      <c r="O64">
        <v>4144</v>
      </c>
      <c r="P64">
        <v>3947</v>
      </c>
      <c r="Q64">
        <v>3573</v>
      </c>
      <c r="R64">
        <v>3644</v>
      </c>
      <c r="S64" s="618">
        <f>100</f>
        <v>100</v>
      </c>
      <c r="T64" s="72">
        <f t="shared" si="46"/>
        <v>103.07224848075624</v>
      </c>
      <c r="U64" s="72">
        <f t="shared" si="47"/>
        <v>104.55773126266037</v>
      </c>
      <c r="V64" s="72">
        <f t="shared" si="48"/>
        <v>98.210668467251864</v>
      </c>
      <c r="W64" s="72">
        <f t="shared" si="49"/>
        <v>113.90952059419311</v>
      </c>
      <c r="X64" s="72">
        <f t="shared" si="50"/>
        <v>117.58946657663741</v>
      </c>
      <c r="Y64" s="72">
        <f t="shared" si="51"/>
        <v>120.69547602970965</v>
      </c>
      <c r="Z64" s="72">
        <f t="shared" si="52"/>
        <v>130.11478730587442</v>
      </c>
      <c r="AA64" s="72">
        <f t="shared" si="53"/>
        <v>137.77852802160703</v>
      </c>
      <c r="AB64" s="72">
        <f t="shared" si="54"/>
        <v>137.17083051991898</v>
      </c>
      <c r="AC64" s="72">
        <f t="shared" si="55"/>
        <v>138.82511816340312</v>
      </c>
      <c r="AD64" s="72">
        <f t="shared" si="56"/>
        <v>139.90546927751518</v>
      </c>
      <c r="AE64" s="72">
        <f t="shared" si="57"/>
        <v>133.25455773126265</v>
      </c>
      <c r="AF64" s="72">
        <f t="shared" si="45"/>
        <v>120.62795408507765</v>
      </c>
      <c r="AG64" s="73">
        <f t="shared" si="45"/>
        <v>123.02498311951385</v>
      </c>
      <c r="AH64" s="236"/>
      <c r="AI64" s="237"/>
      <c r="AJ64" s="237"/>
      <c r="AK64" s="237"/>
      <c r="AL64" s="237"/>
      <c r="AM64" s="237"/>
      <c r="AN64" s="237"/>
      <c r="AO64" s="237"/>
      <c r="AP64" s="237"/>
      <c r="AQ64" s="237"/>
      <c r="AR64" s="237"/>
      <c r="AS64" s="237"/>
      <c r="AT64" s="237"/>
      <c r="AU64" s="237"/>
      <c r="AV64" s="238"/>
    </row>
    <row r="65" spans="2:48" ht="15" customHeight="1">
      <c r="B65" s="342" t="s">
        <v>207</v>
      </c>
      <c r="C65" s="3" t="s">
        <v>193</v>
      </c>
      <c r="D65" s="210">
        <v>2297</v>
      </c>
      <c r="E65" s="210">
        <v>2580</v>
      </c>
      <c r="F65" s="210">
        <v>2967</v>
      </c>
      <c r="G65" s="210">
        <v>3281</v>
      </c>
      <c r="H65" s="210">
        <v>4236</v>
      </c>
      <c r="I65" s="210">
        <v>4958</v>
      </c>
      <c r="J65" s="210">
        <v>5264</v>
      </c>
      <c r="K65" s="210">
        <v>6015</v>
      </c>
      <c r="L65" s="210">
        <v>6562</v>
      </c>
      <c r="M65" s="210">
        <v>6595</v>
      </c>
      <c r="N65" s="210">
        <v>7003</v>
      </c>
      <c r="O65" s="210">
        <v>7143</v>
      </c>
      <c r="P65" s="211">
        <v>7356</v>
      </c>
      <c r="Q65" s="211">
        <v>7780</v>
      </c>
      <c r="R65" s="211">
        <v>8322</v>
      </c>
      <c r="S65" s="618">
        <f>100</f>
        <v>100</v>
      </c>
      <c r="T65" s="72">
        <f t="shared" si="46"/>
        <v>112.32041793643883</v>
      </c>
      <c r="U65" s="72">
        <f t="shared" si="47"/>
        <v>129.16848062690465</v>
      </c>
      <c r="V65" s="72">
        <f t="shared" si="48"/>
        <v>142.83848498040922</v>
      </c>
      <c r="W65" s="72">
        <f t="shared" si="49"/>
        <v>184.41445363517633</v>
      </c>
      <c r="X65" s="72">
        <f t="shared" si="50"/>
        <v>215.84675663909448</v>
      </c>
      <c r="Y65" s="72">
        <f t="shared" si="51"/>
        <v>229.16848062690465</v>
      </c>
      <c r="Z65" s="72">
        <f t="shared" si="52"/>
        <v>261.86329995646497</v>
      </c>
      <c r="AA65" s="72">
        <f t="shared" si="53"/>
        <v>285.67696996081844</v>
      </c>
      <c r="AB65" s="72">
        <f t="shared" si="54"/>
        <v>287.1136264693078</v>
      </c>
      <c r="AC65" s="72">
        <f t="shared" si="55"/>
        <v>304.87592511972139</v>
      </c>
      <c r="AD65" s="72">
        <f t="shared" si="56"/>
        <v>310.97083151937312</v>
      </c>
      <c r="AE65" s="72">
        <f t="shared" si="57"/>
        <v>320.24379625598607</v>
      </c>
      <c r="AF65" s="72">
        <f t="shared" si="45"/>
        <v>338.70265563778844</v>
      </c>
      <c r="AG65" s="73">
        <f t="shared" si="45"/>
        <v>362.29865041358295</v>
      </c>
      <c r="AH65" s="619">
        <v>1</v>
      </c>
      <c r="AI65" s="233">
        <v>1</v>
      </c>
      <c r="AJ65" s="233">
        <v>1</v>
      </c>
      <c r="AK65" s="233">
        <v>1</v>
      </c>
      <c r="AL65" s="233">
        <v>1</v>
      </c>
      <c r="AM65" s="233">
        <v>1</v>
      </c>
      <c r="AN65" s="233">
        <v>1</v>
      </c>
      <c r="AO65" s="233">
        <v>1</v>
      </c>
      <c r="AP65" s="233">
        <v>1</v>
      </c>
      <c r="AQ65" s="233">
        <v>1</v>
      </c>
      <c r="AR65" s="233">
        <v>1</v>
      </c>
      <c r="AS65" s="233">
        <v>1</v>
      </c>
      <c r="AT65" s="233">
        <v>4</v>
      </c>
      <c r="AU65" s="233">
        <v>6</v>
      </c>
      <c r="AV65" s="235">
        <v>7</v>
      </c>
    </row>
    <row r="66" spans="2:48" ht="14.45">
      <c r="B66" s="620"/>
      <c r="C66" s="2" t="s">
        <v>194</v>
      </c>
      <c r="D66" s="210">
        <v>298</v>
      </c>
      <c r="E66" s="210">
        <v>243</v>
      </c>
      <c r="F66" s="210">
        <v>220</v>
      </c>
      <c r="G66" s="210">
        <v>216</v>
      </c>
      <c r="H66" s="210">
        <v>232</v>
      </c>
      <c r="I66" s="210">
        <v>218</v>
      </c>
      <c r="J66" s="210">
        <v>231</v>
      </c>
      <c r="K66" s="210">
        <v>245</v>
      </c>
      <c r="L66" s="210">
        <v>241</v>
      </c>
      <c r="M66" s="210">
        <v>269</v>
      </c>
      <c r="N66" s="210">
        <v>339</v>
      </c>
      <c r="O66" s="210">
        <v>343</v>
      </c>
      <c r="P66" s="211">
        <v>349</v>
      </c>
      <c r="Q66" s="211">
        <v>360</v>
      </c>
      <c r="R66" s="211">
        <v>374</v>
      </c>
      <c r="S66" s="618">
        <f>100</f>
        <v>100</v>
      </c>
      <c r="T66" s="72">
        <f t="shared" si="46"/>
        <v>81.543624161073822</v>
      </c>
      <c r="U66" s="72">
        <f t="shared" si="47"/>
        <v>73.825503355704697</v>
      </c>
      <c r="V66" s="72">
        <f t="shared" si="48"/>
        <v>72.483221476510067</v>
      </c>
      <c r="W66" s="72">
        <f t="shared" si="49"/>
        <v>77.852348993288587</v>
      </c>
      <c r="X66" s="72">
        <f t="shared" si="50"/>
        <v>73.154362416107389</v>
      </c>
      <c r="Y66" s="72">
        <f t="shared" si="51"/>
        <v>77.516778523489933</v>
      </c>
      <c r="Z66" s="72">
        <f t="shared" si="52"/>
        <v>82.214765100671144</v>
      </c>
      <c r="AA66" s="72">
        <f t="shared" si="53"/>
        <v>80.872483221476514</v>
      </c>
      <c r="AB66" s="72">
        <f t="shared" si="54"/>
        <v>90.268456375838923</v>
      </c>
      <c r="AC66" s="72">
        <f t="shared" si="55"/>
        <v>113.75838926174497</v>
      </c>
      <c r="AD66" s="72">
        <f t="shared" si="56"/>
        <v>115.1006711409396</v>
      </c>
      <c r="AE66" s="72">
        <f t="shared" si="57"/>
        <v>117.11409395973155</v>
      </c>
      <c r="AF66" s="72">
        <f t="shared" si="45"/>
        <v>120.80536912751678</v>
      </c>
      <c r="AG66" s="73">
        <f t="shared" si="45"/>
        <v>125.50335570469798</v>
      </c>
      <c r="AH66" s="619">
        <v>1</v>
      </c>
      <c r="AI66" s="233">
        <v>1</v>
      </c>
      <c r="AJ66" s="233">
        <v>1</v>
      </c>
      <c r="AK66" s="233">
        <v>1</v>
      </c>
      <c r="AL66" s="233">
        <v>1</v>
      </c>
      <c r="AM66" s="233">
        <v>1</v>
      </c>
      <c r="AN66" s="233">
        <v>1</v>
      </c>
      <c r="AO66" s="233">
        <v>1</v>
      </c>
      <c r="AP66" s="233">
        <v>1</v>
      </c>
      <c r="AQ66" s="233">
        <v>1</v>
      </c>
      <c r="AR66" s="233">
        <v>1</v>
      </c>
      <c r="AS66" s="233">
        <v>1</v>
      </c>
      <c r="AT66" s="233">
        <v>4</v>
      </c>
      <c r="AU66" s="233">
        <v>6</v>
      </c>
      <c r="AV66" s="235">
        <v>7</v>
      </c>
    </row>
    <row r="67" spans="2:48" ht="14.45">
      <c r="B67" s="620"/>
      <c r="C67" s="2" t="s">
        <v>195</v>
      </c>
      <c r="D67" s="210">
        <v>49</v>
      </c>
      <c r="E67" s="210">
        <v>45</v>
      </c>
      <c r="F67" s="210">
        <v>46</v>
      </c>
      <c r="G67" s="210">
        <v>46</v>
      </c>
      <c r="H67" s="210">
        <v>43</v>
      </c>
      <c r="I67" s="210">
        <v>49</v>
      </c>
      <c r="J67" s="210">
        <v>51</v>
      </c>
      <c r="K67" s="210">
        <v>54</v>
      </c>
      <c r="L67" s="210">
        <v>55</v>
      </c>
      <c r="M67" s="210">
        <v>57</v>
      </c>
      <c r="N67" s="210">
        <v>61</v>
      </c>
      <c r="O67" s="210">
        <v>70</v>
      </c>
      <c r="P67" s="211">
        <v>71</v>
      </c>
      <c r="Q67" s="211">
        <v>74</v>
      </c>
      <c r="R67" s="211">
        <v>77</v>
      </c>
      <c r="S67" s="618">
        <f>100</f>
        <v>100</v>
      </c>
      <c r="T67" s="72">
        <f t="shared" si="46"/>
        <v>91.836734693877546</v>
      </c>
      <c r="U67" s="72">
        <f t="shared" si="47"/>
        <v>93.877551020408163</v>
      </c>
      <c r="V67" s="72">
        <f t="shared" si="48"/>
        <v>93.877551020408163</v>
      </c>
      <c r="W67" s="72">
        <f t="shared" si="49"/>
        <v>87.755102040816325</v>
      </c>
      <c r="X67" s="72">
        <f t="shared" si="50"/>
        <v>100</v>
      </c>
      <c r="Y67" s="72">
        <f t="shared" si="51"/>
        <v>104.08163265306122</v>
      </c>
      <c r="Z67" s="72">
        <f t="shared" si="52"/>
        <v>110.20408163265306</v>
      </c>
      <c r="AA67" s="72">
        <f t="shared" si="53"/>
        <v>112.24489795918367</v>
      </c>
      <c r="AB67" s="72">
        <f t="shared" si="54"/>
        <v>116.32653061224489</v>
      </c>
      <c r="AC67" s="72">
        <f t="shared" si="55"/>
        <v>124.48979591836735</v>
      </c>
      <c r="AD67" s="72">
        <f t="shared" si="56"/>
        <v>142.85714285714286</v>
      </c>
      <c r="AE67" s="72">
        <f t="shared" si="57"/>
        <v>144.89795918367346</v>
      </c>
      <c r="AF67" s="72">
        <f t="shared" si="45"/>
        <v>151.0204081632653</v>
      </c>
      <c r="AG67" s="73">
        <f t="shared" si="45"/>
        <v>157.14285714285714</v>
      </c>
      <c r="AH67" s="619">
        <v>1</v>
      </c>
      <c r="AI67" s="233">
        <v>1</v>
      </c>
      <c r="AJ67" s="233">
        <v>1</v>
      </c>
      <c r="AK67" s="233">
        <v>1</v>
      </c>
      <c r="AL67" s="233">
        <v>1</v>
      </c>
      <c r="AM67" s="233">
        <v>1</v>
      </c>
      <c r="AN67" s="233">
        <v>1</v>
      </c>
      <c r="AO67" s="233">
        <v>1</v>
      </c>
      <c r="AP67" s="233">
        <v>1</v>
      </c>
      <c r="AQ67" s="233">
        <v>1</v>
      </c>
      <c r="AR67" s="233">
        <v>1</v>
      </c>
      <c r="AS67" s="233">
        <v>1</v>
      </c>
      <c r="AT67" s="233">
        <v>4</v>
      </c>
      <c r="AU67" s="233">
        <v>6</v>
      </c>
      <c r="AV67" s="235">
        <v>7</v>
      </c>
    </row>
    <row r="68" spans="2:48" ht="14.45">
      <c r="B68" s="620"/>
      <c r="C68" s="2" t="s">
        <v>196</v>
      </c>
      <c r="D68" s="210">
        <v>12</v>
      </c>
      <c r="E68" s="210">
        <v>12</v>
      </c>
      <c r="F68" s="210">
        <v>11</v>
      </c>
      <c r="G68" s="210">
        <v>10</v>
      </c>
      <c r="H68" s="210">
        <v>11</v>
      </c>
      <c r="I68" s="210">
        <v>12</v>
      </c>
      <c r="J68" s="210">
        <v>12</v>
      </c>
      <c r="K68" s="210">
        <v>13</v>
      </c>
      <c r="L68" s="210">
        <v>13</v>
      </c>
      <c r="M68" s="210">
        <v>13</v>
      </c>
      <c r="N68" s="210">
        <v>14</v>
      </c>
      <c r="O68" s="210">
        <v>15</v>
      </c>
      <c r="P68" s="211">
        <v>15</v>
      </c>
      <c r="Q68" s="211">
        <v>16</v>
      </c>
      <c r="R68" s="211">
        <v>17</v>
      </c>
      <c r="S68" s="618">
        <f>100</f>
        <v>100</v>
      </c>
      <c r="T68" s="72">
        <f t="shared" si="46"/>
        <v>100</v>
      </c>
      <c r="U68" s="72">
        <f t="shared" si="47"/>
        <v>91.666666666666671</v>
      </c>
      <c r="V68" s="72">
        <f t="shared" si="48"/>
        <v>83.333333333333329</v>
      </c>
      <c r="W68" s="72">
        <f t="shared" si="49"/>
        <v>91.666666666666671</v>
      </c>
      <c r="X68" s="72">
        <f t="shared" si="50"/>
        <v>100</v>
      </c>
      <c r="Y68" s="72">
        <f t="shared" si="51"/>
        <v>100</v>
      </c>
      <c r="Z68" s="72">
        <f t="shared" si="52"/>
        <v>108.33333333333333</v>
      </c>
      <c r="AA68" s="72">
        <f t="shared" si="53"/>
        <v>108.33333333333333</v>
      </c>
      <c r="AB68" s="72">
        <f t="shared" si="54"/>
        <v>108.33333333333333</v>
      </c>
      <c r="AC68" s="72">
        <f t="shared" si="55"/>
        <v>116.66666666666667</v>
      </c>
      <c r="AD68" s="72">
        <f t="shared" si="56"/>
        <v>125</v>
      </c>
      <c r="AE68" s="72">
        <f t="shared" si="57"/>
        <v>125</v>
      </c>
      <c r="AF68" s="72">
        <f t="shared" si="45"/>
        <v>133.33333333333334</v>
      </c>
      <c r="AG68" s="73">
        <f t="shared" si="45"/>
        <v>141.66666666666666</v>
      </c>
      <c r="AH68" s="619">
        <v>1</v>
      </c>
      <c r="AI68" s="233">
        <v>1</v>
      </c>
      <c r="AJ68" s="233">
        <v>1</v>
      </c>
      <c r="AK68" s="233">
        <v>1</v>
      </c>
      <c r="AL68" s="233">
        <v>1</v>
      </c>
      <c r="AM68" s="233">
        <v>1</v>
      </c>
      <c r="AN68" s="233">
        <v>1</v>
      </c>
      <c r="AO68" s="233">
        <v>1</v>
      </c>
      <c r="AP68" s="233">
        <v>1</v>
      </c>
      <c r="AQ68" s="233">
        <v>1</v>
      </c>
      <c r="AR68" s="233">
        <v>1</v>
      </c>
      <c r="AS68" s="233">
        <v>1</v>
      </c>
      <c r="AT68" s="233">
        <v>4</v>
      </c>
      <c r="AU68" s="233">
        <v>6</v>
      </c>
      <c r="AV68" s="235">
        <v>7</v>
      </c>
    </row>
    <row r="69" spans="2:48" ht="14.45">
      <c r="B69" s="620"/>
      <c r="C69" s="2" t="s">
        <v>197</v>
      </c>
      <c r="D69" s="210">
        <v>2656</v>
      </c>
      <c r="E69" s="210">
        <v>2880</v>
      </c>
      <c r="F69" s="210">
        <v>3244</v>
      </c>
      <c r="G69" s="210">
        <v>3553</v>
      </c>
      <c r="H69" s="210">
        <v>4522</v>
      </c>
      <c r="I69" s="210">
        <v>5237</v>
      </c>
      <c r="J69" s="210">
        <v>5558</v>
      </c>
      <c r="K69" s="210">
        <v>6327</v>
      </c>
      <c r="L69" s="210">
        <v>6871</v>
      </c>
      <c r="M69" s="210">
        <v>6934</v>
      </c>
      <c r="N69" s="210">
        <v>7417</v>
      </c>
      <c r="O69" s="210">
        <v>7571</v>
      </c>
      <c r="P69" s="211">
        <v>7791</v>
      </c>
      <c r="Q69" s="211">
        <v>8230</v>
      </c>
      <c r="R69" s="211">
        <v>8790</v>
      </c>
      <c r="S69" s="618">
        <f>100</f>
        <v>100</v>
      </c>
      <c r="T69" s="72">
        <f t="shared" si="46"/>
        <v>108.43373493975903</v>
      </c>
      <c r="U69" s="72">
        <f t="shared" si="47"/>
        <v>122.13855421686748</v>
      </c>
      <c r="V69" s="72">
        <f t="shared" si="48"/>
        <v>133.77259036144579</v>
      </c>
      <c r="W69" s="72">
        <f t="shared" si="49"/>
        <v>170.25602409638554</v>
      </c>
      <c r="X69" s="72">
        <f t="shared" si="50"/>
        <v>197.1762048192771</v>
      </c>
      <c r="Y69" s="72">
        <f t="shared" si="51"/>
        <v>209.26204819277109</v>
      </c>
      <c r="Z69" s="72">
        <f t="shared" si="52"/>
        <v>238.21536144578315</v>
      </c>
      <c r="AA69" s="72">
        <f t="shared" si="53"/>
        <v>258.69728915662648</v>
      </c>
      <c r="AB69" s="72">
        <f t="shared" si="54"/>
        <v>261.06927710843371</v>
      </c>
      <c r="AC69" s="72">
        <f t="shared" si="55"/>
        <v>279.25451807228916</v>
      </c>
      <c r="AD69" s="72">
        <f t="shared" si="56"/>
        <v>285.05271084337352</v>
      </c>
      <c r="AE69" s="72">
        <f t="shared" si="57"/>
        <v>293.33584337349396</v>
      </c>
      <c r="AF69" s="72">
        <f t="shared" si="45"/>
        <v>309.8644578313253</v>
      </c>
      <c r="AG69" s="73">
        <f t="shared" si="45"/>
        <v>330.94879518072287</v>
      </c>
      <c r="AH69" s="619">
        <v>1</v>
      </c>
      <c r="AI69" s="233">
        <v>1</v>
      </c>
      <c r="AJ69" s="233">
        <v>1</v>
      </c>
      <c r="AK69" s="233">
        <v>1</v>
      </c>
      <c r="AL69" s="233">
        <v>1</v>
      </c>
      <c r="AM69" s="233">
        <v>1</v>
      </c>
      <c r="AN69" s="233">
        <v>1</v>
      </c>
      <c r="AO69" s="233">
        <v>1</v>
      </c>
      <c r="AP69" s="233">
        <v>1</v>
      </c>
      <c r="AQ69" s="233">
        <v>1</v>
      </c>
      <c r="AR69" s="233">
        <v>1</v>
      </c>
      <c r="AS69" s="233">
        <v>1</v>
      </c>
      <c r="AT69" s="233">
        <v>4</v>
      </c>
      <c r="AU69" s="233">
        <v>6</v>
      </c>
      <c r="AV69" s="235">
        <v>7</v>
      </c>
    </row>
    <row r="70" spans="2:48" ht="14.45">
      <c r="B70" s="341"/>
      <c r="C70" s="4" t="s">
        <v>198</v>
      </c>
      <c r="D70">
        <v>2644</v>
      </c>
      <c r="E70">
        <v>2868</v>
      </c>
      <c r="F70">
        <v>3233</v>
      </c>
      <c r="G70">
        <v>3543</v>
      </c>
      <c r="H70">
        <v>4511</v>
      </c>
      <c r="I70">
        <v>5225</v>
      </c>
      <c r="J70">
        <v>5546</v>
      </c>
      <c r="K70">
        <v>6314</v>
      </c>
      <c r="L70">
        <v>6858</v>
      </c>
      <c r="M70">
        <v>6921</v>
      </c>
      <c r="N70">
        <v>7403</v>
      </c>
      <c r="O70">
        <v>7556</v>
      </c>
      <c r="P70">
        <v>7776</v>
      </c>
      <c r="Q70">
        <v>8214</v>
      </c>
      <c r="R70">
        <v>8773</v>
      </c>
      <c r="S70" s="618">
        <f>100</f>
        <v>100</v>
      </c>
      <c r="T70" s="72">
        <f t="shared" si="46"/>
        <v>108.47201210287443</v>
      </c>
      <c r="U70" s="72">
        <f t="shared" si="47"/>
        <v>122.2768532526475</v>
      </c>
      <c r="V70" s="72">
        <f t="shared" si="48"/>
        <v>134.00151285930409</v>
      </c>
      <c r="W70" s="72">
        <f t="shared" si="49"/>
        <v>170.61270801815431</v>
      </c>
      <c r="X70" s="72">
        <f t="shared" si="50"/>
        <v>197.61724659606656</v>
      </c>
      <c r="Y70" s="72">
        <f t="shared" si="51"/>
        <v>209.75794251134644</v>
      </c>
      <c r="Z70" s="72">
        <f t="shared" si="52"/>
        <v>238.80484114977307</v>
      </c>
      <c r="AA70" s="72">
        <f t="shared" si="53"/>
        <v>259.37972768532529</v>
      </c>
      <c r="AB70" s="72">
        <f t="shared" si="54"/>
        <v>261.7624810892587</v>
      </c>
      <c r="AC70" s="72">
        <f t="shared" si="55"/>
        <v>279.9924357034796</v>
      </c>
      <c r="AD70" s="72">
        <f t="shared" si="56"/>
        <v>285.77912254160361</v>
      </c>
      <c r="AE70" s="72">
        <f t="shared" si="57"/>
        <v>294.09984871406959</v>
      </c>
      <c r="AF70" s="72">
        <f t="shared" si="45"/>
        <v>310.66565809379728</v>
      </c>
      <c r="AG70" s="73">
        <f t="shared" si="45"/>
        <v>331.80786686838127</v>
      </c>
      <c r="AH70" s="236"/>
      <c r="AI70" s="237"/>
      <c r="AJ70" s="237"/>
      <c r="AK70" s="237"/>
      <c r="AL70" s="237"/>
      <c r="AM70" s="237"/>
      <c r="AN70" s="237"/>
      <c r="AO70" s="237"/>
      <c r="AP70" s="237"/>
      <c r="AQ70" s="237"/>
      <c r="AR70" s="237"/>
      <c r="AS70" s="237"/>
      <c r="AT70" s="237"/>
      <c r="AU70" s="237"/>
      <c r="AV70" s="238"/>
    </row>
    <row r="71" spans="2:48" ht="15" customHeight="1">
      <c r="B71" s="620" t="s">
        <v>208</v>
      </c>
      <c r="C71" s="2" t="s">
        <v>193</v>
      </c>
      <c r="D71" s="210">
        <v>11349</v>
      </c>
      <c r="E71" s="210">
        <v>11202</v>
      </c>
      <c r="F71" s="210">
        <v>11485</v>
      </c>
      <c r="G71" s="210">
        <v>11116</v>
      </c>
      <c r="H71" s="210">
        <v>11527</v>
      </c>
      <c r="I71" s="210">
        <v>11644</v>
      </c>
      <c r="J71" s="210">
        <v>11772</v>
      </c>
      <c r="K71" s="210">
        <v>13089</v>
      </c>
      <c r="L71" s="210">
        <v>14129</v>
      </c>
      <c r="M71" s="210">
        <v>13692</v>
      </c>
      <c r="N71" s="210">
        <v>13387</v>
      </c>
      <c r="O71" s="210">
        <v>12945</v>
      </c>
      <c r="P71" s="211">
        <v>12811</v>
      </c>
      <c r="Q71" s="211">
        <v>12502</v>
      </c>
      <c r="R71" s="211">
        <v>12489</v>
      </c>
      <c r="S71" s="618">
        <f>100</f>
        <v>100</v>
      </c>
      <c r="T71" s="72">
        <f t="shared" si="46"/>
        <v>98.704731694422421</v>
      </c>
      <c r="U71" s="72">
        <f t="shared" si="47"/>
        <v>101.1983434663847</v>
      </c>
      <c r="V71" s="72">
        <f t="shared" si="48"/>
        <v>97.946955678914435</v>
      </c>
      <c r="W71" s="72">
        <f t="shared" si="49"/>
        <v>101.56842012512115</v>
      </c>
      <c r="X71" s="72">
        <f t="shared" si="50"/>
        <v>102.59934796017271</v>
      </c>
      <c r="Y71" s="72">
        <f t="shared" si="51"/>
        <v>103.72720063441713</v>
      </c>
      <c r="Z71" s="72">
        <f t="shared" si="52"/>
        <v>115.33174729051018</v>
      </c>
      <c r="AA71" s="72">
        <f t="shared" si="53"/>
        <v>124.49555026874614</v>
      </c>
      <c r="AB71" s="72">
        <f t="shared" si="54"/>
        <v>120.64499074808353</v>
      </c>
      <c r="AC71" s="72">
        <f t="shared" si="55"/>
        <v>117.95752929773548</v>
      </c>
      <c r="AD71" s="72">
        <f t="shared" si="56"/>
        <v>114.0629130319852</v>
      </c>
      <c r="AE71" s="72">
        <f t="shared" si="57"/>
        <v>112.88219226363556</v>
      </c>
      <c r="AF71" s="72">
        <f t="shared" si="45"/>
        <v>110.15948541721738</v>
      </c>
      <c r="AG71" s="73">
        <f t="shared" si="45"/>
        <v>110.04493787998943</v>
      </c>
      <c r="AH71" s="619">
        <v>1</v>
      </c>
      <c r="AI71" s="233">
        <v>1</v>
      </c>
      <c r="AJ71" s="233">
        <v>1</v>
      </c>
      <c r="AK71" s="233">
        <v>1</v>
      </c>
      <c r="AL71" s="233">
        <v>1</v>
      </c>
      <c r="AM71" s="233">
        <v>1</v>
      </c>
      <c r="AN71" s="233">
        <v>1</v>
      </c>
      <c r="AO71" s="233">
        <v>1</v>
      </c>
      <c r="AP71" s="233">
        <v>1</v>
      </c>
      <c r="AQ71" s="233">
        <v>1</v>
      </c>
      <c r="AR71" s="233">
        <v>1</v>
      </c>
      <c r="AS71" s="233">
        <v>1</v>
      </c>
      <c r="AT71" s="233">
        <v>4</v>
      </c>
      <c r="AU71" s="233">
        <v>6</v>
      </c>
      <c r="AV71" s="235">
        <v>7</v>
      </c>
    </row>
    <row r="72" spans="2:48" ht="14.45">
      <c r="B72" s="620"/>
      <c r="C72" s="2" t="s">
        <v>194</v>
      </c>
      <c r="D72" s="210">
        <v>474</v>
      </c>
      <c r="E72" s="210">
        <v>352</v>
      </c>
      <c r="F72" s="210">
        <v>319</v>
      </c>
      <c r="G72" s="210">
        <v>303</v>
      </c>
      <c r="H72" s="210">
        <v>283</v>
      </c>
      <c r="I72" s="210">
        <v>317</v>
      </c>
      <c r="J72" s="210">
        <v>295</v>
      </c>
      <c r="K72" s="210">
        <v>308</v>
      </c>
      <c r="L72" s="210">
        <v>293</v>
      </c>
      <c r="M72" s="210">
        <v>289</v>
      </c>
      <c r="N72" s="210">
        <v>304</v>
      </c>
      <c r="O72" s="210">
        <v>265</v>
      </c>
      <c r="P72" s="211">
        <v>263</v>
      </c>
      <c r="Q72" s="211">
        <v>259</v>
      </c>
      <c r="R72" s="211">
        <v>259</v>
      </c>
      <c r="S72" s="618">
        <f>100</f>
        <v>100</v>
      </c>
      <c r="T72" s="72">
        <f t="shared" si="46"/>
        <v>74.261603375527429</v>
      </c>
      <c r="U72" s="72">
        <f t="shared" si="47"/>
        <v>67.299578059071735</v>
      </c>
      <c r="V72" s="72">
        <f t="shared" si="48"/>
        <v>63.924050632911396</v>
      </c>
      <c r="W72" s="72">
        <f t="shared" si="49"/>
        <v>59.70464135021097</v>
      </c>
      <c r="X72" s="72">
        <f t="shared" si="50"/>
        <v>66.877637130801688</v>
      </c>
      <c r="Y72" s="72">
        <f t="shared" si="51"/>
        <v>62.236286919831223</v>
      </c>
      <c r="Z72" s="72">
        <f t="shared" si="52"/>
        <v>64.978902953586498</v>
      </c>
      <c r="AA72" s="72">
        <f t="shared" si="53"/>
        <v>61.814345991561183</v>
      </c>
      <c r="AB72" s="72">
        <f t="shared" si="54"/>
        <v>60.970464135021096</v>
      </c>
      <c r="AC72" s="72">
        <f t="shared" si="55"/>
        <v>64.135021097046419</v>
      </c>
      <c r="AD72" s="72">
        <f t="shared" si="56"/>
        <v>55.907172995780591</v>
      </c>
      <c r="AE72" s="72">
        <f t="shared" si="57"/>
        <v>55.485232067510552</v>
      </c>
      <c r="AF72" s="72">
        <f t="shared" si="45"/>
        <v>54.641350210970465</v>
      </c>
      <c r="AG72" s="73">
        <f t="shared" si="45"/>
        <v>54.641350210970465</v>
      </c>
      <c r="AH72" s="619">
        <v>1</v>
      </c>
      <c r="AI72" s="233">
        <v>1</v>
      </c>
      <c r="AJ72" s="233">
        <v>1</v>
      </c>
      <c r="AK72" s="233">
        <v>1</v>
      </c>
      <c r="AL72" s="233">
        <v>1</v>
      </c>
      <c r="AM72" s="233">
        <v>1</v>
      </c>
      <c r="AN72" s="233">
        <v>1</v>
      </c>
      <c r="AO72" s="233">
        <v>1</v>
      </c>
      <c r="AP72" s="233">
        <v>1</v>
      </c>
      <c r="AQ72" s="233">
        <v>1</v>
      </c>
      <c r="AR72" s="233">
        <v>1</v>
      </c>
      <c r="AS72" s="233">
        <v>1</v>
      </c>
      <c r="AT72" s="233">
        <v>4</v>
      </c>
      <c r="AU72" s="233">
        <v>6</v>
      </c>
      <c r="AV72" s="235">
        <v>7</v>
      </c>
    </row>
    <row r="73" spans="2:48" ht="14.45">
      <c r="B73" s="620"/>
      <c r="C73" s="2" t="s">
        <v>195</v>
      </c>
      <c r="D73" s="210">
        <v>60</v>
      </c>
      <c r="E73" s="210">
        <v>55</v>
      </c>
      <c r="F73" s="210">
        <v>54</v>
      </c>
      <c r="G73" s="210">
        <v>42</v>
      </c>
      <c r="H73" s="210">
        <v>35</v>
      </c>
      <c r="I73" s="210">
        <v>35</v>
      </c>
      <c r="J73" s="210">
        <v>33</v>
      </c>
      <c r="K73" s="210">
        <v>36</v>
      </c>
      <c r="L73" s="210">
        <v>34</v>
      </c>
      <c r="M73" s="210">
        <v>37</v>
      </c>
      <c r="N73" s="210">
        <v>42</v>
      </c>
      <c r="O73" s="210">
        <v>41</v>
      </c>
      <c r="P73" s="211">
        <v>41</v>
      </c>
      <c r="Q73" s="211">
        <v>40</v>
      </c>
      <c r="R73" s="211">
        <v>40</v>
      </c>
      <c r="S73" s="618">
        <f>100</f>
        <v>100</v>
      </c>
      <c r="T73" s="72">
        <f t="shared" si="46"/>
        <v>91.666666666666671</v>
      </c>
      <c r="U73" s="72">
        <f t="shared" si="47"/>
        <v>90</v>
      </c>
      <c r="V73" s="72">
        <f t="shared" si="48"/>
        <v>70</v>
      </c>
      <c r="W73" s="72">
        <f t="shared" si="49"/>
        <v>58.333333333333336</v>
      </c>
      <c r="X73" s="72">
        <f t="shared" si="50"/>
        <v>58.333333333333336</v>
      </c>
      <c r="Y73" s="72">
        <f t="shared" si="51"/>
        <v>55</v>
      </c>
      <c r="Z73" s="72">
        <f t="shared" si="52"/>
        <v>60</v>
      </c>
      <c r="AA73" s="72">
        <f t="shared" si="53"/>
        <v>56.666666666666664</v>
      </c>
      <c r="AB73" s="72">
        <f t="shared" si="54"/>
        <v>61.666666666666664</v>
      </c>
      <c r="AC73" s="72">
        <f t="shared" si="55"/>
        <v>70</v>
      </c>
      <c r="AD73" s="72">
        <f t="shared" si="56"/>
        <v>68.333333333333329</v>
      </c>
      <c r="AE73" s="72">
        <f t="shared" si="57"/>
        <v>68.333333333333329</v>
      </c>
      <c r="AF73" s="72">
        <f t="shared" si="45"/>
        <v>66.666666666666671</v>
      </c>
      <c r="AG73" s="73">
        <f t="shared" si="45"/>
        <v>66.666666666666671</v>
      </c>
      <c r="AH73" s="619">
        <v>1</v>
      </c>
      <c r="AI73" s="233">
        <v>1</v>
      </c>
      <c r="AJ73" s="233">
        <v>1</v>
      </c>
      <c r="AK73" s="233">
        <v>1</v>
      </c>
      <c r="AL73" s="233">
        <v>1</v>
      </c>
      <c r="AM73" s="233">
        <v>1</v>
      </c>
      <c r="AN73" s="233">
        <v>1</v>
      </c>
      <c r="AO73" s="233">
        <v>1</v>
      </c>
      <c r="AP73" s="233">
        <v>1</v>
      </c>
      <c r="AQ73" s="233">
        <v>1</v>
      </c>
      <c r="AR73" s="233">
        <v>1</v>
      </c>
      <c r="AS73" s="233">
        <v>1</v>
      </c>
      <c r="AT73" s="233">
        <v>4</v>
      </c>
      <c r="AU73" s="233">
        <v>6</v>
      </c>
      <c r="AV73" s="235">
        <v>7</v>
      </c>
    </row>
    <row r="74" spans="2:48" ht="14.45">
      <c r="B74" s="620"/>
      <c r="C74" s="2" t="s">
        <v>196</v>
      </c>
      <c r="D74" s="210">
        <v>10</v>
      </c>
      <c r="E74" s="210">
        <v>9</v>
      </c>
      <c r="F74" s="210">
        <v>9</v>
      </c>
      <c r="G74" s="210">
        <v>4</v>
      </c>
      <c r="H74" s="210">
        <v>4</v>
      </c>
      <c r="I74" s="210">
        <v>3</v>
      </c>
      <c r="J74" s="210">
        <v>4</v>
      </c>
      <c r="K74" s="210">
        <v>3</v>
      </c>
      <c r="L74" s="210">
        <v>3</v>
      </c>
      <c r="M74" s="210">
        <v>3</v>
      </c>
      <c r="N74" s="210">
        <v>2</v>
      </c>
      <c r="O74" s="210">
        <v>3</v>
      </c>
      <c r="P74" s="211">
        <v>3</v>
      </c>
      <c r="Q74" s="211">
        <v>3</v>
      </c>
      <c r="R74" s="211">
        <v>3</v>
      </c>
      <c r="S74" s="618">
        <f>100</f>
        <v>100</v>
      </c>
      <c r="T74" s="72">
        <f t="shared" si="46"/>
        <v>90</v>
      </c>
      <c r="U74" s="72">
        <f t="shared" si="47"/>
        <v>90</v>
      </c>
      <c r="V74" s="72">
        <f t="shared" si="48"/>
        <v>40</v>
      </c>
      <c r="W74" s="72">
        <f t="shared" si="49"/>
        <v>40</v>
      </c>
      <c r="X74" s="72">
        <f t="shared" si="50"/>
        <v>30</v>
      </c>
      <c r="Y74" s="72">
        <f t="shared" si="51"/>
        <v>40</v>
      </c>
      <c r="Z74" s="72">
        <f t="shared" si="52"/>
        <v>30</v>
      </c>
      <c r="AA74" s="72">
        <f t="shared" si="53"/>
        <v>30</v>
      </c>
      <c r="AB74" s="72">
        <f t="shared" si="54"/>
        <v>30</v>
      </c>
      <c r="AC74" s="72">
        <f t="shared" si="55"/>
        <v>20</v>
      </c>
      <c r="AD74" s="72">
        <f t="shared" si="56"/>
        <v>30</v>
      </c>
      <c r="AE74" s="72">
        <f t="shared" si="57"/>
        <v>30</v>
      </c>
      <c r="AF74" s="72">
        <f t="shared" si="45"/>
        <v>30</v>
      </c>
      <c r="AG74" s="73">
        <f t="shared" si="45"/>
        <v>30</v>
      </c>
      <c r="AH74" s="619">
        <v>1</v>
      </c>
      <c r="AI74" s="233">
        <v>1</v>
      </c>
      <c r="AJ74" s="233">
        <v>1</v>
      </c>
      <c r="AK74" s="233">
        <v>1</v>
      </c>
      <c r="AL74" s="233">
        <v>1</v>
      </c>
      <c r="AM74" s="233">
        <v>1</v>
      </c>
      <c r="AN74" s="233">
        <v>1</v>
      </c>
      <c r="AO74" s="233">
        <v>1</v>
      </c>
      <c r="AP74" s="233">
        <v>1</v>
      </c>
      <c r="AQ74" s="233">
        <v>1</v>
      </c>
      <c r="AR74" s="233">
        <v>1</v>
      </c>
      <c r="AS74" s="233">
        <v>1</v>
      </c>
      <c r="AT74" s="233">
        <v>4</v>
      </c>
      <c r="AU74" s="233">
        <v>6</v>
      </c>
      <c r="AV74" s="235">
        <v>7</v>
      </c>
    </row>
    <row r="75" spans="2:48" ht="14.45">
      <c r="B75" s="620"/>
      <c r="C75" s="2" t="s">
        <v>197</v>
      </c>
      <c r="D75" s="210">
        <v>11893</v>
      </c>
      <c r="E75" s="210">
        <v>11618</v>
      </c>
      <c r="F75" s="210">
        <v>11867</v>
      </c>
      <c r="G75" s="210">
        <v>11465</v>
      </c>
      <c r="H75" s="210">
        <v>11849</v>
      </c>
      <c r="I75" s="210">
        <v>11999</v>
      </c>
      <c r="J75" s="210">
        <v>12104</v>
      </c>
      <c r="K75" s="210">
        <v>13436</v>
      </c>
      <c r="L75" s="210">
        <v>14459</v>
      </c>
      <c r="M75" s="210">
        <v>14021</v>
      </c>
      <c r="N75" s="210">
        <v>13735</v>
      </c>
      <c r="O75" s="210">
        <v>13254</v>
      </c>
      <c r="P75" s="211">
        <v>13118</v>
      </c>
      <c r="Q75" s="211">
        <v>12804</v>
      </c>
      <c r="R75" s="211">
        <v>12791</v>
      </c>
      <c r="S75" s="618">
        <f>100</f>
        <v>100</v>
      </c>
      <c r="T75" s="72">
        <f t="shared" ref="T75:T88" si="58">E75*100/$D75</f>
        <v>97.687715462877321</v>
      </c>
      <c r="U75" s="72">
        <f t="shared" ref="U75:U88" si="59">F75*100/$D75</f>
        <v>99.781384007399311</v>
      </c>
      <c r="V75" s="72">
        <f t="shared" ref="V75:V88" si="60">G75*100/$D75</f>
        <v>96.401244429496344</v>
      </c>
      <c r="W75" s="72">
        <f t="shared" ref="W75:W88" si="61">H75*100/$D75</f>
        <v>99.630034474060366</v>
      </c>
      <c r="X75" s="72">
        <f t="shared" ref="X75:X88" si="62">I75*100/$D75</f>
        <v>100.8912805852182</v>
      </c>
      <c r="Y75" s="72">
        <f t="shared" ref="Y75:Y88" si="63">J75*100/$D75</f>
        <v>101.77415286302868</v>
      </c>
      <c r="Z75" s="72">
        <f t="shared" ref="Z75:Z88" si="64">K75*100/$D75</f>
        <v>112.97401833011016</v>
      </c>
      <c r="AA75" s="72">
        <f t="shared" ref="AA75:AA88" si="65">L75*100/$D75</f>
        <v>121.57571680820651</v>
      </c>
      <c r="AB75" s="72">
        <f t="shared" ref="AB75:AB88" si="66">M75*100/$D75</f>
        <v>117.89287816362567</v>
      </c>
      <c r="AC75" s="72">
        <f t="shared" ref="AC75:AC88" si="67">N75*100/$D75</f>
        <v>115.48810224501808</v>
      </c>
      <c r="AD75" s="72">
        <f t="shared" ref="AD75:AD88" si="68">O75*100/$D75</f>
        <v>111.44370638190533</v>
      </c>
      <c r="AE75" s="72">
        <f t="shared" ref="AE75:AE88" si="69">P75*100/$D75</f>
        <v>110.30017657445556</v>
      </c>
      <c r="AF75" s="72">
        <f t="shared" si="45"/>
        <v>107.65996804843185</v>
      </c>
      <c r="AG75" s="73">
        <f t="shared" si="45"/>
        <v>107.55066005213151</v>
      </c>
      <c r="AH75" s="619">
        <v>1</v>
      </c>
      <c r="AI75" s="233">
        <v>1</v>
      </c>
      <c r="AJ75" s="233">
        <v>1</v>
      </c>
      <c r="AK75" s="233">
        <v>1</v>
      </c>
      <c r="AL75" s="233">
        <v>1</v>
      </c>
      <c r="AM75" s="233">
        <v>1</v>
      </c>
      <c r="AN75" s="233">
        <v>1</v>
      </c>
      <c r="AO75" s="233">
        <v>1</v>
      </c>
      <c r="AP75" s="233">
        <v>1</v>
      </c>
      <c r="AQ75" s="233">
        <v>1</v>
      </c>
      <c r="AR75" s="233">
        <v>1</v>
      </c>
      <c r="AS75" s="233">
        <v>1</v>
      </c>
      <c r="AT75" s="233">
        <v>4</v>
      </c>
      <c r="AU75" s="233">
        <v>6</v>
      </c>
      <c r="AV75" s="235">
        <v>7</v>
      </c>
    </row>
    <row r="76" spans="2:48" ht="14.45">
      <c r="B76" s="620"/>
      <c r="C76" s="2" t="s">
        <v>198</v>
      </c>
      <c r="D76">
        <v>11883</v>
      </c>
      <c r="E76">
        <v>11609</v>
      </c>
      <c r="F76">
        <v>11858</v>
      </c>
      <c r="G76">
        <v>11461</v>
      </c>
      <c r="H76">
        <v>11845</v>
      </c>
      <c r="I76">
        <v>11996</v>
      </c>
      <c r="J76">
        <v>12100</v>
      </c>
      <c r="K76">
        <v>13433</v>
      </c>
      <c r="L76">
        <v>14456</v>
      </c>
      <c r="M76">
        <v>14018</v>
      </c>
      <c r="N76">
        <v>13733</v>
      </c>
      <c r="O76">
        <v>13251</v>
      </c>
      <c r="P76">
        <v>13115</v>
      </c>
      <c r="Q76">
        <v>12801</v>
      </c>
      <c r="R76">
        <v>12788</v>
      </c>
      <c r="S76" s="618">
        <f>100</f>
        <v>100</v>
      </c>
      <c r="T76" s="72">
        <f t="shared" si="58"/>
        <v>97.694184970125391</v>
      </c>
      <c r="U76" s="72">
        <f t="shared" si="59"/>
        <v>99.789615416982244</v>
      </c>
      <c r="V76" s="72">
        <f t="shared" si="60"/>
        <v>96.448708238660274</v>
      </c>
      <c r="W76" s="72">
        <f t="shared" si="61"/>
        <v>99.680215433813004</v>
      </c>
      <c r="X76" s="72">
        <f t="shared" si="62"/>
        <v>100.95093831524026</v>
      </c>
      <c r="Y76" s="72">
        <f t="shared" si="63"/>
        <v>101.82613818059413</v>
      </c>
      <c r="Z76" s="72">
        <f t="shared" si="64"/>
        <v>113.0438441471009</v>
      </c>
      <c r="AA76" s="72">
        <f t="shared" si="65"/>
        <v>121.6527812841875</v>
      </c>
      <c r="AB76" s="72">
        <f t="shared" si="66"/>
        <v>117.9668433897164</v>
      </c>
      <c r="AC76" s="72">
        <f t="shared" si="67"/>
        <v>115.56845914331397</v>
      </c>
      <c r="AD76" s="72">
        <f t="shared" si="68"/>
        <v>111.51224438273164</v>
      </c>
      <c r="AE76" s="72">
        <f t="shared" si="69"/>
        <v>110.36775225111504</v>
      </c>
      <c r="AF76" s="72">
        <f t="shared" si="45"/>
        <v>107.72532188841201</v>
      </c>
      <c r="AG76" s="73">
        <f t="shared" si="45"/>
        <v>107.61592190524279</v>
      </c>
      <c r="AH76" s="236"/>
      <c r="AI76" s="237"/>
      <c r="AJ76" s="237"/>
      <c r="AK76" s="237"/>
      <c r="AL76" s="237"/>
      <c r="AM76" s="237"/>
      <c r="AN76" s="237"/>
      <c r="AO76" s="237"/>
      <c r="AP76" s="237"/>
      <c r="AQ76" s="237"/>
      <c r="AR76" s="237"/>
      <c r="AS76" s="237"/>
      <c r="AT76" s="237"/>
      <c r="AU76" s="237"/>
      <c r="AV76" s="238"/>
    </row>
    <row r="77" spans="2:48" ht="15" customHeight="1">
      <c r="B77" s="342" t="s">
        <v>209</v>
      </c>
      <c r="C77" s="3" t="s">
        <v>193</v>
      </c>
      <c r="D77" s="210">
        <v>9422</v>
      </c>
      <c r="E77" s="210">
        <v>10679</v>
      </c>
      <c r="F77" s="210">
        <v>11900</v>
      </c>
      <c r="G77" s="210">
        <v>12352</v>
      </c>
      <c r="H77" s="210">
        <v>15260</v>
      </c>
      <c r="I77" s="210">
        <v>16308</v>
      </c>
      <c r="J77" s="210">
        <v>17072</v>
      </c>
      <c r="K77" s="210">
        <v>18895</v>
      </c>
      <c r="L77" s="210">
        <v>19648</v>
      </c>
      <c r="M77" s="210">
        <v>19510</v>
      </c>
      <c r="N77" s="210">
        <v>19660</v>
      </c>
      <c r="O77" s="210">
        <v>19790</v>
      </c>
      <c r="P77" s="211">
        <v>19234</v>
      </c>
      <c r="Q77" s="211">
        <v>18921</v>
      </c>
      <c r="R77" s="211">
        <v>19639</v>
      </c>
      <c r="S77" s="618">
        <f>100</f>
        <v>100</v>
      </c>
      <c r="T77" s="72">
        <f t="shared" si="58"/>
        <v>113.34111653576736</v>
      </c>
      <c r="U77" s="72">
        <f t="shared" si="59"/>
        <v>126.30014858841011</v>
      </c>
      <c r="V77" s="72">
        <f t="shared" si="60"/>
        <v>131.09743154319676</v>
      </c>
      <c r="W77" s="72">
        <f t="shared" si="61"/>
        <v>161.96136701337295</v>
      </c>
      <c r="X77" s="72">
        <f t="shared" si="62"/>
        <v>173.08427085544471</v>
      </c>
      <c r="Y77" s="72">
        <f t="shared" si="63"/>
        <v>181.19295266397793</v>
      </c>
      <c r="Z77" s="72">
        <f t="shared" si="64"/>
        <v>200.54128635109319</v>
      </c>
      <c r="AA77" s="72">
        <f t="shared" si="65"/>
        <v>208.53322012311611</v>
      </c>
      <c r="AB77" s="72">
        <f t="shared" si="66"/>
        <v>207.06856293780513</v>
      </c>
      <c r="AC77" s="72">
        <f t="shared" si="67"/>
        <v>208.66058161749098</v>
      </c>
      <c r="AD77" s="72">
        <f t="shared" si="68"/>
        <v>210.04033113988538</v>
      </c>
      <c r="AE77" s="72">
        <f t="shared" si="69"/>
        <v>204.13924856718319</v>
      </c>
      <c r="AF77" s="72">
        <f t="shared" si="45"/>
        <v>200.81723625557206</v>
      </c>
      <c r="AG77" s="73">
        <f t="shared" si="45"/>
        <v>208.43769900233497</v>
      </c>
      <c r="AH77" s="619">
        <v>1</v>
      </c>
      <c r="AI77" s="233">
        <v>1</v>
      </c>
      <c r="AJ77" s="233">
        <v>1</v>
      </c>
      <c r="AK77" s="233">
        <v>1</v>
      </c>
      <c r="AL77" s="233">
        <v>1</v>
      </c>
      <c r="AM77" s="233">
        <v>1</v>
      </c>
      <c r="AN77" s="233">
        <v>1</v>
      </c>
      <c r="AO77" s="233">
        <v>1</v>
      </c>
      <c r="AP77" s="233">
        <v>1</v>
      </c>
      <c r="AQ77" s="233">
        <v>1</v>
      </c>
      <c r="AR77" s="233">
        <v>1</v>
      </c>
      <c r="AS77" s="233">
        <v>1</v>
      </c>
      <c r="AT77" s="233">
        <v>4</v>
      </c>
      <c r="AU77" s="233">
        <v>6</v>
      </c>
      <c r="AV77" s="235">
        <v>7</v>
      </c>
    </row>
    <row r="78" spans="2:48" ht="14.45">
      <c r="B78" s="620"/>
      <c r="C78" s="2" t="s">
        <v>194</v>
      </c>
      <c r="D78" s="210">
        <v>598</v>
      </c>
      <c r="E78" s="210">
        <v>432</v>
      </c>
      <c r="F78" s="210">
        <v>390</v>
      </c>
      <c r="G78" s="210">
        <v>408</v>
      </c>
      <c r="H78" s="210">
        <v>394</v>
      </c>
      <c r="I78" s="210">
        <v>387</v>
      </c>
      <c r="J78" s="210">
        <v>401</v>
      </c>
      <c r="K78" s="210">
        <v>408</v>
      </c>
      <c r="L78" s="210">
        <v>413</v>
      </c>
      <c r="M78" s="210">
        <v>454</v>
      </c>
      <c r="N78" s="210">
        <v>525</v>
      </c>
      <c r="O78" s="210">
        <v>515</v>
      </c>
      <c r="P78" s="211">
        <v>507</v>
      </c>
      <c r="Q78" s="211">
        <v>502</v>
      </c>
      <c r="R78" s="211">
        <v>513</v>
      </c>
      <c r="S78" s="618">
        <f>100</f>
        <v>100</v>
      </c>
      <c r="T78" s="72">
        <f t="shared" si="58"/>
        <v>72.240802675585286</v>
      </c>
      <c r="U78" s="72">
        <f t="shared" si="59"/>
        <v>65.217391304347828</v>
      </c>
      <c r="V78" s="72">
        <f t="shared" si="60"/>
        <v>68.227424749163873</v>
      </c>
      <c r="W78" s="72">
        <f t="shared" si="61"/>
        <v>65.886287625418063</v>
      </c>
      <c r="X78" s="72">
        <f t="shared" si="62"/>
        <v>64.715719063545151</v>
      </c>
      <c r="Y78" s="72">
        <f t="shared" si="63"/>
        <v>67.056856187290975</v>
      </c>
      <c r="Z78" s="72">
        <f t="shared" si="64"/>
        <v>68.227424749163873</v>
      </c>
      <c r="AA78" s="72">
        <f t="shared" si="65"/>
        <v>69.063545150501668</v>
      </c>
      <c r="AB78" s="72">
        <f t="shared" si="66"/>
        <v>75.919732441471567</v>
      </c>
      <c r="AC78" s="72">
        <f t="shared" si="67"/>
        <v>87.792642140468232</v>
      </c>
      <c r="AD78" s="72">
        <f t="shared" si="68"/>
        <v>86.120401337792643</v>
      </c>
      <c r="AE78" s="72">
        <f t="shared" si="69"/>
        <v>84.782608695652172</v>
      </c>
      <c r="AF78" s="72">
        <f t="shared" si="45"/>
        <v>83.946488294314378</v>
      </c>
      <c r="AG78" s="73">
        <f t="shared" si="45"/>
        <v>85.785953177257525</v>
      </c>
      <c r="AH78" s="619">
        <v>1</v>
      </c>
      <c r="AI78" s="233">
        <v>1</v>
      </c>
      <c r="AJ78" s="233">
        <v>1</v>
      </c>
      <c r="AK78" s="233">
        <v>1</v>
      </c>
      <c r="AL78" s="233">
        <v>1</v>
      </c>
      <c r="AM78" s="233">
        <v>1</v>
      </c>
      <c r="AN78" s="233">
        <v>1</v>
      </c>
      <c r="AO78" s="233">
        <v>1</v>
      </c>
      <c r="AP78" s="233">
        <v>1</v>
      </c>
      <c r="AQ78" s="233">
        <v>1</v>
      </c>
      <c r="AR78" s="233">
        <v>1</v>
      </c>
      <c r="AS78" s="233">
        <v>1</v>
      </c>
      <c r="AT78" s="233">
        <v>4</v>
      </c>
      <c r="AU78" s="233">
        <v>6</v>
      </c>
      <c r="AV78" s="235">
        <v>7</v>
      </c>
    </row>
    <row r="79" spans="2:48" ht="14.45">
      <c r="B79" s="620"/>
      <c r="C79" s="2" t="s">
        <v>195</v>
      </c>
      <c r="D79" s="210">
        <v>54</v>
      </c>
      <c r="E79" s="210">
        <v>44</v>
      </c>
      <c r="F79" s="210">
        <v>41</v>
      </c>
      <c r="G79" s="210">
        <v>39</v>
      </c>
      <c r="H79" s="210">
        <v>35</v>
      </c>
      <c r="I79" s="210">
        <v>41</v>
      </c>
      <c r="J79" s="210">
        <v>36</v>
      </c>
      <c r="K79" s="210">
        <v>39</v>
      </c>
      <c r="L79" s="210">
        <v>44</v>
      </c>
      <c r="M79" s="210">
        <v>43</v>
      </c>
      <c r="N79" s="210">
        <v>48</v>
      </c>
      <c r="O79" s="210">
        <v>46</v>
      </c>
      <c r="P79" s="211">
        <v>45</v>
      </c>
      <c r="Q79" s="211">
        <v>45</v>
      </c>
      <c r="R79" s="211">
        <v>46</v>
      </c>
      <c r="S79" s="618">
        <f>100</f>
        <v>100</v>
      </c>
      <c r="T79" s="72">
        <f t="shared" si="58"/>
        <v>81.481481481481481</v>
      </c>
      <c r="U79" s="72">
        <f t="shared" si="59"/>
        <v>75.925925925925924</v>
      </c>
      <c r="V79" s="72">
        <f t="shared" si="60"/>
        <v>72.222222222222229</v>
      </c>
      <c r="W79" s="72">
        <f t="shared" si="61"/>
        <v>64.81481481481481</v>
      </c>
      <c r="X79" s="72">
        <f t="shared" si="62"/>
        <v>75.925925925925924</v>
      </c>
      <c r="Y79" s="72">
        <f t="shared" si="63"/>
        <v>66.666666666666671</v>
      </c>
      <c r="Z79" s="72">
        <f t="shared" si="64"/>
        <v>72.222222222222229</v>
      </c>
      <c r="AA79" s="72">
        <f t="shared" si="65"/>
        <v>81.481481481481481</v>
      </c>
      <c r="AB79" s="72">
        <f t="shared" si="66"/>
        <v>79.629629629629633</v>
      </c>
      <c r="AC79" s="72">
        <f t="shared" si="67"/>
        <v>88.888888888888886</v>
      </c>
      <c r="AD79" s="72">
        <f t="shared" si="68"/>
        <v>85.18518518518519</v>
      </c>
      <c r="AE79" s="72">
        <f t="shared" si="69"/>
        <v>83.333333333333329</v>
      </c>
      <c r="AF79" s="72">
        <f t="shared" si="45"/>
        <v>83.333333333333329</v>
      </c>
      <c r="AG79" s="73">
        <f t="shared" si="45"/>
        <v>85.18518518518519</v>
      </c>
      <c r="AH79" s="619">
        <v>1</v>
      </c>
      <c r="AI79" s="233">
        <v>1</v>
      </c>
      <c r="AJ79" s="233">
        <v>1</v>
      </c>
      <c r="AK79" s="233">
        <v>1</v>
      </c>
      <c r="AL79" s="233">
        <v>1</v>
      </c>
      <c r="AM79" s="233">
        <v>1</v>
      </c>
      <c r="AN79" s="233">
        <v>1</v>
      </c>
      <c r="AO79" s="233">
        <v>1</v>
      </c>
      <c r="AP79" s="233">
        <v>1</v>
      </c>
      <c r="AQ79" s="233">
        <v>1</v>
      </c>
      <c r="AR79" s="233">
        <v>1</v>
      </c>
      <c r="AS79" s="233">
        <v>1</v>
      </c>
      <c r="AT79" s="233">
        <v>4</v>
      </c>
      <c r="AU79" s="233">
        <v>6</v>
      </c>
      <c r="AV79" s="235">
        <v>7</v>
      </c>
    </row>
    <row r="80" spans="2:48" ht="14.45">
      <c r="B80" s="620"/>
      <c r="C80" s="2" t="s">
        <v>196</v>
      </c>
      <c r="D80" s="210">
        <v>2</v>
      </c>
      <c r="E80" s="210">
        <v>1</v>
      </c>
      <c r="F80" s="210">
        <v>1</v>
      </c>
      <c r="G80" s="210">
        <v>2</v>
      </c>
      <c r="H80" s="210">
        <v>1</v>
      </c>
      <c r="I80" s="210">
        <v>2</v>
      </c>
      <c r="J80" s="210">
        <v>3</v>
      </c>
      <c r="K80" s="210">
        <v>2</v>
      </c>
      <c r="L80" s="210">
        <v>2</v>
      </c>
      <c r="M80" s="210">
        <v>2</v>
      </c>
      <c r="N80" s="210">
        <v>2</v>
      </c>
      <c r="O80" s="210">
        <v>4</v>
      </c>
      <c r="P80" s="211">
        <v>4</v>
      </c>
      <c r="Q80" s="211">
        <v>4</v>
      </c>
      <c r="R80" s="211">
        <v>4</v>
      </c>
      <c r="S80" s="618">
        <f>100</f>
        <v>100</v>
      </c>
      <c r="T80" s="72">
        <f t="shared" si="58"/>
        <v>50</v>
      </c>
      <c r="U80" s="72">
        <f t="shared" si="59"/>
        <v>50</v>
      </c>
      <c r="V80" s="72">
        <f t="shared" si="60"/>
        <v>100</v>
      </c>
      <c r="W80" s="72">
        <f t="shared" si="61"/>
        <v>50</v>
      </c>
      <c r="X80" s="72">
        <f t="shared" si="62"/>
        <v>100</v>
      </c>
      <c r="Y80" s="72">
        <f t="shared" si="63"/>
        <v>150</v>
      </c>
      <c r="Z80" s="72">
        <f t="shared" si="64"/>
        <v>100</v>
      </c>
      <c r="AA80" s="72">
        <f t="shared" si="65"/>
        <v>100</v>
      </c>
      <c r="AB80" s="72">
        <f t="shared" si="66"/>
        <v>100</v>
      </c>
      <c r="AC80" s="72">
        <f t="shared" si="67"/>
        <v>100</v>
      </c>
      <c r="AD80" s="72">
        <f t="shared" si="68"/>
        <v>200</v>
      </c>
      <c r="AE80" s="72">
        <f t="shared" si="69"/>
        <v>200</v>
      </c>
      <c r="AF80" s="72">
        <f t="shared" si="45"/>
        <v>200</v>
      </c>
      <c r="AG80" s="73">
        <f t="shared" si="45"/>
        <v>200</v>
      </c>
      <c r="AH80" s="619">
        <v>1</v>
      </c>
      <c r="AI80" s="233">
        <v>1</v>
      </c>
      <c r="AJ80" s="233">
        <v>1</v>
      </c>
      <c r="AK80" s="233">
        <v>1</v>
      </c>
      <c r="AL80" s="233">
        <v>1</v>
      </c>
      <c r="AM80" s="233">
        <v>1</v>
      </c>
      <c r="AN80" s="233">
        <v>1</v>
      </c>
      <c r="AO80" s="233">
        <v>1</v>
      </c>
      <c r="AP80" s="233">
        <v>1</v>
      </c>
      <c r="AQ80" s="233">
        <v>1</v>
      </c>
      <c r="AR80" s="233">
        <v>1</v>
      </c>
      <c r="AS80" s="233">
        <v>1</v>
      </c>
      <c r="AT80" s="233">
        <v>4</v>
      </c>
      <c r="AU80" s="233">
        <v>6</v>
      </c>
      <c r="AV80" s="235">
        <v>7</v>
      </c>
    </row>
    <row r="81" spans="2:48" ht="14.45">
      <c r="B81" s="620"/>
      <c r="C81" s="2" t="s">
        <v>197</v>
      </c>
      <c r="D81" s="210">
        <v>10076</v>
      </c>
      <c r="E81" s="210">
        <v>11156</v>
      </c>
      <c r="F81" s="210">
        <v>12332</v>
      </c>
      <c r="G81" s="210">
        <v>12801</v>
      </c>
      <c r="H81" s="210">
        <v>15690</v>
      </c>
      <c r="I81" s="210">
        <v>16738</v>
      </c>
      <c r="J81" s="210">
        <v>17512</v>
      </c>
      <c r="K81" s="210">
        <v>19344</v>
      </c>
      <c r="L81" s="210">
        <v>20107</v>
      </c>
      <c r="M81" s="210">
        <v>20009</v>
      </c>
      <c r="N81" s="210">
        <v>20235</v>
      </c>
      <c r="O81" s="210">
        <v>20355</v>
      </c>
      <c r="P81" s="211">
        <v>19790</v>
      </c>
      <c r="Q81" s="211">
        <v>19472</v>
      </c>
      <c r="R81" s="211">
        <v>20202</v>
      </c>
      <c r="S81" s="618">
        <f>100</f>
        <v>100</v>
      </c>
      <c r="T81" s="72">
        <f t="shared" si="58"/>
        <v>110.71853910281858</v>
      </c>
      <c r="U81" s="72">
        <f t="shared" si="59"/>
        <v>122.38983723699882</v>
      </c>
      <c r="V81" s="72">
        <f t="shared" si="60"/>
        <v>127.04446208813022</v>
      </c>
      <c r="W81" s="72">
        <f t="shared" si="61"/>
        <v>155.71655418816991</v>
      </c>
      <c r="X81" s="72">
        <f t="shared" si="62"/>
        <v>166.11750694720126</v>
      </c>
      <c r="Y81" s="72">
        <f t="shared" si="63"/>
        <v>173.79912663755459</v>
      </c>
      <c r="Z81" s="72">
        <f t="shared" si="64"/>
        <v>191.98094481937278</v>
      </c>
      <c r="AA81" s="72">
        <f t="shared" si="65"/>
        <v>199.55339420404923</v>
      </c>
      <c r="AB81" s="72">
        <f t="shared" si="66"/>
        <v>198.58078602620088</v>
      </c>
      <c r="AC81" s="72">
        <f t="shared" si="67"/>
        <v>200.8237395791981</v>
      </c>
      <c r="AD81" s="72">
        <f t="shared" si="68"/>
        <v>202.01468836840016</v>
      </c>
      <c r="AE81" s="72">
        <f t="shared" si="69"/>
        <v>196.4073044859071</v>
      </c>
      <c r="AF81" s="72">
        <f t="shared" si="45"/>
        <v>193.25129019452163</v>
      </c>
      <c r="AG81" s="73">
        <f t="shared" si="45"/>
        <v>200.49622866216754</v>
      </c>
      <c r="AH81" s="619">
        <v>1</v>
      </c>
      <c r="AI81" s="233">
        <v>1</v>
      </c>
      <c r="AJ81" s="233">
        <v>1</v>
      </c>
      <c r="AK81" s="233">
        <v>1</v>
      </c>
      <c r="AL81" s="233">
        <v>1</v>
      </c>
      <c r="AM81" s="233">
        <v>1</v>
      </c>
      <c r="AN81" s="233">
        <v>1</v>
      </c>
      <c r="AO81" s="233">
        <v>1</v>
      </c>
      <c r="AP81" s="233">
        <v>1</v>
      </c>
      <c r="AQ81" s="233">
        <v>1</v>
      </c>
      <c r="AR81" s="233">
        <v>1</v>
      </c>
      <c r="AS81" s="233">
        <v>1</v>
      </c>
      <c r="AT81" s="233">
        <v>4</v>
      </c>
      <c r="AU81" s="233">
        <v>6</v>
      </c>
      <c r="AV81" s="235">
        <v>7</v>
      </c>
    </row>
    <row r="82" spans="2:48" ht="14.45">
      <c r="B82" s="341"/>
      <c r="C82" s="4" t="s">
        <v>198</v>
      </c>
      <c r="D82">
        <v>10074</v>
      </c>
      <c r="E82">
        <v>11155</v>
      </c>
      <c r="F82">
        <v>12331</v>
      </c>
      <c r="G82">
        <v>12799</v>
      </c>
      <c r="H82">
        <v>15689</v>
      </c>
      <c r="I82">
        <v>16736</v>
      </c>
      <c r="J82">
        <v>17509</v>
      </c>
      <c r="K82">
        <v>19342</v>
      </c>
      <c r="L82">
        <v>20105</v>
      </c>
      <c r="M82">
        <v>20007</v>
      </c>
      <c r="N82">
        <v>20233</v>
      </c>
      <c r="O82">
        <v>20351</v>
      </c>
      <c r="P82">
        <v>19786</v>
      </c>
      <c r="Q82">
        <v>19468</v>
      </c>
      <c r="R82">
        <v>20198</v>
      </c>
      <c r="S82" s="618">
        <f>100</f>
        <v>100</v>
      </c>
      <c r="T82" s="72">
        <f t="shared" si="58"/>
        <v>110.73059360730593</v>
      </c>
      <c r="U82" s="72">
        <f t="shared" si="59"/>
        <v>122.40420885447688</v>
      </c>
      <c r="V82" s="72">
        <f t="shared" si="60"/>
        <v>127.04983124875918</v>
      </c>
      <c r="W82" s="72">
        <f t="shared" si="61"/>
        <v>155.73754218781019</v>
      </c>
      <c r="X82" s="72">
        <f t="shared" si="62"/>
        <v>166.13063331348025</v>
      </c>
      <c r="Y82" s="72">
        <f t="shared" si="63"/>
        <v>173.80385149890807</v>
      </c>
      <c r="Z82" s="72">
        <f t="shared" si="64"/>
        <v>191.9992058765138</v>
      </c>
      <c r="AA82" s="72">
        <f t="shared" si="65"/>
        <v>199.57315862616636</v>
      </c>
      <c r="AB82" s="72">
        <f t="shared" si="66"/>
        <v>198.6003573555688</v>
      </c>
      <c r="AC82" s="72">
        <f t="shared" si="67"/>
        <v>200.84375620408974</v>
      </c>
      <c r="AD82" s="72">
        <f t="shared" si="68"/>
        <v>202.01508834623783</v>
      </c>
      <c r="AE82" s="72">
        <f t="shared" si="69"/>
        <v>196.40659122493548</v>
      </c>
      <c r="AF82" s="72">
        <f t="shared" si="45"/>
        <v>193.24995036728211</v>
      </c>
      <c r="AG82" s="73">
        <f t="shared" si="45"/>
        <v>200.49632717887633</v>
      </c>
      <c r="AH82" s="236"/>
      <c r="AI82" s="237"/>
      <c r="AJ82" s="237"/>
      <c r="AK82" s="237"/>
      <c r="AL82" s="237"/>
      <c r="AM82" s="237"/>
      <c r="AN82" s="237"/>
      <c r="AO82" s="237"/>
      <c r="AP82" s="237"/>
      <c r="AQ82" s="237"/>
      <c r="AR82" s="237"/>
      <c r="AS82" s="237"/>
      <c r="AT82" s="237"/>
      <c r="AU82" s="237"/>
      <c r="AV82" s="238"/>
    </row>
    <row r="83" spans="2:48" ht="15" customHeight="1">
      <c r="B83" s="620" t="s">
        <v>210</v>
      </c>
      <c r="C83" s="2" t="s">
        <v>193</v>
      </c>
      <c r="D83" s="210">
        <v>2807</v>
      </c>
      <c r="E83" s="210">
        <v>3187</v>
      </c>
      <c r="F83" s="210">
        <v>3429</v>
      </c>
      <c r="G83" s="210">
        <v>3815</v>
      </c>
      <c r="H83" s="210">
        <v>4661</v>
      </c>
      <c r="I83" s="210">
        <v>5072</v>
      </c>
      <c r="J83" s="210">
        <v>5383</v>
      </c>
      <c r="K83" s="210">
        <v>6400</v>
      </c>
      <c r="L83" s="210">
        <v>7531</v>
      </c>
      <c r="M83" s="210">
        <v>7268</v>
      </c>
      <c r="N83" s="210">
        <v>7153</v>
      </c>
      <c r="O83" s="210">
        <v>7160</v>
      </c>
      <c r="P83" s="211">
        <v>6955</v>
      </c>
      <c r="Q83" s="211">
        <v>6165</v>
      </c>
      <c r="R83" s="211">
        <v>6361</v>
      </c>
      <c r="S83" s="618">
        <f>100</f>
        <v>100</v>
      </c>
      <c r="T83" s="72">
        <f t="shared" si="58"/>
        <v>113.53758460990382</v>
      </c>
      <c r="U83" s="72">
        <f t="shared" si="59"/>
        <v>122.15888849305308</v>
      </c>
      <c r="V83" s="72">
        <f t="shared" si="60"/>
        <v>135.91022443890273</v>
      </c>
      <c r="W83" s="72">
        <f t="shared" si="61"/>
        <v>166.04916280726755</v>
      </c>
      <c r="X83" s="72">
        <f t="shared" si="62"/>
        <v>180.69112931955826</v>
      </c>
      <c r="Y83" s="72">
        <f t="shared" si="63"/>
        <v>191.77057356608478</v>
      </c>
      <c r="Z83" s="72">
        <f t="shared" si="64"/>
        <v>228.0014250089063</v>
      </c>
      <c r="AA83" s="72">
        <f t="shared" si="65"/>
        <v>268.29355183469897</v>
      </c>
      <c r="AB83" s="72">
        <f t="shared" si="66"/>
        <v>258.9241182757392</v>
      </c>
      <c r="AC83" s="72">
        <f t="shared" si="67"/>
        <v>254.82721767011043</v>
      </c>
      <c r="AD83" s="72">
        <f t="shared" si="68"/>
        <v>255.07659422871393</v>
      </c>
      <c r="AE83" s="72">
        <f t="shared" si="69"/>
        <v>247.7734235838974</v>
      </c>
      <c r="AF83" s="72">
        <f t="shared" si="45"/>
        <v>219.62949768436053</v>
      </c>
      <c r="AG83" s="73">
        <f t="shared" si="45"/>
        <v>226.61204132525828</v>
      </c>
      <c r="AH83" s="619">
        <v>1</v>
      </c>
      <c r="AI83" s="233">
        <v>1</v>
      </c>
      <c r="AJ83" s="233">
        <v>1</v>
      </c>
      <c r="AK83" s="233">
        <v>1</v>
      </c>
      <c r="AL83" s="233">
        <v>1</v>
      </c>
      <c r="AM83" s="233">
        <v>1</v>
      </c>
      <c r="AN83" s="233">
        <v>1</v>
      </c>
      <c r="AO83" s="233">
        <v>1</v>
      </c>
      <c r="AP83" s="233">
        <v>1</v>
      </c>
      <c r="AQ83" s="233">
        <v>1</v>
      </c>
      <c r="AR83" s="233">
        <v>1</v>
      </c>
      <c r="AS83" s="233">
        <v>1</v>
      </c>
      <c r="AT83" s="233">
        <v>4</v>
      </c>
      <c r="AU83" s="233">
        <v>6</v>
      </c>
      <c r="AV83" s="235">
        <v>7</v>
      </c>
    </row>
    <row r="84" spans="2:48" ht="14.45">
      <c r="B84" s="620"/>
      <c r="C84" s="2" t="s">
        <v>194</v>
      </c>
      <c r="D84" s="210">
        <v>357</v>
      </c>
      <c r="E84" s="210">
        <v>295</v>
      </c>
      <c r="F84" s="210">
        <v>299</v>
      </c>
      <c r="G84" s="210">
        <v>332</v>
      </c>
      <c r="H84" s="210">
        <v>319</v>
      </c>
      <c r="I84" s="210">
        <v>321</v>
      </c>
      <c r="J84" s="210">
        <v>334</v>
      </c>
      <c r="K84" s="210">
        <v>356</v>
      </c>
      <c r="L84" s="210">
        <v>356</v>
      </c>
      <c r="M84" s="210">
        <v>381</v>
      </c>
      <c r="N84" s="210">
        <v>400</v>
      </c>
      <c r="O84" s="210">
        <v>394</v>
      </c>
      <c r="P84" s="211">
        <v>388</v>
      </c>
      <c r="Q84" s="211">
        <v>363</v>
      </c>
      <c r="R84" s="211">
        <v>370</v>
      </c>
      <c r="S84" s="618">
        <f>100</f>
        <v>100</v>
      </c>
      <c r="T84" s="72">
        <f t="shared" si="58"/>
        <v>82.63305322128852</v>
      </c>
      <c r="U84" s="72">
        <f t="shared" si="59"/>
        <v>83.753501400560225</v>
      </c>
      <c r="V84" s="72">
        <f t="shared" si="60"/>
        <v>92.997198879551817</v>
      </c>
      <c r="W84" s="72">
        <f t="shared" si="61"/>
        <v>89.355742296918763</v>
      </c>
      <c r="X84" s="72">
        <f t="shared" si="62"/>
        <v>89.915966386554615</v>
      </c>
      <c r="Y84" s="72">
        <f t="shared" si="63"/>
        <v>93.55742296918767</v>
      </c>
      <c r="Z84" s="72">
        <f t="shared" si="64"/>
        <v>99.719887955182074</v>
      </c>
      <c r="AA84" s="72">
        <f t="shared" si="65"/>
        <v>99.719887955182074</v>
      </c>
      <c r="AB84" s="72">
        <f t="shared" si="66"/>
        <v>106.72268907563026</v>
      </c>
      <c r="AC84" s="72">
        <f t="shared" si="67"/>
        <v>112.04481792717087</v>
      </c>
      <c r="AD84" s="72">
        <f t="shared" si="68"/>
        <v>110.36414565826331</v>
      </c>
      <c r="AE84" s="72">
        <f t="shared" si="69"/>
        <v>108.68347338935574</v>
      </c>
      <c r="AF84" s="72">
        <f t="shared" si="45"/>
        <v>101.68067226890756</v>
      </c>
      <c r="AG84" s="73">
        <f t="shared" si="45"/>
        <v>103.64145658263305</v>
      </c>
      <c r="AH84" s="619">
        <v>1</v>
      </c>
      <c r="AI84" s="233">
        <v>1</v>
      </c>
      <c r="AJ84" s="233">
        <v>1</v>
      </c>
      <c r="AK84" s="233">
        <v>1</v>
      </c>
      <c r="AL84" s="233">
        <v>1</v>
      </c>
      <c r="AM84" s="233">
        <v>1</v>
      </c>
      <c r="AN84" s="233">
        <v>1</v>
      </c>
      <c r="AO84" s="233">
        <v>1</v>
      </c>
      <c r="AP84" s="233">
        <v>1</v>
      </c>
      <c r="AQ84" s="233">
        <v>1</v>
      </c>
      <c r="AR84" s="233">
        <v>1</v>
      </c>
      <c r="AS84" s="233">
        <v>1</v>
      </c>
      <c r="AT84" s="233">
        <v>4</v>
      </c>
      <c r="AU84" s="233">
        <v>6</v>
      </c>
      <c r="AV84" s="235">
        <v>7</v>
      </c>
    </row>
    <row r="85" spans="2:48" ht="14.45">
      <c r="B85" s="620"/>
      <c r="C85" s="2" t="s">
        <v>195</v>
      </c>
      <c r="D85" s="210">
        <v>86</v>
      </c>
      <c r="E85" s="210">
        <v>77</v>
      </c>
      <c r="F85" s="210">
        <v>76</v>
      </c>
      <c r="G85" s="210">
        <v>81</v>
      </c>
      <c r="H85" s="210">
        <v>90</v>
      </c>
      <c r="I85" s="210">
        <v>90</v>
      </c>
      <c r="J85" s="210">
        <v>100</v>
      </c>
      <c r="K85" s="210">
        <v>104</v>
      </c>
      <c r="L85" s="210">
        <v>110</v>
      </c>
      <c r="M85" s="210">
        <v>117</v>
      </c>
      <c r="N85" s="210">
        <v>107</v>
      </c>
      <c r="O85" s="210">
        <v>121</v>
      </c>
      <c r="P85" s="211">
        <v>119</v>
      </c>
      <c r="Q85" s="211">
        <v>110</v>
      </c>
      <c r="R85" s="211">
        <v>112</v>
      </c>
      <c r="S85" s="618">
        <f>100</f>
        <v>100</v>
      </c>
      <c r="T85" s="72">
        <f t="shared" si="58"/>
        <v>89.534883720930239</v>
      </c>
      <c r="U85" s="72">
        <f t="shared" si="59"/>
        <v>88.372093023255815</v>
      </c>
      <c r="V85" s="72">
        <f t="shared" si="60"/>
        <v>94.186046511627907</v>
      </c>
      <c r="W85" s="72">
        <f t="shared" si="61"/>
        <v>104.65116279069767</v>
      </c>
      <c r="X85" s="72">
        <f t="shared" si="62"/>
        <v>104.65116279069767</v>
      </c>
      <c r="Y85" s="72">
        <f t="shared" si="63"/>
        <v>116.27906976744185</v>
      </c>
      <c r="Z85" s="72">
        <f t="shared" si="64"/>
        <v>120.93023255813954</v>
      </c>
      <c r="AA85" s="72">
        <f t="shared" si="65"/>
        <v>127.90697674418605</v>
      </c>
      <c r="AB85" s="72">
        <f t="shared" si="66"/>
        <v>136.04651162790697</v>
      </c>
      <c r="AC85" s="72">
        <f t="shared" si="67"/>
        <v>124.41860465116279</v>
      </c>
      <c r="AD85" s="72">
        <f t="shared" si="68"/>
        <v>140.69767441860466</v>
      </c>
      <c r="AE85" s="72">
        <f t="shared" si="69"/>
        <v>138.37209302325581</v>
      </c>
      <c r="AF85" s="72">
        <f t="shared" si="45"/>
        <v>127.90697674418605</v>
      </c>
      <c r="AG85" s="73">
        <f t="shared" si="45"/>
        <v>130.23255813953489</v>
      </c>
      <c r="AH85" s="619">
        <v>1</v>
      </c>
      <c r="AI85" s="233">
        <v>1</v>
      </c>
      <c r="AJ85" s="233">
        <v>1</v>
      </c>
      <c r="AK85" s="233">
        <v>1</v>
      </c>
      <c r="AL85" s="233">
        <v>1</v>
      </c>
      <c r="AM85" s="233">
        <v>1</v>
      </c>
      <c r="AN85" s="233">
        <v>1</v>
      </c>
      <c r="AO85" s="233">
        <v>1</v>
      </c>
      <c r="AP85" s="233">
        <v>1</v>
      </c>
      <c r="AQ85" s="233">
        <v>1</v>
      </c>
      <c r="AR85" s="233">
        <v>1</v>
      </c>
      <c r="AS85" s="233">
        <v>1</v>
      </c>
      <c r="AT85" s="233">
        <v>4</v>
      </c>
      <c r="AU85" s="233">
        <v>6</v>
      </c>
      <c r="AV85" s="235">
        <v>7</v>
      </c>
    </row>
    <row r="86" spans="2:48" ht="14.45">
      <c r="B86" s="620"/>
      <c r="C86" s="2" t="s">
        <v>196</v>
      </c>
      <c r="D86" s="210">
        <v>14</v>
      </c>
      <c r="E86" s="210">
        <v>13</v>
      </c>
      <c r="F86" s="210">
        <v>15</v>
      </c>
      <c r="G86" s="210">
        <v>14</v>
      </c>
      <c r="H86" s="210">
        <v>12</v>
      </c>
      <c r="I86" s="210">
        <v>10</v>
      </c>
      <c r="J86" s="210">
        <v>10</v>
      </c>
      <c r="K86" s="210">
        <v>13</v>
      </c>
      <c r="L86" s="210">
        <v>17</v>
      </c>
      <c r="M86" s="210">
        <v>17</v>
      </c>
      <c r="N86" s="210">
        <v>21</v>
      </c>
      <c r="O86" s="210">
        <v>18</v>
      </c>
      <c r="P86" s="211">
        <v>18</v>
      </c>
      <c r="Q86" s="211">
        <v>16</v>
      </c>
      <c r="R86" s="211">
        <v>16</v>
      </c>
      <c r="S86" s="618">
        <f>100</f>
        <v>100</v>
      </c>
      <c r="T86" s="72">
        <f t="shared" si="58"/>
        <v>92.857142857142861</v>
      </c>
      <c r="U86" s="72">
        <f t="shared" si="59"/>
        <v>107.14285714285714</v>
      </c>
      <c r="V86" s="72">
        <f t="shared" si="60"/>
        <v>100</v>
      </c>
      <c r="W86" s="72">
        <f t="shared" si="61"/>
        <v>85.714285714285708</v>
      </c>
      <c r="X86" s="72">
        <f t="shared" si="62"/>
        <v>71.428571428571431</v>
      </c>
      <c r="Y86" s="72">
        <f t="shared" si="63"/>
        <v>71.428571428571431</v>
      </c>
      <c r="Z86" s="72">
        <f t="shared" si="64"/>
        <v>92.857142857142861</v>
      </c>
      <c r="AA86" s="72">
        <f t="shared" si="65"/>
        <v>121.42857142857143</v>
      </c>
      <c r="AB86" s="72">
        <f t="shared" si="66"/>
        <v>121.42857142857143</v>
      </c>
      <c r="AC86" s="72">
        <f t="shared" si="67"/>
        <v>150</v>
      </c>
      <c r="AD86" s="72">
        <f t="shared" si="68"/>
        <v>128.57142857142858</v>
      </c>
      <c r="AE86" s="72">
        <f t="shared" si="69"/>
        <v>128.57142857142858</v>
      </c>
      <c r="AF86" s="72">
        <f t="shared" si="45"/>
        <v>114.28571428571429</v>
      </c>
      <c r="AG86" s="73">
        <f t="shared" si="45"/>
        <v>114.28571428571429</v>
      </c>
      <c r="AH86" s="619">
        <v>1</v>
      </c>
      <c r="AI86" s="233">
        <v>1</v>
      </c>
      <c r="AJ86" s="233">
        <v>1</v>
      </c>
      <c r="AK86" s="233">
        <v>1</v>
      </c>
      <c r="AL86" s="233">
        <v>1</v>
      </c>
      <c r="AM86" s="233">
        <v>1</v>
      </c>
      <c r="AN86" s="233">
        <v>1</v>
      </c>
      <c r="AO86" s="233">
        <v>1</v>
      </c>
      <c r="AP86" s="233">
        <v>1</v>
      </c>
      <c r="AQ86" s="233">
        <v>1</v>
      </c>
      <c r="AR86" s="233">
        <v>1</v>
      </c>
      <c r="AS86" s="233">
        <v>1</v>
      </c>
      <c r="AT86" s="233">
        <v>4</v>
      </c>
      <c r="AU86" s="233">
        <v>6</v>
      </c>
      <c r="AV86" s="235">
        <v>7</v>
      </c>
    </row>
    <row r="87" spans="2:48" ht="14.45">
      <c r="B87" s="620"/>
      <c r="C87" s="2" t="s">
        <v>197</v>
      </c>
      <c r="D87" s="210">
        <v>3264</v>
      </c>
      <c r="E87" s="210">
        <v>3572</v>
      </c>
      <c r="F87" s="210">
        <v>3819</v>
      </c>
      <c r="G87" s="210">
        <v>4242</v>
      </c>
      <c r="H87" s="210">
        <v>5082</v>
      </c>
      <c r="I87" s="210">
        <v>5493</v>
      </c>
      <c r="J87" s="210">
        <v>5827</v>
      </c>
      <c r="K87" s="210">
        <v>6873</v>
      </c>
      <c r="L87" s="210">
        <v>8014</v>
      </c>
      <c r="M87" s="210">
        <v>7783</v>
      </c>
      <c r="N87" s="210">
        <v>7681</v>
      </c>
      <c r="O87" s="210">
        <v>7693</v>
      </c>
      <c r="P87" s="211">
        <v>7480</v>
      </c>
      <c r="Q87" s="211">
        <v>6654</v>
      </c>
      <c r="R87" s="211">
        <v>6859</v>
      </c>
      <c r="S87" s="618">
        <f>100</f>
        <v>100</v>
      </c>
      <c r="T87" s="72">
        <f t="shared" si="58"/>
        <v>109.43627450980392</v>
      </c>
      <c r="U87" s="72">
        <f t="shared" si="59"/>
        <v>117.00367647058823</v>
      </c>
      <c r="V87" s="72">
        <f t="shared" si="60"/>
        <v>129.96323529411765</v>
      </c>
      <c r="W87" s="72">
        <f t="shared" si="61"/>
        <v>155.6985294117647</v>
      </c>
      <c r="X87" s="72">
        <f t="shared" si="62"/>
        <v>168.29044117647058</v>
      </c>
      <c r="Y87" s="72">
        <f t="shared" si="63"/>
        <v>178.5232843137255</v>
      </c>
      <c r="Z87" s="72">
        <f t="shared" si="64"/>
        <v>210.56985294117646</v>
      </c>
      <c r="AA87" s="72">
        <f t="shared" si="65"/>
        <v>245.52696078431373</v>
      </c>
      <c r="AB87" s="72">
        <f t="shared" si="66"/>
        <v>238.44975490196077</v>
      </c>
      <c r="AC87" s="72">
        <f t="shared" si="67"/>
        <v>235.32475490196077</v>
      </c>
      <c r="AD87" s="72">
        <f t="shared" si="68"/>
        <v>235.69240196078431</v>
      </c>
      <c r="AE87" s="72">
        <f t="shared" si="69"/>
        <v>229.16666666666666</v>
      </c>
      <c r="AF87" s="72">
        <f t="shared" si="45"/>
        <v>203.86029411764707</v>
      </c>
      <c r="AG87" s="73">
        <f t="shared" si="45"/>
        <v>210.14093137254903</v>
      </c>
      <c r="AH87" s="619">
        <v>1</v>
      </c>
      <c r="AI87" s="233">
        <v>1</v>
      </c>
      <c r="AJ87" s="233">
        <v>1</v>
      </c>
      <c r="AK87" s="233">
        <v>1</v>
      </c>
      <c r="AL87" s="233">
        <v>1</v>
      </c>
      <c r="AM87" s="233">
        <v>1</v>
      </c>
      <c r="AN87" s="233">
        <v>1</v>
      </c>
      <c r="AO87" s="233">
        <v>1</v>
      </c>
      <c r="AP87" s="233">
        <v>1</v>
      </c>
      <c r="AQ87" s="233">
        <v>1</v>
      </c>
      <c r="AR87" s="233">
        <v>1</v>
      </c>
      <c r="AS87" s="233">
        <v>1</v>
      </c>
      <c r="AT87" s="233">
        <v>4</v>
      </c>
      <c r="AU87" s="233">
        <v>6</v>
      </c>
      <c r="AV87" s="235">
        <v>7</v>
      </c>
    </row>
    <row r="88" spans="2:48" ht="15" thickBot="1">
      <c r="B88" s="343"/>
      <c r="C88" s="5" t="s">
        <v>198</v>
      </c>
      <c r="D88">
        <v>3250</v>
      </c>
      <c r="E88">
        <v>3559</v>
      </c>
      <c r="F88">
        <v>3804</v>
      </c>
      <c r="G88">
        <v>4228</v>
      </c>
      <c r="H88">
        <v>5070</v>
      </c>
      <c r="I88">
        <v>5483</v>
      </c>
      <c r="J88">
        <v>5817</v>
      </c>
      <c r="K88">
        <v>6860</v>
      </c>
      <c r="L88">
        <v>7997</v>
      </c>
      <c r="M88">
        <v>7766</v>
      </c>
      <c r="N88">
        <v>7660</v>
      </c>
      <c r="O88">
        <v>7675</v>
      </c>
      <c r="P88">
        <v>7462</v>
      </c>
      <c r="Q88">
        <v>6638</v>
      </c>
      <c r="R88">
        <v>6843</v>
      </c>
      <c r="S88" s="59">
        <f>100</f>
        <v>100</v>
      </c>
      <c r="T88" s="74">
        <f t="shared" si="58"/>
        <v>109.50769230769231</v>
      </c>
      <c r="U88" s="74">
        <f t="shared" si="59"/>
        <v>117.04615384615384</v>
      </c>
      <c r="V88" s="74">
        <f t="shared" si="60"/>
        <v>130.09230769230768</v>
      </c>
      <c r="W88" s="74">
        <f t="shared" si="61"/>
        <v>156</v>
      </c>
      <c r="X88" s="74">
        <f t="shared" si="62"/>
        <v>168.7076923076923</v>
      </c>
      <c r="Y88" s="74">
        <f t="shared" si="63"/>
        <v>178.98461538461538</v>
      </c>
      <c r="Z88" s="74">
        <f t="shared" si="64"/>
        <v>211.07692307692307</v>
      </c>
      <c r="AA88" s="74">
        <f t="shared" si="65"/>
        <v>246.06153846153848</v>
      </c>
      <c r="AB88" s="74">
        <f t="shared" si="66"/>
        <v>238.95384615384614</v>
      </c>
      <c r="AC88" s="74">
        <f t="shared" si="67"/>
        <v>235.69230769230768</v>
      </c>
      <c r="AD88" s="74">
        <f t="shared" si="68"/>
        <v>236.15384615384616</v>
      </c>
      <c r="AE88" s="74">
        <f t="shared" si="69"/>
        <v>229.6</v>
      </c>
      <c r="AF88" s="74">
        <f t="shared" si="45"/>
        <v>204.24615384615385</v>
      </c>
      <c r="AG88" s="75">
        <f t="shared" si="45"/>
        <v>210.55384615384617</v>
      </c>
      <c r="AH88" s="239"/>
      <c r="AI88" s="240"/>
      <c r="AJ88" s="240"/>
      <c r="AK88" s="240"/>
      <c r="AL88" s="240"/>
      <c r="AM88" s="240"/>
      <c r="AN88" s="240"/>
      <c r="AO88" s="240"/>
      <c r="AP88" s="240"/>
      <c r="AQ88" s="240"/>
      <c r="AR88" s="240"/>
      <c r="AS88" s="240"/>
      <c r="AT88" s="240"/>
      <c r="AU88" s="240"/>
      <c r="AV88" s="241"/>
    </row>
  </sheetData>
  <mergeCells count="18">
    <mergeCell ref="B11:B16"/>
    <mergeCell ref="B65:B70"/>
    <mergeCell ref="B71:B76"/>
    <mergeCell ref="B77:B82"/>
    <mergeCell ref="B83:B88"/>
    <mergeCell ref="B17:B22"/>
    <mergeCell ref="B23:B28"/>
    <mergeCell ref="B29:B34"/>
    <mergeCell ref="B35:B40"/>
    <mergeCell ref="B41:B46"/>
    <mergeCell ref="B47:B52"/>
    <mergeCell ref="B53:B58"/>
    <mergeCell ref="B59:B64"/>
    <mergeCell ref="Z5:AB5"/>
    <mergeCell ref="U5:W5"/>
    <mergeCell ref="AM6:AP6"/>
    <mergeCell ref="AH6:AL6"/>
    <mergeCell ref="AH5:AK5"/>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413"/>
  <sheetViews>
    <sheetView topLeftCell="A385"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2" width="7" style="11" customWidth="1"/>
    <col min="33" max="33" width="11.42578125" style="11" customWidth="1"/>
    <col min="34" max="45" width="5.7109375" style="11" customWidth="1"/>
    <col min="46" max="46" width="6.28515625" style="11" bestFit="1" customWidth="1"/>
    <col min="47" max="47" width="5.42578125" style="11" customWidth="1"/>
    <col min="48" max="48" width="6.28515625" style="11" bestFit="1" customWidth="1"/>
    <col min="49" max="49" width="11.42578125" style="11" customWidth="1"/>
    <col min="50" max="16384" width="11.42578125" style="11"/>
  </cols>
  <sheetData>
    <row r="1" spans="1:48" ht="36.75" customHeight="1">
      <c r="A1" s="162" t="s">
        <v>211</v>
      </c>
    </row>
    <row r="2" spans="1:48">
      <c r="B2" s="11"/>
      <c r="AH2" s="101"/>
    </row>
    <row r="3" spans="1:48" ht="21">
      <c r="A3" s="165"/>
      <c r="B3" s="12" t="s">
        <v>86</v>
      </c>
    </row>
    <row r="4" spans="1:48">
      <c r="B4" s="10" t="s">
        <v>172</v>
      </c>
      <c r="D4" s="101"/>
      <c r="S4" s="101" t="s">
        <v>212</v>
      </c>
      <c r="Y4" s="155"/>
      <c r="AH4" s="101" t="s">
        <v>174</v>
      </c>
      <c r="AI4" s="150"/>
      <c r="AJ4" s="150"/>
      <c r="AK4" s="150"/>
      <c r="AL4" s="150"/>
      <c r="AM4" s="150"/>
      <c r="AN4" s="150"/>
      <c r="AO4" s="150"/>
      <c r="AP4" s="150"/>
      <c r="AQ4" s="150"/>
      <c r="AR4" s="150"/>
      <c r="AS4" s="150"/>
      <c r="AT4" s="150"/>
    </row>
    <row r="5" spans="1:48" ht="14.25" customHeight="1">
      <c r="B5" s="10" t="s">
        <v>175</v>
      </c>
      <c r="E5" s="13"/>
      <c r="F5" s="154" t="s">
        <v>176</v>
      </c>
      <c r="S5" s="157"/>
      <c r="T5" s="158"/>
      <c r="U5" s="338" t="s">
        <v>177</v>
      </c>
      <c r="V5" s="338"/>
      <c r="W5" s="338"/>
      <c r="X5" s="159"/>
      <c r="Y5" s="160"/>
      <c r="Z5" s="338" t="s">
        <v>178</v>
      </c>
      <c r="AA5" s="338"/>
      <c r="AB5" s="338"/>
      <c r="AH5" s="339" t="s">
        <v>179</v>
      </c>
      <c r="AI5" s="339"/>
      <c r="AJ5" s="339"/>
      <c r="AK5" s="339"/>
      <c r="AQ5" s="150"/>
      <c r="AR5" s="150"/>
      <c r="AS5" s="150"/>
      <c r="AT5" s="150"/>
    </row>
    <row r="6" spans="1:48">
      <c r="B6" s="11"/>
      <c r="E6" s="14"/>
      <c r="F6" s="154" t="s">
        <v>180</v>
      </c>
      <c r="S6" s="157"/>
      <c r="T6" s="156"/>
      <c r="U6" s="159" t="s">
        <v>181</v>
      </c>
      <c r="V6" s="159"/>
      <c r="W6" s="159"/>
      <c r="X6" s="159"/>
      <c r="Y6" s="161"/>
      <c r="Z6" s="159" t="s">
        <v>182</v>
      </c>
      <c r="AA6" s="159"/>
      <c r="AB6" s="159"/>
      <c r="AH6" s="622" t="s">
        <v>183</v>
      </c>
      <c r="AI6" s="623"/>
      <c r="AJ6" s="623"/>
      <c r="AK6" s="623"/>
      <c r="AL6" s="608"/>
      <c r="AM6" s="608" t="s">
        <v>184</v>
      </c>
      <c r="AN6" s="608"/>
      <c r="AO6" s="608"/>
      <c r="AP6" s="609"/>
      <c r="AQ6" s="150"/>
      <c r="AR6" s="150"/>
      <c r="AS6" s="150"/>
      <c r="AT6" s="150"/>
    </row>
    <row r="7" spans="1:48">
      <c r="E7" s="15"/>
      <c r="F7" s="154" t="s">
        <v>185</v>
      </c>
      <c r="AH7" s="610" t="s">
        <v>186</v>
      </c>
      <c r="AI7" s="611"/>
      <c r="AJ7" s="611"/>
      <c r="AK7" s="611"/>
      <c r="AL7" s="611"/>
      <c r="AM7" s="611" t="s">
        <v>187</v>
      </c>
      <c r="AN7" s="611"/>
      <c r="AO7" s="611"/>
      <c r="AP7" s="61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3" t="s">
        <v>188</v>
      </c>
      <c r="AI8" s="614"/>
      <c r="AJ8" s="614"/>
      <c r="AK8" s="614"/>
      <c r="AL8" s="614"/>
      <c r="AM8" s="615"/>
      <c r="AN8" s="615"/>
      <c r="AO8" s="615"/>
      <c r="AP8" s="616"/>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1"/>
      <c r="AI9" s="611"/>
      <c r="AJ9" s="611"/>
      <c r="AK9" s="611"/>
      <c r="AL9" s="611"/>
      <c r="AM9" s="624"/>
      <c r="AN9" s="624"/>
      <c r="AO9" s="624"/>
      <c r="AP9" s="624"/>
      <c r="AQ9" s="150"/>
      <c r="AR9" s="150"/>
      <c r="AS9" s="150"/>
      <c r="AT9" s="150"/>
    </row>
    <row r="10" spans="1:48" ht="45" customHeight="1" thickBot="1">
      <c r="B10" s="19" t="s">
        <v>213</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0">
        <v>2008</v>
      </c>
      <c r="AI10" s="231">
        <v>2009</v>
      </c>
      <c r="AJ10" s="231">
        <v>2010</v>
      </c>
      <c r="AK10" s="231">
        <v>2011</v>
      </c>
      <c r="AL10" s="231">
        <v>2012</v>
      </c>
      <c r="AM10" s="231">
        <v>2013</v>
      </c>
      <c r="AN10" s="231">
        <v>2014</v>
      </c>
      <c r="AO10" s="231">
        <v>2015</v>
      </c>
      <c r="AP10" s="231">
        <v>2016</v>
      </c>
      <c r="AQ10" s="231">
        <v>2017</v>
      </c>
      <c r="AR10" s="231">
        <v>2018</v>
      </c>
      <c r="AS10" s="231">
        <v>2019</v>
      </c>
      <c r="AT10" s="231">
        <v>2020</v>
      </c>
      <c r="AU10" s="231">
        <v>2021</v>
      </c>
      <c r="AV10" s="232">
        <v>2022</v>
      </c>
    </row>
    <row r="11" spans="1:48" ht="14.45" thickTop="1">
      <c r="B11" s="25"/>
      <c r="C11" s="26"/>
      <c r="D11" s="27"/>
      <c r="E11" s="26"/>
      <c r="F11" s="26"/>
      <c r="G11" s="26"/>
      <c r="H11" s="26"/>
      <c r="I11" s="26"/>
      <c r="J11" s="26"/>
      <c r="K11" s="26"/>
      <c r="L11" s="26"/>
      <c r="M11" s="26"/>
      <c r="N11" s="26"/>
      <c r="O11" s="26"/>
      <c r="P11" s="26"/>
      <c r="Q11" s="26"/>
      <c r="S11" s="618"/>
      <c r="T11" s="71"/>
      <c r="U11" s="71"/>
      <c r="V11" s="71"/>
      <c r="W11" s="71"/>
      <c r="X11" s="71"/>
      <c r="Y11" s="71"/>
      <c r="Z11" s="71"/>
      <c r="AA11" s="71"/>
      <c r="AB11" s="71"/>
      <c r="AC11" s="71"/>
      <c r="AD11" s="71"/>
      <c r="AE11" s="71"/>
      <c r="AF11" s="71"/>
      <c r="AG11" s="76"/>
      <c r="AH11" s="625"/>
      <c r="AI11" s="221"/>
      <c r="AJ11" s="221"/>
      <c r="AK11" s="221"/>
      <c r="AL11" s="221"/>
      <c r="AM11" s="221"/>
      <c r="AN11" s="221"/>
      <c r="AO11" s="221"/>
      <c r="AP11" s="221"/>
      <c r="AQ11" s="221"/>
      <c r="AR11" s="221"/>
      <c r="AS11" s="221"/>
      <c r="AT11" s="221"/>
      <c r="AU11" s="221"/>
      <c r="AV11" s="222"/>
    </row>
    <row r="12" spans="1:48" ht="15" customHeight="1">
      <c r="B12" s="342" t="s">
        <v>214</v>
      </c>
      <c r="C12" s="7" t="s">
        <v>193</v>
      </c>
      <c r="D12" s="210">
        <v>2</v>
      </c>
      <c r="E12" s="210">
        <v>2</v>
      </c>
      <c r="F12" s="210">
        <v>0</v>
      </c>
      <c r="G12" s="210">
        <v>0</v>
      </c>
      <c r="H12" s="210">
        <v>0</v>
      </c>
      <c r="I12" s="210">
        <v>0</v>
      </c>
      <c r="J12" s="210">
        <v>0</v>
      </c>
      <c r="K12" s="210">
        <v>0</v>
      </c>
      <c r="L12" s="210">
        <v>0</v>
      </c>
      <c r="M12" s="210">
        <v>0</v>
      </c>
      <c r="N12" s="210">
        <v>0</v>
      </c>
      <c r="O12" s="210">
        <v>0</v>
      </c>
      <c r="P12" s="211">
        <v>0</v>
      </c>
      <c r="Q12" s="211">
        <v>0</v>
      </c>
      <c r="R12" s="211">
        <v>0</v>
      </c>
      <c r="S12" s="618">
        <f>100</f>
        <v>100</v>
      </c>
      <c r="T12" s="72">
        <f>E12*100/$D12</f>
        <v>100</v>
      </c>
      <c r="U12" s="72">
        <f t="shared" ref="U12:AD12" si="0">F12*100/$D12</f>
        <v>0</v>
      </c>
      <c r="V12" s="72">
        <f t="shared" si="0"/>
        <v>0</v>
      </c>
      <c r="W12" s="72">
        <f t="shared" si="0"/>
        <v>0</v>
      </c>
      <c r="X12" s="72">
        <f t="shared" si="0"/>
        <v>0</v>
      </c>
      <c r="Y12" s="72">
        <f t="shared" si="0"/>
        <v>0</v>
      </c>
      <c r="Z12" s="72">
        <f t="shared" si="0"/>
        <v>0</v>
      </c>
      <c r="AA12" s="72">
        <f t="shared" si="0"/>
        <v>0</v>
      </c>
      <c r="AB12" s="72">
        <f t="shared" si="0"/>
        <v>0</v>
      </c>
      <c r="AC12" s="72">
        <f t="shared" si="0"/>
        <v>0</v>
      </c>
      <c r="AD12" s="72">
        <f t="shared" si="0"/>
        <v>0</v>
      </c>
      <c r="AE12" s="72">
        <f t="shared" ref="AE12" si="1">P12*100/$D12</f>
        <v>0</v>
      </c>
      <c r="AF12" s="72">
        <f t="shared" ref="AF12:AG12" si="2">Q12*100/$D12</f>
        <v>0</v>
      </c>
      <c r="AG12" s="73">
        <f t="shared" si="2"/>
        <v>0</v>
      </c>
      <c r="AH12" s="619">
        <v>1</v>
      </c>
      <c r="AI12" s="233">
        <v>1</v>
      </c>
      <c r="AJ12" s="233">
        <v>1</v>
      </c>
      <c r="AK12" s="233">
        <v>1</v>
      </c>
      <c r="AL12" s="233">
        <v>1</v>
      </c>
      <c r="AM12" s="233">
        <v>1</v>
      </c>
      <c r="AN12" s="233">
        <v>1</v>
      </c>
      <c r="AO12" s="233">
        <v>1</v>
      </c>
      <c r="AP12" s="233">
        <v>1</v>
      </c>
      <c r="AQ12" s="233">
        <v>1</v>
      </c>
      <c r="AR12" s="233">
        <v>1</v>
      </c>
      <c r="AS12" s="233">
        <v>1</v>
      </c>
      <c r="AT12" s="233">
        <v>4</v>
      </c>
      <c r="AU12" s="233">
        <v>6</v>
      </c>
      <c r="AV12" s="235">
        <v>7</v>
      </c>
    </row>
    <row r="13" spans="1:48" ht="14.45">
      <c r="B13" s="620"/>
      <c r="C13" s="1" t="s">
        <v>194</v>
      </c>
      <c r="D13" s="210">
        <v>1</v>
      </c>
      <c r="E13" s="210">
        <v>0</v>
      </c>
      <c r="F13" s="210">
        <v>0</v>
      </c>
      <c r="G13" s="210">
        <v>0</v>
      </c>
      <c r="H13" s="210">
        <v>0</v>
      </c>
      <c r="I13" s="210">
        <v>0</v>
      </c>
      <c r="J13" s="210">
        <v>0</v>
      </c>
      <c r="K13" s="210">
        <v>0</v>
      </c>
      <c r="L13" s="210">
        <v>0</v>
      </c>
      <c r="M13" s="210">
        <v>0</v>
      </c>
      <c r="N13" s="210">
        <v>0</v>
      </c>
      <c r="O13" s="210">
        <v>0</v>
      </c>
      <c r="P13" s="211">
        <v>0</v>
      </c>
      <c r="Q13" s="211">
        <v>0</v>
      </c>
      <c r="R13" s="211">
        <v>0</v>
      </c>
      <c r="S13" s="618">
        <f>100</f>
        <v>100</v>
      </c>
      <c r="T13" s="72">
        <f t="shared" ref="T13:T76" si="3">E13*100/$D13</f>
        <v>0</v>
      </c>
      <c r="U13" s="72">
        <f t="shared" ref="U13:U76" si="4">F13*100/$D13</f>
        <v>0</v>
      </c>
      <c r="V13" s="72">
        <f t="shared" ref="V13:V76" si="5">G13*100/$D13</f>
        <v>0</v>
      </c>
      <c r="W13" s="72">
        <f t="shared" ref="W13:W76" si="6">H13*100/$D13</f>
        <v>0</v>
      </c>
      <c r="X13" s="72">
        <f t="shared" ref="X13:X76" si="7">I13*100/$D13</f>
        <v>0</v>
      </c>
      <c r="Y13" s="72">
        <f t="shared" ref="Y13:Y76" si="8">J13*100/$D13</f>
        <v>0</v>
      </c>
      <c r="Z13" s="72">
        <f t="shared" ref="Z13:Z76" si="9">K13*100/$D13</f>
        <v>0</v>
      </c>
      <c r="AA13" s="72">
        <f t="shared" ref="AA13:AD76" si="10">L13*100/$D13</f>
        <v>0</v>
      </c>
      <c r="AB13" s="72">
        <f t="shared" si="10"/>
        <v>0</v>
      </c>
      <c r="AC13" s="72">
        <f t="shared" si="10"/>
        <v>0</v>
      </c>
      <c r="AD13" s="72">
        <f t="shared" si="10"/>
        <v>0</v>
      </c>
      <c r="AE13" s="72">
        <f t="shared" ref="AE13:AG13" si="11">P13*100/$D13</f>
        <v>0</v>
      </c>
      <c r="AF13" s="72">
        <f t="shared" si="11"/>
        <v>0</v>
      </c>
      <c r="AG13" s="73">
        <f t="shared" si="11"/>
        <v>0</v>
      </c>
      <c r="AH13" s="619">
        <v>1</v>
      </c>
      <c r="AI13" s="233">
        <v>1</v>
      </c>
      <c r="AJ13" s="233">
        <v>1</v>
      </c>
      <c r="AK13" s="233">
        <v>1</v>
      </c>
      <c r="AL13" s="233">
        <v>1</v>
      </c>
      <c r="AM13" s="233">
        <v>1</v>
      </c>
      <c r="AN13" s="233">
        <v>1</v>
      </c>
      <c r="AO13" s="233">
        <v>1</v>
      </c>
      <c r="AP13" s="233">
        <v>1</v>
      </c>
      <c r="AQ13" s="233">
        <v>1</v>
      </c>
      <c r="AR13" s="233">
        <v>1</v>
      </c>
      <c r="AS13" s="233">
        <v>1</v>
      </c>
      <c r="AT13" s="233">
        <v>4</v>
      </c>
      <c r="AU13" s="233">
        <v>6</v>
      </c>
      <c r="AV13" s="235">
        <v>7</v>
      </c>
    </row>
    <row r="14" spans="1:48" ht="14.45">
      <c r="B14" s="620"/>
      <c r="C14" s="1" t="s">
        <v>195</v>
      </c>
      <c r="D14" s="210">
        <v>0</v>
      </c>
      <c r="E14" s="210">
        <v>0</v>
      </c>
      <c r="F14" s="210">
        <v>0</v>
      </c>
      <c r="G14" s="210">
        <v>0</v>
      </c>
      <c r="H14" s="210">
        <v>0</v>
      </c>
      <c r="I14" s="210">
        <v>0</v>
      </c>
      <c r="J14" s="210">
        <v>0</v>
      </c>
      <c r="K14" s="210">
        <v>0</v>
      </c>
      <c r="L14" s="210">
        <v>0</v>
      </c>
      <c r="M14" s="210">
        <v>0</v>
      </c>
      <c r="N14" s="210">
        <v>0</v>
      </c>
      <c r="O14" s="210">
        <v>0</v>
      </c>
      <c r="P14" s="211">
        <v>0</v>
      </c>
      <c r="Q14" s="211">
        <v>0</v>
      </c>
      <c r="R14" s="211">
        <v>0</v>
      </c>
      <c r="S14" s="618">
        <f>100</f>
        <v>100</v>
      </c>
      <c r="T14" s="72" t="e">
        <f t="shared" si="3"/>
        <v>#DIV/0!</v>
      </c>
      <c r="U14" s="72" t="e">
        <f t="shared" si="4"/>
        <v>#DIV/0!</v>
      </c>
      <c r="V14" s="72" t="e">
        <f t="shared" si="5"/>
        <v>#DIV/0!</v>
      </c>
      <c r="W14" s="72" t="e">
        <f t="shared" si="6"/>
        <v>#DIV/0!</v>
      </c>
      <c r="X14" s="72" t="e">
        <f t="shared" si="7"/>
        <v>#DIV/0!</v>
      </c>
      <c r="Y14" s="72" t="e">
        <f t="shared" si="8"/>
        <v>#DIV/0!</v>
      </c>
      <c r="Z14" s="72" t="e">
        <f t="shared" si="9"/>
        <v>#DIV/0!</v>
      </c>
      <c r="AA14" s="72" t="e">
        <f t="shared" si="10"/>
        <v>#DIV/0!</v>
      </c>
      <c r="AB14" s="72" t="e">
        <f t="shared" si="10"/>
        <v>#DIV/0!</v>
      </c>
      <c r="AC14" s="72" t="e">
        <f t="shared" si="10"/>
        <v>#DIV/0!</v>
      </c>
      <c r="AD14" s="72" t="e">
        <f t="shared" si="10"/>
        <v>#DIV/0!</v>
      </c>
      <c r="AE14" s="72" t="e">
        <f t="shared" ref="AE14:AG14" si="12">P14*100/$D14</f>
        <v>#DIV/0!</v>
      </c>
      <c r="AF14" s="72" t="e">
        <f t="shared" si="12"/>
        <v>#DIV/0!</v>
      </c>
      <c r="AG14" s="73" t="e">
        <f t="shared" si="12"/>
        <v>#DIV/0!</v>
      </c>
      <c r="AH14" s="619">
        <v>1</v>
      </c>
      <c r="AI14" s="233">
        <v>1</v>
      </c>
      <c r="AJ14" s="233">
        <v>1</v>
      </c>
      <c r="AK14" s="233">
        <v>1</v>
      </c>
      <c r="AL14" s="233">
        <v>1</v>
      </c>
      <c r="AM14" s="233">
        <v>1</v>
      </c>
      <c r="AN14" s="233">
        <v>1</v>
      </c>
      <c r="AO14" s="233">
        <v>1</v>
      </c>
      <c r="AP14" s="233">
        <v>1</v>
      </c>
      <c r="AQ14" s="233">
        <v>1</v>
      </c>
      <c r="AR14" s="233">
        <v>1</v>
      </c>
      <c r="AS14" s="233">
        <v>1</v>
      </c>
      <c r="AT14" s="233">
        <v>4</v>
      </c>
      <c r="AU14" s="233">
        <v>6</v>
      </c>
      <c r="AV14" s="235">
        <v>7</v>
      </c>
    </row>
    <row r="15" spans="1:48" ht="14.45">
      <c r="B15" s="620"/>
      <c r="C15" s="1" t="s">
        <v>196</v>
      </c>
      <c r="D15" s="210">
        <v>0</v>
      </c>
      <c r="E15" s="210">
        <v>0</v>
      </c>
      <c r="F15" s="210">
        <v>0</v>
      </c>
      <c r="G15" s="210">
        <v>0</v>
      </c>
      <c r="H15" s="210">
        <v>0</v>
      </c>
      <c r="I15" s="210">
        <v>0</v>
      </c>
      <c r="J15" s="210">
        <v>0</v>
      </c>
      <c r="K15" s="210">
        <v>0</v>
      </c>
      <c r="L15" s="210">
        <v>0</v>
      </c>
      <c r="M15" s="210">
        <v>0</v>
      </c>
      <c r="N15" s="210">
        <v>0</v>
      </c>
      <c r="O15" s="210">
        <v>0</v>
      </c>
      <c r="P15" s="211">
        <v>0</v>
      </c>
      <c r="Q15" s="211">
        <v>0</v>
      </c>
      <c r="R15" s="211">
        <v>0</v>
      </c>
      <c r="S15" s="618">
        <f>100</f>
        <v>100</v>
      </c>
      <c r="T15" s="72" t="e">
        <f t="shared" si="3"/>
        <v>#DIV/0!</v>
      </c>
      <c r="U15" s="72" t="e">
        <f t="shared" si="4"/>
        <v>#DIV/0!</v>
      </c>
      <c r="V15" s="72" t="e">
        <f t="shared" si="5"/>
        <v>#DIV/0!</v>
      </c>
      <c r="W15" s="72" t="e">
        <f t="shared" si="6"/>
        <v>#DIV/0!</v>
      </c>
      <c r="X15" s="72" t="e">
        <f t="shared" si="7"/>
        <v>#DIV/0!</v>
      </c>
      <c r="Y15" s="72" t="e">
        <f t="shared" si="8"/>
        <v>#DIV/0!</v>
      </c>
      <c r="Z15" s="72" t="e">
        <f t="shared" si="9"/>
        <v>#DIV/0!</v>
      </c>
      <c r="AA15" s="72" t="e">
        <f t="shared" si="10"/>
        <v>#DIV/0!</v>
      </c>
      <c r="AB15" s="72" t="e">
        <f t="shared" si="10"/>
        <v>#DIV/0!</v>
      </c>
      <c r="AC15" s="72" t="e">
        <f t="shared" si="10"/>
        <v>#DIV/0!</v>
      </c>
      <c r="AD15" s="72" t="e">
        <f t="shared" si="10"/>
        <v>#DIV/0!</v>
      </c>
      <c r="AE15" s="72" t="e">
        <f t="shared" ref="AE15:AG15" si="13">P15*100/$D15</f>
        <v>#DIV/0!</v>
      </c>
      <c r="AF15" s="72" t="e">
        <f t="shared" si="13"/>
        <v>#DIV/0!</v>
      </c>
      <c r="AG15" s="73" t="e">
        <f t="shared" si="13"/>
        <v>#DIV/0!</v>
      </c>
      <c r="AH15" s="619">
        <v>1</v>
      </c>
      <c r="AI15" s="233">
        <v>1</v>
      </c>
      <c r="AJ15" s="233">
        <v>1</v>
      </c>
      <c r="AK15" s="233">
        <v>1</v>
      </c>
      <c r="AL15" s="233">
        <v>1</v>
      </c>
      <c r="AM15" s="233">
        <v>1</v>
      </c>
      <c r="AN15" s="233">
        <v>1</v>
      </c>
      <c r="AO15" s="233">
        <v>1</v>
      </c>
      <c r="AP15" s="233">
        <v>1</v>
      </c>
      <c r="AQ15" s="233">
        <v>1</v>
      </c>
      <c r="AR15" s="233">
        <v>1</v>
      </c>
      <c r="AS15" s="233">
        <v>1</v>
      </c>
      <c r="AT15" s="233">
        <v>4</v>
      </c>
      <c r="AU15" s="233">
        <v>6</v>
      </c>
      <c r="AV15" s="235">
        <v>7</v>
      </c>
    </row>
    <row r="16" spans="1:48" ht="14.45">
      <c r="B16" s="620"/>
      <c r="C16" s="1" t="s">
        <v>197</v>
      </c>
      <c r="D16" s="210">
        <v>3</v>
      </c>
      <c r="E16" s="210">
        <v>2</v>
      </c>
      <c r="F16" s="210">
        <v>0</v>
      </c>
      <c r="G16" s="210">
        <v>0</v>
      </c>
      <c r="H16" s="210">
        <v>0</v>
      </c>
      <c r="I16" s="210">
        <v>0</v>
      </c>
      <c r="J16" s="210">
        <v>0</v>
      </c>
      <c r="K16" s="210">
        <v>0</v>
      </c>
      <c r="L16" s="210">
        <v>0</v>
      </c>
      <c r="M16" s="210">
        <v>0</v>
      </c>
      <c r="N16" s="210">
        <v>0</v>
      </c>
      <c r="O16" s="210">
        <v>0</v>
      </c>
      <c r="P16" s="211">
        <v>0</v>
      </c>
      <c r="Q16" s="211">
        <v>0</v>
      </c>
      <c r="R16" s="211">
        <v>0</v>
      </c>
      <c r="S16" s="618">
        <f>100</f>
        <v>100</v>
      </c>
      <c r="T16" s="72">
        <f t="shared" si="3"/>
        <v>66.666666666666671</v>
      </c>
      <c r="U16" s="72">
        <f t="shared" si="4"/>
        <v>0</v>
      </c>
      <c r="V16" s="72">
        <f t="shared" si="5"/>
        <v>0</v>
      </c>
      <c r="W16" s="72">
        <f t="shared" si="6"/>
        <v>0</v>
      </c>
      <c r="X16" s="72">
        <f t="shared" si="7"/>
        <v>0</v>
      </c>
      <c r="Y16" s="72">
        <f t="shared" si="8"/>
        <v>0</v>
      </c>
      <c r="Z16" s="72">
        <f t="shared" si="9"/>
        <v>0</v>
      </c>
      <c r="AA16" s="72">
        <f t="shared" si="10"/>
        <v>0</v>
      </c>
      <c r="AB16" s="72">
        <f t="shared" si="10"/>
        <v>0</v>
      </c>
      <c r="AC16" s="72">
        <f t="shared" si="10"/>
        <v>0</v>
      </c>
      <c r="AD16" s="72">
        <f t="shared" si="10"/>
        <v>0</v>
      </c>
      <c r="AE16" s="72">
        <f t="shared" ref="AE16:AG16" si="14">P16*100/$D16</f>
        <v>0</v>
      </c>
      <c r="AF16" s="72">
        <f t="shared" si="14"/>
        <v>0</v>
      </c>
      <c r="AG16" s="73">
        <f t="shared" si="14"/>
        <v>0</v>
      </c>
      <c r="AH16" s="619">
        <v>1</v>
      </c>
      <c r="AI16" s="233">
        <v>1</v>
      </c>
      <c r="AJ16" s="233">
        <v>1</v>
      </c>
      <c r="AK16" s="233">
        <v>1</v>
      </c>
      <c r="AL16" s="233">
        <v>1</v>
      </c>
      <c r="AM16" s="233">
        <v>1</v>
      </c>
      <c r="AN16" s="233">
        <v>1</v>
      </c>
      <c r="AO16" s="233">
        <v>1</v>
      </c>
      <c r="AP16" s="233">
        <v>1</v>
      </c>
      <c r="AQ16" s="233">
        <v>1</v>
      </c>
      <c r="AR16" s="233">
        <v>1</v>
      </c>
      <c r="AS16" s="233">
        <v>1</v>
      </c>
      <c r="AT16" s="233">
        <v>4</v>
      </c>
      <c r="AU16" s="233">
        <v>6</v>
      </c>
      <c r="AV16" s="235">
        <v>7</v>
      </c>
    </row>
    <row r="17" spans="2:48" ht="14.45">
      <c r="B17" s="341"/>
      <c r="C17" s="8" t="s">
        <v>198</v>
      </c>
      <c r="D17">
        <v>3</v>
      </c>
      <c r="E17">
        <v>2</v>
      </c>
      <c r="F17">
        <v>0</v>
      </c>
      <c r="G17">
        <v>0</v>
      </c>
      <c r="H17">
        <v>0</v>
      </c>
      <c r="I17">
        <v>0</v>
      </c>
      <c r="J17">
        <v>0</v>
      </c>
      <c r="K17">
        <v>0</v>
      </c>
      <c r="L17">
        <v>0</v>
      </c>
      <c r="M17">
        <v>0</v>
      </c>
      <c r="N17">
        <v>0</v>
      </c>
      <c r="O17">
        <v>0</v>
      </c>
      <c r="P17">
        <v>0</v>
      </c>
      <c r="Q17">
        <v>0</v>
      </c>
      <c r="R17">
        <v>0</v>
      </c>
      <c r="S17" s="618">
        <f>100</f>
        <v>100</v>
      </c>
      <c r="T17" s="72">
        <f t="shared" si="3"/>
        <v>66.666666666666671</v>
      </c>
      <c r="U17" s="72">
        <f t="shared" si="4"/>
        <v>0</v>
      </c>
      <c r="V17" s="72">
        <f t="shared" si="5"/>
        <v>0</v>
      </c>
      <c r="W17" s="72">
        <f t="shared" si="6"/>
        <v>0</v>
      </c>
      <c r="X17" s="72">
        <f t="shared" si="7"/>
        <v>0</v>
      </c>
      <c r="Y17" s="72">
        <f t="shared" si="8"/>
        <v>0</v>
      </c>
      <c r="Z17" s="72">
        <f t="shared" si="9"/>
        <v>0</v>
      </c>
      <c r="AA17" s="72">
        <f t="shared" si="10"/>
        <v>0</v>
      </c>
      <c r="AB17" s="72">
        <f t="shared" si="10"/>
        <v>0</v>
      </c>
      <c r="AC17" s="72">
        <f t="shared" si="10"/>
        <v>0</v>
      </c>
      <c r="AD17" s="72">
        <f t="shared" si="10"/>
        <v>0</v>
      </c>
      <c r="AE17" s="72">
        <f t="shared" ref="AE17:AG17" si="15">P17*100/$D17</f>
        <v>0</v>
      </c>
      <c r="AF17" s="72">
        <f t="shared" si="15"/>
        <v>0</v>
      </c>
      <c r="AG17" s="73">
        <f t="shared" si="15"/>
        <v>0</v>
      </c>
      <c r="AH17" s="236"/>
      <c r="AI17" s="237"/>
      <c r="AJ17" s="237"/>
      <c r="AK17" s="237"/>
      <c r="AL17" s="237"/>
      <c r="AM17" s="237"/>
      <c r="AN17" s="237"/>
      <c r="AO17" s="237"/>
      <c r="AP17" s="237"/>
      <c r="AQ17" s="237"/>
      <c r="AR17" s="237"/>
      <c r="AS17" s="237"/>
      <c r="AT17" s="237"/>
      <c r="AU17" s="237"/>
      <c r="AV17" s="238"/>
    </row>
    <row r="18" spans="2:48" ht="15" customHeight="1">
      <c r="B18" s="342" t="s">
        <v>215</v>
      </c>
      <c r="C18" s="1" t="s">
        <v>193</v>
      </c>
      <c r="D18" s="210">
        <v>0</v>
      </c>
      <c r="E18" s="210">
        <v>0</v>
      </c>
      <c r="F18" s="210">
        <v>1</v>
      </c>
      <c r="G18" s="210">
        <v>0</v>
      </c>
      <c r="H18" s="210">
        <v>0</v>
      </c>
      <c r="I18" s="210">
        <v>0</v>
      </c>
      <c r="J18" s="210">
        <v>0</v>
      </c>
      <c r="K18" s="210">
        <v>1</v>
      </c>
      <c r="L18" s="210">
        <v>1</v>
      </c>
      <c r="M18" s="210">
        <v>1</v>
      </c>
      <c r="N18" s="210">
        <v>0</v>
      </c>
      <c r="O18" s="210">
        <v>0</v>
      </c>
      <c r="P18" s="211">
        <v>0</v>
      </c>
      <c r="Q18" s="211">
        <v>0</v>
      </c>
      <c r="R18" s="211">
        <v>0</v>
      </c>
      <c r="S18" s="618">
        <f>100</f>
        <v>100</v>
      </c>
      <c r="T18" s="72" t="e">
        <f t="shared" si="3"/>
        <v>#DIV/0!</v>
      </c>
      <c r="U18" s="72" t="e">
        <f t="shared" si="4"/>
        <v>#DIV/0!</v>
      </c>
      <c r="V18" s="72" t="e">
        <f t="shared" si="5"/>
        <v>#DIV/0!</v>
      </c>
      <c r="W18" s="72" t="e">
        <f t="shared" si="6"/>
        <v>#DIV/0!</v>
      </c>
      <c r="X18" s="72" t="e">
        <f t="shared" si="7"/>
        <v>#DIV/0!</v>
      </c>
      <c r="Y18" s="72" t="e">
        <f t="shared" si="8"/>
        <v>#DIV/0!</v>
      </c>
      <c r="Z18" s="72" t="e">
        <f t="shared" si="9"/>
        <v>#DIV/0!</v>
      </c>
      <c r="AA18" s="72" t="e">
        <f t="shared" si="10"/>
        <v>#DIV/0!</v>
      </c>
      <c r="AB18" s="72" t="e">
        <f t="shared" si="10"/>
        <v>#DIV/0!</v>
      </c>
      <c r="AC18" s="72" t="e">
        <f t="shared" si="10"/>
        <v>#DIV/0!</v>
      </c>
      <c r="AD18" s="72" t="e">
        <f t="shared" si="10"/>
        <v>#DIV/0!</v>
      </c>
      <c r="AE18" s="72" t="e">
        <f t="shared" ref="AE18:AG18" si="16">P18*100/$D18</f>
        <v>#DIV/0!</v>
      </c>
      <c r="AF18" s="72" t="e">
        <f t="shared" si="16"/>
        <v>#DIV/0!</v>
      </c>
      <c r="AG18" s="73" t="e">
        <f t="shared" si="16"/>
        <v>#DIV/0!</v>
      </c>
      <c r="AH18" s="619">
        <v>1</v>
      </c>
      <c r="AI18" s="233">
        <v>1</v>
      </c>
      <c r="AJ18" s="233">
        <v>1</v>
      </c>
      <c r="AK18" s="233">
        <v>1</v>
      </c>
      <c r="AL18" s="233">
        <v>1</v>
      </c>
      <c r="AM18" s="233">
        <v>1</v>
      </c>
      <c r="AN18" s="233">
        <v>1</v>
      </c>
      <c r="AO18" s="233">
        <v>1</v>
      </c>
      <c r="AP18" s="233">
        <v>1</v>
      </c>
      <c r="AQ18" s="233">
        <v>1</v>
      </c>
      <c r="AR18" s="233">
        <v>1</v>
      </c>
      <c r="AS18" s="233">
        <v>1</v>
      </c>
      <c r="AT18" s="233">
        <v>4</v>
      </c>
      <c r="AU18" s="233">
        <v>6</v>
      </c>
      <c r="AV18" s="235">
        <v>7</v>
      </c>
    </row>
    <row r="19" spans="2:48" ht="14.45">
      <c r="B19" s="620"/>
      <c r="C19" s="1" t="s">
        <v>194</v>
      </c>
      <c r="D19" s="210">
        <v>0</v>
      </c>
      <c r="E19" s="210">
        <v>0</v>
      </c>
      <c r="F19" s="210">
        <v>0</v>
      </c>
      <c r="G19" s="210">
        <v>1</v>
      </c>
      <c r="H19" s="210">
        <v>1</v>
      </c>
      <c r="I19" s="210">
        <v>1</v>
      </c>
      <c r="J19" s="210">
        <v>1</v>
      </c>
      <c r="K19" s="210">
        <v>1</v>
      </c>
      <c r="L19" s="210">
        <v>1</v>
      </c>
      <c r="M19" s="210">
        <v>1</v>
      </c>
      <c r="N19" s="210">
        <v>1</v>
      </c>
      <c r="O19" s="210">
        <v>1</v>
      </c>
      <c r="P19" s="211">
        <v>1</v>
      </c>
      <c r="Q19" s="211">
        <v>1</v>
      </c>
      <c r="R19" s="211">
        <v>1</v>
      </c>
      <c r="S19" s="618">
        <f>100</f>
        <v>100</v>
      </c>
      <c r="T19" s="72" t="e">
        <f t="shared" si="3"/>
        <v>#DIV/0!</v>
      </c>
      <c r="U19" s="72" t="e">
        <f t="shared" si="4"/>
        <v>#DIV/0!</v>
      </c>
      <c r="V19" s="72" t="e">
        <f t="shared" si="5"/>
        <v>#DIV/0!</v>
      </c>
      <c r="W19" s="72" t="e">
        <f t="shared" si="6"/>
        <v>#DIV/0!</v>
      </c>
      <c r="X19" s="72" t="e">
        <f t="shared" si="7"/>
        <v>#DIV/0!</v>
      </c>
      <c r="Y19" s="72" t="e">
        <f t="shared" si="8"/>
        <v>#DIV/0!</v>
      </c>
      <c r="Z19" s="72" t="e">
        <f t="shared" si="9"/>
        <v>#DIV/0!</v>
      </c>
      <c r="AA19" s="72" t="e">
        <f t="shared" si="10"/>
        <v>#DIV/0!</v>
      </c>
      <c r="AB19" s="72" t="e">
        <f t="shared" si="10"/>
        <v>#DIV/0!</v>
      </c>
      <c r="AC19" s="72" t="e">
        <f t="shared" si="10"/>
        <v>#DIV/0!</v>
      </c>
      <c r="AD19" s="72" t="e">
        <f t="shared" si="10"/>
        <v>#DIV/0!</v>
      </c>
      <c r="AE19" s="72" t="e">
        <f t="shared" ref="AE19:AG19" si="17">P19*100/$D19</f>
        <v>#DIV/0!</v>
      </c>
      <c r="AF19" s="72" t="e">
        <f t="shared" si="17"/>
        <v>#DIV/0!</v>
      </c>
      <c r="AG19" s="73" t="e">
        <f t="shared" si="17"/>
        <v>#DIV/0!</v>
      </c>
      <c r="AH19" s="619">
        <v>1</v>
      </c>
      <c r="AI19" s="233">
        <v>1</v>
      </c>
      <c r="AJ19" s="233">
        <v>1</v>
      </c>
      <c r="AK19" s="233">
        <v>1</v>
      </c>
      <c r="AL19" s="233">
        <v>1</v>
      </c>
      <c r="AM19" s="233">
        <v>1</v>
      </c>
      <c r="AN19" s="233">
        <v>1</v>
      </c>
      <c r="AO19" s="233">
        <v>1</v>
      </c>
      <c r="AP19" s="233">
        <v>1</v>
      </c>
      <c r="AQ19" s="233">
        <v>1</v>
      </c>
      <c r="AR19" s="233">
        <v>1</v>
      </c>
      <c r="AS19" s="233">
        <v>1</v>
      </c>
      <c r="AT19" s="233">
        <v>4</v>
      </c>
      <c r="AU19" s="233">
        <v>6</v>
      </c>
      <c r="AV19" s="235">
        <v>7</v>
      </c>
    </row>
    <row r="20" spans="2:48" ht="14.45">
      <c r="B20" s="620"/>
      <c r="C20" s="1" t="s">
        <v>195</v>
      </c>
      <c r="D20" s="210">
        <v>0</v>
      </c>
      <c r="E20" s="210">
        <v>0</v>
      </c>
      <c r="F20" s="210">
        <v>0</v>
      </c>
      <c r="G20" s="210">
        <v>0</v>
      </c>
      <c r="H20" s="210">
        <v>0</v>
      </c>
      <c r="I20" s="210">
        <v>0</v>
      </c>
      <c r="J20" s="210">
        <v>0</v>
      </c>
      <c r="K20" s="210">
        <v>0</v>
      </c>
      <c r="L20" s="210">
        <v>0</v>
      </c>
      <c r="M20" s="210">
        <v>0</v>
      </c>
      <c r="N20" s="210">
        <v>0</v>
      </c>
      <c r="O20" s="210">
        <v>0</v>
      </c>
      <c r="P20" s="211">
        <v>0</v>
      </c>
      <c r="Q20" s="211">
        <v>0</v>
      </c>
      <c r="R20" s="211">
        <v>0</v>
      </c>
      <c r="S20" s="618">
        <f>100</f>
        <v>100</v>
      </c>
      <c r="T20" s="72" t="e">
        <f t="shared" si="3"/>
        <v>#DIV/0!</v>
      </c>
      <c r="U20" s="72" t="e">
        <f t="shared" si="4"/>
        <v>#DIV/0!</v>
      </c>
      <c r="V20" s="72" t="e">
        <f t="shared" si="5"/>
        <v>#DIV/0!</v>
      </c>
      <c r="W20" s="72" t="e">
        <f t="shared" si="6"/>
        <v>#DIV/0!</v>
      </c>
      <c r="X20" s="72" t="e">
        <f t="shared" si="7"/>
        <v>#DIV/0!</v>
      </c>
      <c r="Y20" s="72" t="e">
        <f t="shared" si="8"/>
        <v>#DIV/0!</v>
      </c>
      <c r="Z20" s="72" t="e">
        <f t="shared" si="9"/>
        <v>#DIV/0!</v>
      </c>
      <c r="AA20" s="72" t="e">
        <f t="shared" si="10"/>
        <v>#DIV/0!</v>
      </c>
      <c r="AB20" s="72" t="e">
        <f t="shared" si="10"/>
        <v>#DIV/0!</v>
      </c>
      <c r="AC20" s="72" t="e">
        <f t="shared" si="10"/>
        <v>#DIV/0!</v>
      </c>
      <c r="AD20" s="72" t="e">
        <f t="shared" si="10"/>
        <v>#DIV/0!</v>
      </c>
      <c r="AE20" s="72" t="e">
        <f t="shared" ref="AE20:AG20" si="18">P20*100/$D20</f>
        <v>#DIV/0!</v>
      </c>
      <c r="AF20" s="72" t="e">
        <f t="shared" si="18"/>
        <v>#DIV/0!</v>
      </c>
      <c r="AG20" s="73" t="e">
        <f t="shared" si="18"/>
        <v>#DIV/0!</v>
      </c>
      <c r="AH20" s="619">
        <v>1</v>
      </c>
      <c r="AI20" s="233">
        <v>1</v>
      </c>
      <c r="AJ20" s="233">
        <v>1</v>
      </c>
      <c r="AK20" s="233">
        <v>1</v>
      </c>
      <c r="AL20" s="233">
        <v>1</v>
      </c>
      <c r="AM20" s="233">
        <v>1</v>
      </c>
      <c r="AN20" s="233">
        <v>1</v>
      </c>
      <c r="AO20" s="233">
        <v>1</v>
      </c>
      <c r="AP20" s="233">
        <v>1</v>
      </c>
      <c r="AQ20" s="233">
        <v>1</v>
      </c>
      <c r="AR20" s="233">
        <v>1</v>
      </c>
      <c r="AS20" s="233">
        <v>1</v>
      </c>
      <c r="AT20" s="233">
        <v>4</v>
      </c>
      <c r="AU20" s="233">
        <v>6</v>
      </c>
      <c r="AV20" s="235">
        <v>7</v>
      </c>
    </row>
    <row r="21" spans="2:48" ht="14.45">
      <c r="B21" s="620"/>
      <c r="C21" s="1" t="s">
        <v>196</v>
      </c>
      <c r="D21" s="210">
        <v>0</v>
      </c>
      <c r="E21" s="210">
        <v>0</v>
      </c>
      <c r="F21" s="210">
        <v>0</v>
      </c>
      <c r="G21" s="210">
        <v>0</v>
      </c>
      <c r="H21" s="210">
        <v>0</v>
      </c>
      <c r="I21" s="210">
        <v>0</v>
      </c>
      <c r="J21" s="210">
        <v>0</v>
      </c>
      <c r="K21" s="210">
        <v>0</v>
      </c>
      <c r="L21" s="210">
        <v>0</v>
      </c>
      <c r="M21" s="210">
        <v>0</v>
      </c>
      <c r="N21" s="210">
        <v>0</v>
      </c>
      <c r="O21" s="210">
        <v>0</v>
      </c>
      <c r="P21" s="211">
        <v>0</v>
      </c>
      <c r="Q21" s="211">
        <v>0</v>
      </c>
      <c r="R21" s="211">
        <v>0</v>
      </c>
      <c r="S21" s="618">
        <f>100</f>
        <v>100</v>
      </c>
      <c r="T21" s="72" t="e">
        <f t="shared" si="3"/>
        <v>#DIV/0!</v>
      </c>
      <c r="U21" s="72" t="e">
        <f t="shared" si="4"/>
        <v>#DIV/0!</v>
      </c>
      <c r="V21" s="72" t="e">
        <f t="shared" si="5"/>
        <v>#DIV/0!</v>
      </c>
      <c r="W21" s="72" t="e">
        <f t="shared" si="6"/>
        <v>#DIV/0!</v>
      </c>
      <c r="X21" s="72" t="e">
        <f t="shared" si="7"/>
        <v>#DIV/0!</v>
      </c>
      <c r="Y21" s="72" t="e">
        <f t="shared" si="8"/>
        <v>#DIV/0!</v>
      </c>
      <c r="Z21" s="72" t="e">
        <f t="shared" si="9"/>
        <v>#DIV/0!</v>
      </c>
      <c r="AA21" s="72" t="e">
        <f t="shared" si="10"/>
        <v>#DIV/0!</v>
      </c>
      <c r="AB21" s="72" t="e">
        <f t="shared" si="10"/>
        <v>#DIV/0!</v>
      </c>
      <c r="AC21" s="72" t="e">
        <f t="shared" si="10"/>
        <v>#DIV/0!</v>
      </c>
      <c r="AD21" s="72" t="e">
        <f t="shared" si="10"/>
        <v>#DIV/0!</v>
      </c>
      <c r="AE21" s="72" t="e">
        <f t="shared" ref="AE21:AG21" si="19">P21*100/$D21</f>
        <v>#DIV/0!</v>
      </c>
      <c r="AF21" s="72" t="e">
        <f t="shared" si="19"/>
        <v>#DIV/0!</v>
      </c>
      <c r="AG21" s="73" t="e">
        <f t="shared" si="19"/>
        <v>#DIV/0!</v>
      </c>
      <c r="AH21" s="619">
        <v>1</v>
      </c>
      <c r="AI21" s="233">
        <v>1</v>
      </c>
      <c r="AJ21" s="233">
        <v>1</v>
      </c>
      <c r="AK21" s="233">
        <v>1</v>
      </c>
      <c r="AL21" s="233">
        <v>1</v>
      </c>
      <c r="AM21" s="233">
        <v>1</v>
      </c>
      <c r="AN21" s="233">
        <v>1</v>
      </c>
      <c r="AO21" s="233">
        <v>1</v>
      </c>
      <c r="AP21" s="233">
        <v>1</v>
      </c>
      <c r="AQ21" s="233">
        <v>1</v>
      </c>
      <c r="AR21" s="233">
        <v>1</v>
      </c>
      <c r="AS21" s="233">
        <v>1</v>
      </c>
      <c r="AT21" s="233">
        <v>4</v>
      </c>
      <c r="AU21" s="233">
        <v>6</v>
      </c>
      <c r="AV21" s="235">
        <v>7</v>
      </c>
    </row>
    <row r="22" spans="2:48" ht="14.45">
      <c r="B22" s="620"/>
      <c r="C22" s="1" t="s">
        <v>197</v>
      </c>
      <c r="D22" s="210">
        <v>0</v>
      </c>
      <c r="E22" s="210">
        <v>0</v>
      </c>
      <c r="F22" s="210">
        <v>1</v>
      </c>
      <c r="G22" s="210">
        <v>1</v>
      </c>
      <c r="H22" s="210">
        <v>1</v>
      </c>
      <c r="I22" s="210">
        <v>1</v>
      </c>
      <c r="J22" s="210">
        <v>1</v>
      </c>
      <c r="K22" s="210">
        <v>2</v>
      </c>
      <c r="L22" s="210">
        <v>2</v>
      </c>
      <c r="M22" s="210">
        <v>2</v>
      </c>
      <c r="N22" s="210">
        <v>1</v>
      </c>
      <c r="O22" s="210">
        <v>1</v>
      </c>
      <c r="P22" s="211">
        <v>1</v>
      </c>
      <c r="Q22" s="211">
        <v>1</v>
      </c>
      <c r="R22" s="211">
        <v>1</v>
      </c>
      <c r="S22" s="618">
        <f>100</f>
        <v>100</v>
      </c>
      <c r="T22" s="72" t="e">
        <f t="shared" si="3"/>
        <v>#DIV/0!</v>
      </c>
      <c r="U22" s="72" t="e">
        <f t="shared" si="4"/>
        <v>#DIV/0!</v>
      </c>
      <c r="V22" s="72" t="e">
        <f t="shared" si="5"/>
        <v>#DIV/0!</v>
      </c>
      <c r="W22" s="72" t="e">
        <f t="shared" si="6"/>
        <v>#DIV/0!</v>
      </c>
      <c r="X22" s="72" t="e">
        <f t="shared" si="7"/>
        <v>#DIV/0!</v>
      </c>
      <c r="Y22" s="72" t="e">
        <f t="shared" si="8"/>
        <v>#DIV/0!</v>
      </c>
      <c r="Z22" s="72" t="e">
        <f t="shared" si="9"/>
        <v>#DIV/0!</v>
      </c>
      <c r="AA22" s="72" t="e">
        <f t="shared" si="10"/>
        <v>#DIV/0!</v>
      </c>
      <c r="AB22" s="72" t="e">
        <f t="shared" si="10"/>
        <v>#DIV/0!</v>
      </c>
      <c r="AC22" s="72" t="e">
        <f t="shared" si="10"/>
        <v>#DIV/0!</v>
      </c>
      <c r="AD22" s="72" t="e">
        <f t="shared" si="10"/>
        <v>#DIV/0!</v>
      </c>
      <c r="AE22" s="72" t="e">
        <f t="shared" ref="AE22:AG22" si="20">P22*100/$D22</f>
        <v>#DIV/0!</v>
      </c>
      <c r="AF22" s="72" t="e">
        <f t="shared" si="20"/>
        <v>#DIV/0!</v>
      </c>
      <c r="AG22" s="73" t="e">
        <f t="shared" si="20"/>
        <v>#DIV/0!</v>
      </c>
      <c r="AH22" s="619">
        <v>1</v>
      </c>
      <c r="AI22" s="233">
        <v>1</v>
      </c>
      <c r="AJ22" s="233">
        <v>1</v>
      </c>
      <c r="AK22" s="233">
        <v>1</v>
      </c>
      <c r="AL22" s="233">
        <v>1</v>
      </c>
      <c r="AM22" s="233">
        <v>1</v>
      </c>
      <c r="AN22" s="233">
        <v>1</v>
      </c>
      <c r="AO22" s="233">
        <v>1</v>
      </c>
      <c r="AP22" s="233">
        <v>1</v>
      </c>
      <c r="AQ22" s="233">
        <v>1</v>
      </c>
      <c r="AR22" s="233">
        <v>1</v>
      </c>
      <c r="AS22" s="233">
        <v>1</v>
      </c>
      <c r="AT22" s="233">
        <v>4</v>
      </c>
      <c r="AU22" s="233">
        <v>6</v>
      </c>
      <c r="AV22" s="235">
        <v>7</v>
      </c>
    </row>
    <row r="23" spans="2:48" ht="14.45">
      <c r="B23" s="341"/>
      <c r="C23" s="1" t="s">
        <v>198</v>
      </c>
      <c r="D23">
        <v>0</v>
      </c>
      <c r="E23">
        <v>0</v>
      </c>
      <c r="F23">
        <v>1</v>
      </c>
      <c r="G23">
        <v>1</v>
      </c>
      <c r="H23">
        <v>1</v>
      </c>
      <c r="I23">
        <v>1</v>
      </c>
      <c r="J23">
        <v>1</v>
      </c>
      <c r="K23">
        <v>2</v>
      </c>
      <c r="L23">
        <v>2</v>
      </c>
      <c r="M23">
        <v>2</v>
      </c>
      <c r="N23">
        <v>1</v>
      </c>
      <c r="O23">
        <v>1</v>
      </c>
      <c r="P23">
        <v>1</v>
      </c>
      <c r="Q23">
        <v>1</v>
      </c>
      <c r="R23">
        <v>1</v>
      </c>
      <c r="S23" s="618">
        <f>100</f>
        <v>100</v>
      </c>
      <c r="T23" s="72" t="e">
        <f t="shared" si="3"/>
        <v>#DIV/0!</v>
      </c>
      <c r="U23" s="72" t="e">
        <f t="shared" si="4"/>
        <v>#DIV/0!</v>
      </c>
      <c r="V23" s="72" t="e">
        <f t="shared" si="5"/>
        <v>#DIV/0!</v>
      </c>
      <c r="W23" s="72" t="e">
        <f t="shared" si="6"/>
        <v>#DIV/0!</v>
      </c>
      <c r="X23" s="72" t="e">
        <f t="shared" si="7"/>
        <v>#DIV/0!</v>
      </c>
      <c r="Y23" s="72" t="e">
        <f t="shared" si="8"/>
        <v>#DIV/0!</v>
      </c>
      <c r="Z23" s="72" t="e">
        <f t="shared" si="9"/>
        <v>#DIV/0!</v>
      </c>
      <c r="AA23" s="72" t="e">
        <f t="shared" si="10"/>
        <v>#DIV/0!</v>
      </c>
      <c r="AB23" s="72" t="e">
        <f t="shared" si="10"/>
        <v>#DIV/0!</v>
      </c>
      <c r="AC23" s="72" t="e">
        <f t="shared" si="10"/>
        <v>#DIV/0!</v>
      </c>
      <c r="AD23" s="72" t="e">
        <f t="shared" si="10"/>
        <v>#DIV/0!</v>
      </c>
      <c r="AE23" s="72" t="e">
        <f t="shared" ref="AE23:AG23" si="21">P23*100/$D23</f>
        <v>#DIV/0!</v>
      </c>
      <c r="AF23" s="72" t="e">
        <f t="shared" si="21"/>
        <v>#DIV/0!</v>
      </c>
      <c r="AG23" s="73" t="e">
        <f t="shared" si="21"/>
        <v>#DIV/0!</v>
      </c>
      <c r="AH23" s="236"/>
      <c r="AI23" s="237"/>
      <c r="AJ23" s="237"/>
      <c r="AK23" s="237"/>
      <c r="AL23" s="237"/>
      <c r="AM23" s="237"/>
      <c r="AN23" s="237"/>
      <c r="AO23" s="237"/>
      <c r="AP23" s="237"/>
      <c r="AQ23" s="237"/>
      <c r="AR23" s="237"/>
      <c r="AS23" s="237"/>
      <c r="AT23" s="237"/>
      <c r="AU23" s="237"/>
      <c r="AV23" s="238"/>
    </row>
    <row r="24" spans="2:48" ht="15" customHeight="1">
      <c r="B24" s="342" t="s">
        <v>216</v>
      </c>
      <c r="C24" s="7" t="s">
        <v>193</v>
      </c>
      <c r="D24" s="210">
        <v>0</v>
      </c>
      <c r="E24" s="210">
        <v>0</v>
      </c>
      <c r="F24" s="210">
        <v>0</v>
      </c>
      <c r="G24" s="210">
        <v>0</v>
      </c>
      <c r="H24" s="210">
        <v>0</v>
      </c>
      <c r="I24" s="210">
        <v>0</v>
      </c>
      <c r="J24" s="210">
        <v>0</v>
      </c>
      <c r="K24" s="210">
        <v>0</v>
      </c>
      <c r="L24" s="210">
        <v>0</v>
      </c>
      <c r="M24" s="210">
        <v>0</v>
      </c>
      <c r="N24" s="210">
        <v>0</v>
      </c>
      <c r="O24" s="210">
        <v>0</v>
      </c>
      <c r="P24" s="211">
        <v>0</v>
      </c>
      <c r="Q24" s="211">
        <v>0</v>
      </c>
      <c r="R24" s="211">
        <v>0</v>
      </c>
      <c r="S24" s="618">
        <f>100</f>
        <v>100</v>
      </c>
      <c r="T24" s="72" t="e">
        <f t="shared" si="3"/>
        <v>#DIV/0!</v>
      </c>
      <c r="U24" s="72" t="e">
        <f t="shared" si="4"/>
        <v>#DIV/0!</v>
      </c>
      <c r="V24" s="72" t="e">
        <f t="shared" si="5"/>
        <v>#DIV/0!</v>
      </c>
      <c r="W24" s="72" t="e">
        <f t="shared" si="6"/>
        <v>#DIV/0!</v>
      </c>
      <c r="X24" s="72" t="e">
        <f t="shared" si="7"/>
        <v>#DIV/0!</v>
      </c>
      <c r="Y24" s="72" t="e">
        <f t="shared" si="8"/>
        <v>#DIV/0!</v>
      </c>
      <c r="Z24" s="72" t="e">
        <f t="shared" si="9"/>
        <v>#DIV/0!</v>
      </c>
      <c r="AA24" s="72" t="e">
        <f t="shared" si="10"/>
        <v>#DIV/0!</v>
      </c>
      <c r="AB24" s="72" t="e">
        <f t="shared" si="10"/>
        <v>#DIV/0!</v>
      </c>
      <c r="AC24" s="72" t="e">
        <f t="shared" si="10"/>
        <v>#DIV/0!</v>
      </c>
      <c r="AD24" s="72" t="e">
        <f t="shared" si="10"/>
        <v>#DIV/0!</v>
      </c>
      <c r="AE24" s="72" t="e">
        <f t="shared" ref="AE24:AG24" si="22">P24*100/$D24</f>
        <v>#DIV/0!</v>
      </c>
      <c r="AF24" s="72" t="e">
        <f t="shared" si="22"/>
        <v>#DIV/0!</v>
      </c>
      <c r="AG24" s="73" t="e">
        <f t="shared" si="22"/>
        <v>#DIV/0!</v>
      </c>
      <c r="AH24" s="619">
        <v>1</v>
      </c>
      <c r="AI24" s="233">
        <v>1</v>
      </c>
      <c r="AJ24" s="233">
        <v>1</v>
      </c>
      <c r="AK24" s="233">
        <v>1</v>
      </c>
      <c r="AL24" s="233">
        <v>1</v>
      </c>
      <c r="AM24" s="233">
        <v>1</v>
      </c>
      <c r="AN24" s="233">
        <v>1</v>
      </c>
      <c r="AO24" s="233">
        <v>1</v>
      </c>
      <c r="AP24" s="233">
        <v>1</v>
      </c>
      <c r="AQ24" s="233">
        <v>1</v>
      </c>
      <c r="AR24" s="233">
        <v>1</v>
      </c>
      <c r="AS24" s="233">
        <v>1</v>
      </c>
      <c r="AT24" s="233">
        <v>4</v>
      </c>
      <c r="AU24" s="233">
        <v>6</v>
      </c>
      <c r="AV24" s="235">
        <v>7</v>
      </c>
    </row>
    <row r="25" spans="2:48" ht="14.45">
      <c r="B25" s="620"/>
      <c r="C25" s="1" t="s">
        <v>194</v>
      </c>
      <c r="D25" s="210">
        <v>0</v>
      </c>
      <c r="E25" s="210">
        <v>0</v>
      </c>
      <c r="F25" s="210">
        <v>0</v>
      </c>
      <c r="G25" s="210">
        <v>0</v>
      </c>
      <c r="H25" s="210">
        <v>0</v>
      </c>
      <c r="I25" s="210">
        <v>0</v>
      </c>
      <c r="J25" s="210">
        <v>0</v>
      </c>
      <c r="K25" s="210">
        <v>0</v>
      </c>
      <c r="L25" s="210">
        <v>0</v>
      </c>
      <c r="M25" s="210">
        <v>0</v>
      </c>
      <c r="N25" s="210">
        <v>0</v>
      </c>
      <c r="O25" s="210">
        <v>0</v>
      </c>
      <c r="P25" s="211">
        <v>0</v>
      </c>
      <c r="Q25" s="211">
        <v>0</v>
      </c>
      <c r="R25" s="211">
        <v>0</v>
      </c>
      <c r="S25" s="618">
        <f>100</f>
        <v>100</v>
      </c>
      <c r="T25" s="72" t="e">
        <f t="shared" si="3"/>
        <v>#DIV/0!</v>
      </c>
      <c r="U25" s="72" t="e">
        <f t="shared" si="4"/>
        <v>#DIV/0!</v>
      </c>
      <c r="V25" s="72" t="e">
        <f t="shared" si="5"/>
        <v>#DIV/0!</v>
      </c>
      <c r="W25" s="72" t="e">
        <f t="shared" si="6"/>
        <v>#DIV/0!</v>
      </c>
      <c r="X25" s="72" t="e">
        <f t="shared" si="7"/>
        <v>#DIV/0!</v>
      </c>
      <c r="Y25" s="72" t="e">
        <f t="shared" si="8"/>
        <v>#DIV/0!</v>
      </c>
      <c r="Z25" s="72" t="e">
        <f t="shared" si="9"/>
        <v>#DIV/0!</v>
      </c>
      <c r="AA25" s="72" t="e">
        <f t="shared" si="10"/>
        <v>#DIV/0!</v>
      </c>
      <c r="AB25" s="72" t="e">
        <f t="shared" si="10"/>
        <v>#DIV/0!</v>
      </c>
      <c r="AC25" s="72" t="e">
        <f t="shared" si="10"/>
        <v>#DIV/0!</v>
      </c>
      <c r="AD25" s="72" t="e">
        <f t="shared" si="10"/>
        <v>#DIV/0!</v>
      </c>
      <c r="AE25" s="72" t="e">
        <f t="shared" ref="AE25:AG25" si="23">P25*100/$D25</f>
        <v>#DIV/0!</v>
      </c>
      <c r="AF25" s="72" t="e">
        <f t="shared" si="23"/>
        <v>#DIV/0!</v>
      </c>
      <c r="AG25" s="73" t="e">
        <f t="shared" si="23"/>
        <v>#DIV/0!</v>
      </c>
      <c r="AH25" s="619">
        <v>1</v>
      </c>
      <c r="AI25" s="233">
        <v>1</v>
      </c>
      <c r="AJ25" s="233">
        <v>1</v>
      </c>
      <c r="AK25" s="233">
        <v>1</v>
      </c>
      <c r="AL25" s="233">
        <v>1</v>
      </c>
      <c r="AM25" s="233">
        <v>1</v>
      </c>
      <c r="AN25" s="233">
        <v>1</v>
      </c>
      <c r="AO25" s="233">
        <v>1</v>
      </c>
      <c r="AP25" s="233">
        <v>1</v>
      </c>
      <c r="AQ25" s="233">
        <v>1</v>
      </c>
      <c r="AR25" s="233">
        <v>1</v>
      </c>
      <c r="AS25" s="233">
        <v>1</v>
      </c>
      <c r="AT25" s="233">
        <v>4</v>
      </c>
      <c r="AU25" s="233">
        <v>6</v>
      </c>
      <c r="AV25" s="235">
        <v>7</v>
      </c>
    </row>
    <row r="26" spans="2:48" ht="14.45">
      <c r="B26" s="620"/>
      <c r="C26" s="1" t="s">
        <v>195</v>
      </c>
      <c r="D26" s="210">
        <v>0</v>
      </c>
      <c r="E26" s="210">
        <v>0</v>
      </c>
      <c r="F26" s="210">
        <v>0</v>
      </c>
      <c r="G26" s="210">
        <v>0</v>
      </c>
      <c r="H26" s="210">
        <v>0</v>
      </c>
      <c r="I26" s="210">
        <v>0</v>
      </c>
      <c r="J26" s="210">
        <v>0</v>
      </c>
      <c r="K26" s="210">
        <v>0</v>
      </c>
      <c r="L26" s="210">
        <v>0</v>
      </c>
      <c r="M26" s="210">
        <v>0</v>
      </c>
      <c r="N26" s="210">
        <v>0</v>
      </c>
      <c r="O26" s="210">
        <v>0</v>
      </c>
      <c r="P26" s="211">
        <v>0</v>
      </c>
      <c r="Q26" s="211">
        <v>0</v>
      </c>
      <c r="R26" s="211">
        <v>0</v>
      </c>
      <c r="S26" s="618">
        <f>100</f>
        <v>100</v>
      </c>
      <c r="T26" s="72" t="e">
        <f t="shared" si="3"/>
        <v>#DIV/0!</v>
      </c>
      <c r="U26" s="72" t="e">
        <f t="shared" si="4"/>
        <v>#DIV/0!</v>
      </c>
      <c r="V26" s="72" t="e">
        <f t="shared" si="5"/>
        <v>#DIV/0!</v>
      </c>
      <c r="W26" s="72" t="e">
        <f t="shared" si="6"/>
        <v>#DIV/0!</v>
      </c>
      <c r="X26" s="72" t="e">
        <f t="shared" si="7"/>
        <v>#DIV/0!</v>
      </c>
      <c r="Y26" s="72" t="e">
        <f t="shared" si="8"/>
        <v>#DIV/0!</v>
      </c>
      <c r="Z26" s="72" t="e">
        <f t="shared" si="9"/>
        <v>#DIV/0!</v>
      </c>
      <c r="AA26" s="72" t="e">
        <f t="shared" si="10"/>
        <v>#DIV/0!</v>
      </c>
      <c r="AB26" s="72" t="e">
        <f t="shared" si="10"/>
        <v>#DIV/0!</v>
      </c>
      <c r="AC26" s="72" t="e">
        <f t="shared" si="10"/>
        <v>#DIV/0!</v>
      </c>
      <c r="AD26" s="72" t="e">
        <f t="shared" si="10"/>
        <v>#DIV/0!</v>
      </c>
      <c r="AE26" s="72" t="e">
        <f t="shared" ref="AE26:AG26" si="24">P26*100/$D26</f>
        <v>#DIV/0!</v>
      </c>
      <c r="AF26" s="72" t="e">
        <f t="shared" si="24"/>
        <v>#DIV/0!</v>
      </c>
      <c r="AG26" s="73" t="e">
        <f t="shared" si="24"/>
        <v>#DIV/0!</v>
      </c>
      <c r="AH26" s="619">
        <v>1</v>
      </c>
      <c r="AI26" s="233">
        <v>1</v>
      </c>
      <c r="AJ26" s="233">
        <v>1</v>
      </c>
      <c r="AK26" s="233">
        <v>1</v>
      </c>
      <c r="AL26" s="233">
        <v>1</v>
      </c>
      <c r="AM26" s="233">
        <v>1</v>
      </c>
      <c r="AN26" s="233">
        <v>1</v>
      </c>
      <c r="AO26" s="233">
        <v>1</v>
      </c>
      <c r="AP26" s="233">
        <v>1</v>
      </c>
      <c r="AQ26" s="233">
        <v>1</v>
      </c>
      <c r="AR26" s="233">
        <v>1</v>
      </c>
      <c r="AS26" s="233">
        <v>1</v>
      </c>
      <c r="AT26" s="233">
        <v>4</v>
      </c>
      <c r="AU26" s="233">
        <v>6</v>
      </c>
      <c r="AV26" s="235">
        <v>7</v>
      </c>
    </row>
    <row r="27" spans="2:48" ht="14.45">
      <c r="B27" s="620"/>
      <c r="C27" s="1" t="s">
        <v>196</v>
      </c>
      <c r="D27" s="210">
        <v>0</v>
      </c>
      <c r="E27" s="210">
        <v>0</v>
      </c>
      <c r="F27" s="210">
        <v>0</v>
      </c>
      <c r="G27" s="210">
        <v>0</v>
      </c>
      <c r="H27" s="210">
        <v>0</v>
      </c>
      <c r="I27" s="210">
        <v>0</v>
      </c>
      <c r="J27" s="210">
        <v>0</v>
      </c>
      <c r="K27" s="210">
        <v>0</v>
      </c>
      <c r="L27" s="210">
        <v>0</v>
      </c>
      <c r="M27" s="210">
        <v>0</v>
      </c>
      <c r="N27" s="210">
        <v>0</v>
      </c>
      <c r="O27" s="210">
        <v>0</v>
      </c>
      <c r="P27" s="211">
        <v>0</v>
      </c>
      <c r="Q27" s="211">
        <v>0</v>
      </c>
      <c r="R27" s="211">
        <v>0</v>
      </c>
      <c r="S27" s="618">
        <f>100</f>
        <v>100</v>
      </c>
      <c r="T27" s="72" t="e">
        <f t="shared" si="3"/>
        <v>#DIV/0!</v>
      </c>
      <c r="U27" s="72" t="e">
        <f t="shared" si="4"/>
        <v>#DIV/0!</v>
      </c>
      <c r="V27" s="72" t="e">
        <f t="shared" si="5"/>
        <v>#DIV/0!</v>
      </c>
      <c r="W27" s="72" t="e">
        <f t="shared" si="6"/>
        <v>#DIV/0!</v>
      </c>
      <c r="X27" s="72" t="e">
        <f t="shared" si="7"/>
        <v>#DIV/0!</v>
      </c>
      <c r="Y27" s="72" t="e">
        <f t="shared" si="8"/>
        <v>#DIV/0!</v>
      </c>
      <c r="Z27" s="72" t="e">
        <f t="shared" si="9"/>
        <v>#DIV/0!</v>
      </c>
      <c r="AA27" s="72" t="e">
        <f t="shared" si="10"/>
        <v>#DIV/0!</v>
      </c>
      <c r="AB27" s="72" t="e">
        <f t="shared" si="10"/>
        <v>#DIV/0!</v>
      </c>
      <c r="AC27" s="72" t="e">
        <f t="shared" si="10"/>
        <v>#DIV/0!</v>
      </c>
      <c r="AD27" s="72" t="e">
        <f t="shared" si="10"/>
        <v>#DIV/0!</v>
      </c>
      <c r="AE27" s="72" t="e">
        <f t="shared" ref="AE27:AG27" si="25">P27*100/$D27</f>
        <v>#DIV/0!</v>
      </c>
      <c r="AF27" s="72" t="e">
        <f t="shared" si="25"/>
        <v>#DIV/0!</v>
      </c>
      <c r="AG27" s="73" t="e">
        <f t="shared" si="25"/>
        <v>#DIV/0!</v>
      </c>
      <c r="AH27" s="619">
        <v>1</v>
      </c>
      <c r="AI27" s="233">
        <v>1</v>
      </c>
      <c r="AJ27" s="233">
        <v>1</v>
      </c>
      <c r="AK27" s="233">
        <v>1</v>
      </c>
      <c r="AL27" s="233">
        <v>1</v>
      </c>
      <c r="AM27" s="233">
        <v>1</v>
      </c>
      <c r="AN27" s="233">
        <v>1</v>
      </c>
      <c r="AO27" s="233">
        <v>1</v>
      </c>
      <c r="AP27" s="233">
        <v>1</v>
      </c>
      <c r="AQ27" s="233">
        <v>1</v>
      </c>
      <c r="AR27" s="233">
        <v>1</v>
      </c>
      <c r="AS27" s="233">
        <v>1</v>
      </c>
      <c r="AT27" s="233">
        <v>4</v>
      </c>
      <c r="AU27" s="233">
        <v>6</v>
      </c>
      <c r="AV27" s="235">
        <v>7</v>
      </c>
    </row>
    <row r="28" spans="2:48" ht="14.45">
      <c r="B28" s="620"/>
      <c r="C28" s="1" t="s">
        <v>197</v>
      </c>
      <c r="D28" s="210">
        <v>0</v>
      </c>
      <c r="E28" s="210">
        <v>0</v>
      </c>
      <c r="F28" s="210">
        <v>0</v>
      </c>
      <c r="G28" s="210">
        <v>0</v>
      </c>
      <c r="H28" s="210">
        <v>0</v>
      </c>
      <c r="I28" s="210">
        <v>0</v>
      </c>
      <c r="J28" s="210">
        <v>0</v>
      </c>
      <c r="K28" s="210">
        <v>0</v>
      </c>
      <c r="L28" s="210">
        <v>0</v>
      </c>
      <c r="M28" s="210">
        <v>0</v>
      </c>
      <c r="N28" s="210">
        <v>0</v>
      </c>
      <c r="O28" s="210">
        <v>0</v>
      </c>
      <c r="P28" s="211">
        <v>0</v>
      </c>
      <c r="Q28" s="211">
        <v>0</v>
      </c>
      <c r="R28" s="211">
        <v>0</v>
      </c>
      <c r="S28" s="618">
        <f>100</f>
        <v>100</v>
      </c>
      <c r="T28" s="72" t="e">
        <f t="shared" si="3"/>
        <v>#DIV/0!</v>
      </c>
      <c r="U28" s="72" t="e">
        <f t="shared" si="4"/>
        <v>#DIV/0!</v>
      </c>
      <c r="V28" s="72" t="e">
        <f t="shared" si="5"/>
        <v>#DIV/0!</v>
      </c>
      <c r="W28" s="72" t="e">
        <f t="shared" si="6"/>
        <v>#DIV/0!</v>
      </c>
      <c r="X28" s="72" t="e">
        <f t="shared" si="7"/>
        <v>#DIV/0!</v>
      </c>
      <c r="Y28" s="72" t="e">
        <f t="shared" si="8"/>
        <v>#DIV/0!</v>
      </c>
      <c r="Z28" s="72" t="e">
        <f t="shared" si="9"/>
        <v>#DIV/0!</v>
      </c>
      <c r="AA28" s="72" t="e">
        <f t="shared" si="10"/>
        <v>#DIV/0!</v>
      </c>
      <c r="AB28" s="72" t="e">
        <f t="shared" si="10"/>
        <v>#DIV/0!</v>
      </c>
      <c r="AC28" s="72" t="e">
        <f t="shared" si="10"/>
        <v>#DIV/0!</v>
      </c>
      <c r="AD28" s="72" t="e">
        <f t="shared" si="10"/>
        <v>#DIV/0!</v>
      </c>
      <c r="AE28" s="72" t="e">
        <f t="shared" ref="AE28:AE76" si="26">P28*100/$D28</f>
        <v>#DIV/0!</v>
      </c>
      <c r="AF28" s="72" t="e">
        <f t="shared" ref="AF28:AG76" si="27">Q28*100/$D28</f>
        <v>#DIV/0!</v>
      </c>
      <c r="AG28" s="73" t="e">
        <f t="shared" si="27"/>
        <v>#DIV/0!</v>
      </c>
      <c r="AH28" s="619">
        <v>1</v>
      </c>
      <c r="AI28" s="233">
        <v>1</v>
      </c>
      <c r="AJ28" s="233">
        <v>1</v>
      </c>
      <c r="AK28" s="233">
        <v>1</v>
      </c>
      <c r="AL28" s="233">
        <v>1</v>
      </c>
      <c r="AM28" s="233">
        <v>1</v>
      </c>
      <c r="AN28" s="233">
        <v>1</v>
      </c>
      <c r="AO28" s="233">
        <v>1</v>
      </c>
      <c r="AP28" s="233">
        <v>1</v>
      </c>
      <c r="AQ28" s="233">
        <v>1</v>
      </c>
      <c r="AR28" s="233">
        <v>1</v>
      </c>
      <c r="AS28" s="233">
        <v>1</v>
      </c>
      <c r="AT28" s="233">
        <v>4</v>
      </c>
      <c r="AU28" s="233">
        <v>6</v>
      </c>
      <c r="AV28" s="235">
        <v>7</v>
      </c>
    </row>
    <row r="29" spans="2:48" ht="14.45">
      <c r="B29" s="341"/>
      <c r="C29" s="8" t="s">
        <v>198</v>
      </c>
      <c r="D29">
        <v>0</v>
      </c>
      <c r="E29">
        <v>0</v>
      </c>
      <c r="F29">
        <v>0</v>
      </c>
      <c r="G29">
        <v>0</v>
      </c>
      <c r="H29">
        <v>0</v>
      </c>
      <c r="I29">
        <v>0</v>
      </c>
      <c r="J29">
        <v>0</v>
      </c>
      <c r="K29">
        <v>0</v>
      </c>
      <c r="L29">
        <v>0</v>
      </c>
      <c r="M29">
        <v>0</v>
      </c>
      <c r="N29">
        <v>0</v>
      </c>
      <c r="O29">
        <v>0</v>
      </c>
      <c r="P29">
        <v>0</v>
      </c>
      <c r="Q29">
        <v>0</v>
      </c>
      <c r="R29">
        <v>0</v>
      </c>
      <c r="S29" s="618">
        <f>100</f>
        <v>100</v>
      </c>
      <c r="T29" s="72" t="e">
        <f t="shared" si="3"/>
        <v>#DIV/0!</v>
      </c>
      <c r="U29" s="72" t="e">
        <f t="shared" si="4"/>
        <v>#DIV/0!</v>
      </c>
      <c r="V29" s="72" t="e">
        <f t="shared" si="5"/>
        <v>#DIV/0!</v>
      </c>
      <c r="W29" s="72" t="e">
        <f t="shared" si="6"/>
        <v>#DIV/0!</v>
      </c>
      <c r="X29" s="72" t="e">
        <f t="shared" si="7"/>
        <v>#DIV/0!</v>
      </c>
      <c r="Y29" s="72" t="e">
        <f t="shared" si="8"/>
        <v>#DIV/0!</v>
      </c>
      <c r="Z29" s="72" t="e">
        <f t="shared" si="9"/>
        <v>#DIV/0!</v>
      </c>
      <c r="AA29" s="72" t="e">
        <f t="shared" si="10"/>
        <v>#DIV/0!</v>
      </c>
      <c r="AB29" s="72" t="e">
        <f t="shared" si="10"/>
        <v>#DIV/0!</v>
      </c>
      <c r="AC29" s="72" t="e">
        <f t="shared" si="10"/>
        <v>#DIV/0!</v>
      </c>
      <c r="AD29" s="72" t="e">
        <f t="shared" si="10"/>
        <v>#DIV/0!</v>
      </c>
      <c r="AE29" s="72" t="e">
        <f t="shared" si="26"/>
        <v>#DIV/0!</v>
      </c>
      <c r="AF29" s="72" t="e">
        <f t="shared" si="27"/>
        <v>#DIV/0!</v>
      </c>
      <c r="AG29" s="73" t="e">
        <f t="shared" si="27"/>
        <v>#DIV/0!</v>
      </c>
      <c r="AH29" s="236"/>
      <c r="AI29" s="237"/>
      <c r="AJ29" s="237"/>
      <c r="AK29" s="237"/>
      <c r="AL29" s="237"/>
      <c r="AM29" s="237"/>
      <c r="AN29" s="237"/>
      <c r="AO29" s="237"/>
      <c r="AP29" s="237"/>
      <c r="AQ29" s="237"/>
      <c r="AR29" s="237"/>
      <c r="AS29" s="237"/>
      <c r="AT29" s="237"/>
      <c r="AU29" s="237"/>
      <c r="AV29" s="238"/>
    </row>
    <row r="30" spans="2:48" ht="15" customHeight="1">
      <c r="B30" s="342" t="s">
        <v>217</v>
      </c>
      <c r="C30" s="1" t="s">
        <v>193</v>
      </c>
      <c r="D30" s="210">
        <v>97</v>
      </c>
      <c r="E30" s="210">
        <v>120</v>
      </c>
      <c r="F30" s="210">
        <v>152</v>
      </c>
      <c r="G30" s="210">
        <v>141</v>
      </c>
      <c r="H30" s="210">
        <v>164</v>
      </c>
      <c r="I30" s="210">
        <v>172</v>
      </c>
      <c r="J30" s="210">
        <v>174</v>
      </c>
      <c r="K30" s="210">
        <v>197</v>
      </c>
      <c r="L30" s="210">
        <v>200</v>
      </c>
      <c r="M30" s="210">
        <v>193</v>
      </c>
      <c r="N30" s="210">
        <v>194</v>
      </c>
      <c r="O30" s="210">
        <v>213</v>
      </c>
      <c r="P30" s="211">
        <v>213</v>
      </c>
      <c r="Q30" s="211">
        <v>210</v>
      </c>
      <c r="R30" s="211">
        <v>215</v>
      </c>
      <c r="S30" s="618">
        <f>100</f>
        <v>100</v>
      </c>
      <c r="T30" s="72">
        <f t="shared" si="3"/>
        <v>123.71134020618557</v>
      </c>
      <c r="U30" s="72">
        <f t="shared" si="4"/>
        <v>156.70103092783506</v>
      </c>
      <c r="V30" s="72">
        <f t="shared" si="5"/>
        <v>145.36082474226805</v>
      </c>
      <c r="W30" s="72">
        <f t="shared" si="6"/>
        <v>169.0721649484536</v>
      </c>
      <c r="X30" s="72">
        <f t="shared" si="7"/>
        <v>177.31958762886597</v>
      </c>
      <c r="Y30" s="72">
        <f t="shared" si="8"/>
        <v>179.38144329896906</v>
      </c>
      <c r="Z30" s="72">
        <f t="shared" si="9"/>
        <v>203.09278350515464</v>
      </c>
      <c r="AA30" s="72">
        <f t="shared" si="10"/>
        <v>206.18556701030928</v>
      </c>
      <c r="AB30" s="72">
        <f t="shared" si="10"/>
        <v>198.96907216494844</v>
      </c>
      <c r="AC30" s="72">
        <f t="shared" si="10"/>
        <v>200</v>
      </c>
      <c r="AD30" s="72">
        <f t="shared" si="10"/>
        <v>219.58762886597938</v>
      </c>
      <c r="AE30" s="72">
        <f t="shared" si="26"/>
        <v>219.58762886597938</v>
      </c>
      <c r="AF30" s="72">
        <f t="shared" si="27"/>
        <v>216.49484536082474</v>
      </c>
      <c r="AG30" s="73">
        <f t="shared" si="27"/>
        <v>221.64948453608247</v>
      </c>
      <c r="AH30" s="619">
        <v>1</v>
      </c>
      <c r="AI30" s="233">
        <v>1</v>
      </c>
      <c r="AJ30" s="233">
        <v>1</v>
      </c>
      <c r="AK30" s="233">
        <v>1</v>
      </c>
      <c r="AL30" s="233">
        <v>1</v>
      </c>
      <c r="AM30" s="233">
        <v>1</v>
      </c>
      <c r="AN30" s="233">
        <v>1</v>
      </c>
      <c r="AO30" s="233">
        <v>1</v>
      </c>
      <c r="AP30" s="233">
        <v>1</v>
      </c>
      <c r="AQ30" s="233">
        <v>1</v>
      </c>
      <c r="AR30" s="233">
        <v>1</v>
      </c>
      <c r="AS30" s="233">
        <v>1</v>
      </c>
      <c r="AT30" s="233">
        <v>4</v>
      </c>
      <c r="AU30" s="233">
        <v>6</v>
      </c>
      <c r="AV30" s="235">
        <v>7</v>
      </c>
    </row>
    <row r="31" spans="2:48" ht="14.45">
      <c r="B31" s="620"/>
      <c r="C31" s="1" t="s">
        <v>194</v>
      </c>
      <c r="D31" s="210">
        <v>49</v>
      </c>
      <c r="E31" s="210">
        <v>42</v>
      </c>
      <c r="F31" s="210">
        <v>38</v>
      </c>
      <c r="G31" s="210">
        <v>42</v>
      </c>
      <c r="H31" s="210">
        <v>43</v>
      </c>
      <c r="I31" s="210">
        <v>43</v>
      </c>
      <c r="J31" s="210">
        <v>42</v>
      </c>
      <c r="K31" s="210">
        <v>45</v>
      </c>
      <c r="L31" s="210">
        <v>42</v>
      </c>
      <c r="M31" s="210">
        <v>47</v>
      </c>
      <c r="N31" s="210">
        <v>47</v>
      </c>
      <c r="O31" s="210">
        <v>44</v>
      </c>
      <c r="P31" s="211">
        <v>43</v>
      </c>
      <c r="Q31" s="211">
        <v>42</v>
      </c>
      <c r="R31" s="211">
        <v>42</v>
      </c>
      <c r="S31" s="618">
        <f>100</f>
        <v>100</v>
      </c>
      <c r="T31" s="72">
        <f t="shared" si="3"/>
        <v>85.714285714285708</v>
      </c>
      <c r="U31" s="72">
        <f t="shared" si="4"/>
        <v>77.551020408163268</v>
      </c>
      <c r="V31" s="72">
        <f t="shared" si="5"/>
        <v>85.714285714285708</v>
      </c>
      <c r="W31" s="72">
        <f t="shared" si="6"/>
        <v>87.755102040816325</v>
      </c>
      <c r="X31" s="72">
        <f t="shared" si="7"/>
        <v>87.755102040816325</v>
      </c>
      <c r="Y31" s="72">
        <f t="shared" si="8"/>
        <v>85.714285714285708</v>
      </c>
      <c r="Z31" s="72">
        <f t="shared" si="9"/>
        <v>91.836734693877546</v>
      </c>
      <c r="AA31" s="72">
        <f t="shared" si="10"/>
        <v>85.714285714285708</v>
      </c>
      <c r="AB31" s="72">
        <f t="shared" si="10"/>
        <v>95.91836734693878</v>
      </c>
      <c r="AC31" s="72">
        <f t="shared" si="10"/>
        <v>95.91836734693878</v>
      </c>
      <c r="AD31" s="72">
        <f t="shared" si="10"/>
        <v>89.795918367346943</v>
      </c>
      <c r="AE31" s="72">
        <f t="shared" si="26"/>
        <v>87.755102040816325</v>
      </c>
      <c r="AF31" s="72">
        <f t="shared" si="27"/>
        <v>85.714285714285708</v>
      </c>
      <c r="AG31" s="73">
        <f t="shared" si="27"/>
        <v>85.714285714285708</v>
      </c>
      <c r="AH31" s="619">
        <v>1</v>
      </c>
      <c r="AI31" s="233">
        <v>1</v>
      </c>
      <c r="AJ31" s="233">
        <v>1</v>
      </c>
      <c r="AK31" s="233">
        <v>1</v>
      </c>
      <c r="AL31" s="233">
        <v>1</v>
      </c>
      <c r="AM31" s="233">
        <v>1</v>
      </c>
      <c r="AN31" s="233">
        <v>1</v>
      </c>
      <c r="AO31" s="233">
        <v>1</v>
      </c>
      <c r="AP31" s="233">
        <v>1</v>
      </c>
      <c r="AQ31" s="233">
        <v>1</v>
      </c>
      <c r="AR31" s="233">
        <v>1</v>
      </c>
      <c r="AS31" s="233">
        <v>1</v>
      </c>
      <c r="AT31" s="233">
        <v>4</v>
      </c>
      <c r="AU31" s="233">
        <v>6</v>
      </c>
      <c r="AV31" s="235">
        <v>7</v>
      </c>
    </row>
    <row r="32" spans="2:48" ht="14.45">
      <c r="B32" s="620"/>
      <c r="C32" s="1" t="s">
        <v>195</v>
      </c>
      <c r="D32" s="210">
        <v>11</v>
      </c>
      <c r="E32" s="210">
        <v>12</v>
      </c>
      <c r="F32" s="210">
        <v>7</v>
      </c>
      <c r="G32" s="210">
        <v>8</v>
      </c>
      <c r="H32" s="210">
        <v>13</v>
      </c>
      <c r="I32" s="210">
        <v>11</v>
      </c>
      <c r="J32" s="210">
        <v>12</v>
      </c>
      <c r="K32" s="210">
        <v>13</v>
      </c>
      <c r="L32" s="210">
        <v>14</v>
      </c>
      <c r="M32" s="210">
        <v>12</v>
      </c>
      <c r="N32" s="210">
        <v>14</v>
      </c>
      <c r="O32" s="210">
        <v>15</v>
      </c>
      <c r="P32" s="211">
        <v>15</v>
      </c>
      <c r="Q32" s="211">
        <v>15</v>
      </c>
      <c r="R32" s="211">
        <v>15</v>
      </c>
      <c r="S32" s="618">
        <f>100</f>
        <v>100</v>
      </c>
      <c r="T32" s="72">
        <f t="shared" si="3"/>
        <v>109.09090909090909</v>
      </c>
      <c r="U32" s="72">
        <f t="shared" si="4"/>
        <v>63.636363636363633</v>
      </c>
      <c r="V32" s="72">
        <f t="shared" si="5"/>
        <v>72.727272727272734</v>
      </c>
      <c r="W32" s="72">
        <f t="shared" si="6"/>
        <v>118.18181818181819</v>
      </c>
      <c r="X32" s="72">
        <f t="shared" si="7"/>
        <v>100</v>
      </c>
      <c r="Y32" s="72">
        <f t="shared" si="8"/>
        <v>109.09090909090909</v>
      </c>
      <c r="Z32" s="72">
        <f t="shared" si="9"/>
        <v>118.18181818181819</v>
      </c>
      <c r="AA32" s="72">
        <f t="shared" si="10"/>
        <v>127.27272727272727</v>
      </c>
      <c r="AB32" s="72">
        <f t="shared" si="10"/>
        <v>109.09090909090909</v>
      </c>
      <c r="AC32" s="72">
        <f t="shared" si="10"/>
        <v>127.27272727272727</v>
      </c>
      <c r="AD32" s="72">
        <f t="shared" si="10"/>
        <v>136.36363636363637</v>
      </c>
      <c r="AE32" s="72">
        <f t="shared" si="26"/>
        <v>136.36363636363637</v>
      </c>
      <c r="AF32" s="72">
        <f t="shared" si="27"/>
        <v>136.36363636363637</v>
      </c>
      <c r="AG32" s="73">
        <f t="shared" si="27"/>
        <v>136.36363636363637</v>
      </c>
      <c r="AH32" s="619">
        <v>1</v>
      </c>
      <c r="AI32" s="233">
        <v>1</v>
      </c>
      <c r="AJ32" s="233">
        <v>1</v>
      </c>
      <c r="AK32" s="233">
        <v>1</v>
      </c>
      <c r="AL32" s="233">
        <v>1</v>
      </c>
      <c r="AM32" s="233">
        <v>1</v>
      </c>
      <c r="AN32" s="233">
        <v>1</v>
      </c>
      <c r="AO32" s="233">
        <v>1</v>
      </c>
      <c r="AP32" s="233">
        <v>1</v>
      </c>
      <c r="AQ32" s="233">
        <v>1</v>
      </c>
      <c r="AR32" s="233">
        <v>1</v>
      </c>
      <c r="AS32" s="233">
        <v>1</v>
      </c>
      <c r="AT32" s="233">
        <v>4</v>
      </c>
      <c r="AU32" s="233">
        <v>6</v>
      </c>
      <c r="AV32" s="235">
        <v>7</v>
      </c>
    </row>
    <row r="33" spans="2:48" ht="14.45">
      <c r="B33" s="620"/>
      <c r="C33" s="1" t="s">
        <v>196</v>
      </c>
      <c r="D33" s="210">
        <v>2</v>
      </c>
      <c r="E33" s="210">
        <v>2</v>
      </c>
      <c r="F33" s="210">
        <v>2</v>
      </c>
      <c r="G33" s="210">
        <v>2</v>
      </c>
      <c r="H33" s="210">
        <v>1</v>
      </c>
      <c r="I33" s="210">
        <v>1</v>
      </c>
      <c r="J33" s="210">
        <v>1</v>
      </c>
      <c r="K33" s="210">
        <v>1</v>
      </c>
      <c r="L33" s="210">
        <v>1</v>
      </c>
      <c r="M33" s="210">
        <v>1</v>
      </c>
      <c r="N33" s="210">
        <v>1</v>
      </c>
      <c r="O33" s="210">
        <v>1</v>
      </c>
      <c r="P33" s="211">
        <v>1</v>
      </c>
      <c r="Q33" s="211">
        <v>1</v>
      </c>
      <c r="R33" s="211">
        <v>1</v>
      </c>
      <c r="S33" s="618">
        <f>100</f>
        <v>100</v>
      </c>
      <c r="T33" s="72">
        <f t="shared" si="3"/>
        <v>100</v>
      </c>
      <c r="U33" s="72">
        <f t="shared" si="4"/>
        <v>100</v>
      </c>
      <c r="V33" s="72">
        <f t="shared" si="5"/>
        <v>100</v>
      </c>
      <c r="W33" s="72">
        <f t="shared" si="6"/>
        <v>50</v>
      </c>
      <c r="X33" s="72">
        <f t="shared" si="7"/>
        <v>50</v>
      </c>
      <c r="Y33" s="72">
        <f t="shared" si="8"/>
        <v>50</v>
      </c>
      <c r="Z33" s="72">
        <f t="shared" si="9"/>
        <v>50</v>
      </c>
      <c r="AA33" s="72">
        <f t="shared" si="10"/>
        <v>50</v>
      </c>
      <c r="AB33" s="72">
        <f t="shared" si="10"/>
        <v>50</v>
      </c>
      <c r="AC33" s="72">
        <f t="shared" si="10"/>
        <v>50</v>
      </c>
      <c r="AD33" s="72">
        <f t="shared" si="10"/>
        <v>50</v>
      </c>
      <c r="AE33" s="72">
        <f t="shared" si="26"/>
        <v>50</v>
      </c>
      <c r="AF33" s="72">
        <f t="shared" si="27"/>
        <v>50</v>
      </c>
      <c r="AG33" s="73">
        <f t="shared" si="27"/>
        <v>50</v>
      </c>
      <c r="AH33" s="619">
        <v>1</v>
      </c>
      <c r="AI33" s="233">
        <v>1</v>
      </c>
      <c r="AJ33" s="233">
        <v>1</v>
      </c>
      <c r="AK33" s="233">
        <v>1</v>
      </c>
      <c r="AL33" s="233">
        <v>1</v>
      </c>
      <c r="AM33" s="233">
        <v>1</v>
      </c>
      <c r="AN33" s="233">
        <v>1</v>
      </c>
      <c r="AO33" s="233">
        <v>1</v>
      </c>
      <c r="AP33" s="233">
        <v>1</v>
      </c>
      <c r="AQ33" s="233">
        <v>1</v>
      </c>
      <c r="AR33" s="233">
        <v>1</v>
      </c>
      <c r="AS33" s="233">
        <v>1</v>
      </c>
      <c r="AT33" s="233">
        <v>4</v>
      </c>
      <c r="AU33" s="233">
        <v>6</v>
      </c>
      <c r="AV33" s="235">
        <v>7</v>
      </c>
    </row>
    <row r="34" spans="2:48" ht="14.45">
      <c r="B34" s="620"/>
      <c r="C34" s="1" t="s">
        <v>197</v>
      </c>
      <c r="D34" s="210">
        <v>159</v>
      </c>
      <c r="E34" s="210">
        <v>176</v>
      </c>
      <c r="F34" s="210">
        <v>199</v>
      </c>
      <c r="G34" s="210">
        <v>193</v>
      </c>
      <c r="H34" s="210">
        <v>221</v>
      </c>
      <c r="I34" s="210">
        <v>227</v>
      </c>
      <c r="J34" s="210">
        <v>229</v>
      </c>
      <c r="K34" s="210">
        <v>256</v>
      </c>
      <c r="L34" s="210">
        <v>257</v>
      </c>
      <c r="M34" s="210">
        <v>253</v>
      </c>
      <c r="N34" s="210">
        <v>256</v>
      </c>
      <c r="O34" s="210">
        <v>273</v>
      </c>
      <c r="P34" s="211">
        <v>272</v>
      </c>
      <c r="Q34" s="211">
        <v>268</v>
      </c>
      <c r="R34" s="211">
        <v>273</v>
      </c>
      <c r="S34" s="618">
        <f>100</f>
        <v>100</v>
      </c>
      <c r="T34" s="72">
        <f t="shared" si="3"/>
        <v>110.69182389937107</v>
      </c>
      <c r="U34" s="72">
        <f t="shared" si="4"/>
        <v>125.15723270440252</v>
      </c>
      <c r="V34" s="72">
        <f t="shared" si="5"/>
        <v>121.38364779874213</v>
      </c>
      <c r="W34" s="72">
        <f t="shared" si="6"/>
        <v>138.99371069182391</v>
      </c>
      <c r="X34" s="72">
        <f t="shared" si="7"/>
        <v>142.76729559748426</v>
      </c>
      <c r="Y34" s="72">
        <f t="shared" si="8"/>
        <v>144.0251572327044</v>
      </c>
      <c r="Z34" s="72">
        <f t="shared" si="9"/>
        <v>161.00628930817609</v>
      </c>
      <c r="AA34" s="72">
        <f t="shared" si="10"/>
        <v>161.63522012578616</v>
      </c>
      <c r="AB34" s="72">
        <f t="shared" si="10"/>
        <v>159.11949685534591</v>
      </c>
      <c r="AC34" s="72">
        <f t="shared" si="10"/>
        <v>161.00628930817609</v>
      </c>
      <c r="AD34" s="72">
        <f t="shared" si="10"/>
        <v>171.69811320754718</v>
      </c>
      <c r="AE34" s="72">
        <f t="shared" si="26"/>
        <v>171.06918238993711</v>
      </c>
      <c r="AF34" s="72">
        <f t="shared" si="27"/>
        <v>168.55345911949686</v>
      </c>
      <c r="AG34" s="73">
        <f t="shared" si="27"/>
        <v>171.69811320754718</v>
      </c>
      <c r="AH34" s="619">
        <v>1</v>
      </c>
      <c r="AI34" s="233">
        <v>1</v>
      </c>
      <c r="AJ34" s="233">
        <v>1</v>
      </c>
      <c r="AK34" s="233">
        <v>1</v>
      </c>
      <c r="AL34" s="233">
        <v>1</v>
      </c>
      <c r="AM34" s="233">
        <v>1</v>
      </c>
      <c r="AN34" s="233">
        <v>1</v>
      </c>
      <c r="AO34" s="233">
        <v>1</v>
      </c>
      <c r="AP34" s="233">
        <v>1</v>
      </c>
      <c r="AQ34" s="233">
        <v>1</v>
      </c>
      <c r="AR34" s="233">
        <v>1</v>
      </c>
      <c r="AS34" s="233">
        <v>1</v>
      </c>
      <c r="AT34" s="233">
        <v>4</v>
      </c>
      <c r="AU34" s="233">
        <v>6</v>
      </c>
      <c r="AV34" s="235">
        <v>7</v>
      </c>
    </row>
    <row r="35" spans="2:48" ht="14.45">
      <c r="B35" s="341"/>
      <c r="C35" s="1" t="s">
        <v>198</v>
      </c>
      <c r="D35">
        <v>157</v>
      </c>
      <c r="E35">
        <v>174</v>
      </c>
      <c r="F35">
        <v>197</v>
      </c>
      <c r="G35">
        <v>191</v>
      </c>
      <c r="H35">
        <v>220</v>
      </c>
      <c r="I35">
        <v>226</v>
      </c>
      <c r="J35">
        <v>228</v>
      </c>
      <c r="K35">
        <v>255</v>
      </c>
      <c r="L35">
        <v>256</v>
      </c>
      <c r="M35">
        <v>252</v>
      </c>
      <c r="N35">
        <v>255</v>
      </c>
      <c r="O35">
        <v>272</v>
      </c>
      <c r="P35">
        <v>271</v>
      </c>
      <c r="Q35">
        <v>267</v>
      </c>
      <c r="R35">
        <v>272</v>
      </c>
      <c r="S35" s="618">
        <f>100</f>
        <v>100</v>
      </c>
      <c r="T35" s="72">
        <f t="shared" si="3"/>
        <v>110.828025477707</v>
      </c>
      <c r="U35" s="72">
        <f t="shared" si="4"/>
        <v>125.47770700636943</v>
      </c>
      <c r="V35" s="72">
        <f t="shared" si="5"/>
        <v>121.65605095541402</v>
      </c>
      <c r="W35" s="72">
        <f t="shared" si="6"/>
        <v>140.12738853503186</v>
      </c>
      <c r="X35" s="72">
        <f t="shared" si="7"/>
        <v>143.94904458598725</v>
      </c>
      <c r="Y35" s="72">
        <f t="shared" si="8"/>
        <v>145.22292993630575</v>
      </c>
      <c r="Z35" s="72">
        <f t="shared" si="9"/>
        <v>162.4203821656051</v>
      </c>
      <c r="AA35" s="72">
        <f t="shared" si="10"/>
        <v>163.05732484076432</v>
      </c>
      <c r="AB35" s="72">
        <f t="shared" si="10"/>
        <v>160.50955414012739</v>
      </c>
      <c r="AC35" s="72">
        <f t="shared" si="10"/>
        <v>162.4203821656051</v>
      </c>
      <c r="AD35" s="72">
        <f t="shared" si="10"/>
        <v>173.24840764331211</v>
      </c>
      <c r="AE35" s="72">
        <f t="shared" si="26"/>
        <v>172.61146496815286</v>
      </c>
      <c r="AF35" s="72">
        <f t="shared" si="27"/>
        <v>170.06369426751593</v>
      </c>
      <c r="AG35" s="73">
        <f t="shared" si="27"/>
        <v>173.24840764331211</v>
      </c>
      <c r="AH35" s="236"/>
      <c r="AI35" s="237"/>
      <c r="AJ35" s="237"/>
      <c r="AK35" s="237"/>
      <c r="AL35" s="237"/>
      <c r="AM35" s="237"/>
      <c r="AN35" s="237"/>
      <c r="AO35" s="237"/>
      <c r="AP35" s="237"/>
      <c r="AQ35" s="237"/>
      <c r="AR35" s="237"/>
      <c r="AS35" s="237"/>
      <c r="AT35" s="237"/>
      <c r="AU35" s="237"/>
      <c r="AV35" s="238"/>
    </row>
    <row r="36" spans="2:48" ht="15" customHeight="1">
      <c r="B36" s="342" t="s">
        <v>218</v>
      </c>
      <c r="C36" s="7" t="s">
        <v>193</v>
      </c>
      <c r="D36" s="210">
        <v>3</v>
      </c>
      <c r="E36" s="210">
        <v>4</v>
      </c>
      <c r="F36" s="210">
        <v>6</v>
      </c>
      <c r="G36" s="210">
        <v>4</v>
      </c>
      <c r="H36" s="210">
        <v>7</v>
      </c>
      <c r="I36" s="210">
        <v>7</v>
      </c>
      <c r="J36" s="210">
        <v>4</v>
      </c>
      <c r="K36" s="210">
        <v>10</v>
      </c>
      <c r="L36" s="210">
        <v>10</v>
      </c>
      <c r="M36" s="210">
        <v>8</v>
      </c>
      <c r="N36" s="210">
        <v>16</v>
      </c>
      <c r="O36" s="210">
        <v>12</v>
      </c>
      <c r="P36" s="211">
        <v>12</v>
      </c>
      <c r="Q36" s="211">
        <v>12</v>
      </c>
      <c r="R36" s="211">
        <v>12</v>
      </c>
      <c r="S36" s="618">
        <f>100</f>
        <v>100</v>
      </c>
      <c r="T36" s="72">
        <f t="shared" si="3"/>
        <v>133.33333333333334</v>
      </c>
      <c r="U36" s="72">
        <f t="shared" si="4"/>
        <v>200</v>
      </c>
      <c r="V36" s="72">
        <f t="shared" si="5"/>
        <v>133.33333333333334</v>
      </c>
      <c r="W36" s="72">
        <f t="shared" si="6"/>
        <v>233.33333333333334</v>
      </c>
      <c r="X36" s="72">
        <f t="shared" si="7"/>
        <v>233.33333333333334</v>
      </c>
      <c r="Y36" s="72">
        <f t="shared" si="8"/>
        <v>133.33333333333334</v>
      </c>
      <c r="Z36" s="72">
        <f t="shared" si="9"/>
        <v>333.33333333333331</v>
      </c>
      <c r="AA36" s="72">
        <f t="shared" si="10"/>
        <v>333.33333333333331</v>
      </c>
      <c r="AB36" s="72">
        <f t="shared" si="10"/>
        <v>266.66666666666669</v>
      </c>
      <c r="AC36" s="72">
        <f t="shared" si="10"/>
        <v>533.33333333333337</v>
      </c>
      <c r="AD36" s="72">
        <f t="shared" si="10"/>
        <v>400</v>
      </c>
      <c r="AE36" s="72">
        <f t="shared" si="26"/>
        <v>400</v>
      </c>
      <c r="AF36" s="72">
        <f t="shared" si="27"/>
        <v>400</v>
      </c>
      <c r="AG36" s="73">
        <f t="shared" si="27"/>
        <v>400</v>
      </c>
      <c r="AH36" s="619">
        <v>1</v>
      </c>
      <c r="AI36" s="233">
        <v>1</v>
      </c>
      <c r="AJ36" s="233">
        <v>1</v>
      </c>
      <c r="AK36" s="233">
        <v>1</v>
      </c>
      <c r="AL36" s="233">
        <v>1</v>
      </c>
      <c r="AM36" s="233">
        <v>1</v>
      </c>
      <c r="AN36" s="233">
        <v>1</v>
      </c>
      <c r="AO36" s="233">
        <v>1</v>
      </c>
      <c r="AP36" s="233">
        <v>1</v>
      </c>
      <c r="AQ36" s="233">
        <v>1</v>
      </c>
      <c r="AR36" s="233">
        <v>1</v>
      </c>
      <c r="AS36" s="233">
        <v>1</v>
      </c>
      <c r="AT36" s="233">
        <v>4</v>
      </c>
      <c r="AU36" s="233">
        <v>6</v>
      </c>
      <c r="AV36" s="235">
        <v>7</v>
      </c>
    </row>
    <row r="37" spans="2:48" ht="14.45">
      <c r="B37" s="620"/>
      <c r="C37" s="1" t="s">
        <v>194</v>
      </c>
      <c r="D37" s="210">
        <v>2</v>
      </c>
      <c r="E37" s="210">
        <v>1</v>
      </c>
      <c r="F37" s="210">
        <v>1</v>
      </c>
      <c r="G37" s="210">
        <v>1</v>
      </c>
      <c r="H37" s="210">
        <v>1</v>
      </c>
      <c r="I37" s="210">
        <v>1</v>
      </c>
      <c r="J37" s="210">
        <v>2</v>
      </c>
      <c r="K37" s="210">
        <v>0</v>
      </c>
      <c r="L37" s="210">
        <v>1</v>
      </c>
      <c r="M37" s="210">
        <v>1</v>
      </c>
      <c r="N37" s="210">
        <v>1</v>
      </c>
      <c r="O37" s="210">
        <v>3</v>
      </c>
      <c r="P37" s="211">
        <v>3</v>
      </c>
      <c r="Q37" s="211">
        <v>3</v>
      </c>
      <c r="R37" s="211">
        <v>3</v>
      </c>
      <c r="S37" s="618">
        <f>100</f>
        <v>100</v>
      </c>
      <c r="T37" s="72">
        <f t="shared" si="3"/>
        <v>50</v>
      </c>
      <c r="U37" s="72">
        <f t="shared" si="4"/>
        <v>50</v>
      </c>
      <c r="V37" s="72">
        <f t="shared" si="5"/>
        <v>50</v>
      </c>
      <c r="W37" s="72">
        <f t="shared" si="6"/>
        <v>50</v>
      </c>
      <c r="X37" s="72">
        <f t="shared" si="7"/>
        <v>50</v>
      </c>
      <c r="Y37" s="72">
        <f t="shared" si="8"/>
        <v>100</v>
      </c>
      <c r="Z37" s="72">
        <f t="shared" si="9"/>
        <v>0</v>
      </c>
      <c r="AA37" s="72">
        <f t="shared" si="10"/>
        <v>50</v>
      </c>
      <c r="AB37" s="72">
        <f t="shared" si="10"/>
        <v>50</v>
      </c>
      <c r="AC37" s="72">
        <f t="shared" si="10"/>
        <v>50</v>
      </c>
      <c r="AD37" s="72">
        <f t="shared" si="10"/>
        <v>150</v>
      </c>
      <c r="AE37" s="72">
        <f t="shared" si="26"/>
        <v>150</v>
      </c>
      <c r="AF37" s="72">
        <f t="shared" si="27"/>
        <v>150</v>
      </c>
      <c r="AG37" s="73">
        <f t="shared" si="27"/>
        <v>150</v>
      </c>
      <c r="AH37" s="619">
        <v>1</v>
      </c>
      <c r="AI37" s="233">
        <v>1</v>
      </c>
      <c r="AJ37" s="233">
        <v>1</v>
      </c>
      <c r="AK37" s="233">
        <v>1</v>
      </c>
      <c r="AL37" s="233">
        <v>1</v>
      </c>
      <c r="AM37" s="233">
        <v>1</v>
      </c>
      <c r="AN37" s="233">
        <v>1</v>
      </c>
      <c r="AO37" s="233">
        <v>1</v>
      </c>
      <c r="AP37" s="233">
        <v>1</v>
      </c>
      <c r="AQ37" s="233">
        <v>1</v>
      </c>
      <c r="AR37" s="233">
        <v>1</v>
      </c>
      <c r="AS37" s="233">
        <v>1</v>
      </c>
      <c r="AT37" s="233">
        <v>4</v>
      </c>
      <c r="AU37" s="233">
        <v>6</v>
      </c>
      <c r="AV37" s="235">
        <v>7</v>
      </c>
    </row>
    <row r="38" spans="2:48" ht="14.45">
      <c r="B38" s="620"/>
      <c r="C38" s="1" t="s">
        <v>195</v>
      </c>
      <c r="D38" s="210">
        <v>0</v>
      </c>
      <c r="E38" s="210">
        <v>0</v>
      </c>
      <c r="F38" s="210">
        <v>0</v>
      </c>
      <c r="G38" s="210">
        <v>0</v>
      </c>
      <c r="H38" s="210">
        <v>0</v>
      </c>
      <c r="I38" s="210">
        <v>0</v>
      </c>
      <c r="J38" s="210">
        <v>0</v>
      </c>
      <c r="K38" s="210">
        <v>0</v>
      </c>
      <c r="L38" s="210">
        <v>0</v>
      </c>
      <c r="M38" s="210">
        <v>0</v>
      </c>
      <c r="N38" s="210">
        <v>0</v>
      </c>
      <c r="O38" s="210">
        <v>0</v>
      </c>
      <c r="P38" s="211">
        <v>0</v>
      </c>
      <c r="Q38" s="211">
        <v>0</v>
      </c>
      <c r="R38" s="211">
        <v>0</v>
      </c>
      <c r="S38" s="618">
        <f>100</f>
        <v>100</v>
      </c>
      <c r="T38" s="72" t="e">
        <f t="shared" si="3"/>
        <v>#DIV/0!</v>
      </c>
      <c r="U38" s="72" t="e">
        <f t="shared" si="4"/>
        <v>#DIV/0!</v>
      </c>
      <c r="V38" s="72" t="e">
        <f t="shared" si="5"/>
        <v>#DIV/0!</v>
      </c>
      <c r="W38" s="72" t="e">
        <f t="shared" si="6"/>
        <v>#DIV/0!</v>
      </c>
      <c r="X38" s="72" t="e">
        <f t="shared" si="7"/>
        <v>#DIV/0!</v>
      </c>
      <c r="Y38" s="72" t="e">
        <f t="shared" si="8"/>
        <v>#DIV/0!</v>
      </c>
      <c r="Z38" s="72" t="e">
        <f t="shared" si="9"/>
        <v>#DIV/0!</v>
      </c>
      <c r="AA38" s="72" t="e">
        <f t="shared" si="10"/>
        <v>#DIV/0!</v>
      </c>
      <c r="AB38" s="72" t="e">
        <f t="shared" si="10"/>
        <v>#DIV/0!</v>
      </c>
      <c r="AC38" s="72" t="e">
        <f t="shared" si="10"/>
        <v>#DIV/0!</v>
      </c>
      <c r="AD38" s="72" t="e">
        <f t="shared" si="10"/>
        <v>#DIV/0!</v>
      </c>
      <c r="AE38" s="72" t="e">
        <f t="shared" si="26"/>
        <v>#DIV/0!</v>
      </c>
      <c r="AF38" s="72" t="e">
        <f t="shared" si="27"/>
        <v>#DIV/0!</v>
      </c>
      <c r="AG38" s="73" t="e">
        <f t="shared" si="27"/>
        <v>#DIV/0!</v>
      </c>
      <c r="AH38" s="619">
        <v>1</v>
      </c>
      <c r="AI38" s="233">
        <v>1</v>
      </c>
      <c r="AJ38" s="233">
        <v>1</v>
      </c>
      <c r="AK38" s="233">
        <v>1</v>
      </c>
      <c r="AL38" s="233">
        <v>1</v>
      </c>
      <c r="AM38" s="233">
        <v>1</v>
      </c>
      <c r="AN38" s="233">
        <v>1</v>
      </c>
      <c r="AO38" s="233">
        <v>1</v>
      </c>
      <c r="AP38" s="233">
        <v>1</v>
      </c>
      <c r="AQ38" s="233">
        <v>1</v>
      </c>
      <c r="AR38" s="233">
        <v>1</v>
      </c>
      <c r="AS38" s="233">
        <v>1</v>
      </c>
      <c r="AT38" s="233">
        <v>4</v>
      </c>
      <c r="AU38" s="233">
        <v>6</v>
      </c>
      <c r="AV38" s="235">
        <v>7</v>
      </c>
    </row>
    <row r="39" spans="2:48" ht="14.45">
      <c r="B39" s="620"/>
      <c r="C39" s="1" t="s">
        <v>196</v>
      </c>
      <c r="D39" s="210">
        <v>0</v>
      </c>
      <c r="E39" s="210">
        <v>0</v>
      </c>
      <c r="F39" s="210">
        <v>0</v>
      </c>
      <c r="G39" s="210">
        <v>0</v>
      </c>
      <c r="H39" s="210">
        <v>0</v>
      </c>
      <c r="I39" s="210">
        <v>0</v>
      </c>
      <c r="J39" s="210">
        <v>0</v>
      </c>
      <c r="K39" s="210">
        <v>0</v>
      </c>
      <c r="L39" s="210">
        <v>0</v>
      </c>
      <c r="M39" s="210">
        <v>0</v>
      </c>
      <c r="N39" s="210">
        <v>0</v>
      </c>
      <c r="O39" s="210">
        <v>0</v>
      </c>
      <c r="P39" s="211">
        <v>0</v>
      </c>
      <c r="Q39" s="211">
        <v>0</v>
      </c>
      <c r="R39" s="211">
        <v>0</v>
      </c>
      <c r="S39" s="618">
        <f>100</f>
        <v>100</v>
      </c>
      <c r="T39" s="72" t="e">
        <f t="shared" si="3"/>
        <v>#DIV/0!</v>
      </c>
      <c r="U39" s="72" t="e">
        <f t="shared" si="4"/>
        <v>#DIV/0!</v>
      </c>
      <c r="V39" s="72" t="e">
        <f t="shared" si="5"/>
        <v>#DIV/0!</v>
      </c>
      <c r="W39" s="72" t="e">
        <f t="shared" si="6"/>
        <v>#DIV/0!</v>
      </c>
      <c r="X39" s="72" t="e">
        <f t="shared" si="7"/>
        <v>#DIV/0!</v>
      </c>
      <c r="Y39" s="72" t="e">
        <f t="shared" si="8"/>
        <v>#DIV/0!</v>
      </c>
      <c r="Z39" s="72" t="e">
        <f t="shared" si="9"/>
        <v>#DIV/0!</v>
      </c>
      <c r="AA39" s="72" t="e">
        <f t="shared" si="10"/>
        <v>#DIV/0!</v>
      </c>
      <c r="AB39" s="72" t="e">
        <f t="shared" si="10"/>
        <v>#DIV/0!</v>
      </c>
      <c r="AC39" s="72" t="e">
        <f t="shared" si="10"/>
        <v>#DIV/0!</v>
      </c>
      <c r="AD39" s="72" t="e">
        <f t="shared" si="10"/>
        <v>#DIV/0!</v>
      </c>
      <c r="AE39" s="72" t="e">
        <f t="shared" si="26"/>
        <v>#DIV/0!</v>
      </c>
      <c r="AF39" s="72" t="e">
        <f t="shared" si="27"/>
        <v>#DIV/0!</v>
      </c>
      <c r="AG39" s="73" t="e">
        <f t="shared" si="27"/>
        <v>#DIV/0!</v>
      </c>
      <c r="AH39" s="619">
        <v>1</v>
      </c>
      <c r="AI39" s="233">
        <v>1</v>
      </c>
      <c r="AJ39" s="233">
        <v>1</v>
      </c>
      <c r="AK39" s="233">
        <v>1</v>
      </c>
      <c r="AL39" s="233">
        <v>1</v>
      </c>
      <c r="AM39" s="233">
        <v>1</v>
      </c>
      <c r="AN39" s="233">
        <v>1</v>
      </c>
      <c r="AO39" s="233">
        <v>1</v>
      </c>
      <c r="AP39" s="233">
        <v>1</v>
      </c>
      <c r="AQ39" s="233">
        <v>1</v>
      </c>
      <c r="AR39" s="233">
        <v>1</v>
      </c>
      <c r="AS39" s="233">
        <v>1</v>
      </c>
      <c r="AT39" s="233">
        <v>4</v>
      </c>
      <c r="AU39" s="233">
        <v>6</v>
      </c>
      <c r="AV39" s="235">
        <v>7</v>
      </c>
    </row>
    <row r="40" spans="2:48" ht="14.45">
      <c r="B40" s="620"/>
      <c r="C40" s="1" t="s">
        <v>197</v>
      </c>
      <c r="D40" s="210">
        <v>5</v>
      </c>
      <c r="E40" s="210">
        <v>5</v>
      </c>
      <c r="F40" s="210">
        <v>7</v>
      </c>
      <c r="G40" s="210">
        <v>5</v>
      </c>
      <c r="H40" s="210">
        <v>8</v>
      </c>
      <c r="I40" s="210">
        <v>8</v>
      </c>
      <c r="J40" s="210">
        <v>6</v>
      </c>
      <c r="K40" s="210">
        <v>10</v>
      </c>
      <c r="L40" s="210">
        <v>11</v>
      </c>
      <c r="M40" s="210">
        <v>9</v>
      </c>
      <c r="N40" s="210">
        <v>17</v>
      </c>
      <c r="O40" s="210">
        <v>15</v>
      </c>
      <c r="P40" s="211">
        <v>15</v>
      </c>
      <c r="Q40" s="211">
        <v>15</v>
      </c>
      <c r="R40" s="211">
        <v>15</v>
      </c>
      <c r="S40" s="618">
        <f>100</f>
        <v>100</v>
      </c>
      <c r="T40" s="72">
        <f t="shared" si="3"/>
        <v>100</v>
      </c>
      <c r="U40" s="72">
        <f t="shared" si="4"/>
        <v>140</v>
      </c>
      <c r="V40" s="72">
        <f t="shared" si="5"/>
        <v>100</v>
      </c>
      <c r="W40" s="72">
        <f t="shared" si="6"/>
        <v>160</v>
      </c>
      <c r="X40" s="72">
        <f t="shared" si="7"/>
        <v>160</v>
      </c>
      <c r="Y40" s="72">
        <f t="shared" si="8"/>
        <v>120</v>
      </c>
      <c r="Z40" s="72">
        <f t="shared" si="9"/>
        <v>200</v>
      </c>
      <c r="AA40" s="72">
        <f t="shared" si="10"/>
        <v>220</v>
      </c>
      <c r="AB40" s="72">
        <f t="shared" si="10"/>
        <v>180</v>
      </c>
      <c r="AC40" s="72">
        <f t="shared" si="10"/>
        <v>340</v>
      </c>
      <c r="AD40" s="72">
        <f t="shared" si="10"/>
        <v>300</v>
      </c>
      <c r="AE40" s="72">
        <f t="shared" si="26"/>
        <v>300</v>
      </c>
      <c r="AF40" s="72">
        <f t="shared" si="27"/>
        <v>300</v>
      </c>
      <c r="AG40" s="73">
        <f t="shared" si="27"/>
        <v>300</v>
      </c>
      <c r="AH40" s="619">
        <v>1</v>
      </c>
      <c r="AI40" s="233">
        <v>1</v>
      </c>
      <c r="AJ40" s="233">
        <v>1</v>
      </c>
      <c r="AK40" s="233">
        <v>1</v>
      </c>
      <c r="AL40" s="233">
        <v>1</v>
      </c>
      <c r="AM40" s="233">
        <v>1</v>
      </c>
      <c r="AN40" s="233">
        <v>1</v>
      </c>
      <c r="AO40" s="233">
        <v>1</v>
      </c>
      <c r="AP40" s="233">
        <v>1</v>
      </c>
      <c r="AQ40" s="233">
        <v>1</v>
      </c>
      <c r="AR40" s="233">
        <v>1</v>
      </c>
      <c r="AS40" s="233">
        <v>1</v>
      </c>
      <c r="AT40" s="233">
        <v>4</v>
      </c>
      <c r="AU40" s="233">
        <v>6</v>
      </c>
      <c r="AV40" s="235">
        <v>7</v>
      </c>
    </row>
    <row r="41" spans="2:48" ht="14.45">
      <c r="B41" s="341"/>
      <c r="C41" s="8" t="s">
        <v>198</v>
      </c>
      <c r="D41">
        <v>5</v>
      </c>
      <c r="E41">
        <v>5</v>
      </c>
      <c r="F41">
        <v>7</v>
      </c>
      <c r="G41">
        <v>5</v>
      </c>
      <c r="H41">
        <v>8</v>
      </c>
      <c r="I41">
        <v>8</v>
      </c>
      <c r="J41">
        <v>6</v>
      </c>
      <c r="K41">
        <v>10</v>
      </c>
      <c r="L41">
        <v>11</v>
      </c>
      <c r="M41">
        <v>9</v>
      </c>
      <c r="N41">
        <v>17</v>
      </c>
      <c r="O41">
        <v>15</v>
      </c>
      <c r="P41">
        <v>15</v>
      </c>
      <c r="Q41">
        <v>15</v>
      </c>
      <c r="R41">
        <v>15</v>
      </c>
      <c r="S41" s="618">
        <f>100</f>
        <v>100</v>
      </c>
      <c r="T41" s="72">
        <f t="shared" si="3"/>
        <v>100</v>
      </c>
      <c r="U41" s="72">
        <f t="shared" si="4"/>
        <v>140</v>
      </c>
      <c r="V41" s="72">
        <f t="shared" si="5"/>
        <v>100</v>
      </c>
      <c r="W41" s="72">
        <f t="shared" si="6"/>
        <v>160</v>
      </c>
      <c r="X41" s="72">
        <f t="shared" si="7"/>
        <v>160</v>
      </c>
      <c r="Y41" s="72">
        <f t="shared" si="8"/>
        <v>120</v>
      </c>
      <c r="Z41" s="72">
        <f t="shared" si="9"/>
        <v>200</v>
      </c>
      <c r="AA41" s="72">
        <f t="shared" si="10"/>
        <v>220</v>
      </c>
      <c r="AB41" s="72">
        <f t="shared" si="10"/>
        <v>180</v>
      </c>
      <c r="AC41" s="72">
        <f t="shared" si="10"/>
        <v>340</v>
      </c>
      <c r="AD41" s="72">
        <f t="shared" si="10"/>
        <v>300</v>
      </c>
      <c r="AE41" s="72">
        <f t="shared" si="26"/>
        <v>300</v>
      </c>
      <c r="AF41" s="72">
        <f t="shared" si="27"/>
        <v>300</v>
      </c>
      <c r="AG41" s="73">
        <f t="shared" si="27"/>
        <v>300</v>
      </c>
      <c r="AH41" s="236"/>
      <c r="AI41" s="237"/>
      <c r="AJ41" s="237"/>
      <c r="AK41" s="237"/>
      <c r="AL41" s="237"/>
      <c r="AM41" s="237"/>
      <c r="AN41" s="237"/>
      <c r="AO41" s="237"/>
      <c r="AP41" s="237"/>
      <c r="AQ41" s="237"/>
      <c r="AR41" s="237"/>
      <c r="AS41" s="237"/>
      <c r="AT41" s="237"/>
      <c r="AU41" s="237"/>
      <c r="AV41" s="238"/>
    </row>
    <row r="42" spans="2:48" ht="15" customHeight="1">
      <c r="B42" s="342" t="s">
        <v>121</v>
      </c>
      <c r="C42" s="1" t="s">
        <v>193</v>
      </c>
      <c r="D42" s="210">
        <v>325</v>
      </c>
      <c r="E42" s="210">
        <v>335</v>
      </c>
      <c r="F42" s="210">
        <v>416</v>
      </c>
      <c r="G42" s="210">
        <v>426</v>
      </c>
      <c r="H42" s="210">
        <v>537</v>
      </c>
      <c r="I42" s="210">
        <v>592</v>
      </c>
      <c r="J42" s="210">
        <v>603</v>
      </c>
      <c r="K42" s="210">
        <v>688</v>
      </c>
      <c r="L42" s="210">
        <v>781</v>
      </c>
      <c r="M42" s="210">
        <v>760</v>
      </c>
      <c r="N42" s="210">
        <v>785</v>
      </c>
      <c r="O42" s="210">
        <v>836</v>
      </c>
      <c r="P42" s="211">
        <v>808</v>
      </c>
      <c r="Q42" s="211">
        <v>847</v>
      </c>
      <c r="R42" s="211">
        <v>853</v>
      </c>
      <c r="S42" s="618">
        <f>100</f>
        <v>100</v>
      </c>
      <c r="T42" s="72">
        <f t="shared" si="3"/>
        <v>103.07692307692308</v>
      </c>
      <c r="U42" s="72">
        <f t="shared" si="4"/>
        <v>128</v>
      </c>
      <c r="V42" s="72">
        <f t="shared" si="5"/>
        <v>131.07692307692307</v>
      </c>
      <c r="W42" s="72">
        <f t="shared" si="6"/>
        <v>165.23076923076923</v>
      </c>
      <c r="X42" s="72">
        <f t="shared" si="7"/>
        <v>182.15384615384616</v>
      </c>
      <c r="Y42" s="72">
        <f t="shared" si="8"/>
        <v>185.53846153846155</v>
      </c>
      <c r="Z42" s="72">
        <f t="shared" si="9"/>
        <v>211.69230769230768</v>
      </c>
      <c r="AA42" s="72">
        <f t="shared" si="10"/>
        <v>240.30769230769232</v>
      </c>
      <c r="AB42" s="72">
        <f t="shared" si="10"/>
        <v>233.84615384615384</v>
      </c>
      <c r="AC42" s="72">
        <f t="shared" si="10"/>
        <v>241.53846153846155</v>
      </c>
      <c r="AD42" s="72">
        <f t="shared" si="10"/>
        <v>257.23076923076923</v>
      </c>
      <c r="AE42" s="72">
        <f t="shared" si="26"/>
        <v>248.61538461538461</v>
      </c>
      <c r="AF42" s="72">
        <f t="shared" si="27"/>
        <v>260.61538461538464</v>
      </c>
      <c r="AG42" s="73">
        <f t="shared" si="27"/>
        <v>262.46153846153845</v>
      </c>
      <c r="AH42" s="619">
        <v>1</v>
      </c>
      <c r="AI42" s="233">
        <v>1</v>
      </c>
      <c r="AJ42" s="233">
        <v>1</v>
      </c>
      <c r="AK42" s="233">
        <v>1</v>
      </c>
      <c r="AL42" s="233">
        <v>1</v>
      </c>
      <c r="AM42" s="233">
        <v>1</v>
      </c>
      <c r="AN42" s="233">
        <v>1</v>
      </c>
      <c r="AO42" s="233">
        <v>1</v>
      </c>
      <c r="AP42" s="233">
        <v>1</v>
      </c>
      <c r="AQ42" s="233">
        <v>1</v>
      </c>
      <c r="AR42" s="233">
        <v>1</v>
      </c>
      <c r="AS42" s="233">
        <v>1</v>
      </c>
      <c r="AT42" s="233">
        <v>4</v>
      </c>
      <c r="AU42" s="233">
        <v>6</v>
      </c>
      <c r="AV42" s="235">
        <v>7</v>
      </c>
    </row>
    <row r="43" spans="2:48" ht="14.45">
      <c r="B43" s="620"/>
      <c r="C43" s="1" t="s">
        <v>194</v>
      </c>
      <c r="D43" s="210">
        <v>203</v>
      </c>
      <c r="E43" s="210">
        <v>190</v>
      </c>
      <c r="F43" s="210">
        <v>191</v>
      </c>
      <c r="G43" s="210">
        <v>186</v>
      </c>
      <c r="H43" s="210">
        <v>175</v>
      </c>
      <c r="I43" s="210">
        <v>176</v>
      </c>
      <c r="J43" s="210">
        <v>172</v>
      </c>
      <c r="K43" s="210">
        <v>191</v>
      </c>
      <c r="L43" s="210">
        <v>193</v>
      </c>
      <c r="M43" s="210">
        <v>192</v>
      </c>
      <c r="N43" s="210">
        <v>191</v>
      </c>
      <c r="O43" s="210">
        <v>180</v>
      </c>
      <c r="P43" s="211">
        <v>174</v>
      </c>
      <c r="Q43" s="211">
        <v>177</v>
      </c>
      <c r="R43" s="211">
        <v>175</v>
      </c>
      <c r="S43" s="618">
        <f>100</f>
        <v>100</v>
      </c>
      <c r="T43" s="72">
        <f t="shared" si="3"/>
        <v>93.596059113300498</v>
      </c>
      <c r="U43" s="72">
        <f t="shared" si="4"/>
        <v>94.088669950738918</v>
      </c>
      <c r="V43" s="72">
        <f t="shared" si="5"/>
        <v>91.625615763546804</v>
      </c>
      <c r="W43" s="72">
        <f t="shared" si="6"/>
        <v>86.206896551724142</v>
      </c>
      <c r="X43" s="72">
        <f t="shared" si="7"/>
        <v>86.699507389162562</v>
      </c>
      <c r="Y43" s="72">
        <f t="shared" si="8"/>
        <v>84.729064039408868</v>
      </c>
      <c r="Z43" s="72">
        <f t="shared" si="9"/>
        <v>94.088669950738918</v>
      </c>
      <c r="AA43" s="72">
        <f t="shared" si="10"/>
        <v>95.073891625615758</v>
      </c>
      <c r="AB43" s="72">
        <f t="shared" si="10"/>
        <v>94.581280788177338</v>
      </c>
      <c r="AC43" s="72">
        <f t="shared" si="10"/>
        <v>94.088669950738918</v>
      </c>
      <c r="AD43" s="72">
        <f t="shared" si="10"/>
        <v>88.669950738916256</v>
      </c>
      <c r="AE43" s="72">
        <f t="shared" si="26"/>
        <v>85.714285714285708</v>
      </c>
      <c r="AF43" s="72">
        <f t="shared" si="27"/>
        <v>87.192118226600982</v>
      </c>
      <c r="AG43" s="73">
        <f t="shared" si="27"/>
        <v>86.206896551724142</v>
      </c>
      <c r="AH43" s="619">
        <v>1</v>
      </c>
      <c r="AI43" s="233">
        <v>1</v>
      </c>
      <c r="AJ43" s="233">
        <v>1</v>
      </c>
      <c r="AK43" s="233">
        <v>1</v>
      </c>
      <c r="AL43" s="233">
        <v>1</v>
      </c>
      <c r="AM43" s="233">
        <v>1</v>
      </c>
      <c r="AN43" s="233">
        <v>1</v>
      </c>
      <c r="AO43" s="233">
        <v>1</v>
      </c>
      <c r="AP43" s="233">
        <v>1</v>
      </c>
      <c r="AQ43" s="233">
        <v>1</v>
      </c>
      <c r="AR43" s="233">
        <v>1</v>
      </c>
      <c r="AS43" s="233">
        <v>1</v>
      </c>
      <c r="AT43" s="233">
        <v>4</v>
      </c>
      <c r="AU43" s="233">
        <v>6</v>
      </c>
      <c r="AV43" s="235">
        <v>7</v>
      </c>
    </row>
    <row r="44" spans="2:48" ht="14.45">
      <c r="B44" s="620"/>
      <c r="C44" s="1" t="s">
        <v>195</v>
      </c>
      <c r="D44" s="210">
        <v>127</v>
      </c>
      <c r="E44" s="210">
        <v>109</v>
      </c>
      <c r="F44" s="210">
        <v>111</v>
      </c>
      <c r="G44" s="210">
        <v>102</v>
      </c>
      <c r="H44" s="210">
        <v>104</v>
      </c>
      <c r="I44" s="210">
        <v>94</v>
      </c>
      <c r="J44" s="210">
        <v>104</v>
      </c>
      <c r="K44" s="210">
        <v>91</v>
      </c>
      <c r="L44" s="210">
        <v>90</v>
      </c>
      <c r="M44" s="210">
        <v>90</v>
      </c>
      <c r="N44" s="210">
        <v>90</v>
      </c>
      <c r="O44" s="210">
        <v>81</v>
      </c>
      <c r="P44" s="211">
        <v>79</v>
      </c>
      <c r="Q44" s="211">
        <v>80</v>
      </c>
      <c r="R44" s="211">
        <v>80</v>
      </c>
      <c r="S44" s="618">
        <f>100</f>
        <v>100</v>
      </c>
      <c r="T44" s="72">
        <f t="shared" si="3"/>
        <v>85.826771653543304</v>
      </c>
      <c r="U44" s="72">
        <f t="shared" si="4"/>
        <v>87.4015748031496</v>
      </c>
      <c r="V44" s="72">
        <f t="shared" si="5"/>
        <v>80.314960629921259</v>
      </c>
      <c r="W44" s="72">
        <f t="shared" si="6"/>
        <v>81.889763779527556</v>
      </c>
      <c r="X44" s="72">
        <f t="shared" si="7"/>
        <v>74.015748031496059</v>
      </c>
      <c r="Y44" s="72">
        <f t="shared" si="8"/>
        <v>81.889763779527556</v>
      </c>
      <c r="Z44" s="72">
        <f t="shared" si="9"/>
        <v>71.653543307086608</v>
      </c>
      <c r="AA44" s="72">
        <f t="shared" si="10"/>
        <v>70.866141732283467</v>
      </c>
      <c r="AB44" s="72">
        <f t="shared" si="10"/>
        <v>70.866141732283467</v>
      </c>
      <c r="AC44" s="72">
        <f t="shared" si="10"/>
        <v>70.866141732283467</v>
      </c>
      <c r="AD44" s="72">
        <f t="shared" si="10"/>
        <v>63.779527559055119</v>
      </c>
      <c r="AE44" s="72">
        <f t="shared" si="26"/>
        <v>62.204724409448822</v>
      </c>
      <c r="AF44" s="72">
        <f t="shared" si="27"/>
        <v>62.99212598425197</v>
      </c>
      <c r="AG44" s="73">
        <f t="shared" si="27"/>
        <v>62.99212598425197</v>
      </c>
      <c r="AH44" s="619">
        <v>1</v>
      </c>
      <c r="AI44" s="233">
        <v>1</v>
      </c>
      <c r="AJ44" s="233">
        <v>1</v>
      </c>
      <c r="AK44" s="233">
        <v>1</v>
      </c>
      <c r="AL44" s="233">
        <v>1</v>
      </c>
      <c r="AM44" s="233">
        <v>1</v>
      </c>
      <c r="AN44" s="233">
        <v>1</v>
      </c>
      <c r="AO44" s="233">
        <v>1</v>
      </c>
      <c r="AP44" s="233">
        <v>1</v>
      </c>
      <c r="AQ44" s="233">
        <v>1</v>
      </c>
      <c r="AR44" s="233">
        <v>1</v>
      </c>
      <c r="AS44" s="233">
        <v>1</v>
      </c>
      <c r="AT44" s="233">
        <v>4</v>
      </c>
      <c r="AU44" s="233">
        <v>6</v>
      </c>
      <c r="AV44" s="235">
        <v>7</v>
      </c>
    </row>
    <row r="45" spans="2:48" ht="14.45">
      <c r="B45" s="620"/>
      <c r="C45" s="1" t="s">
        <v>196</v>
      </c>
      <c r="D45" s="210">
        <v>19</v>
      </c>
      <c r="E45" s="210">
        <v>17</v>
      </c>
      <c r="F45" s="210">
        <v>17</v>
      </c>
      <c r="G45" s="210">
        <v>18</v>
      </c>
      <c r="H45" s="210">
        <v>17</v>
      </c>
      <c r="I45" s="210">
        <v>18</v>
      </c>
      <c r="J45" s="210">
        <v>19</v>
      </c>
      <c r="K45" s="210">
        <v>17</v>
      </c>
      <c r="L45" s="210">
        <v>11</v>
      </c>
      <c r="M45" s="210">
        <v>13</v>
      </c>
      <c r="N45" s="210">
        <v>13</v>
      </c>
      <c r="O45" s="210">
        <v>14</v>
      </c>
      <c r="P45" s="211">
        <v>13</v>
      </c>
      <c r="Q45" s="211">
        <v>13</v>
      </c>
      <c r="R45" s="211">
        <v>13</v>
      </c>
      <c r="S45" s="618">
        <f>100</f>
        <v>100</v>
      </c>
      <c r="T45" s="72">
        <f t="shared" si="3"/>
        <v>89.473684210526315</v>
      </c>
      <c r="U45" s="72">
        <f t="shared" si="4"/>
        <v>89.473684210526315</v>
      </c>
      <c r="V45" s="72">
        <f t="shared" si="5"/>
        <v>94.736842105263165</v>
      </c>
      <c r="W45" s="72">
        <f t="shared" si="6"/>
        <v>89.473684210526315</v>
      </c>
      <c r="X45" s="72">
        <f t="shared" si="7"/>
        <v>94.736842105263165</v>
      </c>
      <c r="Y45" s="72">
        <f t="shared" si="8"/>
        <v>100</v>
      </c>
      <c r="Z45" s="72">
        <f t="shared" si="9"/>
        <v>89.473684210526315</v>
      </c>
      <c r="AA45" s="72">
        <f t="shared" si="10"/>
        <v>57.89473684210526</v>
      </c>
      <c r="AB45" s="72">
        <f t="shared" si="10"/>
        <v>68.421052631578945</v>
      </c>
      <c r="AC45" s="72">
        <f t="shared" si="10"/>
        <v>68.421052631578945</v>
      </c>
      <c r="AD45" s="72">
        <f t="shared" si="10"/>
        <v>73.684210526315795</v>
      </c>
      <c r="AE45" s="72">
        <f t="shared" si="26"/>
        <v>68.421052631578945</v>
      </c>
      <c r="AF45" s="72">
        <f t="shared" si="27"/>
        <v>68.421052631578945</v>
      </c>
      <c r="AG45" s="73">
        <f t="shared" si="27"/>
        <v>68.421052631578945</v>
      </c>
      <c r="AH45" s="619">
        <v>1</v>
      </c>
      <c r="AI45" s="233">
        <v>1</v>
      </c>
      <c r="AJ45" s="233">
        <v>1</v>
      </c>
      <c r="AK45" s="233">
        <v>1</v>
      </c>
      <c r="AL45" s="233">
        <v>1</v>
      </c>
      <c r="AM45" s="233">
        <v>1</v>
      </c>
      <c r="AN45" s="233">
        <v>1</v>
      </c>
      <c r="AO45" s="233">
        <v>1</v>
      </c>
      <c r="AP45" s="233">
        <v>1</v>
      </c>
      <c r="AQ45" s="233">
        <v>1</v>
      </c>
      <c r="AR45" s="233">
        <v>1</v>
      </c>
      <c r="AS45" s="233">
        <v>1</v>
      </c>
      <c r="AT45" s="233">
        <v>4</v>
      </c>
      <c r="AU45" s="233">
        <v>6</v>
      </c>
      <c r="AV45" s="235">
        <v>7</v>
      </c>
    </row>
    <row r="46" spans="2:48" ht="14.45">
      <c r="B46" s="620"/>
      <c r="C46" s="1" t="s">
        <v>197</v>
      </c>
      <c r="D46" s="210">
        <v>674</v>
      </c>
      <c r="E46" s="210">
        <v>651</v>
      </c>
      <c r="F46" s="210">
        <v>735</v>
      </c>
      <c r="G46" s="210">
        <v>732</v>
      </c>
      <c r="H46" s="210">
        <v>833</v>
      </c>
      <c r="I46" s="210">
        <v>880</v>
      </c>
      <c r="J46" s="210">
        <v>898</v>
      </c>
      <c r="K46" s="210">
        <v>987</v>
      </c>
      <c r="L46" s="210">
        <v>1075</v>
      </c>
      <c r="M46" s="210">
        <v>1055</v>
      </c>
      <c r="N46" s="210">
        <v>1079</v>
      </c>
      <c r="O46" s="210">
        <v>1111</v>
      </c>
      <c r="P46" s="211">
        <v>1074</v>
      </c>
      <c r="Q46" s="211">
        <v>1117</v>
      </c>
      <c r="R46" s="211">
        <v>1121</v>
      </c>
      <c r="S46" s="618">
        <f>100</f>
        <v>100</v>
      </c>
      <c r="T46" s="72">
        <f t="shared" si="3"/>
        <v>96.587537091988125</v>
      </c>
      <c r="U46" s="72">
        <f t="shared" si="4"/>
        <v>109.05044510385757</v>
      </c>
      <c r="V46" s="72">
        <f t="shared" si="5"/>
        <v>108.60534124629081</v>
      </c>
      <c r="W46" s="72">
        <f t="shared" si="6"/>
        <v>123.59050445103857</v>
      </c>
      <c r="X46" s="72">
        <f t="shared" si="7"/>
        <v>130.56379821958458</v>
      </c>
      <c r="Y46" s="72">
        <f t="shared" si="8"/>
        <v>133.23442136498517</v>
      </c>
      <c r="Z46" s="72">
        <f t="shared" si="9"/>
        <v>146.43916913946589</v>
      </c>
      <c r="AA46" s="72">
        <f t="shared" si="10"/>
        <v>159.49554896142433</v>
      </c>
      <c r="AB46" s="72">
        <f t="shared" si="10"/>
        <v>156.52818991097922</v>
      </c>
      <c r="AC46" s="72">
        <f t="shared" si="10"/>
        <v>160.08902077151336</v>
      </c>
      <c r="AD46" s="72">
        <f t="shared" si="10"/>
        <v>164.83679525222553</v>
      </c>
      <c r="AE46" s="72">
        <f t="shared" si="26"/>
        <v>159.34718100890208</v>
      </c>
      <c r="AF46" s="72">
        <f t="shared" si="27"/>
        <v>165.72700296735906</v>
      </c>
      <c r="AG46" s="73">
        <f t="shared" si="27"/>
        <v>166.32047477744808</v>
      </c>
      <c r="AH46" s="619">
        <v>1</v>
      </c>
      <c r="AI46" s="233">
        <v>1</v>
      </c>
      <c r="AJ46" s="233">
        <v>1</v>
      </c>
      <c r="AK46" s="233">
        <v>1</v>
      </c>
      <c r="AL46" s="233">
        <v>1</v>
      </c>
      <c r="AM46" s="233">
        <v>1</v>
      </c>
      <c r="AN46" s="233">
        <v>1</v>
      </c>
      <c r="AO46" s="233">
        <v>1</v>
      </c>
      <c r="AP46" s="233">
        <v>1</v>
      </c>
      <c r="AQ46" s="233">
        <v>1</v>
      </c>
      <c r="AR46" s="233">
        <v>1</v>
      </c>
      <c r="AS46" s="233">
        <v>1</v>
      </c>
      <c r="AT46" s="233">
        <v>4</v>
      </c>
      <c r="AU46" s="233">
        <v>6</v>
      </c>
      <c r="AV46" s="235">
        <v>7</v>
      </c>
    </row>
    <row r="47" spans="2:48" ht="14.45">
      <c r="B47" s="341"/>
      <c r="C47" s="1" t="s">
        <v>198</v>
      </c>
      <c r="D47">
        <v>655</v>
      </c>
      <c r="E47">
        <v>634</v>
      </c>
      <c r="F47">
        <v>718</v>
      </c>
      <c r="G47">
        <v>714</v>
      </c>
      <c r="H47">
        <v>816</v>
      </c>
      <c r="I47">
        <v>862</v>
      </c>
      <c r="J47">
        <v>879</v>
      </c>
      <c r="K47">
        <v>970</v>
      </c>
      <c r="L47">
        <v>1064</v>
      </c>
      <c r="M47">
        <v>1042</v>
      </c>
      <c r="N47">
        <v>1066</v>
      </c>
      <c r="O47">
        <v>1097</v>
      </c>
      <c r="P47">
        <v>1061</v>
      </c>
      <c r="Q47">
        <v>1104</v>
      </c>
      <c r="R47">
        <v>1108</v>
      </c>
      <c r="S47" s="618">
        <f>100</f>
        <v>100</v>
      </c>
      <c r="T47" s="72">
        <f t="shared" si="3"/>
        <v>96.793893129770993</v>
      </c>
      <c r="U47" s="72">
        <f t="shared" si="4"/>
        <v>109.61832061068702</v>
      </c>
      <c r="V47" s="72">
        <f t="shared" si="5"/>
        <v>109.00763358778626</v>
      </c>
      <c r="W47" s="72">
        <f t="shared" si="6"/>
        <v>124.58015267175573</v>
      </c>
      <c r="X47" s="72">
        <f t="shared" si="7"/>
        <v>131.6030534351145</v>
      </c>
      <c r="Y47" s="72">
        <f t="shared" si="8"/>
        <v>134.19847328244273</v>
      </c>
      <c r="Z47" s="72">
        <f t="shared" si="9"/>
        <v>148.09160305343511</v>
      </c>
      <c r="AA47" s="72">
        <f t="shared" si="10"/>
        <v>162.44274809160305</v>
      </c>
      <c r="AB47" s="72">
        <f t="shared" si="10"/>
        <v>159.08396946564886</v>
      </c>
      <c r="AC47" s="72">
        <f t="shared" si="10"/>
        <v>162.74809160305344</v>
      </c>
      <c r="AD47" s="72">
        <f t="shared" si="10"/>
        <v>167.48091603053436</v>
      </c>
      <c r="AE47" s="72">
        <f t="shared" si="26"/>
        <v>161.98473282442748</v>
      </c>
      <c r="AF47" s="72">
        <f t="shared" si="27"/>
        <v>168.54961832061068</v>
      </c>
      <c r="AG47" s="73">
        <f t="shared" si="27"/>
        <v>169.16030534351145</v>
      </c>
      <c r="AH47" s="236"/>
      <c r="AI47" s="237"/>
      <c r="AJ47" s="237"/>
      <c r="AK47" s="237"/>
      <c r="AL47" s="237"/>
      <c r="AM47" s="237"/>
      <c r="AN47" s="237"/>
      <c r="AO47" s="237"/>
      <c r="AP47" s="237"/>
      <c r="AQ47" s="237"/>
      <c r="AR47" s="237"/>
      <c r="AS47" s="237"/>
      <c r="AT47" s="237"/>
      <c r="AU47" s="237"/>
      <c r="AV47" s="238"/>
    </row>
    <row r="48" spans="2:48" ht="15" customHeight="1">
      <c r="B48" s="342" t="s">
        <v>122</v>
      </c>
      <c r="C48" s="7" t="s">
        <v>193</v>
      </c>
      <c r="D48" s="210">
        <v>17</v>
      </c>
      <c r="E48" s="210">
        <v>26</v>
      </c>
      <c r="F48" s="210">
        <v>30</v>
      </c>
      <c r="G48" s="210">
        <v>34</v>
      </c>
      <c r="H48" s="210">
        <v>50</v>
      </c>
      <c r="I48" s="210">
        <v>59</v>
      </c>
      <c r="J48" s="210">
        <v>79</v>
      </c>
      <c r="K48" s="210">
        <v>89</v>
      </c>
      <c r="L48" s="210">
        <v>99</v>
      </c>
      <c r="M48" s="210">
        <v>109</v>
      </c>
      <c r="N48" s="210">
        <v>120</v>
      </c>
      <c r="O48" s="210">
        <v>125</v>
      </c>
      <c r="P48" s="211">
        <v>120</v>
      </c>
      <c r="Q48" s="211">
        <v>126</v>
      </c>
      <c r="R48" s="211">
        <v>127</v>
      </c>
      <c r="S48" s="618">
        <f>100</f>
        <v>100</v>
      </c>
      <c r="T48" s="72">
        <f t="shared" si="3"/>
        <v>152.94117647058823</v>
      </c>
      <c r="U48" s="72">
        <f t="shared" si="4"/>
        <v>176.47058823529412</v>
      </c>
      <c r="V48" s="72">
        <f t="shared" si="5"/>
        <v>200</v>
      </c>
      <c r="W48" s="72">
        <f t="shared" si="6"/>
        <v>294.11764705882354</v>
      </c>
      <c r="X48" s="72">
        <f t="shared" si="7"/>
        <v>347.05882352941177</v>
      </c>
      <c r="Y48" s="72">
        <f t="shared" si="8"/>
        <v>464.70588235294116</v>
      </c>
      <c r="Z48" s="72">
        <f t="shared" si="9"/>
        <v>523.52941176470586</v>
      </c>
      <c r="AA48" s="72">
        <f t="shared" si="10"/>
        <v>582.35294117647061</v>
      </c>
      <c r="AB48" s="72">
        <f t="shared" si="10"/>
        <v>641.17647058823525</v>
      </c>
      <c r="AC48" s="72">
        <f t="shared" si="10"/>
        <v>705.88235294117646</v>
      </c>
      <c r="AD48" s="72">
        <f t="shared" si="10"/>
        <v>735.29411764705878</v>
      </c>
      <c r="AE48" s="72">
        <f t="shared" si="26"/>
        <v>705.88235294117646</v>
      </c>
      <c r="AF48" s="72">
        <f t="shared" si="27"/>
        <v>741.17647058823525</v>
      </c>
      <c r="AG48" s="73">
        <f t="shared" si="27"/>
        <v>747.05882352941171</v>
      </c>
      <c r="AH48" s="619">
        <v>1</v>
      </c>
      <c r="AI48" s="233">
        <v>1</v>
      </c>
      <c r="AJ48" s="233">
        <v>1</v>
      </c>
      <c r="AK48" s="233">
        <v>1</v>
      </c>
      <c r="AL48" s="233">
        <v>1</v>
      </c>
      <c r="AM48" s="233">
        <v>1</v>
      </c>
      <c r="AN48" s="233">
        <v>1</v>
      </c>
      <c r="AO48" s="233">
        <v>1</v>
      </c>
      <c r="AP48" s="233">
        <v>1</v>
      </c>
      <c r="AQ48" s="233">
        <v>1</v>
      </c>
      <c r="AR48" s="233">
        <v>1</v>
      </c>
      <c r="AS48" s="233">
        <v>1</v>
      </c>
      <c r="AT48" s="233">
        <v>4</v>
      </c>
      <c r="AU48" s="233">
        <v>6</v>
      </c>
      <c r="AV48" s="235">
        <v>7</v>
      </c>
    </row>
    <row r="49" spans="2:48" ht="14.45">
      <c r="B49" s="620"/>
      <c r="C49" s="1" t="s">
        <v>194</v>
      </c>
      <c r="D49" s="210">
        <v>18</v>
      </c>
      <c r="E49" s="210">
        <v>15</v>
      </c>
      <c r="F49" s="210">
        <v>16</v>
      </c>
      <c r="G49" s="210">
        <v>17</v>
      </c>
      <c r="H49" s="210">
        <v>18</v>
      </c>
      <c r="I49" s="210">
        <v>21</v>
      </c>
      <c r="J49" s="210">
        <v>18</v>
      </c>
      <c r="K49" s="210">
        <v>16</v>
      </c>
      <c r="L49" s="210">
        <v>16</v>
      </c>
      <c r="M49" s="210">
        <v>16</v>
      </c>
      <c r="N49" s="210">
        <v>19</v>
      </c>
      <c r="O49" s="210">
        <v>19</v>
      </c>
      <c r="P49" s="211">
        <v>18</v>
      </c>
      <c r="Q49" s="211">
        <v>18</v>
      </c>
      <c r="R49" s="211">
        <v>18</v>
      </c>
      <c r="S49" s="618">
        <f>100</f>
        <v>100</v>
      </c>
      <c r="T49" s="72">
        <f t="shared" si="3"/>
        <v>83.333333333333329</v>
      </c>
      <c r="U49" s="72">
        <f t="shared" si="4"/>
        <v>88.888888888888886</v>
      </c>
      <c r="V49" s="72">
        <f t="shared" si="5"/>
        <v>94.444444444444443</v>
      </c>
      <c r="W49" s="72">
        <f t="shared" si="6"/>
        <v>100</v>
      </c>
      <c r="X49" s="72">
        <f t="shared" si="7"/>
        <v>116.66666666666667</v>
      </c>
      <c r="Y49" s="72">
        <f t="shared" si="8"/>
        <v>100</v>
      </c>
      <c r="Z49" s="72">
        <f t="shared" si="9"/>
        <v>88.888888888888886</v>
      </c>
      <c r="AA49" s="72">
        <f t="shared" si="10"/>
        <v>88.888888888888886</v>
      </c>
      <c r="AB49" s="72">
        <f t="shared" si="10"/>
        <v>88.888888888888886</v>
      </c>
      <c r="AC49" s="72">
        <f t="shared" si="10"/>
        <v>105.55555555555556</v>
      </c>
      <c r="AD49" s="72">
        <f t="shared" si="10"/>
        <v>105.55555555555556</v>
      </c>
      <c r="AE49" s="72">
        <f t="shared" si="26"/>
        <v>100</v>
      </c>
      <c r="AF49" s="72">
        <f t="shared" si="27"/>
        <v>100</v>
      </c>
      <c r="AG49" s="73">
        <f t="shared" si="27"/>
        <v>100</v>
      </c>
      <c r="AH49" s="619">
        <v>1</v>
      </c>
      <c r="AI49" s="233">
        <v>1</v>
      </c>
      <c r="AJ49" s="233">
        <v>1</v>
      </c>
      <c r="AK49" s="233">
        <v>1</v>
      </c>
      <c r="AL49" s="233">
        <v>1</v>
      </c>
      <c r="AM49" s="233">
        <v>1</v>
      </c>
      <c r="AN49" s="233">
        <v>1</v>
      </c>
      <c r="AO49" s="233">
        <v>1</v>
      </c>
      <c r="AP49" s="233">
        <v>1</v>
      </c>
      <c r="AQ49" s="233">
        <v>1</v>
      </c>
      <c r="AR49" s="233">
        <v>1</v>
      </c>
      <c r="AS49" s="233">
        <v>1</v>
      </c>
      <c r="AT49" s="233">
        <v>4</v>
      </c>
      <c r="AU49" s="233">
        <v>6</v>
      </c>
      <c r="AV49" s="235">
        <v>7</v>
      </c>
    </row>
    <row r="50" spans="2:48" ht="14.45">
      <c r="B50" s="620"/>
      <c r="C50" s="1" t="s">
        <v>195</v>
      </c>
      <c r="D50" s="210">
        <v>9</v>
      </c>
      <c r="E50" s="210">
        <v>6</v>
      </c>
      <c r="F50" s="210">
        <v>5</v>
      </c>
      <c r="G50" s="210">
        <v>5</v>
      </c>
      <c r="H50" s="210">
        <v>5</v>
      </c>
      <c r="I50" s="210">
        <v>5</v>
      </c>
      <c r="J50" s="210">
        <v>7</v>
      </c>
      <c r="K50" s="210">
        <v>9</v>
      </c>
      <c r="L50" s="210">
        <v>9</v>
      </c>
      <c r="M50" s="210">
        <v>8</v>
      </c>
      <c r="N50" s="210">
        <v>9</v>
      </c>
      <c r="O50" s="210">
        <v>10</v>
      </c>
      <c r="P50" s="211">
        <v>10</v>
      </c>
      <c r="Q50" s="211">
        <v>10</v>
      </c>
      <c r="R50" s="211">
        <v>10</v>
      </c>
      <c r="S50" s="618">
        <f>100</f>
        <v>100</v>
      </c>
      <c r="T50" s="72">
        <f t="shared" si="3"/>
        <v>66.666666666666671</v>
      </c>
      <c r="U50" s="72">
        <f t="shared" si="4"/>
        <v>55.555555555555557</v>
      </c>
      <c r="V50" s="72">
        <f t="shared" si="5"/>
        <v>55.555555555555557</v>
      </c>
      <c r="W50" s="72">
        <f t="shared" si="6"/>
        <v>55.555555555555557</v>
      </c>
      <c r="X50" s="72">
        <f t="shared" si="7"/>
        <v>55.555555555555557</v>
      </c>
      <c r="Y50" s="72">
        <f t="shared" si="8"/>
        <v>77.777777777777771</v>
      </c>
      <c r="Z50" s="72">
        <f t="shared" si="9"/>
        <v>100</v>
      </c>
      <c r="AA50" s="72">
        <f t="shared" si="10"/>
        <v>100</v>
      </c>
      <c r="AB50" s="72">
        <f t="shared" si="10"/>
        <v>88.888888888888886</v>
      </c>
      <c r="AC50" s="72">
        <f t="shared" si="10"/>
        <v>100</v>
      </c>
      <c r="AD50" s="72">
        <f t="shared" si="10"/>
        <v>111.11111111111111</v>
      </c>
      <c r="AE50" s="72">
        <f t="shared" si="26"/>
        <v>111.11111111111111</v>
      </c>
      <c r="AF50" s="72">
        <f t="shared" si="27"/>
        <v>111.11111111111111</v>
      </c>
      <c r="AG50" s="73">
        <f t="shared" si="27"/>
        <v>111.11111111111111</v>
      </c>
      <c r="AH50" s="619">
        <v>1</v>
      </c>
      <c r="AI50" s="233">
        <v>1</v>
      </c>
      <c r="AJ50" s="233">
        <v>1</v>
      </c>
      <c r="AK50" s="233">
        <v>1</v>
      </c>
      <c r="AL50" s="233">
        <v>1</v>
      </c>
      <c r="AM50" s="233">
        <v>1</v>
      </c>
      <c r="AN50" s="233">
        <v>1</v>
      </c>
      <c r="AO50" s="233">
        <v>1</v>
      </c>
      <c r="AP50" s="233">
        <v>1</v>
      </c>
      <c r="AQ50" s="233">
        <v>1</v>
      </c>
      <c r="AR50" s="233">
        <v>1</v>
      </c>
      <c r="AS50" s="233">
        <v>1</v>
      </c>
      <c r="AT50" s="233">
        <v>4</v>
      </c>
      <c r="AU50" s="233">
        <v>6</v>
      </c>
      <c r="AV50" s="235">
        <v>7</v>
      </c>
    </row>
    <row r="51" spans="2:48" ht="14.45">
      <c r="B51" s="620"/>
      <c r="C51" s="1" t="s">
        <v>196</v>
      </c>
      <c r="D51" s="210">
        <v>3</v>
      </c>
      <c r="E51" s="210">
        <v>3</v>
      </c>
      <c r="F51" s="210">
        <v>3</v>
      </c>
      <c r="G51" s="210">
        <v>3</v>
      </c>
      <c r="H51" s="210">
        <v>3</v>
      </c>
      <c r="I51" s="210">
        <v>3</v>
      </c>
      <c r="J51" s="210">
        <v>2</v>
      </c>
      <c r="K51" s="210">
        <v>2</v>
      </c>
      <c r="L51" s="210">
        <v>2</v>
      </c>
      <c r="M51" s="210">
        <v>2</v>
      </c>
      <c r="N51" s="210">
        <v>2</v>
      </c>
      <c r="O51" s="210">
        <v>2</v>
      </c>
      <c r="P51" s="211">
        <v>2</v>
      </c>
      <c r="Q51" s="211">
        <v>2</v>
      </c>
      <c r="R51" s="211">
        <v>2</v>
      </c>
      <c r="S51" s="618">
        <f>100</f>
        <v>100</v>
      </c>
      <c r="T51" s="72">
        <f t="shared" si="3"/>
        <v>100</v>
      </c>
      <c r="U51" s="72">
        <f t="shared" si="4"/>
        <v>100</v>
      </c>
      <c r="V51" s="72">
        <f t="shared" si="5"/>
        <v>100</v>
      </c>
      <c r="W51" s="72">
        <f t="shared" si="6"/>
        <v>100</v>
      </c>
      <c r="X51" s="72">
        <f t="shared" si="7"/>
        <v>100</v>
      </c>
      <c r="Y51" s="72">
        <f t="shared" si="8"/>
        <v>66.666666666666671</v>
      </c>
      <c r="Z51" s="72">
        <f t="shared" si="9"/>
        <v>66.666666666666671</v>
      </c>
      <c r="AA51" s="72">
        <f t="shared" si="10"/>
        <v>66.666666666666671</v>
      </c>
      <c r="AB51" s="72">
        <f t="shared" si="10"/>
        <v>66.666666666666671</v>
      </c>
      <c r="AC51" s="72">
        <f t="shared" si="10"/>
        <v>66.666666666666671</v>
      </c>
      <c r="AD51" s="72">
        <f t="shared" si="10"/>
        <v>66.666666666666671</v>
      </c>
      <c r="AE51" s="72">
        <f t="shared" si="26"/>
        <v>66.666666666666671</v>
      </c>
      <c r="AF51" s="72">
        <f t="shared" si="27"/>
        <v>66.666666666666671</v>
      </c>
      <c r="AG51" s="73">
        <f t="shared" si="27"/>
        <v>66.666666666666671</v>
      </c>
      <c r="AH51" s="619">
        <v>1</v>
      </c>
      <c r="AI51" s="233">
        <v>1</v>
      </c>
      <c r="AJ51" s="233">
        <v>1</v>
      </c>
      <c r="AK51" s="233">
        <v>1</v>
      </c>
      <c r="AL51" s="233">
        <v>1</v>
      </c>
      <c r="AM51" s="233">
        <v>1</v>
      </c>
      <c r="AN51" s="233">
        <v>1</v>
      </c>
      <c r="AO51" s="233">
        <v>1</v>
      </c>
      <c r="AP51" s="233">
        <v>1</v>
      </c>
      <c r="AQ51" s="233">
        <v>1</v>
      </c>
      <c r="AR51" s="233">
        <v>1</v>
      </c>
      <c r="AS51" s="233">
        <v>1</v>
      </c>
      <c r="AT51" s="233">
        <v>4</v>
      </c>
      <c r="AU51" s="233">
        <v>6</v>
      </c>
      <c r="AV51" s="235">
        <v>7</v>
      </c>
    </row>
    <row r="52" spans="2:48" ht="14.45">
      <c r="B52" s="620"/>
      <c r="C52" s="1" t="s">
        <v>197</v>
      </c>
      <c r="D52" s="210">
        <v>47</v>
      </c>
      <c r="E52" s="210">
        <v>50</v>
      </c>
      <c r="F52" s="210">
        <v>54</v>
      </c>
      <c r="G52" s="210">
        <v>59</v>
      </c>
      <c r="H52" s="210">
        <v>76</v>
      </c>
      <c r="I52" s="210">
        <v>88</v>
      </c>
      <c r="J52" s="210">
        <v>106</v>
      </c>
      <c r="K52" s="210">
        <v>116</v>
      </c>
      <c r="L52" s="210">
        <v>126</v>
      </c>
      <c r="M52" s="210">
        <v>135</v>
      </c>
      <c r="N52" s="210">
        <v>150</v>
      </c>
      <c r="O52" s="210">
        <v>156</v>
      </c>
      <c r="P52" s="211">
        <v>150</v>
      </c>
      <c r="Q52" s="211">
        <v>156</v>
      </c>
      <c r="R52" s="211">
        <v>157</v>
      </c>
      <c r="S52" s="618">
        <f>100</f>
        <v>100</v>
      </c>
      <c r="T52" s="72">
        <f t="shared" si="3"/>
        <v>106.38297872340425</v>
      </c>
      <c r="U52" s="72">
        <f t="shared" si="4"/>
        <v>114.8936170212766</v>
      </c>
      <c r="V52" s="72">
        <f t="shared" si="5"/>
        <v>125.53191489361703</v>
      </c>
      <c r="W52" s="72">
        <f t="shared" si="6"/>
        <v>161.70212765957447</v>
      </c>
      <c r="X52" s="72">
        <f t="shared" si="7"/>
        <v>187.2340425531915</v>
      </c>
      <c r="Y52" s="72">
        <f t="shared" si="8"/>
        <v>225.53191489361703</v>
      </c>
      <c r="Z52" s="72">
        <f t="shared" si="9"/>
        <v>246.80851063829786</v>
      </c>
      <c r="AA52" s="72">
        <f t="shared" si="10"/>
        <v>268.08510638297872</v>
      </c>
      <c r="AB52" s="72">
        <f t="shared" si="10"/>
        <v>287.2340425531915</v>
      </c>
      <c r="AC52" s="72">
        <f t="shared" si="10"/>
        <v>319.14893617021278</v>
      </c>
      <c r="AD52" s="72">
        <f t="shared" si="10"/>
        <v>331.91489361702128</v>
      </c>
      <c r="AE52" s="72">
        <f t="shared" si="26"/>
        <v>319.14893617021278</v>
      </c>
      <c r="AF52" s="72">
        <f t="shared" si="27"/>
        <v>331.91489361702128</v>
      </c>
      <c r="AG52" s="73">
        <f t="shared" si="27"/>
        <v>334.04255319148939</v>
      </c>
      <c r="AH52" s="619">
        <v>1</v>
      </c>
      <c r="AI52" s="233">
        <v>1</v>
      </c>
      <c r="AJ52" s="233">
        <v>1</v>
      </c>
      <c r="AK52" s="233">
        <v>1</v>
      </c>
      <c r="AL52" s="233">
        <v>1</v>
      </c>
      <c r="AM52" s="233">
        <v>1</v>
      </c>
      <c r="AN52" s="233">
        <v>1</v>
      </c>
      <c r="AO52" s="233">
        <v>1</v>
      </c>
      <c r="AP52" s="233">
        <v>1</v>
      </c>
      <c r="AQ52" s="233">
        <v>1</v>
      </c>
      <c r="AR52" s="233">
        <v>1</v>
      </c>
      <c r="AS52" s="233">
        <v>1</v>
      </c>
      <c r="AT52" s="233">
        <v>4</v>
      </c>
      <c r="AU52" s="233">
        <v>6</v>
      </c>
      <c r="AV52" s="235">
        <v>7</v>
      </c>
    </row>
    <row r="53" spans="2:48" ht="14.45">
      <c r="B53" s="341"/>
      <c r="C53" s="8" t="s">
        <v>198</v>
      </c>
      <c r="D53">
        <v>44</v>
      </c>
      <c r="E53">
        <v>47</v>
      </c>
      <c r="F53">
        <v>51</v>
      </c>
      <c r="G53">
        <v>56</v>
      </c>
      <c r="H53">
        <v>73</v>
      </c>
      <c r="I53">
        <v>85</v>
      </c>
      <c r="J53">
        <v>104</v>
      </c>
      <c r="K53">
        <v>114</v>
      </c>
      <c r="L53">
        <v>124</v>
      </c>
      <c r="M53">
        <v>133</v>
      </c>
      <c r="N53">
        <v>148</v>
      </c>
      <c r="O53">
        <v>154</v>
      </c>
      <c r="P53">
        <v>148</v>
      </c>
      <c r="Q53">
        <v>154</v>
      </c>
      <c r="R53">
        <v>155</v>
      </c>
      <c r="S53" s="618">
        <f>100</f>
        <v>100</v>
      </c>
      <c r="T53" s="72">
        <f t="shared" si="3"/>
        <v>106.81818181818181</v>
      </c>
      <c r="U53" s="72">
        <f t="shared" si="4"/>
        <v>115.90909090909091</v>
      </c>
      <c r="V53" s="72">
        <f t="shared" si="5"/>
        <v>127.27272727272727</v>
      </c>
      <c r="W53" s="72">
        <f t="shared" si="6"/>
        <v>165.90909090909091</v>
      </c>
      <c r="X53" s="72">
        <f t="shared" si="7"/>
        <v>193.18181818181819</v>
      </c>
      <c r="Y53" s="72">
        <f t="shared" si="8"/>
        <v>236.36363636363637</v>
      </c>
      <c r="Z53" s="72">
        <f t="shared" si="9"/>
        <v>259.09090909090907</v>
      </c>
      <c r="AA53" s="72">
        <f t="shared" si="10"/>
        <v>281.81818181818181</v>
      </c>
      <c r="AB53" s="72">
        <f t="shared" si="10"/>
        <v>302.27272727272725</v>
      </c>
      <c r="AC53" s="72">
        <f t="shared" si="10"/>
        <v>336.36363636363637</v>
      </c>
      <c r="AD53" s="72">
        <f t="shared" si="10"/>
        <v>350</v>
      </c>
      <c r="AE53" s="72">
        <f t="shared" si="26"/>
        <v>336.36363636363637</v>
      </c>
      <c r="AF53" s="72">
        <f t="shared" si="27"/>
        <v>350</v>
      </c>
      <c r="AG53" s="73">
        <f t="shared" si="27"/>
        <v>352.27272727272725</v>
      </c>
      <c r="AH53" s="236"/>
      <c r="AI53" s="237"/>
      <c r="AJ53" s="237"/>
      <c r="AK53" s="237"/>
      <c r="AL53" s="237"/>
      <c r="AM53" s="237"/>
      <c r="AN53" s="237"/>
      <c r="AO53" s="237"/>
      <c r="AP53" s="237"/>
      <c r="AQ53" s="237"/>
      <c r="AR53" s="237"/>
      <c r="AS53" s="237"/>
      <c r="AT53" s="237"/>
      <c r="AU53" s="237"/>
      <c r="AV53" s="238"/>
    </row>
    <row r="54" spans="2:48" ht="15" customHeight="1">
      <c r="B54" s="342" t="s">
        <v>123</v>
      </c>
      <c r="C54" s="1" t="s">
        <v>193</v>
      </c>
      <c r="D54" s="210">
        <v>0</v>
      </c>
      <c r="E54" s="210">
        <v>0</v>
      </c>
      <c r="F54" s="210">
        <v>0</v>
      </c>
      <c r="G54" s="210">
        <v>0</v>
      </c>
      <c r="H54" s="210">
        <v>0</v>
      </c>
      <c r="I54" s="210">
        <v>1</v>
      </c>
      <c r="J54" s="210">
        <v>3</v>
      </c>
      <c r="K54" s="210">
        <v>4</v>
      </c>
      <c r="L54" s="210">
        <v>3</v>
      </c>
      <c r="M54" s="210">
        <v>5</v>
      </c>
      <c r="N54" s="210">
        <v>4</v>
      </c>
      <c r="O54" s="210">
        <v>4</v>
      </c>
      <c r="P54" s="211">
        <v>4</v>
      </c>
      <c r="Q54" s="211">
        <v>4</v>
      </c>
      <c r="R54" s="211">
        <v>4</v>
      </c>
      <c r="S54" s="618">
        <f>100</f>
        <v>100</v>
      </c>
      <c r="T54" s="72" t="e">
        <f t="shared" si="3"/>
        <v>#DIV/0!</v>
      </c>
      <c r="U54" s="72" t="e">
        <f t="shared" si="4"/>
        <v>#DIV/0!</v>
      </c>
      <c r="V54" s="72" t="e">
        <f t="shared" si="5"/>
        <v>#DIV/0!</v>
      </c>
      <c r="W54" s="72" t="e">
        <f t="shared" si="6"/>
        <v>#DIV/0!</v>
      </c>
      <c r="X54" s="72" t="e">
        <f t="shared" si="7"/>
        <v>#DIV/0!</v>
      </c>
      <c r="Y54" s="72" t="e">
        <f t="shared" si="8"/>
        <v>#DIV/0!</v>
      </c>
      <c r="Z54" s="72" t="e">
        <f t="shared" si="9"/>
        <v>#DIV/0!</v>
      </c>
      <c r="AA54" s="72" t="e">
        <f t="shared" si="10"/>
        <v>#DIV/0!</v>
      </c>
      <c r="AB54" s="72" t="e">
        <f t="shared" si="10"/>
        <v>#DIV/0!</v>
      </c>
      <c r="AC54" s="72" t="e">
        <f t="shared" si="10"/>
        <v>#DIV/0!</v>
      </c>
      <c r="AD54" s="72" t="e">
        <f t="shared" si="10"/>
        <v>#DIV/0!</v>
      </c>
      <c r="AE54" s="72" t="e">
        <f t="shared" si="26"/>
        <v>#DIV/0!</v>
      </c>
      <c r="AF54" s="72" t="e">
        <f t="shared" si="27"/>
        <v>#DIV/0!</v>
      </c>
      <c r="AG54" s="73" t="e">
        <f t="shared" si="27"/>
        <v>#DIV/0!</v>
      </c>
      <c r="AH54" s="619">
        <v>1</v>
      </c>
      <c r="AI54" s="233">
        <v>1</v>
      </c>
      <c r="AJ54" s="233">
        <v>1</v>
      </c>
      <c r="AK54" s="233">
        <v>1</v>
      </c>
      <c r="AL54" s="233">
        <v>1</v>
      </c>
      <c r="AM54" s="233">
        <v>1</v>
      </c>
      <c r="AN54" s="233">
        <v>1</v>
      </c>
      <c r="AO54" s="233">
        <v>1</v>
      </c>
      <c r="AP54" s="233">
        <v>1</v>
      </c>
      <c r="AQ54" s="233">
        <v>1</v>
      </c>
      <c r="AR54" s="233">
        <v>1</v>
      </c>
      <c r="AS54" s="233">
        <v>1</v>
      </c>
      <c r="AT54" s="233">
        <v>4</v>
      </c>
      <c r="AU54" s="233">
        <v>6</v>
      </c>
      <c r="AV54" s="235">
        <v>7</v>
      </c>
    </row>
    <row r="55" spans="2:48" ht="14.45">
      <c r="B55" s="620"/>
      <c r="C55" s="1" t="s">
        <v>194</v>
      </c>
      <c r="D55" s="210">
        <v>1</v>
      </c>
      <c r="E55" s="210">
        <v>1</v>
      </c>
      <c r="F55" s="210">
        <v>1</v>
      </c>
      <c r="G55" s="210">
        <v>2</v>
      </c>
      <c r="H55" s="210">
        <v>2</v>
      </c>
      <c r="I55" s="210">
        <v>1</v>
      </c>
      <c r="J55" s="210">
        <v>1</v>
      </c>
      <c r="K55" s="210">
        <v>1</v>
      </c>
      <c r="L55" s="210">
        <v>1</v>
      </c>
      <c r="M55" s="210">
        <v>1</v>
      </c>
      <c r="N55" s="210">
        <v>0</v>
      </c>
      <c r="O55" s="210">
        <v>0</v>
      </c>
      <c r="P55" s="211">
        <v>0</v>
      </c>
      <c r="Q55" s="211">
        <v>0</v>
      </c>
      <c r="R55" s="211">
        <v>0</v>
      </c>
      <c r="S55" s="618">
        <f>100</f>
        <v>100</v>
      </c>
      <c r="T55" s="72">
        <f t="shared" si="3"/>
        <v>100</v>
      </c>
      <c r="U55" s="72">
        <f t="shared" si="4"/>
        <v>100</v>
      </c>
      <c r="V55" s="72">
        <f t="shared" si="5"/>
        <v>200</v>
      </c>
      <c r="W55" s="72">
        <f t="shared" si="6"/>
        <v>200</v>
      </c>
      <c r="X55" s="72">
        <f t="shared" si="7"/>
        <v>100</v>
      </c>
      <c r="Y55" s="72">
        <f t="shared" si="8"/>
        <v>100</v>
      </c>
      <c r="Z55" s="72">
        <f t="shared" si="9"/>
        <v>100</v>
      </c>
      <c r="AA55" s="72">
        <f t="shared" si="10"/>
        <v>100</v>
      </c>
      <c r="AB55" s="72">
        <f t="shared" si="10"/>
        <v>100</v>
      </c>
      <c r="AC55" s="72">
        <f t="shared" si="10"/>
        <v>0</v>
      </c>
      <c r="AD55" s="72">
        <f t="shared" si="10"/>
        <v>0</v>
      </c>
      <c r="AE55" s="72">
        <f t="shared" si="26"/>
        <v>0</v>
      </c>
      <c r="AF55" s="72">
        <f t="shared" si="27"/>
        <v>0</v>
      </c>
      <c r="AG55" s="73">
        <f t="shared" si="27"/>
        <v>0</v>
      </c>
      <c r="AH55" s="619">
        <v>1</v>
      </c>
      <c r="AI55" s="233">
        <v>1</v>
      </c>
      <c r="AJ55" s="233">
        <v>1</v>
      </c>
      <c r="AK55" s="233">
        <v>1</v>
      </c>
      <c r="AL55" s="233">
        <v>1</v>
      </c>
      <c r="AM55" s="233">
        <v>1</v>
      </c>
      <c r="AN55" s="233">
        <v>1</v>
      </c>
      <c r="AO55" s="233">
        <v>1</v>
      </c>
      <c r="AP55" s="233">
        <v>1</v>
      </c>
      <c r="AQ55" s="233">
        <v>1</v>
      </c>
      <c r="AR55" s="233">
        <v>1</v>
      </c>
      <c r="AS55" s="233">
        <v>1</v>
      </c>
      <c r="AT55" s="233">
        <v>4</v>
      </c>
      <c r="AU55" s="233">
        <v>6</v>
      </c>
      <c r="AV55" s="235">
        <v>7</v>
      </c>
    </row>
    <row r="56" spans="2:48" ht="14.45">
      <c r="B56" s="620"/>
      <c r="C56" s="1" t="s">
        <v>195</v>
      </c>
      <c r="D56" s="210">
        <v>0</v>
      </c>
      <c r="E56" s="210">
        <v>1</v>
      </c>
      <c r="F56" s="210">
        <v>0</v>
      </c>
      <c r="G56" s="210">
        <v>0</v>
      </c>
      <c r="H56" s="210">
        <v>0</v>
      </c>
      <c r="I56" s="210">
        <v>0</v>
      </c>
      <c r="J56" s="210">
        <v>0</v>
      </c>
      <c r="K56" s="210">
        <v>0</v>
      </c>
      <c r="L56" s="210">
        <v>0</v>
      </c>
      <c r="M56" s="210">
        <v>0</v>
      </c>
      <c r="N56" s="210">
        <v>0</v>
      </c>
      <c r="O56" s="210">
        <v>0</v>
      </c>
      <c r="P56" s="211">
        <v>0</v>
      </c>
      <c r="Q56" s="211">
        <v>0</v>
      </c>
      <c r="R56" s="211">
        <v>0</v>
      </c>
      <c r="S56" s="618">
        <f>100</f>
        <v>100</v>
      </c>
      <c r="T56" s="72" t="e">
        <f t="shared" si="3"/>
        <v>#DIV/0!</v>
      </c>
      <c r="U56" s="72" t="e">
        <f t="shared" si="4"/>
        <v>#DIV/0!</v>
      </c>
      <c r="V56" s="72" t="e">
        <f t="shared" si="5"/>
        <v>#DIV/0!</v>
      </c>
      <c r="W56" s="72" t="e">
        <f t="shared" si="6"/>
        <v>#DIV/0!</v>
      </c>
      <c r="X56" s="72" t="e">
        <f t="shared" si="7"/>
        <v>#DIV/0!</v>
      </c>
      <c r="Y56" s="72" t="e">
        <f t="shared" si="8"/>
        <v>#DIV/0!</v>
      </c>
      <c r="Z56" s="72" t="e">
        <f t="shared" si="9"/>
        <v>#DIV/0!</v>
      </c>
      <c r="AA56" s="72" t="e">
        <f t="shared" si="10"/>
        <v>#DIV/0!</v>
      </c>
      <c r="AB56" s="72" t="e">
        <f t="shared" si="10"/>
        <v>#DIV/0!</v>
      </c>
      <c r="AC56" s="72" t="e">
        <f t="shared" si="10"/>
        <v>#DIV/0!</v>
      </c>
      <c r="AD56" s="72" t="e">
        <f t="shared" si="10"/>
        <v>#DIV/0!</v>
      </c>
      <c r="AE56" s="72" t="e">
        <f t="shared" si="26"/>
        <v>#DIV/0!</v>
      </c>
      <c r="AF56" s="72" t="e">
        <f t="shared" si="27"/>
        <v>#DIV/0!</v>
      </c>
      <c r="AG56" s="73" t="e">
        <f t="shared" si="27"/>
        <v>#DIV/0!</v>
      </c>
      <c r="AH56" s="619">
        <v>1</v>
      </c>
      <c r="AI56" s="233">
        <v>1</v>
      </c>
      <c r="AJ56" s="233">
        <v>1</v>
      </c>
      <c r="AK56" s="233">
        <v>1</v>
      </c>
      <c r="AL56" s="233">
        <v>1</v>
      </c>
      <c r="AM56" s="233">
        <v>1</v>
      </c>
      <c r="AN56" s="233">
        <v>1</v>
      </c>
      <c r="AO56" s="233">
        <v>1</v>
      </c>
      <c r="AP56" s="233">
        <v>1</v>
      </c>
      <c r="AQ56" s="233">
        <v>1</v>
      </c>
      <c r="AR56" s="233">
        <v>1</v>
      </c>
      <c r="AS56" s="233">
        <v>1</v>
      </c>
      <c r="AT56" s="233">
        <v>4</v>
      </c>
      <c r="AU56" s="233">
        <v>6</v>
      </c>
      <c r="AV56" s="235">
        <v>7</v>
      </c>
    </row>
    <row r="57" spans="2:48" ht="14.45">
      <c r="B57" s="620"/>
      <c r="C57" s="1" t="s">
        <v>196</v>
      </c>
      <c r="D57" s="210">
        <v>1</v>
      </c>
      <c r="E57" s="210">
        <v>0</v>
      </c>
      <c r="F57" s="210">
        <v>0</v>
      </c>
      <c r="G57" s="210">
        <v>0</v>
      </c>
      <c r="H57" s="210">
        <v>0</v>
      </c>
      <c r="I57" s="210">
        <v>0</v>
      </c>
      <c r="J57" s="210">
        <v>0</v>
      </c>
      <c r="K57" s="210">
        <v>0</v>
      </c>
      <c r="L57" s="210">
        <v>0</v>
      </c>
      <c r="M57" s="210">
        <v>0</v>
      </c>
      <c r="N57" s="210">
        <v>0</v>
      </c>
      <c r="O57" s="210">
        <v>0</v>
      </c>
      <c r="P57" s="211">
        <v>0</v>
      </c>
      <c r="Q57" s="211">
        <v>0</v>
      </c>
      <c r="R57" s="211">
        <v>0</v>
      </c>
      <c r="S57" s="618">
        <f>100</f>
        <v>100</v>
      </c>
      <c r="T57" s="72">
        <f t="shared" si="3"/>
        <v>0</v>
      </c>
      <c r="U57" s="72">
        <f t="shared" si="4"/>
        <v>0</v>
      </c>
      <c r="V57" s="72">
        <f t="shared" si="5"/>
        <v>0</v>
      </c>
      <c r="W57" s="72">
        <f t="shared" si="6"/>
        <v>0</v>
      </c>
      <c r="X57" s="72">
        <f t="shared" si="7"/>
        <v>0</v>
      </c>
      <c r="Y57" s="72">
        <f t="shared" si="8"/>
        <v>0</v>
      </c>
      <c r="Z57" s="72">
        <f t="shared" si="9"/>
        <v>0</v>
      </c>
      <c r="AA57" s="72">
        <f t="shared" si="10"/>
        <v>0</v>
      </c>
      <c r="AB57" s="72">
        <f t="shared" si="10"/>
        <v>0</v>
      </c>
      <c r="AC57" s="72">
        <f t="shared" si="10"/>
        <v>0</v>
      </c>
      <c r="AD57" s="72">
        <f t="shared" si="10"/>
        <v>0</v>
      </c>
      <c r="AE57" s="72">
        <f t="shared" si="26"/>
        <v>0</v>
      </c>
      <c r="AF57" s="72">
        <f t="shared" si="27"/>
        <v>0</v>
      </c>
      <c r="AG57" s="73">
        <f t="shared" si="27"/>
        <v>0</v>
      </c>
      <c r="AH57" s="619">
        <v>1</v>
      </c>
      <c r="AI57" s="233">
        <v>1</v>
      </c>
      <c r="AJ57" s="233">
        <v>1</v>
      </c>
      <c r="AK57" s="233">
        <v>1</v>
      </c>
      <c r="AL57" s="233">
        <v>1</v>
      </c>
      <c r="AM57" s="233">
        <v>1</v>
      </c>
      <c r="AN57" s="233">
        <v>1</v>
      </c>
      <c r="AO57" s="233">
        <v>1</v>
      </c>
      <c r="AP57" s="233">
        <v>1</v>
      </c>
      <c r="AQ57" s="233">
        <v>1</v>
      </c>
      <c r="AR57" s="233">
        <v>1</v>
      </c>
      <c r="AS57" s="233">
        <v>1</v>
      </c>
      <c r="AT57" s="233">
        <v>4</v>
      </c>
      <c r="AU57" s="233">
        <v>6</v>
      </c>
      <c r="AV57" s="235">
        <v>7</v>
      </c>
    </row>
    <row r="58" spans="2:48" ht="14.45">
      <c r="B58" s="620"/>
      <c r="C58" s="1" t="s">
        <v>197</v>
      </c>
      <c r="D58" s="210">
        <v>2</v>
      </c>
      <c r="E58" s="210">
        <v>2</v>
      </c>
      <c r="F58" s="210">
        <v>1</v>
      </c>
      <c r="G58" s="210">
        <v>2</v>
      </c>
      <c r="H58" s="210">
        <v>2</v>
      </c>
      <c r="I58" s="210">
        <v>2</v>
      </c>
      <c r="J58" s="210">
        <v>4</v>
      </c>
      <c r="K58" s="210">
        <v>5</v>
      </c>
      <c r="L58" s="210">
        <v>4</v>
      </c>
      <c r="M58" s="210">
        <v>6</v>
      </c>
      <c r="N58" s="210">
        <v>4</v>
      </c>
      <c r="O58" s="210">
        <v>4</v>
      </c>
      <c r="P58" s="211">
        <v>4</v>
      </c>
      <c r="Q58" s="211">
        <v>4</v>
      </c>
      <c r="R58" s="211">
        <v>4</v>
      </c>
      <c r="S58" s="618">
        <f>100</f>
        <v>100</v>
      </c>
      <c r="T58" s="72">
        <f t="shared" si="3"/>
        <v>100</v>
      </c>
      <c r="U58" s="72">
        <f t="shared" si="4"/>
        <v>50</v>
      </c>
      <c r="V58" s="72">
        <f t="shared" si="5"/>
        <v>100</v>
      </c>
      <c r="W58" s="72">
        <f t="shared" si="6"/>
        <v>100</v>
      </c>
      <c r="X58" s="72">
        <f t="shared" si="7"/>
        <v>100</v>
      </c>
      <c r="Y58" s="72">
        <f t="shared" si="8"/>
        <v>200</v>
      </c>
      <c r="Z58" s="72">
        <f t="shared" si="9"/>
        <v>250</v>
      </c>
      <c r="AA58" s="72">
        <f t="shared" si="10"/>
        <v>200</v>
      </c>
      <c r="AB58" s="72">
        <f t="shared" si="10"/>
        <v>300</v>
      </c>
      <c r="AC58" s="72">
        <f t="shared" si="10"/>
        <v>200</v>
      </c>
      <c r="AD58" s="72">
        <f t="shared" si="10"/>
        <v>200</v>
      </c>
      <c r="AE58" s="72">
        <f t="shared" si="26"/>
        <v>200</v>
      </c>
      <c r="AF58" s="72">
        <f t="shared" si="27"/>
        <v>200</v>
      </c>
      <c r="AG58" s="73">
        <f t="shared" si="27"/>
        <v>200</v>
      </c>
      <c r="AH58" s="619">
        <v>1</v>
      </c>
      <c r="AI58" s="233">
        <v>1</v>
      </c>
      <c r="AJ58" s="233">
        <v>1</v>
      </c>
      <c r="AK58" s="233">
        <v>1</v>
      </c>
      <c r="AL58" s="233">
        <v>1</v>
      </c>
      <c r="AM58" s="233">
        <v>1</v>
      </c>
      <c r="AN58" s="233">
        <v>1</v>
      </c>
      <c r="AO58" s="233">
        <v>1</v>
      </c>
      <c r="AP58" s="233">
        <v>1</v>
      </c>
      <c r="AQ58" s="233">
        <v>1</v>
      </c>
      <c r="AR58" s="233">
        <v>1</v>
      </c>
      <c r="AS58" s="233">
        <v>1</v>
      </c>
      <c r="AT58" s="233">
        <v>4</v>
      </c>
      <c r="AU58" s="233">
        <v>6</v>
      </c>
      <c r="AV58" s="235">
        <v>7</v>
      </c>
    </row>
    <row r="59" spans="2:48" ht="14.45">
      <c r="B59" s="341"/>
      <c r="C59" s="1" t="s">
        <v>198</v>
      </c>
      <c r="D59">
        <v>1</v>
      </c>
      <c r="E59">
        <v>2</v>
      </c>
      <c r="F59">
        <v>1</v>
      </c>
      <c r="G59">
        <v>2</v>
      </c>
      <c r="H59">
        <v>2</v>
      </c>
      <c r="I59">
        <v>2</v>
      </c>
      <c r="J59">
        <v>4</v>
      </c>
      <c r="K59">
        <v>5</v>
      </c>
      <c r="L59">
        <v>4</v>
      </c>
      <c r="M59">
        <v>6</v>
      </c>
      <c r="N59">
        <v>4</v>
      </c>
      <c r="O59">
        <v>4</v>
      </c>
      <c r="P59">
        <v>4</v>
      </c>
      <c r="Q59">
        <v>4</v>
      </c>
      <c r="R59">
        <v>4</v>
      </c>
      <c r="S59" s="618">
        <f>100</f>
        <v>100</v>
      </c>
      <c r="T59" s="72">
        <f t="shared" si="3"/>
        <v>200</v>
      </c>
      <c r="U59" s="72">
        <f t="shared" si="4"/>
        <v>100</v>
      </c>
      <c r="V59" s="72">
        <f t="shared" si="5"/>
        <v>200</v>
      </c>
      <c r="W59" s="72">
        <f t="shared" si="6"/>
        <v>200</v>
      </c>
      <c r="X59" s="72">
        <f t="shared" si="7"/>
        <v>200</v>
      </c>
      <c r="Y59" s="72">
        <f t="shared" si="8"/>
        <v>400</v>
      </c>
      <c r="Z59" s="72">
        <f t="shared" si="9"/>
        <v>500</v>
      </c>
      <c r="AA59" s="72">
        <f t="shared" si="10"/>
        <v>400</v>
      </c>
      <c r="AB59" s="72">
        <f t="shared" si="10"/>
        <v>600</v>
      </c>
      <c r="AC59" s="72">
        <f t="shared" si="10"/>
        <v>400</v>
      </c>
      <c r="AD59" s="72">
        <f t="shared" si="10"/>
        <v>400</v>
      </c>
      <c r="AE59" s="72">
        <f t="shared" si="26"/>
        <v>400</v>
      </c>
      <c r="AF59" s="72">
        <f t="shared" si="27"/>
        <v>400</v>
      </c>
      <c r="AG59" s="73">
        <f t="shared" si="27"/>
        <v>400</v>
      </c>
      <c r="AH59" s="236"/>
      <c r="AI59" s="237"/>
      <c r="AJ59" s="237"/>
      <c r="AK59" s="237"/>
      <c r="AL59" s="237"/>
      <c r="AM59" s="237"/>
      <c r="AN59" s="237"/>
      <c r="AO59" s="237"/>
      <c r="AP59" s="237"/>
      <c r="AQ59" s="237"/>
      <c r="AR59" s="237"/>
      <c r="AS59" s="237"/>
      <c r="AT59" s="237"/>
      <c r="AU59" s="237"/>
      <c r="AV59" s="238"/>
    </row>
    <row r="60" spans="2:48" ht="15" customHeight="1">
      <c r="B60" s="342" t="s">
        <v>124</v>
      </c>
      <c r="C60" s="7" t="s">
        <v>193</v>
      </c>
      <c r="D60" s="210">
        <v>192</v>
      </c>
      <c r="E60" s="210">
        <v>238</v>
      </c>
      <c r="F60" s="210">
        <v>291</v>
      </c>
      <c r="G60" s="210">
        <v>341</v>
      </c>
      <c r="H60" s="210">
        <v>385</v>
      </c>
      <c r="I60" s="210">
        <v>430</v>
      </c>
      <c r="J60" s="210">
        <v>439</v>
      </c>
      <c r="K60" s="210">
        <v>462</v>
      </c>
      <c r="L60" s="210">
        <v>524</v>
      </c>
      <c r="M60" s="210">
        <v>496</v>
      </c>
      <c r="N60" s="210">
        <v>505</v>
      </c>
      <c r="O60" s="210">
        <v>491</v>
      </c>
      <c r="P60" s="211">
        <v>474</v>
      </c>
      <c r="Q60" s="211">
        <v>497</v>
      </c>
      <c r="R60" s="211">
        <v>500</v>
      </c>
      <c r="S60" s="618">
        <f>100</f>
        <v>100</v>
      </c>
      <c r="T60" s="72">
        <f t="shared" si="3"/>
        <v>123.95833333333333</v>
      </c>
      <c r="U60" s="72">
        <f t="shared" si="4"/>
        <v>151.5625</v>
      </c>
      <c r="V60" s="72">
        <f t="shared" si="5"/>
        <v>177.60416666666666</v>
      </c>
      <c r="W60" s="72">
        <f t="shared" si="6"/>
        <v>200.52083333333334</v>
      </c>
      <c r="X60" s="72">
        <f t="shared" si="7"/>
        <v>223.95833333333334</v>
      </c>
      <c r="Y60" s="72">
        <f t="shared" si="8"/>
        <v>228.64583333333334</v>
      </c>
      <c r="Z60" s="72">
        <f t="shared" si="9"/>
        <v>240.625</v>
      </c>
      <c r="AA60" s="72">
        <f t="shared" si="10"/>
        <v>272.91666666666669</v>
      </c>
      <c r="AB60" s="72">
        <f t="shared" si="10"/>
        <v>258.33333333333331</v>
      </c>
      <c r="AC60" s="72">
        <f t="shared" si="10"/>
        <v>263.02083333333331</v>
      </c>
      <c r="AD60" s="72">
        <f t="shared" si="10"/>
        <v>255.72916666666666</v>
      </c>
      <c r="AE60" s="72">
        <f t="shared" si="26"/>
        <v>246.875</v>
      </c>
      <c r="AF60" s="72">
        <f t="shared" si="27"/>
        <v>258.85416666666669</v>
      </c>
      <c r="AG60" s="73">
        <f t="shared" si="27"/>
        <v>260.41666666666669</v>
      </c>
      <c r="AH60" s="619">
        <v>1</v>
      </c>
      <c r="AI60" s="233">
        <v>1</v>
      </c>
      <c r="AJ60" s="233">
        <v>1</v>
      </c>
      <c r="AK60" s="233">
        <v>1</v>
      </c>
      <c r="AL60" s="233">
        <v>1</v>
      </c>
      <c r="AM60" s="233">
        <v>1</v>
      </c>
      <c r="AN60" s="233">
        <v>1</v>
      </c>
      <c r="AO60" s="233">
        <v>1</v>
      </c>
      <c r="AP60" s="233">
        <v>1</v>
      </c>
      <c r="AQ60" s="233">
        <v>1</v>
      </c>
      <c r="AR60" s="233">
        <v>1</v>
      </c>
      <c r="AS60" s="233">
        <v>1</v>
      </c>
      <c r="AT60" s="233">
        <v>4</v>
      </c>
      <c r="AU60" s="233">
        <v>6</v>
      </c>
      <c r="AV60" s="235">
        <v>7</v>
      </c>
    </row>
    <row r="61" spans="2:48" ht="14.45">
      <c r="B61" s="620"/>
      <c r="C61" s="1" t="s">
        <v>194</v>
      </c>
      <c r="D61" s="210">
        <v>31</v>
      </c>
      <c r="E61" s="210">
        <v>28</v>
      </c>
      <c r="F61" s="210">
        <v>31</v>
      </c>
      <c r="G61" s="210">
        <v>25</v>
      </c>
      <c r="H61" s="210">
        <v>32</v>
      </c>
      <c r="I61" s="210">
        <v>29</v>
      </c>
      <c r="J61" s="210">
        <v>32</v>
      </c>
      <c r="K61" s="210">
        <v>34</v>
      </c>
      <c r="L61" s="210">
        <v>31</v>
      </c>
      <c r="M61" s="210">
        <v>28</v>
      </c>
      <c r="N61" s="210">
        <v>30</v>
      </c>
      <c r="O61" s="210">
        <v>29</v>
      </c>
      <c r="P61" s="211">
        <v>28</v>
      </c>
      <c r="Q61" s="211">
        <v>28</v>
      </c>
      <c r="R61" s="211">
        <v>28</v>
      </c>
      <c r="S61" s="618">
        <f>100</f>
        <v>100</v>
      </c>
      <c r="T61" s="72">
        <f t="shared" si="3"/>
        <v>90.322580645161295</v>
      </c>
      <c r="U61" s="72">
        <f t="shared" si="4"/>
        <v>100</v>
      </c>
      <c r="V61" s="72">
        <f t="shared" si="5"/>
        <v>80.645161290322577</v>
      </c>
      <c r="W61" s="72">
        <f t="shared" si="6"/>
        <v>103.2258064516129</v>
      </c>
      <c r="X61" s="72">
        <f t="shared" si="7"/>
        <v>93.548387096774192</v>
      </c>
      <c r="Y61" s="72">
        <f t="shared" si="8"/>
        <v>103.2258064516129</v>
      </c>
      <c r="Z61" s="72">
        <f t="shared" si="9"/>
        <v>109.6774193548387</v>
      </c>
      <c r="AA61" s="72">
        <f t="shared" si="10"/>
        <v>100</v>
      </c>
      <c r="AB61" s="72">
        <f t="shared" si="10"/>
        <v>90.322580645161295</v>
      </c>
      <c r="AC61" s="72">
        <f t="shared" si="10"/>
        <v>96.774193548387103</v>
      </c>
      <c r="AD61" s="72">
        <f t="shared" si="10"/>
        <v>93.548387096774192</v>
      </c>
      <c r="AE61" s="72">
        <f t="shared" si="26"/>
        <v>90.322580645161295</v>
      </c>
      <c r="AF61" s="72">
        <f t="shared" si="27"/>
        <v>90.322580645161295</v>
      </c>
      <c r="AG61" s="73">
        <f t="shared" si="27"/>
        <v>90.322580645161295</v>
      </c>
      <c r="AH61" s="619">
        <v>1</v>
      </c>
      <c r="AI61" s="233">
        <v>1</v>
      </c>
      <c r="AJ61" s="233">
        <v>1</v>
      </c>
      <c r="AK61" s="233">
        <v>1</v>
      </c>
      <c r="AL61" s="233">
        <v>1</v>
      </c>
      <c r="AM61" s="233">
        <v>1</v>
      </c>
      <c r="AN61" s="233">
        <v>1</v>
      </c>
      <c r="AO61" s="233">
        <v>1</v>
      </c>
      <c r="AP61" s="233">
        <v>1</v>
      </c>
      <c r="AQ61" s="233">
        <v>1</v>
      </c>
      <c r="AR61" s="233">
        <v>1</v>
      </c>
      <c r="AS61" s="233">
        <v>1</v>
      </c>
      <c r="AT61" s="233">
        <v>4</v>
      </c>
      <c r="AU61" s="233">
        <v>6</v>
      </c>
      <c r="AV61" s="235">
        <v>7</v>
      </c>
    </row>
    <row r="62" spans="2:48" ht="14.45">
      <c r="B62" s="620"/>
      <c r="C62" s="1" t="s">
        <v>195</v>
      </c>
      <c r="D62" s="210">
        <v>16</v>
      </c>
      <c r="E62" s="210">
        <v>11</v>
      </c>
      <c r="F62" s="210">
        <v>10</v>
      </c>
      <c r="G62" s="210">
        <v>10</v>
      </c>
      <c r="H62" s="210">
        <v>9</v>
      </c>
      <c r="I62" s="210">
        <v>9</v>
      </c>
      <c r="J62" s="210">
        <v>10</v>
      </c>
      <c r="K62" s="210">
        <v>10</v>
      </c>
      <c r="L62" s="210">
        <v>10</v>
      </c>
      <c r="M62" s="210">
        <v>12</v>
      </c>
      <c r="N62" s="210">
        <v>13</v>
      </c>
      <c r="O62" s="210">
        <v>13</v>
      </c>
      <c r="P62" s="211">
        <v>13</v>
      </c>
      <c r="Q62" s="211">
        <v>13</v>
      </c>
      <c r="R62" s="211">
        <v>13</v>
      </c>
      <c r="S62" s="618">
        <f>100</f>
        <v>100</v>
      </c>
      <c r="T62" s="72">
        <f t="shared" si="3"/>
        <v>68.75</v>
      </c>
      <c r="U62" s="72">
        <f t="shared" si="4"/>
        <v>62.5</v>
      </c>
      <c r="V62" s="72">
        <f t="shared" si="5"/>
        <v>62.5</v>
      </c>
      <c r="W62" s="72">
        <f t="shared" si="6"/>
        <v>56.25</v>
      </c>
      <c r="X62" s="72">
        <f t="shared" si="7"/>
        <v>56.25</v>
      </c>
      <c r="Y62" s="72">
        <f t="shared" si="8"/>
        <v>62.5</v>
      </c>
      <c r="Z62" s="72">
        <f t="shared" si="9"/>
        <v>62.5</v>
      </c>
      <c r="AA62" s="72">
        <f t="shared" si="10"/>
        <v>62.5</v>
      </c>
      <c r="AB62" s="72">
        <f t="shared" si="10"/>
        <v>75</v>
      </c>
      <c r="AC62" s="72">
        <f t="shared" si="10"/>
        <v>81.25</v>
      </c>
      <c r="AD62" s="72">
        <f t="shared" si="10"/>
        <v>81.25</v>
      </c>
      <c r="AE62" s="72">
        <f t="shared" si="26"/>
        <v>81.25</v>
      </c>
      <c r="AF62" s="72">
        <f t="shared" si="27"/>
        <v>81.25</v>
      </c>
      <c r="AG62" s="73">
        <f t="shared" si="27"/>
        <v>81.25</v>
      </c>
      <c r="AH62" s="619">
        <v>1</v>
      </c>
      <c r="AI62" s="233">
        <v>1</v>
      </c>
      <c r="AJ62" s="233">
        <v>1</v>
      </c>
      <c r="AK62" s="233">
        <v>1</v>
      </c>
      <c r="AL62" s="233">
        <v>1</v>
      </c>
      <c r="AM62" s="233">
        <v>1</v>
      </c>
      <c r="AN62" s="233">
        <v>1</v>
      </c>
      <c r="AO62" s="233">
        <v>1</v>
      </c>
      <c r="AP62" s="233">
        <v>1</v>
      </c>
      <c r="AQ62" s="233">
        <v>1</v>
      </c>
      <c r="AR62" s="233">
        <v>1</v>
      </c>
      <c r="AS62" s="233">
        <v>1</v>
      </c>
      <c r="AT62" s="233">
        <v>4</v>
      </c>
      <c r="AU62" s="233">
        <v>6</v>
      </c>
      <c r="AV62" s="235">
        <v>7</v>
      </c>
    </row>
    <row r="63" spans="2:48" ht="14.45">
      <c r="B63" s="620"/>
      <c r="C63" s="1" t="s">
        <v>196</v>
      </c>
      <c r="D63" s="210">
        <v>1</v>
      </c>
      <c r="E63" s="210">
        <v>1</v>
      </c>
      <c r="F63" s="210">
        <v>1</v>
      </c>
      <c r="G63" s="210">
        <v>1</v>
      </c>
      <c r="H63" s="210">
        <v>1</v>
      </c>
      <c r="I63" s="210">
        <v>1</v>
      </c>
      <c r="J63" s="210">
        <v>1</v>
      </c>
      <c r="K63" s="210">
        <v>1</v>
      </c>
      <c r="L63" s="210">
        <v>1</v>
      </c>
      <c r="M63" s="210">
        <v>1</v>
      </c>
      <c r="N63" s="210">
        <v>1</v>
      </c>
      <c r="O63" s="210">
        <v>1</v>
      </c>
      <c r="P63" s="211">
        <v>1</v>
      </c>
      <c r="Q63" s="211">
        <v>1</v>
      </c>
      <c r="R63" s="211">
        <v>1</v>
      </c>
      <c r="S63" s="618">
        <f>100</f>
        <v>100</v>
      </c>
      <c r="T63" s="72">
        <f t="shared" si="3"/>
        <v>100</v>
      </c>
      <c r="U63" s="72">
        <f t="shared" si="4"/>
        <v>100</v>
      </c>
      <c r="V63" s="72">
        <f t="shared" si="5"/>
        <v>100</v>
      </c>
      <c r="W63" s="72">
        <f t="shared" si="6"/>
        <v>100</v>
      </c>
      <c r="X63" s="72">
        <f t="shared" si="7"/>
        <v>100</v>
      </c>
      <c r="Y63" s="72">
        <f t="shared" si="8"/>
        <v>100</v>
      </c>
      <c r="Z63" s="72">
        <f t="shared" si="9"/>
        <v>100</v>
      </c>
      <c r="AA63" s="72">
        <f t="shared" si="10"/>
        <v>100</v>
      </c>
      <c r="AB63" s="72">
        <f t="shared" si="10"/>
        <v>100</v>
      </c>
      <c r="AC63" s="72">
        <f t="shared" si="10"/>
        <v>100</v>
      </c>
      <c r="AD63" s="72">
        <f t="shared" si="10"/>
        <v>100</v>
      </c>
      <c r="AE63" s="72">
        <f t="shared" si="26"/>
        <v>100</v>
      </c>
      <c r="AF63" s="72">
        <f t="shared" si="27"/>
        <v>100</v>
      </c>
      <c r="AG63" s="73">
        <f t="shared" si="27"/>
        <v>100</v>
      </c>
      <c r="AH63" s="619">
        <v>1</v>
      </c>
      <c r="AI63" s="233">
        <v>1</v>
      </c>
      <c r="AJ63" s="233">
        <v>1</v>
      </c>
      <c r="AK63" s="233">
        <v>1</v>
      </c>
      <c r="AL63" s="233">
        <v>1</v>
      </c>
      <c r="AM63" s="233">
        <v>1</v>
      </c>
      <c r="AN63" s="233">
        <v>1</v>
      </c>
      <c r="AO63" s="233">
        <v>1</v>
      </c>
      <c r="AP63" s="233">
        <v>1</v>
      </c>
      <c r="AQ63" s="233">
        <v>1</v>
      </c>
      <c r="AR63" s="233">
        <v>1</v>
      </c>
      <c r="AS63" s="233">
        <v>1</v>
      </c>
      <c r="AT63" s="233">
        <v>4</v>
      </c>
      <c r="AU63" s="233">
        <v>6</v>
      </c>
      <c r="AV63" s="235">
        <v>7</v>
      </c>
    </row>
    <row r="64" spans="2:48" ht="14.45">
      <c r="B64" s="620"/>
      <c r="C64" s="1" t="s">
        <v>197</v>
      </c>
      <c r="D64" s="210">
        <v>240</v>
      </c>
      <c r="E64" s="210">
        <v>278</v>
      </c>
      <c r="F64" s="210">
        <v>333</v>
      </c>
      <c r="G64" s="210">
        <v>377</v>
      </c>
      <c r="H64" s="210">
        <v>427</v>
      </c>
      <c r="I64" s="210">
        <v>469</v>
      </c>
      <c r="J64" s="210">
        <v>482</v>
      </c>
      <c r="K64" s="210">
        <v>507</v>
      </c>
      <c r="L64" s="210">
        <v>566</v>
      </c>
      <c r="M64" s="210">
        <v>537</v>
      </c>
      <c r="N64" s="210">
        <v>549</v>
      </c>
      <c r="O64" s="210">
        <v>534</v>
      </c>
      <c r="P64" s="211">
        <v>516</v>
      </c>
      <c r="Q64" s="211">
        <v>539</v>
      </c>
      <c r="R64" s="211">
        <v>542</v>
      </c>
      <c r="S64" s="618">
        <f>100</f>
        <v>100</v>
      </c>
      <c r="T64" s="72">
        <f t="shared" si="3"/>
        <v>115.83333333333333</v>
      </c>
      <c r="U64" s="72">
        <f t="shared" si="4"/>
        <v>138.75</v>
      </c>
      <c r="V64" s="72">
        <f t="shared" si="5"/>
        <v>157.08333333333334</v>
      </c>
      <c r="W64" s="72">
        <f t="shared" si="6"/>
        <v>177.91666666666666</v>
      </c>
      <c r="X64" s="72">
        <f t="shared" si="7"/>
        <v>195.41666666666666</v>
      </c>
      <c r="Y64" s="72">
        <f t="shared" si="8"/>
        <v>200.83333333333334</v>
      </c>
      <c r="Z64" s="72">
        <f t="shared" si="9"/>
        <v>211.25</v>
      </c>
      <c r="AA64" s="72">
        <f t="shared" si="10"/>
        <v>235.83333333333334</v>
      </c>
      <c r="AB64" s="72">
        <f t="shared" si="10"/>
        <v>223.75</v>
      </c>
      <c r="AC64" s="72">
        <f t="shared" si="10"/>
        <v>228.75</v>
      </c>
      <c r="AD64" s="72">
        <f t="shared" si="10"/>
        <v>222.5</v>
      </c>
      <c r="AE64" s="72">
        <f t="shared" si="26"/>
        <v>215</v>
      </c>
      <c r="AF64" s="72">
        <f t="shared" si="27"/>
        <v>224.58333333333334</v>
      </c>
      <c r="AG64" s="73">
        <f t="shared" si="27"/>
        <v>225.83333333333334</v>
      </c>
      <c r="AH64" s="619">
        <v>1</v>
      </c>
      <c r="AI64" s="233">
        <v>1</v>
      </c>
      <c r="AJ64" s="233">
        <v>1</v>
      </c>
      <c r="AK64" s="233">
        <v>1</v>
      </c>
      <c r="AL64" s="233">
        <v>1</v>
      </c>
      <c r="AM64" s="233">
        <v>1</v>
      </c>
      <c r="AN64" s="233">
        <v>1</v>
      </c>
      <c r="AO64" s="233">
        <v>1</v>
      </c>
      <c r="AP64" s="233">
        <v>1</v>
      </c>
      <c r="AQ64" s="233">
        <v>1</v>
      </c>
      <c r="AR64" s="233">
        <v>1</v>
      </c>
      <c r="AS64" s="233">
        <v>1</v>
      </c>
      <c r="AT64" s="233">
        <v>4</v>
      </c>
      <c r="AU64" s="233">
        <v>6</v>
      </c>
      <c r="AV64" s="235">
        <v>7</v>
      </c>
    </row>
    <row r="65" spans="2:48" ht="14.45">
      <c r="B65" s="341"/>
      <c r="C65" s="8" t="s">
        <v>198</v>
      </c>
      <c r="D65">
        <v>239</v>
      </c>
      <c r="E65">
        <v>277</v>
      </c>
      <c r="F65">
        <v>332</v>
      </c>
      <c r="G65">
        <v>376</v>
      </c>
      <c r="H65">
        <v>426</v>
      </c>
      <c r="I65">
        <v>468</v>
      </c>
      <c r="J65">
        <v>481</v>
      </c>
      <c r="K65">
        <v>506</v>
      </c>
      <c r="L65">
        <v>565</v>
      </c>
      <c r="M65">
        <v>536</v>
      </c>
      <c r="N65">
        <v>548</v>
      </c>
      <c r="O65">
        <v>533</v>
      </c>
      <c r="P65">
        <v>515</v>
      </c>
      <c r="Q65">
        <v>538</v>
      </c>
      <c r="R65">
        <v>541</v>
      </c>
      <c r="S65" s="618">
        <f>100</f>
        <v>100</v>
      </c>
      <c r="T65" s="72">
        <f t="shared" si="3"/>
        <v>115.89958158995816</v>
      </c>
      <c r="U65" s="72">
        <f t="shared" si="4"/>
        <v>138.91213389121339</v>
      </c>
      <c r="V65" s="72">
        <f t="shared" si="5"/>
        <v>157.32217573221757</v>
      </c>
      <c r="W65" s="72">
        <f t="shared" si="6"/>
        <v>178.24267782426779</v>
      </c>
      <c r="X65" s="72">
        <f t="shared" si="7"/>
        <v>195.81589958158995</v>
      </c>
      <c r="Y65" s="72">
        <f t="shared" si="8"/>
        <v>201.25523012552301</v>
      </c>
      <c r="Z65" s="72">
        <f t="shared" si="9"/>
        <v>211.71548117154811</v>
      </c>
      <c r="AA65" s="72">
        <f t="shared" si="10"/>
        <v>236.40167364016736</v>
      </c>
      <c r="AB65" s="72">
        <f t="shared" si="10"/>
        <v>224.26778242677824</v>
      </c>
      <c r="AC65" s="72">
        <f t="shared" si="10"/>
        <v>229.28870292887029</v>
      </c>
      <c r="AD65" s="72">
        <f t="shared" si="10"/>
        <v>223.01255230125523</v>
      </c>
      <c r="AE65" s="72">
        <f t="shared" si="26"/>
        <v>215.48117154811715</v>
      </c>
      <c r="AF65" s="72">
        <f t="shared" si="27"/>
        <v>225.10460251046024</v>
      </c>
      <c r="AG65" s="73">
        <f t="shared" si="27"/>
        <v>226.35983263598325</v>
      </c>
      <c r="AH65" s="236"/>
      <c r="AI65" s="237"/>
      <c r="AJ65" s="237"/>
      <c r="AK65" s="237"/>
      <c r="AL65" s="237"/>
      <c r="AM65" s="237"/>
      <c r="AN65" s="237"/>
      <c r="AO65" s="237"/>
      <c r="AP65" s="237"/>
      <c r="AQ65" s="237"/>
      <c r="AR65" s="237"/>
      <c r="AS65" s="237"/>
      <c r="AT65" s="237"/>
      <c r="AU65" s="237"/>
      <c r="AV65" s="238"/>
    </row>
    <row r="66" spans="2:48" ht="15" customHeight="1">
      <c r="B66" s="342" t="s">
        <v>125</v>
      </c>
      <c r="C66" s="1" t="s">
        <v>193</v>
      </c>
      <c r="D66" s="210">
        <v>677</v>
      </c>
      <c r="E66" s="210">
        <v>796</v>
      </c>
      <c r="F66" s="210">
        <v>788</v>
      </c>
      <c r="G66" s="210">
        <v>760</v>
      </c>
      <c r="H66" s="210">
        <v>860</v>
      </c>
      <c r="I66" s="210">
        <v>915</v>
      </c>
      <c r="J66" s="210">
        <v>954</v>
      </c>
      <c r="K66" s="210">
        <v>1102</v>
      </c>
      <c r="L66" s="210">
        <v>1207</v>
      </c>
      <c r="M66" s="210">
        <v>1218</v>
      </c>
      <c r="N66" s="210">
        <v>1191</v>
      </c>
      <c r="O66" s="210">
        <v>1155</v>
      </c>
      <c r="P66" s="211">
        <v>1116</v>
      </c>
      <c r="Q66" s="211">
        <v>1168</v>
      </c>
      <c r="R66" s="211">
        <v>1176</v>
      </c>
      <c r="S66" s="618">
        <f>100</f>
        <v>100</v>
      </c>
      <c r="T66" s="72">
        <f t="shared" si="3"/>
        <v>117.57754800590843</v>
      </c>
      <c r="U66" s="72">
        <f t="shared" si="4"/>
        <v>116.39586410635155</v>
      </c>
      <c r="V66" s="72">
        <f t="shared" si="5"/>
        <v>112.25997045790251</v>
      </c>
      <c r="W66" s="72">
        <f t="shared" si="6"/>
        <v>127.03101920236337</v>
      </c>
      <c r="X66" s="72">
        <f t="shared" si="7"/>
        <v>135.15509601181685</v>
      </c>
      <c r="Y66" s="72">
        <f t="shared" si="8"/>
        <v>140.91580502215658</v>
      </c>
      <c r="Z66" s="72">
        <f t="shared" si="9"/>
        <v>162.77695716395863</v>
      </c>
      <c r="AA66" s="72">
        <f t="shared" si="10"/>
        <v>178.28655834564253</v>
      </c>
      <c r="AB66" s="72">
        <f t="shared" si="10"/>
        <v>179.91137370753324</v>
      </c>
      <c r="AC66" s="72">
        <f t="shared" si="10"/>
        <v>175.92319054652882</v>
      </c>
      <c r="AD66" s="72">
        <f t="shared" si="10"/>
        <v>170.6056129985229</v>
      </c>
      <c r="AE66" s="72">
        <f t="shared" si="26"/>
        <v>164.84490398818315</v>
      </c>
      <c r="AF66" s="72">
        <f t="shared" si="27"/>
        <v>172.52584933530281</v>
      </c>
      <c r="AG66" s="73">
        <f t="shared" si="27"/>
        <v>173.70753323485968</v>
      </c>
      <c r="AH66" s="619">
        <v>1</v>
      </c>
      <c r="AI66" s="233">
        <v>1</v>
      </c>
      <c r="AJ66" s="233">
        <v>1</v>
      </c>
      <c r="AK66" s="233">
        <v>1</v>
      </c>
      <c r="AL66" s="233">
        <v>1</v>
      </c>
      <c r="AM66" s="233">
        <v>1</v>
      </c>
      <c r="AN66" s="233">
        <v>1</v>
      </c>
      <c r="AO66" s="233">
        <v>1</v>
      </c>
      <c r="AP66" s="233">
        <v>1</v>
      </c>
      <c r="AQ66" s="233">
        <v>1</v>
      </c>
      <c r="AR66" s="233">
        <v>1</v>
      </c>
      <c r="AS66" s="233">
        <v>1</v>
      </c>
      <c r="AT66" s="233">
        <v>4</v>
      </c>
      <c r="AU66" s="233">
        <v>6</v>
      </c>
      <c r="AV66" s="235">
        <v>7</v>
      </c>
    </row>
    <row r="67" spans="2:48" ht="14.45">
      <c r="B67" s="620"/>
      <c r="C67" s="1" t="s">
        <v>194</v>
      </c>
      <c r="D67" s="210">
        <v>151</v>
      </c>
      <c r="E67" s="210">
        <v>109</v>
      </c>
      <c r="F67" s="210">
        <v>106</v>
      </c>
      <c r="G67" s="210">
        <v>104</v>
      </c>
      <c r="H67" s="210">
        <v>120</v>
      </c>
      <c r="I67" s="210">
        <v>115</v>
      </c>
      <c r="J67" s="210">
        <v>104</v>
      </c>
      <c r="K67" s="210">
        <v>109</v>
      </c>
      <c r="L67" s="210">
        <v>108</v>
      </c>
      <c r="M67" s="210">
        <v>113</v>
      </c>
      <c r="N67" s="210">
        <v>113</v>
      </c>
      <c r="O67" s="210">
        <v>111</v>
      </c>
      <c r="P67" s="211">
        <v>107</v>
      </c>
      <c r="Q67" s="211">
        <v>109</v>
      </c>
      <c r="R67" s="211">
        <v>108</v>
      </c>
      <c r="S67" s="618">
        <f>100</f>
        <v>100</v>
      </c>
      <c r="T67" s="72">
        <f t="shared" si="3"/>
        <v>72.185430463576154</v>
      </c>
      <c r="U67" s="72">
        <f t="shared" si="4"/>
        <v>70.198675496688736</v>
      </c>
      <c r="V67" s="72">
        <f t="shared" si="5"/>
        <v>68.874172185430467</v>
      </c>
      <c r="W67" s="72">
        <f t="shared" si="6"/>
        <v>79.47019867549669</v>
      </c>
      <c r="X67" s="72">
        <f t="shared" si="7"/>
        <v>76.158940397350989</v>
      </c>
      <c r="Y67" s="72">
        <f t="shared" si="8"/>
        <v>68.874172185430467</v>
      </c>
      <c r="Z67" s="72">
        <f t="shared" si="9"/>
        <v>72.185430463576154</v>
      </c>
      <c r="AA67" s="72">
        <f t="shared" si="10"/>
        <v>71.523178807947019</v>
      </c>
      <c r="AB67" s="72">
        <f t="shared" si="10"/>
        <v>74.83443708609272</v>
      </c>
      <c r="AC67" s="72">
        <f t="shared" si="10"/>
        <v>74.83443708609272</v>
      </c>
      <c r="AD67" s="72">
        <f t="shared" si="10"/>
        <v>73.509933774834437</v>
      </c>
      <c r="AE67" s="72">
        <f t="shared" si="26"/>
        <v>70.860927152317885</v>
      </c>
      <c r="AF67" s="72">
        <f t="shared" si="27"/>
        <v>72.185430463576154</v>
      </c>
      <c r="AG67" s="73">
        <f t="shared" si="27"/>
        <v>71.523178807947019</v>
      </c>
      <c r="AH67" s="619">
        <v>1</v>
      </c>
      <c r="AI67" s="233">
        <v>1</v>
      </c>
      <c r="AJ67" s="233">
        <v>1</v>
      </c>
      <c r="AK67" s="233">
        <v>1</v>
      </c>
      <c r="AL67" s="233">
        <v>1</v>
      </c>
      <c r="AM67" s="233">
        <v>1</v>
      </c>
      <c r="AN67" s="233">
        <v>1</v>
      </c>
      <c r="AO67" s="233">
        <v>1</v>
      </c>
      <c r="AP67" s="233">
        <v>1</v>
      </c>
      <c r="AQ67" s="233">
        <v>1</v>
      </c>
      <c r="AR67" s="233">
        <v>1</v>
      </c>
      <c r="AS67" s="233">
        <v>1</v>
      </c>
      <c r="AT67" s="233">
        <v>4</v>
      </c>
      <c r="AU67" s="233">
        <v>6</v>
      </c>
      <c r="AV67" s="235">
        <v>7</v>
      </c>
    </row>
    <row r="68" spans="2:48" ht="14.45">
      <c r="B68" s="620"/>
      <c r="C68" s="1" t="s">
        <v>195</v>
      </c>
      <c r="D68" s="210">
        <v>46</v>
      </c>
      <c r="E68" s="210">
        <v>42</v>
      </c>
      <c r="F68" s="210">
        <v>43</v>
      </c>
      <c r="G68" s="210">
        <v>44</v>
      </c>
      <c r="H68" s="210">
        <v>42</v>
      </c>
      <c r="I68" s="210">
        <v>41</v>
      </c>
      <c r="J68" s="210">
        <v>42</v>
      </c>
      <c r="K68" s="210">
        <v>42</v>
      </c>
      <c r="L68" s="210">
        <v>41</v>
      </c>
      <c r="M68" s="210">
        <v>39</v>
      </c>
      <c r="N68" s="210">
        <v>38</v>
      </c>
      <c r="O68" s="210">
        <v>36</v>
      </c>
      <c r="P68" s="211">
        <v>35</v>
      </c>
      <c r="Q68" s="211">
        <v>36</v>
      </c>
      <c r="R68" s="211">
        <v>36</v>
      </c>
      <c r="S68" s="618">
        <f>100</f>
        <v>100</v>
      </c>
      <c r="T68" s="72">
        <f t="shared" si="3"/>
        <v>91.304347826086953</v>
      </c>
      <c r="U68" s="72">
        <f t="shared" si="4"/>
        <v>93.478260869565219</v>
      </c>
      <c r="V68" s="72">
        <f t="shared" si="5"/>
        <v>95.652173913043484</v>
      </c>
      <c r="W68" s="72">
        <f t="shared" si="6"/>
        <v>91.304347826086953</v>
      </c>
      <c r="X68" s="72">
        <f t="shared" si="7"/>
        <v>89.130434782608702</v>
      </c>
      <c r="Y68" s="72">
        <f t="shared" si="8"/>
        <v>91.304347826086953</v>
      </c>
      <c r="Z68" s="72">
        <f t="shared" si="9"/>
        <v>91.304347826086953</v>
      </c>
      <c r="AA68" s="72">
        <f t="shared" si="10"/>
        <v>89.130434782608702</v>
      </c>
      <c r="AB68" s="72">
        <f t="shared" si="10"/>
        <v>84.782608695652172</v>
      </c>
      <c r="AC68" s="72">
        <f t="shared" si="10"/>
        <v>82.608695652173907</v>
      </c>
      <c r="AD68" s="72">
        <f t="shared" si="10"/>
        <v>78.260869565217391</v>
      </c>
      <c r="AE68" s="72">
        <f t="shared" si="26"/>
        <v>76.086956521739125</v>
      </c>
      <c r="AF68" s="72">
        <f t="shared" si="27"/>
        <v>78.260869565217391</v>
      </c>
      <c r="AG68" s="73">
        <f t="shared" si="27"/>
        <v>78.260869565217391</v>
      </c>
      <c r="AH68" s="619">
        <v>1</v>
      </c>
      <c r="AI68" s="233">
        <v>1</v>
      </c>
      <c r="AJ68" s="233">
        <v>1</v>
      </c>
      <c r="AK68" s="233">
        <v>1</v>
      </c>
      <c r="AL68" s="233">
        <v>1</v>
      </c>
      <c r="AM68" s="233">
        <v>1</v>
      </c>
      <c r="AN68" s="233">
        <v>1</v>
      </c>
      <c r="AO68" s="233">
        <v>1</v>
      </c>
      <c r="AP68" s="233">
        <v>1</v>
      </c>
      <c r="AQ68" s="233">
        <v>1</v>
      </c>
      <c r="AR68" s="233">
        <v>1</v>
      </c>
      <c r="AS68" s="233">
        <v>1</v>
      </c>
      <c r="AT68" s="233">
        <v>4</v>
      </c>
      <c r="AU68" s="233">
        <v>6</v>
      </c>
      <c r="AV68" s="235">
        <v>7</v>
      </c>
    </row>
    <row r="69" spans="2:48" ht="14.45">
      <c r="B69" s="620"/>
      <c r="C69" s="1" t="s">
        <v>196</v>
      </c>
      <c r="D69" s="210">
        <v>7</v>
      </c>
      <c r="E69" s="210">
        <v>6</v>
      </c>
      <c r="F69" s="210">
        <v>6</v>
      </c>
      <c r="G69" s="210">
        <v>9</v>
      </c>
      <c r="H69" s="210">
        <v>6</v>
      </c>
      <c r="I69" s="210">
        <v>7</v>
      </c>
      <c r="J69" s="210">
        <v>5</v>
      </c>
      <c r="K69" s="210">
        <v>2</v>
      </c>
      <c r="L69" s="210">
        <v>2</v>
      </c>
      <c r="M69" s="210">
        <v>1</v>
      </c>
      <c r="N69" s="210">
        <v>1</v>
      </c>
      <c r="O69" s="210">
        <v>1</v>
      </c>
      <c r="P69" s="211">
        <v>1</v>
      </c>
      <c r="Q69" s="211">
        <v>1</v>
      </c>
      <c r="R69" s="211">
        <v>1</v>
      </c>
      <c r="S69" s="618">
        <f>100</f>
        <v>100</v>
      </c>
      <c r="T69" s="72">
        <f t="shared" si="3"/>
        <v>85.714285714285708</v>
      </c>
      <c r="U69" s="72">
        <f t="shared" si="4"/>
        <v>85.714285714285708</v>
      </c>
      <c r="V69" s="72">
        <f t="shared" si="5"/>
        <v>128.57142857142858</v>
      </c>
      <c r="W69" s="72">
        <f t="shared" si="6"/>
        <v>85.714285714285708</v>
      </c>
      <c r="X69" s="72">
        <f t="shared" si="7"/>
        <v>100</v>
      </c>
      <c r="Y69" s="72">
        <f t="shared" si="8"/>
        <v>71.428571428571431</v>
      </c>
      <c r="Z69" s="72">
        <f t="shared" si="9"/>
        <v>28.571428571428573</v>
      </c>
      <c r="AA69" s="72">
        <f t="shared" si="10"/>
        <v>28.571428571428573</v>
      </c>
      <c r="AB69" s="72">
        <f t="shared" si="10"/>
        <v>14.285714285714286</v>
      </c>
      <c r="AC69" s="72">
        <f t="shared" si="10"/>
        <v>14.285714285714286</v>
      </c>
      <c r="AD69" s="72">
        <f t="shared" si="10"/>
        <v>14.285714285714286</v>
      </c>
      <c r="AE69" s="72">
        <f t="shared" si="26"/>
        <v>14.285714285714286</v>
      </c>
      <c r="AF69" s="72">
        <f t="shared" si="27"/>
        <v>14.285714285714286</v>
      </c>
      <c r="AG69" s="73">
        <f t="shared" si="27"/>
        <v>14.285714285714286</v>
      </c>
      <c r="AH69" s="619">
        <v>1</v>
      </c>
      <c r="AI69" s="233">
        <v>1</v>
      </c>
      <c r="AJ69" s="233">
        <v>1</v>
      </c>
      <c r="AK69" s="233">
        <v>1</v>
      </c>
      <c r="AL69" s="233">
        <v>1</v>
      </c>
      <c r="AM69" s="233">
        <v>1</v>
      </c>
      <c r="AN69" s="233">
        <v>1</v>
      </c>
      <c r="AO69" s="233">
        <v>1</v>
      </c>
      <c r="AP69" s="233">
        <v>1</v>
      </c>
      <c r="AQ69" s="233">
        <v>1</v>
      </c>
      <c r="AR69" s="233">
        <v>1</v>
      </c>
      <c r="AS69" s="233">
        <v>1</v>
      </c>
      <c r="AT69" s="233">
        <v>4</v>
      </c>
      <c r="AU69" s="233">
        <v>6</v>
      </c>
      <c r="AV69" s="235">
        <v>7</v>
      </c>
    </row>
    <row r="70" spans="2:48" ht="14.45">
      <c r="B70" s="620"/>
      <c r="C70" s="1" t="s">
        <v>197</v>
      </c>
      <c r="D70" s="210">
        <v>881</v>
      </c>
      <c r="E70" s="210">
        <v>953</v>
      </c>
      <c r="F70" s="210">
        <v>943</v>
      </c>
      <c r="G70" s="210">
        <v>917</v>
      </c>
      <c r="H70" s="210">
        <v>1028</v>
      </c>
      <c r="I70" s="210">
        <v>1078</v>
      </c>
      <c r="J70" s="210">
        <v>1105</v>
      </c>
      <c r="K70" s="210">
        <v>1255</v>
      </c>
      <c r="L70" s="210">
        <v>1358</v>
      </c>
      <c r="M70" s="210">
        <v>1371</v>
      </c>
      <c r="N70" s="210">
        <v>1343</v>
      </c>
      <c r="O70" s="210">
        <v>1303</v>
      </c>
      <c r="P70" s="211">
        <v>1259</v>
      </c>
      <c r="Q70" s="211">
        <v>1314</v>
      </c>
      <c r="R70" s="211">
        <v>1321</v>
      </c>
      <c r="S70" s="618">
        <f>100</f>
        <v>100</v>
      </c>
      <c r="T70" s="72">
        <f t="shared" si="3"/>
        <v>108.17253121452895</v>
      </c>
      <c r="U70" s="72">
        <f t="shared" si="4"/>
        <v>107.03745743473326</v>
      </c>
      <c r="V70" s="72">
        <f t="shared" si="5"/>
        <v>104.08626560726447</v>
      </c>
      <c r="W70" s="72">
        <f t="shared" si="6"/>
        <v>116.6855845629966</v>
      </c>
      <c r="X70" s="72">
        <f t="shared" si="7"/>
        <v>122.36095346197503</v>
      </c>
      <c r="Y70" s="72">
        <f t="shared" si="8"/>
        <v>125.42565266742338</v>
      </c>
      <c r="Z70" s="72">
        <f t="shared" si="9"/>
        <v>142.45175936435868</v>
      </c>
      <c r="AA70" s="72">
        <f t="shared" si="10"/>
        <v>154.14301929625427</v>
      </c>
      <c r="AB70" s="72">
        <f t="shared" si="10"/>
        <v>155.61861520998866</v>
      </c>
      <c r="AC70" s="72">
        <f t="shared" si="10"/>
        <v>152.44040862656072</v>
      </c>
      <c r="AD70" s="72">
        <f t="shared" si="10"/>
        <v>147.90011350737797</v>
      </c>
      <c r="AE70" s="72">
        <f t="shared" si="26"/>
        <v>142.90578887627697</v>
      </c>
      <c r="AF70" s="72">
        <f t="shared" si="27"/>
        <v>149.14869466515324</v>
      </c>
      <c r="AG70" s="73">
        <f t="shared" si="27"/>
        <v>149.94324631101023</v>
      </c>
      <c r="AH70" s="619">
        <v>1</v>
      </c>
      <c r="AI70" s="233">
        <v>1</v>
      </c>
      <c r="AJ70" s="233">
        <v>1</v>
      </c>
      <c r="AK70" s="233">
        <v>1</v>
      </c>
      <c r="AL70" s="233">
        <v>1</v>
      </c>
      <c r="AM70" s="233">
        <v>1</v>
      </c>
      <c r="AN70" s="233">
        <v>1</v>
      </c>
      <c r="AO70" s="233">
        <v>1</v>
      </c>
      <c r="AP70" s="233">
        <v>1</v>
      </c>
      <c r="AQ70" s="233">
        <v>1</v>
      </c>
      <c r="AR70" s="233">
        <v>1</v>
      </c>
      <c r="AS70" s="233">
        <v>1</v>
      </c>
      <c r="AT70" s="233">
        <v>4</v>
      </c>
      <c r="AU70" s="233">
        <v>6</v>
      </c>
      <c r="AV70" s="235">
        <v>7</v>
      </c>
    </row>
    <row r="71" spans="2:48" ht="14.45">
      <c r="B71" s="341"/>
      <c r="C71" s="1" t="s">
        <v>198</v>
      </c>
      <c r="D71">
        <v>874</v>
      </c>
      <c r="E71">
        <v>947</v>
      </c>
      <c r="F71">
        <v>937</v>
      </c>
      <c r="G71">
        <v>908</v>
      </c>
      <c r="H71">
        <v>1022</v>
      </c>
      <c r="I71">
        <v>1071</v>
      </c>
      <c r="J71">
        <v>1100</v>
      </c>
      <c r="K71">
        <v>1253</v>
      </c>
      <c r="L71">
        <v>1356</v>
      </c>
      <c r="M71">
        <v>1370</v>
      </c>
      <c r="N71">
        <v>1342</v>
      </c>
      <c r="O71">
        <v>1302</v>
      </c>
      <c r="P71">
        <v>1258</v>
      </c>
      <c r="Q71">
        <v>1313</v>
      </c>
      <c r="R71">
        <v>1320</v>
      </c>
      <c r="S71" s="618">
        <f>100</f>
        <v>100</v>
      </c>
      <c r="T71" s="72">
        <f t="shared" si="3"/>
        <v>108.35240274599542</v>
      </c>
      <c r="U71" s="72">
        <f t="shared" si="4"/>
        <v>107.20823798627002</v>
      </c>
      <c r="V71" s="72">
        <f t="shared" si="5"/>
        <v>103.89016018306636</v>
      </c>
      <c r="W71" s="72">
        <f t="shared" si="6"/>
        <v>116.93363844393593</v>
      </c>
      <c r="X71" s="72">
        <f t="shared" si="7"/>
        <v>122.5400457665904</v>
      </c>
      <c r="Y71" s="72">
        <f t="shared" si="8"/>
        <v>125.85812356979405</v>
      </c>
      <c r="Z71" s="72">
        <f t="shared" si="9"/>
        <v>143.36384439359267</v>
      </c>
      <c r="AA71" s="72">
        <f t="shared" si="10"/>
        <v>155.1487414187643</v>
      </c>
      <c r="AB71" s="72">
        <f t="shared" si="10"/>
        <v>156.75057208237988</v>
      </c>
      <c r="AC71" s="72">
        <f t="shared" si="10"/>
        <v>153.54691075514873</v>
      </c>
      <c r="AD71" s="72">
        <f t="shared" si="10"/>
        <v>148.97025171624713</v>
      </c>
      <c r="AE71" s="72">
        <f t="shared" si="26"/>
        <v>143.93592677345538</v>
      </c>
      <c r="AF71" s="72">
        <f t="shared" si="27"/>
        <v>150.22883295194509</v>
      </c>
      <c r="AG71" s="73">
        <f t="shared" si="27"/>
        <v>151.02974828375287</v>
      </c>
      <c r="AH71" s="236"/>
      <c r="AI71" s="237"/>
      <c r="AJ71" s="237"/>
      <c r="AK71" s="237"/>
      <c r="AL71" s="237"/>
      <c r="AM71" s="237"/>
      <c r="AN71" s="237"/>
      <c r="AO71" s="237"/>
      <c r="AP71" s="237"/>
      <c r="AQ71" s="237"/>
      <c r="AR71" s="237"/>
      <c r="AS71" s="237"/>
      <c r="AT71" s="237"/>
      <c r="AU71" s="237"/>
      <c r="AV71" s="238"/>
    </row>
    <row r="72" spans="2:48" ht="15" customHeight="1">
      <c r="B72" s="342" t="s">
        <v>126</v>
      </c>
      <c r="C72" s="7" t="s">
        <v>193</v>
      </c>
      <c r="D72" s="210">
        <v>52</v>
      </c>
      <c r="E72" s="210">
        <v>47</v>
      </c>
      <c r="F72" s="210">
        <v>49</v>
      </c>
      <c r="G72" s="210">
        <v>49</v>
      </c>
      <c r="H72" s="210">
        <v>55</v>
      </c>
      <c r="I72" s="210">
        <v>53</v>
      </c>
      <c r="J72" s="210">
        <v>57</v>
      </c>
      <c r="K72" s="210">
        <v>71</v>
      </c>
      <c r="L72" s="210">
        <v>73</v>
      </c>
      <c r="M72" s="210">
        <v>75</v>
      </c>
      <c r="N72" s="210">
        <v>78</v>
      </c>
      <c r="O72" s="210">
        <v>77</v>
      </c>
      <c r="P72" s="211">
        <v>75</v>
      </c>
      <c r="Q72" s="211">
        <v>78</v>
      </c>
      <c r="R72" s="211">
        <v>79</v>
      </c>
      <c r="S72" s="618">
        <f>100</f>
        <v>100</v>
      </c>
      <c r="T72" s="72">
        <f t="shared" si="3"/>
        <v>90.384615384615387</v>
      </c>
      <c r="U72" s="72">
        <f t="shared" si="4"/>
        <v>94.230769230769226</v>
      </c>
      <c r="V72" s="72">
        <f t="shared" si="5"/>
        <v>94.230769230769226</v>
      </c>
      <c r="W72" s="72">
        <f t="shared" si="6"/>
        <v>105.76923076923077</v>
      </c>
      <c r="X72" s="72">
        <f t="shared" si="7"/>
        <v>101.92307692307692</v>
      </c>
      <c r="Y72" s="72">
        <f t="shared" si="8"/>
        <v>109.61538461538461</v>
      </c>
      <c r="Z72" s="72">
        <f t="shared" si="9"/>
        <v>136.53846153846155</v>
      </c>
      <c r="AA72" s="72">
        <f t="shared" si="10"/>
        <v>140.38461538461539</v>
      </c>
      <c r="AB72" s="72">
        <f t="shared" si="10"/>
        <v>144.23076923076923</v>
      </c>
      <c r="AC72" s="72">
        <f t="shared" si="10"/>
        <v>150</v>
      </c>
      <c r="AD72" s="72">
        <f t="shared" si="10"/>
        <v>148.07692307692307</v>
      </c>
      <c r="AE72" s="72">
        <f t="shared" si="26"/>
        <v>144.23076923076923</v>
      </c>
      <c r="AF72" s="72">
        <f t="shared" si="27"/>
        <v>150</v>
      </c>
      <c r="AG72" s="73">
        <f t="shared" si="27"/>
        <v>151.92307692307693</v>
      </c>
      <c r="AH72" s="619">
        <v>1</v>
      </c>
      <c r="AI72" s="233">
        <v>1</v>
      </c>
      <c r="AJ72" s="233">
        <v>1</v>
      </c>
      <c r="AK72" s="233">
        <v>1</v>
      </c>
      <c r="AL72" s="233">
        <v>1</v>
      </c>
      <c r="AM72" s="233">
        <v>1</v>
      </c>
      <c r="AN72" s="233">
        <v>1</v>
      </c>
      <c r="AO72" s="233">
        <v>1</v>
      </c>
      <c r="AP72" s="233">
        <v>1</v>
      </c>
      <c r="AQ72" s="233">
        <v>1</v>
      </c>
      <c r="AR72" s="233">
        <v>1</v>
      </c>
      <c r="AS72" s="233">
        <v>1</v>
      </c>
      <c r="AT72" s="233">
        <v>4</v>
      </c>
      <c r="AU72" s="233">
        <v>6</v>
      </c>
      <c r="AV72" s="235">
        <v>7</v>
      </c>
    </row>
    <row r="73" spans="2:48" ht="14.45">
      <c r="B73" s="620"/>
      <c r="C73" s="1" t="s">
        <v>194</v>
      </c>
      <c r="D73" s="210">
        <v>13</v>
      </c>
      <c r="E73" s="210">
        <v>10</v>
      </c>
      <c r="F73" s="210">
        <v>6</v>
      </c>
      <c r="G73" s="210">
        <v>6</v>
      </c>
      <c r="H73" s="210">
        <v>9</v>
      </c>
      <c r="I73" s="210">
        <v>8</v>
      </c>
      <c r="J73" s="210">
        <v>8</v>
      </c>
      <c r="K73" s="210">
        <v>12</v>
      </c>
      <c r="L73" s="210">
        <v>8</v>
      </c>
      <c r="M73" s="210">
        <v>8</v>
      </c>
      <c r="N73" s="210">
        <v>7</v>
      </c>
      <c r="O73" s="210">
        <v>6</v>
      </c>
      <c r="P73" s="211">
        <v>6</v>
      </c>
      <c r="Q73" s="211">
        <v>6</v>
      </c>
      <c r="R73" s="211">
        <v>6</v>
      </c>
      <c r="S73" s="618">
        <f>100</f>
        <v>100</v>
      </c>
      <c r="T73" s="72">
        <f t="shared" si="3"/>
        <v>76.92307692307692</v>
      </c>
      <c r="U73" s="72">
        <f t="shared" si="4"/>
        <v>46.153846153846153</v>
      </c>
      <c r="V73" s="72">
        <f t="shared" si="5"/>
        <v>46.153846153846153</v>
      </c>
      <c r="W73" s="72">
        <f t="shared" si="6"/>
        <v>69.230769230769226</v>
      </c>
      <c r="X73" s="72">
        <f t="shared" si="7"/>
        <v>61.53846153846154</v>
      </c>
      <c r="Y73" s="72">
        <f t="shared" si="8"/>
        <v>61.53846153846154</v>
      </c>
      <c r="Z73" s="72">
        <f t="shared" si="9"/>
        <v>92.307692307692307</v>
      </c>
      <c r="AA73" s="72">
        <f t="shared" si="10"/>
        <v>61.53846153846154</v>
      </c>
      <c r="AB73" s="72">
        <f t="shared" si="10"/>
        <v>61.53846153846154</v>
      </c>
      <c r="AC73" s="72">
        <f t="shared" si="10"/>
        <v>53.846153846153847</v>
      </c>
      <c r="AD73" s="72">
        <f t="shared" si="10"/>
        <v>46.153846153846153</v>
      </c>
      <c r="AE73" s="72">
        <f t="shared" si="26"/>
        <v>46.153846153846153</v>
      </c>
      <c r="AF73" s="72">
        <f t="shared" si="27"/>
        <v>46.153846153846153</v>
      </c>
      <c r="AG73" s="73">
        <f t="shared" si="27"/>
        <v>46.153846153846153</v>
      </c>
      <c r="AH73" s="619">
        <v>1</v>
      </c>
      <c r="AI73" s="233">
        <v>1</v>
      </c>
      <c r="AJ73" s="233">
        <v>1</v>
      </c>
      <c r="AK73" s="233">
        <v>1</v>
      </c>
      <c r="AL73" s="233">
        <v>1</v>
      </c>
      <c r="AM73" s="233">
        <v>1</v>
      </c>
      <c r="AN73" s="233">
        <v>1</v>
      </c>
      <c r="AO73" s="233">
        <v>1</v>
      </c>
      <c r="AP73" s="233">
        <v>1</v>
      </c>
      <c r="AQ73" s="233">
        <v>1</v>
      </c>
      <c r="AR73" s="233">
        <v>1</v>
      </c>
      <c r="AS73" s="233">
        <v>1</v>
      </c>
      <c r="AT73" s="233">
        <v>4</v>
      </c>
      <c r="AU73" s="233">
        <v>6</v>
      </c>
      <c r="AV73" s="235">
        <v>7</v>
      </c>
    </row>
    <row r="74" spans="2:48" ht="14.45">
      <c r="B74" s="620"/>
      <c r="C74" s="1" t="s">
        <v>195</v>
      </c>
      <c r="D74" s="210">
        <v>0</v>
      </c>
      <c r="E74" s="210">
        <v>0</v>
      </c>
      <c r="F74" s="210">
        <v>2</v>
      </c>
      <c r="G74" s="210">
        <v>2</v>
      </c>
      <c r="H74" s="210">
        <v>2</v>
      </c>
      <c r="I74" s="210">
        <v>2</v>
      </c>
      <c r="J74" s="210">
        <v>2</v>
      </c>
      <c r="K74" s="210">
        <v>0</v>
      </c>
      <c r="L74" s="210">
        <v>1</v>
      </c>
      <c r="M74" s="210">
        <v>1</v>
      </c>
      <c r="N74" s="210">
        <v>1</v>
      </c>
      <c r="O74" s="210">
        <v>1</v>
      </c>
      <c r="P74" s="211">
        <v>1</v>
      </c>
      <c r="Q74" s="211">
        <v>1</v>
      </c>
      <c r="R74" s="211">
        <v>1</v>
      </c>
      <c r="S74" s="618">
        <f>100</f>
        <v>100</v>
      </c>
      <c r="T74" s="72" t="e">
        <f t="shared" si="3"/>
        <v>#DIV/0!</v>
      </c>
      <c r="U74" s="72" t="e">
        <f t="shared" si="4"/>
        <v>#DIV/0!</v>
      </c>
      <c r="V74" s="72" t="e">
        <f t="shared" si="5"/>
        <v>#DIV/0!</v>
      </c>
      <c r="W74" s="72" t="e">
        <f t="shared" si="6"/>
        <v>#DIV/0!</v>
      </c>
      <c r="X74" s="72" t="e">
        <f t="shared" si="7"/>
        <v>#DIV/0!</v>
      </c>
      <c r="Y74" s="72" t="e">
        <f t="shared" si="8"/>
        <v>#DIV/0!</v>
      </c>
      <c r="Z74" s="72" t="e">
        <f t="shared" si="9"/>
        <v>#DIV/0!</v>
      </c>
      <c r="AA74" s="72" t="e">
        <f t="shared" si="10"/>
        <v>#DIV/0!</v>
      </c>
      <c r="AB74" s="72" t="e">
        <f t="shared" si="10"/>
        <v>#DIV/0!</v>
      </c>
      <c r="AC74" s="72" t="e">
        <f t="shared" si="10"/>
        <v>#DIV/0!</v>
      </c>
      <c r="AD74" s="72" t="e">
        <f t="shared" si="10"/>
        <v>#DIV/0!</v>
      </c>
      <c r="AE74" s="72" t="e">
        <f t="shared" si="26"/>
        <v>#DIV/0!</v>
      </c>
      <c r="AF74" s="72" t="e">
        <f t="shared" si="27"/>
        <v>#DIV/0!</v>
      </c>
      <c r="AG74" s="73" t="e">
        <f t="shared" si="27"/>
        <v>#DIV/0!</v>
      </c>
      <c r="AH74" s="619">
        <v>1</v>
      </c>
      <c r="AI74" s="233">
        <v>1</v>
      </c>
      <c r="AJ74" s="233">
        <v>1</v>
      </c>
      <c r="AK74" s="233">
        <v>1</v>
      </c>
      <c r="AL74" s="233">
        <v>1</v>
      </c>
      <c r="AM74" s="233">
        <v>1</v>
      </c>
      <c r="AN74" s="233">
        <v>1</v>
      </c>
      <c r="AO74" s="233">
        <v>1</v>
      </c>
      <c r="AP74" s="233">
        <v>1</v>
      </c>
      <c r="AQ74" s="233">
        <v>1</v>
      </c>
      <c r="AR74" s="233">
        <v>1</v>
      </c>
      <c r="AS74" s="233">
        <v>1</v>
      </c>
      <c r="AT74" s="233">
        <v>4</v>
      </c>
      <c r="AU74" s="233">
        <v>6</v>
      </c>
      <c r="AV74" s="235">
        <v>7</v>
      </c>
    </row>
    <row r="75" spans="2:48" ht="14.45">
      <c r="B75" s="620"/>
      <c r="C75" s="1" t="s">
        <v>196</v>
      </c>
      <c r="D75" s="210">
        <v>0</v>
      </c>
      <c r="E75" s="210">
        <v>0</v>
      </c>
      <c r="F75" s="210">
        <v>0</v>
      </c>
      <c r="G75" s="210">
        <v>0</v>
      </c>
      <c r="H75" s="210">
        <v>0</v>
      </c>
      <c r="I75" s="210">
        <v>0</v>
      </c>
      <c r="J75" s="210">
        <v>0</v>
      </c>
      <c r="K75" s="210">
        <v>0</v>
      </c>
      <c r="L75" s="210">
        <v>0</v>
      </c>
      <c r="M75" s="210">
        <v>0</v>
      </c>
      <c r="N75" s="210">
        <v>0</v>
      </c>
      <c r="O75" s="210">
        <v>0</v>
      </c>
      <c r="P75" s="211">
        <v>0</v>
      </c>
      <c r="Q75" s="211">
        <v>0</v>
      </c>
      <c r="R75" s="211">
        <v>0</v>
      </c>
      <c r="S75" s="618">
        <f>100</f>
        <v>100</v>
      </c>
      <c r="T75" s="72" t="e">
        <f t="shared" si="3"/>
        <v>#DIV/0!</v>
      </c>
      <c r="U75" s="72" t="e">
        <f t="shared" si="4"/>
        <v>#DIV/0!</v>
      </c>
      <c r="V75" s="72" t="e">
        <f t="shared" si="5"/>
        <v>#DIV/0!</v>
      </c>
      <c r="W75" s="72" t="e">
        <f t="shared" si="6"/>
        <v>#DIV/0!</v>
      </c>
      <c r="X75" s="72" t="e">
        <f t="shared" si="7"/>
        <v>#DIV/0!</v>
      </c>
      <c r="Y75" s="72" t="e">
        <f t="shared" si="8"/>
        <v>#DIV/0!</v>
      </c>
      <c r="Z75" s="72" t="e">
        <f t="shared" si="9"/>
        <v>#DIV/0!</v>
      </c>
      <c r="AA75" s="72" t="e">
        <f t="shared" si="10"/>
        <v>#DIV/0!</v>
      </c>
      <c r="AB75" s="72" t="e">
        <f t="shared" si="10"/>
        <v>#DIV/0!</v>
      </c>
      <c r="AC75" s="72" t="e">
        <f t="shared" si="10"/>
        <v>#DIV/0!</v>
      </c>
      <c r="AD75" s="72" t="e">
        <f t="shared" si="10"/>
        <v>#DIV/0!</v>
      </c>
      <c r="AE75" s="72" t="e">
        <f t="shared" si="26"/>
        <v>#DIV/0!</v>
      </c>
      <c r="AF75" s="72" t="e">
        <f t="shared" si="27"/>
        <v>#DIV/0!</v>
      </c>
      <c r="AG75" s="73" t="e">
        <f t="shared" si="27"/>
        <v>#DIV/0!</v>
      </c>
      <c r="AH75" s="619">
        <v>1</v>
      </c>
      <c r="AI75" s="233">
        <v>1</v>
      </c>
      <c r="AJ75" s="233">
        <v>1</v>
      </c>
      <c r="AK75" s="233">
        <v>1</v>
      </c>
      <c r="AL75" s="233">
        <v>1</v>
      </c>
      <c r="AM75" s="233">
        <v>1</v>
      </c>
      <c r="AN75" s="233">
        <v>1</v>
      </c>
      <c r="AO75" s="233">
        <v>1</v>
      </c>
      <c r="AP75" s="233">
        <v>1</v>
      </c>
      <c r="AQ75" s="233">
        <v>1</v>
      </c>
      <c r="AR75" s="233">
        <v>1</v>
      </c>
      <c r="AS75" s="233">
        <v>1</v>
      </c>
      <c r="AT75" s="233">
        <v>4</v>
      </c>
      <c r="AU75" s="233">
        <v>6</v>
      </c>
      <c r="AV75" s="235">
        <v>7</v>
      </c>
    </row>
    <row r="76" spans="2:48" ht="14.45">
      <c r="B76" s="620"/>
      <c r="C76" s="1" t="s">
        <v>197</v>
      </c>
      <c r="D76" s="210">
        <v>65</v>
      </c>
      <c r="E76" s="210">
        <v>57</v>
      </c>
      <c r="F76" s="210">
        <v>57</v>
      </c>
      <c r="G76" s="210">
        <v>57</v>
      </c>
      <c r="H76" s="210">
        <v>66</v>
      </c>
      <c r="I76" s="210">
        <v>63</v>
      </c>
      <c r="J76" s="210">
        <v>67</v>
      </c>
      <c r="K76" s="210">
        <v>83</v>
      </c>
      <c r="L76" s="210">
        <v>82</v>
      </c>
      <c r="M76" s="210">
        <v>84</v>
      </c>
      <c r="N76" s="210">
        <v>86</v>
      </c>
      <c r="O76" s="210">
        <v>84</v>
      </c>
      <c r="P76" s="211">
        <v>82</v>
      </c>
      <c r="Q76" s="211">
        <v>85</v>
      </c>
      <c r="R76" s="211">
        <v>86</v>
      </c>
      <c r="S76" s="618">
        <f>100</f>
        <v>100</v>
      </c>
      <c r="T76" s="72">
        <f t="shared" si="3"/>
        <v>87.692307692307693</v>
      </c>
      <c r="U76" s="72">
        <f t="shared" si="4"/>
        <v>87.692307692307693</v>
      </c>
      <c r="V76" s="72">
        <f t="shared" si="5"/>
        <v>87.692307692307693</v>
      </c>
      <c r="W76" s="72">
        <f t="shared" si="6"/>
        <v>101.53846153846153</v>
      </c>
      <c r="X76" s="72">
        <f t="shared" si="7"/>
        <v>96.92307692307692</v>
      </c>
      <c r="Y76" s="72">
        <f t="shared" si="8"/>
        <v>103.07692307692308</v>
      </c>
      <c r="Z76" s="72">
        <f t="shared" si="9"/>
        <v>127.69230769230769</v>
      </c>
      <c r="AA76" s="72">
        <f t="shared" si="10"/>
        <v>126.15384615384616</v>
      </c>
      <c r="AB76" s="72">
        <f t="shared" si="10"/>
        <v>129.23076923076923</v>
      </c>
      <c r="AC76" s="72">
        <f t="shared" si="10"/>
        <v>132.30769230769232</v>
      </c>
      <c r="AD76" s="72">
        <f t="shared" ref="AD76" si="28">O76*100/$D76</f>
        <v>129.23076923076923</v>
      </c>
      <c r="AE76" s="72">
        <f t="shared" si="26"/>
        <v>126.15384615384616</v>
      </c>
      <c r="AF76" s="72">
        <f t="shared" si="27"/>
        <v>130.76923076923077</v>
      </c>
      <c r="AG76" s="73">
        <f t="shared" si="27"/>
        <v>132.30769230769232</v>
      </c>
      <c r="AH76" s="619">
        <v>1</v>
      </c>
      <c r="AI76" s="233">
        <v>1</v>
      </c>
      <c r="AJ76" s="233">
        <v>1</v>
      </c>
      <c r="AK76" s="233">
        <v>1</v>
      </c>
      <c r="AL76" s="233">
        <v>1</v>
      </c>
      <c r="AM76" s="233">
        <v>1</v>
      </c>
      <c r="AN76" s="233">
        <v>1</v>
      </c>
      <c r="AO76" s="233">
        <v>1</v>
      </c>
      <c r="AP76" s="233">
        <v>1</v>
      </c>
      <c r="AQ76" s="233">
        <v>1</v>
      </c>
      <c r="AR76" s="233">
        <v>1</v>
      </c>
      <c r="AS76" s="233">
        <v>1</v>
      </c>
      <c r="AT76" s="233">
        <v>4</v>
      </c>
      <c r="AU76" s="233">
        <v>6</v>
      </c>
      <c r="AV76" s="235">
        <v>7</v>
      </c>
    </row>
    <row r="77" spans="2:48" ht="14.45">
      <c r="B77" s="341"/>
      <c r="C77" s="8" t="s">
        <v>198</v>
      </c>
      <c r="D77">
        <v>65</v>
      </c>
      <c r="E77">
        <v>57</v>
      </c>
      <c r="F77">
        <v>57</v>
      </c>
      <c r="G77">
        <v>57</v>
      </c>
      <c r="H77">
        <v>66</v>
      </c>
      <c r="I77">
        <v>63</v>
      </c>
      <c r="J77">
        <v>67</v>
      </c>
      <c r="K77">
        <v>83</v>
      </c>
      <c r="L77">
        <v>82</v>
      </c>
      <c r="M77">
        <v>84</v>
      </c>
      <c r="N77">
        <v>86</v>
      </c>
      <c r="O77">
        <v>84</v>
      </c>
      <c r="P77">
        <v>82</v>
      </c>
      <c r="Q77">
        <v>85</v>
      </c>
      <c r="R77">
        <v>86</v>
      </c>
      <c r="S77" s="618">
        <f>100</f>
        <v>100</v>
      </c>
      <c r="T77" s="72">
        <f t="shared" ref="T77:T140" si="29">E77*100/$D77</f>
        <v>87.692307692307693</v>
      </c>
      <c r="U77" s="72">
        <f t="shared" ref="U77:U140" si="30">F77*100/$D77</f>
        <v>87.692307692307693</v>
      </c>
      <c r="V77" s="72">
        <f t="shared" ref="V77:V140" si="31">G77*100/$D77</f>
        <v>87.692307692307693</v>
      </c>
      <c r="W77" s="72">
        <f t="shared" ref="W77:W140" si="32">H77*100/$D77</f>
        <v>101.53846153846153</v>
      </c>
      <c r="X77" s="72">
        <f t="shared" ref="X77:X140" si="33">I77*100/$D77</f>
        <v>96.92307692307692</v>
      </c>
      <c r="Y77" s="72">
        <f t="shared" ref="Y77:Y140" si="34">J77*100/$D77</f>
        <v>103.07692307692308</v>
      </c>
      <c r="Z77" s="72">
        <f t="shared" ref="Z77:Z140" si="35">K77*100/$D77</f>
        <v>127.69230769230769</v>
      </c>
      <c r="AA77" s="72">
        <f t="shared" ref="AA77:AD140" si="36">L77*100/$D77</f>
        <v>126.15384615384616</v>
      </c>
      <c r="AB77" s="72">
        <f t="shared" si="36"/>
        <v>129.23076923076923</v>
      </c>
      <c r="AC77" s="72">
        <f t="shared" si="36"/>
        <v>132.30769230769232</v>
      </c>
      <c r="AD77" s="72">
        <f t="shared" si="36"/>
        <v>129.23076923076923</v>
      </c>
      <c r="AE77" s="72">
        <f t="shared" ref="AE77:AG77" si="37">P77*100/$D77</f>
        <v>126.15384615384616</v>
      </c>
      <c r="AF77" s="72">
        <f t="shared" si="37"/>
        <v>130.76923076923077</v>
      </c>
      <c r="AG77" s="73">
        <f t="shared" si="37"/>
        <v>132.30769230769232</v>
      </c>
      <c r="AH77" s="236"/>
      <c r="AI77" s="237"/>
      <c r="AJ77" s="237"/>
      <c r="AK77" s="237"/>
      <c r="AL77" s="237"/>
      <c r="AM77" s="237"/>
      <c r="AN77" s="237"/>
      <c r="AO77" s="237"/>
      <c r="AP77" s="237"/>
      <c r="AQ77" s="237"/>
      <c r="AR77" s="237"/>
      <c r="AS77" s="237"/>
      <c r="AT77" s="237"/>
      <c r="AU77" s="237"/>
      <c r="AV77" s="238"/>
    </row>
    <row r="78" spans="2:48" ht="15" customHeight="1">
      <c r="B78" s="342" t="s">
        <v>127</v>
      </c>
      <c r="C78" s="1" t="s">
        <v>193</v>
      </c>
      <c r="D78" s="210">
        <v>1009</v>
      </c>
      <c r="E78" s="210">
        <v>1136</v>
      </c>
      <c r="F78" s="210">
        <v>1194</v>
      </c>
      <c r="G78" s="210">
        <v>1095</v>
      </c>
      <c r="H78" s="210">
        <v>1339</v>
      </c>
      <c r="I78" s="210">
        <v>1374</v>
      </c>
      <c r="J78" s="210">
        <v>1366</v>
      </c>
      <c r="K78" s="210">
        <v>1504</v>
      </c>
      <c r="L78" s="210">
        <v>1592</v>
      </c>
      <c r="M78" s="210">
        <v>1510</v>
      </c>
      <c r="N78" s="210">
        <v>1466</v>
      </c>
      <c r="O78" s="210">
        <v>1394</v>
      </c>
      <c r="P78" s="211">
        <v>1348</v>
      </c>
      <c r="Q78" s="211">
        <v>1411</v>
      </c>
      <c r="R78" s="211">
        <v>1421</v>
      </c>
      <c r="S78" s="618">
        <f>100</f>
        <v>100</v>
      </c>
      <c r="T78" s="72">
        <f t="shared" si="29"/>
        <v>112.58671952428146</v>
      </c>
      <c r="U78" s="72">
        <f t="shared" si="30"/>
        <v>118.33498513379584</v>
      </c>
      <c r="V78" s="72">
        <f t="shared" si="31"/>
        <v>108.52329038652131</v>
      </c>
      <c r="W78" s="72">
        <f t="shared" si="32"/>
        <v>132.70564915758177</v>
      </c>
      <c r="X78" s="72">
        <f t="shared" si="33"/>
        <v>136.17443012884044</v>
      </c>
      <c r="Y78" s="72">
        <f t="shared" si="34"/>
        <v>135.38156590683846</v>
      </c>
      <c r="Z78" s="72">
        <f t="shared" si="35"/>
        <v>149.05847373637263</v>
      </c>
      <c r="AA78" s="72">
        <f t="shared" si="36"/>
        <v>157.77998017839445</v>
      </c>
      <c r="AB78" s="72">
        <f t="shared" si="36"/>
        <v>149.65312190287412</v>
      </c>
      <c r="AC78" s="72">
        <f t="shared" si="36"/>
        <v>145.29236868186322</v>
      </c>
      <c r="AD78" s="72">
        <f t="shared" si="36"/>
        <v>138.15659068384539</v>
      </c>
      <c r="AE78" s="72">
        <f t="shared" ref="AE78:AG78" si="38">P78*100/$D78</f>
        <v>133.597621407334</v>
      </c>
      <c r="AF78" s="72">
        <f t="shared" si="38"/>
        <v>139.8414271555996</v>
      </c>
      <c r="AG78" s="73">
        <f t="shared" si="38"/>
        <v>140.83250743310208</v>
      </c>
      <c r="AH78" s="619">
        <v>1</v>
      </c>
      <c r="AI78" s="233">
        <v>1</v>
      </c>
      <c r="AJ78" s="233">
        <v>1</v>
      </c>
      <c r="AK78" s="233">
        <v>1</v>
      </c>
      <c r="AL78" s="233">
        <v>1</v>
      </c>
      <c r="AM78" s="233">
        <v>1</v>
      </c>
      <c r="AN78" s="233">
        <v>1</v>
      </c>
      <c r="AO78" s="233">
        <v>1</v>
      </c>
      <c r="AP78" s="233">
        <v>1</v>
      </c>
      <c r="AQ78" s="233">
        <v>1</v>
      </c>
      <c r="AR78" s="233">
        <v>1</v>
      </c>
      <c r="AS78" s="233">
        <v>1</v>
      </c>
      <c r="AT78" s="233">
        <v>4</v>
      </c>
      <c r="AU78" s="233">
        <v>6</v>
      </c>
      <c r="AV78" s="235">
        <v>7</v>
      </c>
    </row>
    <row r="79" spans="2:48" ht="14.45">
      <c r="B79" s="620"/>
      <c r="C79" s="1" t="s">
        <v>194</v>
      </c>
      <c r="D79" s="210">
        <v>478</v>
      </c>
      <c r="E79" s="210">
        <v>334</v>
      </c>
      <c r="F79" s="210">
        <v>381</v>
      </c>
      <c r="G79" s="210">
        <v>390</v>
      </c>
      <c r="H79" s="210">
        <v>384</v>
      </c>
      <c r="I79" s="210">
        <v>389</v>
      </c>
      <c r="J79" s="210">
        <v>400</v>
      </c>
      <c r="K79" s="210">
        <v>409</v>
      </c>
      <c r="L79" s="210">
        <v>366</v>
      </c>
      <c r="M79" s="210">
        <v>381</v>
      </c>
      <c r="N79" s="210">
        <v>372</v>
      </c>
      <c r="O79" s="210">
        <v>351</v>
      </c>
      <c r="P79" s="211">
        <v>339</v>
      </c>
      <c r="Q79" s="211">
        <v>344</v>
      </c>
      <c r="R79" s="211">
        <v>341</v>
      </c>
      <c r="S79" s="618">
        <f>100</f>
        <v>100</v>
      </c>
      <c r="T79" s="72">
        <f t="shared" si="29"/>
        <v>69.874476987447693</v>
      </c>
      <c r="U79" s="72">
        <f t="shared" si="30"/>
        <v>79.707112970711293</v>
      </c>
      <c r="V79" s="72">
        <f t="shared" si="31"/>
        <v>81.589958158995813</v>
      </c>
      <c r="W79" s="72">
        <f t="shared" si="32"/>
        <v>80.3347280334728</v>
      </c>
      <c r="X79" s="72">
        <f t="shared" si="33"/>
        <v>81.38075313807532</v>
      </c>
      <c r="Y79" s="72">
        <f t="shared" si="34"/>
        <v>83.68200836820084</v>
      </c>
      <c r="Z79" s="72">
        <f t="shared" si="35"/>
        <v>85.56485355648536</v>
      </c>
      <c r="AA79" s="72">
        <f t="shared" si="36"/>
        <v>76.56903765690376</v>
      </c>
      <c r="AB79" s="72">
        <f t="shared" si="36"/>
        <v>79.707112970711293</v>
      </c>
      <c r="AC79" s="72">
        <f t="shared" si="36"/>
        <v>77.824267782426773</v>
      </c>
      <c r="AD79" s="72">
        <f t="shared" si="36"/>
        <v>73.43096234309624</v>
      </c>
      <c r="AE79" s="72">
        <f t="shared" ref="AE79:AG79" si="39">P79*100/$D79</f>
        <v>70.920502092050214</v>
      </c>
      <c r="AF79" s="72">
        <f t="shared" si="39"/>
        <v>71.96652719665272</v>
      </c>
      <c r="AG79" s="73">
        <f t="shared" si="39"/>
        <v>71.338912133891213</v>
      </c>
      <c r="AH79" s="619">
        <v>1</v>
      </c>
      <c r="AI79" s="233">
        <v>1</v>
      </c>
      <c r="AJ79" s="233">
        <v>1</v>
      </c>
      <c r="AK79" s="233">
        <v>1</v>
      </c>
      <c r="AL79" s="233">
        <v>1</v>
      </c>
      <c r="AM79" s="233">
        <v>1</v>
      </c>
      <c r="AN79" s="233">
        <v>1</v>
      </c>
      <c r="AO79" s="233">
        <v>1</v>
      </c>
      <c r="AP79" s="233">
        <v>1</v>
      </c>
      <c r="AQ79" s="233">
        <v>1</v>
      </c>
      <c r="AR79" s="233">
        <v>1</v>
      </c>
      <c r="AS79" s="233">
        <v>1</v>
      </c>
      <c r="AT79" s="233">
        <v>4</v>
      </c>
      <c r="AU79" s="233">
        <v>6</v>
      </c>
      <c r="AV79" s="235">
        <v>7</v>
      </c>
    </row>
    <row r="80" spans="2:48" ht="14.45">
      <c r="B80" s="620"/>
      <c r="C80" s="1" t="s">
        <v>195</v>
      </c>
      <c r="D80" s="210">
        <v>84</v>
      </c>
      <c r="E80" s="210">
        <v>70</v>
      </c>
      <c r="F80" s="210">
        <v>73</v>
      </c>
      <c r="G80" s="210">
        <v>82</v>
      </c>
      <c r="H80" s="210">
        <v>86</v>
      </c>
      <c r="I80" s="210">
        <v>102</v>
      </c>
      <c r="J80" s="210">
        <v>109</v>
      </c>
      <c r="K80" s="210">
        <v>85</v>
      </c>
      <c r="L80" s="210">
        <v>94</v>
      </c>
      <c r="M80" s="210">
        <v>86</v>
      </c>
      <c r="N80" s="210">
        <v>89</v>
      </c>
      <c r="O80" s="210">
        <v>79</v>
      </c>
      <c r="P80" s="211">
        <v>77</v>
      </c>
      <c r="Q80" s="211">
        <v>78</v>
      </c>
      <c r="R80" s="211">
        <v>78</v>
      </c>
      <c r="S80" s="618">
        <f>100</f>
        <v>100</v>
      </c>
      <c r="T80" s="72">
        <f t="shared" si="29"/>
        <v>83.333333333333329</v>
      </c>
      <c r="U80" s="72">
        <f t="shared" si="30"/>
        <v>86.904761904761898</v>
      </c>
      <c r="V80" s="72">
        <f t="shared" si="31"/>
        <v>97.61904761904762</v>
      </c>
      <c r="W80" s="72">
        <f t="shared" si="32"/>
        <v>102.38095238095238</v>
      </c>
      <c r="X80" s="72">
        <f t="shared" si="33"/>
        <v>121.42857142857143</v>
      </c>
      <c r="Y80" s="72">
        <f t="shared" si="34"/>
        <v>129.76190476190476</v>
      </c>
      <c r="Z80" s="72">
        <f t="shared" si="35"/>
        <v>101.19047619047619</v>
      </c>
      <c r="AA80" s="72">
        <f t="shared" si="36"/>
        <v>111.9047619047619</v>
      </c>
      <c r="AB80" s="72">
        <f t="shared" si="36"/>
        <v>102.38095238095238</v>
      </c>
      <c r="AC80" s="72">
        <f t="shared" si="36"/>
        <v>105.95238095238095</v>
      </c>
      <c r="AD80" s="72">
        <f t="shared" si="36"/>
        <v>94.047619047619051</v>
      </c>
      <c r="AE80" s="72">
        <f t="shared" ref="AE80:AG80" si="40">P80*100/$D80</f>
        <v>91.666666666666671</v>
      </c>
      <c r="AF80" s="72">
        <f t="shared" si="40"/>
        <v>92.857142857142861</v>
      </c>
      <c r="AG80" s="73">
        <f t="shared" si="40"/>
        <v>92.857142857142861</v>
      </c>
      <c r="AH80" s="619">
        <v>1</v>
      </c>
      <c r="AI80" s="233">
        <v>1</v>
      </c>
      <c r="AJ80" s="233">
        <v>1</v>
      </c>
      <c r="AK80" s="233">
        <v>1</v>
      </c>
      <c r="AL80" s="233">
        <v>1</v>
      </c>
      <c r="AM80" s="233">
        <v>1</v>
      </c>
      <c r="AN80" s="233">
        <v>1</v>
      </c>
      <c r="AO80" s="233">
        <v>1</v>
      </c>
      <c r="AP80" s="233">
        <v>1</v>
      </c>
      <c r="AQ80" s="233">
        <v>1</v>
      </c>
      <c r="AR80" s="233">
        <v>1</v>
      </c>
      <c r="AS80" s="233">
        <v>1</v>
      </c>
      <c r="AT80" s="233">
        <v>4</v>
      </c>
      <c r="AU80" s="233">
        <v>6</v>
      </c>
      <c r="AV80" s="235">
        <v>7</v>
      </c>
    </row>
    <row r="81" spans="2:48" ht="14.45">
      <c r="B81" s="620"/>
      <c r="C81" s="1" t="s">
        <v>196</v>
      </c>
      <c r="D81" s="210">
        <v>7</v>
      </c>
      <c r="E81" s="210">
        <v>4</v>
      </c>
      <c r="F81" s="210">
        <v>6</v>
      </c>
      <c r="G81" s="210">
        <v>7</v>
      </c>
      <c r="H81" s="210">
        <v>8</v>
      </c>
      <c r="I81" s="210">
        <v>9</v>
      </c>
      <c r="J81" s="210">
        <v>8</v>
      </c>
      <c r="K81" s="210">
        <v>10</v>
      </c>
      <c r="L81" s="210">
        <v>10</v>
      </c>
      <c r="M81" s="210">
        <v>11</v>
      </c>
      <c r="N81" s="210">
        <v>11</v>
      </c>
      <c r="O81" s="210">
        <v>11</v>
      </c>
      <c r="P81" s="211">
        <v>10</v>
      </c>
      <c r="Q81" s="211">
        <v>10</v>
      </c>
      <c r="R81" s="211">
        <v>10</v>
      </c>
      <c r="S81" s="618">
        <f>100</f>
        <v>100</v>
      </c>
      <c r="T81" s="72">
        <f t="shared" si="29"/>
        <v>57.142857142857146</v>
      </c>
      <c r="U81" s="72">
        <f t="shared" si="30"/>
        <v>85.714285714285708</v>
      </c>
      <c r="V81" s="72">
        <f t="shared" si="31"/>
        <v>100</v>
      </c>
      <c r="W81" s="72">
        <f t="shared" si="32"/>
        <v>114.28571428571429</v>
      </c>
      <c r="X81" s="72">
        <f t="shared" si="33"/>
        <v>128.57142857142858</v>
      </c>
      <c r="Y81" s="72">
        <f t="shared" si="34"/>
        <v>114.28571428571429</v>
      </c>
      <c r="Z81" s="72">
        <f t="shared" si="35"/>
        <v>142.85714285714286</v>
      </c>
      <c r="AA81" s="72">
        <f t="shared" si="36"/>
        <v>142.85714285714286</v>
      </c>
      <c r="AB81" s="72">
        <f t="shared" si="36"/>
        <v>157.14285714285714</v>
      </c>
      <c r="AC81" s="72">
        <f t="shared" si="36"/>
        <v>157.14285714285714</v>
      </c>
      <c r="AD81" s="72">
        <f t="shared" si="36"/>
        <v>157.14285714285714</v>
      </c>
      <c r="AE81" s="72">
        <f t="shared" ref="AE81:AG81" si="41">P81*100/$D81</f>
        <v>142.85714285714286</v>
      </c>
      <c r="AF81" s="72">
        <f t="shared" si="41"/>
        <v>142.85714285714286</v>
      </c>
      <c r="AG81" s="73">
        <f t="shared" si="41"/>
        <v>142.85714285714286</v>
      </c>
      <c r="AH81" s="619">
        <v>1</v>
      </c>
      <c r="AI81" s="233">
        <v>1</v>
      </c>
      <c r="AJ81" s="233">
        <v>1</v>
      </c>
      <c r="AK81" s="233">
        <v>1</v>
      </c>
      <c r="AL81" s="233">
        <v>1</v>
      </c>
      <c r="AM81" s="233">
        <v>1</v>
      </c>
      <c r="AN81" s="233">
        <v>1</v>
      </c>
      <c r="AO81" s="233">
        <v>1</v>
      </c>
      <c r="AP81" s="233">
        <v>1</v>
      </c>
      <c r="AQ81" s="233">
        <v>1</v>
      </c>
      <c r="AR81" s="233">
        <v>1</v>
      </c>
      <c r="AS81" s="233">
        <v>1</v>
      </c>
      <c r="AT81" s="233">
        <v>4</v>
      </c>
      <c r="AU81" s="233">
        <v>6</v>
      </c>
      <c r="AV81" s="235">
        <v>7</v>
      </c>
    </row>
    <row r="82" spans="2:48" ht="14.45">
      <c r="B82" s="620"/>
      <c r="C82" s="1" t="s">
        <v>197</v>
      </c>
      <c r="D82" s="210">
        <v>1578</v>
      </c>
      <c r="E82" s="210">
        <v>1544</v>
      </c>
      <c r="F82" s="210">
        <v>1654</v>
      </c>
      <c r="G82" s="210">
        <v>1574</v>
      </c>
      <c r="H82" s="210">
        <v>1817</v>
      </c>
      <c r="I82" s="210">
        <v>1874</v>
      </c>
      <c r="J82" s="210">
        <v>1883</v>
      </c>
      <c r="K82" s="210">
        <v>2008</v>
      </c>
      <c r="L82" s="210">
        <v>2062</v>
      </c>
      <c r="M82" s="210">
        <v>1988</v>
      </c>
      <c r="N82" s="210">
        <v>1938</v>
      </c>
      <c r="O82" s="210">
        <v>1835</v>
      </c>
      <c r="P82" s="211">
        <v>1774</v>
      </c>
      <c r="Q82" s="211">
        <v>1843</v>
      </c>
      <c r="R82" s="211">
        <v>1850</v>
      </c>
      <c r="S82" s="618">
        <f>100</f>
        <v>100</v>
      </c>
      <c r="T82" s="72">
        <f t="shared" si="29"/>
        <v>97.845373891001273</v>
      </c>
      <c r="U82" s="72">
        <f t="shared" si="30"/>
        <v>104.81622306717364</v>
      </c>
      <c r="V82" s="72">
        <f t="shared" si="31"/>
        <v>99.746514575411908</v>
      </c>
      <c r="W82" s="72">
        <f t="shared" si="32"/>
        <v>115.14575411913815</v>
      </c>
      <c r="X82" s="72">
        <f t="shared" si="33"/>
        <v>118.75792141951838</v>
      </c>
      <c r="Y82" s="72">
        <f t="shared" si="34"/>
        <v>119.32826362484157</v>
      </c>
      <c r="Z82" s="72">
        <f t="shared" si="35"/>
        <v>127.24968314321926</v>
      </c>
      <c r="AA82" s="72">
        <f t="shared" si="36"/>
        <v>130.67173637515842</v>
      </c>
      <c r="AB82" s="72">
        <f t="shared" si="36"/>
        <v>125.98225602027884</v>
      </c>
      <c r="AC82" s="72">
        <f t="shared" si="36"/>
        <v>122.81368821292776</v>
      </c>
      <c r="AD82" s="72">
        <f t="shared" si="36"/>
        <v>116.28643852978453</v>
      </c>
      <c r="AE82" s="72">
        <f t="shared" ref="AE82:AG82" si="42">P82*100/$D82</f>
        <v>112.42078580481622</v>
      </c>
      <c r="AF82" s="72">
        <f t="shared" si="42"/>
        <v>116.7934093789607</v>
      </c>
      <c r="AG82" s="73">
        <f t="shared" si="42"/>
        <v>117.23700887198986</v>
      </c>
      <c r="AH82" s="619">
        <v>1</v>
      </c>
      <c r="AI82" s="233">
        <v>1</v>
      </c>
      <c r="AJ82" s="233">
        <v>1</v>
      </c>
      <c r="AK82" s="233">
        <v>1</v>
      </c>
      <c r="AL82" s="233">
        <v>1</v>
      </c>
      <c r="AM82" s="233">
        <v>1</v>
      </c>
      <c r="AN82" s="233">
        <v>1</v>
      </c>
      <c r="AO82" s="233">
        <v>1</v>
      </c>
      <c r="AP82" s="233">
        <v>1</v>
      </c>
      <c r="AQ82" s="233">
        <v>1</v>
      </c>
      <c r="AR82" s="233">
        <v>1</v>
      </c>
      <c r="AS82" s="233">
        <v>1</v>
      </c>
      <c r="AT82" s="233">
        <v>4</v>
      </c>
      <c r="AU82" s="233">
        <v>6</v>
      </c>
      <c r="AV82" s="235">
        <v>7</v>
      </c>
    </row>
    <row r="83" spans="2:48" ht="14.45">
      <c r="B83" s="341"/>
      <c r="C83" s="1" t="s">
        <v>198</v>
      </c>
      <c r="D83">
        <v>1571</v>
      </c>
      <c r="E83">
        <v>1540</v>
      </c>
      <c r="F83">
        <v>1648</v>
      </c>
      <c r="G83">
        <v>1567</v>
      </c>
      <c r="H83">
        <v>1809</v>
      </c>
      <c r="I83">
        <v>1865</v>
      </c>
      <c r="J83">
        <v>1875</v>
      </c>
      <c r="K83">
        <v>1998</v>
      </c>
      <c r="L83">
        <v>2052</v>
      </c>
      <c r="M83">
        <v>1977</v>
      </c>
      <c r="N83">
        <v>1927</v>
      </c>
      <c r="O83">
        <v>1824</v>
      </c>
      <c r="P83">
        <v>1764</v>
      </c>
      <c r="Q83">
        <v>1833</v>
      </c>
      <c r="R83">
        <v>1840</v>
      </c>
      <c r="S83" s="618">
        <f>100</f>
        <v>100</v>
      </c>
      <c r="T83" s="72">
        <f t="shared" si="29"/>
        <v>98.026734563971999</v>
      </c>
      <c r="U83" s="72">
        <f t="shared" si="30"/>
        <v>104.9013367281986</v>
      </c>
      <c r="V83" s="72">
        <f t="shared" si="31"/>
        <v>99.745385105028646</v>
      </c>
      <c r="W83" s="72">
        <f t="shared" si="32"/>
        <v>115.14958625079566</v>
      </c>
      <c r="X83" s="72">
        <f t="shared" si="33"/>
        <v>118.71419478039465</v>
      </c>
      <c r="Y83" s="72">
        <f t="shared" si="34"/>
        <v>119.35073201782305</v>
      </c>
      <c r="Z83" s="72">
        <f t="shared" si="35"/>
        <v>127.18014003819223</v>
      </c>
      <c r="AA83" s="72">
        <f t="shared" si="36"/>
        <v>130.61744112030553</v>
      </c>
      <c r="AB83" s="72">
        <f t="shared" si="36"/>
        <v>125.84341183959262</v>
      </c>
      <c r="AC83" s="72">
        <f t="shared" si="36"/>
        <v>122.66072565245067</v>
      </c>
      <c r="AD83" s="72">
        <f t="shared" si="36"/>
        <v>116.10439210693825</v>
      </c>
      <c r="AE83" s="72">
        <f t="shared" ref="AE83:AG83" si="43">P83*100/$D83</f>
        <v>112.28516868236792</v>
      </c>
      <c r="AF83" s="72">
        <f t="shared" si="43"/>
        <v>116.6772756206238</v>
      </c>
      <c r="AG83" s="73">
        <f t="shared" si="43"/>
        <v>117.12285168682368</v>
      </c>
      <c r="AH83" s="236"/>
      <c r="AI83" s="237"/>
      <c r="AJ83" s="237"/>
      <c r="AK83" s="237"/>
      <c r="AL83" s="237"/>
      <c r="AM83" s="237"/>
      <c r="AN83" s="237"/>
      <c r="AO83" s="237"/>
      <c r="AP83" s="237"/>
      <c r="AQ83" s="237"/>
      <c r="AR83" s="237"/>
      <c r="AS83" s="237"/>
      <c r="AT83" s="237"/>
      <c r="AU83" s="237"/>
      <c r="AV83" s="238"/>
    </row>
    <row r="84" spans="2:48" ht="15" customHeight="1">
      <c r="B84" s="620" t="s">
        <v>128</v>
      </c>
      <c r="C84" s="7" t="s">
        <v>193</v>
      </c>
      <c r="D84" s="210">
        <v>45</v>
      </c>
      <c r="E84" s="210">
        <v>52</v>
      </c>
      <c r="F84" s="210">
        <v>54</v>
      </c>
      <c r="G84" s="210">
        <v>66</v>
      </c>
      <c r="H84" s="210">
        <v>72</v>
      </c>
      <c r="I84" s="210">
        <v>74</v>
      </c>
      <c r="J84" s="210">
        <v>68</v>
      </c>
      <c r="K84" s="210">
        <v>72</v>
      </c>
      <c r="L84" s="210">
        <v>80</v>
      </c>
      <c r="M84" s="210">
        <v>76</v>
      </c>
      <c r="N84" s="210">
        <v>79</v>
      </c>
      <c r="O84" s="210">
        <v>77</v>
      </c>
      <c r="P84" s="211">
        <v>75</v>
      </c>
      <c r="Q84" s="211">
        <v>79</v>
      </c>
      <c r="R84" s="211">
        <v>79</v>
      </c>
      <c r="S84" s="618">
        <f>100</f>
        <v>100</v>
      </c>
      <c r="T84" s="72">
        <f t="shared" si="29"/>
        <v>115.55555555555556</v>
      </c>
      <c r="U84" s="72">
        <f t="shared" si="30"/>
        <v>120</v>
      </c>
      <c r="V84" s="72">
        <f t="shared" si="31"/>
        <v>146.66666666666666</v>
      </c>
      <c r="W84" s="72">
        <f t="shared" si="32"/>
        <v>160</v>
      </c>
      <c r="X84" s="72">
        <f t="shared" si="33"/>
        <v>164.44444444444446</v>
      </c>
      <c r="Y84" s="72">
        <f t="shared" si="34"/>
        <v>151.11111111111111</v>
      </c>
      <c r="Z84" s="72">
        <f t="shared" si="35"/>
        <v>160</v>
      </c>
      <c r="AA84" s="72">
        <f t="shared" si="36"/>
        <v>177.77777777777777</v>
      </c>
      <c r="AB84" s="72">
        <f t="shared" si="36"/>
        <v>168.88888888888889</v>
      </c>
      <c r="AC84" s="72">
        <f t="shared" si="36"/>
        <v>175.55555555555554</v>
      </c>
      <c r="AD84" s="72">
        <f t="shared" si="36"/>
        <v>171.11111111111111</v>
      </c>
      <c r="AE84" s="72">
        <f t="shared" ref="AE84:AG84" si="44">P84*100/$D84</f>
        <v>166.66666666666666</v>
      </c>
      <c r="AF84" s="72">
        <f t="shared" si="44"/>
        <v>175.55555555555554</v>
      </c>
      <c r="AG84" s="73">
        <f t="shared" si="44"/>
        <v>175.55555555555554</v>
      </c>
      <c r="AH84" s="619">
        <v>1</v>
      </c>
      <c r="AI84" s="233">
        <v>1</v>
      </c>
      <c r="AJ84" s="233">
        <v>1</v>
      </c>
      <c r="AK84" s="233">
        <v>1</v>
      </c>
      <c r="AL84" s="233">
        <v>1</v>
      </c>
      <c r="AM84" s="233">
        <v>1</v>
      </c>
      <c r="AN84" s="233">
        <v>1</v>
      </c>
      <c r="AO84" s="233">
        <v>1</v>
      </c>
      <c r="AP84" s="233">
        <v>1</v>
      </c>
      <c r="AQ84" s="233">
        <v>1</v>
      </c>
      <c r="AR84" s="233">
        <v>1</v>
      </c>
      <c r="AS84" s="233">
        <v>1</v>
      </c>
      <c r="AT84" s="233">
        <v>4</v>
      </c>
      <c r="AU84" s="233">
        <v>6</v>
      </c>
      <c r="AV84" s="235">
        <v>7</v>
      </c>
    </row>
    <row r="85" spans="2:48" ht="14.45">
      <c r="B85" s="620"/>
      <c r="C85" s="1" t="s">
        <v>194</v>
      </c>
      <c r="D85" s="210">
        <v>26</v>
      </c>
      <c r="E85" s="210">
        <v>26</v>
      </c>
      <c r="F85" s="210">
        <v>25</v>
      </c>
      <c r="G85" s="210">
        <v>23</v>
      </c>
      <c r="H85" s="210">
        <v>25</v>
      </c>
      <c r="I85" s="210">
        <v>23</v>
      </c>
      <c r="J85" s="210">
        <v>21</v>
      </c>
      <c r="K85" s="210">
        <v>22</v>
      </c>
      <c r="L85" s="210">
        <v>22</v>
      </c>
      <c r="M85" s="210">
        <v>27</v>
      </c>
      <c r="N85" s="210">
        <v>26</v>
      </c>
      <c r="O85" s="210">
        <v>25</v>
      </c>
      <c r="P85" s="211">
        <v>24</v>
      </c>
      <c r="Q85" s="211">
        <v>24</v>
      </c>
      <c r="R85" s="211">
        <v>24</v>
      </c>
      <c r="S85" s="618">
        <f>100</f>
        <v>100</v>
      </c>
      <c r="T85" s="72">
        <f t="shared" si="29"/>
        <v>100</v>
      </c>
      <c r="U85" s="72">
        <f t="shared" si="30"/>
        <v>96.15384615384616</v>
      </c>
      <c r="V85" s="72">
        <f t="shared" si="31"/>
        <v>88.461538461538467</v>
      </c>
      <c r="W85" s="72">
        <f t="shared" si="32"/>
        <v>96.15384615384616</v>
      </c>
      <c r="X85" s="72">
        <f t="shared" si="33"/>
        <v>88.461538461538467</v>
      </c>
      <c r="Y85" s="72">
        <f t="shared" si="34"/>
        <v>80.769230769230774</v>
      </c>
      <c r="Z85" s="72">
        <f t="shared" si="35"/>
        <v>84.615384615384613</v>
      </c>
      <c r="AA85" s="72">
        <f t="shared" si="36"/>
        <v>84.615384615384613</v>
      </c>
      <c r="AB85" s="72">
        <f t="shared" si="36"/>
        <v>103.84615384615384</v>
      </c>
      <c r="AC85" s="72">
        <f t="shared" si="36"/>
        <v>100</v>
      </c>
      <c r="AD85" s="72">
        <f t="shared" si="36"/>
        <v>96.15384615384616</v>
      </c>
      <c r="AE85" s="72">
        <f t="shared" ref="AE85:AG85" si="45">P85*100/$D85</f>
        <v>92.307692307692307</v>
      </c>
      <c r="AF85" s="72">
        <f t="shared" si="45"/>
        <v>92.307692307692307</v>
      </c>
      <c r="AG85" s="73">
        <f t="shared" si="45"/>
        <v>92.307692307692307</v>
      </c>
      <c r="AH85" s="619">
        <v>1</v>
      </c>
      <c r="AI85" s="233">
        <v>1</v>
      </c>
      <c r="AJ85" s="233">
        <v>1</v>
      </c>
      <c r="AK85" s="233">
        <v>1</v>
      </c>
      <c r="AL85" s="233">
        <v>1</v>
      </c>
      <c r="AM85" s="233">
        <v>1</v>
      </c>
      <c r="AN85" s="233">
        <v>1</v>
      </c>
      <c r="AO85" s="233">
        <v>1</v>
      </c>
      <c r="AP85" s="233">
        <v>1</v>
      </c>
      <c r="AQ85" s="233">
        <v>1</v>
      </c>
      <c r="AR85" s="233">
        <v>1</v>
      </c>
      <c r="AS85" s="233">
        <v>1</v>
      </c>
      <c r="AT85" s="233">
        <v>4</v>
      </c>
      <c r="AU85" s="233">
        <v>6</v>
      </c>
      <c r="AV85" s="235">
        <v>7</v>
      </c>
    </row>
    <row r="86" spans="2:48" ht="14.45">
      <c r="B86" s="620"/>
      <c r="C86" s="1" t="s">
        <v>195</v>
      </c>
      <c r="D86" s="210">
        <v>9</v>
      </c>
      <c r="E86" s="210">
        <v>9</v>
      </c>
      <c r="F86" s="210">
        <v>9</v>
      </c>
      <c r="G86" s="210">
        <v>8</v>
      </c>
      <c r="H86" s="210">
        <v>8</v>
      </c>
      <c r="I86" s="210">
        <v>8</v>
      </c>
      <c r="J86" s="210">
        <v>7</v>
      </c>
      <c r="K86" s="210">
        <v>7</v>
      </c>
      <c r="L86" s="210">
        <v>7</v>
      </c>
      <c r="M86" s="210">
        <v>6</v>
      </c>
      <c r="N86" s="210">
        <v>8</v>
      </c>
      <c r="O86" s="210">
        <v>8</v>
      </c>
      <c r="P86" s="211">
        <v>8</v>
      </c>
      <c r="Q86" s="211">
        <v>8</v>
      </c>
      <c r="R86" s="211">
        <v>8</v>
      </c>
      <c r="S86" s="618">
        <f>100</f>
        <v>100</v>
      </c>
      <c r="T86" s="72">
        <f t="shared" si="29"/>
        <v>100</v>
      </c>
      <c r="U86" s="72">
        <f t="shared" si="30"/>
        <v>100</v>
      </c>
      <c r="V86" s="72">
        <f t="shared" si="31"/>
        <v>88.888888888888886</v>
      </c>
      <c r="W86" s="72">
        <f t="shared" si="32"/>
        <v>88.888888888888886</v>
      </c>
      <c r="X86" s="72">
        <f t="shared" si="33"/>
        <v>88.888888888888886</v>
      </c>
      <c r="Y86" s="72">
        <f t="shared" si="34"/>
        <v>77.777777777777771</v>
      </c>
      <c r="Z86" s="72">
        <f t="shared" si="35"/>
        <v>77.777777777777771</v>
      </c>
      <c r="AA86" s="72">
        <f t="shared" si="36"/>
        <v>77.777777777777771</v>
      </c>
      <c r="AB86" s="72">
        <f t="shared" si="36"/>
        <v>66.666666666666671</v>
      </c>
      <c r="AC86" s="72">
        <f t="shared" si="36"/>
        <v>88.888888888888886</v>
      </c>
      <c r="AD86" s="72">
        <f t="shared" si="36"/>
        <v>88.888888888888886</v>
      </c>
      <c r="AE86" s="72">
        <f t="shared" ref="AE86:AG86" si="46">P86*100/$D86</f>
        <v>88.888888888888886</v>
      </c>
      <c r="AF86" s="72">
        <f t="shared" si="46"/>
        <v>88.888888888888886</v>
      </c>
      <c r="AG86" s="73">
        <f t="shared" si="46"/>
        <v>88.888888888888886</v>
      </c>
      <c r="AH86" s="619">
        <v>1</v>
      </c>
      <c r="AI86" s="233">
        <v>1</v>
      </c>
      <c r="AJ86" s="233">
        <v>1</v>
      </c>
      <c r="AK86" s="233">
        <v>1</v>
      </c>
      <c r="AL86" s="233">
        <v>1</v>
      </c>
      <c r="AM86" s="233">
        <v>1</v>
      </c>
      <c r="AN86" s="233">
        <v>1</v>
      </c>
      <c r="AO86" s="233">
        <v>1</v>
      </c>
      <c r="AP86" s="233">
        <v>1</v>
      </c>
      <c r="AQ86" s="233">
        <v>1</v>
      </c>
      <c r="AR86" s="233">
        <v>1</v>
      </c>
      <c r="AS86" s="233">
        <v>1</v>
      </c>
      <c r="AT86" s="233">
        <v>4</v>
      </c>
      <c r="AU86" s="233">
        <v>6</v>
      </c>
      <c r="AV86" s="235">
        <v>7</v>
      </c>
    </row>
    <row r="87" spans="2:48" ht="14.45">
      <c r="B87" s="620"/>
      <c r="C87" s="1" t="s">
        <v>196</v>
      </c>
      <c r="D87" s="210">
        <v>0</v>
      </c>
      <c r="E87" s="210">
        <v>0</v>
      </c>
      <c r="F87" s="210">
        <v>0</v>
      </c>
      <c r="G87" s="210">
        <v>0</v>
      </c>
      <c r="H87" s="210">
        <v>0</v>
      </c>
      <c r="I87" s="210">
        <v>0</v>
      </c>
      <c r="J87" s="210">
        <v>0</v>
      </c>
      <c r="K87" s="210">
        <v>0</v>
      </c>
      <c r="L87" s="210">
        <v>0</v>
      </c>
      <c r="M87" s="210">
        <v>0</v>
      </c>
      <c r="N87" s="210">
        <v>0</v>
      </c>
      <c r="O87" s="210">
        <v>0</v>
      </c>
      <c r="P87" s="211">
        <v>0</v>
      </c>
      <c r="Q87" s="211">
        <v>0</v>
      </c>
      <c r="R87" s="211">
        <v>0</v>
      </c>
      <c r="S87" s="618">
        <f>100</f>
        <v>100</v>
      </c>
      <c r="T87" s="72" t="e">
        <f t="shared" si="29"/>
        <v>#DIV/0!</v>
      </c>
      <c r="U87" s="72" t="e">
        <f t="shared" si="30"/>
        <v>#DIV/0!</v>
      </c>
      <c r="V87" s="72" t="e">
        <f t="shared" si="31"/>
        <v>#DIV/0!</v>
      </c>
      <c r="W87" s="72" t="e">
        <f t="shared" si="32"/>
        <v>#DIV/0!</v>
      </c>
      <c r="X87" s="72" t="e">
        <f t="shared" si="33"/>
        <v>#DIV/0!</v>
      </c>
      <c r="Y87" s="72" t="e">
        <f t="shared" si="34"/>
        <v>#DIV/0!</v>
      </c>
      <c r="Z87" s="72" t="e">
        <f t="shared" si="35"/>
        <v>#DIV/0!</v>
      </c>
      <c r="AA87" s="72" t="e">
        <f t="shared" si="36"/>
        <v>#DIV/0!</v>
      </c>
      <c r="AB87" s="72" t="e">
        <f t="shared" si="36"/>
        <v>#DIV/0!</v>
      </c>
      <c r="AC87" s="72" t="e">
        <f t="shared" si="36"/>
        <v>#DIV/0!</v>
      </c>
      <c r="AD87" s="72" t="e">
        <f t="shared" si="36"/>
        <v>#DIV/0!</v>
      </c>
      <c r="AE87" s="72" t="e">
        <f t="shared" ref="AE87:AG87" si="47">P87*100/$D87</f>
        <v>#DIV/0!</v>
      </c>
      <c r="AF87" s="72" t="e">
        <f t="shared" si="47"/>
        <v>#DIV/0!</v>
      </c>
      <c r="AG87" s="73" t="e">
        <f t="shared" si="47"/>
        <v>#DIV/0!</v>
      </c>
      <c r="AH87" s="619">
        <v>1</v>
      </c>
      <c r="AI87" s="233">
        <v>1</v>
      </c>
      <c r="AJ87" s="233">
        <v>1</v>
      </c>
      <c r="AK87" s="233">
        <v>1</v>
      </c>
      <c r="AL87" s="233">
        <v>1</v>
      </c>
      <c r="AM87" s="233">
        <v>1</v>
      </c>
      <c r="AN87" s="233">
        <v>1</v>
      </c>
      <c r="AO87" s="233">
        <v>1</v>
      </c>
      <c r="AP87" s="233">
        <v>1</v>
      </c>
      <c r="AQ87" s="233">
        <v>1</v>
      </c>
      <c r="AR87" s="233">
        <v>1</v>
      </c>
      <c r="AS87" s="233">
        <v>1</v>
      </c>
      <c r="AT87" s="233">
        <v>4</v>
      </c>
      <c r="AU87" s="233">
        <v>6</v>
      </c>
      <c r="AV87" s="235">
        <v>7</v>
      </c>
    </row>
    <row r="88" spans="2:48" ht="14.45">
      <c r="B88" s="620"/>
      <c r="C88" s="1" t="s">
        <v>197</v>
      </c>
      <c r="D88" s="210">
        <v>80</v>
      </c>
      <c r="E88" s="210">
        <v>87</v>
      </c>
      <c r="F88" s="210">
        <v>88</v>
      </c>
      <c r="G88" s="210">
        <v>97</v>
      </c>
      <c r="H88" s="210">
        <v>105</v>
      </c>
      <c r="I88" s="210">
        <v>105</v>
      </c>
      <c r="J88" s="210">
        <v>96</v>
      </c>
      <c r="K88" s="210">
        <v>101</v>
      </c>
      <c r="L88" s="210">
        <v>109</v>
      </c>
      <c r="M88" s="210">
        <v>109</v>
      </c>
      <c r="N88" s="210">
        <v>113</v>
      </c>
      <c r="O88" s="210">
        <v>110</v>
      </c>
      <c r="P88" s="211">
        <v>107</v>
      </c>
      <c r="Q88" s="211">
        <v>111</v>
      </c>
      <c r="R88" s="211">
        <v>111</v>
      </c>
      <c r="S88" s="618">
        <f>100</f>
        <v>100</v>
      </c>
      <c r="T88" s="72">
        <f t="shared" si="29"/>
        <v>108.75</v>
      </c>
      <c r="U88" s="72">
        <f t="shared" si="30"/>
        <v>110</v>
      </c>
      <c r="V88" s="72">
        <f t="shared" si="31"/>
        <v>121.25</v>
      </c>
      <c r="W88" s="72">
        <f t="shared" si="32"/>
        <v>131.25</v>
      </c>
      <c r="X88" s="72">
        <f t="shared" si="33"/>
        <v>131.25</v>
      </c>
      <c r="Y88" s="72">
        <f t="shared" si="34"/>
        <v>120</v>
      </c>
      <c r="Z88" s="72">
        <f t="shared" si="35"/>
        <v>126.25</v>
      </c>
      <c r="AA88" s="72">
        <f t="shared" si="36"/>
        <v>136.25</v>
      </c>
      <c r="AB88" s="72">
        <f t="shared" si="36"/>
        <v>136.25</v>
      </c>
      <c r="AC88" s="72">
        <f t="shared" si="36"/>
        <v>141.25</v>
      </c>
      <c r="AD88" s="72">
        <f t="shared" si="36"/>
        <v>137.5</v>
      </c>
      <c r="AE88" s="72">
        <f t="shared" ref="AE88:AG88" si="48">P88*100/$D88</f>
        <v>133.75</v>
      </c>
      <c r="AF88" s="72">
        <f t="shared" si="48"/>
        <v>138.75</v>
      </c>
      <c r="AG88" s="73">
        <f t="shared" si="48"/>
        <v>138.75</v>
      </c>
      <c r="AH88" s="619">
        <v>1</v>
      </c>
      <c r="AI88" s="233">
        <v>1</v>
      </c>
      <c r="AJ88" s="233">
        <v>1</v>
      </c>
      <c r="AK88" s="233">
        <v>1</v>
      </c>
      <c r="AL88" s="233">
        <v>1</v>
      </c>
      <c r="AM88" s="233">
        <v>1</v>
      </c>
      <c r="AN88" s="233">
        <v>1</v>
      </c>
      <c r="AO88" s="233">
        <v>1</v>
      </c>
      <c r="AP88" s="233">
        <v>1</v>
      </c>
      <c r="AQ88" s="233">
        <v>1</v>
      </c>
      <c r="AR88" s="233">
        <v>1</v>
      </c>
      <c r="AS88" s="233">
        <v>1</v>
      </c>
      <c r="AT88" s="233">
        <v>4</v>
      </c>
      <c r="AU88" s="233">
        <v>6</v>
      </c>
      <c r="AV88" s="235">
        <v>7</v>
      </c>
    </row>
    <row r="89" spans="2:48" ht="14.45">
      <c r="B89" s="341"/>
      <c r="C89" s="8" t="s">
        <v>198</v>
      </c>
      <c r="D89">
        <v>80</v>
      </c>
      <c r="E89">
        <v>87</v>
      </c>
      <c r="F89">
        <v>88</v>
      </c>
      <c r="G89">
        <v>97</v>
      </c>
      <c r="H89">
        <v>105</v>
      </c>
      <c r="I89">
        <v>105</v>
      </c>
      <c r="J89">
        <v>96</v>
      </c>
      <c r="K89">
        <v>101</v>
      </c>
      <c r="L89">
        <v>109</v>
      </c>
      <c r="M89">
        <v>109</v>
      </c>
      <c r="N89">
        <v>113</v>
      </c>
      <c r="O89">
        <v>110</v>
      </c>
      <c r="P89">
        <v>107</v>
      </c>
      <c r="Q89">
        <v>111</v>
      </c>
      <c r="R89">
        <v>111</v>
      </c>
      <c r="S89" s="618">
        <f>100</f>
        <v>100</v>
      </c>
      <c r="T89" s="72">
        <f t="shared" si="29"/>
        <v>108.75</v>
      </c>
      <c r="U89" s="72">
        <f t="shared" si="30"/>
        <v>110</v>
      </c>
      <c r="V89" s="72">
        <f t="shared" si="31"/>
        <v>121.25</v>
      </c>
      <c r="W89" s="72">
        <f t="shared" si="32"/>
        <v>131.25</v>
      </c>
      <c r="X89" s="72">
        <f t="shared" si="33"/>
        <v>131.25</v>
      </c>
      <c r="Y89" s="72">
        <f t="shared" si="34"/>
        <v>120</v>
      </c>
      <c r="Z89" s="72">
        <f t="shared" si="35"/>
        <v>126.25</v>
      </c>
      <c r="AA89" s="72">
        <f t="shared" si="36"/>
        <v>136.25</v>
      </c>
      <c r="AB89" s="72">
        <f t="shared" si="36"/>
        <v>136.25</v>
      </c>
      <c r="AC89" s="72">
        <f t="shared" si="36"/>
        <v>141.25</v>
      </c>
      <c r="AD89" s="72">
        <f t="shared" si="36"/>
        <v>137.5</v>
      </c>
      <c r="AE89" s="72">
        <f t="shared" ref="AE89:AG89" si="49">P89*100/$D89</f>
        <v>133.75</v>
      </c>
      <c r="AF89" s="72">
        <f t="shared" si="49"/>
        <v>138.75</v>
      </c>
      <c r="AG89" s="73">
        <f t="shared" si="49"/>
        <v>138.75</v>
      </c>
      <c r="AH89" s="236"/>
      <c r="AI89" s="237"/>
      <c r="AJ89" s="237"/>
      <c r="AK89" s="237"/>
      <c r="AL89" s="237"/>
      <c r="AM89" s="237"/>
      <c r="AN89" s="237"/>
      <c r="AO89" s="237"/>
      <c r="AP89" s="237"/>
      <c r="AQ89" s="237"/>
      <c r="AR89" s="237"/>
      <c r="AS89" s="237"/>
      <c r="AT89" s="237"/>
      <c r="AU89" s="237"/>
      <c r="AV89" s="238"/>
    </row>
    <row r="90" spans="2:48" ht="15" customHeight="1">
      <c r="B90" s="620" t="s">
        <v>129</v>
      </c>
      <c r="C90" s="1" t="s">
        <v>193</v>
      </c>
      <c r="D90" s="210">
        <v>367</v>
      </c>
      <c r="E90" s="210">
        <v>377</v>
      </c>
      <c r="F90" s="210">
        <v>396</v>
      </c>
      <c r="G90" s="210">
        <v>367</v>
      </c>
      <c r="H90" s="210">
        <v>419</v>
      </c>
      <c r="I90" s="210">
        <v>436</v>
      </c>
      <c r="J90" s="210">
        <v>439</v>
      </c>
      <c r="K90" s="210">
        <v>427</v>
      </c>
      <c r="L90" s="210">
        <v>433</v>
      </c>
      <c r="M90" s="210">
        <v>412</v>
      </c>
      <c r="N90" s="210">
        <v>413</v>
      </c>
      <c r="O90" s="210">
        <v>403</v>
      </c>
      <c r="P90" s="211">
        <v>389</v>
      </c>
      <c r="Q90" s="211">
        <v>407</v>
      </c>
      <c r="R90" s="211">
        <v>410</v>
      </c>
      <c r="S90" s="618">
        <f>100</f>
        <v>100</v>
      </c>
      <c r="T90" s="72">
        <f t="shared" si="29"/>
        <v>102.72479564032697</v>
      </c>
      <c r="U90" s="72">
        <f t="shared" si="30"/>
        <v>107.90190735694823</v>
      </c>
      <c r="V90" s="72">
        <f t="shared" si="31"/>
        <v>100</v>
      </c>
      <c r="W90" s="72">
        <f t="shared" si="32"/>
        <v>114.16893732970027</v>
      </c>
      <c r="X90" s="72">
        <f t="shared" si="33"/>
        <v>118.80108991825612</v>
      </c>
      <c r="Y90" s="72">
        <f t="shared" si="34"/>
        <v>119.61852861035422</v>
      </c>
      <c r="Z90" s="72">
        <f t="shared" si="35"/>
        <v>116.34877384196186</v>
      </c>
      <c r="AA90" s="72">
        <f t="shared" si="36"/>
        <v>117.98365122615805</v>
      </c>
      <c r="AB90" s="72">
        <f t="shared" si="36"/>
        <v>112.26158038147139</v>
      </c>
      <c r="AC90" s="72">
        <f t="shared" si="36"/>
        <v>112.53405994550408</v>
      </c>
      <c r="AD90" s="72">
        <f t="shared" si="36"/>
        <v>109.80926430517711</v>
      </c>
      <c r="AE90" s="72">
        <f t="shared" ref="AE90:AG90" si="50">P90*100/$D90</f>
        <v>105.99455040871935</v>
      </c>
      <c r="AF90" s="72">
        <f t="shared" si="50"/>
        <v>110.8991825613079</v>
      </c>
      <c r="AG90" s="73">
        <f t="shared" si="50"/>
        <v>111.71662125340599</v>
      </c>
      <c r="AH90" s="619">
        <v>1</v>
      </c>
      <c r="AI90" s="233">
        <v>1</v>
      </c>
      <c r="AJ90" s="233">
        <v>1</v>
      </c>
      <c r="AK90" s="233">
        <v>1</v>
      </c>
      <c r="AL90" s="233">
        <v>1</v>
      </c>
      <c r="AM90" s="233">
        <v>1</v>
      </c>
      <c r="AN90" s="233">
        <v>1</v>
      </c>
      <c r="AO90" s="233">
        <v>1</v>
      </c>
      <c r="AP90" s="233">
        <v>1</v>
      </c>
      <c r="AQ90" s="233">
        <v>1</v>
      </c>
      <c r="AR90" s="233">
        <v>1</v>
      </c>
      <c r="AS90" s="233">
        <v>1</v>
      </c>
      <c r="AT90" s="233">
        <v>4</v>
      </c>
      <c r="AU90" s="233">
        <v>6</v>
      </c>
      <c r="AV90" s="235">
        <v>7</v>
      </c>
    </row>
    <row r="91" spans="2:48" ht="14.45">
      <c r="B91" s="620"/>
      <c r="C91" s="1" t="s">
        <v>194</v>
      </c>
      <c r="D91" s="210">
        <v>92</v>
      </c>
      <c r="E91" s="210">
        <v>61</v>
      </c>
      <c r="F91" s="210">
        <v>44</v>
      </c>
      <c r="G91" s="210">
        <v>41</v>
      </c>
      <c r="H91" s="210">
        <v>33</v>
      </c>
      <c r="I91" s="210">
        <v>44</v>
      </c>
      <c r="J91" s="210">
        <v>40</v>
      </c>
      <c r="K91" s="210">
        <v>42</v>
      </c>
      <c r="L91" s="210">
        <v>44</v>
      </c>
      <c r="M91" s="210">
        <v>47</v>
      </c>
      <c r="N91" s="210">
        <v>49</v>
      </c>
      <c r="O91" s="210">
        <v>45</v>
      </c>
      <c r="P91" s="211">
        <v>43</v>
      </c>
      <c r="Q91" s="211">
        <v>44</v>
      </c>
      <c r="R91" s="211">
        <v>44</v>
      </c>
      <c r="S91" s="618">
        <f>100</f>
        <v>100</v>
      </c>
      <c r="T91" s="72">
        <f t="shared" si="29"/>
        <v>66.304347826086953</v>
      </c>
      <c r="U91" s="72">
        <f t="shared" si="30"/>
        <v>47.826086956521742</v>
      </c>
      <c r="V91" s="72">
        <f t="shared" si="31"/>
        <v>44.565217391304351</v>
      </c>
      <c r="W91" s="72">
        <f t="shared" si="32"/>
        <v>35.869565217391305</v>
      </c>
      <c r="X91" s="72">
        <f t="shared" si="33"/>
        <v>47.826086956521742</v>
      </c>
      <c r="Y91" s="72">
        <f t="shared" si="34"/>
        <v>43.478260869565219</v>
      </c>
      <c r="Z91" s="72">
        <f t="shared" si="35"/>
        <v>45.652173913043477</v>
      </c>
      <c r="AA91" s="72">
        <f t="shared" si="36"/>
        <v>47.826086956521742</v>
      </c>
      <c r="AB91" s="72">
        <f t="shared" si="36"/>
        <v>51.086956521739133</v>
      </c>
      <c r="AC91" s="72">
        <f t="shared" si="36"/>
        <v>53.260869565217391</v>
      </c>
      <c r="AD91" s="72">
        <f t="shared" si="36"/>
        <v>48.913043478260867</v>
      </c>
      <c r="AE91" s="72">
        <f t="shared" ref="AE91:AG91" si="51">P91*100/$D91</f>
        <v>46.739130434782609</v>
      </c>
      <c r="AF91" s="72">
        <f t="shared" si="51"/>
        <v>47.826086956521742</v>
      </c>
      <c r="AG91" s="73">
        <f t="shared" si="51"/>
        <v>47.826086956521742</v>
      </c>
      <c r="AH91" s="619">
        <v>1</v>
      </c>
      <c r="AI91" s="233">
        <v>1</v>
      </c>
      <c r="AJ91" s="233">
        <v>1</v>
      </c>
      <c r="AK91" s="233">
        <v>1</v>
      </c>
      <c r="AL91" s="233">
        <v>1</v>
      </c>
      <c r="AM91" s="233">
        <v>1</v>
      </c>
      <c r="AN91" s="233">
        <v>1</v>
      </c>
      <c r="AO91" s="233">
        <v>1</v>
      </c>
      <c r="AP91" s="233">
        <v>1</v>
      </c>
      <c r="AQ91" s="233">
        <v>1</v>
      </c>
      <c r="AR91" s="233">
        <v>1</v>
      </c>
      <c r="AS91" s="233">
        <v>1</v>
      </c>
      <c r="AT91" s="233">
        <v>4</v>
      </c>
      <c r="AU91" s="233">
        <v>6</v>
      </c>
      <c r="AV91" s="235">
        <v>7</v>
      </c>
    </row>
    <row r="92" spans="2:48" ht="14.45">
      <c r="B92" s="620"/>
      <c r="C92" s="1" t="s">
        <v>195</v>
      </c>
      <c r="D92" s="210">
        <v>16</v>
      </c>
      <c r="E92" s="210">
        <v>10</v>
      </c>
      <c r="F92" s="210">
        <v>11</v>
      </c>
      <c r="G92" s="210">
        <v>10</v>
      </c>
      <c r="H92" s="210">
        <v>9</v>
      </c>
      <c r="I92" s="210">
        <v>12</v>
      </c>
      <c r="J92" s="210">
        <v>10</v>
      </c>
      <c r="K92" s="210">
        <v>11</v>
      </c>
      <c r="L92" s="210">
        <v>9</v>
      </c>
      <c r="M92" s="210">
        <v>9</v>
      </c>
      <c r="N92" s="210">
        <v>8</v>
      </c>
      <c r="O92" s="210">
        <v>7</v>
      </c>
      <c r="P92" s="211">
        <v>7</v>
      </c>
      <c r="Q92" s="211">
        <v>7</v>
      </c>
      <c r="R92" s="211">
        <v>7</v>
      </c>
      <c r="S92" s="618">
        <f>100</f>
        <v>100</v>
      </c>
      <c r="T92" s="72">
        <f t="shared" si="29"/>
        <v>62.5</v>
      </c>
      <c r="U92" s="72">
        <f t="shared" si="30"/>
        <v>68.75</v>
      </c>
      <c r="V92" s="72">
        <f t="shared" si="31"/>
        <v>62.5</v>
      </c>
      <c r="W92" s="72">
        <f t="shared" si="32"/>
        <v>56.25</v>
      </c>
      <c r="X92" s="72">
        <f t="shared" si="33"/>
        <v>75</v>
      </c>
      <c r="Y92" s="72">
        <f t="shared" si="34"/>
        <v>62.5</v>
      </c>
      <c r="Z92" s="72">
        <f t="shared" si="35"/>
        <v>68.75</v>
      </c>
      <c r="AA92" s="72">
        <f t="shared" si="36"/>
        <v>56.25</v>
      </c>
      <c r="AB92" s="72">
        <f t="shared" si="36"/>
        <v>56.25</v>
      </c>
      <c r="AC92" s="72">
        <f t="shared" si="36"/>
        <v>50</v>
      </c>
      <c r="AD92" s="72">
        <f t="shared" si="36"/>
        <v>43.75</v>
      </c>
      <c r="AE92" s="72">
        <f t="shared" ref="AE92:AE140" si="52">P92*100/$D92</f>
        <v>43.75</v>
      </c>
      <c r="AF92" s="72">
        <f t="shared" ref="AF92:AG140" si="53">Q92*100/$D92</f>
        <v>43.75</v>
      </c>
      <c r="AG92" s="73">
        <f t="shared" si="53"/>
        <v>43.75</v>
      </c>
      <c r="AH92" s="619">
        <v>1</v>
      </c>
      <c r="AI92" s="233">
        <v>1</v>
      </c>
      <c r="AJ92" s="233">
        <v>1</v>
      </c>
      <c r="AK92" s="233">
        <v>1</v>
      </c>
      <c r="AL92" s="233">
        <v>1</v>
      </c>
      <c r="AM92" s="233">
        <v>1</v>
      </c>
      <c r="AN92" s="233">
        <v>1</v>
      </c>
      <c r="AO92" s="233">
        <v>1</v>
      </c>
      <c r="AP92" s="233">
        <v>1</v>
      </c>
      <c r="AQ92" s="233">
        <v>1</v>
      </c>
      <c r="AR92" s="233">
        <v>1</v>
      </c>
      <c r="AS92" s="233">
        <v>1</v>
      </c>
      <c r="AT92" s="233">
        <v>4</v>
      </c>
      <c r="AU92" s="233">
        <v>6</v>
      </c>
      <c r="AV92" s="235">
        <v>7</v>
      </c>
    </row>
    <row r="93" spans="2:48" ht="14.45">
      <c r="B93" s="620"/>
      <c r="C93" s="1" t="s">
        <v>196</v>
      </c>
      <c r="D93" s="210">
        <v>1</v>
      </c>
      <c r="E93" s="210">
        <v>1</v>
      </c>
      <c r="F93" s="210">
        <v>0</v>
      </c>
      <c r="G93" s="210">
        <v>0</v>
      </c>
      <c r="H93" s="210">
        <v>1</v>
      </c>
      <c r="I93" s="210">
        <v>1</v>
      </c>
      <c r="J93" s="210">
        <v>1</v>
      </c>
      <c r="K93" s="210">
        <v>1</v>
      </c>
      <c r="L93" s="210">
        <v>1</v>
      </c>
      <c r="M93" s="210">
        <v>1</v>
      </c>
      <c r="N93" s="210">
        <v>2</v>
      </c>
      <c r="O93" s="210">
        <v>3</v>
      </c>
      <c r="P93" s="211">
        <v>3</v>
      </c>
      <c r="Q93" s="211">
        <v>3</v>
      </c>
      <c r="R93" s="211">
        <v>3</v>
      </c>
      <c r="S93" s="618">
        <f>100</f>
        <v>100</v>
      </c>
      <c r="T93" s="72">
        <f t="shared" si="29"/>
        <v>100</v>
      </c>
      <c r="U93" s="72">
        <f t="shared" si="30"/>
        <v>0</v>
      </c>
      <c r="V93" s="72">
        <f t="shared" si="31"/>
        <v>0</v>
      </c>
      <c r="W93" s="72">
        <f t="shared" si="32"/>
        <v>100</v>
      </c>
      <c r="X93" s="72">
        <f t="shared" si="33"/>
        <v>100</v>
      </c>
      <c r="Y93" s="72">
        <f t="shared" si="34"/>
        <v>100</v>
      </c>
      <c r="Z93" s="72">
        <f t="shared" si="35"/>
        <v>100</v>
      </c>
      <c r="AA93" s="72">
        <f t="shared" si="36"/>
        <v>100</v>
      </c>
      <c r="AB93" s="72">
        <f t="shared" si="36"/>
        <v>100</v>
      </c>
      <c r="AC93" s="72">
        <f t="shared" si="36"/>
        <v>200</v>
      </c>
      <c r="AD93" s="72">
        <f t="shared" si="36"/>
        <v>300</v>
      </c>
      <c r="AE93" s="72">
        <f t="shared" si="52"/>
        <v>300</v>
      </c>
      <c r="AF93" s="72">
        <f t="shared" si="53"/>
        <v>300</v>
      </c>
      <c r="AG93" s="73">
        <f t="shared" si="53"/>
        <v>300</v>
      </c>
      <c r="AH93" s="619">
        <v>1</v>
      </c>
      <c r="AI93" s="233">
        <v>1</v>
      </c>
      <c r="AJ93" s="233">
        <v>1</v>
      </c>
      <c r="AK93" s="233">
        <v>1</v>
      </c>
      <c r="AL93" s="233">
        <v>1</v>
      </c>
      <c r="AM93" s="233">
        <v>1</v>
      </c>
      <c r="AN93" s="233">
        <v>1</v>
      </c>
      <c r="AO93" s="233">
        <v>1</v>
      </c>
      <c r="AP93" s="233">
        <v>1</v>
      </c>
      <c r="AQ93" s="233">
        <v>1</v>
      </c>
      <c r="AR93" s="233">
        <v>1</v>
      </c>
      <c r="AS93" s="233">
        <v>1</v>
      </c>
      <c r="AT93" s="233">
        <v>4</v>
      </c>
      <c r="AU93" s="233">
        <v>6</v>
      </c>
      <c r="AV93" s="235">
        <v>7</v>
      </c>
    </row>
    <row r="94" spans="2:48" ht="14.45">
      <c r="B94" s="620"/>
      <c r="C94" s="1" t="s">
        <v>197</v>
      </c>
      <c r="D94" s="210">
        <v>476</v>
      </c>
      <c r="E94" s="210">
        <v>449</v>
      </c>
      <c r="F94" s="210">
        <v>451</v>
      </c>
      <c r="G94" s="210">
        <v>418</v>
      </c>
      <c r="H94" s="210">
        <v>462</v>
      </c>
      <c r="I94" s="210">
        <v>493</v>
      </c>
      <c r="J94" s="210">
        <v>490</v>
      </c>
      <c r="K94" s="210">
        <v>481</v>
      </c>
      <c r="L94" s="210">
        <v>487</v>
      </c>
      <c r="M94" s="210">
        <v>469</v>
      </c>
      <c r="N94" s="210">
        <v>472</v>
      </c>
      <c r="O94" s="210">
        <v>458</v>
      </c>
      <c r="P94" s="211">
        <v>442</v>
      </c>
      <c r="Q94" s="211">
        <v>461</v>
      </c>
      <c r="R94" s="211">
        <v>464</v>
      </c>
      <c r="S94" s="618">
        <f>100</f>
        <v>100</v>
      </c>
      <c r="T94" s="72">
        <f t="shared" si="29"/>
        <v>94.327731092436977</v>
      </c>
      <c r="U94" s="72">
        <f t="shared" si="30"/>
        <v>94.747899159663859</v>
      </c>
      <c r="V94" s="72">
        <f t="shared" si="31"/>
        <v>87.815126050420162</v>
      </c>
      <c r="W94" s="72">
        <f t="shared" si="32"/>
        <v>97.058823529411768</v>
      </c>
      <c r="X94" s="72">
        <f t="shared" si="33"/>
        <v>103.57142857142857</v>
      </c>
      <c r="Y94" s="72">
        <f t="shared" si="34"/>
        <v>102.94117647058823</v>
      </c>
      <c r="Z94" s="72">
        <f t="shared" si="35"/>
        <v>101.05042016806723</v>
      </c>
      <c r="AA94" s="72">
        <f t="shared" si="36"/>
        <v>102.31092436974789</v>
      </c>
      <c r="AB94" s="72">
        <f t="shared" si="36"/>
        <v>98.529411764705884</v>
      </c>
      <c r="AC94" s="72">
        <f t="shared" si="36"/>
        <v>99.159663865546221</v>
      </c>
      <c r="AD94" s="72">
        <f t="shared" si="36"/>
        <v>96.21848739495799</v>
      </c>
      <c r="AE94" s="72">
        <f t="shared" si="52"/>
        <v>92.857142857142861</v>
      </c>
      <c r="AF94" s="72">
        <f t="shared" si="53"/>
        <v>96.848739495798313</v>
      </c>
      <c r="AG94" s="73">
        <f t="shared" si="53"/>
        <v>97.47899159663865</v>
      </c>
      <c r="AH94" s="619">
        <v>1</v>
      </c>
      <c r="AI94" s="233">
        <v>1</v>
      </c>
      <c r="AJ94" s="233">
        <v>1</v>
      </c>
      <c r="AK94" s="233">
        <v>1</v>
      </c>
      <c r="AL94" s="233">
        <v>1</v>
      </c>
      <c r="AM94" s="233">
        <v>1</v>
      </c>
      <c r="AN94" s="233">
        <v>1</v>
      </c>
      <c r="AO94" s="233">
        <v>1</v>
      </c>
      <c r="AP94" s="233">
        <v>1</v>
      </c>
      <c r="AQ94" s="233">
        <v>1</v>
      </c>
      <c r="AR94" s="233">
        <v>1</v>
      </c>
      <c r="AS94" s="233">
        <v>1</v>
      </c>
      <c r="AT94" s="233">
        <v>4</v>
      </c>
      <c r="AU94" s="233">
        <v>6</v>
      </c>
      <c r="AV94" s="235">
        <v>7</v>
      </c>
    </row>
    <row r="95" spans="2:48" ht="14.45">
      <c r="B95" s="341"/>
      <c r="C95" s="8" t="s">
        <v>198</v>
      </c>
      <c r="D95">
        <v>475</v>
      </c>
      <c r="E95">
        <v>448</v>
      </c>
      <c r="F95">
        <v>451</v>
      </c>
      <c r="G95">
        <v>418</v>
      </c>
      <c r="H95">
        <v>461</v>
      </c>
      <c r="I95">
        <v>492</v>
      </c>
      <c r="J95">
        <v>489</v>
      </c>
      <c r="K95">
        <v>480</v>
      </c>
      <c r="L95">
        <v>486</v>
      </c>
      <c r="M95">
        <v>468</v>
      </c>
      <c r="N95">
        <v>470</v>
      </c>
      <c r="O95">
        <v>455</v>
      </c>
      <c r="P95">
        <v>439</v>
      </c>
      <c r="Q95">
        <v>458</v>
      </c>
      <c r="R95">
        <v>461</v>
      </c>
      <c r="S95" s="618">
        <f>100</f>
        <v>100</v>
      </c>
      <c r="T95" s="72">
        <f t="shared" si="29"/>
        <v>94.315789473684205</v>
      </c>
      <c r="U95" s="72">
        <f t="shared" si="30"/>
        <v>94.94736842105263</v>
      </c>
      <c r="V95" s="72">
        <f t="shared" si="31"/>
        <v>88</v>
      </c>
      <c r="W95" s="72">
        <f t="shared" si="32"/>
        <v>97.05263157894737</v>
      </c>
      <c r="X95" s="72">
        <f t="shared" si="33"/>
        <v>103.57894736842105</v>
      </c>
      <c r="Y95" s="72">
        <f t="shared" si="34"/>
        <v>102.94736842105263</v>
      </c>
      <c r="Z95" s="72">
        <f t="shared" si="35"/>
        <v>101.05263157894737</v>
      </c>
      <c r="AA95" s="72">
        <f t="shared" si="36"/>
        <v>102.31578947368421</v>
      </c>
      <c r="AB95" s="72">
        <f t="shared" si="36"/>
        <v>98.526315789473685</v>
      </c>
      <c r="AC95" s="72">
        <f t="shared" si="36"/>
        <v>98.94736842105263</v>
      </c>
      <c r="AD95" s="72">
        <f t="shared" si="36"/>
        <v>95.78947368421052</v>
      </c>
      <c r="AE95" s="72">
        <f t="shared" si="52"/>
        <v>92.421052631578945</v>
      </c>
      <c r="AF95" s="72">
        <f t="shared" si="53"/>
        <v>96.421052631578945</v>
      </c>
      <c r="AG95" s="73">
        <f t="shared" si="53"/>
        <v>97.05263157894737</v>
      </c>
      <c r="AH95" s="236"/>
      <c r="AI95" s="237"/>
      <c r="AJ95" s="237"/>
      <c r="AK95" s="237"/>
      <c r="AL95" s="237"/>
      <c r="AM95" s="237"/>
      <c r="AN95" s="237"/>
      <c r="AO95" s="237"/>
      <c r="AP95" s="237"/>
      <c r="AQ95" s="237"/>
      <c r="AR95" s="237"/>
      <c r="AS95" s="237"/>
      <c r="AT95" s="237"/>
      <c r="AU95" s="237"/>
      <c r="AV95" s="238"/>
    </row>
    <row r="96" spans="2:48" ht="15" customHeight="1">
      <c r="B96" s="620" t="s">
        <v>115</v>
      </c>
      <c r="C96" s="1" t="s">
        <v>193</v>
      </c>
      <c r="D96" s="210">
        <v>3</v>
      </c>
      <c r="E96" s="210">
        <v>4</v>
      </c>
      <c r="F96" s="210">
        <v>13</v>
      </c>
      <c r="G96" s="210">
        <v>6</v>
      </c>
      <c r="H96" s="210">
        <v>9</v>
      </c>
      <c r="I96" s="210">
        <v>9</v>
      </c>
      <c r="J96" s="210">
        <v>11</v>
      </c>
      <c r="K96" s="210">
        <v>14</v>
      </c>
      <c r="L96" s="210">
        <v>8</v>
      </c>
      <c r="M96" s="210">
        <v>12</v>
      </c>
      <c r="N96" s="210">
        <v>11</v>
      </c>
      <c r="O96" s="210">
        <v>12</v>
      </c>
      <c r="P96" s="211">
        <v>11</v>
      </c>
      <c r="Q96" s="211">
        <v>12</v>
      </c>
      <c r="R96" s="211">
        <v>12</v>
      </c>
      <c r="S96" s="618">
        <f>100</f>
        <v>100</v>
      </c>
      <c r="T96" s="72">
        <f t="shared" si="29"/>
        <v>133.33333333333334</v>
      </c>
      <c r="U96" s="72">
        <f t="shared" si="30"/>
        <v>433.33333333333331</v>
      </c>
      <c r="V96" s="72">
        <f t="shared" si="31"/>
        <v>200</v>
      </c>
      <c r="W96" s="72">
        <f t="shared" si="32"/>
        <v>300</v>
      </c>
      <c r="X96" s="72">
        <f t="shared" si="33"/>
        <v>300</v>
      </c>
      <c r="Y96" s="72">
        <f t="shared" si="34"/>
        <v>366.66666666666669</v>
      </c>
      <c r="Z96" s="72">
        <f t="shared" si="35"/>
        <v>466.66666666666669</v>
      </c>
      <c r="AA96" s="72">
        <f t="shared" si="36"/>
        <v>266.66666666666669</v>
      </c>
      <c r="AB96" s="72">
        <f t="shared" si="36"/>
        <v>400</v>
      </c>
      <c r="AC96" s="72">
        <f t="shared" si="36"/>
        <v>366.66666666666669</v>
      </c>
      <c r="AD96" s="72">
        <f t="shared" si="36"/>
        <v>400</v>
      </c>
      <c r="AE96" s="72">
        <f t="shared" si="52"/>
        <v>366.66666666666669</v>
      </c>
      <c r="AF96" s="72">
        <f t="shared" si="53"/>
        <v>400</v>
      </c>
      <c r="AG96" s="73">
        <f t="shared" si="53"/>
        <v>400</v>
      </c>
      <c r="AH96" s="619">
        <v>1</v>
      </c>
      <c r="AI96" s="233">
        <v>1</v>
      </c>
      <c r="AJ96" s="233">
        <v>1</v>
      </c>
      <c r="AK96" s="233">
        <v>1</v>
      </c>
      <c r="AL96" s="233">
        <v>1</v>
      </c>
      <c r="AM96" s="233">
        <v>1</v>
      </c>
      <c r="AN96" s="233">
        <v>1</v>
      </c>
      <c r="AO96" s="233">
        <v>1</v>
      </c>
      <c r="AP96" s="233">
        <v>1</v>
      </c>
      <c r="AQ96" s="233">
        <v>1</v>
      </c>
      <c r="AR96" s="233">
        <v>1</v>
      </c>
      <c r="AS96" s="233">
        <v>1</v>
      </c>
      <c r="AT96" s="233">
        <v>4</v>
      </c>
      <c r="AU96" s="233">
        <v>6</v>
      </c>
      <c r="AV96" s="235">
        <v>7</v>
      </c>
    </row>
    <row r="97" spans="2:48" ht="14.45">
      <c r="B97" s="620"/>
      <c r="C97" s="1" t="s">
        <v>194</v>
      </c>
      <c r="D97" s="210">
        <v>0</v>
      </c>
      <c r="E97" s="210">
        <v>0</v>
      </c>
      <c r="F97" s="210">
        <v>0</v>
      </c>
      <c r="G97" s="210">
        <v>1</v>
      </c>
      <c r="H97" s="210">
        <v>1</v>
      </c>
      <c r="I97" s="210">
        <v>1</v>
      </c>
      <c r="J97" s="210">
        <v>1</v>
      </c>
      <c r="K97" s="210">
        <v>2</v>
      </c>
      <c r="L97" s="210">
        <v>3</v>
      </c>
      <c r="M97" s="210">
        <v>2</v>
      </c>
      <c r="N97" s="210">
        <v>2</v>
      </c>
      <c r="O97" s="210">
        <v>2</v>
      </c>
      <c r="P97" s="211">
        <v>2</v>
      </c>
      <c r="Q97" s="211">
        <v>2</v>
      </c>
      <c r="R97" s="211">
        <v>2</v>
      </c>
      <c r="S97" s="618">
        <f>100</f>
        <v>100</v>
      </c>
      <c r="T97" s="72" t="e">
        <f t="shared" si="29"/>
        <v>#DIV/0!</v>
      </c>
      <c r="U97" s="72" t="e">
        <f t="shared" si="30"/>
        <v>#DIV/0!</v>
      </c>
      <c r="V97" s="72" t="e">
        <f t="shared" si="31"/>
        <v>#DIV/0!</v>
      </c>
      <c r="W97" s="72" t="e">
        <f t="shared" si="32"/>
        <v>#DIV/0!</v>
      </c>
      <c r="X97" s="72" t="e">
        <f t="shared" si="33"/>
        <v>#DIV/0!</v>
      </c>
      <c r="Y97" s="72" t="e">
        <f t="shared" si="34"/>
        <v>#DIV/0!</v>
      </c>
      <c r="Z97" s="72" t="e">
        <f t="shared" si="35"/>
        <v>#DIV/0!</v>
      </c>
      <c r="AA97" s="72" t="e">
        <f t="shared" si="36"/>
        <v>#DIV/0!</v>
      </c>
      <c r="AB97" s="72" t="e">
        <f t="shared" si="36"/>
        <v>#DIV/0!</v>
      </c>
      <c r="AC97" s="72" t="e">
        <f t="shared" si="36"/>
        <v>#DIV/0!</v>
      </c>
      <c r="AD97" s="72" t="e">
        <f t="shared" si="36"/>
        <v>#DIV/0!</v>
      </c>
      <c r="AE97" s="72" t="e">
        <f t="shared" si="52"/>
        <v>#DIV/0!</v>
      </c>
      <c r="AF97" s="72" t="e">
        <f t="shared" si="53"/>
        <v>#DIV/0!</v>
      </c>
      <c r="AG97" s="73" t="e">
        <f t="shared" si="53"/>
        <v>#DIV/0!</v>
      </c>
      <c r="AH97" s="619">
        <v>1</v>
      </c>
      <c r="AI97" s="233">
        <v>1</v>
      </c>
      <c r="AJ97" s="233">
        <v>1</v>
      </c>
      <c r="AK97" s="233">
        <v>1</v>
      </c>
      <c r="AL97" s="233">
        <v>1</v>
      </c>
      <c r="AM97" s="233">
        <v>1</v>
      </c>
      <c r="AN97" s="233">
        <v>1</v>
      </c>
      <c r="AO97" s="233">
        <v>1</v>
      </c>
      <c r="AP97" s="233">
        <v>1</v>
      </c>
      <c r="AQ97" s="233">
        <v>1</v>
      </c>
      <c r="AR97" s="233">
        <v>1</v>
      </c>
      <c r="AS97" s="233">
        <v>1</v>
      </c>
      <c r="AT97" s="233">
        <v>4</v>
      </c>
      <c r="AU97" s="233">
        <v>6</v>
      </c>
      <c r="AV97" s="235">
        <v>7</v>
      </c>
    </row>
    <row r="98" spans="2:48" ht="14.45">
      <c r="B98" s="620"/>
      <c r="C98" s="1" t="s">
        <v>195</v>
      </c>
      <c r="D98" s="210">
        <v>0</v>
      </c>
      <c r="E98" s="210">
        <v>0</v>
      </c>
      <c r="F98" s="210">
        <v>0</v>
      </c>
      <c r="G98" s="210">
        <v>0</v>
      </c>
      <c r="H98" s="210">
        <v>0</v>
      </c>
      <c r="I98" s="210">
        <v>0</v>
      </c>
      <c r="J98" s="210">
        <v>0</v>
      </c>
      <c r="K98" s="210">
        <v>0</v>
      </c>
      <c r="L98" s="210">
        <v>0</v>
      </c>
      <c r="M98" s="210">
        <v>0</v>
      </c>
      <c r="N98" s="210">
        <v>0</v>
      </c>
      <c r="O98" s="210">
        <v>0</v>
      </c>
      <c r="P98" s="211">
        <v>0</v>
      </c>
      <c r="Q98" s="211">
        <v>0</v>
      </c>
      <c r="R98" s="211">
        <v>0</v>
      </c>
      <c r="S98" s="618">
        <f>100</f>
        <v>100</v>
      </c>
      <c r="T98" s="72" t="e">
        <f t="shared" si="29"/>
        <v>#DIV/0!</v>
      </c>
      <c r="U98" s="72" t="e">
        <f t="shared" si="30"/>
        <v>#DIV/0!</v>
      </c>
      <c r="V98" s="72" t="e">
        <f t="shared" si="31"/>
        <v>#DIV/0!</v>
      </c>
      <c r="W98" s="72" t="e">
        <f t="shared" si="32"/>
        <v>#DIV/0!</v>
      </c>
      <c r="X98" s="72" t="e">
        <f t="shared" si="33"/>
        <v>#DIV/0!</v>
      </c>
      <c r="Y98" s="72" t="e">
        <f t="shared" si="34"/>
        <v>#DIV/0!</v>
      </c>
      <c r="Z98" s="72" t="e">
        <f t="shared" si="35"/>
        <v>#DIV/0!</v>
      </c>
      <c r="AA98" s="72" t="e">
        <f t="shared" si="36"/>
        <v>#DIV/0!</v>
      </c>
      <c r="AB98" s="72" t="e">
        <f t="shared" si="36"/>
        <v>#DIV/0!</v>
      </c>
      <c r="AC98" s="72" t="e">
        <f t="shared" si="36"/>
        <v>#DIV/0!</v>
      </c>
      <c r="AD98" s="72" t="e">
        <f t="shared" si="36"/>
        <v>#DIV/0!</v>
      </c>
      <c r="AE98" s="72" t="e">
        <f t="shared" si="52"/>
        <v>#DIV/0!</v>
      </c>
      <c r="AF98" s="72" t="e">
        <f t="shared" si="53"/>
        <v>#DIV/0!</v>
      </c>
      <c r="AG98" s="73" t="e">
        <f t="shared" si="53"/>
        <v>#DIV/0!</v>
      </c>
      <c r="AH98" s="619">
        <v>1</v>
      </c>
      <c r="AI98" s="233">
        <v>1</v>
      </c>
      <c r="AJ98" s="233">
        <v>1</v>
      </c>
      <c r="AK98" s="233">
        <v>1</v>
      </c>
      <c r="AL98" s="233">
        <v>1</v>
      </c>
      <c r="AM98" s="233">
        <v>1</v>
      </c>
      <c r="AN98" s="233">
        <v>1</v>
      </c>
      <c r="AO98" s="233">
        <v>1</v>
      </c>
      <c r="AP98" s="233">
        <v>1</v>
      </c>
      <c r="AQ98" s="233">
        <v>1</v>
      </c>
      <c r="AR98" s="233">
        <v>1</v>
      </c>
      <c r="AS98" s="233">
        <v>1</v>
      </c>
      <c r="AT98" s="233">
        <v>4</v>
      </c>
      <c r="AU98" s="233">
        <v>6</v>
      </c>
      <c r="AV98" s="235">
        <v>7</v>
      </c>
    </row>
    <row r="99" spans="2:48" ht="14.45">
      <c r="B99" s="620"/>
      <c r="C99" s="1" t="s">
        <v>196</v>
      </c>
      <c r="D99" s="210">
        <v>0</v>
      </c>
      <c r="E99" s="210">
        <v>0</v>
      </c>
      <c r="F99" s="210">
        <v>0</v>
      </c>
      <c r="G99" s="210">
        <v>0</v>
      </c>
      <c r="H99" s="210">
        <v>0</v>
      </c>
      <c r="I99" s="210">
        <v>0</v>
      </c>
      <c r="J99" s="210">
        <v>0</v>
      </c>
      <c r="K99" s="210">
        <v>0</v>
      </c>
      <c r="L99" s="210">
        <v>0</v>
      </c>
      <c r="M99" s="210">
        <v>0</v>
      </c>
      <c r="N99" s="210">
        <v>0</v>
      </c>
      <c r="O99" s="210">
        <v>0</v>
      </c>
      <c r="P99" s="211">
        <v>0</v>
      </c>
      <c r="Q99" s="211">
        <v>0</v>
      </c>
      <c r="R99" s="211">
        <v>0</v>
      </c>
      <c r="S99" s="618">
        <f>100</f>
        <v>100</v>
      </c>
      <c r="T99" s="72" t="e">
        <f t="shared" si="29"/>
        <v>#DIV/0!</v>
      </c>
      <c r="U99" s="72" t="e">
        <f t="shared" si="30"/>
        <v>#DIV/0!</v>
      </c>
      <c r="V99" s="72" t="e">
        <f t="shared" si="31"/>
        <v>#DIV/0!</v>
      </c>
      <c r="W99" s="72" t="e">
        <f t="shared" si="32"/>
        <v>#DIV/0!</v>
      </c>
      <c r="X99" s="72" t="e">
        <f t="shared" si="33"/>
        <v>#DIV/0!</v>
      </c>
      <c r="Y99" s="72" t="e">
        <f t="shared" si="34"/>
        <v>#DIV/0!</v>
      </c>
      <c r="Z99" s="72" t="e">
        <f t="shared" si="35"/>
        <v>#DIV/0!</v>
      </c>
      <c r="AA99" s="72" t="e">
        <f t="shared" si="36"/>
        <v>#DIV/0!</v>
      </c>
      <c r="AB99" s="72" t="e">
        <f t="shared" si="36"/>
        <v>#DIV/0!</v>
      </c>
      <c r="AC99" s="72" t="e">
        <f t="shared" si="36"/>
        <v>#DIV/0!</v>
      </c>
      <c r="AD99" s="72" t="e">
        <f t="shared" si="36"/>
        <v>#DIV/0!</v>
      </c>
      <c r="AE99" s="72" t="e">
        <f t="shared" si="52"/>
        <v>#DIV/0!</v>
      </c>
      <c r="AF99" s="72" t="e">
        <f t="shared" si="53"/>
        <v>#DIV/0!</v>
      </c>
      <c r="AG99" s="73" t="e">
        <f t="shared" si="53"/>
        <v>#DIV/0!</v>
      </c>
      <c r="AH99" s="619">
        <v>1</v>
      </c>
      <c r="AI99" s="233">
        <v>1</v>
      </c>
      <c r="AJ99" s="233">
        <v>1</v>
      </c>
      <c r="AK99" s="233">
        <v>1</v>
      </c>
      <c r="AL99" s="233">
        <v>1</v>
      </c>
      <c r="AM99" s="233">
        <v>1</v>
      </c>
      <c r="AN99" s="233">
        <v>1</v>
      </c>
      <c r="AO99" s="233">
        <v>1</v>
      </c>
      <c r="AP99" s="233">
        <v>1</v>
      </c>
      <c r="AQ99" s="233">
        <v>1</v>
      </c>
      <c r="AR99" s="233">
        <v>1</v>
      </c>
      <c r="AS99" s="233">
        <v>1</v>
      </c>
      <c r="AT99" s="233">
        <v>4</v>
      </c>
      <c r="AU99" s="233">
        <v>6</v>
      </c>
      <c r="AV99" s="235">
        <v>7</v>
      </c>
    </row>
    <row r="100" spans="2:48" ht="14.45">
      <c r="B100" s="620"/>
      <c r="C100" s="1" t="s">
        <v>197</v>
      </c>
      <c r="D100" s="210">
        <v>3</v>
      </c>
      <c r="E100" s="210">
        <v>4</v>
      </c>
      <c r="F100" s="210">
        <v>13</v>
      </c>
      <c r="G100" s="210">
        <v>7</v>
      </c>
      <c r="H100" s="210">
        <v>10</v>
      </c>
      <c r="I100" s="210">
        <v>10</v>
      </c>
      <c r="J100" s="210">
        <v>12</v>
      </c>
      <c r="K100" s="210">
        <v>16</v>
      </c>
      <c r="L100" s="210">
        <v>11</v>
      </c>
      <c r="M100" s="210">
        <v>14</v>
      </c>
      <c r="N100" s="210">
        <v>13</v>
      </c>
      <c r="O100" s="210">
        <v>14</v>
      </c>
      <c r="P100" s="211">
        <v>13</v>
      </c>
      <c r="Q100" s="211">
        <v>14</v>
      </c>
      <c r="R100" s="211">
        <v>14</v>
      </c>
      <c r="S100" s="618">
        <f>100</f>
        <v>100</v>
      </c>
      <c r="T100" s="72">
        <f t="shared" si="29"/>
        <v>133.33333333333334</v>
      </c>
      <c r="U100" s="72">
        <f t="shared" si="30"/>
        <v>433.33333333333331</v>
      </c>
      <c r="V100" s="72">
        <f t="shared" si="31"/>
        <v>233.33333333333334</v>
      </c>
      <c r="W100" s="72">
        <f t="shared" si="32"/>
        <v>333.33333333333331</v>
      </c>
      <c r="X100" s="72">
        <f t="shared" si="33"/>
        <v>333.33333333333331</v>
      </c>
      <c r="Y100" s="72">
        <f t="shared" si="34"/>
        <v>400</v>
      </c>
      <c r="Z100" s="72">
        <f t="shared" si="35"/>
        <v>533.33333333333337</v>
      </c>
      <c r="AA100" s="72">
        <f t="shared" si="36"/>
        <v>366.66666666666669</v>
      </c>
      <c r="AB100" s="72">
        <f t="shared" si="36"/>
        <v>466.66666666666669</v>
      </c>
      <c r="AC100" s="72">
        <f t="shared" si="36"/>
        <v>433.33333333333331</v>
      </c>
      <c r="AD100" s="72">
        <f t="shared" si="36"/>
        <v>466.66666666666669</v>
      </c>
      <c r="AE100" s="72">
        <f t="shared" si="52"/>
        <v>433.33333333333331</v>
      </c>
      <c r="AF100" s="72">
        <f t="shared" si="53"/>
        <v>466.66666666666669</v>
      </c>
      <c r="AG100" s="73">
        <f t="shared" si="53"/>
        <v>466.66666666666669</v>
      </c>
      <c r="AH100" s="619">
        <v>1</v>
      </c>
      <c r="AI100" s="233">
        <v>1</v>
      </c>
      <c r="AJ100" s="233">
        <v>1</v>
      </c>
      <c r="AK100" s="233">
        <v>1</v>
      </c>
      <c r="AL100" s="233">
        <v>1</v>
      </c>
      <c r="AM100" s="233">
        <v>1</v>
      </c>
      <c r="AN100" s="233">
        <v>1</v>
      </c>
      <c r="AO100" s="233">
        <v>1</v>
      </c>
      <c r="AP100" s="233">
        <v>1</v>
      </c>
      <c r="AQ100" s="233">
        <v>1</v>
      </c>
      <c r="AR100" s="233">
        <v>1</v>
      </c>
      <c r="AS100" s="233">
        <v>1</v>
      </c>
      <c r="AT100" s="233">
        <v>4</v>
      </c>
      <c r="AU100" s="233">
        <v>6</v>
      </c>
      <c r="AV100" s="235">
        <v>7</v>
      </c>
    </row>
    <row r="101" spans="2:48" ht="14.45">
      <c r="B101" s="341"/>
      <c r="C101" s="8" t="s">
        <v>198</v>
      </c>
      <c r="D101">
        <v>3</v>
      </c>
      <c r="E101">
        <v>4</v>
      </c>
      <c r="F101">
        <v>13</v>
      </c>
      <c r="G101">
        <v>7</v>
      </c>
      <c r="H101">
        <v>10</v>
      </c>
      <c r="I101">
        <v>10</v>
      </c>
      <c r="J101">
        <v>12</v>
      </c>
      <c r="K101">
        <v>16</v>
      </c>
      <c r="L101">
        <v>11</v>
      </c>
      <c r="M101">
        <v>14</v>
      </c>
      <c r="N101">
        <v>13</v>
      </c>
      <c r="O101">
        <v>14</v>
      </c>
      <c r="P101">
        <v>13</v>
      </c>
      <c r="Q101">
        <v>14</v>
      </c>
      <c r="R101">
        <v>14</v>
      </c>
      <c r="S101" s="618">
        <f>100</f>
        <v>100</v>
      </c>
      <c r="T101" s="72">
        <f t="shared" si="29"/>
        <v>133.33333333333334</v>
      </c>
      <c r="U101" s="72">
        <f t="shared" si="30"/>
        <v>433.33333333333331</v>
      </c>
      <c r="V101" s="72">
        <f t="shared" si="31"/>
        <v>233.33333333333334</v>
      </c>
      <c r="W101" s="72">
        <f t="shared" si="32"/>
        <v>333.33333333333331</v>
      </c>
      <c r="X101" s="72">
        <f t="shared" si="33"/>
        <v>333.33333333333331</v>
      </c>
      <c r="Y101" s="72">
        <f t="shared" si="34"/>
        <v>400</v>
      </c>
      <c r="Z101" s="72">
        <f t="shared" si="35"/>
        <v>533.33333333333337</v>
      </c>
      <c r="AA101" s="72">
        <f t="shared" si="36"/>
        <v>366.66666666666669</v>
      </c>
      <c r="AB101" s="72">
        <f t="shared" si="36"/>
        <v>466.66666666666669</v>
      </c>
      <c r="AC101" s="72">
        <f t="shared" si="36"/>
        <v>433.33333333333331</v>
      </c>
      <c r="AD101" s="72">
        <f t="shared" si="36"/>
        <v>466.66666666666669</v>
      </c>
      <c r="AE101" s="72">
        <f t="shared" si="52"/>
        <v>433.33333333333331</v>
      </c>
      <c r="AF101" s="72">
        <f t="shared" si="53"/>
        <v>466.66666666666669</v>
      </c>
      <c r="AG101" s="73">
        <f t="shared" si="53"/>
        <v>466.66666666666669</v>
      </c>
      <c r="AH101" s="236"/>
      <c r="AI101" s="237"/>
      <c r="AJ101" s="237"/>
      <c r="AK101" s="237"/>
      <c r="AL101" s="237"/>
      <c r="AM101" s="237"/>
      <c r="AN101" s="237"/>
      <c r="AO101" s="237"/>
      <c r="AP101" s="237"/>
      <c r="AQ101" s="237"/>
      <c r="AR101" s="237"/>
      <c r="AS101" s="237"/>
      <c r="AT101" s="237"/>
      <c r="AU101" s="237"/>
      <c r="AV101" s="238"/>
    </row>
    <row r="102" spans="2:48" ht="15" customHeight="1">
      <c r="B102" s="620" t="s">
        <v>110</v>
      </c>
      <c r="C102" s="1" t="s">
        <v>193</v>
      </c>
      <c r="D102" s="210">
        <v>74</v>
      </c>
      <c r="E102" s="210">
        <v>73</v>
      </c>
      <c r="F102" s="210">
        <v>112</v>
      </c>
      <c r="G102" s="210">
        <v>103</v>
      </c>
      <c r="H102" s="210">
        <v>142</v>
      </c>
      <c r="I102" s="210">
        <v>152</v>
      </c>
      <c r="J102" s="210">
        <v>159</v>
      </c>
      <c r="K102" s="210">
        <v>171</v>
      </c>
      <c r="L102" s="210">
        <v>183</v>
      </c>
      <c r="M102" s="210">
        <v>179</v>
      </c>
      <c r="N102" s="210">
        <v>190</v>
      </c>
      <c r="O102" s="210">
        <v>204</v>
      </c>
      <c r="P102" s="211">
        <v>197</v>
      </c>
      <c r="Q102" s="211">
        <v>207</v>
      </c>
      <c r="R102" s="211">
        <v>209</v>
      </c>
      <c r="S102" s="618">
        <f>100</f>
        <v>100</v>
      </c>
      <c r="T102" s="72">
        <f t="shared" si="29"/>
        <v>98.648648648648646</v>
      </c>
      <c r="U102" s="72">
        <f t="shared" si="30"/>
        <v>151.35135135135135</v>
      </c>
      <c r="V102" s="72">
        <f t="shared" si="31"/>
        <v>139.18918918918919</v>
      </c>
      <c r="W102" s="72">
        <f t="shared" si="32"/>
        <v>191.8918918918919</v>
      </c>
      <c r="X102" s="72">
        <f t="shared" si="33"/>
        <v>205.40540540540542</v>
      </c>
      <c r="Y102" s="72">
        <f t="shared" si="34"/>
        <v>214.86486486486487</v>
      </c>
      <c r="Z102" s="72">
        <f t="shared" si="35"/>
        <v>231.08108108108109</v>
      </c>
      <c r="AA102" s="72">
        <f t="shared" si="36"/>
        <v>247.29729729729729</v>
      </c>
      <c r="AB102" s="72">
        <f t="shared" si="36"/>
        <v>241.8918918918919</v>
      </c>
      <c r="AC102" s="72">
        <f t="shared" si="36"/>
        <v>256.75675675675677</v>
      </c>
      <c r="AD102" s="72">
        <f t="shared" si="36"/>
        <v>275.67567567567568</v>
      </c>
      <c r="AE102" s="72">
        <f t="shared" si="52"/>
        <v>266.2162162162162</v>
      </c>
      <c r="AF102" s="72">
        <f t="shared" si="53"/>
        <v>279.72972972972974</v>
      </c>
      <c r="AG102" s="73">
        <f t="shared" si="53"/>
        <v>282.43243243243245</v>
      </c>
      <c r="AH102" s="619">
        <v>1</v>
      </c>
      <c r="AI102" s="233">
        <v>1</v>
      </c>
      <c r="AJ102" s="233">
        <v>1</v>
      </c>
      <c r="AK102" s="233">
        <v>1</v>
      </c>
      <c r="AL102" s="233">
        <v>1</v>
      </c>
      <c r="AM102" s="233">
        <v>1</v>
      </c>
      <c r="AN102" s="233">
        <v>1</v>
      </c>
      <c r="AO102" s="233">
        <v>1</v>
      </c>
      <c r="AP102" s="233">
        <v>1</v>
      </c>
      <c r="AQ102" s="233">
        <v>1</v>
      </c>
      <c r="AR102" s="233">
        <v>1</v>
      </c>
      <c r="AS102" s="233">
        <v>1</v>
      </c>
      <c r="AT102" s="233">
        <v>4</v>
      </c>
      <c r="AU102" s="233">
        <v>6</v>
      </c>
      <c r="AV102" s="235">
        <v>7</v>
      </c>
    </row>
    <row r="103" spans="2:48" ht="14.45">
      <c r="B103" s="620"/>
      <c r="C103" s="1" t="s">
        <v>194</v>
      </c>
      <c r="D103" s="210">
        <v>39</v>
      </c>
      <c r="E103" s="210">
        <v>42</v>
      </c>
      <c r="F103" s="210">
        <v>41</v>
      </c>
      <c r="G103" s="210">
        <v>38</v>
      </c>
      <c r="H103" s="210">
        <v>35</v>
      </c>
      <c r="I103" s="210">
        <v>37</v>
      </c>
      <c r="J103" s="210">
        <v>38</v>
      </c>
      <c r="K103" s="210">
        <v>35</v>
      </c>
      <c r="L103" s="210">
        <v>34</v>
      </c>
      <c r="M103" s="210">
        <v>33</v>
      </c>
      <c r="N103" s="210">
        <v>33</v>
      </c>
      <c r="O103" s="210">
        <v>29</v>
      </c>
      <c r="P103" s="211">
        <v>28</v>
      </c>
      <c r="Q103" s="211">
        <v>28</v>
      </c>
      <c r="R103" s="211">
        <v>28</v>
      </c>
      <c r="S103" s="618">
        <f>100</f>
        <v>100</v>
      </c>
      <c r="T103" s="72">
        <f t="shared" si="29"/>
        <v>107.69230769230769</v>
      </c>
      <c r="U103" s="72">
        <f t="shared" si="30"/>
        <v>105.12820512820512</v>
      </c>
      <c r="V103" s="72">
        <f t="shared" si="31"/>
        <v>97.435897435897431</v>
      </c>
      <c r="W103" s="72">
        <f t="shared" si="32"/>
        <v>89.743589743589737</v>
      </c>
      <c r="X103" s="72">
        <f t="shared" si="33"/>
        <v>94.871794871794876</v>
      </c>
      <c r="Y103" s="72">
        <f t="shared" si="34"/>
        <v>97.435897435897431</v>
      </c>
      <c r="Z103" s="72">
        <f t="shared" si="35"/>
        <v>89.743589743589737</v>
      </c>
      <c r="AA103" s="72">
        <f t="shared" si="36"/>
        <v>87.179487179487182</v>
      </c>
      <c r="AB103" s="72">
        <f t="shared" si="36"/>
        <v>84.615384615384613</v>
      </c>
      <c r="AC103" s="72">
        <f t="shared" si="36"/>
        <v>84.615384615384613</v>
      </c>
      <c r="AD103" s="72">
        <f t="shared" si="36"/>
        <v>74.358974358974365</v>
      </c>
      <c r="AE103" s="72">
        <f t="shared" si="52"/>
        <v>71.794871794871796</v>
      </c>
      <c r="AF103" s="72">
        <f t="shared" si="53"/>
        <v>71.794871794871796</v>
      </c>
      <c r="AG103" s="73">
        <f t="shared" si="53"/>
        <v>71.794871794871796</v>
      </c>
      <c r="AH103" s="619">
        <v>1</v>
      </c>
      <c r="AI103" s="233">
        <v>1</v>
      </c>
      <c r="AJ103" s="233">
        <v>1</v>
      </c>
      <c r="AK103" s="233">
        <v>1</v>
      </c>
      <c r="AL103" s="233">
        <v>1</v>
      </c>
      <c r="AM103" s="233">
        <v>1</v>
      </c>
      <c r="AN103" s="233">
        <v>1</v>
      </c>
      <c r="AO103" s="233">
        <v>1</v>
      </c>
      <c r="AP103" s="233">
        <v>1</v>
      </c>
      <c r="AQ103" s="233">
        <v>1</v>
      </c>
      <c r="AR103" s="233">
        <v>1</v>
      </c>
      <c r="AS103" s="233">
        <v>1</v>
      </c>
      <c r="AT103" s="233">
        <v>4</v>
      </c>
      <c r="AU103" s="233">
        <v>6</v>
      </c>
      <c r="AV103" s="235">
        <v>7</v>
      </c>
    </row>
    <row r="104" spans="2:48" ht="14.45">
      <c r="B104" s="620"/>
      <c r="C104" s="1" t="s">
        <v>195</v>
      </c>
      <c r="D104" s="210">
        <v>8</v>
      </c>
      <c r="E104" s="210">
        <v>8</v>
      </c>
      <c r="F104" s="210">
        <v>9</v>
      </c>
      <c r="G104" s="210">
        <v>10</v>
      </c>
      <c r="H104" s="210">
        <v>11</v>
      </c>
      <c r="I104" s="210">
        <v>11</v>
      </c>
      <c r="J104" s="210">
        <v>13</v>
      </c>
      <c r="K104" s="210">
        <v>13</v>
      </c>
      <c r="L104" s="210">
        <v>13</v>
      </c>
      <c r="M104" s="210">
        <v>15</v>
      </c>
      <c r="N104" s="210">
        <v>13</v>
      </c>
      <c r="O104" s="210">
        <v>13</v>
      </c>
      <c r="P104" s="211">
        <v>13</v>
      </c>
      <c r="Q104" s="211">
        <v>13</v>
      </c>
      <c r="R104" s="211">
        <v>13</v>
      </c>
      <c r="S104" s="618">
        <f>100</f>
        <v>100</v>
      </c>
      <c r="T104" s="72">
        <f t="shared" si="29"/>
        <v>100</v>
      </c>
      <c r="U104" s="72">
        <f t="shared" si="30"/>
        <v>112.5</v>
      </c>
      <c r="V104" s="72">
        <f t="shared" si="31"/>
        <v>125</v>
      </c>
      <c r="W104" s="72">
        <f t="shared" si="32"/>
        <v>137.5</v>
      </c>
      <c r="X104" s="72">
        <f t="shared" si="33"/>
        <v>137.5</v>
      </c>
      <c r="Y104" s="72">
        <f t="shared" si="34"/>
        <v>162.5</v>
      </c>
      <c r="Z104" s="72">
        <f t="shared" si="35"/>
        <v>162.5</v>
      </c>
      <c r="AA104" s="72">
        <f t="shared" si="36"/>
        <v>162.5</v>
      </c>
      <c r="AB104" s="72">
        <f t="shared" si="36"/>
        <v>187.5</v>
      </c>
      <c r="AC104" s="72">
        <f t="shared" si="36"/>
        <v>162.5</v>
      </c>
      <c r="AD104" s="72">
        <f t="shared" si="36"/>
        <v>162.5</v>
      </c>
      <c r="AE104" s="72">
        <f t="shared" si="52"/>
        <v>162.5</v>
      </c>
      <c r="AF104" s="72">
        <f t="shared" si="53"/>
        <v>162.5</v>
      </c>
      <c r="AG104" s="73">
        <f t="shared" si="53"/>
        <v>162.5</v>
      </c>
      <c r="AH104" s="619">
        <v>1</v>
      </c>
      <c r="AI104" s="233">
        <v>1</v>
      </c>
      <c r="AJ104" s="233">
        <v>1</v>
      </c>
      <c r="AK104" s="233">
        <v>1</v>
      </c>
      <c r="AL104" s="233">
        <v>1</v>
      </c>
      <c r="AM104" s="233">
        <v>1</v>
      </c>
      <c r="AN104" s="233">
        <v>1</v>
      </c>
      <c r="AO104" s="233">
        <v>1</v>
      </c>
      <c r="AP104" s="233">
        <v>1</v>
      </c>
      <c r="AQ104" s="233">
        <v>1</v>
      </c>
      <c r="AR104" s="233">
        <v>1</v>
      </c>
      <c r="AS104" s="233">
        <v>1</v>
      </c>
      <c r="AT104" s="233">
        <v>4</v>
      </c>
      <c r="AU104" s="233">
        <v>6</v>
      </c>
      <c r="AV104" s="235">
        <v>7</v>
      </c>
    </row>
    <row r="105" spans="2:48" ht="14.45">
      <c r="B105" s="620"/>
      <c r="C105" s="1" t="s">
        <v>196</v>
      </c>
      <c r="D105" s="210">
        <v>2</v>
      </c>
      <c r="E105" s="210">
        <v>1</v>
      </c>
      <c r="F105" s="210">
        <v>1</v>
      </c>
      <c r="G105" s="210">
        <v>1</v>
      </c>
      <c r="H105" s="210">
        <v>1</v>
      </c>
      <c r="I105" s="210">
        <v>1</v>
      </c>
      <c r="J105" s="210">
        <v>1</v>
      </c>
      <c r="K105" s="210">
        <v>1</v>
      </c>
      <c r="L105" s="210">
        <v>1</v>
      </c>
      <c r="M105" s="210">
        <v>1</v>
      </c>
      <c r="N105" s="210">
        <v>2</v>
      </c>
      <c r="O105" s="210">
        <v>1</v>
      </c>
      <c r="P105" s="211">
        <v>1</v>
      </c>
      <c r="Q105" s="211">
        <v>1</v>
      </c>
      <c r="R105" s="211">
        <v>1</v>
      </c>
      <c r="S105" s="618">
        <f>100</f>
        <v>100</v>
      </c>
      <c r="T105" s="72">
        <f t="shared" si="29"/>
        <v>50</v>
      </c>
      <c r="U105" s="72">
        <f t="shared" si="30"/>
        <v>50</v>
      </c>
      <c r="V105" s="72">
        <f t="shared" si="31"/>
        <v>50</v>
      </c>
      <c r="W105" s="72">
        <f t="shared" si="32"/>
        <v>50</v>
      </c>
      <c r="X105" s="72">
        <f t="shared" si="33"/>
        <v>50</v>
      </c>
      <c r="Y105" s="72">
        <f t="shared" si="34"/>
        <v>50</v>
      </c>
      <c r="Z105" s="72">
        <f t="shared" si="35"/>
        <v>50</v>
      </c>
      <c r="AA105" s="72">
        <f t="shared" si="36"/>
        <v>50</v>
      </c>
      <c r="AB105" s="72">
        <f t="shared" si="36"/>
        <v>50</v>
      </c>
      <c r="AC105" s="72">
        <f t="shared" si="36"/>
        <v>100</v>
      </c>
      <c r="AD105" s="72">
        <f t="shared" si="36"/>
        <v>50</v>
      </c>
      <c r="AE105" s="72">
        <f t="shared" si="52"/>
        <v>50</v>
      </c>
      <c r="AF105" s="72">
        <f t="shared" si="53"/>
        <v>50</v>
      </c>
      <c r="AG105" s="73">
        <f t="shared" si="53"/>
        <v>50</v>
      </c>
      <c r="AH105" s="619">
        <v>1</v>
      </c>
      <c r="AI105" s="233">
        <v>1</v>
      </c>
      <c r="AJ105" s="233">
        <v>1</v>
      </c>
      <c r="AK105" s="233">
        <v>1</v>
      </c>
      <c r="AL105" s="233">
        <v>1</v>
      </c>
      <c r="AM105" s="233">
        <v>1</v>
      </c>
      <c r="AN105" s="233">
        <v>1</v>
      </c>
      <c r="AO105" s="233">
        <v>1</v>
      </c>
      <c r="AP105" s="233">
        <v>1</v>
      </c>
      <c r="AQ105" s="233">
        <v>1</v>
      </c>
      <c r="AR105" s="233">
        <v>1</v>
      </c>
      <c r="AS105" s="233">
        <v>1</v>
      </c>
      <c r="AT105" s="233">
        <v>4</v>
      </c>
      <c r="AU105" s="233">
        <v>6</v>
      </c>
      <c r="AV105" s="235">
        <v>7</v>
      </c>
    </row>
    <row r="106" spans="2:48" ht="14.45">
      <c r="B106" s="620"/>
      <c r="C106" s="1" t="s">
        <v>197</v>
      </c>
      <c r="D106" s="210">
        <v>123</v>
      </c>
      <c r="E106" s="210">
        <v>124</v>
      </c>
      <c r="F106" s="210">
        <v>163</v>
      </c>
      <c r="G106" s="210">
        <v>152</v>
      </c>
      <c r="H106" s="210">
        <v>189</v>
      </c>
      <c r="I106" s="210">
        <v>201</v>
      </c>
      <c r="J106" s="210">
        <v>211</v>
      </c>
      <c r="K106" s="210">
        <v>220</v>
      </c>
      <c r="L106" s="210">
        <v>231</v>
      </c>
      <c r="M106" s="210">
        <v>228</v>
      </c>
      <c r="N106" s="210">
        <v>238</v>
      </c>
      <c r="O106" s="210">
        <v>247</v>
      </c>
      <c r="P106" s="211">
        <v>239</v>
      </c>
      <c r="Q106" s="211">
        <v>249</v>
      </c>
      <c r="R106" s="211">
        <v>251</v>
      </c>
      <c r="S106" s="618">
        <f>100</f>
        <v>100</v>
      </c>
      <c r="T106" s="72">
        <f t="shared" si="29"/>
        <v>100.8130081300813</v>
      </c>
      <c r="U106" s="72">
        <f t="shared" si="30"/>
        <v>132.52032520325204</v>
      </c>
      <c r="V106" s="72">
        <f t="shared" si="31"/>
        <v>123.57723577235772</v>
      </c>
      <c r="W106" s="72">
        <f t="shared" si="32"/>
        <v>153.65853658536585</v>
      </c>
      <c r="X106" s="72">
        <f t="shared" si="33"/>
        <v>163.41463414634146</v>
      </c>
      <c r="Y106" s="72">
        <f t="shared" si="34"/>
        <v>171.54471544715446</v>
      </c>
      <c r="Z106" s="72">
        <f t="shared" si="35"/>
        <v>178.86178861788619</v>
      </c>
      <c r="AA106" s="72">
        <f t="shared" si="36"/>
        <v>187.80487804878049</v>
      </c>
      <c r="AB106" s="72">
        <f t="shared" si="36"/>
        <v>185.36585365853659</v>
      </c>
      <c r="AC106" s="72">
        <f t="shared" si="36"/>
        <v>193.4959349593496</v>
      </c>
      <c r="AD106" s="72">
        <f t="shared" si="36"/>
        <v>200.8130081300813</v>
      </c>
      <c r="AE106" s="72">
        <f t="shared" si="52"/>
        <v>194.3089430894309</v>
      </c>
      <c r="AF106" s="72">
        <f t="shared" si="53"/>
        <v>202.4390243902439</v>
      </c>
      <c r="AG106" s="73">
        <f t="shared" si="53"/>
        <v>204.0650406504065</v>
      </c>
      <c r="AH106" s="619">
        <v>1</v>
      </c>
      <c r="AI106" s="233">
        <v>1</v>
      </c>
      <c r="AJ106" s="233">
        <v>1</v>
      </c>
      <c r="AK106" s="233">
        <v>1</v>
      </c>
      <c r="AL106" s="233">
        <v>1</v>
      </c>
      <c r="AM106" s="233">
        <v>1</v>
      </c>
      <c r="AN106" s="233">
        <v>1</v>
      </c>
      <c r="AO106" s="233">
        <v>1</v>
      </c>
      <c r="AP106" s="233">
        <v>1</v>
      </c>
      <c r="AQ106" s="233">
        <v>1</v>
      </c>
      <c r="AR106" s="233">
        <v>1</v>
      </c>
      <c r="AS106" s="233">
        <v>1</v>
      </c>
      <c r="AT106" s="233">
        <v>4</v>
      </c>
      <c r="AU106" s="233">
        <v>6</v>
      </c>
      <c r="AV106" s="235">
        <v>7</v>
      </c>
    </row>
    <row r="107" spans="2:48" ht="14.45">
      <c r="B107" s="341"/>
      <c r="C107" s="8" t="s">
        <v>198</v>
      </c>
      <c r="D107">
        <v>121</v>
      </c>
      <c r="E107">
        <v>123</v>
      </c>
      <c r="F107">
        <v>162</v>
      </c>
      <c r="G107">
        <v>151</v>
      </c>
      <c r="H107">
        <v>188</v>
      </c>
      <c r="I107">
        <v>200</v>
      </c>
      <c r="J107">
        <v>210</v>
      </c>
      <c r="K107">
        <v>219</v>
      </c>
      <c r="L107">
        <v>230</v>
      </c>
      <c r="M107">
        <v>227</v>
      </c>
      <c r="N107">
        <v>236</v>
      </c>
      <c r="O107">
        <v>246</v>
      </c>
      <c r="P107">
        <v>238</v>
      </c>
      <c r="Q107">
        <v>248</v>
      </c>
      <c r="R107">
        <v>250</v>
      </c>
      <c r="S107" s="618">
        <f>100</f>
        <v>100</v>
      </c>
      <c r="T107" s="72">
        <f t="shared" si="29"/>
        <v>101.65289256198348</v>
      </c>
      <c r="U107" s="72">
        <f t="shared" si="30"/>
        <v>133.88429752066116</v>
      </c>
      <c r="V107" s="72">
        <f t="shared" si="31"/>
        <v>124.79338842975207</v>
      </c>
      <c r="W107" s="72">
        <f t="shared" si="32"/>
        <v>155.37190082644628</v>
      </c>
      <c r="X107" s="72">
        <f t="shared" si="33"/>
        <v>165.28925619834712</v>
      </c>
      <c r="Y107" s="72">
        <f t="shared" si="34"/>
        <v>173.55371900826447</v>
      </c>
      <c r="Z107" s="72">
        <f t="shared" si="35"/>
        <v>180.9917355371901</v>
      </c>
      <c r="AA107" s="72">
        <f t="shared" si="36"/>
        <v>190.08264462809916</v>
      </c>
      <c r="AB107" s="72">
        <f t="shared" si="36"/>
        <v>187.60330578512398</v>
      </c>
      <c r="AC107" s="72">
        <f t="shared" si="36"/>
        <v>195.04132231404958</v>
      </c>
      <c r="AD107" s="72">
        <f t="shared" si="36"/>
        <v>203.30578512396696</v>
      </c>
      <c r="AE107" s="72">
        <f t="shared" si="52"/>
        <v>196.69421487603304</v>
      </c>
      <c r="AF107" s="72">
        <f t="shared" si="53"/>
        <v>204.95867768595042</v>
      </c>
      <c r="AG107" s="73">
        <f t="shared" si="53"/>
        <v>206.61157024793388</v>
      </c>
      <c r="AH107" s="236"/>
      <c r="AI107" s="237"/>
      <c r="AJ107" s="237"/>
      <c r="AK107" s="237"/>
      <c r="AL107" s="237"/>
      <c r="AM107" s="237"/>
      <c r="AN107" s="237"/>
      <c r="AO107" s="237"/>
      <c r="AP107" s="237"/>
      <c r="AQ107" s="237"/>
      <c r="AR107" s="237"/>
      <c r="AS107" s="237"/>
      <c r="AT107" s="237"/>
      <c r="AU107" s="237"/>
      <c r="AV107" s="238"/>
    </row>
    <row r="108" spans="2:48" ht="15" customHeight="1">
      <c r="B108" s="620" t="s">
        <v>108</v>
      </c>
      <c r="C108" s="1" t="s">
        <v>193</v>
      </c>
      <c r="D108" s="210">
        <v>11</v>
      </c>
      <c r="E108" s="210">
        <v>10</v>
      </c>
      <c r="F108" s="210">
        <v>17</v>
      </c>
      <c r="G108" s="210">
        <v>15</v>
      </c>
      <c r="H108" s="210">
        <v>15</v>
      </c>
      <c r="I108" s="210">
        <v>17</v>
      </c>
      <c r="J108" s="210">
        <v>20</v>
      </c>
      <c r="K108" s="210">
        <v>19</v>
      </c>
      <c r="L108" s="210">
        <v>24</v>
      </c>
      <c r="M108" s="210">
        <v>26</v>
      </c>
      <c r="N108" s="210">
        <v>25</v>
      </c>
      <c r="O108" s="210">
        <v>20</v>
      </c>
      <c r="P108" s="211">
        <v>19</v>
      </c>
      <c r="Q108" s="211">
        <v>20</v>
      </c>
      <c r="R108" s="211">
        <v>20</v>
      </c>
      <c r="S108" s="618">
        <f>100</f>
        <v>100</v>
      </c>
      <c r="T108" s="72">
        <f t="shared" si="29"/>
        <v>90.909090909090907</v>
      </c>
      <c r="U108" s="72">
        <f t="shared" si="30"/>
        <v>154.54545454545453</v>
      </c>
      <c r="V108" s="72">
        <f t="shared" si="31"/>
        <v>136.36363636363637</v>
      </c>
      <c r="W108" s="72">
        <f t="shared" si="32"/>
        <v>136.36363636363637</v>
      </c>
      <c r="X108" s="72">
        <f t="shared" si="33"/>
        <v>154.54545454545453</v>
      </c>
      <c r="Y108" s="72">
        <f t="shared" si="34"/>
        <v>181.81818181818181</v>
      </c>
      <c r="Z108" s="72">
        <f t="shared" si="35"/>
        <v>172.72727272727272</v>
      </c>
      <c r="AA108" s="72">
        <f t="shared" si="36"/>
        <v>218.18181818181819</v>
      </c>
      <c r="AB108" s="72">
        <f t="shared" si="36"/>
        <v>236.36363636363637</v>
      </c>
      <c r="AC108" s="72">
        <f t="shared" si="36"/>
        <v>227.27272727272728</v>
      </c>
      <c r="AD108" s="72">
        <f t="shared" si="36"/>
        <v>181.81818181818181</v>
      </c>
      <c r="AE108" s="72">
        <f t="shared" si="52"/>
        <v>172.72727272727272</v>
      </c>
      <c r="AF108" s="72">
        <f t="shared" si="53"/>
        <v>181.81818181818181</v>
      </c>
      <c r="AG108" s="73">
        <f t="shared" si="53"/>
        <v>181.81818181818181</v>
      </c>
      <c r="AH108" s="619">
        <v>1</v>
      </c>
      <c r="AI108" s="233">
        <v>1</v>
      </c>
      <c r="AJ108" s="233">
        <v>1</v>
      </c>
      <c r="AK108" s="233">
        <v>1</v>
      </c>
      <c r="AL108" s="233">
        <v>1</v>
      </c>
      <c r="AM108" s="233">
        <v>1</v>
      </c>
      <c r="AN108" s="233">
        <v>1</v>
      </c>
      <c r="AO108" s="233">
        <v>1</v>
      </c>
      <c r="AP108" s="233">
        <v>1</v>
      </c>
      <c r="AQ108" s="233">
        <v>1</v>
      </c>
      <c r="AR108" s="233">
        <v>1</v>
      </c>
      <c r="AS108" s="233">
        <v>1</v>
      </c>
      <c r="AT108" s="233">
        <v>4</v>
      </c>
      <c r="AU108" s="233">
        <v>6</v>
      </c>
      <c r="AV108" s="235">
        <v>7</v>
      </c>
    </row>
    <row r="109" spans="2:48" ht="14.45">
      <c r="B109" s="620"/>
      <c r="C109" s="1" t="s">
        <v>194</v>
      </c>
      <c r="D109" s="210">
        <v>8</v>
      </c>
      <c r="E109" s="210">
        <v>7</v>
      </c>
      <c r="F109" s="210">
        <v>6</v>
      </c>
      <c r="G109" s="210">
        <v>7</v>
      </c>
      <c r="H109" s="210">
        <v>7</v>
      </c>
      <c r="I109" s="210">
        <v>5</v>
      </c>
      <c r="J109" s="210">
        <v>4</v>
      </c>
      <c r="K109" s="210">
        <v>4</v>
      </c>
      <c r="L109" s="210">
        <v>5</v>
      </c>
      <c r="M109" s="210">
        <v>4</v>
      </c>
      <c r="N109" s="210">
        <v>5</v>
      </c>
      <c r="O109" s="210">
        <v>7</v>
      </c>
      <c r="P109" s="211">
        <v>7</v>
      </c>
      <c r="Q109" s="211">
        <v>7</v>
      </c>
      <c r="R109" s="211">
        <v>7</v>
      </c>
      <c r="S109" s="618">
        <f>100</f>
        <v>100</v>
      </c>
      <c r="T109" s="72">
        <f t="shared" si="29"/>
        <v>87.5</v>
      </c>
      <c r="U109" s="72">
        <f t="shared" si="30"/>
        <v>75</v>
      </c>
      <c r="V109" s="72">
        <f t="shared" si="31"/>
        <v>87.5</v>
      </c>
      <c r="W109" s="72">
        <f t="shared" si="32"/>
        <v>87.5</v>
      </c>
      <c r="X109" s="72">
        <f t="shared" si="33"/>
        <v>62.5</v>
      </c>
      <c r="Y109" s="72">
        <f t="shared" si="34"/>
        <v>50</v>
      </c>
      <c r="Z109" s="72">
        <f t="shared" si="35"/>
        <v>50</v>
      </c>
      <c r="AA109" s="72">
        <f t="shared" si="36"/>
        <v>62.5</v>
      </c>
      <c r="AB109" s="72">
        <f t="shared" si="36"/>
        <v>50</v>
      </c>
      <c r="AC109" s="72">
        <f t="shared" si="36"/>
        <v>62.5</v>
      </c>
      <c r="AD109" s="72">
        <f t="shared" si="36"/>
        <v>87.5</v>
      </c>
      <c r="AE109" s="72">
        <f t="shared" si="52"/>
        <v>87.5</v>
      </c>
      <c r="AF109" s="72">
        <f t="shared" si="53"/>
        <v>87.5</v>
      </c>
      <c r="AG109" s="73">
        <f t="shared" si="53"/>
        <v>87.5</v>
      </c>
      <c r="AH109" s="619">
        <v>1</v>
      </c>
      <c r="AI109" s="233">
        <v>1</v>
      </c>
      <c r="AJ109" s="233">
        <v>1</v>
      </c>
      <c r="AK109" s="233">
        <v>1</v>
      </c>
      <c r="AL109" s="233">
        <v>1</v>
      </c>
      <c r="AM109" s="233">
        <v>1</v>
      </c>
      <c r="AN109" s="233">
        <v>1</v>
      </c>
      <c r="AO109" s="233">
        <v>1</v>
      </c>
      <c r="AP109" s="233">
        <v>1</v>
      </c>
      <c r="AQ109" s="233">
        <v>1</v>
      </c>
      <c r="AR109" s="233">
        <v>1</v>
      </c>
      <c r="AS109" s="233">
        <v>1</v>
      </c>
      <c r="AT109" s="233">
        <v>4</v>
      </c>
      <c r="AU109" s="233">
        <v>6</v>
      </c>
      <c r="AV109" s="235">
        <v>7</v>
      </c>
    </row>
    <row r="110" spans="2:48" ht="14.45">
      <c r="B110" s="620"/>
      <c r="C110" s="1" t="s">
        <v>195</v>
      </c>
      <c r="D110" s="210">
        <v>2</v>
      </c>
      <c r="E110" s="210">
        <v>2</v>
      </c>
      <c r="F110" s="210">
        <v>2</v>
      </c>
      <c r="G110" s="210">
        <v>2</v>
      </c>
      <c r="H110" s="210">
        <v>2</v>
      </c>
      <c r="I110" s="210">
        <v>3</v>
      </c>
      <c r="J110" s="210">
        <v>3</v>
      </c>
      <c r="K110" s="210">
        <v>3</v>
      </c>
      <c r="L110" s="210">
        <v>3</v>
      </c>
      <c r="M110" s="210">
        <v>4</v>
      </c>
      <c r="N110" s="210">
        <v>4</v>
      </c>
      <c r="O110" s="210">
        <v>4</v>
      </c>
      <c r="P110" s="211">
        <v>4</v>
      </c>
      <c r="Q110" s="211">
        <v>4</v>
      </c>
      <c r="R110" s="211">
        <v>4</v>
      </c>
      <c r="S110" s="618">
        <f>100</f>
        <v>100</v>
      </c>
      <c r="T110" s="72">
        <f t="shared" si="29"/>
        <v>100</v>
      </c>
      <c r="U110" s="72">
        <f t="shared" si="30"/>
        <v>100</v>
      </c>
      <c r="V110" s="72">
        <f t="shared" si="31"/>
        <v>100</v>
      </c>
      <c r="W110" s="72">
        <f t="shared" si="32"/>
        <v>100</v>
      </c>
      <c r="X110" s="72">
        <f t="shared" si="33"/>
        <v>150</v>
      </c>
      <c r="Y110" s="72">
        <f t="shared" si="34"/>
        <v>150</v>
      </c>
      <c r="Z110" s="72">
        <f t="shared" si="35"/>
        <v>150</v>
      </c>
      <c r="AA110" s="72">
        <f t="shared" si="36"/>
        <v>150</v>
      </c>
      <c r="AB110" s="72">
        <f t="shared" si="36"/>
        <v>200</v>
      </c>
      <c r="AC110" s="72">
        <f t="shared" si="36"/>
        <v>200</v>
      </c>
      <c r="AD110" s="72">
        <f t="shared" si="36"/>
        <v>200</v>
      </c>
      <c r="AE110" s="72">
        <f t="shared" si="52"/>
        <v>200</v>
      </c>
      <c r="AF110" s="72">
        <f t="shared" si="53"/>
        <v>200</v>
      </c>
      <c r="AG110" s="73">
        <f t="shared" si="53"/>
        <v>200</v>
      </c>
      <c r="AH110" s="619">
        <v>1</v>
      </c>
      <c r="AI110" s="233">
        <v>1</v>
      </c>
      <c r="AJ110" s="233">
        <v>1</v>
      </c>
      <c r="AK110" s="233">
        <v>1</v>
      </c>
      <c r="AL110" s="233">
        <v>1</v>
      </c>
      <c r="AM110" s="233">
        <v>1</v>
      </c>
      <c r="AN110" s="233">
        <v>1</v>
      </c>
      <c r="AO110" s="233">
        <v>1</v>
      </c>
      <c r="AP110" s="233">
        <v>1</v>
      </c>
      <c r="AQ110" s="233">
        <v>1</v>
      </c>
      <c r="AR110" s="233">
        <v>1</v>
      </c>
      <c r="AS110" s="233">
        <v>1</v>
      </c>
      <c r="AT110" s="233">
        <v>4</v>
      </c>
      <c r="AU110" s="233">
        <v>6</v>
      </c>
      <c r="AV110" s="235">
        <v>7</v>
      </c>
    </row>
    <row r="111" spans="2:48" ht="14.45">
      <c r="B111" s="620"/>
      <c r="C111" s="1" t="s">
        <v>196</v>
      </c>
      <c r="D111" s="210">
        <v>2</v>
      </c>
      <c r="E111" s="210">
        <v>2</v>
      </c>
      <c r="F111" s="210">
        <v>2</v>
      </c>
      <c r="G111" s="210">
        <v>2</v>
      </c>
      <c r="H111" s="210">
        <v>2</v>
      </c>
      <c r="I111" s="210">
        <v>2</v>
      </c>
      <c r="J111" s="210">
        <v>2</v>
      </c>
      <c r="K111" s="210">
        <v>2</v>
      </c>
      <c r="L111" s="210">
        <v>2</v>
      </c>
      <c r="M111" s="210">
        <v>2</v>
      </c>
      <c r="N111" s="210">
        <v>2</v>
      </c>
      <c r="O111" s="210">
        <v>2</v>
      </c>
      <c r="P111" s="211">
        <v>2</v>
      </c>
      <c r="Q111" s="211">
        <v>2</v>
      </c>
      <c r="R111" s="211">
        <v>2</v>
      </c>
      <c r="S111" s="618">
        <f>100</f>
        <v>100</v>
      </c>
      <c r="T111" s="72">
        <f t="shared" si="29"/>
        <v>100</v>
      </c>
      <c r="U111" s="72">
        <f t="shared" si="30"/>
        <v>100</v>
      </c>
      <c r="V111" s="72">
        <f t="shared" si="31"/>
        <v>100</v>
      </c>
      <c r="W111" s="72">
        <f t="shared" si="32"/>
        <v>100</v>
      </c>
      <c r="X111" s="72">
        <f t="shared" si="33"/>
        <v>100</v>
      </c>
      <c r="Y111" s="72">
        <f t="shared" si="34"/>
        <v>100</v>
      </c>
      <c r="Z111" s="72">
        <f t="shared" si="35"/>
        <v>100</v>
      </c>
      <c r="AA111" s="72">
        <f t="shared" si="36"/>
        <v>100</v>
      </c>
      <c r="AB111" s="72">
        <f t="shared" si="36"/>
        <v>100</v>
      </c>
      <c r="AC111" s="72">
        <f t="shared" si="36"/>
        <v>100</v>
      </c>
      <c r="AD111" s="72">
        <f t="shared" si="36"/>
        <v>100</v>
      </c>
      <c r="AE111" s="72">
        <f t="shared" si="52"/>
        <v>100</v>
      </c>
      <c r="AF111" s="72">
        <f t="shared" si="53"/>
        <v>100</v>
      </c>
      <c r="AG111" s="73">
        <f t="shared" si="53"/>
        <v>100</v>
      </c>
      <c r="AH111" s="619">
        <v>1</v>
      </c>
      <c r="AI111" s="233">
        <v>1</v>
      </c>
      <c r="AJ111" s="233">
        <v>1</v>
      </c>
      <c r="AK111" s="233">
        <v>1</v>
      </c>
      <c r="AL111" s="233">
        <v>1</v>
      </c>
      <c r="AM111" s="233">
        <v>1</v>
      </c>
      <c r="AN111" s="233">
        <v>1</v>
      </c>
      <c r="AO111" s="233">
        <v>1</v>
      </c>
      <c r="AP111" s="233">
        <v>1</v>
      </c>
      <c r="AQ111" s="233">
        <v>1</v>
      </c>
      <c r="AR111" s="233">
        <v>1</v>
      </c>
      <c r="AS111" s="233">
        <v>1</v>
      </c>
      <c r="AT111" s="233">
        <v>4</v>
      </c>
      <c r="AU111" s="233">
        <v>6</v>
      </c>
      <c r="AV111" s="235">
        <v>7</v>
      </c>
    </row>
    <row r="112" spans="2:48" ht="14.45">
      <c r="B112" s="620"/>
      <c r="C112" s="1" t="s">
        <v>197</v>
      </c>
      <c r="D112" s="210">
        <v>23</v>
      </c>
      <c r="E112" s="210">
        <v>21</v>
      </c>
      <c r="F112" s="210">
        <v>27</v>
      </c>
      <c r="G112" s="210">
        <v>26</v>
      </c>
      <c r="H112" s="210">
        <v>26</v>
      </c>
      <c r="I112" s="210">
        <v>27</v>
      </c>
      <c r="J112" s="210">
        <v>29</v>
      </c>
      <c r="K112" s="210">
        <v>28</v>
      </c>
      <c r="L112" s="210">
        <v>34</v>
      </c>
      <c r="M112" s="210">
        <v>36</v>
      </c>
      <c r="N112" s="210">
        <v>36</v>
      </c>
      <c r="O112" s="210">
        <v>33</v>
      </c>
      <c r="P112" s="211">
        <v>32</v>
      </c>
      <c r="Q112" s="211">
        <v>33</v>
      </c>
      <c r="R112" s="211">
        <v>33</v>
      </c>
      <c r="S112" s="618">
        <f>100</f>
        <v>100</v>
      </c>
      <c r="T112" s="72">
        <f t="shared" si="29"/>
        <v>91.304347826086953</v>
      </c>
      <c r="U112" s="72">
        <f t="shared" si="30"/>
        <v>117.39130434782609</v>
      </c>
      <c r="V112" s="72">
        <f t="shared" si="31"/>
        <v>113.04347826086956</v>
      </c>
      <c r="W112" s="72">
        <f t="shared" si="32"/>
        <v>113.04347826086956</v>
      </c>
      <c r="X112" s="72">
        <f t="shared" si="33"/>
        <v>117.39130434782609</v>
      </c>
      <c r="Y112" s="72">
        <f t="shared" si="34"/>
        <v>126.08695652173913</v>
      </c>
      <c r="Z112" s="72">
        <f t="shared" si="35"/>
        <v>121.73913043478261</v>
      </c>
      <c r="AA112" s="72">
        <f t="shared" si="36"/>
        <v>147.82608695652175</v>
      </c>
      <c r="AB112" s="72">
        <f t="shared" si="36"/>
        <v>156.52173913043478</v>
      </c>
      <c r="AC112" s="72">
        <f t="shared" si="36"/>
        <v>156.52173913043478</v>
      </c>
      <c r="AD112" s="72">
        <f t="shared" si="36"/>
        <v>143.47826086956522</v>
      </c>
      <c r="AE112" s="72">
        <f t="shared" si="52"/>
        <v>139.13043478260869</v>
      </c>
      <c r="AF112" s="72">
        <f t="shared" si="53"/>
        <v>143.47826086956522</v>
      </c>
      <c r="AG112" s="73">
        <f t="shared" si="53"/>
        <v>143.47826086956522</v>
      </c>
      <c r="AH112" s="619">
        <v>1</v>
      </c>
      <c r="AI112" s="233">
        <v>1</v>
      </c>
      <c r="AJ112" s="233">
        <v>1</v>
      </c>
      <c r="AK112" s="233">
        <v>1</v>
      </c>
      <c r="AL112" s="233">
        <v>1</v>
      </c>
      <c r="AM112" s="233">
        <v>1</v>
      </c>
      <c r="AN112" s="233">
        <v>1</v>
      </c>
      <c r="AO112" s="233">
        <v>1</v>
      </c>
      <c r="AP112" s="233">
        <v>1</v>
      </c>
      <c r="AQ112" s="233">
        <v>1</v>
      </c>
      <c r="AR112" s="233">
        <v>1</v>
      </c>
      <c r="AS112" s="233">
        <v>1</v>
      </c>
      <c r="AT112" s="233">
        <v>4</v>
      </c>
      <c r="AU112" s="233">
        <v>6</v>
      </c>
      <c r="AV112" s="235">
        <v>7</v>
      </c>
    </row>
    <row r="113" spans="2:48" ht="14.45">
      <c r="B113" s="341"/>
      <c r="C113" s="8" t="s">
        <v>198</v>
      </c>
      <c r="D113">
        <v>21</v>
      </c>
      <c r="E113">
        <v>19</v>
      </c>
      <c r="F113">
        <v>25</v>
      </c>
      <c r="G113">
        <v>24</v>
      </c>
      <c r="H113">
        <v>24</v>
      </c>
      <c r="I113">
        <v>25</v>
      </c>
      <c r="J113">
        <v>27</v>
      </c>
      <c r="K113">
        <v>26</v>
      </c>
      <c r="L113">
        <v>32</v>
      </c>
      <c r="M113">
        <v>34</v>
      </c>
      <c r="N113">
        <v>34</v>
      </c>
      <c r="O113">
        <v>31</v>
      </c>
      <c r="P113">
        <v>30</v>
      </c>
      <c r="Q113">
        <v>31</v>
      </c>
      <c r="R113">
        <v>31</v>
      </c>
      <c r="S113" s="618">
        <f>100</f>
        <v>100</v>
      </c>
      <c r="T113" s="72">
        <f t="shared" si="29"/>
        <v>90.476190476190482</v>
      </c>
      <c r="U113" s="72">
        <f t="shared" si="30"/>
        <v>119.04761904761905</v>
      </c>
      <c r="V113" s="72">
        <f t="shared" si="31"/>
        <v>114.28571428571429</v>
      </c>
      <c r="W113" s="72">
        <f t="shared" si="32"/>
        <v>114.28571428571429</v>
      </c>
      <c r="X113" s="72">
        <f t="shared" si="33"/>
        <v>119.04761904761905</v>
      </c>
      <c r="Y113" s="72">
        <f t="shared" si="34"/>
        <v>128.57142857142858</v>
      </c>
      <c r="Z113" s="72">
        <f t="shared" si="35"/>
        <v>123.80952380952381</v>
      </c>
      <c r="AA113" s="72">
        <f t="shared" si="36"/>
        <v>152.38095238095238</v>
      </c>
      <c r="AB113" s="72">
        <f t="shared" si="36"/>
        <v>161.9047619047619</v>
      </c>
      <c r="AC113" s="72">
        <f t="shared" si="36"/>
        <v>161.9047619047619</v>
      </c>
      <c r="AD113" s="72">
        <f t="shared" si="36"/>
        <v>147.61904761904762</v>
      </c>
      <c r="AE113" s="72">
        <f t="shared" si="52"/>
        <v>142.85714285714286</v>
      </c>
      <c r="AF113" s="72">
        <f t="shared" si="53"/>
        <v>147.61904761904762</v>
      </c>
      <c r="AG113" s="73">
        <f t="shared" si="53"/>
        <v>147.61904761904762</v>
      </c>
      <c r="AH113" s="236"/>
      <c r="AI113" s="237"/>
      <c r="AJ113" s="237"/>
      <c r="AK113" s="237"/>
      <c r="AL113" s="237"/>
      <c r="AM113" s="237"/>
      <c r="AN113" s="237"/>
      <c r="AO113" s="237"/>
      <c r="AP113" s="237"/>
      <c r="AQ113" s="237"/>
      <c r="AR113" s="237"/>
      <c r="AS113" s="237"/>
      <c r="AT113" s="237"/>
      <c r="AU113" s="237"/>
      <c r="AV113" s="238"/>
    </row>
    <row r="114" spans="2:48" ht="15" customHeight="1">
      <c r="B114" s="620" t="s">
        <v>116</v>
      </c>
      <c r="C114" s="1" t="s">
        <v>193</v>
      </c>
      <c r="D114" s="210">
        <v>130</v>
      </c>
      <c r="E114" s="210">
        <v>145</v>
      </c>
      <c r="F114" s="210">
        <v>166</v>
      </c>
      <c r="G114" s="210">
        <v>147</v>
      </c>
      <c r="H114" s="210">
        <v>170</v>
      </c>
      <c r="I114" s="210">
        <v>168</v>
      </c>
      <c r="J114" s="210">
        <v>177</v>
      </c>
      <c r="K114" s="210">
        <v>171</v>
      </c>
      <c r="L114" s="210">
        <v>165</v>
      </c>
      <c r="M114" s="210">
        <v>151</v>
      </c>
      <c r="N114" s="210">
        <v>153</v>
      </c>
      <c r="O114" s="210">
        <v>161</v>
      </c>
      <c r="P114" s="211">
        <v>155</v>
      </c>
      <c r="Q114" s="211">
        <v>162</v>
      </c>
      <c r="R114" s="211">
        <v>163</v>
      </c>
      <c r="S114" s="618">
        <f>100</f>
        <v>100</v>
      </c>
      <c r="T114" s="72">
        <f t="shared" si="29"/>
        <v>111.53846153846153</v>
      </c>
      <c r="U114" s="72">
        <f t="shared" si="30"/>
        <v>127.69230769230769</v>
      </c>
      <c r="V114" s="72">
        <f t="shared" si="31"/>
        <v>113.07692307692308</v>
      </c>
      <c r="W114" s="72">
        <f t="shared" si="32"/>
        <v>130.76923076923077</v>
      </c>
      <c r="X114" s="72">
        <f t="shared" si="33"/>
        <v>129.23076923076923</v>
      </c>
      <c r="Y114" s="72">
        <f t="shared" si="34"/>
        <v>136.15384615384616</v>
      </c>
      <c r="Z114" s="72">
        <f t="shared" si="35"/>
        <v>131.53846153846155</v>
      </c>
      <c r="AA114" s="72">
        <f t="shared" si="36"/>
        <v>126.92307692307692</v>
      </c>
      <c r="AB114" s="72">
        <f t="shared" si="36"/>
        <v>116.15384615384616</v>
      </c>
      <c r="AC114" s="72">
        <f t="shared" si="36"/>
        <v>117.69230769230769</v>
      </c>
      <c r="AD114" s="72">
        <f t="shared" si="36"/>
        <v>123.84615384615384</v>
      </c>
      <c r="AE114" s="72">
        <f t="shared" si="52"/>
        <v>119.23076923076923</v>
      </c>
      <c r="AF114" s="72">
        <f t="shared" si="53"/>
        <v>124.61538461538461</v>
      </c>
      <c r="AG114" s="73">
        <f t="shared" si="53"/>
        <v>125.38461538461539</v>
      </c>
      <c r="AH114" s="619">
        <v>1</v>
      </c>
      <c r="AI114" s="233">
        <v>1</v>
      </c>
      <c r="AJ114" s="233">
        <v>1</v>
      </c>
      <c r="AK114" s="233">
        <v>1</v>
      </c>
      <c r="AL114" s="233">
        <v>1</v>
      </c>
      <c r="AM114" s="233">
        <v>1</v>
      </c>
      <c r="AN114" s="233">
        <v>1</v>
      </c>
      <c r="AO114" s="233">
        <v>1</v>
      </c>
      <c r="AP114" s="233">
        <v>1</v>
      </c>
      <c r="AQ114" s="233">
        <v>1</v>
      </c>
      <c r="AR114" s="233">
        <v>1</v>
      </c>
      <c r="AS114" s="233">
        <v>1</v>
      </c>
      <c r="AT114" s="233">
        <v>4</v>
      </c>
      <c r="AU114" s="233">
        <v>6</v>
      </c>
      <c r="AV114" s="235">
        <v>7</v>
      </c>
    </row>
    <row r="115" spans="2:48" ht="14.45">
      <c r="B115" s="620"/>
      <c r="C115" s="1" t="s">
        <v>194</v>
      </c>
      <c r="D115" s="210">
        <v>76</v>
      </c>
      <c r="E115" s="210">
        <v>57</v>
      </c>
      <c r="F115" s="210">
        <v>48</v>
      </c>
      <c r="G115" s="210">
        <v>46</v>
      </c>
      <c r="H115" s="210">
        <v>52</v>
      </c>
      <c r="I115" s="210">
        <v>60</v>
      </c>
      <c r="J115" s="210">
        <v>56</v>
      </c>
      <c r="K115" s="210">
        <v>58</v>
      </c>
      <c r="L115" s="210">
        <v>56</v>
      </c>
      <c r="M115" s="210">
        <v>56</v>
      </c>
      <c r="N115" s="210">
        <v>47</v>
      </c>
      <c r="O115" s="210">
        <v>48</v>
      </c>
      <c r="P115" s="211">
        <v>46</v>
      </c>
      <c r="Q115" s="211">
        <v>47</v>
      </c>
      <c r="R115" s="211">
        <v>47</v>
      </c>
      <c r="S115" s="618">
        <f>100</f>
        <v>100</v>
      </c>
      <c r="T115" s="72">
        <f t="shared" si="29"/>
        <v>75</v>
      </c>
      <c r="U115" s="72">
        <f t="shared" si="30"/>
        <v>63.157894736842103</v>
      </c>
      <c r="V115" s="72">
        <f t="shared" si="31"/>
        <v>60.526315789473685</v>
      </c>
      <c r="W115" s="72">
        <f t="shared" si="32"/>
        <v>68.421052631578945</v>
      </c>
      <c r="X115" s="72">
        <f t="shared" si="33"/>
        <v>78.94736842105263</v>
      </c>
      <c r="Y115" s="72">
        <f t="shared" si="34"/>
        <v>73.684210526315795</v>
      </c>
      <c r="Z115" s="72">
        <f t="shared" si="35"/>
        <v>76.315789473684205</v>
      </c>
      <c r="AA115" s="72">
        <f t="shared" si="36"/>
        <v>73.684210526315795</v>
      </c>
      <c r="AB115" s="72">
        <f t="shared" si="36"/>
        <v>73.684210526315795</v>
      </c>
      <c r="AC115" s="72">
        <f t="shared" si="36"/>
        <v>61.842105263157897</v>
      </c>
      <c r="AD115" s="72">
        <f t="shared" si="36"/>
        <v>63.157894736842103</v>
      </c>
      <c r="AE115" s="72">
        <f t="shared" si="52"/>
        <v>60.526315789473685</v>
      </c>
      <c r="AF115" s="72">
        <f t="shared" si="53"/>
        <v>61.842105263157897</v>
      </c>
      <c r="AG115" s="73">
        <f t="shared" si="53"/>
        <v>61.842105263157897</v>
      </c>
      <c r="AH115" s="619">
        <v>1</v>
      </c>
      <c r="AI115" s="233">
        <v>1</v>
      </c>
      <c r="AJ115" s="233">
        <v>1</v>
      </c>
      <c r="AK115" s="233">
        <v>1</v>
      </c>
      <c r="AL115" s="233">
        <v>1</v>
      </c>
      <c r="AM115" s="233">
        <v>1</v>
      </c>
      <c r="AN115" s="233">
        <v>1</v>
      </c>
      <c r="AO115" s="233">
        <v>1</v>
      </c>
      <c r="AP115" s="233">
        <v>1</v>
      </c>
      <c r="AQ115" s="233">
        <v>1</v>
      </c>
      <c r="AR115" s="233">
        <v>1</v>
      </c>
      <c r="AS115" s="233">
        <v>1</v>
      </c>
      <c r="AT115" s="233">
        <v>4</v>
      </c>
      <c r="AU115" s="233">
        <v>6</v>
      </c>
      <c r="AV115" s="235">
        <v>7</v>
      </c>
    </row>
    <row r="116" spans="2:48" ht="14.45">
      <c r="B116" s="620"/>
      <c r="C116" s="1" t="s">
        <v>195</v>
      </c>
      <c r="D116" s="210">
        <v>24</v>
      </c>
      <c r="E116" s="210">
        <v>16</v>
      </c>
      <c r="F116" s="210">
        <v>14</v>
      </c>
      <c r="G116" s="210">
        <v>16</v>
      </c>
      <c r="H116" s="210">
        <v>15</v>
      </c>
      <c r="I116" s="210">
        <v>14</v>
      </c>
      <c r="J116" s="210">
        <v>15</v>
      </c>
      <c r="K116" s="210">
        <v>14</v>
      </c>
      <c r="L116" s="210">
        <v>15</v>
      </c>
      <c r="M116" s="210">
        <v>13</v>
      </c>
      <c r="N116" s="210">
        <v>18</v>
      </c>
      <c r="O116" s="210">
        <v>16</v>
      </c>
      <c r="P116" s="211">
        <v>16</v>
      </c>
      <c r="Q116" s="211">
        <v>16</v>
      </c>
      <c r="R116" s="211">
        <v>16</v>
      </c>
      <c r="S116" s="618">
        <f>100</f>
        <v>100</v>
      </c>
      <c r="T116" s="72">
        <f t="shared" si="29"/>
        <v>66.666666666666671</v>
      </c>
      <c r="U116" s="72">
        <f t="shared" si="30"/>
        <v>58.333333333333336</v>
      </c>
      <c r="V116" s="72">
        <f t="shared" si="31"/>
        <v>66.666666666666671</v>
      </c>
      <c r="W116" s="72">
        <f t="shared" si="32"/>
        <v>62.5</v>
      </c>
      <c r="X116" s="72">
        <f t="shared" si="33"/>
        <v>58.333333333333336</v>
      </c>
      <c r="Y116" s="72">
        <f t="shared" si="34"/>
        <v>62.5</v>
      </c>
      <c r="Z116" s="72">
        <f t="shared" si="35"/>
        <v>58.333333333333336</v>
      </c>
      <c r="AA116" s="72">
        <f t="shared" si="36"/>
        <v>62.5</v>
      </c>
      <c r="AB116" s="72">
        <f t="shared" si="36"/>
        <v>54.166666666666664</v>
      </c>
      <c r="AC116" s="72">
        <f t="shared" si="36"/>
        <v>75</v>
      </c>
      <c r="AD116" s="72">
        <f t="shared" si="36"/>
        <v>66.666666666666671</v>
      </c>
      <c r="AE116" s="72">
        <f t="shared" si="52"/>
        <v>66.666666666666671</v>
      </c>
      <c r="AF116" s="72">
        <f t="shared" si="53"/>
        <v>66.666666666666671</v>
      </c>
      <c r="AG116" s="73">
        <f t="shared" si="53"/>
        <v>66.666666666666671</v>
      </c>
      <c r="AH116" s="619">
        <v>1</v>
      </c>
      <c r="AI116" s="233">
        <v>1</v>
      </c>
      <c r="AJ116" s="233">
        <v>1</v>
      </c>
      <c r="AK116" s="233">
        <v>1</v>
      </c>
      <c r="AL116" s="233">
        <v>1</v>
      </c>
      <c r="AM116" s="233">
        <v>1</v>
      </c>
      <c r="AN116" s="233">
        <v>1</v>
      </c>
      <c r="AO116" s="233">
        <v>1</v>
      </c>
      <c r="AP116" s="233">
        <v>1</v>
      </c>
      <c r="AQ116" s="233">
        <v>1</v>
      </c>
      <c r="AR116" s="233">
        <v>1</v>
      </c>
      <c r="AS116" s="233">
        <v>1</v>
      </c>
      <c r="AT116" s="233">
        <v>4</v>
      </c>
      <c r="AU116" s="233">
        <v>6</v>
      </c>
      <c r="AV116" s="235">
        <v>7</v>
      </c>
    </row>
    <row r="117" spans="2:48" ht="14.45">
      <c r="B117" s="620"/>
      <c r="C117" s="1" t="s">
        <v>196</v>
      </c>
      <c r="D117" s="210">
        <v>0</v>
      </c>
      <c r="E117" s="210">
        <v>0</v>
      </c>
      <c r="F117" s="210">
        <v>0</v>
      </c>
      <c r="G117" s="210">
        <v>0</v>
      </c>
      <c r="H117" s="210">
        <v>0</v>
      </c>
      <c r="I117" s="210">
        <v>0</v>
      </c>
      <c r="J117" s="210">
        <v>0</v>
      </c>
      <c r="K117" s="210">
        <v>0</v>
      </c>
      <c r="L117" s="210">
        <v>0</v>
      </c>
      <c r="M117" s="210">
        <v>0</v>
      </c>
      <c r="N117" s="210">
        <v>1</v>
      </c>
      <c r="O117" s="210">
        <v>1</v>
      </c>
      <c r="P117" s="211">
        <v>1</v>
      </c>
      <c r="Q117" s="211">
        <v>1</v>
      </c>
      <c r="R117" s="211">
        <v>1</v>
      </c>
      <c r="S117" s="618">
        <f>100</f>
        <v>100</v>
      </c>
      <c r="T117" s="72" t="e">
        <f t="shared" si="29"/>
        <v>#DIV/0!</v>
      </c>
      <c r="U117" s="72" t="e">
        <f t="shared" si="30"/>
        <v>#DIV/0!</v>
      </c>
      <c r="V117" s="72" t="e">
        <f t="shared" si="31"/>
        <v>#DIV/0!</v>
      </c>
      <c r="W117" s="72" t="e">
        <f t="shared" si="32"/>
        <v>#DIV/0!</v>
      </c>
      <c r="X117" s="72" t="e">
        <f t="shared" si="33"/>
        <v>#DIV/0!</v>
      </c>
      <c r="Y117" s="72" t="e">
        <f t="shared" si="34"/>
        <v>#DIV/0!</v>
      </c>
      <c r="Z117" s="72" t="e">
        <f t="shared" si="35"/>
        <v>#DIV/0!</v>
      </c>
      <c r="AA117" s="72" t="e">
        <f t="shared" si="36"/>
        <v>#DIV/0!</v>
      </c>
      <c r="AB117" s="72" t="e">
        <f t="shared" si="36"/>
        <v>#DIV/0!</v>
      </c>
      <c r="AC117" s="72" t="e">
        <f t="shared" si="36"/>
        <v>#DIV/0!</v>
      </c>
      <c r="AD117" s="72" t="e">
        <f t="shared" si="36"/>
        <v>#DIV/0!</v>
      </c>
      <c r="AE117" s="72" t="e">
        <f t="shared" si="52"/>
        <v>#DIV/0!</v>
      </c>
      <c r="AF117" s="72" t="e">
        <f t="shared" si="53"/>
        <v>#DIV/0!</v>
      </c>
      <c r="AG117" s="73" t="e">
        <f t="shared" si="53"/>
        <v>#DIV/0!</v>
      </c>
      <c r="AH117" s="619">
        <v>1</v>
      </c>
      <c r="AI117" s="233">
        <v>1</v>
      </c>
      <c r="AJ117" s="233">
        <v>1</v>
      </c>
      <c r="AK117" s="233">
        <v>1</v>
      </c>
      <c r="AL117" s="233">
        <v>1</v>
      </c>
      <c r="AM117" s="233">
        <v>1</v>
      </c>
      <c r="AN117" s="233">
        <v>1</v>
      </c>
      <c r="AO117" s="233">
        <v>1</v>
      </c>
      <c r="AP117" s="233">
        <v>1</v>
      </c>
      <c r="AQ117" s="233">
        <v>1</v>
      </c>
      <c r="AR117" s="233">
        <v>1</v>
      </c>
      <c r="AS117" s="233">
        <v>1</v>
      </c>
      <c r="AT117" s="233">
        <v>4</v>
      </c>
      <c r="AU117" s="233">
        <v>6</v>
      </c>
      <c r="AV117" s="235">
        <v>7</v>
      </c>
    </row>
    <row r="118" spans="2:48" ht="14.45">
      <c r="B118" s="620"/>
      <c r="C118" s="1" t="s">
        <v>197</v>
      </c>
      <c r="D118" s="210">
        <v>230</v>
      </c>
      <c r="E118" s="210">
        <v>218</v>
      </c>
      <c r="F118" s="210">
        <v>228</v>
      </c>
      <c r="G118" s="210">
        <v>209</v>
      </c>
      <c r="H118" s="210">
        <v>237</v>
      </c>
      <c r="I118" s="210">
        <v>242</v>
      </c>
      <c r="J118" s="210">
        <v>248</v>
      </c>
      <c r="K118" s="210">
        <v>243</v>
      </c>
      <c r="L118" s="210">
        <v>236</v>
      </c>
      <c r="M118" s="210">
        <v>220</v>
      </c>
      <c r="N118" s="210">
        <v>219</v>
      </c>
      <c r="O118" s="210">
        <v>226</v>
      </c>
      <c r="P118" s="211">
        <v>218</v>
      </c>
      <c r="Q118" s="211">
        <v>226</v>
      </c>
      <c r="R118" s="211">
        <v>227</v>
      </c>
      <c r="S118" s="618">
        <f>100</f>
        <v>100</v>
      </c>
      <c r="T118" s="72">
        <f t="shared" si="29"/>
        <v>94.782608695652172</v>
      </c>
      <c r="U118" s="72">
        <f t="shared" si="30"/>
        <v>99.130434782608702</v>
      </c>
      <c r="V118" s="72">
        <f t="shared" si="31"/>
        <v>90.869565217391298</v>
      </c>
      <c r="W118" s="72">
        <f t="shared" si="32"/>
        <v>103.04347826086956</v>
      </c>
      <c r="X118" s="72">
        <f t="shared" si="33"/>
        <v>105.21739130434783</v>
      </c>
      <c r="Y118" s="72">
        <f t="shared" si="34"/>
        <v>107.82608695652173</v>
      </c>
      <c r="Z118" s="72">
        <f t="shared" si="35"/>
        <v>105.65217391304348</v>
      </c>
      <c r="AA118" s="72">
        <f t="shared" si="36"/>
        <v>102.60869565217391</v>
      </c>
      <c r="AB118" s="72">
        <f t="shared" si="36"/>
        <v>95.652173913043484</v>
      </c>
      <c r="AC118" s="72">
        <f t="shared" si="36"/>
        <v>95.217391304347828</v>
      </c>
      <c r="AD118" s="72">
        <f t="shared" si="36"/>
        <v>98.260869565217391</v>
      </c>
      <c r="AE118" s="72">
        <f t="shared" si="52"/>
        <v>94.782608695652172</v>
      </c>
      <c r="AF118" s="72">
        <f t="shared" si="53"/>
        <v>98.260869565217391</v>
      </c>
      <c r="AG118" s="73">
        <f t="shared" si="53"/>
        <v>98.695652173913047</v>
      </c>
      <c r="AH118" s="619">
        <v>1</v>
      </c>
      <c r="AI118" s="233">
        <v>1</v>
      </c>
      <c r="AJ118" s="233">
        <v>1</v>
      </c>
      <c r="AK118" s="233">
        <v>1</v>
      </c>
      <c r="AL118" s="233">
        <v>1</v>
      </c>
      <c r="AM118" s="233">
        <v>1</v>
      </c>
      <c r="AN118" s="233">
        <v>1</v>
      </c>
      <c r="AO118" s="233">
        <v>1</v>
      </c>
      <c r="AP118" s="233">
        <v>1</v>
      </c>
      <c r="AQ118" s="233">
        <v>1</v>
      </c>
      <c r="AR118" s="233">
        <v>1</v>
      </c>
      <c r="AS118" s="233">
        <v>1</v>
      </c>
      <c r="AT118" s="233">
        <v>4</v>
      </c>
      <c r="AU118" s="233">
        <v>6</v>
      </c>
      <c r="AV118" s="235">
        <v>7</v>
      </c>
    </row>
    <row r="119" spans="2:48" ht="14.45">
      <c r="B119" s="341"/>
      <c r="C119" s="8" t="s">
        <v>198</v>
      </c>
      <c r="D119">
        <v>230</v>
      </c>
      <c r="E119">
        <v>218</v>
      </c>
      <c r="F119">
        <v>228</v>
      </c>
      <c r="G119">
        <v>209</v>
      </c>
      <c r="H119">
        <v>237</v>
      </c>
      <c r="I119">
        <v>242</v>
      </c>
      <c r="J119">
        <v>248</v>
      </c>
      <c r="K119">
        <v>243</v>
      </c>
      <c r="L119">
        <v>236</v>
      </c>
      <c r="M119">
        <v>220</v>
      </c>
      <c r="N119">
        <v>218</v>
      </c>
      <c r="O119">
        <v>225</v>
      </c>
      <c r="P119">
        <v>217</v>
      </c>
      <c r="Q119">
        <v>225</v>
      </c>
      <c r="R119">
        <v>226</v>
      </c>
      <c r="S119" s="618">
        <f>100</f>
        <v>100</v>
      </c>
      <c r="T119" s="72">
        <f t="shared" si="29"/>
        <v>94.782608695652172</v>
      </c>
      <c r="U119" s="72">
        <f t="shared" si="30"/>
        <v>99.130434782608702</v>
      </c>
      <c r="V119" s="72">
        <f t="shared" si="31"/>
        <v>90.869565217391298</v>
      </c>
      <c r="W119" s="72">
        <f t="shared" si="32"/>
        <v>103.04347826086956</v>
      </c>
      <c r="X119" s="72">
        <f t="shared" si="33"/>
        <v>105.21739130434783</v>
      </c>
      <c r="Y119" s="72">
        <f t="shared" si="34"/>
        <v>107.82608695652173</v>
      </c>
      <c r="Z119" s="72">
        <f t="shared" si="35"/>
        <v>105.65217391304348</v>
      </c>
      <c r="AA119" s="72">
        <f t="shared" si="36"/>
        <v>102.60869565217391</v>
      </c>
      <c r="AB119" s="72">
        <f t="shared" si="36"/>
        <v>95.652173913043484</v>
      </c>
      <c r="AC119" s="72">
        <f t="shared" si="36"/>
        <v>94.782608695652172</v>
      </c>
      <c r="AD119" s="72">
        <f t="shared" si="36"/>
        <v>97.826086956521735</v>
      </c>
      <c r="AE119" s="72">
        <f t="shared" si="52"/>
        <v>94.347826086956516</v>
      </c>
      <c r="AF119" s="72">
        <f t="shared" si="53"/>
        <v>97.826086956521735</v>
      </c>
      <c r="AG119" s="73">
        <f t="shared" si="53"/>
        <v>98.260869565217391</v>
      </c>
      <c r="AH119" s="236"/>
      <c r="AI119" s="237"/>
      <c r="AJ119" s="237"/>
      <c r="AK119" s="237"/>
      <c r="AL119" s="237"/>
      <c r="AM119" s="237"/>
      <c r="AN119" s="237"/>
      <c r="AO119" s="237"/>
      <c r="AP119" s="237"/>
      <c r="AQ119" s="237"/>
      <c r="AR119" s="237"/>
      <c r="AS119" s="237"/>
      <c r="AT119" s="237"/>
      <c r="AU119" s="237"/>
      <c r="AV119" s="238"/>
    </row>
    <row r="120" spans="2:48" ht="15" customHeight="1">
      <c r="B120" s="620" t="s">
        <v>117</v>
      </c>
      <c r="C120" s="1" t="s">
        <v>193</v>
      </c>
      <c r="D120" s="210">
        <v>305</v>
      </c>
      <c r="E120" s="210">
        <v>338</v>
      </c>
      <c r="F120" s="210">
        <v>335</v>
      </c>
      <c r="G120" s="210">
        <v>293</v>
      </c>
      <c r="H120" s="210">
        <v>327</v>
      </c>
      <c r="I120" s="210">
        <v>341</v>
      </c>
      <c r="J120" s="210">
        <v>325</v>
      </c>
      <c r="K120" s="210">
        <v>350</v>
      </c>
      <c r="L120" s="210">
        <v>387</v>
      </c>
      <c r="M120" s="210">
        <v>365</v>
      </c>
      <c r="N120" s="210">
        <v>369</v>
      </c>
      <c r="O120" s="210">
        <v>374</v>
      </c>
      <c r="P120" s="211">
        <v>362</v>
      </c>
      <c r="Q120" s="211">
        <v>379</v>
      </c>
      <c r="R120" s="211">
        <v>382</v>
      </c>
      <c r="S120" s="618">
        <f>100</f>
        <v>100</v>
      </c>
      <c r="T120" s="72">
        <f t="shared" si="29"/>
        <v>110.81967213114754</v>
      </c>
      <c r="U120" s="72">
        <f t="shared" si="30"/>
        <v>109.8360655737705</v>
      </c>
      <c r="V120" s="72">
        <f t="shared" si="31"/>
        <v>96.06557377049181</v>
      </c>
      <c r="W120" s="72">
        <f t="shared" si="32"/>
        <v>107.21311475409836</v>
      </c>
      <c r="X120" s="72">
        <f t="shared" si="33"/>
        <v>111.80327868852459</v>
      </c>
      <c r="Y120" s="72">
        <f t="shared" si="34"/>
        <v>106.55737704918033</v>
      </c>
      <c r="Z120" s="72">
        <f t="shared" si="35"/>
        <v>114.75409836065573</v>
      </c>
      <c r="AA120" s="72">
        <f t="shared" si="36"/>
        <v>126.88524590163935</v>
      </c>
      <c r="AB120" s="72">
        <f t="shared" si="36"/>
        <v>119.67213114754098</v>
      </c>
      <c r="AC120" s="72">
        <f t="shared" si="36"/>
        <v>120.98360655737704</v>
      </c>
      <c r="AD120" s="72">
        <f t="shared" si="36"/>
        <v>122.62295081967213</v>
      </c>
      <c r="AE120" s="72">
        <f t="shared" si="52"/>
        <v>118.68852459016394</v>
      </c>
      <c r="AF120" s="72">
        <f t="shared" si="53"/>
        <v>124.26229508196721</v>
      </c>
      <c r="AG120" s="73">
        <f t="shared" si="53"/>
        <v>125.24590163934427</v>
      </c>
      <c r="AH120" s="619">
        <v>1</v>
      </c>
      <c r="AI120" s="233">
        <v>1</v>
      </c>
      <c r="AJ120" s="233">
        <v>1</v>
      </c>
      <c r="AK120" s="233">
        <v>1</v>
      </c>
      <c r="AL120" s="233">
        <v>1</v>
      </c>
      <c r="AM120" s="233">
        <v>1</v>
      </c>
      <c r="AN120" s="233">
        <v>1</v>
      </c>
      <c r="AO120" s="233">
        <v>1</v>
      </c>
      <c r="AP120" s="233">
        <v>1</v>
      </c>
      <c r="AQ120" s="233">
        <v>1</v>
      </c>
      <c r="AR120" s="233">
        <v>1</v>
      </c>
      <c r="AS120" s="233">
        <v>1</v>
      </c>
      <c r="AT120" s="233">
        <v>4</v>
      </c>
      <c r="AU120" s="233">
        <v>6</v>
      </c>
      <c r="AV120" s="235">
        <v>7</v>
      </c>
    </row>
    <row r="121" spans="2:48" ht="14.45">
      <c r="B121" s="620"/>
      <c r="C121" s="1" t="s">
        <v>194</v>
      </c>
      <c r="D121" s="210">
        <v>109</v>
      </c>
      <c r="E121" s="210">
        <v>79</v>
      </c>
      <c r="F121" s="210">
        <v>69</v>
      </c>
      <c r="G121" s="210">
        <v>66</v>
      </c>
      <c r="H121" s="210">
        <v>68</v>
      </c>
      <c r="I121" s="210">
        <v>53</v>
      </c>
      <c r="J121" s="210">
        <v>60</v>
      </c>
      <c r="K121" s="210">
        <v>63</v>
      </c>
      <c r="L121" s="210">
        <v>58</v>
      </c>
      <c r="M121" s="210">
        <v>57</v>
      </c>
      <c r="N121" s="210">
        <v>56</v>
      </c>
      <c r="O121" s="210">
        <v>50</v>
      </c>
      <c r="P121" s="211">
        <v>48</v>
      </c>
      <c r="Q121" s="211">
        <v>49</v>
      </c>
      <c r="R121" s="211">
        <v>49</v>
      </c>
      <c r="S121" s="618">
        <f>100</f>
        <v>100</v>
      </c>
      <c r="T121" s="72">
        <f t="shared" si="29"/>
        <v>72.477064220183493</v>
      </c>
      <c r="U121" s="72">
        <f t="shared" si="30"/>
        <v>63.302752293577981</v>
      </c>
      <c r="V121" s="72">
        <f t="shared" si="31"/>
        <v>60.550458715596328</v>
      </c>
      <c r="W121" s="72">
        <f t="shared" si="32"/>
        <v>62.38532110091743</v>
      </c>
      <c r="X121" s="72">
        <f t="shared" si="33"/>
        <v>48.623853211009177</v>
      </c>
      <c r="Y121" s="72">
        <f t="shared" si="34"/>
        <v>55.045871559633028</v>
      </c>
      <c r="Z121" s="72">
        <f t="shared" si="35"/>
        <v>57.798165137614681</v>
      </c>
      <c r="AA121" s="72">
        <f t="shared" si="36"/>
        <v>53.211009174311926</v>
      </c>
      <c r="AB121" s="72">
        <f t="shared" si="36"/>
        <v>52.293577981651374</v>
      </c>
      <c r="AC121" s="72">
        <f t="shared" si="36"/>
        <v>51.376146788990823</v>
      </c>
      <c r="AD121" s="72">
        <f t="shared" si="36"/>
        <v>45.871559633027523</v>
      </c>
      <c r="AE121" s="72">
        <f t="shared" si="52"/>
        <v>44.036697247706421</v>
      </c>
      <c r="AF121" s="72">
        <f t="shared" si="53"/>
        <v>44.954128440366972</v>
      </c>
      <c r="AG121" s="73">
        <f t="shared" si="53"/>
        <v>44.954128440366972</v>
      </c>
      <c r="AH121" s="619">
        <v>1</v>
      </c>
      <c r="AI121" s="233">
        <v>1</v>
      </c>
      <c r="AJ121" s="233">
        <v>1</v>
      </c>
      <c r="AK121" s="233">
        <v>1</v>
      </c>
      <c r="AL121" s="233">
        <v>1</v>
      </c>
      <c r="AM121" s="233">
        <v>1</v>
      </c>
      <c r="AN121" s="233">
        <v>1</v>
      </c>
      <c r="AO121" s="233">
        <v>1</v>
      </c>
      <c r="AP121" s="233">
        <v>1</v>
      </c>
      <c r="AQ121" s="233">
        <v>1</v>
      </c>
      <c r="AR121" s="233">
        <v>1</v>
      </c>
      <c r="AS121" s="233">
        <v>1</v>
      </c>
      <c r="AT121" s="233">
        <v>4</v>
      </c>
      <c r="AU121" s="233">
        <v>6</v>
      </c>
      <c r="AV121" s="235">
        <v>7</v>
      </c>
    </row>
    <row r="122" spans="2:48" ht="14.45">
      <c r="B122" s="620"/>
      <c r="C122" s="1" t="s">
        <v>195</v>
      </c>
      <c r="D122" s="210">
        <v>27</v>
      </c>
      <c r="E122" s="210">
        <v>10</v>
      </c>
      <c r="F122" s="210">
        <v>12</v>
      </c>
      <c r="G122" s="210">
        <v>14</v>
      </c>
      <c r="H122" s="210">
        <v>15</v>
      </c>
      <c r="I122" s="210">
        <v>19</v>
      </c>
      <c r="J122" s="210">
        <v>20</v>
      </c>
      <c r="K122" s="210">
        <v>18</v>
      </c>
      <c r="L122" s="210">
        <v>15</v>
      </c>
      <c r="M122" s="210">
        <v>17</v>
      </c>
      <c r="N122" s="210">
        <v>19</v>
      </c>
      <c r="O122" s="210">
        <v>20</v>
      </c>
      <c r="P122" s="211">
        <v>19</v>
      </c>
      <c r="Q122" s="211">
        <v>19</v>
      </c>
      <c r="R122" s="211">
        <v>19</v>
      </c>
      <c r="S122" s="618">
        <f>100</f>
        <v>100</v>
      </c>
      <c r="T122" s="72">
        <f t="shared" si="29"/>
        <v>37.037037037037038</v>
      </c>
      <c r="U122" s="72">
        <f t="shared" si="30"/>
        <v>44.444444444444443</v>
      </c>
      <c r="V122" s="72">
        <f t="shared" si="31"/>
        <v>51.851851851851855</v>
      </c>
      <c r="W122" s="72">
        <f t="shared" si="32"/>
        <v>55.555555555555557</v>
      </c>
      <c r="X122" s="72">
        <f t="shared" si="33"/>
        <v>70.370370370370367</v>
      </c>
      <c r="Y122" s="72">
        <f t="shared" si="34"/>
        <v>74.074074074074076</v>
      </c>
      <c r="Z122" s="72">
        <f t="shared" si="35"/>
        <v>66.666666666666671</v>
      </c>
      <c r="AA122" s="72">
        <f t="shared" si="36"/>
        <v>55.555555555555557</v>
      </c>
      <c r="AB122" s="72">
        <f t="shared" si="36"/>
        <v>62.962962962962962</v>
      </c>
      <c r="AC122" s="72">
        <f t="shared" si="36"/>
        <v>70.370370370370367</v>
      </c>
      <c r="AD122" s="72">
        <f t="shared" si="36"/>
        <v>74.074074074074076</v>
      </c>
      <c r="AE122" s="72">
        <f t="shared" si="52"/>
        <v>70.370370370370367</v>
      </c>
      <c r="AF122" s="72">
        <f t="shared" si="53"/>
        <v>70.370370370370367</v>
      </c>
      <c r="AG122" s="73">
        <f t="shared" si="53"/>
        <v>70.370370370370367</v>
      </c>
      <c r="AH122" s="619">
        <v>1</v>
      </c>
      <c r="AI122" s="233">
        <v>1</v>
      </c>
      <c r="AJ122" s="233">
        <v>1</v>
      </c>
      <c r="AK122" s="233">
        <v>1</v>
      </c>
      <c r="AL122" s="233">
        <v>1</v>
      </c>
      <c r="AM122" s="233">
        <v>1</v>
      </c>
      <c r="AN122" s="233">
        <v>1</v>
      </c>
      <c r="AO122" s="233">
        <v>1</v>
      </c>
      <c r="AP122" s="233">
        <v>1</v>
      </c>
      <c r="AQ122" s="233">
        <v>1</v>
      </c>
      <c r="AR122" s="233">
        <v>1</v>
      </c>
      <c r="AS122" s="233">
        <v>1</v>
      </c>
      <c r="AT122" s="233">
        <v>4</v>
      </c>
      <c r="AU122" s="233">
        <v>6</v>
      </c>
      <c r="AV122" s="235">
        <v>7</v>
      </c>
    </row>
    <row r="123" spans="2:48" ht="14.45">
      <c r="B123" s="620"/>
      <c r="C123" s="1" t="s">
        <v>196</v>
      </c>
      <c r="D123" s="210">
        <v>2</v>
      </c>
      <c r="E123" s="210">
        <v>2</v>
      </c>
      <c r="F123" s="210">
        <v>2</v>
      </c>
      <c r="G123" s="210">
        <v>2</v>
      </c>
      <c r="H123" s="210">
        <v>2</v>
      </c>
      <c r="I123" s="210">
        <v>2</v>
      </c>
      <c r="J123" s="210">
        <v>2</v>
      </c>
      <c r="K123" s="210">
        <v>2</v>
      </c>
      <c r="L123" s="210">
        <v>4</v>
      </c>
      <c r="M123" s="210">
        <v>3</v>
      </c>
      <c r="N123" s="210">
        <v>3</v>
      </c>
      <c r="O123" s="210">
        <v>3</v>
      </c>
      <c r="P123" s="211">
        <v>3</v>
      </c>
      <c r="Q123" s="211">
        <v>3</v>
      </c>
      <c r="R123" s="211">
        <v>3</v>
      </c>
      <c r="S123" s="618">
        <f>100</f>
        <v>100</v>
      </c>
      <c r="T123" s="72">
        <f t="shared" si="29"/>
        <v>100</v>
      </c>
      <c r="U123" s="72">
        <f t="shared" si="30"/>
        <v>100</v>
      </c>
      <c r="V123" s="72">
        <f t="shared" si="31"/>
        <v>100</v>
      </c>
      <c r="W123" s="72">
        <f t="shared" si="32"/>
        <v>100</v>
      </c>
      <c r="X123" s="72">
        <f t="shared" si="33"/>
        <v>100</v>
      </c>
      <c r="Y123" s="72">
        <f t="shared" si="34"/>
        <v>100</v>
      </c>
      <c r="Z123" s="72">
        <f t="shared" si="35"/>
        <v>100</v>
      </c>
      <c r="AA123" s="72">
        <f t="shared" si="36"/>
        <v>200</v>
      </c>
      <c r="AB123" s="72">
        <f t="shared" si="36"/>
        <v>150</v>
      </c>
      <c r="AC123" s="72">
        <f t="shared" si="36"/>
        <v>150</v>
      </c>
      <c r="AD123" s="72">
        <f t="shared" si="36"/>
        <v>150</v>
      </c>
      <c r="AE123" s="72">
        <f t="shared" si="52"/>
        <v>150</v>
      </c>
      <c r="AF123" s="72">
        <f t="shared" si="53"/>
        <v>150</v>
      </c>
      <c r="AG123" s="73">
        <f t="shared" si="53"/>
        <v>150</v>
      </c>
      <c r="AH123" s="619">
        <v>1</v>
      </c>
      <c r="AI123" s="233">
        <v>1</v>
      </c>
      <c r="AJ123" s="233">
        <v>1</v>
      </c>
      <c r="AK123" s="233">
        <v>1</v>
      </c>
      <c r="AL123" s="233">
        <v>1</v>
      </c>
      <c r="AM123" s="233">
        <v>1</v>
      </c>
      <c r="AN123" s="233">
        <v>1</v>
      </c>
      <c r="AO123" s="233">
        <v>1</v>
      </c>
      <c r="AP123" s="233">
        <v>1</v>
      </c>
      <c r="AQ123" s="233">
        <v>1</v>
      </c>
      <c r="AR123" s="233">
        <v>1</v>
      </c>
      <c r="AS123" s="233">
        <v>1</v>
      </c>
      <c r="AT123" s="233">
        <v>4</v>
      </c>
      <c r="AU123" s="233">
        <v>6</v>
      </c>
      <c r="AV123" s="235">
        <v>7</v>
      </c>
    </row>
    <row r="124" spans="2:48" ht="14.45">
      <c r="B124" s="620"/>
      <c r="C124" s="1" t="s">
        <v>197</v>
      </c>
      <c r="D124" s="210">
        <v>443</v>
      </c>
      <c r="E124" s="210">
        <v>429</v>
      </c>
      <c r="F124" s="210">
        <v>418</v>
      </c>
      <c r="G124" s="210">
        <v>375</v>
      </c>
      <c r="H124" s="210">
        <v>412</v>
      </c>
      <c r="I124" s="210">
        <v>415</v>
      </c>
      <c r="J124" s="210">
        <v>407</v>
      </c>
      <c r="K124" s="210">
        <v>433</v>
      </c>
      <c r="L124" s="210">
        <v>464</v>
      </c>
      <c r="M124" s="210">
        <v>442</v>
      </c>
      <c r="N124" s="210">
        <v>447</v>
      </c>
      <c r="O124" s="210">
        <v>447</v>
      </c>
      <c r="P124" s="211">
        <v>432</v>
      </c>
      <c r="Q124" s="211">
        <v>450</v>
      </c>
      <c r="R124" s="211">
        <v>453</v>
      </c>
      <c r="S124" s="618">
        <f>100</f>
        <v>100</v>
      </c>
      <c r="T124" s="72">
        <f t="shared" si="29"/>
        <v>96.839729119638832</v>
      </c>
      <c r="U124" s="72">
        <f t="shared" si="30"/>
        <v>94.356659142212195</v>
      </c>
      <c r="V124" s="72">
        <f t="shared" si="31"/>
        <v>84.650112866817153</v>
      </c>
      <c r="W124" s="72">
        <f t="shared" si="32"/>
        <v>93.002257336343121</v>
      </c>
      <c r="X124" s="72">
        <f t="shared" si="33"/>
        <v>93.67945823927765</v>
      </c>
      <c r="Y124" s="72">
        <f t="shared" si="34"/>
        <v>91.873589164785557</v>
      </c>
      <c r="Z124" s="72">
        <f t="shared" si="35"/>
        <v>97.742663656884872</v>
      </c>
      <c r="AA124" s="72">
        <f t="shared" si="36"/>
        <v>104.74040632054177</v>
      </c>
      <c r="AB124" s="72">
        <f t="shared" si="36"/>
        <v>99.77426636568849</v>
      </c>
      <c r="AC124" s="72">
        <f t="shared" si="36"/>
        <v>100.90293453724605</v>
      </c>
      <c r="AD124" s="72">
        <f t="shared" si="36"/>
        <v>100.90293453724605</v>
      </c>
      <c r="AE124" s="72">
        <f t="shared" si="52"/>
        <v>97.516930022573362</v>
      </c>
      <c r="AF124" s="72">
        <f t="shared" si="53"/>
        <v>101.58013544018058</v>
      </c>
      <c r="AG124" s="73">
        <f t="shared" si="53"/>
        <v>102.25733634311513</v>
      </c>
      <c r="AH124" s="619">
        <v>1</v>
      </c>
      <c r="AI124" s="233">
        <v>1</v>
      </c>
      <c r="AJ124" s="233">
        <v>1</v>
      </c>
      <c r="AK124" s="233">
        <v>1</v>
      </c>
      <c r="AL124" s="233">
        <v>1</v>
      </c>
      <c r="AM124" s="233">
        <v>1</v>
      </c>
      <c r="AN124" s="233">
        <v>1</v>
      </c>
      <c r="AO124" s="233">
        <v>1</v>
      </c>
      <c r="AP124" s="233">
        <v>1</v>
      </c>
      <c r="AQ124" s="233">
        <v>1</v>
      </c>
      <c r="AR124" s="233">
        <v>1</v>
      </c>
      <c r="AS124" s="233">
        <v>1</v>
      </c>
      <c r="AT124" s="233">
        <v>4</v>
      </c>
      <c r="AU124" s="233">
        <v>6</v>
      </c>
      <c r="AV124" s="235">
        <v>7</v>
      </c>
    </row>
    <row r="125" spans="2:48" ht="14.45">
      <c r="B125" s="341"/>
      <c r="C125" s="8" t="s">
        <v>198</v>
      </c>
      <c r="D125">
        <v>441</v>
      </c>
      <c r="E125">
        <v>427</v>
      </c>
      <c r="F125">
        <v>416</v>
      </c>
      <c r="G125">
        <v>373</v>
      </c>
      <c r="H125">
        <v>410</v>
      </c>
      <c r="I125">
        <v>413</v>
      </c>
      <c r="J125">
        <v>405</v>
      </c>
      <c r="K125">
        <v>431</v>
      </c>
      <c r="L125">
        <v>460</v>
      </c>
      <c r="M125">
        <v>439</v>
      </c>
      <c r="N125">
        <v>444</v>
      </c>
      <c r="O125">
        <v>444</v>
      </c>
      <c r="P125">
        <v>429</v>
      </c>
      <c r="Q125">
        <v>447</v>
      </c>
      <c r="R125">
        <v>450</v>
      </c>
      <c r="S125" s="618">
        <f>100</f>
        <v>100</v>
      </c>
      <c r="T125" s="72">
        <f t="shared" si="29"/>
        <v>96.825396825396822</v>
      </c>
      <c r="U125" s="72">
        <f t="shared" si="30"/>
        <v>94.331065759637184</v>
      </c>
      <c r="V125" s="72">
        <f t="shared" si="31"/>
        <v>84.580498866213148</v>
      </c>
      <c r="W125" s="72">
        <f t="shared" si="32"/>
        <v>92.97052154195012</v>
      </c>
      <c r="X125" s="72">
        <f t="shared" si="33"/>
        <v>93.650793650793645</v>
      </c>
      <c r="Y125" s="72">
        <f t="shared" si="34"/>
        <v>91.836734693877546</v>
      </c>
      <c r="Z125" s="72">
        <f t="shared" si="35"/>
        <v>97.732426303854879</v>
      </c>
      <c r="AA125" s="72">
        <f t="shared" si="36"/>
        <v>104.30839002267574</v>
      </c>
      <c r="AB125" s="72">
        <f t="shared" si="36"/>
        <v>99.546485260770979</v>
      </c>
      <c r="AC125" s="72">
        <f t="shared" si="36"/>
        <v>100.68027210884354</v>
      </c>
      <c r="AD125" s="72">
        <f t="shared" si="36"/>
        <v>100.68027210884354</v>
      </c>
      <c r="AE125" s="72">
        <f t="shared" si="52"/>
        <v>97.278911564625844</v>
      </c>
      <c r="AF125" s="72">
        <f t="shared" si="53"/>
        <v>101.36054421768708</v>
      </c>
      <c r="AG125" s="73">
        <f t="shared" si="53"/>
        <v>102.04081632653062</v>
      </c>
      <c r="AH125" s="236"/>
      <c r="AI125" s="237"/>
      <c r="AJ125" s="237"/>
      <c r="AK125" s="237"/>
      <c r="AL125" s="237"/>
      <c r="AM125" s="237"/>
      <c r="AN125" s="237"/>
      <c r="AO125" s="237"/>
      <c r="AP125" s="237"/>
      <c r="AQ125" s="237"/>
      <c r="AR125" s="237"/>
      <c r="AS125" s="237"/>
      <c r="AT125" s="237"/>
      <c r="AU125" s="237"/>
      <c r="AV125" s="238"/>
    </row>
    <row r="126" spans="2:48" ht="15" customHeight="1">
      <c r="B126" s="620" t="s">
        <v>118</v>
      </c>
      <c r="C126" s="1" t="s">
        <v>193</v>
      </c>
      <c r="D126" s="210">
        <v>14</v>
      </c>
      <c r="E126" s="210">
        <v>14</v>
      </c>
      <c r="F126" s="210">
        <v>14</v>
      </c>
      <c r="G126" s="210">
        <v>12</v>
      </c>
      <c r="H126" s="210">
        <v>22</v>
      </c>
      <c r="I126" s="210">
        <v>20</v>
      </c>
      <c r="J126" s="210">
        <v>22</v>
      </c>
      <c r="K126" s="210">
        <v>23</v>
      </c>
      <c r="L126" s="210">
        <v>23</v>
      </c>
      <c r="M126" s="210">
        <v>23</v>
      </c>
      <c r="N126" s="210">
        <v>22</v>
      </c>
      <c r="O126" s="210">
        <v>19</v>
      </c>
      <c r="P126" s="211">
        <v>18</v>
      </c>
      <c r="Q126" s="211">
        <v>19</v>
      </c>
      <c r="R126" s="211">
        <v>19</v>
      </c>
      <c r="S126" s="618">
        <f>100</f>
        <v>100</v>
      </c>
      <c r="T126" s="72">
        <f t="shared" si="29"/>
        <v>100</v>
      </c>
      <c r="U126" s="72">
        <f t="shared" si="30"/>
        <v>100</v>
      </c>
      <c r="V126" s="72">
        <f t="shared" si="31"/>
        <v>85.714285714285708</v>
      </c>
      <c r="W126" s="72">
        <f t="shared" si="32"/>
        <v>157.14285714285714</v>
      </c>
      <c r="X126" s="72">
        <f t="shared" si="33"/>
        <v>142.85714285714286</v>
      </c>
      <c r="Y126" s="72">
        <f t="shared" si="34"/>
        <v>157.14285714285714</v>
      </c>
      <c r="Z126" s="72">
        <f t="shared" si="35"/>
        <v>164.28571428571428</v>
      </c>
      <c r="AA126" s="72">
        <f t="shared" si="36"/>
        <v>164.28571428571428</v>
      </c>
      <c r="AB126" s="72">
        <f t="shared" si="36"/>
        <v>164.28571428571428</v>
      </c>
      <c r="AC126" s="72">
        <f t="shared" si="36"/>
        <v>157.14285714285714</v>
      </c>
      <c r="AD126" s="72">
        <f t="shared" si="36"/>
        <v>135.71428571428572</v>
      </c>
      <c r="AE126" s="72">
        <f t="shared" si="52"/>
        <v>128.57142857142858</v>
      </c>
      <c r="AF126" s="72">
        <f t="shared" si="53"/>
        <v>135.71428571428572</v>
      </c>
      <c r="AG126" s="73">
        <f t="shared" si="53"/>
        <v>135.71428571428572</v>
      </c>
      <c r="AH126" s="619">
        <v>1</v>
      </c>
      <c r="AI126" s="233">
        <v>1</v>
      </c>
      <c r="AJ126" s="233">
        <v>1</v>
      </c>
      <c r="AK126" s="233">
        <v>1</v>
      </c>
      <c r="AL126" s="233">
        <v>1</v>
      </c>
      <c r="AM126" s="233">
        <v>1</v>
      </c>
      <c r="AN126" s="233">
        <v>1</v>
      </c>
      <c r="AO126" s="233">
        <v>1</v>
      </c>
      <c r="AP126" s="233">
        <v>1</v>
      </c>
      <c r="AQ126" s="233">
        <v>1</v>
      </c>
      <c r="AR126" s="233">
        <v>1</v>
      </c>
      <c r="AS126" s="233">
        <v>1</v>
      </c>
      <c r="AT126" s="233">
        <v>4</v>
      </c>
      <c r="AU126" s="233">
        <v>6</v>
      </c>
      <c r="AV126" s="235">
        <v>7</v>
      </c>
    </row>
    <row r="127" spans="2:48" ht="14.45">
      <c r="B127" s="620"/>
      <c r="C127" s="1" t="s">
        <v>194</v>
      </c>
      <c r="D127" s="210">
        <v>13</v>
      </c>
      <c r="E127" s="210">
        <v>9</v>
      </c>
      <c r="F127" s="210">
        <v>7</v>
      </c>
      <c r="G127" s="210">
        <v>9</v>
      </c>
      <c r="H127" s="210">
        <v>11</v>
      </c>
      <c r="I127" s="210">
        <v>9</v>
      </c>
      <c r="J127" s="210">
        <v>8</v>
      </c>
      <c r="K127" s="210">
        <v>10</v>
      </c>
      <c r="L127" s="210">
        <v>8</v>
      </c>
      <c r="M127" s="210">
        <v>7</v>
      </c>
      <c r="N127" s="210">
        <v>6</v>
      </c>
      <c r="O127" s="210">
        <v>10</v>
      </c>
      <c r="P127" s="211">
        <v>10</v>
      </c>
      <c r="Q127" s="211">
        <v>10</v>
      </c>
      <c r="R127" s="211">
        <v>10</v>
      </c>
      <c r="S127" s="618">
        <f>100</f>
        <v>100</v>
      </c>
      <c r="T127" s="72">
        <f t="shared" si="29"/>
        <v>69.230769230769226</v>
      </c>
      <c r="U127" s="72">
        <f t="shared" si="30"/>
        <v>53.846153846153847</v>
      </c>
      <c r="V127" s="72">
        <f t="shared" si="31"/>
        <v>69.230769230769226</v>
      </c>
      <c r="W127" s="72">
        <f t="shared" si="32"/>
        <v>84.615384615384613</v>
      </c>
      <c r="X127" s="72">
        <f t="shared" si="33"/>
        <v>69.230769230769226</v>
      </c>
      <c r="Y127" s="72">
        <f t="shared" si="34"/>
        <v>61.53846153846154</v>
      </c>
      <c r="Z127" s="72">
        <f t="shared" si="35"/>
        <v>76.92307692307692</v>
      </c>
      <c r="AA127" s="72">
        <f t="shared" si="36"/>
        <v>61.53846153846154</v>
      </c>
      <c r="AB127" s="72">
        <f t="shared" si="36"/>
        <v>53.846153846153847</v>
      </c>
      <c r="AC127" s="72">
        <f t="shared" si="36"/>
        <v>46.153846153846153</v>
      </c>
      <c r="AD127" s="72">
        <f t="shared" si="36"/>
        <v>76.92307692307692</v>
      </c>
      <c r="AE127" s="72">
        <f t="shared" si="52"/>
        <v>76.92307692307692</v>
      </c>
      <c r="AF127" s="72">
        <f t="shared" si="53"/>
        <v>76.92307692307692</v>
      </c>
      <c r="AG127" s="73">
        <f t="shared" si="53"/>
        <v>76.92307692307692</v>
      </c>
      <c r="AH127" s="619">
        <v>1</v>
      </c>
      <c r="AI127" s="233">
        <v>1</v>
      </c>
      <c r="AJ127" s="233">
        <v>1</v>
      </c>
      <c r="AK127" s="233">
        <v>1</v>
      </c>
      <c r="AL127" s="233">
        <v>1</v>
      </c>
      <c r="AM127" s="233">
        <v>1</v>
      </c>
      <c r="AN127" s="233">
        <v>1</v>
      </c>
      <c r="AO127" s="233">
        <v>1</v>
      </c>
      <c r="AP127" s="233">
        <v>1</v>
      </c>
      <c r="AQ127" s="233">
        <v>1</v>
      </c>
      <c r="AR127" s="233">
        <v>1</v>
      </c>
      <c r="AS127" s="233">
        <v>1</v>
      </c>
      <c r="AT127" s="233">
        <v>4</v>
      </c>
      <c r="AU127" s="233">
        <v>6</v>
      </c>
      <c r="AV127" s="235">
        <v>7</v>
      </c>
    </row>
    <row r="128" spans="2:48" ht="14.45">
      <c r="B128" s="620"/>
      <c r="C128" s="1" t="s">
        <v>195</v>
      </c>
      <c r="D128" s="210">
        <v>4</v>
      </c>
      <c r="E128" s="210">
        <v>5</v>
      </c>
      <c r="F128" s="210">
        <v>6</v>
      </c>
      <c r="G128" s="210">
        <v>5</v>
      </c>
      <c r="H128" s="210">
        <v>4</v>
      </c>
      <c r="I128" s="210">
        <v>4</v>
      </c>
      <c r="J128" s="210">
        <v>2</v>
      </c>
      <c r="K128" s="210">
        <v>5</v>
      </c>
      <c r="L128" s="210">
        <v>6</v>
      </c>
      <c r="M128" s="210">
        <v>5</v>
      </c>
      <c r="N128" s="210">
        <v>5</v>
      </c>
      <c r="O128" s="210">
        <v>4</v>
      </c>
      <c r="P128" s="211">
        <v>4</v>
      </c>
      <c r="Q128" s="211">
        <v>4</v>
      </c>
      <c r="R128" s="211">
        <v>4</v>
      </c>
      <c r="S128" s="618">
        <f>100</f>
        <v>100</v>
      </c>
      <c r="T128" s="72">
        <f t="shared" si="29"/>
        <v>125</v>
      </c>
      <c r="U128" s="72">
        <f t="shared" si="30"/>
        <v>150</v>
      </c>
      <c r="V128" s="72">
        <f t="shared" si="31"/>
        <v>125</v>
      </c>
      <c r="W128" s="72">
        <f t="shared" si="32"/>
        <v>100</v>
      </c>
      <c r="X128" s="72">
        <f t="shared" si="33"/>
        <v>100</v>
      </c>
      <c r="Y128" s="72">
        <f t="shared" si="34"/>
        <v>50</v>
      </c>
      <c r="Z128" s="72">
        <f t="shared" si="35"/>
        <v>125</v>
      </c>
      <c r="AA128" s="72">
        <f t="shared" si="36"/>
        <v>150</v>
      </c>
      <c r="AB128" s="72">
        <f t="shared" si="36"/>
        <v>125</v>
      </c>
      <c r="AC128" s="72">
        <f t="shared" si="36"/>
        <v>125</v>
      </c>
      <c r="AD128" s="72">
        <f t="shared" si="36"/>
        <v>100</v>
      </c>
      <c r="AE128" s="72">
        <f t="shared" si="52"/>
        <v>100</v>
      </c>
      <c r="AF128" s="72">
        <f t="shared" si="53"/>
        <v>100</v>
      </c>
      <c r="AG128" s="73">
        <f t="shared" si="53"/>
        <v>100</v>
      </c>
      <c r="AH128" s="619">
        <v>1</v>
      </c>
      <c r="AI128" s="233">
        <v>1</v>
      </c>
      <c r="AJ128" s="233">
        <v>1</v>
      </c>
      <c r="AK128" s="233">
        <v>1</v>
      </c>
      <c r="AL128" s="233">
        <v>1</v>
      </c>
      <c r="AM128" s="233">
        <v>1</v>
      </c>
      <c r="AN128" s="233">
        <v>1</v>
      </c>
      <c r="AO128" s="233">
        <v>1</v>
      </c>
      <c r="AP128" s="233">
        <v>1</v>
      </c>
      <c r="AQ128" s="233">
        <v>1</v>
      </c>
      <c r="AR128" s="233">
        <v>1</v>
      </c>
      <c r="AS128" s="233">
        <v>1</v>
      </c>
      <c r="AT128" s="233">
        <v>4</v>
      </c>
      <c r="AU128" s="233">
        <v>6</v>
      </c>
      <c r="AV128" s="235">
        <v>7</v>
      </c>
    </row>
    <row r="129" spans="2:48" ht="14.45">
      <c r="B129" s="620"/>
      <c r="C129" s="1" t="s">
        <v>196</v>
      </c>
      <c r="D129" s="210">
        <v>1</v>
      </c>
      <c r="E129" s="210">
        <v>1</v>
      </c>
      <c r="F129" s="210">
        <v>1</v>
      </c>
      <c r="G129" s="210">
        <v>1</v>
      </c>
      <c r="H129" s="210">
        <v>2</v>
      </c>
      <c r="I129" s="210">
        <v>2</v>
      </c>
      <c r="J129" s="210">
        <v>2</v>
      </c>
      <c r="K129" s="210">
        <v>1</v>
      </c>
      <c r="L129" s="210">
        <v>0</v>
      </c>
      <c r="M129" s="210">
        <v>0</v>
      </c>
      <c r="N129" s="210">
        <v>0</v>
      </c>
      <c r="O129" s="210">
        <v>1</v>
      </c>
      <c r="P129" s="211">
        <v>1</v>
      </c>
      <c r="Q129" s="211">
        <v>1</v>
      </c>
      <c r="R129" s="211">
        <v>1</v>
      </c>
      <c r="S129" s="618">
        <f>100</f>
        <v>100</v>
      </c>
      <c r="T129" s="72">
        <f t="shared" si="29"/>
        <v>100</v>
      </c>
      <c r="U129" s="72">
        <f t="shared" si="30"/>
        <v>100</v>
      </c>
      <c r="V129" s="72">
        <f t="shared" si="31"/>
        <v>100</v>
      </c>
      <c r="W129" s="72">
        <f t="shared" si="32"/>
        <v>200</v>
      </c>
      <c r="X129" s="72">
        <f t="shared" si="33"/>
        <v>200</v>
      </c>
      <c r="Y129" s="72">
        <f t="shared" si="34"/>
        <v>200</v>
      </c>
      <c r="Z129" s="72">
        <f t="shared" si="35"/>
        <v>100</v>
      </c>
      <c r="AA129" s="72">
        <f t="shared" si="36"/>
        <v>0</v>
      </c>
      <c r="AB129" s="72">
        <f t="shared" si="36"/>
        <v>0</v>
      </c>
      <c r="AC129" s="72">
        <f t="shared" si="36"/>
        <v>0</v>
      </c>
      <c r="AD129" s="72">
        <f t="shared" si="36"/>
        <v>100</v>
      </c>
      <c r="AE129" s="72">
        <f t="shared" si="52"/>
        <v>100</v>
      </c>
      <c r="AF129" s="72">
        <f t="shared" si="53"/>
        <v>100</v>
      </c>
      <c r="AG129" s="73">
        <f t="shared" si="53"/>
        <v>100</v>
      </c>
      <c r="AH129" s="619">
        <v>1</v>
      </c>
      <c r="AI129" s="233">
        <v>1</v>
      </c>
      <c r="AJ129" s="233">
        <v>1</v>
      </c>
      <c r="AK129" s="233">
        <v>1</v>
      </c>
      <c r="AL129" s="233">
        <v>1</v>
      </c>
      <c r="AM129" s="233">
        <v>1</v>
      </c>
      <c r="AN129" s="233">
        <v>1</v>
      </c>
      <c r="AO129" s="233">
        <v>1</v>
      </c>
      <c r="AP129" s="233">
        <v>1</v>
      </c>
      <c r="AQ129" s="233">
        <v>1</v>
      </c>
      <c r="AR129" s="233">
        <v>1</v>
      </c>
      <c r="AS129" s="233">
        <v>1</v>
      </c>
      <c r="AT129" s="233">
        <v>4</v>
      </c>
      <c r="AU129" s="233">
        <v>6</v>
      </c>
      <c r="AV129" s="235">
        <v>7</v>
      </c>
    </row>
    <row r="130" spans="2:48" ht="14.45">
      <c r="B130" s="620"/>
      <c r="C130" s="1" t="s">
        <v>197</v>
      </c>
      <c r="D130" s="210">
        <v>32</v>
      </c>
      <c r="E130" s="210">
        <v>29</v>
      </c>
      <c r="F130" s="210">
        <v>28</v>
      </c>
      <c r="G130" s="210">
        <v>27</v>
      </c>
      <c r="H130" s="210">
        <v>39</v>
      </c>
      <c r="I130" s="210">
        <v>35</v>
      </c>
      <c r="J130" s="210">
        <v>34</v>
      </c>
      <c r="K130" s="210">
        <v>39</v>
      </c>
      <c r="L130" s="210">
        <v>37</v>
      </c>
      <c r="M130" s="210">
        <v>35</v>
      </c>
      <c r="N130" s="210">
        <v>33</v>
      </c>
      <c r="O130" s="210">
        <v>34</v>
      </c>
      <c r="P130" s="211">
        <v>33</v>
      </c>
      <c r="Q130" s="211">
        <v>34</v>
      </c>
      <c r="R130" s="211">
        <v>34</v>
      </c>
      <c r="S130" s="618">
        <f>100</f>
        <v>100</v>
      </c>
      <c r="T130" s="72">
        <f t="shared" si="29"/>
        <v>90.625</v>
      </c>
      <c r="U130" s="72">
        <f t="shared" si="30"/>
        <v>87.5</v>
      </c>
      <c r="V130" s="72">
        <f t="shared" si="31"/>
        <v>84.375</v>
      </c>
      <c r="W130" s="72">
        <f t="shared" si="32"/>
        <v>121.875</v>
      </c>
      <c r="X130" s="72">
        <f t="shared" si="33"/>
        <v>109.375</v>
      </c>
      <c r="Y130" s="72">
        <f t="shared" si="34"/>
        <v>106.25</v>
      </c>
      <c r="Z130" s="72">
        <f t="shared" si="35"/>
        <v>121.875</v>
      </c>
      <c r="AA130" s="72">
        <f t="shared" si="36"/>
        <v>115.625</v>
      </c>
      <c r="AB130" s="72">
        <f t="shared" si="36"/>
        <v>109.375</v>
      </c>
      <c r="AC130" s="72">
        <f t="shared" si="36"/>
        <v>103.125</v>
      </c>
      <c r="AD130" s="72">
        <f t="shared" si="36"/>
        <v>106.25</v>
      </c>
      <c r="AE130" s="72">
        <f t="shared" si="52"/>
        <v>103.125</v>
      </c>
      <c r="AF130" s="72">
        <f t="shared" si="53"/>
        <v>106.25</v>
      </c>
      <c r="AG130" s="73">
        <f t="shared" si="53"/>
        <v>106.25</v>
      </c>
      <c r="AH130" s="619">
        <v>1</v>
      </c>
      <c r="AI130" s="233">
        <v>1</v>
      </c>
      <c r="AJ130" s="233">
        <v>1</v>
      </c>
      <c r="AK130" s="233">
        <v>1</v>
      </c>
      <c r="AL130" s="233">
        <v>1</v>
      </c>
      <c r="AM130" s="233">
        <v>1</v>
      </c>
      <c r="AN130" s="233">
        <v>1</v>
      </c>
      <c r="AO130" s="233">
        <v>1</v>
      </c>
      <c r="AP130" s="233">
        <v>1</v>
      </c>
      <c r="AQ130" s="233">
        <v>1</v>
      </c>
      <c r="AR130" s="233">
        <v>1</v>
      </c>
      <c r="AS130" s="233">
        <v>1</v>
      </c>
      <c r="AT130" s="233">
        <v>4</v>
      </c>
      <c r="AU130" s="233">
        <v>6</v>
      </c>
      <c r="AV130" s="235">
        <v>7</v>
      </c>
    </row>
    <row r="131" spans="2:48" ht="14.45">
      <c r="B131" s="341"/>
      <c r="C131" s="8" t="s">
        <v>198</v>
      </c>
      <c r="D131">
        <v>31</v>
      </c>
      <c r="E131">
        <v>28</v>
      </c>
      <c r="F131">
        <v>27</v>
      </c>
      <c r="G131">
        <v>26</v>
      </c>
      <c r="H131">
        <v>37</v>
      </c>
      <c r="I131">
        <v>33</v>
      </c>
      <c r="J131">
        <v>32</v>
      </c>
      <c r="K131">
        <v>38</v>
      </c>
      <c r="L131">
        <v>37</v>
      </c>
      <c r="M131">
        <v>35</v>
      </c>
      <c r="N131">
        <v>33</v>
      </c>
      <c r="O131">
        <v>33</v>
      </c>
      <c r="P131">
        <v>32</v>
      </c>
      <c r="Q131">
        <v>33</v>
      </c>
      <c r="R131">
        <v>33</v>
      </c>
      <c r="S131" s="618">
        <f>100</f>
        <v>100</v>
      </c>
      <c r="T131" s="72">
        <f t="shared" si="29"/>
        <v>90.322580645161295</v>
      </c>
      <c r="U131" s="72">
        <f t="shared" si="30"/>
        <v>87.096774193548384</v>
      </c>
      <c r="V131" s="72">
        <f t="shared" si="31"/>
        <v>83.870967741935488</v>
      </c>
      <c r="W131" s="72">
        <f t="shared" si="32"/>
        <v>119.35483870967742</v>
      </c>
      <c r="X131" s="72">
        <f t="shared" si="33"/>
        <v>106.45161290322581</v>
      </c>
      <c r="Y131" s="72">
        <f t="shared" si="34"/>
        <v>103.2258064516129</v>
      </c>
      <c r="Z131" s="72">
        <f t="shared" si="35"/>
        <v>122.58064516129032</v>
      </c>
      <c r="AA131" s="72">
        <f t="shared" si="36"/>
        <v>119.35483870967742</v>
      </c>
      <c r="AB131" s="72">
        <f t="shared" si="36"/>
        <v>112.90322580645162</v>
      </c>
      <c r="AC131" s="72">
        <f t="shared" si="36"/>
        <v>106.45161290322581</v>
      </c>
      <c r="AD131" s="72">
        <f t="shared" si="36"/>
        <v>106.45161290322581</v>
      </c>
      <c r="AE131" s="72">
        <f t="shared" si="52"/>
        <v>103.2258064516129</v>
      </c>
      <c r="AF131" s="72">
        <f t="shared" si="53"/>
        <v>106.45161290322581</v>
      </c>
      <c r="AG131" s="73">
        <f t="shared" si="53"/>
        <v>106.45161290322581</v>
      </c>
      <c r="AH131" s="236"/>
      <c r="AI131" s="237"/>
      <c r="AJ131" s="237"/>
      <c r="AK131" s="237"/>
      <c r="AL131" s="237"/>
      <c r="AM131" s="237"/>
      <c r="AN131" s="237"/>
      <c r="AO131" s="237"/>
      <c r="AP131" s="237"/>
      <c r="AQ131" s="237"/>
      <c r="AR131" s="237"/>
      <c r="AS131" s="237"/>
      <c r="AT131" s="237"/>
      <c r="AU131" s="237"/>
      <c r="AV131" s="238"/>
    </row>
    <row r="132" spans="2:48" ht="15" customHeight="1">
      <c r="B132" s="620" t="s">
        <v>119</v>
      </c>
      <c r="C132" s="1" t="s">
        <v>193</v>
      </c>
      <c r="D132" s="210">
        <v>506</v>
      </c>
      <c r="E132" s="210">
        <v>564</v>
      </c>
      <c r="F132" s="210">
        <v>589</v>
      </c>
      <c r="G132" s="210">
        <v>579</v>
      </c>
      <c r="H132" s="210">
        <v>696</v>
      </c>
      <c r="I132" s="210">
        <v>795</v>
      </c>
      <c r="J132" s="210">
        <v>849</v>
      </c>
      <c r="K132" s="210">
        <v>901</v>
      </c>
      <c r="L132" s="210">
        <v>924</v>
      </c>
      <c r="M132" s="210">
        <v>902</v>
      </c>
      <c r="N132" s="210">
        <v>897</v>
      </c>
      <c r="O132" s="210">
        <v>917</v>
      </c>
      <c r="P132" s="211">
        <v>888</v>
      </c>
      <c r="Q132" s="211">
        <v>930</v>
      </c>
      <c r="R132" s="211">
        <v>937</v>
      </c>
      <c r="S132" s="618">
        <f>100</f>
        <v>100</v>
      </c>
      <c r="T132" s="72">
        <f t="shared" si="29"/>
        <v>111.46245059288538</v>
      </c>
      <c r="U132" s="72">
        <f t="shared" si="30"/>
        <v>116.40316205533597</v>
      </c>
      <c r="V132" s="72">
        <f t="shared" si="31"/>
        <v>114.42687747035573</v>
      </c>
      <c r="W132" s="72">
        <f t="shared" si="32"/>
        <v>137.5494071146245</v>
      </c>
      <c r="X132" s="72">
        <f t="shared" si="33"/>
        <v>157.11462450592884</v>
      </c>
      <c r="Y132" s="72">
        <f t="shared" si="34"/>
        <v>167.78656126482213</v>
      </c>
      <c r="Z132" s="72">
        <f t="shared" si="35"/>
        <v>178.06324110671937</v>
      </c>
      <c r="AA132" s="72">
        <f t="shared" si="36"/>
        <v>182.60869565217391</v>
      </c>
      <c r="AB132" s="72">
        <f t="shared" si="36"/>
        <v>178.2608695652174</v>
      </c>
      <c r="AC132" s="72">
        <f t="shared" si="36"/>
        <v>177.27272727272728</v>
      </c>
      <c r="AD132" s="72">
        <f t="shared" si="36"/>
        <v>181.22529644268775</v>
      </c>
      <c r="AE132" s="72">
        <f t="shared" si="52"/>
        <v>175.49407114624506</v>
      </c>
      <c r="AF132" s="72">
        <f t="shared" si="53"/>
        <v>183.79446640316206</v>
      </c>
      <c r="AG132" s="73">
        <f t="shared" si="53"/>
        <v>185.17786561264822</v>
      </c>
      <c r="AH132" s="619">
        <v>1</v>
      </c>
      <c r="AI132" s="233">
        <v>1</v>
      </c>
      <c r="AJ132" s="233">
        <v>1</v>
      </c>
      <c r="AK132" s="233">
        <v>1</v>
      </c>
      <c r="AL132" s="233">
        <v>1</v>
      </c>
      <c r="AM132" s="233">
        <v>1</v>
      </c>
      <c r="AN132" s="233">
        <v>1</v>
      </c>
      <c r="AO132" s="233">
        <v>1</v>
      </c>
      <c r="AP132" s="233">
        <v>1</v>
      </c>
      <c r="AQ132" s="233">
        <v>1</v>
      </c>
      <c r="AR132" s="233">
        <v>1</v>
      </c>
      <c r="AS132" s="233">
        <v>1</v>
      </c>
      <c r="AT132" s="233">
        <v>4</v>
      </c>
      <c r="AU132" s="233">
        <v>6</v>
      </c>
      <c r="AV132" s="235">
        <v>7</v>
      </c>
    </row>
    <row r="133" spans="2:48" ht="14.45">
      <c r="B133" s="620"/>
      <c r="C133" s="1" t="s">
        <v>194</v>
      </c>
      <c r="D133" s="210">
        <v>193</v>
      </c>
      <c r="E133" s="210">
        <v>140</v>
      </c>
      <c r="F133" s="210">
        <v>135</v>
      </c>
      <c r="G133" s="210">
        <v>126</v>
      </c>
      <c r="H133" s="210">
        <v>137</v>
      </c>
      <c r="I133" s="210">
        <v>142</v>
      </c>
      <c r="J133" s="210">
        <v>147</v>
      </c>
      <c r="K133" s="210">
        <v>133</v>
      </c>
      <c r="L133" s="210">
        <v>137</v>
      </c>
      <c r="M133" s="210">
        <v>160</v>
      </c>
      <c r="N133" s="210">
        <v>165</v>
      </c>
      <c r="O133" s="210">
        <v>164</v>
      </c>
      <c r="P133" s="211">
        <v>158</v>
      </c>
      <c r="Q133" s="211">
        <v>160</v>
      </c>
      <c r="R133" s="211">
        <v>159</v>
      </c>
      <c r="S133" s="618">
        <f>100</f>
        <v>100</v>
      </c>
      <c r="T133" s="72">
        <f t="shared" si="29"/>
        <v>72.538860103626945</v>
      </c>
      <c r="U133" s="72">
        <f t="shared" si="30"/>
        <v>69.948186528497416</v>
      </c>
      <c r="V133" s="72">
        <f t="shared" si="31"/>
        <v>65.284974093264253</v>
      </c>
      <c r="W133" s="72">
        <f t="shared" si="32"/>
        <v>70.984455958549219</v>
      </c>
      <c r="X133" s="72">
        <f t="shared" si="33"/>
        <v>73.575129533678762</v>
      </c>
      <c r="Y133" s="72">
        <f t="shared" si="34"/>
        <v>76.165803108808291</v>
      </c>
      <c r="Z133" s="72">
        <f t="shared" si="35"/>
        <v>68.911917098445599</v>
      </c>
      <c r="AA133" s="72">
        <f t="shared" si="36"/>
        <v>70.984455958549219</v>
      </c>
      <c r="AB133" s="72">
        <f t="shared" si="36"/>
        <v>82.901554404145074</v>
      </c>
      <c r="AC133" s="72">
        <f t="shared" si="36"/>
        <v>85.492227979274617</v>
      </c>
      <c r="AD133" s="72">
        <f t="shared" si="36"/>
        <v>84.974093264248708</v>
      </c>
      <c r="AE133" s="72">
        <f t="shared" si="52"/>
        <v>81.865284974093271</v>
      </c>
      <c r="AF133" s="72">
        <f t="shared" si="53"/>
        <v>82.901554404145074</v>
      </c>
      <c r="AG133" s="73">
        <f t="shared" si="53"/>
        <v>82.383419689119165</v>
      </c>
      <c r="AH133" s="619">
        <v>1</v>
      </c>
      <c r="AI133" s="233">
        <v>1</v>
      </c>
      <c r="AJ133" s="233">
        <v>1</v>
      </c>
      <c r="AK133" s="233">
        <v>1</v>
      </c>
      <c r="AL133" s="233">
        <v>1</v>
      </c>
      <c r="AM133" s="233">
        <v>1</v>
      </c>
      <c r="AN133" s="233">
        <v>1</v>
      </c>
      <c r="AO133" s="233">
        <v>1</v>
      </c>
      <c r="AP133" s="233">
        <v>1</v>
      </c>
      <c r="AQ133" s="233">
        <v>1</v>
      </c>
      <c r="AR133" s="233">
        <v>1</v>
      </c>
      <c r="AS133" s="233">
        <v>1</v>
      </c>
      <c r="AT133" s="233">
        <v>4</v>
      </c>
      <c r="AU133" s="233">
        <v>6</v>
      </c>
      <c r="AV133" s="235">
        <v>7</v>
      </c>
    </row>
    <row r="134" spans="2:48" ht="14.45">
      <c r="B134" s="620"/>
      <c r="C134" s="1" t="s">
        <v>195</v>
      </c>
      <c r="D134" s="210">
        <v>48</v>
      </c>
      <c r="E134" s="210">
        <v>32</v>
      </c>
      <c r="F134" s="210">
        <v>38</v>
      </c>
      <c r="G134" s="210">
        <v>43</v>
      </c>
      <c r="H134" s="210">
        <v>46</v>
      </c>
      <c r="I134" s="210">
        <v>50</v>
      </c>
      <c r="J134" s="210">
        <v>50</v>
      </c>
      <c r="K134" s="210">
        <v>50</v>
      </c>
      <c r="L134" s="210">
        <v>49</v>
      </c>
      <c r="M134" s="210">
        <v>47</v>
      </c>
      <c r="N134" s="210">
        <v>49</v>
      </c>
      <c r="O134" s="210">
        <v>53</v>
      </c>
      <c r="P134" s="211">
        <v>51</v>
      </c>
      <c r="Q134" s="211">
        <v>52</v>
      </c>
      <c r="R134" s="211">
        <v>52</v>
      </c>
      <c r="S134" s="618">
        <f>100</f>
        <v>100</v>
      </c>
      <c r="T134" s="72">
        <f t="shared" si="29"/>
        <v>66.666666666666671</v>
      </c>
      <c r="U134" s="72">
        <f t="shared" si="30"/>
        <v>79.166666666666671</v>
      </c>
      <c r="V134" s="72">
        <f t="shared" si="31"/>
        <v>89.583333333333329</v>
      </c>
      <c r="W134" s="72">
        <f t="shared" si="32"/>
        <v>95.833333333333329</v>
      </c>
      <c r="X134" s="72">
        <f t="shared" si="33"/>
        <v>104.16666666666667</v>
      </c>
      <c r="Y134" s="72">
        <f t="shared" si="34"/>
        <v>104.16666666666667</v>
      </c>
      <c r="Z134" s="72">
        <f t="shared" si="35"/>
        <v>104.16666666666667</v>
      </c>
      <c r="AA134" s="72">
        <f t="shared" si="36"/>
        <v>102.08333333333333</v>
      </c>
      <c r="AB134" s="72">
        <f t="shared" si="36"/>
        <v>97.916666666666671</v>
      </c>
      <c r="AC134" s="72">
        <f t="shared" si="36"/>
        <v>102.08333333333333</v>
      </c>
      <c r="AD134" s="72">
        <f t="shared" si="36"/>
        <v>110.41666666666667</v>
      </c>
      <c r="AE134" s="72">
        <f t="shared" si="52"/>
        <v>106.25</v>
      </c>
      <c r="AF134" s="72">
        <f t="shared" si="53"/>
        <v>108.33333333333333</v>
      </c>
      <c r="AG134" s="73">
        <f t="shared" si="53"/>
        <v>108.33333333333333</v>
      </c>
      <c r="AH134" s="619">
        <v>1</v>
      </c>
      <c r="AI134" s="233">
        <v>1</v>
      </c>
      <c r="AJ134" s="233">
        <v>1</v>
      </c>
      <c r="AK134" s="233">
        <v>1</v>
      </c>
      <c r="AL134" s="233">
        <v>1</v>
      </c>
      <c r="AM134" s="233">
        <v>1</v>
      </c>
      <c r="AN134" s="233">
        <v>1</v>
      </c>
      <c r="AO134" s="233">
        <v>1</v>
      </c>
      <c r="AP134" s="233">
        <v>1</v>
      </c>
      <c r="AQ134" s="233">
        <v>1</v>
      </c>
      <c r="AR134" s="233">
        <v>1</v>
      </c>
      <c r="AS134" s="233">
        <v>1</v>
      </c>
      <c r="AT134" s="233">
        <v>4</v>
      </c>
      <c r="AU134" s="233">
        <v>6</v>
      </c>
      <c r="AV134" s="235">
        <v>7</v>
      </c>
    </row>
    <row r="135" spans="2:48" ht="14.45">
      <c r="B135" s="620"/>
      <c r="C135" s="1" t="s">
        <v>196</v>
      </c>
      <c r="D135" s="210">
        <v>1</v>
      </c>
      <c r="E135" s="210">
        <v>0</v>
      </c>
      <c r="F135" s="210">
        <v>1</v>
      </c>
      <c r="G135" s="210">
        <v>2</v>
      </c>
      <c r="H135" s="210">
        <v>1</v>
      </c>
      <c r="I135" s="210">
        <v>1</v>
      </c>
      <c r="J135" s="210">
        <v>2</v>
      </c>
      <c r="K135" s="210">
        <v>2</v>
      </c>
      <c r="L135" s="210">
        <v>3</v>
      </c>
      <c r="M135" s="210">
        <v>3</v>
      </c>
      <c r="N135" s="210">
        <v>3</v>
      </c>
      <c r="O135" s="210">
        <v>2</v>
      </c>
      <c r="P135" s="211">
        <v>2</v>
      </c>
      <c r="Q135" s="211">
        <v>2</v>
      </c>
      <c r="R135" s="211">
        <v>2</v>
      </c>
      <c r="S135" s="618">
        <f>100</f>
        <v>100</v>
      </c>
      <c r="T135" s="72">
        <f t="shared" si="29"/>
        <v>0</v>
      </c>
      <c r="U135" s="72">
        <f t="shared" si="30"/>
        <v>100</v>
      </c>
      <c r="V135" s="72">
        <f t="shared" si="31"/>
        <v>200</v>
      </c>
      <c r="W135" s="72">
        <f t="shared" si="32"/>
        <v>100</v>
      </c>
      <c r="X135" s="72">
        <f t="shared" si="33"/>
        <v>100</v>
      </c>
      <c r="Y135" s="72">
        <f t="shared" si="34"/>
        <v>200</v>
      </c>
      <c r="Z135" s="72">
        <f t="shared" si="35"/>
        <v>200</v>
      </c>
      <c r="AA135" s="72">
        <f t="shared" si="36"/>
        <v>300</v>
      </c>
      <c r="AB135" s="72">
        <f t="shared" si="36"/>
        <v>300</v>
      </c>
      <c r="AC135" s="72">
        <f t="shared" si="36"/>
        <v>300</v>
      </c>
      <c r="AD135" s="72">
        <f t="shared" si="36"/>
        <v>200</v>
      </c>
      <c r="AE135" s="72">
        <f t="shared" si="52"/>
        <v>200</v>
      </c>
      <c r="AF135" s="72">
        <f t="shared" si="53"/>
        <v>200</v>
      </c>
      <c r="AG135" s="73">
        <f t="shared" si="53"/>
        <v>200</v>
      </c>
      <c r="AH135" s="619">
        <v>1</v>
      </c>
      <c r="AI135" s="233">
        <v>1</v>
      </c>
      <c r="AJ135" s="233">
        <v>1</v>
      </c>
      <c r="AK135" s="233">
        <v>1</v>
      </c>
      <c r="AL135" s="233">
        <v>1</v>
      </c>
      <c r="AM135" s="233">
        <v>1</v>
      </c>
      <c r="AN135" s="233">
        <v>1</v>
      </c>
      <c r="AO135" s="233">
        <v>1</v>
      </c>
      <c r="AP135" s="233">
        <v>1</v>
      </c>
      <c r="AQ135" s="233">
        <v>1</v>
      </c>
      <c r="AR135" s="233">
        <v>1</v>
      </c>
      <c r="AS135" s="233">
        <v>1</v>
      </c>
      <c r="AT135" s="233">
        <v>4</v>
      </c>
      <c r="AU135" s="233">
        <v>6</v>
      </c>
      <c r="AV135" s="235">
        <v>7</v>
      </c>
    </row>
    <row r="136" spans="2:48" ht="14.45">
      <c r="B136" s="620"/>
      <c r="C136" s="1" t="s">
        <v>197</v>
      </c>
      <c r="D136" s="210">
        <v>748</v>
      </c>
      <c r="E136" s="210">
        <v>736</v>
      </c>
      <c r="F136" s="210">
        <v>763</v>
      </c>
      <c r="G136" s="210">
        <v>750</v>
      </c>
      <c r="H136" s="210">
        <v>880</v>
      </c>
      <c r="I136" s="210">
        <v>988</v>
      </c>
      <c r="J136" s="210">
        <v>1048</v>
      </c>
      <c r="K136" s="210">
        <v>1086</v>
      </c>
      <c r="L136" s="210">
        <v>1113</v>
      </c>
      <c r="M136" s="210">
        <v>1112</v>
      </c>
      <c r="N136" s="210">
        <v>1114</v>
      </c>
      <c r="O136" s="210">
        <v>1136</v>
      </c>
      <c r="P136" s="211">
        <v>1099</v>
      </c>
      <c r="Q136" s="211">
        <v>1144</v>
      </c>
      <c r="R136" s="211">
        <v>1150</v>
      </c>
      <c r="S136" s="618">
        <f>100</f>
        <v>100</v>
      </c>
      <c r="T136" s="72">
        <f t="shared" si="29"/>
        <v>98.395721925133685</v>
      </c>
      <c r="U136" s="72">
        <f t="shared" si="30"/>
        <v>102.00534759358288</v>
      </c>
      <c r="V136" s="72">
        <f t="shared" si="31"/>
        <v>100.26737967914438</v>
      </c>
      <c r="W136" s="72">
        <f t="shared" si="32"/>
        <v>117.64705882352941</v>
      </c>
      <c r="X136" s="72">
        <f t="shared" si="33"/>
        <v>132.08556149732621</v>
      </c>
      <c r="Y136" s="72">
        <f t="shared" si="34"/>
        <v>140.10695187165774</v>
      </c>
      <c r="Z136" s="72">
        <f t="shared" si="35"/>
        <v>145.18716577540107</v>
      </c>
      <c r="AA136" s="72">
        <f t="shared" si="36"/>
        <v>148.79679144385025</v>
      </c>
      <c r="AB136" s="72">
        <f t="shared" si="36"/>
        <v>148.66310160427807</v>
      </c>
      <c r="AC136" s="72">
        <f t="shared" si="36"/>
        <v>148.93048128342247</v>
      </c>
      <c r="AD136" s="72">
        <f t="shared" si="36"/>
        <v>151.8716577540107</v>
      </c>
      <c r="AE136" s="72">
        <f t="shared" si="52"/>
        <v>146.92513368983958</v>
      </c>
      <c r="AF136" s="72">
        <f t="shared" si="53"/>
        <v>152.94117647058823</v>
      </c>
      <c r="AG136" s="73">
        <f t="shared" si="53"/>
        <v>153.7433155080214</v>
      </c>
      <c r="AH136" s="619">
        <v>1</v>
      </c>
      <c r="AI136" s="233">
        <v>1</v>
      </c>
      <c r="AJ136" s="233">
        <v>1</v>
      </c>
      <c r="AK136" s="233">
        <v>1</v>
      </c>
      <c r="AL136" s="233">
        <v>1</v>
      </c>
      <c r="AM136" s="233">
        <v>1</v>
      </c>
      <c r="AN136" s="233">
        <v>1</v>
      </c>
      <c r="AO136" s="233">
        <v>1</v>
      </c>
      <c r="AP136" s="233">
        <v>1</v>
      </c>
      <c r="AQ136" s="233">
        <v>1</v>
      </c>
      <c r="AR136" s="233">
        <v>1</v>
      </c>
      <c r="AS136" s="233">
        <v>1</v>
      </c>
      <c r="AT136" s="233">
        <v>4</v>
      </c>
      <c r="AU136" s="233">
        <v>6</v>
      </c>
      <c r="AV136" s="235">
        <v>7</v>
      </c>
    </row>
    <row r="137" spans="2:48" ht="14.45">
      <c r="B137" s="341"/>
      <c r="C137" s="8" t="s">
        <v>198</v>
      </c>
      <c r="D137">
        <v>747</v>
      </c>
      <c r="E137">
        <v>736</v>
      </c>
      <c r="F137">
        <v>762</v>
      </c>
      <c r="G137">
        <v>748</v>
      </c>
      <c r="H137">
        <v>879</v>
      </c>
      <c r="I137">
        <v>987</v>
      </c>
      <c r="J137">
        <v>1046</v>
      </c>
      <c r="K137">
        <v>1084</v>
      </c>
      <c r="L137">
        <v>1110</v>
      </c>
      <c r="M137">
        <v>1109</v>
      </c>
      <c r="N137">
        <v>1111</v>
      </c>
      <c r="O137">
        <v>1134</v>
      </c>
      <c r="P137">
        <v>1097</v>
      </c>
      <c r="Q137">
        <v>1142</v>
      </c>
      <c r="R137">
        <v>1148</v>
      </c>
      <c r="S137" s="618">
        <f>100</f>
        <v>100</v>
      </c>
      <c r="T137" s="72">
        <f t="shared" si="29"/>
        <v>98.527443105756362</v>
      </c>
      <c r="U137" s="72">
        <f t="shared" si="30"/>
        <v>102.00803212851406</v>
      </c>
      <c r="V137" s="72">
        <f t="shared" si="31"/>
        <v>100.1338688085676</v>
      </c>
      <c r="W137" s="72">
        <f t="shared" si="32"/>
        <v>117.6706827309237</v>
      </c>
      <c r="X137" s="72">
        <f t="shared" si="33"/>
        <v>132.1285140562249</v>
      </c>
      <c r="Y137" s="72">
        <f t="shared" si="34"/>
        <v>140.02677376171351</v>
      </c>
      <c r="Z137" s="72">
        <f t="shared" si="35"/>
        <v>145.11378848728248</v>
      </c>
      <c r="AA137" s="72">
        <f t="shared" si="36"/>
        <v>148.59437751004015</v>
      </c>
      <c r="AB137" s="72">
        <f t="shared" si="36"/>
        <v>148.46050870147255</v>
      </c>
      <c r="AC137" s="72">
        <f t="shared" si="36"/>
        <v>148.72824631860777</v>
      </c>
      <c r="AD137" s="72">
        <f t="shared" si="36"/>
        <v>151.80722891566265</v>
      </c>
      <c r="AE137" s="72">
        <f t="shared" si="52"/>
        <v>146.85408299866131</v>
      </c>
      <c r="AF137" s="72">
        <f t="shared" si="53"/>
        <v>152.87817938420349</v>
      </c>
      <c r="AG137" s="73">
        <f t="shared" si="53"/>
        <v>153.68139223560911</v>
      </c>
      <c r="AH137" s="236"/>
      <c r="AI137" s="237"/>
      <c r="AJ137" s="237"/>
      <c r="AK137" s="237"/>
      <c r="AL137" s="237"/>
      <c r="AM137" s="237"/>
      <c r="AN137" s="237"/>
      <c r="AO137" s="237"/>
      <c r="AP137" s="237"/>
      <c r="AQ137" s="237"/>
      <c r="AR137" s="237"/>
      <c r="AS137" s="237"/>
      <c r="AT137" s="237"/>
      <c r="AU137" s="237"/>
      <c r="AV137" s="238"/>
    </row>
    <row r="138" spans="2:48" ht="15" customHeight="1">
      <c r="B138" s="620" t="s">
        <v>109</v>
      </c>
      <c r="C138" s="1" t="s">
        <v>193</v>
      </c>
      <c r="D138" s="210">
        <v>58</v>
      </c>
      <c r="E138" s="210">
        <v>61</v>
      </c>
      <c r="F138" s="210">
        <v>78</v>
      </c>
      <c r="G138" s="210">
        <v>86</v>
      </c>
      <c r="H138" s="210">
        <v>105</v>
      </c>
      <c r="I138" s="210">
        <v>108</v>
      </c>
      <c r="J138" s="210">
        <v>111</v>
      </c>
      <c r="K138" s="210">
        <v>121</v>
      </c>
      <c r="L138" s="210">
        <v>130</v>
      </c>
      <c r="M138" s="210">
        <v>132</v>
      </c>
      <c r="N138" s="210">
        <v>130</v>
      </c>
      <c r="O138" s="210">
        <v>142</v>
      </c>
      <c r="P138" s="211">
        <v>137</v>
      </c>
      <c r="Q138" s="211">
        <v>144</v>
      </c>
      <c r="R138" s="211">
        <v>145</v>
      </c>
      <c r="S138" s="618">
        <f>100</f>
        <v>100</v>
      </c>
      <c r="T138" s="72">
        <f t="shared" si="29"/>
        <v>105.17241379310344</v>
      </c>
      <c r="U138" s="72">
        <f t="shared" si="30"/>
        <v>134.48275862068965</v>
      </c>
      <c r="V138" s="72">
        <f t="shared" si="31"/>
        <v>148.27586206896552</v>
      </c>
      <c r="W138" s="72">
        <f t="shared" si="32"/>
        <v>181.0344827586207</v>
      </c>
      <c r="X138" s="72">
        <f t="shared" si="33"/>
        <v>186.20689655172413</v>
      </c>
      <c r="Y138" s="72">
        <f t="shared" si="34"/>
        <v>191.37931034482759</v>
      </c>
      <c r="Z138" s="72">
        <f t="shared" si="35"/>
        <v>208.62068965517241</v>
      </c>
      <c r="AA138" s="72">
        <f t="shared" si="36"/>
        <v>224.13793103448276</v>
      </c>
      <c r="AB138" s="72">
        <f t="shared" si="36"/>
        <v>227.58620689655172</v>
      </c>
      <c r="AC138" s="72">
        <f t="shared" si="36"/>
        <v>224.13793103448276</v>
      </c>
      <c r="AD138" s="72">
        <f t="shared" si="36"/>
        <v>244.82758620689654</v>
      </c>
      <c r="AE138" s="72">
        <f t="shared" si="52"/>
        <v>236.20689655172413</v>
      </c>
      <c r="AF138" s="72">
        <f t="shared" si="53"/>
        <v>248.27586206896552</v>
      </c>
      <c r="AG138" s="73">
        <f t="shared" si="53"/>
        <v>250</v>
      </c>
      <c r="AH138" s="619">
        <v>1</v>
      </c>
      <c r="AI138" s="233">
        <v>1</v>
      </c>
      <c r="AJ138" s="233">
        <v>1</v>
      </c>
      <c r="AK138" s="233">
        <v>1</v>
      </c>
      <c r="AL138" s="233">
        <v>1</v>
      </c>
      <c r="AM138" s="233">
        <v>1</v>
      </c>
      <c r="AN138" s="233">
        <v>1</v>
      </c>
      <c r="AO138" s="233">
        <v>1</v>
      </c>
      <c r="AP138" s="233">
        <v>1</v>
      </c>
      <c r="AQ138" s="233">
        <v>1</v>
      </c>
      <c r="AR138" s="233">
        <v>1</v>
      </c>
      <c r="AS138" s="233">
        <v>1</v>
      </c>
      <c r="AT138" s="233">
        <v>4</v>
      </c>
      <c r="AU138" s="233">
        <v>6</v>
      </c>
      <c r="AV138" s="235">
        <v>7</v>
      </c>
    </row>
    <row r="139" spans="2:48" ht="14.45">
      <c r="B139" s="620"/>
      <c r="C139" s="1" t="s">
        <v>194</v>
      </c>
      <c r="D139" s="210">
        <v>19</v>
      </c>
      <c r="E139" s="210">
        <v>19</v>
      </c>
      <c r="F139" s="210">
        <v>18</v>
      </c>
      <c r="G139" s="210">
        <v>16</v>
      </c>
      <c r="H139" s="210">
        <v>21</v>
      </c>
      <c r="I139" s="210">
        <v>19</v>
      </c>
      <c r="J139" s="210">
        <v>22</v>
      </c>
      <c r="K139" s="210">
        <v>24</v>
      </c>
      <c r="L139" s="210">
        <v>22</v>
      </c>
      <c r="M139" s="210">
        <v>25</v>
      </c>
      <c r="N139" s="210">
        <v>20</v>
      </c>
      <c r="O139" s="210">
        <v>19</v>
      </c>
      <c r="P139" s="211">
        <v>18</v>
      </c>
      <c r="Q139" s="211">
        <v>18</v>
      </c>
      <c r="R139" s="211">
        <v>18</v>
      </c>
      <c r="S139" s="618">
        <f>100</f>
        <v>100</v>
      </c>
      <c r="T139" s="72">
        <f t="shared" si="29"/>
        <v>100</v>
      </c>
      <c r="U139" s="72">
        <f t="shared" si="30"/>
        <v>94.736842105263165</v>
      </c>
      <c r="V139" s="72">
        <f t="shared" si="31"/>
        <v>84.21052631578948</v>
      </c>
      <c r="W139" s="72">
        <f t="shared" si="32"/>
        <v>110.52631578947368</v>
      </c>
      <c r="X139" s="72">
        <f t="shared" si="33"/>
        <v>100</v>
      </c>
      <c r="Y139" s="72">
        <f t="shared" si="34"/>
        <v>115.78947368421052</v>
      </c>
      <c r="Z139" s="72">
        <f t="shared" si="35"/>
        <v>126.31578947368421</v>
      </c>
      <c r="AA139" s="72">
        <f t="shared" si="36"/>
        <v>115.78947368421052</v>
      </c>
      <c r="AB139" s="72">
        <f t="shared" si="36"/>
        <v>131.57894736842104</v>
      </c>
      <c r="AC139" s="72">
        <f t="shared" si="36"/>
        <v>105.26315789473684</v>
      </c>
      <c r="AD139" s="72">
        <f t="shared" si="36"/>
        <v>100</v>
      </c>
      <c r="AE139" s="72">
        <f t="shared" si="52"/>
        <v>94.736842105263165</v>
      </c>
      <c r="AF139" s="72">
        <f t="shared" si="53"/>
        <v>94.736842105263165</v>
      </c>
      <c r="AG139" s="73">
        <f t="shared" si="53"/>
        <v>94.736842105263165</v>
      </c>
      <c r="AH139" s="619">
        <v>1</v>
      </c>
      <c r="AI139" s="233">
        <v>1</v>
      </c>
      <c r="AJ139" s="233">
        <v>1</v>
      </c>
      <c r="AK139" s="233">
        <v>1</v>
      </c>
      <c r="AL139" s="233">
        <v>1</v>
      </c>
      <c r="AM139" s="233">
        <v>1</v>
      </c>
      <c r="AN139" s="233">
        <v>1</v>
      </c>
      <c r="AO139" s="233">
        <v>1</v>
      </c>
      <c r="AP139" s="233">
        <v>1</v>
      </c>
      <c r="AQ139" s="233">
        <v>1</v>
      </c>
      <c r="AR139" s="233">
        <v>1</v>
      </c>
      <c r="AS139" s="233">
        <v>1</v>
      </c>
      <c r="AT139" s="233">
        <v>4</v>
      </c>
      <c r="AU139" s="233">
        <v>6</v>
      </c>
      <c r="AV139" s="235">
        <v>7</v>
      </c>
    </row>
    <row r="140" spans="2:48" ht="14.45">
      <c r="B140" s="620"/>
      <c r="C140" s="1" t="s">
        <v>195</v>
      </c>
      <c r="D140" s="210">
        <v>10</v>
      </c>
      <c r="E140" s="210">
        <v>9</v>
      </c>
      <c r="F140" s="210">
        <v>8</v>
      </c>
      <c r="G140" s="210">
        <v>8</v>
      </c>
      <c r="H140" s="210">
        <v>8</v>
      </c>
      <c r="I140" s="210">
        <v>9</v>
      </c>
      <c r="J140" s="210">
        <v>9</v>
      </c>
      <c r="K140" s="210">
        <v>10</v>
      </c>
      <c r="L140" s="210">
        <v>10</v>
      </c>
      <c r="M140" s="210">
        <v>9</v>
      </c>
      <c r="N140" s="210">
        <v>9</v>
      </c>
      <c r="O140" s="210">
        <v>8</v>
      </c>
      <c r="P140" s="211">
        <v>8</v>
      </c>
      <c r="Q140" s="211">
        <v>8</v>
      </c>
      <c r="R140" s="211">
        <v>8</v>
      </c>
      <c r="S140" s="618">
        <f>100</f>
        <v>100</v>
      </c>
      <c r="T140" s="72">
        <f t="shared" si="29"/>
        <v>90</v>
      </c>
      <c r="U140" s="72">
        <f t="shared" si="30"/>
        <v>80</v>
      </c>
      <c r="V140" s="72">
        <f t="shared" si="31"/>
        <v>80</v>
      </c>
      <c r="W140" s="72">
        <f t="shared" si="32"/>
        <v>80</v>
      </c>
      <c r="X140" s="72">
        <f t="shared" si="33"/>
        <v>90</v>
      </c>
      <c r="Y140" s="72">
        <f t="shared" si="34"/>
        <v>90</v>
      </c>
      <c r="Z140" s="72">
        <f t="shared" si="35"/>
        <v>100</v>
      </c>
      <c r="AA140" s="72">
        <f t="shared" si="36"/>
        <v>100</v>
      </c>
      <c r="AB140" s="72">
        <f t="shared" si="36"/>
        <v>90</v>
      </c>
      <c r="AC140" s="72">
        <f t="shared" si="36"/>
        <v>90</v>
      </c>
      <c r="AD140" s="72">
        <f t="shared" ref="AD140" si="54">O140*100/$D140</f>
        <v>80</v>
      </c>
      <c r="AE140" s="72">
        <f t="shared" si="52"/>
        <v>80</v>
      </c>
      <c r="AF140" s="72">
        <f t="shared" si="53"/>
        <v>80</v>
      </c>
      <c r="AG140" s="73">
        <f t="shared" si="53"/>
        <v>80</v>
      </c>
      <c r="AH140" s="619">
        <v>1</v>
      </c>
      <c r="AI140" s="233">
        <v>1</v>
      </c>
      <c r="AJ140" s="233">
        <v>1</v>
      </c>
      <c r="AK140" s="233">
        <v>1</v>
      </c>
      <c r="AL140" s="233">
        <v>1</v>
      </c>
      <c r="AM140" s="233">
        <v>1</v>
      </c>
      <c r="AN140" s="233">
        <v>1</v>
      </c>
      <c r="AO140" s="233">
        <v>1</v>
      </c>
      <c r="AP140" s="233">
        <v>1</v>
      </c>
      <c r="AQ140" s="233">
        <v>1</v>
      </c>
      <c r="AR140" s="233">
        <v>1</v>
      </c>
      <c r="AS140" s="233">
        <v>1</v>
      </c>
      <c r="AT140" s="233">
        <v>4</v>
      </c>
      <c r="AU140" s="233">
        <v>6</v>
      </c>
      <c r="AV140" s="235">
        <v>7</v>
      </c>
    </row>
    <row r="141" spans="2:48" ht="14.45">
      <c r="B141" s="620"/>
      <c r="C141" s="1" t="s">
        <v>196</v>
      </c>
      <c r="D141" s="210">
        <v>0</v>
      </c>
      <c r="E141" s="210">
        <v>0</v>
      </c>
      <c r="F141" s="210">
        <v>0</v>
      </c>
      <c r="G141" s="210">
        <v>0</v>
      </c>
      <c r="H141" s="210">
        <v>0</v>
      </c>
      <c r="I141" s="210">
        <v>0</v>
      </c>
      <c r="J141" s="210">
        <v>0</v>
      </c>
      <c r="K141" s="210">
        <v>0</v>
      </c>
      <c r="L141" s="210">
        <v>0</v>
      </c>
      <c r="M141" s="210">
        <v>0</v>
      </c>
      <c r="N141" s="210">
        <v>1</v>
      </c>
      <c r="O141" s="210">
        <v>2</v>
      </c>
      <c r="P141" s="211">
        <v>2</v>
      </c>
      <c r="Q141" s="211">
        <v>2</v>
      </c>
      <c r="R141" s="211">
        <v>2</v>
      </c>
      <c r="S141" s="618">
        <f>100</f>
        <v>100</v>
      </c>
      <c r="T141" s="72" t="e">
        <f t="shared" ref="T141:T204" si="55">E141*100/$D141</f>
        <v>#DIV/0!</v>
      </c>
      <c r="U141" s="72" t="e">
        <f t="shared" ref="U141:U204" si="56">F141*100/$D141</f>
        <v>#DIV/0!</v>
      </c>
      <c r="V141" s="72" t="e">
        <f t="shared" ref="V141:V204" si="57">G141*100/$D141</f>
        <v>#DIV/0!</v>
      </c>
      <c r="W141" s="72" t="e">
        <f t="shared" ref="W141:W204" si="58">H141*100/$D141</f>
        <v>#DIV/0!</v>
      </c>
      <c r="X141" s="72" t="e">
        <f t="shared" ref="X141:X204" si="59">I141*100/$D141</f>
        <v>#DIV/0!</v>
      </c>
      <c r="Y141" s="72" t="e">
        <f t="shared" ref="Y141:Y204" si="60">J141*100/$D141</f>
        <v>#DIV/0!</v>
      </c>
      <c r="Z141" s="72" t="e">
        <f t="shared" ref="Z141:Z204" si="61">K141*100/$D141</f>
        <v>#DIV/0!</v>
      </c>
      <c r="AA141" s="72" t="e">
        <f t="shared" ref="AA141:AD204" si="62">L141*100/$D141</f>
        <v>#DIV/0!</v>
      </c>
      <c r="AB141" s="72" t="e">
        <f t="shared" si="62"/>
        <v>#DIV/0!</v>
      </c>
      <c r="AC141" s="72" t="e">
        <f t="shared" si="62"/>
        <v>#DIV/0!</v>
      </c>
      <c r="AD141" s="72" t="e">
        <f t="shared" si="62"/>
        <v>#DIV/0!</v>
      </c>
      <c r="AE141" s="72" t="e">
        <f t="shared" ref="AE141:AG141" si="63">P141*100/$D141</f>
        <v>#DIV/0!</v>
      </c>
      <c r="AF141" s="72" t="e">
        <f t="shared" si="63"/>
        <v>#DIV/0!</v>
      </c>
      <c r="AG141" s="73" t="e">
        <f t="shared" si="63"/>
        <v>#DIV/0!</v>
      </c>
      <c r="AH141" s="619">
        <v>1</v>
      </c>
      <c r="AI141" s="233">
        <v>1</v>
      </c>
      <c r="AJ141" s="233">
        <v>1</v>
      </c>
      <c r="AK141" s="233">
        <v>1</v>
      </c>
      <c r="AL141" s="233">
        <v>1</v>
      </c>
      <c r="AM141" s="233">
        <v>1</v>
      </c>
      <c r="AN141" s="233">
        <v>1</v>
      </c>
      <c r="AO141" s="233">
        <v>1</v>
      </c>
      <c r="AP141" s="233">
        <v>1</v>
      </c>
      <c r="AQ141" s="233">
        <v>1</v>
      </c>
      <c r="AR141" s="233">
        <v>1</v>
      </c>
      <c r="AS141" s="233">
        <v>1</v>
      </c>
      <c r="AT141" s="233">
        <v>4</v>
      </c>
      <c r="AU141" s="233">
        <v>6</v>
      </c>
      <c r="AV141" s="235">
        <v>7</v>
      </c>
    </row>
    <row r="142" spans="2:48" ht="14.45">
      <c r="B142" s="620"/>
      <c r="C142" s="1" t="s">
        <v>197</v>
      </c>
      <c r="D142" s="210">
        <v>87</v>
      </c>
      <c r="E142" s="210">
        <v>89</v>
      </c>
      <c r="F142" s="210">
        <v>104</v>
      </c>
      <c r="G142" s="210">
        <v>110</v>
      </c>
      <c r="H142" s="210">
        <v>134</v>
      </c>
      <c r="I142" s="210">
        <v>136</v>
      </c>
      <c r="J142" s="210">
        <v>142</v>
      </c>
      <c r="K142" s="210">
        <v>155</v>
      </c>
      <c r="L142" s="210">
        <v>162</v>
      </c>
      <c r="M142" s="210">
        <v>166</v>
      </c>
      <c r="N142" s="210">
        <v>160</v>
      </c>
      <c r="O142" s="210">
        <v>171</v>
      </c>
      <c r="P142" s="211">
        <v>165</v>
      </c>
      <c r="Q142" s="211">
        <v>172</v>
      </c>
      <c r="R142" s="211">
        <v>173</v>
      </c>
      <c r="S142" s="618">
        <f>100</f>
        <v>100</v>
      </c>
      <c r="T142" s="72">
        <f t="shared" si="55"/>
        <v>102.29885057471265</v>
      </c>
      <c r="U142" s="72">
        <f t="shared" si="56"/>
        <v>119.54022988505747</v>
      </c>
      <c r="V142" s="72">
        <f t="shared" si="57"/>
        <v>126.43678160919541</v>
      </c>
      <c r="W142" s="72">
        <f t="shared" si="58"/>
        <v>154.02298850574712</v>
      </c>
      <c r="X142" s="72">
        <f t="shared" si="59"/>
        <v>156.32183908045977</v>
      </c>
      <c r="Y142" s="72">
        <f t="shared" si="60"/>
        <v>163.2183908045977</v>
      </c>
      <c r="Z142" s="72">
        <f t="shared" si="61"/>
        <v>178.16091954022988</v>
      </c>
      <c r="AA142" s="72">
        <f t="shared" si="62"/>
        <v>186.20689655172413</v>
      </c>
      <c r="AB142" s="72">
        <f t="shared" si="62"/>
        <v>190.80459770114942</v>
      </c>
      <c r="AC142" s="72">
        <f t="shared" si="62"/>
        <v>183.90804597701148</v>
      </c>
      <c r="AD142" s="72">
        <f t="shared" si="62"/>
        <v>196.55172413793105</v>
      </c>
      <c r="AE142" s="72">
        <f t="shared" ref="AE142:AG142" si="64">P142*100/$D142</f>
        <v>189.65517241379311</v>
      </c>
      <c r="AF142" s="72">
        <f t="shared" si="64"/>
        <v>197.70114942528735</v>
      </c>
      <c r="AG142" s="73">
        <f t="shared" si="64"/>
        <v>198.85057471264369</v>
      </c>
      <c r="AH142" s="619">
        <v>1</v>
      </c>
      <c r="AI142" s="233">
        <v>1</v>
      </c>
      <c r="AJ142" s="233">
        <v>1</v>
      </c>
      <c r="AK142" s="233">
        <v>1</v>
      </c>
      <c r="AL142" s="233">
        <v>1</v>
      </c>
      <c r="AM142" s="233">
        <v>1</v>
      </c>
      <c r="AN142" s="233">
        <v>1</v>
      </c>
      <c r="AO142" s="233">
        <v>1</v>
      </c>
      <c r="AP142" s="233">
        <v>1</v>
      </c>
      <c r="AQ142" s="233">
        <v>1</v>
      </c>
      <c r="AR142" s="233">
        <v>1</v>
      </c>
      <c r="AS142" s="233">
        <v>1</v>
      </c>
      <c r="AT142" s="233">
        <v>4</v>
      </c>
      <c r="AU142" s="233">
        <v>6</v>
      </c>
      <c r="AV142" s="235">
        <v>7</v>
      </c>
    </row>
    <row r="143" spans="2:48" ht="14.45">
      <c r="B143" s="341"/>
      <c r="C143" s="8" t="s">
        <v>198</v>
      </c>
      <c r="D143">
        <v>87</v>
      </c>
      <c r="E143">
        <v>89</v>
      </c>
      <c r="F143">
        <v>104</v>
      </c>
      <c r="G143">
        <v>110</v>
      </c>
      <c r="H143">
        <v>134</v>
      </c>
      <c r="I143">
        <v>136</v>
      </c>
      <c r="J143">
        <v>142</v>
      </c>
      <c r="K143">
        <v>155</v>
      </c>
      <c r="L143">
        <v>162</v>
      </c>
      <c r="M143">
        <v>166</v>
      </c>
      <c r="N143">
        <v>159</v>
      </c>
      <c r="O143">
        <v>169</v>
      </c>
      <c r="P143">
        <v>163</v>
      </c>
      <c r="Q143">
        <v>170</v>
      </c>
      <c r="R143">
        <v>171</v>
      </c>
      <c r="S143" s="618">
        <f>100</f>
        <v>100</v>
      </c>
      <c r="T143" s="72">
        <f t="shared" si="55"/>
        <v>102.29885057471265</v>
      </c>
      <c r="U143" s="72">
        <f t="shared" si="56"/>
        <v>119.54022988505747</v>
      </c>
      <c r="V143" s="72">
        <f t="shared" si="57"/>
        <v>126.43678160919541</v>
      </c>
      <c r="W143" s="72">
        <f t="shared" si="58"/>
        <v>154.02298850574712</v>
      </c>
      <c r="X143" s="72">
        <f t="shared" si="59"/>
        <v>156.32183908045977</v>
      </c>
      <c r="Y143" s="72">
        <f t="shared" si="60"/>
        <v>163.2183908045977</v>
      </c>
      <c r="Z143" s="72">
        <f t="shared" si="61"/>
        <v>178.16091954022988</v>
      </c>
      <c r="AA143" s="72">
        <f t="shared" si="62"/>
        <v>186.20689655172413</v>
      </c>
      <c r="AB143" s="72">
        <f t="shared" si="62"/>
        <v>190.80459770114942</v>
      </c>
      <c r="AC143" s="72">
        <f t="shared" si="62"/>
        <v>182.75862068965517</v>
      </c>
      <c r="AD143" s="72">
        <f t="shared" si="62"/>
        <v>194.2528735632184</v>
      </c>
      <c r="AE143" s="72">
        <f t="shared" ref="AE143:AG143" si="65">P143*100/$D143</f>
        <v>187.35632183908046</v>
      </c>
      <c r="AF143" s="72">
        <f t="shared" si="65"/>
        <v>195.40229885057471</v>
      </c>
      <c r="AG143" s="73">
        <f t="shared" si="65"/>
        <v>196.55172413793105</v>
      </c>
      <c r="AH143" s="236"/>
      <c r="AI143" s="237"/>
      <c r="AJ143" s="237"/>
      <c r="AK143" s="237"/>
      <c r="AL143" s="237"/>
      <c r="AM143" s="237"/>
      <c r="AN143" s="237"/>
      <c r="AO143" s="237"/>
      <c r="AP143" s="237"/>
      <c r="AQ143" s="237"/>
      <c r="AR143" s="237"/>
      <c r="AS143" s="237"/>
      <c r="AT143" s="237"/>
      <c r="AU143" s="237"/>
      <c r="AV143" s="238"/>
    </row>
    <row r="144" spans="2:48" ht="15" customHeight="1">
      <c r="B144" s="620" t="s">
        <v>111</v>
      </c>
      <c r="C144" s="1" t="s">
        <v>193</v>
      </c>
      <c r="D144" s="210">
        <v>31</v>
      </c>
      <c r="E144" s="210">
        <v>35</v>
      </c>
      <c r="F144" s="210">
        <v>49</v>
      </c>
      <c r="G144" s="210">
        <v>47</v>
      </c>
      <c r="H144" s="210">
        <v>75</v>
      </c>
      <c r="I144" s="210">
        <v>79</v>
      </c>
      <c r="J144" s="210">
        <v>84</v>
      </c>
      <c r="K144" s="210">
        <v>98</v>
      </c>
      <c r="L144" s="210">
        <v>105</v>
      </c>
      <c r="M144" s="210">
        <v>96</v>
      </c>
      <c r="N144" s="210">
        <v>106</v>
      </c>
      <c r="O144" s="210">
        <v>101</v>
      </c>
      <c r="P144" s="211">
        <v>98</v>
      </c>
      <c r="Q144" s="211">
        <v>103</v>
      </c>
      <c r="R144" s="211">
        <v>104</v>
      </c>
      <c r="S144" s="618">
        <f>100</f>
        <v>100</v>
      </c>
      <c r="T144" s="72">
        <f t="shared" si="55"/>
        <v>112.90322580645162</v>
      </c>
      <c r="U144" s="72">
        <f t="shared" si="56"/>
        <v>158.06451612903226</v>
      </c>
      <c r="V144" s="72">
        <f t="shared" si="57"/>
        <v>151.61290322580646</v>
      </c>
      <c r="W144" s="72">
        <f t="shared" si="58"/>
        <v>241.93548387096774</v>
      </c>
      <c r="X144" s="72">
        <f t="shared" si="59"/>
        <v>254.83870967741936</v>
      </c>
      <c r="Y144" s="72">
        <f t="shared" si="60"/>
        <v>270.96774193548384</v>
      </c>
      <c r="Z144" s="72">
        <f t="shared" si="61"/>
        <v>316.12903225806451</v>
      </c>
      <c r="AA144" s="72">
        <f t="shared" si="62"/>
        <v>338.70967741935482</v>
      </c>
      <c r="AB144" s="72">
        <f t="shared" si="62"/>
        <v>309.67741935483872</v>
      </c>
      <c r="AC144" s="72">
        <f t="shared" si="62"/>
        <v>341.93548387096774</v>
      </c>
      <c r="AD144" s="72">
        <f t="shared" si="62"/>
        <v>325.80645161290323</v>
      </c>
      <c r="AE144" s="72">
        <f t="shared" ref="AE144:AG144" si="66">P144*100/$D144</f>
        <v>316.12903225806451</v>
      </c>
      <c r="AF144" s="72">
        <f t="shared" si="66"/>
        <v>332.25806451612902</v>
      </c>
      <c r="AG144" s="73">
        <f t="shared" si="66"/>
        <v>335.48387096774195</v>
      </c>
      <c r="AH144" s="619">
        <v>1</v>
      </c>
      <c r="AI144" s="233">
        <v>1</v>
      </c>
      <c r="AJ144" s="233">
        <v>1</v>
      </c>
      <c r="AK144" s="233">
        <v>1</v>
      </c>
      <c r="AL144" s="233">
        <v>1</v>
      </c>
      <c r="AM144" s="233">
        <v>1</v>
      </c>
      <c r="AN144" s="233">
        <v>1</v>
      </c>
      <c r="AO144" s="233">
        <v>1</v>
      </c>
      <c r="AP144" s="233">
        <v>1</v>
      </c>
      <c r="AQ144" s="233">
        <v>1</v>
      </c>
      <c r="AR144" s="233">
        <v>1</v>
      </c>
      <c r="AS144" s="233">
        <v>1</v>
      </c>
      <c r="AT144" s="233">
        <v>4</v>
      </c>
      <c r="AU144" s="233">
        <v>6</v>
      </c>
      <c r="AV144" s="235">
        <v>7</v>
      </c>
    </row>
    <row r="145" spans="2:48" ht="14.45">
      <c r="B145" s="620"/>
      <c r="C145" s="1" t="s">
        <v>194</v>
      </c>
      <c r="D145" s="210">
        <v>16</v>
      </c>
      <c r="E145" s="210">
        <v>13</v>
      </c>
      <c r="F145" s="210">
        <v>11</v>
      </c>
      <c r="G145" s="210">
        <v>11</v>
      </c>
      <c r="H145" s="210">
        <v>13</v>
      </c>
      <c r="I145" s="210">
        <v>12</v>
      </c>
      <c r="J145" s="210">
        <v>15</v>
      </c>
      <c r="K145" s="210">
        <v>19</v>
      </c>
      <c r="L145" s="210">
        <v>14</v>
      </c>
      <c r="M145" s="210">
        <v>16</v>
      </c>
      <c r="N145" s="210">
        <v>16</v>
      </c>
      <c r="O145" s="210">
        <v>17</v>
      </c>
      <c r="P145" s="211">
        <v>16</v>
      </c>
      <c r="Q145" s="211">
        <v>16</v>
      </c>
      <c r="R145" s="211">
        <v>16</v>
      </c>
      <c r="S145" s="618">
        <f>100</f>
        <v>100</v>
      </c>
      <c r="T145" s="72">
        <f t="shared" si="55"/>
        <v>81.25</v>
      </c>
      <c r="U145" s="72">
        <f t="shared" si="56"/>
        <v>68.75</v>
      </c>
      <c r="V145" s="72">
        <f t="shared" si="57"/>
        <v>68.75</v>
      </c>
      <c r="W145" s="72">
        <f t="shared" si="58"/>
        <v>81.25</v>
      </c>
      <c r="X145" s="72">
        <f t="shared" si="59"/>
        <v>75</v>
      </c>
      <c r="Y145" s="72">
        <f t="shared" si="60"/>
        <v>93.75</v>
      </c>
      <c r="Z145" s="72">
        <f t="shared" si="61"/>
        <v>118.75</v>
      </c>
      <c r="AA145" s="72">
        <f t="shared" si="62"/>
        <v>87.5</v>
      </c>
      <c r="AB145" s="72">
        <f t="shared" si="62"/>
        <v>100</v>
      </c>
      <c r="AC145" s="72">
        <f t="shared" si="62"/>
        <v>100</v>
      </c>
      <c r="AD145" s="72">
        <f t="shared" si="62"/>
        <v>106.25</v>
      </c>
      <c r="AE145" s="72">
        <f t="shared" ref="AE145:AG145" si="67">P145*100/$D145</f>
        <v>100</v>
      </c>
      <c r="AF145" s="72">
        <f t="shared" si="67"/>
        <v>100</v>
      </c>
      <c r="AG145" s="73">
        <f t="shared" si="67"/>
        <v>100</v>
      </c>
      <c r="AH145" s="619">
        <v>1</v>
      </c>
      <c r="AI145" s="233">
        <v>1</v>
      </c>
      <c r="AJ145" s="233">
        <v>1</v>
      </c>
      <c r="AK145" s="233">
        <v>1</v>
      </c>
      <c r="AL145" s="233">
        <v>1</v>
      </c>
      <c r="AM145" s="233">
        <v>1</v>
      </c>
      <c r="AN145" s="233">
        <v>1</v>
      </c>
      <c r="AO145" s="233">
        <v>1</v>
      </c>
      <c r="AP145" s="233">
        <v>1</v>
      </c>
      <c r="AQ145" s="233">
        <v>1</v>
      </c>
      <c r="AR145" s="233">
        <v>1</v>
      </c>
      <c r="AS145" s="233">
        <v>1</v>
      </c>
      <c r="AT145" s="233">
        <v>4</v>
      </c>
      <c r="AU145" s="233">
        <v>6</v>
      </c>
      <c r="AV145" s="235">
        <v>7</v>
      </c>
    </row>
    <row r="146" spans="2:48" ht="14.45">
      <c r="B146" s="620"/>
      <c r="C146" s="1" t="s">
        <v>195</v>
      </c>
      <c r="D146" s="210">
        <v>12</v>
      </c>
      <c r="E146" s="210">
        <v>9</v>
      </c>
      <c r="F146" s="210">
        <v>7</v>
      </c>
      <c r="G146" s="210">
        <v>9</v>
      </c>
      <c r="H146" s="210">
        <v>9</v>
      </c>
      <c r="I146" s="210">
        <v>10</v>
      </c>
      <c r="J146" s="210">
        <v>10</v>
      </c>
      <c r="K146" s="210">
        <v>10</v>
      </c>
      <c r="L146" s="210">
        <v>8</v>
      </c>
      <c r="M146" s="210">
        <v>9</v>
      </c>
      <c r="N146" s="210">
        <v>7</v>
      </c>
      <c r="O146" s="210">
        <v>7</v>
      </c>
      <c r="P146" s="211">
        <v>7</v>
      </c>
      <c r="Q146" s="211">
        <v>7</v>
      </c>
      <c r="R146" s="211">
        <v>7</v>
      </c>
      <c r="S146" s="618">
        <f>100</f>
        <v>100</v>
      </c>
      <c r="T146" s="72">
        <f t="shared" si="55"/>
        <v>75</v>
      </c>
      <c r="U146" s="72">
        <f t="shared" si="56"/>
        <v>58.333333333333336</v>
      </c>
      <c r="V146" s="72">
        <f t="shared" si="57"/>
        <v>75</v>
      </c>
      <c r="W146" s="72">
        <f t="shared" si="58"/>
        <v>75</v>
      </c>
      <c r="X146" s="72">
        <f t="shared" si="59"/>
        <v>83.333333333333329</v>
      </c>
      <c r="Y146" s="72">
        <f t="shared" si="60"/>
        <v>83.333333333333329</v>
      </c>
      <c r="Z146" s="72">
        <f t="shared" si="61"/>
        <v>83.333333333333329</v>
      </c>
      <c r="AA146" s="72">
        <f t="shared" si="62"/>
        <v>66.666666666666671</v>
      </c>
      <c r="AB146" s="72">
        <f t="shared" si="62"/>
        <v>75</v>
      </c>
      <c r="AC146" s="72">
        <f t="shared" si="62"/>
        <v>58.333333333333336</v>
      </c>
      <c r="AD146" s="72">
        <f t="shared" si="62"/>
        <v>58.333333333333336</v>
      </c>
      <c r="AE146" s="72">
        <f t="shared" ref="AE146:AG146" si="68">P146*100/$D146</f>
        <v>58.333333333333336</v>
      </c>
      <c r="AF146" s="72">
        <f t="shared" si="68"/>
        <v>58.333333333333336</v>
      </c>
      <c r="AG146" s="73">
        <f t="shared" si="68"/>
        <v>58.333333333333336</v>
      </c>
      <c r="AH146" s="619">
        <v>1</v>
      </c>
      <c r="AI146" s="233">
        <v>1</v>
      </c>
      <c r="AJ146" s="233">
        <v>1</v>
      </c>
      <c r="AK146" s="233">
        <v>1</v>
      </c>
      <c r="AL146" s="233">
        <v>1</v>
      </c>
      <c r="AM146" s="233">
        <v>1</v>
      </c>
      <c r="AN146" s="233">
        <v>1</v>
      </c>
      <c r="AO146" s="233">
        <v>1</v>
      </c>
      <c r="AP146" s="233">
        <v>1</v>
      </c>
      <c r="AQ146" s="233">
        <v>1</v>
      </c>
      <c r="AR146" s="233">
        <v>1</v>
      </c>
      <c r="AS146" s="233">
        <v>1</v>
      </c>
      <c r="AT146" s="233">
        <v>4</v>
      </c>
      <c r="AU146" s="233">
        <v>6</v>
      </c>
      <c r="AV146" s="235">
        <v>7</v>
      </c>
    </row>
    <row r="147" spans="2:48" ht="14.45">
      <c r="B147" s="620"/>
      <c r="C147" s="1" t="s">
        <v>196</v>
      </c>
      <c r="D147" s="210">
        <v>3</v>
      </c>
      <c r="E147" s="210">
        <v>2</v>
      </c>
      <c r="F147" s="210">
        <v>2</v>
      </c>
      <c r="G147" s="210">
        <v>2</v>
      </c>
      <c r="H147" s="210">
        <v>2</v>
      </c>
      <c r="I147" s="210">
        <v>2</v>
      </c>
      <c r="J147" s="210">
        <v>2</v>
      </c>
      <c r="K147" s="210">
        <v>2</v>
      </c>
      <c r="L147" s="210">
        <v>4</v>
      </c>
      <c r="M147" s="210">
        <v>3</v>
      </c>
      <c r="N147" s="210">
        <v>4</v>
      </c>
      <c r="O147" s="210">
        <v>4</v>
      </c>
      <c r="P147" s="211">
        <v>4</v>
      </c>
      <c r="Q147" s="211">
        <v>4</v>
      </c>
      <c r="R147" s="211">
        <v>4</v>
      </c>
      <c r="S147" s="618">
        <f>100</f>
        <v>100</v>
      </c>
      <c r="T147" s="72">
        <f t="shared" si="55"/>
        <v>66.666666666666671</v>
      </c>
      <c r="U147" s="72">
        <f t="shared" si="56"/>
        <v>66.666666666666671</v>
      </c>
      <c r="V147" s="72">
        <f t="shared" si="57"/>
        <v>66.666666666666671</v>
      </c>
      <c r="W147" s="72">
        <f t="shared" si="58"/>
        <v>66.666666666666671</v>
      </c>
      <c r="X147" s="72">
        <f t="shared" si="59"/>
        <v>66.666666666666671</v>
      </c>
      <c r="Y147" s="72">
        <f t="shared" si="60"/>
        <v>66.666666666666671</v>
      </c>
      <c r="Z147" s="72">
        <f t="shared" si="61"/>
        <v>66.666666666666671</v>
      </c>
      <c r="AA147" s="72">
        <f t="shared" si="62"/>
        <v>133.33333333333334</v>
      </c>
      <c r="AB147" s="72">
        <f t="shared" si="62"/>
        <v>100</v>
      </c>
      <c r="AC147" s="72">
        <f t="shared" si="62"/>
        <v>133.33333333333334</v>
      </c>
      <c r="AD147" s="72">
        <f t="shared" si="62"/>
        <v>133.33333333333334</v>
      </c>
      <c r="AE147" s="72">
        <f t="shared" ref="AE147:AG147" si="69">P147*100/$D147</f>
        <v>133.33333333333334</v>
      </c>
      <c r="AF147" s="72">
        <f t="shared" si="69"/>
        <v>133.33333333333334</v>
      </c>
      <c r="AG147" s="73">
        <f t="shared" si="69"/>
        <v>133.33333333333334</v>
      </c>
      <c r="AH147" s="619">
        <v>1</v>
      </c>
      <c r="AI147" s="233">
        <v>1</v>
      </c>
      <c r="AJ147" s="233">
        <v>1</v>
      </c>
      <c r="AK147" s="233">
        <v>1</v>
      </c>
      <c r="AL147" s="233">
        <v>1</v>
      </c>
      <c r="AM147" s="233">
        <v>1</v>
      </c>
      <c r="AN147" s="233">
        <v>1</v>
      </c>
      <c r="AO147" s="233">
        <v>1</v>
      </c>
      <c r="AP147" s="233">
        <v>1</v>
      </c>
      <c r="AQ147" s="233">
        <v>1</v>
      </c>
      <c r="AR147" s="233">
        <v>1</v>
      </c>
      <c r="AS147" s="233">
        <v>1</v>
      </c>
      <c r="AT147" s="233">
        <v>4</v>
      </c>
      <c r="AU147" s="233">
        <v>6</v>
      </c>
      <c r="AV147" s="235">
        <v>7</v>
      </c>
    </row>
    <row r="148" spans="2:48" ht="14.45">
      <c r="B148" s="620"/>
      <c r="C148" s="1" t="s">
        <v>197</v>
      </c>
      <c r="D148" s="210">
        <v>62</v>
      </c>
      <c r="E148" s="210">
        <v>59</v>
      </c>
      <c r="F148" s="210">
        <v>69</v>
      </c>
      <c r="G148" s="210">
        <v>69</v>
      </c>
      <c r="H148" s="210">
        <v>99</v>
      </c>
      <c r="I148" s="210">
        <v>103</v>
      </c>
      <c r="J148" s="210">
        <v>111</v>
      </c>
      <c r="K148" s="210">
        <v>129</v>
      </c>
      <c r="L148" s="210">
        <v>131</v>
      </c>
      <c r="M148" s="210">
        <v>124</v>
      </c>
      <c r="N148" s="210">
        <v>133</v>
      </c>
      <c r="O148" s="210">
        <v>129</v>
      </c>
      <c r="P148" s="211">
        <v>125</v>
      </c>
      <c r="Q148" s="211">
        <v>130</v>
      </c>
      <c r="R148" s="211">
        <v>131</v>
      </c>
      <c r="S148" s="618">
        <f>100</f>
        <v>100</v>
      </c>
      <c r="T148" s="72">
        <f t="shared" si="55"/>
        <v>95.161290322580641</v>
      </c>
      <c r="U148" s="72">
        <f t="shared" si="56"/>
        <v>111.29032258064517</v>
      </c>
      <c r="V148" s="72">
        <f t="shared" si="57"/>
        <v>111.29032258064517</v>
      </c>
      <c r="W148" s="72">
        <f t="shared" si="58"/>
        <v>159.67741935483872</v>
      </c>
      <c r="X148" s="72">
        <f t="shared" si="59"/>
        <v>166.12903225806451</v>
      </c>
      <c r="Y148" s="72">
        <f t="shared" si="60"/>
        <v>179.03225806451613</v>
      </c>
      <c r="Z148" s="72">
        <f t="shared" si="61"/>
        <v>208.06451612903226</v>
      </c>
      <c r="AA148" s="72">
        <f t="shared" si="62"/>
        <v>211.29032258064515</v>
      </c>
      <c r="AB148" s="72">
        <f t="shared" si="62"/>
        <v>200</v>
      </c>
      <c r="AC148" s="72">
        <f t="shared" si="62"/>
        <v>214.51612903225808</v>
      </c>
      <c r="AD148" s="72">
        <f t="shared" si="62"/>
        <v>208.06451612903226</v>
      </c>
      <c r="AE148" s="72">
        <f t="shared" ref="AE148:AG148" si="70">P148*100/$D148</f>
        <v>201.61290322580646</v>
      </c>
      <c r="AF148" s="72">
        <f t="shared" si="70"/>
        <v>209.67741935483872</v>
      </c>
      <c r="AG148" s="73">
        <f t="shared" si="70"/>
        <v>211.29032258064515</v>
      </c>
      <c r="AH148" s="619">
        <v>1</v>
      </c>
      <c r="AI148" s="233">
        <v>1</v>
      </c>
      <c r="AJ148" s="233">
        <v>1</v>
      </c>
      <c r="AK148" s="233">
        <v>1</v>
      </c>
      <c r="AL148" s="233">
        <v>1</v>
      </c>
      <c r="AM148" s="233">
        <v>1</v>
      </c>
      <c r="AN148" s="233">
        <v>1</v>
      </c>
      <c r="AO148" s="233">
        <v>1</v>
      </c>
      <c r="AP148" s="233">
        <v>1</v>
      </c>
      <c r="AQ148" s="233">
        <v>1</v>
      </c>
      <c r="AR148" s="233">
        <v>1</v>
      </c>
      <c r="AS148" s="233">
        <v>1</v>
      </c>
      <c r="AT148" s="233">
        <v>4</v>
      </c>
      <c r="AU148" s="233">
        <v>6</v>
      </c>
      <c r="AV148" s="235">
        <v>7</v>
      </c>
    </row>
    <row r="149" spans="2:48" ht="14.45">
      <c r="B149" s="341"/>
      <c r="C149" s="8" t="s">
        <v>198</v>
      </c>
      <c r="D149">
        <v>59</v>
      </c>
      <c r="E149">
        <v>57</v>
      </c>
      <c r="F149">
        <v>67</v>
      </c>
      <c r="G149">
        <v>67</v>
      </c>
      <c r="H149">
        <v>97</v>
      </c>
      <c r="I149">
        <v>101</v>
      </c>
      <c r="J149">
        <v>109</v>
      </c>
      <c r="K149">
        <v>127</v>
      </c>
      <c r="L149">
        <v>127</v>
      </c>
      <c r="M149">
        <v>121</v>
      </c>
      <c r="N149">
        <v>129</v>
      </c>
      <c r="O149">
        <v>125</v>
      </c>
      <c r="P149">
        <v>121</v>
      </c>
      <c r="Q149">
        <v>126</v>
      </c>
      <c r="R149">
        <v>127</v>
      </c>
      <c r="S149" s="618">
        <f>100</f>
        <v>100</v>
      </c>
      <c r="T149" s="72">
        <f t="shared" si="55"/>
        <v>96.610169491525426</v>
      </c>
      <c r="U149" s="72">
        <f t="shared" si="56"/>
        <v>113.55932203389831</v>
      </c>
      <c r="V149" s="72">
        <f t="shared" si="57"/>
        <v>113.55932203389831</v>
      </c>
      <c r="W149" s="72">
        <f t="shared" si="58"/>
        <v>164.40677966101694</v>
      </c>
      <c r="X149" s="72">
        <f t="shared" si="59"/>
        <v>171.18644067796609</v>
      </c>
      <c r="Y149" s="72">
        <f t="shared" si="60"/>
        <v>184.74576271186442</v>
      </c>
      <c r="Z149" s="72">
        <f t="shared" si="61"/>
        <v>215.25423728813558</v>
      </c>
      <c r="AA149" s="72">
        <f t="shared" si="62"/>
        <v>215.25423728813558</v>
      </c>
      <c r="AB149" s="72">
        <f t="shared" si="62"/>
        <v>205.08474576271186</v>
      </c>
      <c r="AC149" s="72">
        <f t="shared" si="62"/>
        <v>218.64406779661016</v>
      </c>
      <c r="AD149" s="72">
        <f t="shared" si="62"/>
        <v>211.86440677966101</v>
      </c>
      <c r="AE149" s="72">
        <f t="shared" ref="AE149:AG149" si="71">P149*100/$D149</f>
        <v>205.08474576271186</v>
      </c>
      <c r="AF149" s="72">
        <f t="shared" si="71"/>
        <v>213.5593220338983</v>
      </c>
      <c r="AG149" s="73">
        <f t="shared" si="71"/>
        <v>215.25423728813558</v>
      </c>
      <c r="AH149" s="236"/>
      <c r="AI149" s="237"/>
      <c r="AJ149" s="237"/>
      <c r="AK149" s="237"/>
      <c r="AL149" s="237"/>
      <c r="AM149" s="237"/>
      <c r="AN149" s="237"/>
      <c r="AO149" s="237"/>
      <c r="AP149" s="237"/>
      <c r="AQ149" s="237"/>
      <c r="AR149" s="237"/>
      <c r="AS149" s="237"/>
      <c r="AT149" s="237"/>
      <c r="AU149" s="237"/>
      <c r="AV149" s="238"/>
    </row>
    <row r="150" spans="2:48" ht="15" customHeight="1">
      <c r="B150" s="620" t="s">
        <v>112</v>
      </c>
      <c r="C150" s="1" t="s">
        <v>193</v>
      </c>
      <c r="D150" s="210">
        <v>67</v>
      </c>
      <c r="E150" s="210">
        <v>76</v>
      </c>
      <c r="F150" s="210">
        <v>81</v>
      </c>
      <c r="G150" s="210">
        <v>83</v>
      </c>
      <c r="H150" s="210">
        <v>112</v>
      </c>
      <c r="I150" s="210">
        <v>108</v>
      </c>
      <c r="J150" s="210">
        <v>132</v>
      </c>
      <c r="K150" s="210">
        <v>136</v>
      </c>
      <c r="L150" s="210">
        <v>147</v>
      </c>
      <c r="M150" s="210">
        <v>142</v>
      </c>
      <c r="N150" s="210">
        <v>144</v>
      </c>
      <c r="O150" s="210">
        <v>144</v>
      </c>
      <c r="P150" s="211">
        <v>139</v>
      </c>
      <c r="Q150" s="211">
        <v>145</v>
      </c>
      <c r="R150" s="211">
        <v>146</v>
      </c>
      <c r="S150" s="618">
        <f>100</f>
        <v>100</v>
      </c>
      <c r="T150" s="72">
        <f t="shared" si="55"/>
        <v>113.43283582089552</v>
      </c>
      <c r="U150" s="72">
        <f t="shared" si="56"/>
        <v>120.8955223880597</v>
      </c>
      <c r="V150" s="72">
        <f t="shared" si="57"/>
        <v>123.88059701492537</v>
      </c>
      <c r="W150" s="72">
        <f t="shared" si="58"/>
        <v>167.16417910447763</v>
      </c>
      <c r="X150" s="72">
        <f t="shared" si="59"/>
        <v>161.19402985074626</v>
      </c>
      <c r="Y150" s="72">
        <f t="shared" si="60"/>
        <v>197.01492537313433</v>
      </c>
      <c r="Z150" s="72">
        <f t="shared" si="61"/>
        <v>202.98507462686567</v>
      </c>
      <c r="AA150" s="72">
        <f t="shared" si="62"/>
        <v>219.40298507462686</v>
      </c>
      <c r="AB150" s="72">
        <f t="shared" si="62"/>
        <v>211.9402985074627</v>
      </c>
      <c r="AC150" s="72">
        <f t="shared" si="62"/>
        <v>214.92537313432837</v>
      </c>
      <c r="AD150" s="72">
        <f t="shared" si="62"/>
        <v>214.92537313432837</v>
      </c>
      <c r="AE150" s="72">
        <f t="shared" ref="AE150:AG150" si="72">P150*100/$D150</f>
        <v>207.46268656716418</v>
      </c>
      <c r="AF150" s="72">
        <f t="shared" si="72"/>
        <v>216.41791044776119</v>
      </c>
      <c r="AG150" s="73">
        <f t="shared" si="72"/>
        <v>217.91044776119404</v>
      </c>
      <c r="AH150" s="619">
        <v>1</v>
      </c>
      <c r="AI150" s="233">
        <v>1</v>
      </c>
      <c r="AJ150" s="233">
        <v>1</v>
      </c>
      <c r="AK150" s="233">
        <v>1</v>
      </c>
      <c r="AL150" s="233">
        <v>1</v>
      </c>
      <c r="AM150" s="233">
        <v>1</v>
      </c>
      <c r="AN150" s="233">
        <v>1</v>
      </c>
      <c r="AO150" s="233">
        <v>1</v>
      </c>
      <c r="AP150" s="233">
        <v>1</v>
      </c>
      <c r="AQ150" s="233">
        <v>1</v>
      </c>
      <c r="AR150" s="233">
        <v>1</v>
      </c>
      <c r="AS150" s="233">
        <v>1</v>
      </c>
      <c r="AT150" s="233">
        <v>4</v>
      </c>
      <c r="AU150" s="233">
        <v>6</v>
      </c>
      <c r="AV150" s="235">
        <v>7</v>
      </c>
    </row>
    <row r="151" spans="2:48" ht="14.45">
      <c r="B151" s="620"/>
      <c r="C151" s="1" t="s">
        <v>194</v>
      </c>
      <c r="D151" s="210">
        <v>42</v>
      </c>
      <c r="E151" s="210">
        <v>27</v>
      </c>
      <c r="F151" s="210">
        <v>34</v>
      </c>
      <c r="G151" s="210">
        <v>31</v>
      </c>
      <c r="H151" s="210">
        <v>32</v>
      </c>
      <c r="I151" s="210">
        <v>36</v>
      </c>
      <c r="J151" s="210">
        <v>35</v>
      </c>
      <c r="K151" s="210">
        <v>41</v>
      </c>
      <c r="L151" s="210">
        <v>35</v>
      </c>
      <c r="M151" s="210">
        <v>34</v>
      </c>
      <c r="N151" s="210">
        <v>34</v>
      </c>
      <c r="O151" s="210">
        <v>35</v>
      </c>
      <c r="P151" s="211">
        <v>34</v>
      </c>
      <c r="Q151" s="211">
        <v>35</v>
      </c>
      <c r="R151" s="211">
        <v>35</v>
      </c>
      <c r="S151" s="618">
        <f>100</f>
        <v>100</v>
      </c>
      <c r="T151" s="72">
        <f t="shared" si="55"/>
        <v>64.285714285714292</v>
      </c>
      <c r="U151" s="72">
        <f t="shared" si="56"/>
        <v>80.952380952380949</v>
      </c>
      <c r="V151" s="72">
        <f t="shared" si="57"/>
        <v>73.80952380952381</v>
      </c>
      <c r="W151" s="72">
        <f t="shared" si="58"/>
        <v>76.19047619047619</v>
      </c>
      <c r="X151" s="72">
        <f t="shared" si="59"/>
        <v>85.714285714285708</v>
      </c>
      <c r="Y151" s="72">
        <f t="shared" si="60"/>
        <v>83.333333333333329</v>
      </c>
      <c r="Z151" s="72">
        <f t="shared" si="61"/>
        <v>97.61904761904762</v>
      </c>
      <c r="AA151" s="72">
        <f t="shared" si="62"/>
        <v>83.333333333333329</v>
      </c>
      <c r="AB151" s="72">
        <f t="shared" si="62"/>
        <v>80.952380952380949</v>
      </c>
      <c r="AC151" s="72">
        <f t="shared" si="62"/>
        <v>80.952380952380949</v>
      </c>
      <c r="AD151" s="72">
        <f t="shared" si="62"/>
        <v>83.333333333333329</v>
      </c>
      <c r="AE151" s="72">
        <f t="shared" ref="AE151:AG151" si="73">P151*100/$D151</f>
        <v>80.952380952380949</v>
      </c>
      <c r="AF151" s="72">
        <f t="shared" si="73"/>
        <v>83.333333333333329</v>
      </c>
      <c r="AG151" s="73">
        <f t="shared" si="73"/>
        <v>83.333333333333329</v>
      </c>
      <c r="AH151" s="619">
        <v>1</v>
      </c>
      <c r="AI151" s="233">
        <v>1</v>
      </c>
      <c r="AJ151" s="233">
        <v>1</v>
      </c>
      <c r="AK151" s="233">
        <v>1</v>
      </c>
      <c r="AL151" s="233">
        <v>1</v>
      </c>
      <c r="AM151" s="233">
        <v>1</v>
      </c>
      <c r="AN151" s="233">
        <v>1</v>
      </c>
      <c r="AO151" s="233">
        <v>1</v>
      </c>
      <c r="AP151" s="233">
        <v>1</v>
      </c>
      <c r="AQ151" s="233">
        <v>1</v>
      </c>
      <c r="AR151" s="233">
        <v>1</v>
      </c>
      <c r="AS151" s="233">
        <v>1</v>
      </c>
      <c r="AT151" s="233">
        <v>4</v>
      </c>
      <c r="AU151" s="233">
        <v>6</v>
      </c>
      <c r="AV151" s="235">
        <v>7</v>
      </c>
    </row>
    <row r="152" spans="2:48" ht="14.45">
      <c r="B152" s="620"/>
      <c r="C152" s="1" t="s">
        <v>195</v>
      </c>
      <c r="D152" s="210">
        <v>17</v>
      </c>
      <c r="E152" s="210">
        <v>11</v>
      </c>
      <c r="F152" s="210">
        <v>12</v>
      </c>
      <c r="G152" s="210">
        <v>14</v>
      </c>
      <c r="H152" s="210">
        <v>14</v>
      </c>
      <c r="I152" s="210">
        <v>18</v>
      </c>
      <c r="J152" s="210">
        <v>15</v>
      </c>
      <c r="K152" s="210">
        <v>18</v>
      </c>
      <c r="L152" s="210">
        <v>20</v>
      </c>
      <c r="M152" s="210">
        <v>20</v>
      </c>
      <c r="N152" s="210">
        <v>21</v>
      </c>
      <c r="O152" s="210">
        <v>19</v>
      </c>
      <c r="P152" s="211">
        <v>18</v>
      </c>
      <c r="Q152" s="211">
        <v>18</v>
      </c>
      <c r="R152" s="211">
        <v>18</v>
      </c>
      <c r="S152" s="618">
        <f>100</f>
        <v>100</v>
      </c>
      <c r="T152" s="72">
        <f t="shared" si="55"/>
        <v>64.705882352941174</v>
      </c>
      <c r="U152" s="72">
        <f t="shared" si="56"/>
        <v>70.588235294117652</v>
      </c>
      <c r="V152" s="72">
        <f t="shared" si="57"/>
        <v>82.352941176470594</v>
      </c>
      <c r="W152" s="72">
        <f t="shared" si="58"/>
        <v>82.352941176470594</v>
      </c>
      <c r="X152" s="72">
        <f t="shared" si="59"/>
        <v>105.88235294117646</v>
      </c>
      <c r="Y152" s="72">
        <f t="shared" si="60"/>
        <v>88.235294117647058</v>
      </c>
      <c r="Z152" s="72">
        <f t="shared" si="61"/>
        <v>105.88235294117646</v>
      </c>
      <c r="AA152" s="72">
        <f t="shared" si="62"/>
        <v>117.64705882352941</v>
      </c>
      <c r="AB152" s="72">
        <f t="shared" si="62"/>
        <v>117.64705882352941</v>
      </c>
      <c r="AC152" s="72">
        <f t="shared" si="62"/>
        <v>123.52941176470588</v>
      </c>
      <c r="AD152" s="72">
        <f t="shared" si="62"/>
        <v>111.76470588235294</v>
      </c>
      <c r="AE152" s="72">
        <f t="shared" ref="AE152:AG152" si="74">P152*100/$D152</f>
        <v>105.88235294117646</v>
      </c>
      <c r="AF152" s="72">
        <f t="shared" si="74"/>
        <v>105.88235294117646</v>
      </c>
      <c r="AG152" s="73">
        <f t="shared" si="74"/>
        <v>105.88235294117646</v>
      </c>
      <c r="AH152" s="619">
        <v>1</v>
      </c>
      <c r="AI152" s="233">
        <v>1</v>
      </c>
      <c r="AJ152" s="233">
        <v>1</v>
      </c>
      <c r="AK152" s="233">
        <v>1</v>
      </c>
      <c r="AL152" s="233">
        <v>1</v>
      </c>
      <c r="AM152" s="233">
        <v>1</v>
      </c>
      <c r="AN152" s="233">
        <v>1</v>
      </c>
      <c r="AO152" s="233">
        <v>1</v>
      </c>
      <c r="AP152" s="233">
        <v>1</v>
      </c>
      <c r="AQ152" s="233">
        <v>1</v>
      </c>
      <c r="AR152" s="233">
        <v>1</v>
      </c>
      <c r="AS152" s="233">
        <v>1</v>
      </c>
      <c r="AT152" s="233">
        <v>4</v>
      </c>
      <c r="AU152" s="233">
        <v>6</v>
      </c>
      <c r="AV152" s="235">
        <v>7</v>
      </c>
    </row>
    <row r="153" spans="2:48" ht="14.45">
      <c r="B153" s="620"/>
      <c r="C153" s="1" t="s">
        <v>196</v>
      </c>
      <c r="D153" s="210">
        <v>4</v>
      </c>
      <c r="E153" s="210">
        <v>3</v>
      </c>
      <c r="F153" s="210">
        <v>2</v>
      </c>
      <c r="G153" s="210">
        <v>2</v>
      </c>
      <c r="H153" s="210">
        <v>2</v>
      </c>
      <c r="I153" s="210">
        <v>3</v>
      </c>
      <c r="J153" s="210">
        <v>3</v>
      </c>
      <c r="K153" s="210">
        <v>2</v>
      </c>
      <c r="L153" s="210">
        <v>2</v>
      </c>
      <c r="M153" s="210">
        <v>2</v>
      </c>
      <c r="N153" s="210">
        <v>2</v>
      </c>
      <c r="O153" s="210">
        <v>3</v>
      </c>
      <c r="P153" s="211">
        <v>3</v>
      </c>
      <c r="Q153" s="211">
        <v>3</v>
      </c>
      <c r="R153" s="211">
        <v>3</v>
      </c>
      <c r="S153" s="618">
        <f>100</f>
        <v>100</v>
      </c>
      <c r="T153" s="72">
        <f t="shared" si="55"/>
        <v>75</v>
      </c>
      <c r="U153" s="72">
        <f t="shared" si="56"/>
        <v>50</v>
      </c>
      <c r="V153" s="72">
        <f t="shared" si="57"/>
        <v>50</v>
      </c>
      <c r="W153" s="72">
        <f t="shared" si="58"/>
        <v>50</v>
      </c>
      <c r="X153" s="72">
        <f t="shared" si="59"/>
        <v>75</v>
      </c>
      <c r="Y153" s="72">
        <f t="shared" si="60"/>
        <v>75</v>
      </c>
      <c r="Z153" s="72">
        <f t="shared" si="61"/>
        <v>50</v>
      </c>
      <c r="AA153" s="72">
        <f t="shared" si="62"/>
        <v>50</v>
      </c>
      <c r="AB153" s="72">
        <f t="shared" si="62"/>
        <v>50</v>
      </c>
      <c r="AC153" s="72">
        <f t="shared" si="62"/>
        <v>50</v>
      </c>
      <c r="AD153" s="72">
        <f t="shared" si="62"/>
        <v>75</v>
      </c>
      <c r="AE153" s="72">
        <f t="shared" ref="AE153:AG153" si="75">P153*100/$D153</f>
        <v>75</v>
      </c>
      <c r="AF153" s="72">
        <f t="shared" si="75"/>
        <v>75</v>
      </c>
      <c r="AG153" s="73">
        <f t="shared" si="75"/>
        <v>75</v>
      </c>
      <c r="AH153" s="619">
        <v>1</v>
      </c>
      <c r="AI153" s="233">
        <v>1</v>
      </c>
      <c r="AJ153" s="233">
        <v>1</v>
      </c>
      <c r="AK153" s="233">
        <v>1</v>
      </c>
      <c r="AL153" s="233">
        <v>1</v>
      </c>
      <c r="AM153" s="233">
        <v>1</v>
      </c>
      <c r="AN153" s="233">
        <v>1</v>
      </c>
      <c r="AO153" s="233">
        <v>1</v>
      </c>
      <c r="AP153" s="233">
        <v>1</v>
      </c>
      <c r="AQ153" s="233">
        <v>1</v>
      </c>
      <c r="AR153" s="233">
        <v>1</v>
      </c>
      <c r="AS153" s="233">
        <v>1</v>
      </c>
      <c r="AT153" s="233">
        <v>4</v>
      </c>
      <c r="AU153" s="233">
        <v>6</v>
      </c>
      <c r="AV153" s="235">
        <v>7</v>
      </c>
    </row>
    <row r="154" spans="2:48" ht="14.45">
      <c r="B154" s="620"/>
      <c r="C154" s="1" t="s">
        <v>197</v>
      </c>
      <c r="D154" s="210">
        <v>130</v>
      </c>
      <c r="E154" s="210">
        <v>117</v>
      </c>
      <c r="F154" s="210">
        <v>129</v>
      </c>
      <c r="G154" s="210">
        <v>130</v>
      </c>
      <c r="H154" s="210">
        <v>160</v>
      </c>
      <c r="I154" s="210">
        <v>165</v>
      </c>
      <c r="J154" s="210">
        <v>185</v>
      </c>
      <c r="K154" s="210">
        <v>197</v>
      </c>
      <c r="L154" s="210">
        <v>204</v>
      </c>
      <c r="M154" s="210">
        <v>198</v>
      </c>
      <c r="N154" s="210">
        <v>201</v>
      </c>
      <c r="O154" s="210">
        <v>201</v>
      </c>
      <c r="P154" s="211">
        <v>194</v>
      </c>
      <c r="Q154" s="211">
        <v>201</v>
      </c>
      <c r="R154" s="211">
        <v>202</v>
      </c>
      <c r="S154" s="618">
        <f>100</f>
        <v>100</v>
      </c>
      <c r="T154" s="72">
        <f t="shared" si="55"/>
        <v>90</v>
      </c>
      <c r="U154" s="72">
        <f t="shared" si="56"/>
        <v>99.230769230769226</v>
      </c>
      <c r="V154" s="72">
        <f t="shared" si="57"/>
        <v>100</v>
      </c>
      <c r="W154" s="72">
        <f t="shared" si="58"/>
        <v>123.07692307692308</v>
      </c>
      <c r="X154" s="72">
        <f t="shared" si="59"/>
        <v>126.92307692307692</v>
      </c>
      <c r="Y154" s="72">
        <f t="shared" si="60"/>
        <v>142.30769230769232</v>
      </c>
      <c r="Z154" s="72">
        <f t="shared" si="61"/>
        <v>151.53846153846155</v>
      </c>
      <c r="AA154" s="72">
        <f t="shared" si="62"/>
        <v>156.92307692307693</v>
      </c>
      <c r="AB154" s="72">
        <f t="shared" si="62"/>
        <v>152.30769230769232</v>
      </c>
      <c r="AC154" s="72">
        <f t="shared" si="62"/>
        <v>154.61538461538461</v>
      </c>
      <c r="AD154" s="72">
        <f t="shared" si="62"/>
        <v>154.61538461538461</v>
      </c>
      <c r="AE154" s="72">
        <f t="shared" ref="AE154:AG154" si="76">P154*100/$D154</f>
        <v>149.23076923076923</v>
      </c>
      <c r="AF154" s="72">
        <f t="shared" si="76"/>
        <v>154.61538461538461</v>
      </c>
      <c r="AG154" s="73">
        <f t="shared" si="76"/>
        <v>155.38461538461539</v>
      </c>
      <c r="AH154" s="619">
        <v>1</v>
      </c>
      <c r="AI154" s="233">
        <v>1</v>
      </c>
      <c r="AJ154" s="233">
        <v>1</v>
      </c>
      <c r="AK154" s="233">
        <v>1</v>
      </c>
      <c r="AL154" s="233">
        <v>1</v>
      </c>
      <c r="AM154" s="233">
        <v>1</v>
      </c>
      <c r="AN154" s="233">
        <v>1</v>
      </c>
      <c r="AO154" s="233">
        <v>1</v>
      </c>
      <c r="AP154" s="233">
        <v>1</v>
      </c>
      <c r="AQ154" s="233">
        <v>1</v>
      </c>
      <c r="AR154" s="233">
        <v>1</v>
      </c>
      <c r="AS154" s="233">
        <v>1</v>
      </c>
      <c r="AT154" s="233">
        <v>4</v>
      </c>
      <c r="AU154" s="233">
        <v>6</v>
      </c>
      <c r="AV154" s="235">
        <v>7</v>
      </c>
    </row>
    <row r="155" spans="2:48" ht="14.45">
      <c r="B155" s="341"/>
      <c r="C155" s="8" t="s">
        <v>198</v>
      </c>
      <c r="D155">
        <v>126</v>
      </c>
      <c r="E155">
        <v>114</v>
      </c>
      <c r="F155">
        <v>127</v>
      </c>
      <c r="G155">
        <v>128</v>
      </c>
      <c r="H155">
        <v>158</v>
      </c>
      <c r="I155">
        <v>162</v>
      </c>
      <c r="J155">
        <v>182</v>
      </c>
      <c r="K155">
        <v>195</v>
      </c>
      <c r="L155">
        <v>202</v>
      </c>
      <c r="M155">
        <v>196</v>
      </c>
      <c r="N155">
        <v>199</v>
      </c>
      <c r="O155">
        <v>198</v>
      </c>
      <c r="P155">
        <v>191</v>
      </c>
      <c r="Q155">
        <v>198</v>
      </c>
      <c r="R155">
        <v>199</v>
      </c>
      <c r="S155" s="618">
        <f>100</f>
        <v>100</v>
      </c>
      <c r="T155" s="72">
        <f t="shared" si="55"/>
        <v>90.476190476190482</v>
      </c>
      <c r="U155" s="72">
        <f t="shared" si="56"/>
        <v>100.7936507936508</v>
      </c>
      <c r="V155" s="72">
        <f t="shared" si="57"/>
        <v>101.58730158730158</v>
      </c>
      <c r="W155" s="72">
        <f t="shared" si="58"/>
        <v>125.39682539682539</v>
      </c>
      <c r="X155" s="72">
        <f t="shared" si="59"/>
        <v>128.57142857142858</v>
      </c>
      <c r="Y155" s="72">
        <f t="shared" si="60"/>
        <v>144.44444444444446</v>
      </c>
      <c r="Z155" s="72">
        <f t="shared" si="61"/>
        <v>154.76190476190476</v>
      </c>
      <c r="AA155" s="72">
        <f t="shared" si="62"/>
        <v>160.31746031746033</v>
      </c>
      <c r="AB155" s="72">
        <f t="shared" si="62"/>
        <v>155.55555555555554</v>
      </c>
      <c r="AC155" s="72">
        <f t="shared" si="62"/>
        <v>157.93650793650792</v>
      </c>
      <c r="AD155" s="72">
        <f t="shared" si="62"/>
        <v>157.14285714285714</v>
      </c>
      <c r="AE155" s="72">
        <f t="shared" ref="AE155:AG155" si="77">P155*100/$D155</f>
        <v>151.5873015873016</v>
      </c>
      <c r="AF155" s="72">
        <f t="shared" si="77"/>
        <v>157.14285714285714</v>
      </c>
      <c r="AG155" s="73">
        <f t="shared" si="77"/>
        <v>157.93650793650792</v>
      </c>
      <c r="AH155" s="236"/>
      <c r="AI155" s="237"/>
      <c r="AJ155" s="237"/>
      <c r="AK155" s="237"/>
      <c r="AL155" s="237"/>
      <c r="AM155" s="237"/>
      <c r="AN155" s="237"/>
      <c r="AO155" s="237"/>
      <c r="AP155" s="237"/>
      <c r="AQ155" s="237"/>
      <c r="AR155" s="237"/>
      <c r="AS155" s="237"/>
      <c r="AT155" s="237"/>
      <c r="AU155" s="237"/>
      <c r="AV155" s="238"/>
    </row>
    <row r="156" spans="2:48" ht="15" customHeight="1">
      <c r="B156" s="620" t="s">
        <v>113</v>
      </c>
      <c r="C156" s="1" t="s">
        <v>193</v>
      </c>
      <c r="D156" s="210">
        <v>12</v>
      </c>
      <c r="E156" s="210">
        <v>14</v>
      </c>
      <c r="F156" s="210">
        <v>14</v>
      </c>
      <c r="G156" s="210">
        <v>20</v>
      </c>
      <c r="H156" s="210">
        <v>24</v>
      </c>
      <c r="I156" s="210">
        <v>32</v>
      </c>
      <c r="J156" s="210">
        <v>37</v>
      </c>
      <c r="K156" s="210">
        <v>41</v>
      </c>
      <c r="L156" s="210">
        <v>41</v>
      </c>
      <c r="M156" s="210">
        <v>45</v>
      </c>
      <c r="N156" s="210">
        <v>41</v>
      </c>
      <c r="O156" s="210">
        <v>37</v>
      </c>
      <c r="P156" s="211">
        <v>35</v>
      </c>
      <c r="Q156" s="211">
        <v>37</v>
      </c>
      <c r="R156" s="211">
        <v>37</v>
      </c>
      <c r="S156" s="618">
        <f>100</f>
        <v>100</v>
      </c>
      <c r="T156" s="72">
        <f t="shared" si="55"/>
        <v>116.66666666666667</v>
      </c>
      <c r="U156" s="72">
        <f t="shared" si="56"/>
        <v>116.66666666666667</v>
      </c>
      <c r="V156" s="72">
        <f t="shared" si="57"/>
        <v>166.66666666666666</v>
      </c>
      <c r="W156" s="72">
        <f t="shared" si="58"/>
        <v>200</v>
      </c>
      <c r="X156" s="72">
        <f t="shared" si="59"/>
        <v>266.66666666666669</v>
      </c>
      <c r="Y156" s="72">
        <f t="shared" si="60"/>
        <v>308.33333333333331</v>
      </c>
      <c r="Z156" s="72">
        <f t="shared" si="61"/>
        <v>341.66666666666669</v>
      </c>
      <c r="AA156" s="72">
        <f t="shared" si="62"/>
        <v>341.66666666666669</v>
      </c>
      <c r="AB156" s="72">
        <f t="shared" si="62"/>
        <v>375</v>
      </c>
      <c r="AC156" s="72">
        <f t="shared" si="62"/>
        <v>341.66666666666669</v>
      </c>
      <c r="AD156" s="72">
        <f t="shared" si="62"/>
        <v>308.33333333333331</v>
      </c>
      <c r="AE156" s="72">
        <f t="shared" ref="AE156:AE204" si="78">P156*100/$D156</f>
        <v>291.66666666666669</v>
      </c>
      <c r="AF156" s="72">
        <f t="shared" ref="AF156:AG204" si="79">Q156*100/$D156</f>
        <v>308.33333333333331</v>
      </c>
      <c r="AG156" s="73">
        <f t="shared" si="79"/>
        <v>308.33333333333331</v>
      </c>
      <c r="AH156" s="619">
        <v>1</v>
      </c>
      <c r="AI156" s="233">
        <v>1</v>
      </c>
      <c r="AJ156" s="233">
        <v>1</v>
      </c>
      <c r="AK156" s="233">
        <v>1</v>
      </c>
      <c r="AL156" s="233">
        <v>1</v>
      </c>
      <c r="AM156" s="233">
        <v>1</v>
      </c>
      <c r="AN156" s="233">
        <v>1</v>
      </c>
      <c r="AO156" s="233">
        <v>1</v>
      </c>
      <c r="AP156" s="233">
        <v>1</v>
      </c>
      <c r="AQ156" s="233">
        <v>1</v>
      </c>
      <c r="AR156" s="233">
        <v>1</v>
      </c>
      <c r="AS156" s="233">
        <v>1</v>
      </c>
      <c r="AT156" s="233">
        <v>4</v>
      </c>
      <c r="AU156" s="233">
        <v>6</v>
      </c>
      <c r="AV156" s="235">
        <v>7</v>
      </c>
    </row>
    <row r="157" spans="2:48" ht="14.45">
      <c r="B157" s="620"/>
      <c r="C157" s="1" t="s">
        <v>194</v>
      </c>
      <c r="D157" s="210">
        <v>8</v>
      </c>
      <c r="E157" s="210">
        <v>10</v>
      </c>
      <c r="F157" s="210">
        <v>9</v>
      </c>
      <c r="G157" s="210">
        <v>4</v>
      </c>
      <c r="H157" s="210">
        <v>6</v>
      </c>
      <c r="I157" s="210">
        <v>4</v>
      </c>
      <c r="J157" s="210">
        <v>8</v>
      </c>
      <c r="K157" s="210">
        <v>10</v>
      </c>
      <c r="L157" s="210">
        <v>11</v>
      </c>
      <c r="M157" s="210">
        <v>11</v>
      </c>
      <c r="N157" s="210">
        <v>12</v>
      </c>
      <c r="O157" s="210">
        <v>12</v>
      </c>
      <c r="P157" s="211">
        <v>12</v>
      </c>
      <c r="Q157" s="211">
        <v>12</v>
      </c>
      <c r="R157" s="211">
        <v>12</v>
      </c>
      <c r="S157" s="618">
        <f>100</f>
        <v>100</v>
      </c>
      <c r="T157" s="72">
        <f t="shared" si="55"/>
        <v>125</v>
      </c>
      <c r="U157" s="72">
        <f t="shared" si="56"/>
        <v>112.5</v>
      </c>
      <c r="V157" s="72">
        <f t="shared" si="57"/>
        <v>50</v>
      </c>
      <c r="W157" s="72">
        <f t="shared" si="58"/>
        <v>75</v>
      </c>
      <c r="X157" s="72">
        <f t="shared" si="59"/>
        <v>50</v>
      </c>
      <c r="Y157" s="72">
        <f t="shared" si="60"/>
        <v>100</v>
      </c>
      <c r="Z157" s="72">
        <f t="shared" si="61"/>
        <v>125</v>
      </c>
      <c r="AA157" s="72">
        <f t="shared" si="62"/>
        <v>137.5</v>
      </c>
      <c r="AB157" s="72">
        <f t="shared" si="62"/>
        <v>137.5</v>
      </c>
      <c r="AC157" s="72">
        <f t="shared" si="62"/>
        <v>150</v>
      </c>
      <c r="AD157" s="72">
        <f t="shared" si="62"/>
        <v>150</v>
      </c>
      <c r="AE157" s="72">
        <f t="shared" si="78"/>
        <v>150</v>
      </c>
      <c r="AF157" s="72">
        <f t="shared" si="79"/>
        <v>150</v>
      </c>
      <c r="AG157" s="73">
        <f t="shared" si="79"/>
        <v>150</v>
      </c>
      <c r="AH157" s="619">
        <v>1</v>
      </c>
      <c r="AI157" s="233">
        <v>1</v>
      </c>
      <c r="AJ157" s="233">
        <v>1</v>
      </c>
      <c r="AK157" s="233">
        <v>1</v>
      </c>
      <c r="AL157" s="233">
        <v>1</v>
      </c>
      <c r="AM157" s="233">
        <v>1</v>
      </c>
      <c r="AN157" s="233">
        <v>1</v>
      </c>
      <c r="AO157" s="233">
        <v>1</v>
      </c>
      <c r="AP157" s="233">
        <v>1</v>
      </c>
      <c r="AQ157" s="233">
        <v>1</v>
      </c>
      <c r="AR157" s="233">
        <v>1</v>
      </c>
      <c r="AS157" s="233">
        <v>1</v>
      </c>
      <c r="AT157" s="233">
        <v>4</v>
      </c>
      <c r="AU157" s="233">
        <v>6</v>
      </c>
      <c r="AV157" s="235">
        <v>7</v>
      </c>
    </row>
    <row r="158" spans="2:48" ht="14.45">
      <c r="B158" s="620"/>
      <c r="C158" s="1" t="s">
        <v>195</v>
      </c>
      <c r="D158" s="210">
        <v>8</v>
      </c>
      <c r="E158" s="210">
        <v>6</v>
      </c>
      <c r="F158" s="210">
        <v>6</v>
      </c>
      <c r="G158" s="210">
        <v>10</v>
      </c>
      <c r="H158" s="210">
        <v>11</v>
      </c>
      <c r="I158" s="210">
        <v>11</v>
      </c>
      <c r="J158" s="210">
        <v>9</v>
      </c>
      <c r="K158" s="210">
        <v>8</v>
      </c>
      <c r="L158" s="210">
        <v>10</v>
      </c>
      <c r="M158" s="210">
        <v>9</v>
      </c>
      <c r="N158" s="210">
        <v>7</v>
      </c>
      <c r="O158" s="210">
        <v>6</v>
      </c>
      <c r="P158" s="211">
        <v>6</v>
      </c>
      <c r="Q158" s="211">
        <v>6</v>
      </c>
      <c r="R158" s="211">
        <v>6</v>
      </c>
      <c r="S158" s="618">
        <f>100</f>
        <v>100</v>
      </c>
      <c r="T158" s="72">
        <f t="shared" si="55"/>
        <v>75</v>
      </c>
      <c r="U158" s="72">
        <f t="shared" si="56"/>
        <v>75</v>
      </c>
      <c r="V158" s="72">
        <f t="shared" si="57"/>
        <v>125</v>
      </c>
      <c r="W158" s="72">
        <f t="shared" si="58"/>
        <v>137.5</v>
      </c>
      <c r="X158" s="72">
        <f t="shared" si="59"/>
        <v>137.5</v>
      </c>
      <c r="Y158" s="72">
        <f t="shared" si="60"/>
        <v>112.5</v>
      </c>
      <c r="Z158" s="72">
        <f t="shared" si="61"/>
        <v>100</v>
      </c>
      <c r="AA158" s="72">
        <f t="shared" si="62"/>
        <v>125</v>
      </c>
      <c r="AB158" s="72">
        <f t="shared" si="62"/>
        <v>112.5</v>
      </c>
      <c r="AC158" s="72">
        <f t="shared" si="62"/>
        <v>87.5</v>
      </c>
      <c r="AD158" s="72">
        <f t="shared" si="62"/>
        <v>75</v>
      </c>
      <c r="AE158" s="72">
        <f t="shared" si="78"/>
        <v>75</v>
      </c>
      <c r="AF158" s="72">
        <f t="shared" si="79"/>
        <v>75</v>
      </c>
      <c r="AG158" s="73">
        <f t="shared" si="79"/>
        <v>75</v>
      </c>
      <c r="AH158" s="619">
        <v>1</v>
      </c>
      <c r="AI158" s="233">
        <v>1</v>
      </c>
      <c r="AJ158" s="233">
        <v>1</v>
      </c>
      <c r="AK158" s="233">
        <v>1</v>
      </c>
      <c r="AL158" s="233">
        <v>1</v>
      </c>
      <c r="AM158" s="233">
        <v>1</v>
      </c>
      <c r="AN158" s="233">
        <v>1</v>
      </c>
      <c r="AO158" s="233">
        <v>1</v>
      </c>
      <c r="AP158" s="233">
        <v>1</v>
      </c>
      <c r="AQ158" s="233">
        <v>1</v>
      </c>
      <c r="AR158" s="233">
        <v>1</v>
      </c>
      <c r="AS158" s="233">
        <v>1</v>
      </c>
      <c r="AT158" s="233">
        <v>4</v>
      </c>
      <c r="AU158" s="233">
        <v>6</v>
      </c>
      <c r="AV158" s="235">
        <v>7</v>
      </c>
    </row>
    <row r="159" spans="2:48" ht="14.45">
      <c r="B159" s="620"/>
      <c r="C159" s="1" t="s">
        <v>196</v>
      </c>
      <c r="D159" s="210">
        <v>1</v>
      </c>
      <c r="E159" s="210">
        <v>0</v>
      </c>
      <c r="F159" s="210">
        <v>0</v>
      </c>
      <c r="G159" s="210">
        <v>1</v>
      </c>
      <c r="H159" s="210">
        <v>0</v>
      </c>
      <c r="I159" s="210">
        <v>1</v>
      </c>
      <c r="J159" s="210">
        <v>1</v>
      </c>
      <c r="K159" s="210">
        <v>2</v>
      </c>
      <c r="L159" s="210">
        <v>1</v>
      </c>
      <c r="M159" s="210">
        <v>2</v>
      </c>
      <c r="N159" s="210">
        <v>4</v>
      </c>
      <c r="O159" s="210">
        <v>4</v>
      </c>
      <c r="P159" s="211">
        <v>4</v>
      </c>
      <c r="Q159" s="211">
        <v>4</v>
      </c>
      <c r="R159" s="211">
        <v>4</v>
      </c>
      <c r="S159" s="618">
        <f>100</f>
        <v>100</v>
      </c>
      <c r="T159" s="72">
        <f t="shared" si="55"/>
        <v>0</v>
      </c>
      <c r="U159" s="72">
        <f t="shared" si="56"/>
        <v>0</v>
      </c>
      <c r="V159" s="72">
        <f t="shared" si="57"/>
        <v>100</v>
      </c>
      <c r="W159" s="72">
        <f t="shared" si="58"/>
        <v>0</v>
      </c>
      <c r="X159" s="72">
        <f t="shared" si="59"/>
        <v>100</v>
      </c>
      <c r="Y159" s="72">
        <f t="shared" si="60"/>
        <v>100</v>
      </c>
      <c r="Z159" s="72">
        <f t="shared" si="61"/>
        <v>200</v>
      </c>
      <c r="AA159" s="72">
        <f t="shared" si="62"/>
        <v>100</v>
      </c>
      <c r="AB159" s="72">
        <f t="shared" si="62"/>
        <v>200</v>
      </c>
      <c r="AC159" s="72">
        <f t="shared" si="62"/>
        <v>400</v>
      </c>
      <c r="AD159" s="72">
        <f t="shared" si="62"/>
        <v>400</v>
      </c>
      <c r="AE159" s="72">
        <f t="shared" si="78"/>
        <v>400</v>
      </c>
      <c r="AF159" s="72">
        <f t="shared" si="79"/>
        <v>400</v>
      </c>
      <c r="AG159" s="73">
        <f t="shared" si="79"/>
        <v>400</v>
      </c>
      <c r="AH159" s="619">
        <v>1</v>
      </c>
      <c r="AI159" s="233">
        <v>1</v>
      </c>
      <c r="AJ159" s="233">
        <v>1</v>
      </c>
      <c r="AK159" s="233">
        <v>1</v>
      </c>
      <c r="AL159" s="233">
        <v>1</v>
      </c>
      <c r="AM159" s="233">
        <v>1</v>
      </c>
      <c r="AN159" s="233">
        <v>1</v>
      </c>
      <c r="AO159" s="233">
        <v>1</v>
      </c>
      <c r="AP159" s="233">
        <v>1</v>
      </c>
      <c r="AQ159" s="233">
        <v>1</v>
      </c>
      <c r="AR159" s="233">
        <v>1</v>
      </c>
      <c r="AS159" s="233">
        <v>1</v>
      </c>
      <c r="AT159" s="233">
        <v>4</v>
      </c>
      <c r="AU159" s="233">
        <v>6</v>
      </c>
      <c r="AV159" s="235">
        <v>7</v>
      </c>
    </row>
    <row r="160" spans="2:48" ht="14.45">
      <c r="B160" s="620"/>
      <c r="C160" s="1" t="s">
        <v>197</v>
      </c>
      <c r="D160" s="210">
        <v>29</v>
      </c>
      <c r="E160" s="210">
        <v>30</v>
      </c>
      <c r="F160" s="210">
        <v>29</v>
      </c>
      <c r="G160" s="210">
        <v>35</v>
      </c>
      <c r="H160" s="210">
        <v>41</v>
      </c>
      <c r="I160" s="210">
        <v>48</v>
      </c>
      <c r="J160" s="210">
        <v>55</v>
      </c>
      <c r="K160" s="210">
        <v>61</v>
      </c>
      <c r="L160" s="210">
        <v>63</v>
      </c>
      <c r="M160" s="210">
        <v>67</v>
      </c>
      <c r="N160" s="210">
        <v>64</v>
      </c>
      <c r="O160" s="210">
        <v>59</v>
      </c>
      <c r="P160" s="211">
        <v>57</v>
      </c>
      <c r="Q160" s="211">
        <v>59</v>
      </c>
      <c r="R160" s="211">
        <v>59</v>
      </c>
      <c r="S160" s="618">
        <f>100</f>
        <v>100</v>
      </c>
      <c r="T160" s="72">
        <f t="shared" si="55"/>
        <v>103.44827586206897</v>
      </c>
      <c r="U160" s="72">
        <f t="shared" si="56"/>
        <v>100</v>
      </c>
      <c r="V160" s="72">
        <f t="shared" si="57"/>
        <v>120.68965517241379</v>
      </c>
      <c r="W160" s="72">
        <f t="shared" si="58"/>
        <v>141.37931034482759</v>
      </c>
      <c r="X160" s="72">
        <f t="shared" si="59"/>
        <v>165.51724137931035</v>
      </c>
      <c r="Y160" s="72">
        <f t="shared" si="60"/>
        <v>189.65517241379311</v>
      </c>
      <c r="Z160" s="72">
        <f t="shared" si="61"/>
        <v>210.34482758620689</v>
      </c>
      <c r="AA160" s="72">
        <f t="shared" si="62"/>
        <v>217.24137931034483</v>
      </c>
      <c r="AB160" s="72">
        <f t="shared" si="62"/>
        <v>231.0344827586207</v>
      </c>
      <c r="AC160" s="72">
        <f t="shared" si="62"/>
        <v>220.68965517241378</v>
      </c>
      <c r="AD160" s="72">
        <f t="shared" si="62"/>
        <v>203.44827586206895</v>
      </c>
      <c r="AE160" s="72">
        <f t="shared" si="78"/>
        <v>196.55172413793105</v>
      </c>
      <c r="AF160" s="72">
        <f t="shared" si="79"/>
        <v>203.44827586206895</v>
      </c>
      <c r="AG160" s="73">
        <f t="shared" si="79"/>
        <v>203.44827586206895</v>
      </c>
      <c r="AH160" s="619">
        <v>1</v>
      </c>
      <c r="AI160" s="233">
        <v>1</v>
      </c>
      <c r="AJ160" s="233">
        <v>1</v>
      </c>
      <c r="AK160" s="233">
        <v>1</v>
      </c>
      <c r="AL160" s="233">
        <v>1</v>
      </c>
      <c r="AM160" s="233">
        <v>1</v>
      </c>
      <c r="AN160" s="233">
        <v>1</v>
      </c>
      <c r="AO160" s="233">
        <v>1</v>
      </c>
      <c r="AP160" s="233">
        <v>1</v>
      </c>
      <c r="AQ160" s="233">
        <v>1</v>
      </c>
      <c r="AR160" s="233">
        <v>1</v>
      </c>
      <c r="AS160" s="233">
        <v>1</v>
      </c>
      <c r="AT160" s="233">
        <v>4</v>
      </c>
      <c r="AU160" s="233">
        <v>6</v>
      </c>
      <c r="AV160" s="235">
        <v>7</v>
      </c>
    </row>
    <row r="161" spans="2:48" ht="14.45">
      <c r="B161" s="341"/>
      <c r="C161" s="8" t="s">
        <v>198</v>
      </c>
      <c r="D161">
        <v>28</v>
      </c>
      <c r="E161">
        <v>30</v>
      </c>
      <c r="F161">
        <v>29</v>
      </c>
      <c r="G161">
        <v>34</v>
      </c>
      <c r="H161">
        <v>41</v>
      </c>
      <c r="I161">
        <v>47</v>
      </c>
      <c r="J161">
        <v>54</v>
      </c>
      <c r="K161">
        <v>59</v>
      </c>
      <c r="L161">
        <v>62</v>
      </c>
      <c r="M161">
        <v>65</v>
      </c>
      <c r="N161">
        <v>60</v>
      </c>
      <c r="O161">
        <v>55</v>
      </c>
      <c r="P161">
        <v>53</v>
      </c>
      <c r="Q161">
        <v>55</v>
      </c>
      <c r="R161">
        <v>55</v>
      </c>
      <c r="S161" s="618">
        <f>100</f>
        <v>100</v>
      </c>
      <c r="T161" s="72">
        <f t="shared" si="55"/>
        <v>107.14285714285714</v>
      </c>
      <c r="U161" s="72">
        <f t="shared" si="56"/>
        <v>103.57142857142857</v>
      </c>
      <c r="V161" s="72">
        <f t="shared" si="57"/>
        <v>121.42857142857143</v>
      </c>
      <c r="W161" s="72">
        <f t="shared" si="58"/>
        <v>146.42857142857142</v>
      </c>
      <c r="X161" s="72">
        <f t="shared" si="59"/>
        <v>167.85714285714286</v>
      </c>
      <c r="Y161" s="72">
        <f t="shared" si="60"/>
        <v>192.85714285714286</v>
      </c>
      <c r="Z161" s="72">
        <f t="shared" si="61"/>
        <v>210.71428571428572</v>
      </c>
      <c r="AA161" s="72">
        <f t="shared" si="62"/>
        <v>221.42857142857142</v>
      </c>
      <c r="AB161" s="72">
        <f t="shared" si="62"/>
        <v>232.14285714285714</v>
      </c>
      <c r="AC161" s="72">
        <f t="shared" si="62"/>
        <v>214.28571428571428</v>
      </c>
      <c r="AD161" s="72">
        <f t="shared" si="62"/>
        <v>196.42857142857142</v>
      </c>
      <c r="AE161" s="72">
        <f t="shared" si="78"/>
        <v>189.28571428571428</v>
      </c>
      <c r="AF161" s="72">
        <f t="shared" si="79"/>
        <v>196.42857142857142</v>
      </c>
      <c r="AG161" s="73">
        <f t="shared" si="79"/>
        <v>196.42857142857142</v>
      </c>
      <c r="AH161" s="236"/>
      <c r="AI161" s="237"/>
      <c r="AJ161" s="237"/>
      <c r="AK161" s="237"/>
      <c r="AL161" s="237"/>
      <c r="AM161" s="237"/>
      <c r="AN161" s="237"/>
      <c r="AO161" s="237"/>
      <c r="AP161" s="237"/>
      <c r="AQ161" s="237"/>
      <c r="AR161" s="237"/>
      <c r="AS161" s="237"/>
      <c r="AT161" s="237"/>
      <c r="AU161" s="237"/>
      <c r="AV161" s="238"/>
    </row>
    <row r="162" spans="2:48" ht="15" customHeight="1">
      <c r="B162" s="620" t="s">
        <v>114</v>
      </c>
      <c r="C162" s="1" t="s">
        <v>193</v>
      </c>
      <c r="D162" s="210">
        <v>28</v>
      </c>
      <c r="E162" s="210">
        <v>31</v>
      </c>
      <c r="F162" s="210">
        <v>37</v>
      </c>
      <c r="G162" s="210">
        <v>33</v>
      </c>
      <c r="H162" s="210">
        <v>54</v>
      </c>
      <c r="I162" s="210">
        <v>50</v>
      </c>
      <c r="J162" s="210">
        <v>45</v>
      </c>
      <c r="K162" s="210">
        <v>57</v>
      </c>
      <c r="L162" s="210">
        <v>67</v>
      </c>
      <c r="M162" s="210">
        <v>69</v>
      </c>
      <c r="N162" s="210">
        <v>77</v>
      </c>
      <c r="O162" s="210">
        <v>74</v>
      </c>
      <c r="P162" s="211">
        <v>71</v>
      </c>
      <c r="Q162" s="211">
        <v>74</v>
      </c>
      <c r="R162" s="211">
        <v>75</v>
      </c>
      <c r="S162" s="618">
        <f>100</f>
        <v>100</v>
      </c>
      <c r="T162" s="72">
        <f t="shared" si="55"/>
        <v>110.71428571428571</v>
      </c>
      <c r="U162" s="72">
        <f t="shared" si="56"/>
        <v>132.14285714285714</v>
      </c>
      <c r="V162" s="72">
        <f t="shared" si="57"/>
        <v>117.85714285714286</v>
      </c>
      <c r="W162" s="72">
        <f t="shared" si="58"/>
        <v>192.85714285714286</v>
      </c>
      <c r="X162" s="72">
        <f t="shared" si="59"/>
        <v>178.57142857142858</v>
      </c>
      <c r="Y162" s="72">
        <f t="shared" si="60"/>
        <v>160.71428571428572</v>
      </c>
      <c r="Z162" s="72">
        <f t="shared" si="61"/>
        <v>203.57142857142858</v>
      </c>
      <c r="AA162" s="72">
        <f t="shared" si="62"/>
        <v>239.28571428571428</v>
      </c>
      <c r="AB162" s="72">
        <f t="shared" si="62"/>
        <v>246.42857142857142</v>
      </c>
      <c r="AC162" s="72">
        <f t="shared" si="62"/>
        <v>275</v>
      </c>
      <c r="AD162" s="72">
        <f t="shared" si="62"/>
        <v>264.28571428571428</v>
      </c>
      <c r="AE162" s="72">
        <f t="shared" si="78"/>
        <v>253.57142857142858</v>
      </c>
      <c r="AF162" s="72">
        <f t="shared" si="79"/>
        <v>264.28571428571428</v>
      </c>
      <c r="AG162" s="73">
        <f t="shared" si="79"/>
        <v>267.85714285714283</v>
      </c>
      <c r="AH162" s="619">
        <v>1</v>
      </c>
      <c r="AI162" s="233">
        <v>1</v>
      </c>
      <c r="AJ162" s="233">
        <v>1</v>
      </c>
      <c r="AK162" s="233">
        <v>1</v>
      </c>
      <c r="AL162" s="233">
        <v>1</v>
      </c>
      <c r="AM162" s="233">
        <v>1</v>
      </c>
      <c r="AN162" s="233">
        <v>1</v>
      </c>
      <c r="AO162" s="233">
        <v>1</v>
      </c>
      <c r="AP162" s="233">
        <v>1</v>
      </c>
      <c r="AQ162" s="233">
        <v>1</v>
      </c>
      <c r="AR162" s="233">
        <v>1</v>
      </c>
      <c r="AS162" s="233">
        <v>1</v>
      </c>
      <c r="AT162" s="233">
        <v>4</v>
      </c>
      <c r="AU162" s="233">
        <v>6</v>
      </c>
      <c r="AV162" s="235">
        <v>7</v>
      </c>
    </row>
    <row r="163" spans="2:48" ht="14.45">
      <c r="B163" s="620"/>
      <c r="C163" s="1" t="s">
        <v>194</v>
      </c>
      <c r="D163" s="210">
        <v>7</v>
      </c>
      <c r="E163" s="210">
        <v>6</v>
      </c>
      <c r="F163" s="210">
        <v>4</v>
      </c>
      <c r="G163" s="210">
        <v>7</v>
      </c>
      <c r="H163" s="210">
        <v>8</v>
      </c>
      <c r="I163" s="210">
        <v>9</v>
      </c>
      <c r="J163" s="210">
        <v>13</v>
      </c>
      <c r="K163" s="210">
        <v>14</v>
      </c>
      <c r="L163" s="210">
        <v>12</v>
      </c>
      <c r="M163" s="210">
        <v>13</v>
      </c>
      <c r="N163" s="210">
        <v>15</v>
      </c>
      <c r="O163" s="210">
        <v>12</v>
      </c>
      <c r="P163" s="211">
        <v>12</v>
      </c>
      <c r="Q163" s="211">
        <v>12</v>
      </c>
      <c r="R163" s="211">
        <v>12</v>
      </c>
      <c r="S163" s="618">
        <f>100</f>
        <v>100</v>
      </c>
      <c r="T163" s="72">
        <f t="shared" si="55"/>
        <v>85.714285714285708</v>
      </c>
      <c r="U163" s="72">
        <f t="shared" si="56"/>
        <v>57.142857142857146</v>
      </c>
      <c r="V163" s="72">
        <f t="shared" si="57"/>
        <v>100</v>
      </c>
      <c r="W163" s="72">
        <f t="shared" si="58"/>
        <v>114.28571428571429</v>
      </c>
      <c r="X163" s="72">
        <f t="shared" si="59"/>
        <v>128.57142857142858</v>
      </c>
      <c r="Y163" s="72">
        <f t="shared" si="60"/>
        <v>185.71428571428572</v>
      </c>
      <c r="Z163" s="72">
        <f t="shared" si="61"/>
        <v>200</v>
      </c>
      <c r="AA163" s="72">
        <f t="shared" si="62"/>
        <v>171.42857142857142</v>
      </c>
      <c r="AB163" s="72">
        <f t="shared" si="62"/>
        <v>185.71428571428572</v>
      </c>
      <c r="AC163" s="72">
        <f t="shared" si="62"/>
        <v>214.28571428571428</v>
      </c>
      <c r="AD163" s="72">
        <f t="shared" si="62"/>
        <v>171.42857142857142</v>
      </c>
      <c r="AE163" s="72">
        <f t="shared" si="78"/>
        <v>171.42857142857142</v>
      </c>
      <c r="AF163" s="72">
        <f t="shared" si="79"/>
        <v>171.42857142857142</v>
      </c>
      <c r="AG163" s="73">
        <f t="shared" si="79"/>
        <v>171.42857142857142</v>
      </c>
      <c r="AH163" s="619">
        <v>1</v>
      </c>
      <c r="AI163" s="233">
        <v>1</v>
      </c>
      <c r="AJ163" s="233">
        <v>1</v>
      </c>
      <c r="AK163" s="233">
        <v>1</v>
      </c>
      <c r="AL163" s="233">
        <v>1</v>
      </c>
      <c r="AM163" s="233">
        <v>1</v>
      </c>
      <c r="AN163" s="233">
        <v>1</v>
      </c>
      <c r="AO163" s="233">
        <v>1</v>
      </c>
      <c r="AP163" s="233">
        <v>1</v>
      </c>
      <c r="AQ163" s="233">
        <v>1</v>
      </c>
      <c r="AR163" s="233">
        <v>1</v>
      </c>
      <c r="AS163" s="233">
        <v>1</v>
      </c>
      <c r="AT163" s="233">
        <v>4</v>
      </c>
      <c r="AU163" s="233">
        <v>6</v>
      </c>
      <c r="AV163" s="235">
        <v>7</v>
      </c>
    </row>
    <row r="164" spans="2:48" ht="14.45">
      <c r="B164" s="620"/>
      <c r="C164" s="1" t="s">
        <v>195</v>
      </c>
      <c r="D164" s="210">
        <v>1</v>
      </c>
      <c r="E164" s="210">
        <v>1</v>
      </c>
      <c r="F164" s="210">
        <v>2</v>
      </c>
      <c r="G164" s="210">
        <v>2</v>
      </c>
      <c r="H164" s="210">
        <v>3</v>
      </c>
      <c r="I164" s="210">
        <v>4</v>
      </c>
      <c r="J164" s="210">
        <v>3</v>
      </c>
      <c r="K164" s="210">
        <v>4</v>
      </c>
      <c r="L164" s="210">
        <v>5</v>
      </c>
      <c r="M164" s="210">
        <v>3</v>
      </c>
      <c r="N164" s="210">
        <v>3</v>
      </c>
      <c r="O164" s="210">
        <v>5</v>
      </c>
      <c r="P164" s="211">
        <v>5</v>
      </c>
      <c r="Q164" s="211">
        <v>5</v>
      </c>
      <c r="R164" s="211">
        <v>5</v>
      </c>
      <c r="S164" s="618">
        <f>100</f>
        <v>100</v>
      </c>
      <c r="T164" s="72">
        <f t="shared" si="55"/>
        <v>100</v>
      </c>
      <c r="U164" s="72">
        <f t="shared" si="56"/>
        <v>200</v>
      </c>
      <c r="V164" s="72">
        <f t="shared" si="57"/>
        <v>200</v>
      </c>
      <c r="W164" s="72">
        <f t="shared" si="58"/>
        <v>300</v>
      </c>
      <c r="X164" s="72">
        <f t="shared" si="59"/>
        <v>400</v>
      </c>
      <c r="Y164" s="72">
        <f t="shared" si="60"/>
        <v>300</v>
      </c>
      <c r="Z164" s="72">
        <f t="shared" si="61"/>
        <v>400</v>
      </c>
      <c r="AA164" s="72">
        <f t="shared" si="62"/>
        <v>500</v>
      </c>
      <c r="AB164" s="72">
        <f t="shared" si="62"/>
        <v>300</v>
      </c>
      <c r="AC164" s="72">
        <f t="shared" si="62"/>
        <v>300</v>
      </c>
      <c r="AD164" s="72">
        <f t="shared" si="62"/>
        <v>500</v>
      </c>
      <c r="AE164" s="72">
        <f t="shared" si="78"/>
        <v>500</v>
      </c>
      <c r="AF164" s="72">
        <f t="shared" si="79"/>
        <v>500</v>
      </c>
      <c r="AG164" s="73">
        <f t="shared" si="79"/>
        <v>500</v>
      </c>
      <c r="AH164" s="619">
        <v>1</v>
      </c>
      <c r="AI164" s="233">
        <v>1</v>
      </c>
      <c r="AJ164" s="233">
        <v>1</v>
      </c>
      <c r="AK164" s="233">
        <v>1</v>
      </c>
      <c r="AL164" s="233">
        <v>1</v>
      </c>
      <c r="AM164" s="233">
        <v>1</v>
      </c>
      <c r="AN164" s="233">
        <v>1</v>
      </c>
      <c r="AO164" s="233">
        <v>1</v>
      </c>
      <c r="AP164" s="233">
        <v>1</v>
      </c>
      <c r="AQ164" s="233">
        <v>1</v>
      </c>
      <c r="AR164" s="233">
        <v>1</v>
      </c>
      <c r="AS164" s="233">
        <v>1</v>
      </c>
      <c r="AT164" s="233">
        <v>4</v>
      </c>
      <c r="AU164" s="233">
        <v>6</v>
      </c>
      <c r="AV164" s="235">
        <v>7</v>
      </c>
    </row>
    <row r="165" spans="2:48" ht="14.45">
      <c r="B165" s="620"/>
      <c r="C165" s="1" t="s">
        <v>196</v>
      </c>
      <c r="D165" s="210">
        <v>3</v>
      </c>
      <c r="E165" s="210">
        <v>3</v>
      </c>
      <c r="F165" s="210">
        <v>2</v>
      </c>
      <c r="G165" s="210">
        <v>2</v>
      </c>
      <c r="H165" s="210">
        <v>2</v>
      </c>
      <c r="I165" s="210">
        <v>2</v>
      </c>
      <c r="J165" s="210">
        <v>2</v>
      </c>
      <c r="K165" s="210">
        <v>2</v>
      </c>
      <c r="L165" s="210">
        <v>2</v>
      </c>
      <c r="M165" s="210">
        <v>2</v>
      </c>
      <c r="N165" s="210">
        <v>2</v>
      </c>
      <c r="O165" s="210">
        <v>1</v>
      </c>
      <c r="P165" s="211">
        <v>1</v>
      </c>
      <c r="Q165" s="211">
        <v>1</v>
      </c>
      <c r="R165" s="211">
        <v>1</v>
      </c>
      <c r="S165" s="618">
        <f>100</f>
        <v>100</v>
      </c>
      <c r="T165" s="72">
        <f t="shared" si="55"/>
        <v>100</v>
      </c>
      <c r="U165" s="72">
        <f t="shared" si="56"/>
        <v>66.666666666666671</v>
      </c>
      <c r="V165" s="72">
        <f t="shared" si="57"/>
        <v>66.666666666666671</v>
      </c>
      <c r="W165" s="72">
        <f t="shared" si="58"/>
        <v>66.666666666666671</v>
      </c>
      <c r="X165" s="72">
        <f t="shared" si="59"/>
        <v>66.666666666666671</v>
      </c>
      <c r="Y165" s="72">
        <f t="shared" si="60"/>
        <v>66.666666666666671</v>
      </c>
      <c r="Z165" s="72">
        <f t="shared" si="61"/>
        <v>66.666666666666671</v>
      </c>
      <c r="AA165" s="72">
        <f t="shared" si="62"/>
        <v>66.666666666666671</v>
      </c>
      <c r="AB165" s="72">
        <f t="shared" si="62"/>
        <v>66.666666666666671</v>
      </c>
      <c r="AC165" s="72">
        <f t="shared" si="62"/>
        <v>66.666666666666671</v>
      </c>
      <c r="AD165" s="72">
        <f t="shared" si="62"/>
        <v>33.333333333333336</v>
      </c>
      <c r="AE165" s="72">
        <f t="shared" si="78"/>
        <v>33.333333333333336</v>
      </c>
      <c r="AF165" s="72">
        <f t="shared" si="79"/>
        <v>33.333333333333336</v>
      </c>
      <c r="AG165" s="73">
        <f t="shared" si="79"/>
        <v>33.333333333333336</v>
      </c>
      <c r="AH165" s="619">
        <v>1</v>
      </c>
      <c r="AI165" s="233">
        <v>1</v>
      </c>
      <c r="AJ165" s="233">
        <v>1</v>
      </c>
      <c r="AK165" s="233">
        <v>1</v>
      </c>
      <c r="AL165" s="233">
        <v>1</v>
      </c>
      <c r="AM165" s="233">
        <v>1</v>
      </c>
      <c r="AN165" s="233">
        <v>1</v>
      </c>
      <c r="AO165" s="233">
        <v>1</v>
      </c>
      <c r="AP165" s="233">
        <v>1</v>
      </c>
      <c r="AQ165" s="233">
        <v>1</v>
      </c>
      <c r="AR165" s="233">
        <v>1</v>
      </c>
      <c r="AS165" s="233">
        <v>1</v>
      </c>
      <c r="AT165" s="233">
        <v>4</v>
      </c>
      <c r="AU165" s="233">
        <v>6</v>
      </c>
      <c r="AV165" s="235">
        <v>7</v>
      </c>
    </row>
    <row r="166" spans="2:48" ht="14.45">
      <c r="B166" s="620"/>
      <c r="C166" s="1" t="s">
        <v>197</v>
      </c>
      <c r="D166" s="210">
        <v>39</v>
      </c>
      <c r="E166" s="210">
        <v>41</v>
      </c>
      <c r="F166" s="210">
        <v>45</v>
      </c>
      <c r="G166" s="210">
        <v>44</v>
      </c>
      <c r="H166" s="210">
        <v>67</v>
      </c>
      <c r="I166" s="210">
        <v>65</v>
      </c>
      <c r="J166" s="210">
        <v>63</v>
      </c>
      <c r="K166" s="210">
        <v>77</v>
      </c>
      <c r="L166" s="210">
        <v>86</v>
      </c>
      <c r="M166" s="210">
        <v>87</v>
      </c>
      <c r="N166" s="210">
        <v>97</v>
      </c>
      <c r="O166" s="210">
        <v>92</v>
      </c>
      <c r="P166" s="211">
        <v>89</v>
      </c>
      <c r="Q166" s="211">
        <v>92</v>
      </c>
      <c r="R166" s="211">
        <v>93</v>
      </c>
      <c r="S166" s="618">
        <f>100</f>
        <v>100</v>
      </c>
      <c r="T166" s="72">
        <f t="shared" si="55"/>
        <v>105.12820512820512</v>
      </c>
      <c r="U166" s="72">
        <f t="shared" si="56"/>
        <v>115.38461538461539</v>
      </c>
      <c r="V166" s="72">
        <f t="shared" si="57"/>
        <v>112.82051282051282</v>
      </c>
      <c r="W166" s="72">
        <f t="shared" si="58"/>
        <v>171.7948717948718</v>
      </c>
      <c r="X166" s="72">
        <f t="shared" si="59"/>
        <v>166.66666666666666</v>
      </c>
      <c r="Y166" s="72">
        <f t="shared" si="60"/>
        <v>161.53846153846155</v>
      </c>
      <c r="Z166" s="72">
        <f t="shared" si="61"/>
        <v>197.43589743589743</v>
      </c>
      <c r="AA166" s="72">
        <f t="shared" si="62"/>
        <v>220.51282051282053</v>
      </c>
      <c r="AB166" s="72">
        <f t="shared" si="62"/>
        <v>223.07692307692307</v>
      </c>
      <c r="AC166" s="72">
        <f t="shared" si="62"/>
        <v>248.71794871794873</v>
      </c>
      <c r="AD166" s="72">
        <f t="shared" si="62"/>
        <v>235.89743589743588</v>
      </c>
      <c r="AE166" s="72">
        <f t="shared" si="78"/>
        <v>228.2051282051282</v>
      </c>
      <c r="AF166" s="72">
        <f t="shared" si="79"/>
        <v>235.89743589743588</v>
      </c>
      <c r="AG166" s="73">
        <f t="shared" si="79"/>
        <v>238.46153846153845</v>
      </c>
      <c r="AH166" s="619">
        <v>1</v>
      </c>
      <c r="AI166" s="233">
        <v>1</v>
      </c>
      <c r="AJ166" s="233">
        <v>1</v>
      </c>
      <c r="AK166" s="233">
        <v>1</v>
      </c>
      <c r="AL166" s="233">
        <v>1</v>
      </c>
      <c r="AM166" s="233">
        <v>1</v>
      </c>
      <c r="AN166" s="233">
        <v>1</v>
      </c>
      <c r="AO166" s="233">
        <v>1</v>
      </c>
      <c r="AP166" s="233">
        <v>1</v>
      </c>
      <c r="AQ166" s="233">
        <v>1</v>
      </c>
      <c r="AR166" s="233">
        <v>1</v>
      </c>
      <c r="AS166" s="233">
        <v>1</v>
      </c>
      <c r="AT166" s="233">
        <v>4</v>
      </c>
      <c r="AU166" s="233">
        <v>6</v>
      </c>
      <c r="AV166" s="235">
        <v>7</v>
      </c>
    </row>
    <row r="167" spans="2:48" ht="14.45">
      <c r="B167" s="341"/>
      <c r="C167" s="8" t="s">
        <v>198</v>
      </c>
      <c r="D167">
        <v>36</v>
      </c>
      <c r="E167">
        <v>38</v>
      </c>
      <c r="F167">
        <v>43</v>
      </c>
      <c r="G167">
        <v>42</v>
      </c>
      <c r="H167">
        <v>65</v>
      </c>
      <c r="I167">
        <v>63</v>
      </c>
      <c r="J167">
        <v>61</v>
      </c>
      <c r="K167">
        <v>75</v>
      </c>
      <c r="L167">
        <v>84</v>
      </c>
      <c r="M167">
        <v>85</v>
      </c>
      <c r="N167">
        <v>95</v>
      </c>
      <c r="O167">
        <v>91</v>
      </c>
      <c r="P167">
        <v>88</v>
      </c>
      <c r="Q167">
        <v>91</v>
      </c>
      <c r="R167">
        <v>92</v>
      </c>
      <c r="S167" s="618">
        <f>100</f>
        <v>100</v>
      </c>
      <c r="T167" s="72">
        <f t="shared" si="55"/>
        <v>105.55555555555556</v>
      </c>
      <c r="U167" s="72">
        <f t="shared" si="56"/>
        <v>119.44444444444444</v>
      </c>
      <c r="V167" s="72">
        <f t="shared" si="57"/>
        <v>116.66666666666667</v>
      </c>
      <c r="W167" s="72">
        <f t="shared" si="58"/>
        <v>180.55555555555554</v>
      </c>
      <c r="X167" s="72">
        <f t="shared" si="59"/>
        <v>175</v>
      </c>
      <c r="Y167" s="72">
        <f t="shared" si="60"/>
        <v>169.44444444444446</v>
      </c>
      <c r="Z167" s="72">
        <f t="shared" si="61"/>
        <v>208.33333333333334</v>
      </c>
      <c r="AA167" s="72">
        <f t="shared" si="62"/>
        <v>233.33333333333334</v>
      </c>
      <c r="AB167" s="72">
        <f t="shared" si="62"/>
        <v>236.11111111111111</v>
      </c>
      <c r="AC167" s="72">
        <f t="shared" si="62"/>
        <v>263.88888888888891</v>
      </c>
      <c r="AD167" s="72">
        <f t="shared" si="62"/>
        <v>252.77777777777777</v>
      </c>
      <c r="AE167" s="72">
        <f t="shared" si="78"/>
        <v>244.44444444444446</v>
      </c>
      <c r="AF167" s="72">
        <f t="shared" si="79"/>
        <v>252.77777777777777</v>
      </c>
      <c r="AG167" s="73">
        <f t="shared" si="79"/>
        <v>255.55555555555554</v>
      </c>
      <c r="AH167" s="236"/>
      <c r="AI167" s="237"/>
      <c r="AJ167" s="237"/>
      <c r="AK167" s="237"/>
      <c r="AL167" s="237"/>
      <c r="AM167" s="237"/>
      <c r="AN167" s="237"/>
      <c r="AO167" s="237"/>
      <c r="AP167" s="237"/>
      <c r="AQ167" s="237"/>
      <c r="AR167" s="237"/>
      <c r="AS167" s="237"/>
      <c r="AT167" s="237"/>
      <c r="AU167" s="237"/>
      <c r="AV167" s="238"/>
    </row>
    <row r="168" spans="2:48" ht="15" customHeight="1">
      <c r="B168" s="620" t="s">
        <v>130</v>
      </c>
      <c r="C168" s="1" t="s">
        <v>193</v>
      </c>
      <c r="D168" s="210">
        <v>507</v>
      </c>
      <c r="E168" s="210">
        <v>539</v>
      </c>
      <c r="F168" s="210">
        <v>487</v>
      </c>
      <c r="G168" s="210">
        <v>449</v>
      </c>
      <c r="H168" s="210">
        <v>525</v>
      </c>
      <c r="I168" s="210">
        <v>587</v>
      </c>
      <c r="J168" s="210">
        <v>597</v>
      </c>
      <c r="K168" s="210">
        <v>647</v>
      </c>
      <c r="L168" s="210">
        <v>689</v>
      </c>
      <c r="M168" s="210">
        <v>689</v>
      </c>
      <c r="N168" s="210">
        <v>711</v>
      </c>
      <c r="O168" s="210">
        <v>740</v>
      </c>
      <c r="P168" s="211">
        <v>715</v>
      </c>
      <c r="Q168" s="211">
        <v>749</v>
      </c>
      <c r="R168" s="211">
        <v>754</v>
      </c>
      <c r="S168" s="618">
        <f>100</f>
        <v>100</v>
      </c>
      <c r="T168" s="72">
        <f t="shared" si="55"/>
        <v>106.31163708086785</v>
      </c>
      <c r="U168" s="72">
        <f t="shared" si="56"/>
        <v>96.055226824457591</v>
      </c>
      <c r="V168" s="72">
        <f t="shared" si="57"/>
        <v>88.560157790927022</v>
      </c>
      <c r="W168" s="72">
        <f t="shared" si="58"/>
        <v>103.55029585798816</v>
      </c>
      <c r="X168" s="72">
        <f t="shared" si="59"/>
        <v>115.77909270216962</v>
      </c>
      <c r="Y168" s="72">
        <f t="shared" si="60"/>
        <v>117.75147928994083</v>
      </c>
      <c r="Z168" s="72">
        <f t="shared" si="61"/>
        <v>127.61341222879685</v>
      </c>
      <c r="AA168" s="72">
        <f t="shared" si="62"/>
        <v>135.89743589743588</v>
      </c>
      <c r="AB168" s="72">
        <f t="shared" si="62"/>
        <v>135.89743589743588</v>
      </c>
      <c r="AC168" s="72">
        <f t="shared" si="62"/>
        <v>140.23668639053255</v>
      </c>
      <c r="AD168" s="72">
        <f t="shared" si="62"/>
        <v>145.95660749506902</v>
      </c>
      <c r="AE168" s="72">
        <f t="shared" si="78"/>
        <v>141.02564102564102</v>
      </c>
      <c r="AF168" s="72">
        <f t="shared" si="79"/>
        <v>147.73175542406312</v>
      </c>
      <c r="AG168" s="73">
        <f t="shared" si="79"/>
        <v>148.71794871794873</v>
      </c>
      <c r="AH168" s="619">
        <v>1</v>
      </c>
      <c r="AI168" s="233">
        <v>1</v>
      </c>
      <c r="AJ168" s="233">
        <v>1</v>
      </c>
      <c r="AK168" s="233">
        <v>1</v>
      </c>
      <c r="AL168" s="233">
        <v>1</v>
      </c>
      <c r="AM168" s="233">
        <v>1</v>
      </c>
      <c r="AN168" s="233">
        <v>1</v>
      </c>
      <c r="AO168" s="233">
        <v>1</v>
      </c>
      <c r="AP168" s="233">
        <v>1</v>
      </c>
      <c r="AQ168" s="233">
        <v>1</v>
      </c>
      <c r="AR168" s="233">
        <v>1</v>
      </c>
      <c r="AS168" s="233">
        <v>1</v>
      </c>
      <c r="AT168" s="233">
        <v>4</v>
      </c>
      <c r="AU168" s="233">
        <v>6</v>
      </c>
      <c r="AV168" s="235">
        <v>7</v>
      </c>
    </row>
    <row r="169" spans="2:48" ht="14.45">
      <c r="B169" s="620"/>
      <c r="C169" s="1" t="s">
        <v>194</v>
      </c>
      <c r="D169" s="210">
        <v>147</v>
      </c>
      <c r="E169" s="210">
        <v>99</v>
      </c>
      <c r="F169" s="210">
        <v>90</v>
      </c>
      <c r="G169" s="210">
        <v>90</v>
      </c>
      <c r="H169" s="210">
        <v>89</v>
      </c>
      <c r="I169" s="210">
        <v>90</v>
      </c>
      <c r="J169" s="210">
        <v>104</v>
      </c>
      <c r="K169" s="210">
        <v>99</v>
      </c>
      <c r="L169" s="210">
        <v>82</v>
      </c>
      <c r="M169" s="210">
        <v>91</v>
      </c>
      <c r="N169" s="210">
        <v>86</v>
      </c>
      <c r="O169" s="210">
        <v>78</v>
      </c>
      <c r="P169" s="211">
        <v>75</v>
      </c>
      <c r="Q169" s="211">
        <v>76</v>
      </c>
      <c r="R169" s="211">
        <v>75</v>
      </c>
      <c r="S169" s="618">
        <f>100</f>
        <v>100</v>
      </c>
      <c r="T169" s="72">
        <f t="shared" si="55"/>
        <v>67.34693877551021</v>
      </c>
      <c r="U169" s="72">
        <f t="shared" si="56"/>
        <v>61.224489795918366</v>
      </c>
      <c r="V169" s="72">
        <f t="shared" si="57"/>
        <v>61.224489795918366</v>
      </c>
      <c r="W169" s="72">
        <f t="shared" si="58"/>
        <v>60.544217687074827</v>
      </c>
      <c r="X169" s="72">
        <f t="shared" si="59"/>
        <v>61.224489795918366</v>
      </c>
      <c r="Y169" s="72">
        <f t="shared" si="60"/>
        <v>70.748299319727892</v>
      </c>
      <c r="Z169" s="72">
        <f t="shared" si="61"/>
        <v>67.34693877551021</v>
      </c>
      <c r="AA169" s="72">
        <f t="shared" si="62"/>
        <v>55.782312925170068</v>
      </c>
      <c r="AB169" s="72">
        <f t="shared" si="62"/>
        <v>61.904761904761905</v>
      </c>
      <c r="AC169" s="72">
        <f t="shared" si="62"/>
        <v>58.503401360544217</v>
      </c>
      <c r="AD169" s="72">
        <f t="shared" si="62"/>
        <v>53.061224489795919</v>
      </c>
      <c r="AE169" s="72">
        <f t="shared" si="78"/>
        <v>51.020408163265309</v>
      </c>
      <c r="AF169" s="72">
        <f t="shared" si="79"/>
        <v>51.700680272108841</v>
      </c>
      <c r="AG169" s="73">
        <f t="shared" si="79"/>
        <v>51.020408163265309</v>
      </c>
      <c r="AH169" s="619">
        <v>1</v>
      </c>
      <c r="AI169" s="233">
        <v>1</v>
      </c>
      <c r="AJ169" s="233">
        <v>1</v>
      </c>
      <c r="AK169" s="233">
        <v>1</v>
      </c>
      <c r="AL169" s="233">
        <v>1</v>
      </c>
      <c r="AM169" s="233">
        <v>1</v>
      </c>
      <c r="AN169" s="233">
        <v>1</v>
      </c>
      <c r="AO169" s="233">
        <v>1</v>
      </c>
      <c r="AP169" s="233">
        <v>1</v>
      </c>
      <c r="AQ169" s="233">
        <v>1</v>
      </c>
      <c r="AR169" s="233">
        <v>1</v>
      </c>
      <c r="AS169" s="233">
        <v>1</v>
      </c>
      <c r="AT169" s="233">
        <v>4</v>
      </c>
      <c r="AU169" s="233">
        <v>6</v>
      </c>
      <c r="AV169" s="235">
        <v>7</v>
      </c>
    </row>
    <row r="170" spans="2:48" ht="14.45">
      <c r="B170" s="620"/>
      <c r="C170" s="1" t="s">
        <v>195</v>
      </c>
      <c r="D170" s="210">
        <v>33</v>
      </c>
      <c r="E170" s="210">
        <v>22</v>
      </c>
      <c r="F170" s="210">
        <v>22</v>
      </c>
      <c r="G170" s="210">
        <v>24</v>
      </c>
      <c r="H170" s="210">
        <v>26</v>
      </c>
      <c r="I170" s="210">
        <v>24</v>
      </c>
      <c r="J170" s="210">
        <v>24</v>
      </c>
      <c r="K170" s="210">
        <v>20</v>
      </c>
      <c r="L170" s="210">
        <v>18</v>
      </c>
      <c r="M170" s="210">
        <v>18</v>
      </c>
      <c r="N170" s="210">
        <v>17</v>
      </c>
      <c r="O170" s="210">
        <v>16</v>
      </c>
      <c r="P170" s="211">
        <v>16</v>
      </c>
      <c r="Q170" s="211">
        <v>16</v>
      </c>
      <c r="R170" s="211">
        <v>16</v>
      </c>
      <c r="S170" s="618">
        <f>100</f>
        <v>100</v>
      </c>
      <c r="T170" s="72">
        <f t="shared" si="55"/>
        <v>66.666666666666671</v>
      </c>
      <c r="U170" s="72">
        <f t="shared" si="56"/>
        <v>66.666666666666671</v>
      </c>
      <c r="V170" s="72">
        <f t="shared" si="57"/>
        <v>72.727272727272734</v>
      </c>
      <c r="W170" s="72">
        <f t="shared" si="58"/>
        <v>78.787878787878782</v>
      </c>
      <c r="X170" s="72">
        <f t="shared" si="59"/>
        <v>72.727272727272734</v>
      </c>
      <c r="Y170" s="72">
        <f t="shared" si="60"/>
        <v>72.727272727272734</v>
      </c>
      <c r="Z170" s="72">
        <f t="shared" si="61"/>
        <v>60.606060606060609</v>
      </c>
      <c r="AA170" s="72">
        <f t="shared" si="62"/>
        <v>54.545454545454547</v>
      </c>
      <c r="AB170" s="72">
        <f t="shared" si="62"/>
        <v>54.545454545454547</v>
      </c>
      <c r="AC170" s="72">
        <f t="shared" si="62"/>
        <v>51.515151515151516</v>
      </c>
      <c r="AD170" s="72">
        <f t="shared" si="62"/>
        <v>48.484848484848484</v>
      </c>
      <c r="AE170" s="72">
        <f t="shared" si="78"/>
        <v>48.484848484848484</v>
      </c>
      <c r="AF170" s="72">
        <f t="shared" si="79"/>
        <v>48.484848484848484</v>
      </c>
      <c r="AG170" s="73">
        <f t="shared" si="79"/>
        <v>48.484848484848484</v>
      </c>
      <c r="AH170" s="619">
        <v>1</v>
      </c>
      <c r="AI170" s="233">
        <v>1</v>
      </c>
      <c r="AJ170" s="233">
        <v>1</v>
      </c>
      <c r="AK170" s="233">
        <v>1</v>
      </c>
      <c r="AL170" s="233">
        <v>1</v>
      </c>
      <c r="AM170" s="233">
        <v>1</v>
      </c>
      <c r="AN170" s="233">
        <v>1</v>
      </c>
      <c r="AO170" s="233">
        <v>1</v>
      </c>
      <c r="AP170" s="233">
        <v>1</v>
      </c>
      <c r="AQ170" s="233">
        <v>1</v>
      </c>
      <c r="AR170" s="233">
        <v>1</v>
      </c>
      <c r="AS170" s="233">
        <v>1</v>
      </c>
      <c r="AT170" s="233">
        <v>4</v>
      </c>
      <c r="AU170" s="233">
        <v>6</v>
      </c>
      <c r="AV170" s="235">
        <v>7</v>
      </c>
    </row>
    <row r="171" spans="2:48" ht="14.45">
      <c r="B171" s="620"/>
      <c r="C171" s="1" t="s">
        <v>196</v>
      </c>
      <c r="D171" s="210">
        <v>2</v>
      </c>
      <c r="E171" s="210">
        <v>3</v>
      </c>
      <c r="F171" s="210">
        <v>2</v>
      </c>
      <c r="G171" s="210">
        <v>2</v>
      </c>
      <c r="H171" s="210">
        <v>1</v>
      </c>
      <c r="I171" s="210">
        <v>1</v>
      </c>
      <c r="J171" s="210">
        <v>3</v>
      </c>
      <c r="K171" s="210">
        <v>3</v>
      </c>
      <c r="L171" s="210">
        <v>4</v>
      </c>
      <c r="M171" s="210">
        <v>3</v>
      </c>
      <c r="N171" s="210">
        <v>3</v>
      </c>
      <c r="O171" s="210">
        <v>3</v>
      </c>
      <c r="P171" s="211">
        <v>3</v>
      </c>
      <c r="Q171" s="211">
        <v>3</v>
      </c>
      <c r="R171" s="211">
        <v>3</v>
      </c>
      <c r="S171" s="618">
        <f>100</f>
        <v>100</v>
      </c>
      <c r="T171" s="72">
        <f t="shared" si="55"/>
        <v>150</v>
      </c>
      <c r="U171" s="72">
        <f t="shared" si="56"/>
        <v>100</v>
      </c>
      <c r="V171" s="72">
        <f t="shared" si="57"/>
        <v>100</v>
      </c>
      <c r="W171" s="72">
        <f t="shared" si="58"/>
        <v>50</v>
      </c>
      <c r="X171" s="72">
        <f t="shared" si="59"/>
        <v>50</v>
      </c>
      <c r="Y171" s="72">
        <f t="shared" si="60"/>
        <v>150</v>
      </c>
      <c r="Z171" s="72">
        <f t="shared" si="61"/>
        <v>150</v>
      </c>
      <c r="AA171" s="72">
        <f t="shared" si="62"/>
        <v>200</v>
      </c>
      <c r="AB171" s="72">
        <f t="shared" si="62"/>
        <v>150</v>
      </c>
      <c r="AC171" s="72">
        <f t="shared" si="62"/>
        <v>150</v>
      </c>
      <c r="AD171" s="72">
        <f t="shared" si="62"/>
        <v>150</v>
      </c>
      <c r="AE171" s="72">
        <f t="shared" si="78"/>
        <v>150</v>
      </c>
      <c r="AF171" s="72">
        <f t="shared" si="79"/>
        <v>150</v>
      </c>
      <c r="AG171" s="73">
        <f t="shared" si="79"/>
        <v>150</v>
      </c>
      <c r="AH171" s="619">
        <v>1</v>
      </c>
      <c r="AI171" s="233">
        <v>1</v>
      </c>
      <c r="AJ171" s="233">
        <v>1</v>
      </c>
      <c r="AK171" s="233">
        <v>1</v>
      </c>
      <c r="AL171" s="233">
        <v>1</v>
      </c>
      <c r="AM171" s="233">
        <v>1</v>
      </c>
      <c r="AN171" s="233">
        <v>1</v>
      </c>
      <c r="AO171" s="233">
        <v>1</v>
      </c>
      <c r="AP171" s="233">
        <v>1</v>
      </c>
      <c r="AQ171" s="233">
        <v>1</v>
      </c>
      <c r="AR171" s="233">
        <v>1</v>
      </c>
      <c r="AS171" s="233">
        <v>1</v>
      </c>
      <c r="AT171" s="233">
        <v>4</v>
      </c>
      <c r="AU171" s="233">
        <v>6</v>
      </c>
      <c r="AV171" s="235">
        <v>7</v>
      </c>
    </row>
    <row r="172" spans="2:48" ht="14.45">
      <c r="B172" s="620"/>
      <c r="C172" s="1" t="s">
        <v>197</v>
      </c>
      <c r="D172" s="210">
        <v>689</v>
      </c>
      <c r="E172" s="210">
        <v>663</v>
      </c>
      <c r="F172" s="210">
        <v>601</v>
      </c>
      <c r="G172" s="210">
        <v>565</v>
      </c>
      <c r="H172" s="210">
        <v>641</v>
      </c>
      <c r="I172" s="210">
        <v>702</v>
      </c>
      <c r="J172" s="210">
        <v>728</v>
      </c>
      <c r="K172" s="210">
        <v>769</v>
      </c>
      <c r="L172" s="210">
        <v>793</v>
      </c>
      <c r="M172" s="210">
        <v>801</v>
      </c>
      <c r="N172" s="210">
        <v>817</v>
      </c>
      <c r="O172" s="210">
        <v>837</v>
      </c>
      <c r="P172" s="211">
        <v>809</v>
      </c>
      <c r="Q172" s="211">
        <v>844</v>
      </c>
      <c r="R172" s="211">
        <v>848</v>
      </c>
      <c r="S172" s="618">
        <f>100</f>
        <v>100</v>
      </c>
      <c r="T172" s="72">
        <f t="shared" si="55"/>
        <v>96.226415094339629</v>
      </c>
      <c r="U172" s="72">
        <f t="shared" si="56"/>
        <v>87.22786647314949</v>
      </c>
      <c r="V172" s="72">
        <f t="shared" si="57"/>
        <v>82.002902757619736</v>
      </c>
      <c r="W172" s="72">
        <f t="shared" si="58"/>
        <v>93.033381712626991</v>
      </c>
      <c r="X172" s="72">
        <f t="shared" si="59"/>
        <v>101.88679245283019</v>
      </c>
      <c r="Y172" s="72">
        <f t="shared" si="60"/>
        <v>105.66037735849056</v>
      </c>
      <c r="Z172" s="72">
        <f t="shared" si="61"/>
        <v>111.611030478955</v>
      </c>
      <c r="AA172" s="72">
        <f t="shared" si="62"/>
        <v>115.09433962264151</v>
      </c>
      <c r="AB172" s="72">
        <f t="shared" si="62"/>
        <v>116.25544267053701</v>
      </c>
      <c r="AC172" s="72">
        <f t="shared" si="62"/>
        <v>118.57764876632801</v>
      </c>
      <c r="AD172" s="72">
        <f t="shared" si="62"/>
        <v>121.48040638606676</v>
      </c>
      <c r="AE172" s="72">
        <f t="shared" si="78"/>
        <v>117.41654571843252</v>
      </c>
      <c r="AF172" s="72">
        <f t="shared" si="79"/>
        <v>122.49637155297533</v>
      </c>
      <c r="AG172" s="73">
        <f t="shared" si="79"/>
        <v>123.07692307692308</v>
      </c>
      <c r="AH172" s="619">
        <v>1</v>
      </c>
      <c r="AI172" s="233">
        <v>1</v>
      </c>
      <c r="AJ172" s="233">
        <v>1</v>
      </c>
      <c r="AK172" s="233">
        <v>1</v>
      </c>
      <c r="AL172" s="233">
        <v>1</v>
      </c>
      <c r="AM172" s="233">
        <v>1</v>
      </c>
      <c r="AN172" s="233">
        <v>1</v>
      </c>
      <c r="AO172" s="233">
        <v>1</v>
      </c>
      <c r="AP172" s="233">
        <v>1</v>
      </c>
      <c r="AQ172" s="233">
        <v>1</v>
      </c>
      <c r="AR172" s="233">
        <v>1</v>
      </c>
      <c r="AS172" s="233">
        <v>1</v>
      </c>
      <c r="AT172" s="233">
        <v>4</v>
      </c>
      <c r="AU172" s="233">
        <v>6</v>
      </c>
      <c r="AV172" s="235">
        <v>7</v>
      </c>
    </row>
    <row r="173" spans="2:48" ht="14.45">
      <c r="B173" s="341"/>
      <c r="C173" s="8" t="s">
        <v>198</v>
      </c>
      <c r="D173">
        <v>687</v>
      </c>
      <c r="E173">
        <v>660</v>
      </c>
      <c r="F173">
        <v>599</v>
      </c>
      <c r="G173">
        <v>563</v>
      </c>
      <c r="H173">
        <v>640</v>
      </c>
      <c r="I173">
        <v>701</v>
      </c>
      <c r="J173">
        <v>725</v>
      </c>
      <c r="K173">
        <v>766</v>
      </c>
      <c r="L173">
        <v>789</v>
      </c>
      <c r="M173">
        <v>798</v>
      </c>
      <c r="N173">
        <v>814</v>
      </c>
      <c r="O173">
        <v>834</v>
      </c>
      <c r="P173">
        <v>806</v>
      </c>
      <c r="Q173">
        <v>841</v>
      </c>
      <c r="R173">
        <v>845</v>
      </c>
      <c r="S173" s="618">
        <f>100</f>
        <v>100</v>
      </c>
      <c r="T173" s="72">
        <f t="shared" si="55"/>
        <v>96.069868995633186</v>
      </c>
      <c r="U173" s="72">
        <f t="shared" si="56"/>
        <v>87.190684133915582</v>
      </c>
      <c r="V173" s="72">
        <f t="shared" si="57"/>
        <v>81.950509461426492</v>
      </c>
      <c r="W173" s="72">
        <f t="shared" si="58"/>
        <v>93.158660844250363</v>
      </c>
      <c r="X173" s="72">
        <f t="shared" si="59"/>
        <v>102.03784570596798</v>
      </c>
      <c r="Y173" s="72">
        <f t="shared" si="60"/>
        <v>105.53129548762736</v>
      </c>
      <c r="Z173" s="72">
        <f t="shared" si="61"/>
        <v>111.49927219796216</v>
      </c>
      <c r="AA173" s="72">
        <f t="shared" si="62"/>
        <v>114.8471615720524</v>
      </c>
      <c r="AB173" s="72">
        <f t="shared" si="62"/>
        <v>116.15720524017468</v>
      </c>
      <c r="AC173" s="72">
        <f t="shared" si="62"/>
        <v>118.48617176128093</v>
      </c>
      <c r="AD173" s="72">
        <f t="shared" si="62"/>
        <v>121.39737991266375</v>
      </c>
      <c r="AE173" s="72">
        <f t="shared" si="78"/>
        <v>117.3216885007278</v>
      </c>
      <c r="AF173" s="72">
        <f t="shared" si="79"/>
        <v>122.41630276564774</v>
      </c>
      <c r="AG173" s="73">
        <f t="shared" si="79"/>
        <v>122.99854439592431</v>
      </c>
      <c r="AH173" s="236"/>
      <c r="AI173" s="237"/>
      <c r="AJ173" s="237"/>
      <c r="AK173" s="237"/>
      <c r="AL173" s="237"/>
      <c r="AM173" s="237"/>
      <c r="AN173" s="237"/>
      <c r="AO173" s="237"/>
      <c r="AP173" s="237"/>
      <c r="AQ173" s="237"/>
      <c r="AR173" s="237"/>
      <c r="AS173" s="237"/>
      <c r="AT173" s="237"/>
      <c r="AU173" s="237"/>
      <c r="AV173" s="238"/>
    </row>
    <row r="174" spans="2:48" ht="15" customHeight="1">
      <c r="B174" s="620" t="s">
        <v>131</v>
      </c>
      <c r="C174" s="1" t="s">
        <v>193</v>
      </c>
      <c r="D174" s="210">
        <v>285</v>
      </c>
      <c r="E174" s="210">
        <v>348</v>
      </c>
      <c r="F174" s="210">
        <v>375</v>
      </c>
      <c r="G174" s="210">
        <v>391</v>
      </c>
      <c r="H174" s="210">
        <v>439</v>
      </c>
      <c r="I174" s="210">
        <v>477</v>
      </c>
      <c r="J174" s="210">
        <v>505</v>
      </c>
      <c r="K174" s="210">
        <v>539</v>
      </c>
      <c r="L174" s="210">
        <v>583</v>
      </c>
      <c r="M174" s="210">
        <v>580</v>
      </c>
      <c r="N174" s="210">
        <v>633</v>
      </c>
      <c r="O174" s="210">
        <v>680</v>
      </c>
      <c r="P174" s="211">
        <v>657</v>
      </c>
      <c r="Q174" s="211">
        <v>689</v>
      </c>
      <c r="R174" s="211">
        <v>694</v>
      </c>
      <c r="S174" s="618">
        <f>100</f>
        <v>100</v>
      </c>
      <c r="T174" s="72">
        <f t="shared" si="55"/>
        <v>122.10526315789474</v>
      </c>
      <c r="U174" s="72">
        <f t="shared" si="56"/>
        <v>131.57894736842104</v>
      </c>
      <c r="V174" s="72">
        <f t="shared" si="57"/>
        <v>137.19298245614036</v>
      </c>
      <c r="W174" s="72">
        <f t="shared" si="58"/>
        <v>154.03508771929825</v>
      </c>
      <c r="X174" s="72">
        <f t="shared" si="59"/>
        <v>167.36842105263159</v>
      </c>
      <c r="Y174" s="72">
        <f t="shared" si="60"/>
        <v>177.19298245614036</v>
      </c>
      <c r="Z174" s="72">
        <f t="shared" si="61"/>
        <v>189.12280701754386</v>
      </c>
      <c r="AA174" s="72">
        <f t="shared" si="62"/>
        <v>204.56140350877192</v>
      </c>
      <c r="AB174" s="72">
        <f t="shared" si="62"/>
        <v>203.50877192982455</v>
      </c>
      <c r="AC174" s="72">
        <f t="shared" si="62"/>
        <v>222.10526315789474</v>
      </c>
      <c r="AD174" s="72">
        <f t="shared" si="62"/>
        <v>238.59649122807016</v>
      </c>
      <c r="AE174" s="72">
        <f t="shared" si="78"/>
        <v>230.52631578947367</v>
      </c>
      <c r="AF174" s="72">
        <f t="shared" si="79"/>
        <v>241.75438596491227</v>
      </c>
      <c r="AG174" s="73">
        <f t="shared" si="79"/>
        <v>243.50877192982455</v>
      </c>
      <c r="AH174" s="619">
        <v>1</v>
      </c>
      <c r="AI174" s="233">
        <v>1</v>
      </c>
      <c r="AJ174" s="233">
        <v>1</v>
      </c>
      <c r="AK174" s="233">
        <v>1</v>
      </c>
      <c r="AL174" s="233">
        <v>1</v>
      </c>
      <c r="AM174" s="233">
        <v>1</v>
      </c>
      <c r="AN174" s="233">
        <v>1</v>
      </c>
      <c r="AO174" s="233">
        <v>1</v>
      </c>
      <c r="AP174" s="233">
        <v>1</v>
      </c>
      <c r="AQ174" s="233">
        <v>1</v>
      </c>
      <c r="AR174" s="233">
        <v>1</v>
      </c>
      <c r="AS174" s="233">
        <v>1</v>
      </c>
      <c r="AT174" s="233">
        <v>4</v>
      </c>
      <c r="AU174" s="233">
        <v>6</v>
      </c>
      <c r="AV174" s="235">
        <v>7</v>
      </c>
    </row>
    <row r="175" spans="2:48" ht="14.45">
      <c r="B175" s="620"/>
      <c r="C175" s="1" t="s">
        <v>194</v>
      </c>
      <c r="D175" s="210">
        <v>41</v>
      </c>
      <c r="E175" s="210">
        <v>27</v>
      </c>
      <c r="F175" s="210">
        <v>31</v>
      </c>
      <c r="G175" s="210">
        <v>24</v>
      </c>
      <c r="H175" s="210">
        <v>28</v>
      </c>
      <c r="I175" s="210">
        <v>22</v>
      </c>
      <c r="J175" s="210">
        <v>23</v>
      </c>
      <c r="K175" s="210">
        <v>25</v>
      </c>
      <c r="L175" s="210">
        <v>22</v>
      </c>
      <c r="M175" s="210">
        <v>23</v>
      </c>
      <c r="N175" s="210">
        <v>23</v>
      </c>
      <c r="O175" s="210">
        <v>23</v>
      </c>
      <c r="P175" s="211">
        <v>22</v>
      </c>
      <c r="Q175" s="211">
        <v>22</v>
      </c>
      <c r="R175" s="211">
        <v>22</v>
      </c>
      <c r="S175" s="618">
        <f>100</f>
        <v>100</v>
      </c>
      <c r="T175" s="72">
        <f t="shared" si="55"/>
        <v>65.853658536585371</v>
      </c>
      <c r="U175" s="72">
        <f t="shared" si="56"/>
        <v>75.609756097560975</v>
      </c>
      <c r="V175" s="72">
        <f t="shared" si="57"/>
        <v>58.536585365853661</v>
      </c>
      <c r="W175" s="72">
        <f t="shared" si="58"/>
        <v>68.292682926829272</v>
      </c>
      <c r="X175" s="72">
        <f t="shared" si="59"/>
        <v>53.658536585365852</v>
      </c>
      <c r="Y175" s="72">
        <f t="shared" si="60"/>
        <v>56.097560975609753</v>
      </c>
      <c r="Z175" s="72">
        <f t="shared" si="61"/>
        <v>60.975609756097562</v>
      </c>
      <c r="AA175" s="72">
        <f t="shared" si="62"/>
        <v>53.658536585365852</v>
      </c>
      <c r="AB175" s="72">
        <f t="shared" si="62"/>
        <v>56.097560975609753</v>
      </c>
      <c r="AC175" s="72">
        <f t="shared" si="62"/>
        <v>56.097560975609753</v>
      </c>
      <c r="AD175" s="72">
        <f t="shared" si="62"/>
        <v>56.097560975609753</v>
      </c>
      <c r="AE175" s="72">
        <f t="shared" si="78"/>
        <v>53.658536585365852</v>
      </c>
      <c r="AF175" s="72">
        <f t="shared" si="79"/>
        <v>53.658536585365852</v>
      </c>
      <c r="AG175" s="73">
        <f t="shared" si="79"/>
        <v>53.658536585365852</v>
      </c>
      <c r="AH175" s="619">
        <v>1</v>
      </c>
      <c r="AI175" s="233">
        <v>1</v>
      </c>
      <c r="AJ175" s="233">
        <v>1</v>
      </c>
      <c r="AK175" s="233">
        <v>1</v>
      </c>
      <c r="AL175" s="233">
        <v>1</v>
      </c>
      <c r="AM175" s="233">
        <v>1</v>
      </c>
      <c r="AN175" s="233">
        <v>1</v>
      </c>
      <c r="AO175" s="233">
        <v>1</v>
      </c>
      <c r="AP175" s="233">
        <v>1</v>
      </c>
      <c r="AQ175" s="233">
        <v>1</v>
      </c>
      <c r="AR175" s="233">
        <v>1</v>
      </c>
      <c r="AS175" s="233">
        <v>1</v>
      </c>
      <c r="AT175" s="233">
        <v>4</v>
      </c>
      <c r="AU175" s="233">
        <v>6</v>
      </c>
      <c r="AV175" s="235">
        <v>7</v>
      </c>
    </row>
    <row r="176" spans="2:48" ht="14.45">
      <c r="B176" s="620"/>
      <c r="C176" s="1" t="s">
        <v>195</v>
      </c>
      <c r="D176" s="210">
        <v>4</v>
      </c>
      <c r="E176" s="210">
        <v>4</v>
      </c>
      <c r="F176" s="210">
        <v>3</v>
      </c>
      <c r="G176" s="210">
        <v>3</v>
      </c>
      <c r="H176" s="210">
        <v>4</v>
      </c>
      <c r="I176" s="210">
        <v>6</v>
      </c>
      <c r="J176" s="210">
        <v>5</v>
      </c>
      <c r="K176" s="210">
        <v>5</v>
      </c>
      <c r="L176" s="210">
        <v>6</v>
      </c>
      <c r="M176" s="210">
        <v>6</v>
      </c>
      <c r="N176" s="210">
        <v>7</v>
      </c>
      <c r="O176" s="210">
        <v>6</v>
      </c>
      <c r="P176" s="211">
        <v>6</v>
      </c>
      <c r="Q176" s="211">
        <v>6</v>
      </c>
      <c r="R176" s="211">
        <v>6</v>
      </c>
      <c r="S176" s="618">
        <f>100</f>
        <v>100</v>
      </c>
      <c r="T176" s="72">
        <f t="shared" si="55"/>
        <v>100</v>
      </c>
      <c r="U176" s="72">
        <f t="shared" si="56"/>
        <v>75</v>
      </c>
      <c r="V176" s="72">
        <f t="shared" si="57"/>
        <v>75</v>
      </c>
      <c r="W176" s="72">
        <f t="shared" si="58"/>
        <v>100</v>
      </c>
      <c r="X176" s="72">
        <f t="shared" si="59"/>
        <v>150</v>
      </c>
      <c r="Y176" s="72">
        <f t="shared" si="60"/>
        <v>125</v>
      </c>
      <c r="Z176" s="72">
        <f t="shared" si="61"/>
        <v>125</v>
      </c>
      <c r="AA176" s="72">
        <f t="shared" si="62"/>
        <v>150</v>
      </c>
      <c r="AB176" s="72">
        <f t="shared" si="62"/>
        <v>150</v>
      </c>
      <c r="AC176" s="72">
        <f t="shared" si="62"/>
        <v>175</v>
      </c>
      <c r="AD176" s="72">
        <f t="shared" si="62"/>
        <v>150</v>
      </c>
      <c r="AE176" s="72">
        <f t="shared" si="78"/>
        <v>150</v>
      </c>
      <c r="AF176" s="72">
        <f t="shared" si="79"/>
        <v>150</v>
      </c>
      <c r="AG176" s="73">
        <f t="shared" si="79"/>
        <v>150</v>
      </c>
      <c r="AH176" s="619">
        <v>1</v>
      </c>
      <c r="AI176" s="233">
        <v>1</v>
      </c>
      <c r="AJ176" s="233">
        <v>1</v>
      </c>
      <c r="AK176" s="233">
        <v>1</v>
      </c>
      <c r="AL176" s="233">
        <v>1</v>
      </c>
      <c r="AM176" s="233">
        <v>1</v>
      </c>
      <c r="AN176" s="233">
        <v>1</v>
      </c>
      <c r="AO176" s="233">
        <v>1</v>
      </c>
      <c r="AP176" s="233">
        <v>1</v>
      </c>
      <c r="AQ176" s="233">
        <v>1</v>
      </c>
      <c r="AR176" s="233">
        <v>1</v>
      </c>
      <c r="AS176" s="233">
        <v>1</v>
      </c>
      <c r="AT176" s="233">
        <v>4</v>
      </c>
      <c r="AU176" s="233">
        <v>6</v>
      </c>
      <c r="AV176" s="235">
        <v>7</v>
      </c>
    </row>
    <row r="177" spans="2:48" ht="14.45">
      <c r="B177" s="620"/>
      <c r="C177" s="1" t="s">
        <v>196</v>
      </c>
      <c r="D177" s="210">
        <v>2</v>
      </c>
      <c r="E177" s="210">
        <v>1</v>
      </c>
      <c r="F177" s="210">
        <v>2</v>
      </c>
      <c r="G177" s="210">
        <v>2</v>
      </c>
      <c r="H177" s="210">
        <v>1</v>
      </c>
      <c r="I177" s="210">
        <v>1</v>
      </c>
      <c r="J177" s="210">
        <v>1</v>
      </c>
      <c r="K177" s="210">
        <v>1</v>
      </c>
      <c r="L177" s="210">
        <v>1</v>
      </c>
      <c r="M177" s="210">
        <v>1</v>
      </c>
      <c r="N177" s="210">
        <v>1</v>
      </c>
      <c r="O177" s="210">
        <v>1</v>
      </c>
      <c r="P177" s="211">
        <v>1</v>
      </c>
      <c r="Q177" s="211">
        <v>1</v>
      </c>
      <c r="R177" s="211">
        <v>1</v>
      </c>
      <c r="S177" s="618">
        <f>100</f>
        <v>100</v>
      </c>
      <c r="T177" s="72">
        <f t="shared" si="55"/>
        <v>50</v>
      </c>
      <c r="U177" s="72">
        <f t="shared" si="56"/>
        <v>100</v>
      </c>
      <c r="V177" s="72">
        <f t="shared" si="57"/>
        <v>100</v>
      </c>
      <c r="W177" s="72">
        <f t="shared" si="58"/>
        <v>50</v>
      </c>
      <c r="X177" s="72">
        <f t="shared" si="59"/>
        <v>50</v>
      </c>
      <c r="Y177" s="72">
        <f t="shared" si="60"/>
        <v>50</v>
      </c>
      <c r="Z177" s="72">
        <f t="shared" si="61"/>
        <v>50</v>
      </c>
      <c r="AA177" s="72">
        <f t="shared" si="62"/>
        <v>50</v>
      </c>
      <c r="AB177" s="72">
        <f t="shared" si="62"/>
        <v>50</v>
      </c>
      <c r="AC177" s="72">
        <f t="shared" si="62"/>
        <v>50</v>
      </c>
      <c r="AD177" s="72">
        <f t="shared" si="62"/>
        <v>50</v>
      </c>
      <c r="AE177" s="72">
        <f t="shared" si="78"/>
        <v>50</v>
      </c>
      <c r="AF177" s="72">
        <f t="shared" si="79"/>
        <v>50</v>
      </c>
      <c r="AG177" s="73">
        <f t="shared" si="79"/>
        <v>50</v>
      </c>
      <c r="AH177" s="619">
        <v>1</v>
      </c>
      <c r="AI177" s="233">
        <v>1</v>
      </c>
      <c r="AJ177" s="233">
        <v>1</v>
      </c>
      <c r="AK177" s="233">
        <v>1</v>
      </c>
      <c r="AL177" s="233">
        <v>1</v>
      </c>
      <c r="AM177" s="233">
        <v>1</v>
      </c>
      <c r="AN177" s="233">
        <v>1</v>
      </c>
      <c r="AO177" s="233">
        <v>1</v>
      </c>
      <c r="AP177" s="233">
        <v>1</v>
      </c>
      <c r="AQ177" s="233">
        <v>1</v>
      </c>
      <c r="AR177" s="233">
        <v>1</v>
      </c>
      <c r="AS177" s="233">
        <v>1</v>
      </c>
      <c r="AT177" s="233">
        <v>4</v>
      </c>
      <c r="AU177" s="233">
        <v>6</v>
      </c>
      <c r="AV177" s="235">
        <v>7</v>
      </c>
    </row>
    <row r="178" spans="2:48" ht="14.45">
      <c r="B178" s="620"/>
      <c r="C178" s="1" t="s">
        <v>197</v>
      </c>
      <c r="D178" s="210">
        <v>332</v>
      </c>
      <c r="E178" s="210">
        <v>380</v>
      </c>
      <c r="F178" s="210">
        <v>411</v>
      </c>
      <c r="G178" s="210">
        <v>420</v>
      </c>
      <c r="H178" s="210">
        <v>472</v>
      </c>
      <c r="I178" s="210">
        <v>506</v>
      </c>
      <c r="J178" s="210">
        <v>534</v>
      </c>
      <c r="K178" s="210">
        <v>570</v>
      </c>
      <c r="L178" s="210">
        <v>612</v>
      </c>
      <c r="M178" s="210">
        <v>610</v>
      </c>
      <c r="N178" s="210">
        <v>664</v>
      </c>
      <c r="O178" s="210">
        <v>710</v>
      </c>
      <c r="P178" s="211">
        <v>686</v>
      </c>
      <c r="Q178" s="211">
        <v>718</v>
      </c>
      <c r="R178" s="211">
        <v>723</v>
      </c>
      <c r="S178" s="618">
        <f>100</f>
        <v>100</v>
      </c>
      <c r="T178" s="72">
        <f t="shared" si="55"/>
        <v>114.4578313253012</v>
      </c>
      <c r="U178" s="72">
        <f t="shared" si="56"/>
        <v>123.79518072289157</v>
      </c>
      <c r="V178" s="72">
        <f t="shared" si="57"/>
        <v>126.50602409638554</v>
      </c>
      <c r="W178" s="72">
        <f t="shared" si="58"/>
        <v>142.16867469879517</v>
      </c>
      <c r="X178" s="72">
        <f t="shared" si="59"/>
        <v>152.40963855421685</v>
      </c>
      <c r="Y178" s="72">
        <f t="shared" si="60"/>
        <v>160.84337349397592</v>
      </c>
      <c r="Z178" s="72">
        <f t="shared" si="61"/>
        <v>171.68674698795181</v>
      </c>
      <c r="AA178" s="72">
        <f t="shared" si="62"/>
        <v>184.33734939759037</v>
      </c>
      <c r="AB178" s="72">
        <f t="shared" si="62"/>
        <v>183.73493975903614</v>
      </c>
      <c r="AC178" s="72">
        <f t="shared" si="62"/>
        <v>200</v>
      </c>
      <c r="AD178" s="72">
        <f t="shared" si="62"/>
        <v>213.85542168674698</v>
      </c>
      <c r="AE178" s="72">
        <f t="shared" si="78"/>
        <v>206.62650602409639</v>
      </c>
      <c r="AF178" s="72">
        <f t="shared" si="79"/>
        <v>216.26506024096386</v>
      </c>
      <c r="AG178" s="73">
        <f t="shared" si="79"/>
        <v>217.77108433734941</v>
      </c>
      <c r="AH178" s="619">
        <v>1</v>
      </c>
      <c r="AI178" s="233">
        <v>1</v>
      </c>
      <c r="AJ178" s="233">
        <v>1</v>
      </c>
      <c r="AK178" s="233">
        <v>1</v>
      </c>
      <c r="AL178" s="233">
        <v>1</v>
      </c>
      <c r="AM178" s="233">
        <v>1</v>
      </c>
      <c r="AN178" s="233">
        <v>1</v>
      </c>
      <c r="AO178" s="233">
        <v>1</v>
      </c>
      <c r="AP178" s="233">
        <v>1</v>
      </c>
      <c r="AQ178" s="233">
        <v>1</v>
      </c>
      <c r="AR178" s="233">
        <v>1</v>
      </c>
      <c r="AS178" s="233">
        <v>1</v>
      </c>
      <c r="AT178" s="233">
        <v>4</v>
      </c>
      <c r="AU178" s="233">
        <v>6</v>
      </c>
      <c r="AV178" s="235">
        <v>7</v>
      </c>
    </row>
    <row r="179" spans="2:48" ht="14.45">
      <c r="B179" s="341"/>
      <c r="C179" s="8" t="s">
        <v>198</v>
      </c>
      <c r="D179">
        <v>330</v>
      </c>
      <c r="E179">
        <v>379</v>
      </c>
      <c r="F179">
        <v>409</v>
      </c>
      <c r="G179">
        <v>418</v>
      </c>
      <c r="H179">
        <v>471</v>
      </c>
      <c r="I179">
        <v>505</v>
      </c>
      <c r="J179">
        <v>533</v>
      </c>
      <c r="K179">
        <v>569</v>
      </c>
      <c r="L179">
        <v>611</v>
      </c>
      <c r="M179">
        <v>609</v>
      </c>
      <c r="N179">
        <v>663</v>
      </c>
      <c r="O179">
        <v>709</v>
      </c>
      <c r="P179">
        <v>685</v>
      </c>
      <c r="Q179">
        <v>717</v>
      </c>
      <c r="R179">
        <v>722</v>
      </c>
      <c r="S179" s="618">
        <f>100</f>
        <v>100</v>
      </c>
      <c r="T179" s="72">
        <f t="shared" si="55"/>
        <v>114.84848484848484</v>
      </c>
      <c r="U179" s="72">
        <f t="shared" si="56"/>
        <v>123.93939393939394</v>
      </c>
      <c r="V179" s="72">
        <f t="shared" si="57"/>
        <v>126.66666666666667</v>
      </c>
      <c r="W179" s="72">
        <f t="shared" si="58"/>
        <v>142.72727272727272</v>
      </c>
      <c r="X179" s="72">
        <f t="shared" si="59"/>
        <v>153.03030303030303</v>
      </c>
      <c r="Y179" s="72">
        <f t="shared" si="60"/>
        <v>161.5151515151515</v>
      </c>
      <c r="Z179" s="72">
        <f t="shared" si="61"/>
        <v>172.42424242424244</v>
      </c>
      <c r="AA179" s="72">
        <f t="shared" si="62"/>
        <v>185.15151515151516</v>
      </c>
      <c r="AB179" s="72">
        <f t="shared" si="62"/>
        <v>184.54545454545453</v>
      </c>
      <c r="AC179" s="72">
        <f t="shared" si="62"/>
        <v>200.90909090909091</v>
      </c>
      <c r="AD179" s="72">
        <f t="shared" si="62"/>
        <v>214.84848484848484</v>
      </c>
      <c r="AE179" s="72">
        <f t="shared" si="78"/>
        <v>207.57575757575756</v>
      </c>
      <c r="AF179" s="72">
        <f t="shared" si="79"/>
        <v>217.27272727272728</v>
      </c>
      <c r="AG179" s="73">
        <f t="shared" si="79"/>
        <v>218.78787878787878</v>
      </c>
      <c r="AH179" s="236"/>
      <c r="AI179" s="237"/>
      <c r="AJ179" s="237"/>
      <c r="AK179" s="237"/>
      <c r="AL179" s="237"/>
      <c r="AM179" s="237"/>
      <c r="AN179" s="237"/>
      <c r="AO179" s="237"/>
      <c r="AP179" s="237"/>
      <c r="AQ179" s="237"/>
      <c r="AR179" s="237"/>
      <c r="AS179" s="237"/>
      <c r="AT179" s="237"/>
      <c r="AU179" s="237"/>
      <c r="AV179" s="238"/>
    </row>
    <row r="180" spans="2:48" ht="15" customHeight="1">
      <c r="B180" s="620" t="s">
        <v>120</v>
      </c>
      <c r="C180" s="1" t="s">
        <v>193</v>
      </c>
      <c r="D180" s="210">
        <v>368</v>
      </c>
      <c r="E180" s="210">
        <v>418</v>
      </c>
      <c r="F180" s="210">
        <v>442</v>
      </c>
      <c r="G180" s="210">
        <v>499</v>
      </c>
      <c r="H180" s="210">
        <v>669</v>
      </c>
      <c r="I180" s="210">
        <v>745</v>
      </c>
      <c r="J180" s="210">
        <v>777</v>
      </c>
      <c r="K180" s="210">
        <v>862</v>
      </c>
      <c r="L180" s="210">
        <v>952</v>
      </c>
      <c r="M180" s="210">
        <v>936</v>
      </c>
      <c r="N180" s="210">
        <v>959</v>
      </c>
      <c r="O180" s="210">
        <v>963</v>
      </c>
      <c r="P180" s="211">
        <v>931</v>
      </c>
      <c r="Q180" s="211">
        <v>975</v>
      </c>
      <c r="R180" s="211">
        <v>982</v>
      </c>
      <c r="S180" s="618">
        <f>100</f>
        <v>100</v>
      </c>
      <c r="T180" s="72">
        <f t="shared" si="55"/>
        <v>113.58695652173913</v>
      </c>
      <c r="U180" s="72">
        <f t="shared" si="56"/>
        <v>120.10869565217391</v>
      </c>
      <c r="V180" s="72">
        <f t="shared" si="57"/>
        <v>135.59782608695653</v>
      </c>
      <c r="W180" s="72">
        <f t="shared" si="58"/>
        <v>181.79347826086956</v>
      </c>
      <c r="X180" s="72">
        <f t="shared" si="59"/>
        <v>202.44565217391303</v>
      </c>
      <c r="Y180" s="72">
        <f t="shared" si="60"/>
        <v>211.14130434782609</v>
      </c>
      <c r="Z180" s="72">
        <f t="shared" si="61"/>
        <v>234.2391304347826</v>
      </c>
      <c r="AA180" s="72">
        <f t="shared" si="62"/>
        <v>258.69565217391306</v>
      </c>
      <c r="AB180" s="72">
        <f t="shared" si="62"/>
        <v>254.34782608695653</v>
      </c>
      <c r="AC180" s="72">
        <f t="shared" si="62"/>
        <v>260.5978260869565</v>
      </c>
      <c r="AD180" s="72">
        <f t="shared" si="62"/>
        <v>261.68478260869563</v>
      </c>
      <c r="AE180" s="72">
        <f t="shared" si="78"/>
        <v>252.9891304347826</v>
      </c>
      <c r="AF180" s="72">
        <f t="shared" si="79"/>
        <v>264.94565217391306</v>
      </c>
      <c r="AG180" s="73">
        <f t="shared" si="79"/>
        <v>266.8478260869565</v>
      </c>
      <c r="AH180" s="619">
        <v>1</v>
      </c>
      <c r="AI180" s="233">
        <v>1</v>
      </c>
      <c r="AJ180" s="233">
        <v>1</v>
      </c>
      <c r="AK180" s="233">
        <v>1</v>
      </c>
      <c r="AL180" s="233">
        <v>1</v>
      </c>
      <c r="AM180" s="233">
        <v>1</v>
      </c>
      <c r="AN180" s="233">
        <v>1</v>
      </c>
      <c r="AO180" s="233">
        <v>1</v>
      </c>
      <c r="AP180" s="233">
        <v>1</v>
      </c>
      <c r="AQ180" s="233">
        <v>1</v>
      </c>
      <c r="AR180" s="233">
        <v>1</v>
      </c>
      <c r="AS180" s="233">
        <v>1</v>
      </c>
      <c r="AT180" s="233">
        <v>4</v>
      </c>
      <c r="AU180" s="233">
        <v>6</v>
      </c>
      <c r="AV180" s="235">
        <v>7</v>
      </c>
    </row>
    <row r="181" spans="2:48" ht="14.45">
      <c r="B181" s="620"/>
      <c r="C181" s="1" t="s">
        <v>194</v>
      </c>
      <c r="D181" s="210">
        <v>95</v>
      </c>
      <c r="E181" s="210">
        <v>78</v>
      </c>
      <c r="F181" s="210">
        <v>72</v>
      </c>
      <c r="G181" s="210">
        <v>75</v>
      </c>
      <c r="H181" s="210">
        <v>72</v>
      </c>
      <c r="I181" s="210">
        <v>82</v>
      </c>
      <c r="J181" s="210">
        <v>84</v>
      </c>
      <c r="K181" s="210">
        <v>83</v>
      </c>
      <c r="L181" s="210">
        <v>80</v>
      </c>
      <c r="M181" s="210">
        <v>79</v>
      </c>
      <c r="N181" s="210">
        <v>76</v>
      </c>
      <c r="O181" s="210">
        <v>80</v>
      </c>
      <c r="P181" s="211">
        <v>77</v>
      </c>
      <c r="Q181" s="211">
        <v>78</v>
      </c>
      <c r="R181" s="211">
        <v>77</v>
      </c>
      <c r="S181" s="618">
        <f>100</f>
        <v>100</v>
      </c>
      <c r="T181" s="72">
        <f t="shared" si="55"/>
        <v>82.10526315789474</v>
      </c>
      <c r="U181" s="72">
        <f t="shared" si="56"/>
        <v>75.78947368421052</v>
      </c>
      <c r="V181" s="72">
        <f t="shared" si="57"/>
        <v>78.94736842105263</v>
      </c>
      <c r="W181" s="72">
        <f t="shared" si="58"/>
        <v>75.78947368421052</v>
      </c>
      <c r="X181" s="72">
        <f t="shared" si="59"/>
        <v>86.315789473684205</v>
      </c>
      <c r="Y181" s="72">
        <f t="shared" si="60"/>
        <v>88.421052631578945</v>
      </c>
      <c r="Z181" s="72">
        <f t="shared" si="61"/>
        <v>87.368421052631575</v>
      </c>
      <c r="AA181" s="72">
        <f t="shared" si="62"/>
        <v>84.21052631578948</v>
      </c>
      <c r="AB181" s="72">
        <f t="shared" si="62"/>
        <v>83.15789473684211</v>
      </c>
      <c r="AC181" s="72">
        <f t="shared" si="62"/>
        <v>80</v>
      </c>
      <c r="AD181" s="72">
        <f t="shared" si="62"/>
        <v>84.21052631578948</v>
      </c>
      <c r="AE181" s="72">
        <f t="shared" si="78"/>
        <v>81.05263157894737</v>
      </c>
      <c r="AF181" s="72">
        <f t="shared" si="79"/>
        <v>82.10526315789474</v>
      </c>
      <c r="AG181" s="73">
        <f t="shared" si="79"/>
        <v>81.05263157894737</v>
      </c>
      <c r="AH181" s="619">
        <v>1</v>
      </c>
      <c r="AI181" s="233">
        <v>1</v>
      </c>
      <c r="AJ181" s="233">
        <v>1</v>
      </c>
      <c r="AK181" s="233">
        <v>1</v>
      </c>
      <c r="AL181" s="233">
        <v>1</v>
      </c>
      <c r="AM181" s="233">
        <v>1</v>
      </c>
      <c r="AN181" s="233">
        <v>1</v>
      </c>
      <c r="AO181" s="233">
        <v>1</v>
      </c>
      <c r="AP181" s="233">
        <v>1</v>
      </c>
      <c r="AQ181" s="233">
        <v>1</v>
      </c>
      <c r="AR181" s="233">
        <v>1</v>
      </c>
      <c r="AS181" s="233">
        <v>1</v>
      </c>
      <c r="AT181" s="233">
        <v>4</v>
      </c>
      <c r="AU181" s="233">
        <v>6</v>
      </c>
      <c r="AV181" s="235">
        <v>7</v>
      </c>
    </row>
    <row r="182" spans="2:48" ht="14.45">
      <c r="B182" s="620"/>
      <c r="C182" s="1" t="s">
        <v>195</v>
      </c>
      <c r="D182" s="210">
        <v>11</v>
      </c>
      <c r="E182" s="210">
        <v>11</v>
      </c>
      <c r="F182" s="210">
        <v>11</v>
      </c>
      <c r="G182" s="210">
        <v>10</v>
      </c>
      <c r="H182" s="210">
        <v>10</v>
      </c>
      <c r="I182" s="210">
        <v>9</v>
      </c>
      <c r="J182" s="210">
        <v>7</v>
      </c>
      <c r="K182" s="210">
        <v>9</v>
      </c>
      <c r="L182" s="210">
        <v>11</v>
      </c>
      <c r="M182" s="210">
        <v>11</v>
      </c>
      <c r="N182" s="210">
        <v>13</v>
      </c>
      <c r="O182" s="210">
        <v>15</v>
      </c>
      <c r="P182" s="211">
        <v>15</v>
      </c>
      <c r="Q182" s="211">
        <v>15</v>
      </c>
      <c r="R182" s="211">
        <v>15</v>
      </c>
      <c r="S182" s="618">
        <f>100</f>
        <v>100</v>
      </c>
      <c r="T182" s="72">
        <f t="shared" si="55"/>
        <v>100</v>
      </c>
      <c r="U182" s="72">
        <f t="shared" si="56"/>
        <v>100</v>
      </c>
      <c r="V182" s="72">
        <f t="shared" si="57"/>
        <v>90.909090909090907</v>
      </c>
      <c r="W182" s="72">
        <f t="shared" si="58"/>
        <v>90.909090909090907</v>
      </c>
      <c r="X182" s="72">
        <f t="shared" si="59"/>
        <v>81.818181818181813</v>
      </c>
      <c r="Y182" s="72">
        <f t="shared" si="60"/>
        <v>63.636363636363633</v>
      </c>
      <c r="Z182" s="72">
        <f t="shared" si="61"/>
        <v>81.818181818181813</v>
      </c>
      <c r="AA182" s="72">
        <f t="shared" si="62"/>
        <v>100</v>
      </c>
      <c r="AB182" s="72">
        <f t="shared" si="62"/>
        <v>100</v>
      </c>
      <c r="AC182" s="72">
        <f t="shared" si="62"/>
        <v>118.18181818181819</v>
      </c>
      <c r="AD182" s="72">
        <f t="shared" si="62"/>
        <v>136.36363636363637</v>
      </c>
      <c r="AE182" s="72">
        <f t="shared" si="78"/>
        <v>136.36363636363637</v>
      </c>
      <c r="AF182" s="72">
        <f t="shared" si="79"/>
        <v>136.36363636363637</v>
      </c>
      <c r="AG182" s="73">
        <f t="shared" si="79"/>
        <v>136.36363636363637</v>
      </c>
      <c r="AH182" s="619">
        <v>1</v>
      </c>
      <c r="AI182" s="233">
        <v>1</v>
      </c>
      <c r="AJ182" s="233">
        <v>1</v>
      </c>
      <c r="AK182" s="233">
        <v>1</v>
      </c>
      <c r="AL182" s="233">
        <v>1</v>
      </c>
      <c r="AM182" s="233">
        <v>1</v>
      </c>
      <c r="AN182" s="233">
        <v>1</v>
      </c>
      <c r="AO182" s="233">
        <v>1</v>
      </c>
      <c r="AP182" s="233">
        <v>1</v>
      </c>
      <c r="AQ182" s="233">
        <v>1</v>
      </c>
      <c r="AR182" s="233">
        <v>1</v>
      </c>
      <c r="AS182" s="233">
        <v>1</v>
      </c>
      <c r="AT182" s="233">
        <v>4</v>
      </c>
      <c r="AU182" s="233">
        <v>6</v>
      </c>
      <c r="AV182" s="235">
        <v>7</v>
      </c>
    </row>
    <row r="183" spans="2:48" ht="14.45">
      <c r="B183" s="620"/>
      <c r="C183" s="1" t="s">
        <v>196</v>
      </c>
      <c r="D183" s="210">
        <v>3</v>
      </c>
      <c r="E183" s="210">
        <v>3</v>
      </c>
      <c r="F183" s="210">
        <v>2</v>
      </c>
      <c r="G183" s="210">
        <v>2</v>
      </c>
      <c r="H183" s="210">
        <v>3</v>
      </c>
      <c r="I183" s="210">
        <v>3</v>
      </c>
      <c r="J183" s="210">
        <v>2</v>
      </c>
      <c r="K183" s="210">
        <v>1</v>
      </c>
      <c r="L183" s="210">
        <v>1</v>
      </c>
      <c r="M183" s="210">
        <v>1</v>
      </c>
      <c r="N183" s="210">
        <v>0</v>
      </c>
      <c r="O183" s="210">
        <v>0</v>
      </c>
      <c r="P183" s="211">
        <v>0</v>
      </c>
      <c r="Q183" s="211">
        <v>0</v>
      </c>
      <c r="R183" s="211">
        <v>0</v>
      </c>
      <c r="S183" s="618">
        <f>100</f>
        <v>100</v>
      </c>
      <c r="T183" s="72">
        <f t="shared" si="55"/>
        <v>100</v>
      </c>
      <c r="U183" s="72">
        <f t="shared" si="56"/>
        <v>66.666666666666671</v>
      </c>
      <c r="V183" s="72">
        <f t="shared" si="57"/>
        <v>66.666666666666671</v>
      </c>
      <c r="W183" s="72">
        <f t="shared" si="58"/>
        <v>100</v>
      </c>
      <c r="X183" s="72">
        <f t="shared" si="59"/>
        <v>100</v>
      </c>
      <c r="Y183" s="72">
        <f t="shared" si="60"/>
        <v>66.666666666666671</v>
      </c>
      <c r="Z183" s="72">
        <f t="shared" si="61"/>
        <v>33.333333333333336</v>
      </c>
      <c r="AA183" s="72">
        <f t="shared" si="62"/>
        <v>33.333333333333336</v>
      </c>
      <c r="AB183" s="72">
        <f t="shared" si="62"/>
        <v>33.333333333333336</v>
      </c>
      <c r="AC183" s="72">
        <f t="shared" si="62"/>
        <v>0</v>
      </c>
      <c r="AD183" s="72">
        <f t="shared" si="62"/>
        <v>0</v>
      </c>
      <c r="AE183" s="72">
        <f t="shared" si="78"/>
        <v>0</v>
      </c>
      <c r="AF183" s="72">
        <f t="shared" si="79"/>
        <v>0</v>
      </c>
      <c r="AG183" s="73">
        <f t="shared" si="79"/>
        <v>0</v>
      </c>
      <c r="AH183" s="619">
        <v>1</v>
      </c>
      <c r="AI183" s="233">
        <v>1</v>
      </c>
      <c r="AJ183" s="233">
        <v>1</v>
      </c>
      <c r="AK183" s="233">
        <v>1</v>
      </c>
      <c r="AL183" s="233">
        <v>1</v>
      </c>
      <c r="AM183" s="233">
        <v>1</v>
      </c>
      <c r="AN183" s="233">
        <v>1</v>
      </c>
      <c r="AO183" s="233">
        <v>1</v>
      </c>
      <c r="AP183" s="233">
        <v>1</v>
      </c>
      <c r="AQ183" s="233">
        <v>1</v>
      </c>
      <c r="AR183" s="233">
        <v>1</v>
      </c>
      <c r="AS183" s="233">
        <v>1</v>
      </c>
      <c r="AT183" s="233">
        <v>4</v>
      </c>
      <c r="AU183" s="233">
        <v>6</v>
      </c>
      <c r="AV183" s="235">
        <v>7</v>
      </c>
    </row>
    <row r="184" spans="2:48" ht="14.45">
      <c r="B184" s="620"/>
      <c r="C184" s="1" t="s">
        <v>197</v>
      </c>
      <c r="D184" s="210">
        <v>477</v>
      </c>
      <c r="E184" s="210">
        <v>510</v>
      </c>
      <c r="F184" s="210">
        <v>527</v>
      </c>
      <c r="G184" s="210">
        <v>586</v>
      </c>
      <c r="H184" s="210">
        <v>754</v>
      </c>
      <c r="I184" s="210">
        <v>839</v>
      </c>
      <c r="J184" s="210">
        <v>870</v>
      </c>
      <c r="K184" s="210">
        <v>955</v>
      </c>
      <c r="L184" s="210">
        <v>1044</v>
      </c>
      <c r="M184" s="210">
        <v>1027</v>
      </c>
      <c r="N184" s="210">
        <v>1048</v>
      </c>
      <c r="O184" s="210">
        <v>1058</v>
      </c>
      <c r="P184" s="211">
        <v>1023</v>
      </c>
      <c r="Q184" s="211">
        <v>1068</v>
      </c>
      <c r="R184" s="211">
        <v>1074</v>
      </c>
      <c r="S184" s="618">
        <f>100</f>
        <v>100</v>
      </c>
      <c r="T184" s="72">
        <f t="shared" si="55"/>
        <v>106.91823899371069</v>
      </c>
      <c r="U184" s="72">
        <f t="shared" si="56"/>
        <v>110.48218029350105</v>
      </c>
      <c r="V184" s="72">
        <f t="shared" si="57"/>
        <v>122.85115303983228</v>
      </c>
      <c r="W184" s="72">
        <f t="shared" si="58"/>
        <v>158.07127882599582</v>
      </c>
      <c r="X184" s="72">
        <f t="shared" si="59"/>
        <v>175.89098532494759</v>
      </c>
      <c r="Y184" s="72">
        <f t="shared" si="60"/>
        <v>182.38993710691824</v>
      </c>
      <c r="Z184" s="72">
        <f t="shared" si="61"/>
        <v>200.20964360587001</v>
      </c>
      <c r="AA184" s="72">
        <f t="shared" si="62"/>
        <v>218.8679245283019</v>
      </c>
      <c r="AB184" s="72">
        <f t="shared" si="62"/>
        <v>215.30398322851153</v>
      </c>
      <c r="AC184" s="72">
        <f t="shared" si="62"/>
        <v>219.70649895178198</v>
      </c>
      <c r="AD184" s="72">
        <f t="shared" si="62"/>
        <v>221.80293501048217</v>
      </c>
      <c r="AE184" s="72">
        <f t="shared" si="78"/>
        <v>214.46540880503144</v>
      </c>
      <c r="AF184" s="72">
        <f t="shared" si="79"/>
        <v>223.89937106918239</v>
      </c>
      <c r="AG184" s="73">
        <f t="shared" si="79"/>
        <v>225.1572327044025</v>
      </c>
      <c r="AH184" s="619">
        <v>1</v>
      </c>
      <c r="AI184" s="233">
        <v>1</v>
      </c>
      <c r="AJ184" s="233">
        <v>1</v>
      </c>
      <c r="AK184" s="233">
        <v>1</v>
      </c>
      <c r="AL184" s="233">
        <v>1</v>
      </c>
      <c r="AM184" s="233">
        <v>1</v>
      </c>
      <c r="AN184" s="233">
        <v>1</v>
      </c>
      <c r="AO184" s="233">
        <v>1</v>
      </c>
      <c r="AP184" s="233">
        <v>1</v>
      </c>
      <c r="AQ184" s="233">
        <v>1</v>
      </c>
      <c r="AR184" s="233">
        <v>1</v>
      </c>
      <c r="AS184" s="233">
        <v>1</v>
      </c>
      <c r="AT184" s="233">
        <v>4</v>
      </c>
      <c r="AU184" s="233">
        <v>6</v>
      </c>
      <c r="AV184" s="235">
        <v>7</v>
      </c>
    </row>
    <row r="185" spans="2:48" ht="14.45">
      <c r="B185" s="341"/>
      <c r="C185" s="8" t="s">
        <v>198</v>
      </c>
      <c r="D185">
        <v>474</v>
      </c>
      <c r="E185">
        <v>507</v>
      </c>
      <c r="F185">
        <v>525</v>
      </c>
      <c r="G185">
        <v>584</v>
      </c>
      <c r="H185">
        <v>751</v>
      </c>
      <c r="I185">
        <v>836</v>
      </c>
      <c r="J185">
        <v>868</v>
      </c>
      <c r="K185">
        <v>954</v>
      </c>
      <c r="L185">
        <v>1043</v>
      </c>
      <c r="M185">
        <v>1026</v>
      </c>
      <c r="N185">
        <v>1048</v>
      </c>
      <c r="O185">
        <v>1058</v>
      </c>
      <c r="P185">
        <v>1023</v>
      </c>
      <c r="Q185">
        <v>1068</v>
      </c>
      <c r="R185">
        <v>1074</v>
      </c>
      <c r="S185" s="618">
        <f>100</f>
        <v>100</v>
      </c>
      <c r="T185" s="72">
        <f t="shared" si="55"/>
        <v>106.96202531645569</v>
      </c>
      <c r="U185" s="72">
        <f t="shared" si="56"/>
        <v>110.75949367088607</v>
      </c>
      <c r="V185" s="72">
        <f t="shared" si="57"/>
        <v>123.20675105485232</v>
      </c>
      <c r="W185" s="72">
        <f t="shared" si="58"/>
        <v>158.43881856540085</v>
      </c>
      <c r="X185" s="72">
        <f t="shared" si="59"/>
        <v>176.37130801687763</v>
      </c>
      <c r="Y185" s="72">
        <f t="shared" si="60"/>
        <v>183.1223628691983</v>
      </c>
      <c r="Z185" s="72">
        <f t="shared" si="61"/>
        <v>201.26582278481013</v>
      </c>
      <c r="AA185" s="72">
        <f t="shared" si="62"/>
        <v>220.042194092827</v>
      </c>
      <c r="AB185" s="72">
        <f t="shared" si="62"/>
        <v>216.45569620253164</v>
      </c>
      <c r="AC185" s="72">
        <f t="shared" si="62"/>
        <v>221.09704641350211</v>
      </c>
      <c r="AD185" s="72">
        <f t="shared" si="62"/>
        <v>223.20675105485233</v>
      </c>
      <c r="AE185" s="72">
        <f t="shared" si="78"/>
        <v>215.82278481012659</v>
      </c>
      <c r="AF185" s="72">
        <f t="shared" si="79"/>
        <v>225.31645569620252</v>
      </c>
      <c r="AG185" s="73">
        <f t="shared" si="79"/>
        <v>226.58227848101265</v>
      </c>
      <c r="AH185" s="236"/>
      <c r="AI185" s="237"/>
      <c r="AJ185" s="237"/>
      <c r="AK185" s="237"/>
      <c r="AL185" s="237"/>
      <c r="AM185" s="237"/>
      <c r="AN185" s="237"/>
      <c r="AO185" s="237"/>
      <c r="AP185" s="237"/>
      <c r="AQ185" s="237"/>
      <c r="AR185" s="237"/>
      <c r="AS185" s="237"/>
      <c r="AT185" s="237"/>
      <c r="AU185" s="237"/>
      <c r="AV185" s="238"/>
    </row>
    <row r="186" spans="2:48" ht="15" customHeight="1">
      <c r="B186" s="620" t="s">
        <v>219</v>
      </c>
      <c r="C186" s="1" t="s">
        <v>193</v>
      </c>
      <c r="D186" s="210">
        <v>174</v>
      </c>
      <c r="E186" s="210">
        <v>222</v>
      </c>
      <c r="F186" s="210">
        <v>284</v>
      </c>
      <c r="G186" s="210">
        <v>285</v>
      </c>
      <c r="H186" s="210">
        <v>351</v>
      </c>
      <c r="I186" s="210">
        <v>372</v>
      </c>
      <c r="J186" s="210">
        <v>400</v>
      </c>
      <c r="K186" s="210">
        <v>426</v>
      </c>
      <c r="L186" s="210">
        <v>460</v>
      </c>
      <c r="M186" s="210">
        <v>464</v>
      </c>
      <c r="N186" s="210">
        <v>450</v>
      </c>
      <c r="O186" s="210">
        <v>418</v>
      </c>
      <c r="P186" s="211">
        <v>416</v>
      </c>
      <c r="Q186" s="211">
        <v>410</v>
      </c>
      <c r="R186" s="211">
        <v>410</v>
      </c>
      <c r="S186" s="618">
        <f>100</f>
        <v>100</v>
      </c>
      <c r="T186" s="72">
        <f t="shared" si="55"/>
        <v>127.58620689655173</v>
      </c>
      <c r="U186" s="72">
        <f t="shared" si="56"/>
        <v>163.2183908045977</v>
      </c>
      <c r="V186" s="72">
        <f t="shared" si="57"/>
        <v>163.79310344827587</v>
      </c>
      <c r="W186" s="72">
        <f t="shared" si="58"/>
        <v>201.72413793103448</v>
      </c>
      <c r="X186" s="72">
        <f t="shared" si="59"/>
        <v>213.79310344827587</v>
      </c>
      <c r="Y186" s="72">
        <f t="shared" si="60"/>
        <v>229.88505747126436</v>
      </c>
      <c r="Z186" s="72">
        <f t="shared" si="61"/>
        <v>244.82758620689654</v>
      </c>
      <c r="AA186" s="72">
        <f t="shared" si="62"/>
        <v>264.36781609195401</v>
      </c>
      <c r="AB186" s="72">
        <f t="shared" si="62"/>
        <v>266.66666666666669</v>
      </c>
      <c r="AC186" s="72">
        <f t="shared" si="62"/>
        <v>258.62068965517244</v>
      </c>
      <c r="AD186" s="72">
        <f t="shared" si="62"/>
        <v>240.22988505747125</v>
      </c>
      <c r="AE186" s="72">
        <f t="shared" si="78"/>
        <v>239.08045977011494</v>
      </c>
      <c r="AF186" s="72">
        <f t="shared" si="79"/>
        <v>235.63218390804599</v>
      </c>
      <c r="AG186" s="73">
        <f t="shared" si="79"/>
        <v>235.63218390804599</v>
      </c>
      <c r="AH186" s="619">
        <v>1</v>
      </c>
      <c r="AI186" s="233">
        <v>1</v>
      </c>
      <c r="AJ186" s="233">
        <v>1</v>
      </c>
      <c r="AK186" s="233">
        <v>1</v>
      </c>
      <c r="AL186" s="233">
        <v>1</v>
      </c>
      <c r="AM186" s="233">
        <v>1</v>
      </c>
      <c r="AN186" s="233">
        <v>1</v>
      </c>
      <c r="AO186" s="233">
        <v>1</v>
      </c>
      <c r="AP186" s="233">
        <v>1</v>
      </c>
      <c r="AQ186" s="233">
        <v>1</v>
      </c>
      <c r="AR186" s="233">
        <v>1</v>
      </c>
      <c r="AS186" s="233">
        <v>1</v>
      </c>
      <c r="AT186" s="233">
        <v>4</v>
      </c>
      <c r="AU186" s="233">
        <v>6</v>
      </c>
      <c r="AV186" s="235">
        <v>7</v>
      </c>
    </row>
    <row r="187" spans="2:48" ht="14.45">
      <c r="B187" s="620"/>
      <c r="C187" s="1" t="s">
        <v>194</v>
      </c>
      <c r="D187" s="210">
        <v>75</v>
      </c>
      <c r="E187" s="210">
        <v>77</v>
      </c>
      <c r="F187" s="210">
        <v>75</v>
      </c>
      <c r="G187" s="210">
        <v>75</v>
      </c>
      <c r="H187" s="210">
        <v>81</v>
      </c>
      <c r="I187" s="210">
        <v>82</v>
      </c>
      <c r="J187" s="210">
        <v>84</v>
      </c>
      <c r="K187" s="210">
        <v>85</v>
      </c>
      <c r="L187" s="210">
        <v>85</v>
      </c>
      <c r="M187" s="210">
        <v>89</v>
      </c>
      <c r="N187" s="210">
        <v>83</v>
      </c>
      <c r="O187" s="210">
        <v>80</v>
      </c>
      <c r="P187" s="211">
        <v>79</v>
      </c>
      <c r="Q187" s="211">
        <v>77</v>
      </c>
      <c r="R187" s="211">
        <v>76</v>
      </c>
      <c r="S187" s="618">
        <f>100</f>
        <v>100</v>
      </c>
      <c r="T187" s="72">
        <f t="shared" si="55"/>
        <v>102.66666666666667</v>
      </c>
      <c r="U187" s="72">
        <f t="shared" si="56"/>
        <v>100</v>
      </c>
      <c r="V187" s="72">
        <f t="shared" si="57"/>
        <v>100</v>
      </c>
      <c r="W187" s="72">
        <f t="shared" si="58"/>
        <v>108</v>
      </c>
      <c r="X187" s="72">
        <f t="shared" si="59"/>
        <v>109.33333333333333</v>
      </c>
      <c r="Y187" s="72">
        <f t="shared" si="60"/>
        <v>112</v>
      </c>
      <c r="Z187" s="72">
        <f t="shared" si="61"/>
        <v>113.33333333333333</v>
      </c>
      <c r="AA187" s="72">
        <f t="shared" si="62"/>
        <v>113.33333333333333</v>
      </c>
      <c r="AB187" s="72">
        <f t="shared" si="62"/>
        <v>118.66666666666667</v>
      </c>
      <c r="AC187" s="72">
        <f t="shared" si="62"/>
        <v>110.66666666666667</v>
      </c>
      <c r="AD187" s="72">
        <f t="shared" si="62"/>
        <v>106.66666666666667</v>
      </c>
      <c r="AE187" s="72">
        <f t="shared" si="78"/>
        <v>105.33333333333333</v>
      </c>
      <c r="AF187" s="72">
        <f t="shared" si="79"/>
        <v>102.66666666666667</v>
      </c>
      <c r="AG187" s="73">
        <f t="shared" si="79"/>
        <v>101.33333333333333</v>
      </c>
      <c r="AH187" s="619">
        <v>1</v>
      </c>
      <c r="AI187" s="233">
        <v>1</v>
      </c>
      <c r="AJ187" s="233">
        <v>1</v>
      </c>
      <c r="AK187" s="233">
        <v>1</v>
      </c>
      <c r="AL187" s="233">
        <v>1</v>
      </c>
      <c r="AM187" s="233">
        <v>1</v>
      </c>
      <c r="AN187" s="233">
        <v>1</v>
      </c>
      <c r="AO187" s="233">
        <v>1</v>
      </c>
      <c r="AP187" s="233">
        <v>1</v>
      </c>
      <c r="AQ187" s="233">
        <v>1</v>
      </c>
      <c r="AR187" s="233">
        <v>1</v>
      </c>
      <c r="AS187" s="233">
        <v>1</v>
      </c>
      <c r="AT187" s="233">
        <v>4</v>
      </c>
      <c r="AU187" s="233">
        <v>6</v>
      </c>
      <c r="AV187" s="235">
        <v>7</v>
      </c>
    </row>
    <row r="188" spans="2:48" ht="14.45">
      <c r="B188" s="620"/>
      <c r="C188" s="1" t="s">
        <v>195</v>
      </c>
      <c r="D188" s="210">
        <v>23</v>
      </c>
      <c r="E188" s="210">
        <v>17</v>
      </c>
      <c r="F188" s="210">
        <v>16</v>
      </c>
      <c r="G188" s="210">
        <v>17</v>
      </c>
      <c r="H188" s="210">
        <v>15</v>
      </c>
      <c r="I188" s="210">
        <v>20</v>
      </c>
      <c r="J188" s="210">
        <v>18</v>
      </c>
      <c r="K188" s="210">
        <v>16</v>
      </c>
      <c r="L188" s="210">
        <v>16</v>
      </c>
      <c r="M188" s="210">
        <v>15</v>
      </c>
      <c r="N188" s="210">
        <v>19</v>
      </c>
      <c r="O188" s="210">
        <v>19</v>
      </c>
      <c r="P188" s="211">
        <v>19</v>
      </c>
      <c r="Q188" s="211">
        <v>19</v>
      </c>
      <c r="R188" s="211">
        <v>19</v>
      </c>
      <c r="S188" s="618">
        <f>100</f>
        <v>100</v>
      </c>
      <c r="T188" s="72">
        <f t="shared" si="55"/>
        <v>73.913043478260875</v>
      </c>
      <c r="U188" s="72">
        <f t="shared" si="56"/>
        <v>69.565217391304344</v>
      </c>
      <c r="V188" s="72">
        <f t="shared" si="57"/>
        <v>73.913043478260875</v>
      </c>
      <c r="W188" s="72">
        <f t="shared" si="58"/>
        <v>65.217391304347828</v>
      </c>
      <c r="X188" s="72">
        <f t="shared" si="59"/>
        <v>86.956521739130437</v>
      </c>
      <c r="Y188" s="72">
        <f t="shared" si="60"/>
        <v>78.260869565217391</v>
      </c>
      <c r="Z188" s="72">
        <f t="shared" si="61"/>
        <v>69.565217391304344</v>
      </c>
      <c r="AA188" s="72">
        <f t="shared" si="62"/>
        <v>69.565217391304344</v>
      </c>
      <c r="AB188" s="72">
        <f t="shared" si="62"/>
        <v>65.217391304347828</v>
      </c>
      <c r="AC188" s="72">
        <f t="shared" si="62"/>
        <v>82.608695652173907</v>
      </c>
      <c r="AD188" s="72">
        <f t="shared" si="62"/>
        <v>82.608695652173907</v>
      </c>
      <c r="AE188" s="72">
        <f t="shared" si="78"/>
        <v>82.608695652173907</v>
      </c>
      <c r="AF188" s="72">
        <f t="shared" si="79"/>
        <v>82.608695652173907</v>
      </c>
      <c r="AG188" s="73">
        <f t="shared" si="79"/>
        <v>82.608695652173907</v>
      </c>
      <c r="AH188" s="619">
        <v>1</v>
      </c>
      <c r="AI188" s="233">
        <v>1</v>
      </c>
      <c r="AJ188" s="233">
        <v>1</v>
      </c>
      <c r="AK188" s="233">
        <v>1</v>
      </c>
      <c r="AL188" s="233">
        <v>1</v>
      </c>
      <c r="AM188" s="233">
        <v>1</v>
      </c>
      <c r="AN188" s="233">
        <v>1</v>
      </c>
      <c r="AO188" s="233">
        <v>1</v>
      </c>
      <c r="AP188" s="233">
        <v>1</v>
      </c>
      <c r="AQ188" s="233">
        <v>1</v>
      </c>
      <c r="AR188" s="233">
        <v>1</v>
      </c>
      <c r="AS188" s="233">
        <v>1</v>
      </c>
      <c r="AT188" s="233">
        <v>4</v>
      </c>
      <c r="AU188" s="233">
        <v>6</v>
      </c>
      <c r="AV188" s="235">
        <v>7</v>
      </c>
    </row>
    <row r="189" spans="2:48" ht="14.45">
      <c r="B189" s="620"/>
      <c r="C189" s="1" t="s">
        <v>196</v>
      </c>
      <c r="D189" s="210">
        <v>6</v>
      </c>
      <c r="E189" s="210">
        <v>6</v>
      </c>
      <c r="F189" s="210">
        <v>6</v>
      </c>
      <c r="G189" s="210">
        <v>6</v>
      </c>
      <c r="H189" s="210">
        <v>6</v>
      </c>
      <c r="I189" s="210">
        <v>6</v>
      </c>
      <c r="J189" s="210">
        <v>5</v>
      </c>
      <c r="K189" s="210">
        <v>6</v>
      </c>
      <c r="L189" s="210">
        <v>6</v>
      </c>
      <c r="M189" s="210">
        <v>6</v>
      </c>
      <c r="N189" s="210">
        <v>5</v>
      </c>
      <c r="O189" s="210">
        <v>5</v>
      </c>
      <c r="P189" s="211">
        <v>5</v>
      </c>
      <c r="Q189" s="211">
        <v>5</v>
      </c>
      <c r="R189" s="211">
        <v>5</v>
      </c>
      <c r="S189" s="618">
        <f>100</f>
        <v>100</v>
      </c>
      <c r="T189" s="72">
        <f t="shared" si="55"/>
        <v>100</v>
      </c>
      <c r="U189" s="72">
        <f t="shared" si="56"/>
        <v>100</v>
      </c>
      <c r="V189" s="72">
        <f t="shared" si="57"/>
        <v>100</v>
      </c>
      <c r="W189" s="72">
        <f t="shared" si="58"/>
        <v>100</v>
      </c>
      <c r="X189" s="72">
        <f t="shared" si="59"/>
        <v>100</v>
      </c>
      <c r="Y189" s="72">
        <f t="shared" si="60"/>
        <v>83.333333333333329</v>
      </c>
      <c r="Z189" s="72">
        <f t="shared" si="61"/>
        <v>100</v>
      </c>
      <c r="AA189" s="72">
        <f t="shared" si="62"/>
        <v>100</v>
      </c>
      <c r="AB189" s="72">
        <f t="shared" si="62"/>
        <v>100</v>
      </c>
      <c r="AC189" s="72">
        <f t="shared" si="62"/>
        <v>83.333333333333329</v>
      </c>
      <c r="AD189" s="72">
        <f t="shared" si="62"/>
        <v>83.333333333333329</v>
      </c>
      <c r="AE189" s="72">
        <f t="shared" si="78"/>
        <v>83.333333333333329</v>
      </c>
      <c r="AF189" s="72">
        <f t="shared" si="79"/>
        <v>83.333333333333329</v>
      </c>
      <c r="AG189" s="73">
        <f t="shared" si="79"/>
        <v>83.333333333333329</v>
      </c>
      <c r="AH189" s="619">
        <v>1</v>
      </c>
      <c r="AI189" s="233">
        <v>1</v>
      </c>
      <c r="AJ189" s="233">
        <v>1</v>
      </c>
      <c r="AK189" s="233">
        <v>1</v>
      </c>
      <c r="AL189" s="233">
        <v>1</v>
      </c>
      <c r="AM189" s="233">
        <v>1</v>
      </c>
      <c r="AN189" s="233">
        <v>1</v>
      </c>
      <c r="AO189" s="233">
        <v>1</v>
      </c>
      <c r="AP189" s="233">
        <v>1</v>
      </c>
      <c r="AQ189" s="233">
        <v>1</v>
      </c>
      <c r="AR189" s="233">
        <v>1</v>
      </c>
      <c r="AS189" s="233">
        <v>1</v>
      </c>
      <c r="AT189" s="233">
        <v>4</v>
      </c>
      <c r="AU189" s="233">
        <v>6</v>
      </c>
      <c r="AV189" s="235">
        <v>7</v>
      </c>
    </row>
    <row r="190" spans="2:48" ht="14.45">
      <c r="B190" s="620"/>
      <c r="C190" s="1" t="s">
        <v>197</v>
      </c>
      <c r="D190" s="210">
        <v>278</v>
      </c>
      <c r="E190" s="210">
        <v>322</v>
      </c>
      <c r="F190" s="210">
        <v>381</v>
      </c>
      <c r="G190" s="210">
        <v>383</v>
      </c>
      <c r="H190" s="210">
        <v>453</v>
      </c>
      <c r="I190" s="210">
        <v>480</v>
      </c>
      <c r="J190" s="210">
        <v>507</v>
      </c>
      <c r="K190" s="210">
        <v>533</v>
      </c>
      <c r="L190" s="210">
        <v>567</v>
      </c>
      <c r="M190" s="210">
        <v>574</v>
      </c>
      <c r="N190" s="210">
        <v>557</v>
      </c>
      <c r="O190" s="210">
        <v>522</v>
      </c>
      <c r="P190" s="211">
        <v>519</v>
      </c>
      <c r="Q190" s="211">
        <v>511</v>
      </c>
      <c r="R190" s="211">
        <v>510</v>
      </c>
      <c r="S190" s="618">
        <f>100</f>
        <v>100</v>
      </c>
      <c r="T190" s="72">
        <f t="shared" si="55"/>
        <v>115.8273381294964</v>
      </c>
      <c r="U190" s="72">
        <f t="shared" si="56"/>
        <v>137.0503597122302</v>
      </c>
      <c r="V190" s="72">
        <f t="shared" si="57"/>
        <v>137.76978417266187</v>
      </c>
      <c r="W190" s="72">
        <f t="shared" si="58"/>
        <v>162.9496402877698</v>
      </c>
      <c r="X190" s="72">
        <f t="shared" si="59"/>
        <v>172.66187050359713</v>
      </c>
      <c r="Y190" s="72">
        <f t="shared" si="60"/>
        <v>182.37410071942446</v>
      </c>
      <c r="Z190" s="72">
        <f t="shared" si="61"/>
        <v>191.72661870503597</v>
      </c>
      <c r="AA190" s="72">
        <f t="shared" si="62"/>
        <v>203.9568345323741</v>
      </c>
      <c r="AB190" s="72">
        <f t="shared" si="62"/>
        <v>206.4748201438849</v>
      </c>
      <c r="AC190" s="72">
        <f t="shared" si="62"/>
        <v>200.35971223021582</v>
      </c>
      <c r="AD190" s="72">
        <f t="shared" si="62"/>
        <v>187.76978417266187</v>
      </c>
      <c r="AE190" s="72">
        <f t="shared" si="78"/>
        <v>186.69064748201438</v>
      </c>
      <c r="AF190" s="72">
        <f t="shared" si="79"/>
        <v>183.81294964028777</v>
      </c>
      <c r="AG190" s="73">
        <f t="shared" si="79"/>
        <v>183.45323741007195</v>
      </c>
      <c r="AH190" s="619">
        <v>1</v>
      </c>
      <c r="AI190" s="233">
        <v>1</v>
      </c>
      <c r="AJ190" s="233">
        <v>1</v>
      </c>
      <c r="AK190" s="233">
        <v>1</v>
      </c>
      <c r="AL190" s="233">
        <v>1</v>
      </c>
      <c r="AM190" s="233">
        <v>1</v>
      </c>
      <c r="AN190" s="233">
        <v>1</v>
      </c>
      <c r="AO190" s="233">
        <v>1</v>
      </c>
      <c r="AP190" s="233">
        <v>1</v>
      </c>
      <c r="AQ190" s="233">
        <v>1</v>
      </c>
      <c r="AR190" s="233">
        <v>1</v>
      </c>
      <c r="AS190" s="233">
        <v>1</v>
      </c>
      <c r="AT190" s="233">
        <v>4</v>
      </c>
      <c r="AU190" s="233">
        <v>6</v>
      </c>
      <c r="AV190" s="235">
        <v>7</v>
      </c>
    </row>
    <row r="191" spans="2:48" ht="14.45">
      <c r="B191" s="341"/>
      <c r="C191" s="8" t="s">
        <v>198</v>
      </c>
      <c r="D191">
        <v>272</v>
      </c>
      <c r="E191">
        <v>316</v>
      </c>
      <c r="F191">
        <v>375</v>
      </c>
      <c r="G191">
        <v>377</v>
      </c>
      <c r="H191">
        <v>447</v>
      </c>
      <c r="I191">
        <v>474</v>
      </c>
      <c r="J191">
        <v>502</v>
      </c>
      <c r="K191">
        <v>527</v>
      </c>
      <c r="L191">
        <v>561</v>
      </c>
      <c r="M191">
        <v>568</v>
      </c>
      <c r="N191">
        <v>552</v>
      </c>
      <c r="O191">
        <v>517</v>
      </c>
      <c r="P191">
        <v>514</v>
      </c>
      <c r="Q191">
        <v>506</v>
      </c>
      <c r="R191">
        <v>505</v>
      </c>
      <c r="S191" s="618">
        <f>100</f>
        <v>100</v>
      </c>
      <c r="T191" s="72">
        <f t="shared" si="55"/>
        <v>116.17647058823529</v>
      </c>
      <c r="U191" s="72">
        <f t="shared" si="56"/>
        <v>137.86764705882354</v>
      </c>
      <c r="V191" s="72">
        <f t="shared" si="57"/>
        <v>138.60294117647058</v>
      </c>
      <c r="W191" s="72">
        <f t="shared" si="58"/>
        <v>164.33823529411765</v>
      </c>
      <c r="X191" s="72">
        <f t="shared" si="59"/>
        <v>174.26470588235293</v>
      </c>
      <c r="Y191" s="72">
        <f t="shared" si="60"/>
        <v>184.55882352941177</v>
      </c>
      <c r="Z191" s="72">
        <f t="shared" si="61"/>
        <v>193.75</v>
      </c>
      <c r="AA191" s="72">
        <f t="shared" si="62"/>
        <v>206.25</v>
      </c>
      <c r="AB191" s="72">
        <f t="shared" si="62"/>
        <v>208.8235294117647</v>
      </c>
      <c r="AC191" s="72">
        <f t="shared" si="62"/>
        <v>202.94117647058823</v>
      </c>
      <c r="AD191" s="72">
        <f t="shared" si="62"/>
        <v>190.0735294117647</v>
      </c>
      <c r="AE191" s="72">
        <f t="shared" si="78"/>
        <v>188.97058823529412</v>
      </c>
      <c r="AF191" s="72">
        <f t="shared" si="79"/>
        <v>186.02941176470588</v>
      </c>
      <c r="AG191" s="73">
        <f t="shared" si="79"/>
        <v>185.66176470588235</v>
      </c>
      <c r="AH191" s="236"/>
      <c r="AI191" s="237"/>
      <c r="AJ191" s="237"/>
      <c r="AK191" s="237"/>
      <c r="AL191" s="237"/>
      <c r="AM191" s="237"/>
      <c r="AN191" s="237"/>
      <c r="AO191" s="237"/>
      <c r="AP191" s="237"/>
      <c r="AQ191" s="237"/>
      <c r="AR191" s="237"/>
      <c r="AS191" s="237"/>
      <c r="AT191" s="237"/>
      <c r="AU191" s="237"/>
      <c r="AV191" s="238"/>
    </row>
    <row r="192" spans="2:48" ht="15" customHeight="1">
      <c r="B192" s="620" t="s">
        <v>220</v>
      </c>
      <c r="C192" s="1" t="s">
        <v>193</v>
      </c>
      <c r="D192" s="210">
        <v>46</v>
      </c>
      <c r="E192" s="210">
        <v>43</v>
      </c>
      <c r="F192" s="210">
        <v>38</v>
      </c>
      <c r="G192" s="210">
        <v>40</v>
      </c>
      <c r="H192" s="210">
        <v>50</v>
      </c>
      <c r="I192" s="210">
        <v>54</v>
      </c>
      <c r="J192" s="210">
        <v>57</v>
      </c>
      <c r="K192" s="210">
        <v>53</v>
      </c>
      <c r="L192" s="210">
        <v>57</v>
      </c>
      <c r="M192" s="210">
        <v>56</v>
      </c>
      <c r="N192" s="210">
        <v>59</v>
      </c>
      <c r="O192" s="210">
        <v>60</v>
      </c>
      <c r="P192" s="211">
        <v>60</v>
      </c>
      <c r="Q192" s="211">
        <v>58</v>
      </c>
      <c r="R192" s="211">
        <v>59</v>
      </c>
      <c r="S192" s="618">
        <f>100</f>
        <v>100</v>
      </c>
      <c r="T192" s="72">
        <f t="shared" si="55"/>
        <v>93.478260869565219</v>
      </c>
      <c r="U192" s="72">
        <f t="shared" si="56"/>
        <v>82.608695652173907</v>
      </c>
      <c r="V192" s="72">
        <f t="shared" si="57"/>
        <v>86.956521739130437</v>
      </c>
      <c r="W192" s="72">
        <f t="shared" si="58"/>
        <v>108.69565217391305</v>
      </c>
      <c r="X192" s="72">
        <f t="shared" si="59"/>
        <v>117.39130434782609</v>
      </c>
      <c r="Y192" s="72">
        <f t="shared" si="60"/>
        <v>123.91304347826087</v>
      </c>
      <c r="Z192" s="72">
        <f t="shared" si="61"/>
        <v>115.21739130434783</v>
      </c>
      <c r="AA192" s="72">
        <f t="shared" si="62"/>
        <v>123.91304347826087</v>
      </c>
      <c r="AB192" s="72">
        <f t="shared" si="62"/>
        <v>121.73913043478261</v>
      </c>
      <c r="AC192" s="72">
        <f t="shared" si="62"/>
        <v>128.2608695652174</v>
      </c>
      <c r="AD192" s="72">
        <f t="shared" si="62"/>
        <v>130.43478260869566</v>
      </c>
      <c r="AE192" s="72">
        <f t="shared" si="78"/>
        <v>130.43478260869566</v>
      </c>
      <c r="AF192" s="72">
        <f t="shared" si="79"/>
        <v>126.08695652173913</v>
      </c>
      <c r="AG192" s="73">
        <f t="shared" si="79"/>
        <v>128.2608695652174</v>
      </c>
      <c r="AH192" s="619">
        <v>1</v>
      </c>
      <c r="AI192" s="233">
        <v>1</v>
      </c>
      <c r="AJ192" s="233">
        <v>1</v>
      </c>
      <c r="AK192" s="233">
        <v>1</v>
      </c>
      <c r="AL192" s="233">
        <v>1</v>
      </c>
      <c r="AM192" s="233">
        <v>1</v>
      </c>
      <c r="AN192" s="233">
        <v>1</v>
      </c>
      <c r="AO192" s="233">
        <v>1</v>
      </c>
      <c r="AP192" s="233">
        <v>1</v>
      </c>
      <c r="AQ192" s="233">
        <v>1</v>
      </c>
      <c r="AR192" s="233">
        <v>1</v>
      </c>
      <c r="AS192" s="233">
        <v>1</v>
      </c>
      <c r="AT192" s="233">
        <v>4</v>
      </c>
      <c r="AU192" s="233">
        <v>6</v>
      </c>
      <c r="AV192" s="235">
        <v>7</v>
      </c>
    </row>
    <row r="193" spans="2:48" ht="14.45">
      <c r="B193" s="620"/>
      <c r="C193" s="1" t="s">
        <v>194</v>
      </c>
      <c r="D193" s="210">
        <v>4</v>
      </c>
      <c r="E193" s="210">
        <v>5</v>
      </c>
      <c r="F193" s="210">
        <v>11</v>
      </c>
      <c r="G193" s="210">
        <v>9</v>
      </c>
      <c r="H193" s="210">
        <v>9</v>
      </c>
      <c r="I193" s="210">
        <v>13</v>
      </c>
      <c r="J193" s="210">
        <v>11</v>
      </c>
      <c r="K193" s="210">
        <v>11</v>
      </c>
      <c r="L193" s="210">
        <v>12</v>
      </c>
      <c r="M193" s="210">
        <v>11</v>
      </c>
      <c r="N193" s="210">
        <v>11</v>
      </c>
      <c r="O193" s="210">
        <v>12</v>
      </c>
      <c r="P193" s="211">
        <v>12</v>
      </c>
      <c r="Q193" s="211">
        <v>12</v>
      </c>
      <c r="R193" s="211">
        <v>12</v>
      </c>
      <c r="S193" s="618">
        <f>100</f>
        <v>100</v>
      </c>
      <c r="T193" s="72">
        <f t="shared" si="55"/>
        <v>125</v>
      </c>
      <c r="U193" s="72">
        <f t="shared" si="56"/>
        <v>275</v>
      </c>
      <c r="V193" s="72">
        <f t="shared" si="57"/>
        <v>225</v>
      </c>
      <c r="W193" s="72">
        <f t="shared" si="58"/>
        <v>225</v>
      </c>
      <c r="X193" s="72">
        <f t="shared" si="59"/>
        <v>325</v>
      </c>
      <c r="Y193" s="72">
        <f t="shared" si="60"/>
        <v>275</v>
      </c>
      <c r="Z193" s="72">
        <f t="shared" si="61"/>
        <v>275</v>
      </c>
      <c r="AA193" s="72">
        <f t="shared" si="62"/>
        <v>300</v>
      </c>
      <c r="AB193" s="72">
        <f t="shared" si="62"/>
        <v>275</v>
      </c>
      <c r="AC193" s="72">
        <f t="shared" si="62"/>
        <v>275</v>
      </c>
      <c r="AD193" s="72">
        <f t="shared" si="62"/>
        <v>300</v>
      </c>
      <c r="AE193" s="72">
        <f t="shared" si="78"/>
        <v>300</v>
      </c>
      <c r="AF193" s="72">
        <f t="shared" si="79"/>
        <v>300</v>
      </c>
      <c r="AG193" s="73">
        <f t="shared" si="79"/>
        <v>300</v>
      </c>
      <c r="AH193" s="619">
        <v>1</v>
      </c>
      <c r="AI193" s="233">
        <v>1</v>
      </c>
      <c r="AJ193" s="233">
        <v>1</v>
      </c>
      <c r="AK193" s="233">
        <v>1</v>
      </c>
      <c r="AL193" s="233">
        <v>1</v>
      </c>
      <c r="AM193" s="233">
        <v>1</v>
      </c>
      <c r="AN193" s="233">
        <v>1</v>
      </c>
      <c r="AO193" s="233">
        <v>1</v>
      </c>
      <c r="AP193" s="233">
        <v>1</v>
      </c>
      <c r="AQ193" s="233">
        <v>1</v>
      </c>
      <c r="AR193" s="233">
        <v>1</v>
      </c>
      <c r="AS193" s="233">
        <v>1</v>
      </c>
      <c r="AT193" s="233">
        <v>4</v>
      </c>
      <c r="AU193" s="233">
        <v>6</v>
      </c>
      <c r="AV193" s="235">
        <v>7</v>
      </c>
    </row>
    <row r="194" spans="2:48" ht="14.45">
      <c r="B194" s="620"/>
      <c r="C194" s="1" t="s">
        <v>195</v>
      </c>
      <c r="D194" s="210">
        <v>3</v>
      </c>
      <c r="E194" s="210">
        <v>3</v>
      </c>
      <c r="F194" s="210">
        <v>2</v>
      </c>
      <c r="G194" s="210">
        <v>2</v>
      </c>
      <c r="H194" s="210">
        <v>2</v>
      </c>
      <c r="I194" s="210">
        <v>3</v>
      </c>
      <c r="J194" s="210">
        <v>3</v>
      </c>
      <c r="K194" s="210">
        <v>3</v>
      </c>
      <c r="L194" s="210">
        <v>3</v>
      </c>
      <c r="M194" s="210">
        <v>3</v>
      </c>
      <c r="N194" s="210">
        <v>2</v>
      </c>
      <c r="O194" s="210">
        <v>2</v>
      </c>
      <c r="P194" s="211">
        <v>2</v>
      </c>
      <c r="Q194" s="211">
        <v>2</v>
      </c>
      <c r="R194" s="211">
        <v>2</v>
      </c>
      <c r="S194" s="618">
        <f>100</f>
        <v>100</v>
      </c>
      <c r="T194" s="72">
        <f t="shared" si="55"/>
        <v>100</v>
      </c>
      <c r="U194" s="72">
        <f t="shared" si="56"/>
        <v>66.666666666666671</v>
      </c>
      <c r="V194" s="72">
        <f t="shared" si="57"/>
        <v>66.666666666666671</v>
      </c>
      <c r="W194" s="72">
        <f t="shared" si="58"/>
        <v>66.666666666666671</v>
      </c>
      <c r="X194" s="72">
        <f t="shared" si="59"/>
        <v>100</v>
      </c>
      <c r="Y194" s="72">
        <f t="shared" si="60"/>
        <v>100</v>
      </c>
      <c r="Z194" s="72">
        <f t="shared" si="61"/>
        <v>100</v>
      </c>
      <c r="AA194" s="72">
        <f t="shared" si="62"/>
        <v>100</v>
      </c>
      <c r="AB194" s="72">
        <f t="shared" si="62"/>
        <v>100</v>
      </c>
      <c r="AC194" s="72">
        <f t="shared" si="62"/>
        <v>66.666666666666671</v>
      </c>
      <c r="AD194" s="72">
        <f t="shared" si="62"/>
        <v>66.666666666666671</v>
      </c>
      <c r="AE194" s="72">
        <f t="shared" si="78"/>
        <v>66.666666666666671</v>
      </c>
      <c r="AF194" s="72">
        <f t="shared" si="79"/>
        <v>66.666666666666671</v>
      </c>
      <c r="AG194" s="73">
        <f t="shared" si="79"/>
        <v>66.666666666666671</v>
      </c>
      <c r="AH194" s="619">
        <v>1</v>
      </c>
      <c r="AI194" s="233">
        <v>1</v>
      </c>
      <c r="AJ194" s="233">
        <v>1</v>
      </c>
      <c r="AK194" s="233">
        <v>1</v>
      </c>
      <c r="AL194" s="233">
        <v>1</v>
      </c>
      <c r="AM194" s="233">
        <v>1</v>
      </c>
      <c r="AN194" s="233">
        <v>1</v>
      </c>
      <c r="AO194" s="233">
        <v>1</v>
      </c>
      <c r="AP194" s="233">
        <v>1</v>
      </c>
      <c r="AQ194" s="233">
        <v>1</v>
      </c>
      <c r="AR194" s="233">
        <v>1</v>
      </c>
      <c r="AS194" s="233">
        <v>1</v>
      </c>
      <c r="AT194" s="233">
        <v>4</v>
      </c>
      <c r="AU194" s="233">
        <v>6</v>
      </c>
      <c r="AV194" s="235">
        <v>7</v>
      </c>
    </row>
    <row r="195" spans="2:48" ht="14.45">
      <c r="B195" s="620"/>
      <c r="C195" s="1" t="s">
        <v>196</v>
      </c>
      <c r="D195" s="210">
        <v>2</v>
      </c>
      <c r="E195" s="210">
        <v>2</v>
      </c>
      <c r="F195" s="210">
        <v>2</v>
      </c>
      <c r="G195" s="210">
        <v>2</v>
      </c>
      <c r="H195" s="210">
        <v>2</v>
      </c>
      <c r="I195" s="210">
        <v>2</v>
      </c>
      <c r="J195" s="210">
        <v>2</v>
      </c>
      <c r="K195" s="210">
        <v>2</v>
      </c>
      <c r="L195" s="210">
        <v>2</v>
      </c>
      <c r="M195" s="210">
        <v>2</v>
      </c>
      <c r="N195" s="210">
        <v>2</v>
      </c>
      <c r="O195" s="210">
        <v>2</v>
      </c>
      <c r="P195" s="211">
        <v>2</v>
      </c>
      <c r="Q195" s="211">
        <v>2</v>
      </c>
      <c r="R195" s="211">
        <v>2</v>
      </c>
      <c r="S195" s="618">
        <f>100</f>
        <v>100</v>
      </c>
      <c r="T195" s="72">
        <f t="shared" si="55"/>
        <v>100</v>
      </c>
      <c r="U195" s="72">
        <f t="shared" si="56"/>
        <v>100</v>
      </c>
      <c r="V195" s="72">
        <f t="shared" si="57"/>
        <v>100</v>
      </c>
      <c r="W195" s="72">
        <f t="shared" si="58"/>
        <v>100</v>
      </c>
      <c r="X195" s="72">
        <f t="shared" si="59"/>
        <v>100</v>
      </c>
      <c r="Y195" s="72">
        <f t="shared" si="60"/>
        <v>100</v>
      </c>
      <c r="Z195" s="72">
        <f t="shared" si="61"/>
        <v>100</v>
      </c>
      <c r="AA195" s="72">
        <f t="shared" si="62"/>
        <v>100</v>
      </c>
      <c r="AB195" s="72">
        <f t="shared" si="62"/>
        <v>100</v>
      </c>
      <c r="AC195" s="72">
        <f t="shared" si="62"/>
        <v>100</v>
      </c>
      <c r="AD195" s="72">
        <f t="shared" si="62"/>
        <v>100</v>
      </c>
      <c r="AE195" s="72">
        <f t="shared" si="78"/>
        <v>100</v>
      </c>
      <c r="AF195" s="72">
        <f t="shared" si="79"/>
        <v>100</v>
      </c>
      <c r="AG195" s="73">
        <f t="shared" si="79"/>
        <v>100</v>
      </c>
      <c r="AH195" s="619">
        <v>1</v>
      </c>
      <c r="AI195" s="233">
        <v>1</v>
      </c>
      <c r="AJ195" s="233">
        <v>1</v>
      </c>
      <c r="AK195" s="233">
        <v>1</v>
      </c>
      <c r="AL195" s="233">
        <v>1</v>
      </c>
      <c r="AM195" s="233">
        <v>1</v>
      </c>
      <c r="AN195" s="233">
        <v>1</v>
      </c>
      <c r="AO195" s="233">
        <v>1</v>
      </c>
      <c r="AP195" s="233">
        <v>1</v>
      </c>
      <c r="AQ195" s="233">
        <v>1</v>
      </c>
      <c r="AR195" s="233">
        <v>1</v>
      </c>
      <c r="AS195" s="233">
        <v>1</v>
      </c>
      <c r="AT195" s="233">
        <v>4</v>
      </c>
      <c r="AU195" s="233">
        <v>6</v>
      </c>
      <c r="AV195" s="235">
        <v>7</v>
      </c>
    </row>
    <row r="196" spans="2:48" ht="14.45">
      <c r="B196" s="620"/>
      <c r="C196" s="1" t="s">
        <v>197</v>
      </c>
      <c r="D196" s="210">
        <v>55</v>
      </c>
      <c r="E196" s="210">
        <v>53</v>
      </c>
      <c r="F196" s="210">
        <v>53</v>
      </c>
      <c r="G196" s="210">
        <v>53</v>
      </c>
      <c r="H196" s="210">
        <v>63</v>
      </c>
      <c r="I196" s="210">
        <v>72</v>
      </c>
      <c r="J196" s="210">
        <v>73</v>
      </c>
      <c r="K196" s="210">
        <v>69</v>
      </c>
      <c r="L196" s="210">
        <v>74</v>
      </c>
      <c r="M196" s="210">
        <v>72</v>
      </c>
      <c r="N196" s="210">
        <v>74</v>
      </c>
      <c r="O196" s="210">
        <v>76</v>
      </c>
      <c r="P196" s="211">
        <v>76</v>
      </c>
      <c r="Q196" s="211">
        <v>74</v>
      </c>
      <c r="R196" s="211">
        <v>75</v>
      </c>
      <c r="S196" s="618">
        <f>100</f>
        <v>100</v>
      </c>
      <c r="T196" s="72">
        <f t="shared" si="55"/>
        <v>96.36363636363636</v>
      </c>
      <c r="U196" s="72">
        <f t="shared" si="56"/>
        <v>96.36363636363636</v>
      </c>
      <c r="V196" s="72">
        <f t="shared" si="57"/>
        <v>96.36363636363636</v>
      </c>
      <c r="W196" s="72">
        <f t="shared" si="58"/>
        <v>114.54545454545455</v>
      </c>
      <c r="X196" s="72">
        <f t="shared" si="59"/>
        <v>130.90909090909091</v>
      </c>
      <c r="Y196" s="72">
        <f t="shared" si="60"/>
        <v>132.72727272727272</v>
      </c>
      <c r="Z196" s="72">
        <f t="shared" si="61"/>
        <v>125.45454545454545</v>
      </c>
      <c r="AA196" s="72">
        <f t="shared" si="62"/>
        <v>134.54545454545453</v>
      </c>
      <c r="AB196" s="72">
        <f t="shared" si="62"/>
        <v>130.90909090909091</v>
      </c>
      <c r="AC196" s="72">
        <f t="shared" si="62"/>
        <v>134.54545454545453</v>
      </c>
      <c r="AD196" s="72">
        <f t="shared" si="62"/>
        <v>138.18181818181819</v>
      </c>
      <c r="AE196" s="72">
        <f t="shared" si="78"/>
        <v>138.18181818181819</v>
      </c>
      <c r="AF196" s="72">
        <f t="shared" si="79"/>
        <v>134.54545454545453</v>
      </c>
      <c r="AG196" s="73">
        <f t="shared" si="79"/>
        <v>136.36363636363637</v>
      </c>
      <c r="AH196" s="619">
        <v>1</v>
      </c>
      <c r="AI196" s="233">
        <v>1</v>
      </c>
      <c r="AJ196" s="233">
        <v>1</v>
      </c>
      <c r="AK196" s="233">
        <v>1</v>
      </c>
      <c r="AL196" s="233">
        <v>1</v>
      </c>
      <c r="AM196" s="233">
        <v>1</v>
      </c>
      <c r="AN196" s="233">
        <v>1</v>
      </c>
      <c r="AO196" s="233">
        <v>1</v>
      </c>
      <c r="AP196" s="233">
        <v>1</v>
      </c>
      <c r="AQ196" s="233">
        <v>1</v>
      </c>
      <c r="AR196" s="233">
        <v>1</v>
      </c>
      <c r="AS196" s="233">
        <v>1</v>
      </c>
      <c r="AT196" s="233">
        <v>4</v>
      </c>
      <c r="AU196" s="233">
        <v>6</v>
      </c>
      <c r="AV196" s="235">
        <v>7</v>
      </c>
    </row>
    <row r="197" spans="2:48" ht="14.45">
      <c r="B197" s="341"/>
      <c r="C197" s="8" t="s">
        <v>198</v>
      </c>
      <c r="D197">
        <v>53</v>
      </c>
      <c r="E197">
        <v>51</v>
      </c>
      <c r="F197">
        <v>51</v>
      </c>
      <c r="G197">
        <v>51</v>
      </c>
      <c r="H197">
        <v>61</v>
      </c>
      <c r="I197">
        <v>70</v>
      </c>
      <c r="J197">
        <v>71</v>
      </c>
      <c r="K197">
        <v>67</v>
      </c>
      <c r="L197">
        <v>72</v>
      </c>
      <c r="M197">
        <v>70</v>
      </c>
      <c r="N197">
        <v>72</v>
      </c>
      <c r="O197">
        <v>74</v>
      </c>
      <c r="P197">
        <v>74</v>
      </c>
      <c r="Q197">
        <v>72</v>
      </c>
      <c r="R197">
        <v>73</v>
      </c>
      <c r="S197" s="618">
        <f>100</f>
        <v>100</v>
      </c>
      <c r="T197" s="72">
        <f t="shared" si="55"/>
        <v>96.226415094339629</v>
      </c>
      <c r="U197" s="72">
        <f t="shared" si="56"/>
        <v>96.226415094339629</v>
      </c>
      <c r="V197" s="72">
        <f t="shared" si="57"/>
        <v>96.226415094339629</v>
      </c>
      <c r="W197" s="72">
        <f t="shared" si="58"/>
        <v>115.09433962264151</v>
      </c>
      <c r="X197" s="72">
        <f t="shared" si="59"/>
        <v>132.0754716981132</v>
      </c>
      <c r="Y197" s="72">
        <f t="shared" si="60"/>
        <v>133.96226415094338</v>
      </c>
      <c r="Z197" s="72">
        <f t="shared" si="61"/>
        <v>126.41509433962264</v>
      </c>
      <c r="AA197" s="72">
        <f t="shared" si="62"/>
        <v>135.84905660377359</v>
      </c>
      <c r="AB197" s="72">
        <f t="shared" si="62"/>
        <v>132.0754716981132</v>
      </c>
      <c r="AC197" s="72">
        <f t="shared" si="62"/>
        <v>135.84905660377359</v>
      </c>
      <c r="AD197" s="72">
        <f t="shared" si="62"/>
        <v>139.62264150943398</v>
      </c>
      <c r="AE197" s="72">
        <f t="shared" si="78"/>
        <v>139.62264150943398</v>
      </c>
      <c r="AF197" s="72">
        <f t="shared" si="79"/>
        <v>135.84905660377359</v>
      </c>
      <c r="AG197" s="73">
        <f t="shared" si="79"/>
        <v>137.73584905660377</v>
      </c>
      <c r="AH197" s="236"/>
      <c r="AI197" s="237"/>
      <c r="AJ197" s="237"/>
      <c r="AK197" s="237"/>
      <c r="AL197" s="237"/>
      <c r="AM197" s="237"/>
      <c r="AN197" s="237"/>
      <c r="AO197" s="237"/>
      <c r="AP197" s="237"/>
      <c r="AQ197" s="237"/>
      <c r="AR197" s="237"/>
      <c r="AS197" s="237"/>
      <c r="AT197" s="237"/>
      <c r="AU197" s="237"/>
      <c r="AV197" s="238"/>
    </row>
    <row r="198" spans="2:48" ht="14.45">
      <c r="B198" s="620" t="s">
        <v>221</v>
      </c>
      <c r="C198" s="1" t="s">
        <v>193</v>
      </c>
      <c r="D198" s="210">
        <v>25</v>
      </c>
      <c r="E198" s="210">
        <v>26</v>
      </c>
      <c r="F198" s="210">
        <v>30</v>
      </c>
      <c r="G198" s="210">
        <v>30</v>
      </c>
      <c r="H198" s="210">
        <v>40</v>
      </c>
      <c r="I198" s="210">
        <v>43</v>
      </c>
      <c r="J198" s="210">
        <v>45</v>
      </c>
      <c r="K198" s="210">
        <v>45</v>
      </c>
      <c r="L198" s="210">
        <v>41</v>
      </c>
      <c r="M198" s="210">
        <v>40</v>
      </c>
      <c r="N198" s="210">
        <v>39</v>
      </c>
      <c r="O198" s="210">
        <v>32</v>
      </c>
      <c r="P198" s="211">
        <v>31</v>
      </c>
      <c r="Q198" s="211">
        <v>31</v>
      </c>
      <c r="R198" s="211">
        <v>32</v>
      </c>
      <c r="S198" s="618">
        <f>100</f>
        <v>100</v>
      </c>
      <c r="T198" s="72">
        <f t="shared" si="55"/>
        <v>104</v>
      </c>
      <c r="U198" s="72">
        <f t="shared" si="56"/>
        <v>120</v>
      </c>
      <c r="V198" s="72">
        <f t="shared" si="57"/>
        <v>120</v>
      </c>
      <c r="W198" s="72">
        <f t="shared" si="58"/>
        <v>160</v>
      </c>
      <c r="X198" s="72">
        <f t="shared" si="59"/>
        <v>172</v>
      </c>
      <c r="Y198" s="72">
        <f t="shared" si="60"/>
        <v>180</v>
      </c>
      <c r="Z198" s="72">
        <f t="shared" si="61"/>
        <v>180</v>
      </c>
      <c r="AA198" s="72">
        <f t="shared" si="62"/>
        <v>164</v>
      </c>
      <c r="AB198" s="72">
        <f t="shared" si="62"/>
        <v>160</v>
      </c>
      <c r="AC198" s="72">
        <f t="shared" si="62"/>
        <v>156</v>
      </c>
      <c r="AD198" s="72">
        <f t="shared" si="62"/>
        <v>128</v>
      </c>
      <c r="AE198" s="72">
        <f t="shared" si="78"/>
        <v>124</v>
      </c>
      <c r="AF198" s="72">
        <f t="shared" si="79"/>
        <v>124</v>
      </c>
      <c r="AG198" s="73">
        <f t="shared" si="79"/>
        <v>128</v>
      </c>
      <c r="AH198" s="619">
        <v>1</v>
      </c>
      <c r="AI198" s="233">
        <v>1</v>
      </c>
      <c r="AJ198" s="233">
        <v>1</v>
      </c>
      <c r="AK198" s="233">
        <v>1</v>
      </c>
      <c r="AL198" s="233">
        <v>1</v>
      </c>
      <c r="AM198" s="233">
        <v>1</v>
      </c>
      <c r="AN198" s="233">
        <v>1</v>
      </c>
      <c r="AO198" s="233">
        <v>1</v>
      </c>
      <c r="AP198" s="233">
        <v>1</v>
      </c>
      <c r="AQ198" s="233">
        <v>1</v>
      </c>
      <c r="AR198" s="233">
        <v>1</v>
      </c>
      <c r="AS198" s="233">
        <v>1</v>
      </c>
      <c r="AT198" s="233">
        <v>4</v>
      </c>
      <c r="AU198" s="233">
        <v>6</v>
      </c>
      <c r="AV198" s="235">
        <v>7</v>
      </c>
    </row>
    <row r="199" spans="2:48" ht="14.45">
      <c r="B199" s="620"/>
      <c r="C199" s="1" t="s">
        <v>194</v>
      </c>
      <c r="D199" s="210">
        <v>13</v>
      </c>
      <c r="E199" s="210">
        <v>16</v>
      </c>
      <c r="F199" s="210">
        <v>16</v>
      </c>
      <c r="G199" s="210">
        <v>17</v>
      </c>
      <c r="H199" s="210">
        <v>14</v>
      </c>
      <c r="I199" s="210">
        <v>15</v>
      </c>
      <c r="J199" s="210">
        <v>16</v>
      </c>
      <c r="K199" s="210">
        <v>14</v>
      </c>
      <c r="L199" s="210">
        <v>14</v>
      </c>
      <c r="M199" s="210">
        <v>13</v>
      </c>
      <c r="N199" s="210">
        <v>13</v>
      </c>
      <c r="O199" s="210">
        <v>14</v>
      </c>
      <c r="P199" s="211">
        <v>14</v>
      </c>
      <c r="Q199" s="211">
        <v>14</v>
      </c>
      <c r="R199" s="211">
        <v>14</v>
      </c>
      <c r="S199" s="618">
        <f>100</f>
        <v>100</v>
      </c>
      <c r="T199" s="72">
        <f t="shared" si="55"/>
        <v>123.07692307692308</v>
      </c>
      <c r="U199" s="72">
        <f t="shared" si="56"/>
        <v>123.07692307692308</v>
      </c>
      <c r="V199" s="72">
        <f t="shared" si="57"/>
        <v>130.76923076923077</v>
      </c>
      <c r="W199" s="72">
        <f t="shared" si="58"/>
        <v>107.69230769230769</v>
      </c>
      <c r="X199" s="72">
        <f t="shared" si="59"/>
        <v>115.38461538461539</v>
      </c>
      <c r="Y199" s="72">
        <f t="shared" si="60"/>
        <v>123.07692307692308</v>
      </c>
      <c r="Z199" s="72">
        <f t="shared" si="61"/>
        <v>107.69230769230769</v>
      </c>
      <c r="AA199" s="72">
        <f t="shared" si="62"/>
        <v>107.69230769230769</v>
      </c>
      <c r="AB199" s="72">
        <f t="shared" si="62"/>
        <v>100</v>
      </c>
      <c r="AC199" s="72">
        <f t="shared" si="62"/>
        <v>100</v>
      </c>
      <c r="AD199" s="72">
        <f t="shared" si="62"/>
        <v>107.69230769230769</v>
      </c>
      <c r="AE199" s="72">
        <f t="shared" si="78"/>
        <v>107.69230769230769</v>
      </c>
      <c r="AF199" s="72">
        <f t="shared" si="79"/>
        <v>107.69230769230769</v>
      </c>
      <c r="AG199" s="73">
        <f t="shared" si="79"/>
        <v>107.69230769230769</v>
      </c>
      <c r="AH199" s="619">
        <v>1</v>
      </c>
      <c r="AI199" s="233">
        <v>1</v>
      </c>
      <c r="AJ199" s="233">
        <v>1</v>
      </c>
      <c r="AK199" s="233">
        <v>1</v>
      </c>
      <c r="AL199" s="233">
        <v>1</v>
      </c>
      <c r="AM199" s="233">
        <v>1</v>
      </c>
      <c r="AN199" s="233">
        <v>1</v>
      </c>
      <c r="AO199" s="233">
        <v>1</v>
      </c>
      <c r="AP199" s="233">
        <v>1</v>
      </c>
      <c r="AQ199" s="233">
        <v>1</v>
      </c>
      <c r="AR199" s="233">
        <v>1</v>
      </c>
      <c r="AS199" s="233">
        <v>1</v>
      </c>
      <c r="AT199" s="233">
        <v>4</v>
      </c>
      <c r="AU199" s="233">
        <v>6</v>
      </c>
      <c r="AV199" s="235">
        <v>7</v>
      </c>
    </row>
    <row r="200" spans="2:48" ht="14.45">
      <c r="B200" s="620"/>
      <c r="C200" s="1" t="s">
        <v>195</v>
      </c>
      <c r="D200" s="210">
        <v>12</v>
      </c>
      <c r="E200" s="210">
        <v>9</v>
      </c>
      <c r="F200" s="210">
        <v>9</v>
      </c>
      <c r="G200" s="210">
        <v>9</v>
      </c>
      <c r="H200" s="210">
        <v>10</v>
      </c>
      <c r="I200" s="210">
        <v>10</v>
      </c>
      <c r="J200" s="210">
        <v>11</v>
      </c>
      <c r="K200" s="210">
        <v>10</v>
      </c>
      <c r="L200" s="210">
        <v>9</v>
      </c>
      <c r="M200" s="210">
        <v>9</v>
      </c>
      <c r="N200" s="210">
        <v>9</v>
      </c>
      <c r="O200" s="210">
        <v>9</v>
      </c>
      <c r="P200" s="211">
        <v>9</v>
      </c>
      <c r="Q200" s="211">
        <v>9</v>
      </c>
      <c r="R200" s="211">
        <v>9</v>
      </c>
      <c r="S200" s="618">
        <f>100</f>
        <v>100</v>
      </c>
      <c r="T200" s="72">
        <f t="shared" si="55"/>
        <v>75</v>
      </c>
      <c r="U200" s="72">
        <f t="shared" si="56"/>
        <v>75</v>
      </c>
      <c r="V200" s="72">
        <f t="shared" si="57"/>
        <v>75</v>
      </c>
      <c r="W200" s="72">
        <f t="shared" si="58"/>
        <v>83.333333333333329</v>
      </c>
      <c r="X200" s="72">
        <f t="shared" si="59"/>
        <v>83.333333333333329</v>
      </c>
      <c r="Y200" s="72">
        <f t="shared" si="60"/>
        <v>91.666666666666671</v>
      </c>
      <c r="Z200" s="72">
        <f t="shared" si="61"/>
        <v>83.333333333333329</v>
      </c>
      <c r="AA200" s="72">
        <f t="shared" si="62"/>
        <v>75</v>
      </c>
      <c r="AB200" s="72">
        <f t="shared" si="62"/>
        <v>75</v>
      </c>
      <c r="AC200" s="72">
        <f t="shared" si="62"/>
        <v>75</v>
      </c>
      <c r="AD200" s="72">
        <f t="shared" si="62"/>
        <v>75</v>
      </c>
      <c r="AE200" s="72">
        <f t="shared" si="78"/>
        <v>75</v>
      </c>
      <c r="AF200" s="72">
        <f t="shared" si="79"/>
        <v>75</v>
      </c>
      <c r="AG200" s="73">
        <f t="shared" si="79"/>
        <v>75</v>
      </c>
      <c r="AH200" s="619">
        <v>1</v>
      </c>
      <c r="AI200" s="233">
        <v>1</v>
      </c>
      <c r="AJ200" s="233">
        <v>1</v>
      </c>
      <c r="AK200" s="233">
        <v>1</v>
      </c>
      <c r="AL200" s="233">
        <v>1</v>
      </c>
      <c r="AM200" s="233">
        <v>1</v>
      </c>
      <c r="AN200" s="233">
        <v>1</v>
      </c>
      <c r="AO200" s="233">
        <v>1</v>
      </c>
      <c r="AP200" s="233">
        <v>1</v>
      </c>
      <c r="AQ200" s="233">
        <v>1</v>
      </c>
      <c r="AR200" s="233">
        <v>1</v>
      </c>
      <c r="AS200" s="233">
        <v>1</v>
      </c>
      <c r="AT200" s="233">
        <v>4</v>
      </c>
      <c r="AU200" s="233">
        <v>6</v>
      </c>
      <c r="AV200" s="235">
        <v>7</v>
      </c>
    </row>
    <row r="201" spans="2:48" ht="14.45">
      <c r="B201" s="620"/>
      <c r="C201" s="1" t="s">
        <v>196</v>
      </c>
      <c r="D201" s="210">
        <v>0</v>
      </c>
      <c r="E201" s="210">
        <v>0</v>
      </c>
      <c r="F201" s="210">
        <v>0</v>
      </c>
      <c r="G201" s="210">
        <v>0</v>
      </c>
      <c r="H201" s="210">
        <v>0</v>
      </c>
      <c r="I201" s="210">
        <v>0</v>
      </c>
      <c r="J201" s="210">
        <v>0</v>
      </c>
      <c r="K201" s="210">
        <v>0</v>
      </c>
      <c r="L201" s="210">
        <v>0</v>
      </c>
      <c r="M201" s="210">
        <v>0</v>
      </c>
      <c r="N201" s="210">
        <v>0</v>
      </c>
      <c r="O201" s="210">
        <v>0</v>
      </c>
      <c r="P201" s="211">
        <v>0</v>
      </c>
      <c r="Q201" s="211">
        <v>0</v>
      </c>
      <c r="R201" s="211">
        <v>0</v>
      </c>
      <c r="S201" s="618">
        <f>100</f>
        <v>100</v>
      </c>
      <c r="T201" s="72" t="e">
        <f t="shared" si="55"/>
        <v>#DIV/0!</v>
      </c>
      <c r="U201" s="72" t="e">
        <f t="shared" si="56"/>
        <v>#DIV/0!</v>
      </c>
      <c r="V201" s="72" t="e">
        <f t="shared" si="57"/>
        <v>#DIV/0!</v>
      </c>
      <c r="W201" s="72" t="e">
        <f t="shared" si="58"/>
        <v>#DIV/0!</v>
      </c>
      <c r="X201" s="72" t="e">
        <f t="shared" si="59"/>
        <v>#DIV/0!</v>
      </c>
      <c r="Y201" s="72" t="e">
        <f t="shared" si="60"/>
        <v>#DIV/0!</v>
      </c>
      <c r="Z201" s="72" t="e">
        <f t="shared" si="61"/>
        <v>#DIV/0!</v>
      </c>
      <c r="AA201" s="72" t="e">
        <f t="shared" si="62"/>
        <v>#DIV/0!</v>
      </c>
      <c r="AB201" s="72" t="e">
        <f t="shared" si="62"/>
        <v>#DIV/0!</v>
      </c>
      <c r="AC201" s="72" t="e">
        <f t="shared" si="62"/>
        <v>#DIV/0!</v>
      </c>
      <c r="AD201" s="72" t="e">
        <f t="shared" si="62"/>
        <v>#DIV/0!</v>
      </c>
      <c r="AE201" s="72" t="e">
        <f t="shared" si="78"/>
        <v>#DIV/0!</v>
      </c>
      <c r="AF201" s="72" t="e">
        <f t="shared" si="79"/>
        <v>#DIV/0!</v>
      </c>
      <c r="AG201" s="73" t="e">
        <f t="shared" si="79"/>
        <v>#DIV/0!</v>
      </c>
      <c r="AH201" s="619">
        <v>1</v>
      </c>
      <c r="AI201" s="233">
        <v>1</v>
      </c>
      <c r="AJ201" s="233">
        <v>1</v>
      </c>
      <c r="AK201" s="233">
        <v>1</v>
      </c>
      <c r="AL201" s="233">
        <v>1</v>
      </c>
      <c r="AM201" s="233">
        <v>1</v>
      </c>
      <c r="AN201" s="233">
        <v>1</v>
      </c>
      <c r="AO201" s="233">
        <v>1</v>
      </c>
      <c r="AP201" s="233">
        <v>1</v>
      </c>
      <c r="AQ201" s="233">
        <v>1</v>
      </c>
      <c r="AR201" s="233">
        <v>1</v>
      </c>
      <c r="AS201" s="233">
        <v>1</v>
      </c>
      <c r="AT201" s="233">
        <v>4</v>
      </c>
      <c r="AU201" s="233">
        <v>6</v>
      </c>
      <c r="AV201" s="235">
        <v>7</v>
      </c>
    </row>
    <row r="202" spans="2:48" ht="14.45">
      <c r="B202" s="620"/>
      <c r="C202" s="1" t="s">
        <v>197</v>
      </c>
      <c r="D202" s="210">
        <v>50</v>
      </c>
      <c r="E202" s="210">
        <v>51</v>
      </c>
      <c r="F202" s="210">
        <v>55</v>
      </c>
      <c r="G202" s="210">
        <v>56</v>
      </c>
      <c r="H202" s="210">
        <v>64</v>
      </c>
      <c r="I202" s="210">
        <v>68</v>
      </c>
      <c r="J202" s="210">
        <v>72</v>
      </c>
      <c r="K202" s="210">
        <v>69</v>
      </c>
      <c r="L202" s="210">
        <v>64</v>
      </c>
      <c r="M202" s="210">
        <v>62</v>
      </c>
      <c r="N202" s="210">
        <v>61</v>
      </c>
      <c r="O202" s="210">
        <v>55</v>
      </c>
      <c r="P202" s="211">
        <v>54</v>
      </c>
      <c r="Q202" s="211">
        <v>54</v>
      </c>
      <c r="R202" s="211">
        <v>55</v>
      </c>
      <c r="S202" s="618">
        <f>100</f>
        <v>100</v>
      </c>
      <c r="T202" s="72">
        <f t="shared" si="55"/>
        <v>102</v>
      </c>
      <c r="U202" s="72">
        <f t="shared" si="56"/>
        <v>110</v>
      </c>
      <c r="V202" s="72">
        <f t="shared" si="57"/>
        <v>112</v>
      </c>
      <c r="W202" s="72">
        <f t="shared" si="58"/>
        <v>128</v>
      </c>
      <c r="X202" s="72">
        <f t="shared" si="59"/>
        <v>136</v>
      </c>
      <c r="Y202" s="72">
        <f t="shared" si="60"/>
        <v>144</v>
      </c>
      <c r="Z202" s="72">
        <f t="shared" si="61"/>
        <v>138</v>
      </c>
      <c r="AA202" s="72">
        <f t="shared" si="62"/>
        <v>128</v>
      </c>
      <c r="AB202" s="72">
        <f t="shared" si="62"/>
        <v>124</v>
      </c>
      <c r="AC202" s="72">
        <f t="shared" si="62"/>
        <v>122</v>
      </c>
      <c r="AD202" s="72">
        <f t="shared" si="62"/>
        <v>110</v>
      </c>
      <c r="AE202" s="72">
        <f t="shared" si="78"/>
        <v>108</v>
      </c>
      <c r="AF202" s="72">
        <f t="shared" si="79"/>
        <v>108</v>
      </c>
      <c r="AG202" s="73">
        <f t="shared" si="79"/>
        <v>110</v>
      </c>
      <c r="AH202" s="619">
        <v>1</v>
      </c>
      <c r="AI202" s="233">
        <v>1</v>
      </c>
      <c r="AJ202" s="233">
        <v>1</v>
      </c>
      <c r="AK202" s="233">
        <v>1</v>
      </c>
      <c r="AL202" s="233">
        <v>1</v>
      </c>
      <c r="AM202" s="233">
        <v>1</v>
      </c>
      <c r="AN202" s="233">
        <v>1</v>
      </c>
      <c r="AO202" s="233">
        <v>1</v>
      </c>
      <c r="AP202" s="233">
        <v>1</v>
      </c>
      <c r="AQ202" s="233">
        <v>1</v>
      </c>
      <c r="AR202" s="233">
        <v>1</v>
      </c>
      <c r="AS202" s="233">
        <v>1</v>
      </c>
      <c r="AT202" s="233">
        <v>4</v>
      </c>
      <c r="AU202" s="233">
        <v>6</v>
      </c>
      <c r="AV202" s="235">
        <v>7</v>
      </c>
    </row>
    <row r="203" spans="2:48" ht="14.45">
      <c r="B203" s="341"/>
      <c r="C203" s="8" t="s">
        <v>198</v>
      </c>
      <c r="D203">
        <v>50</v>
      </c>
      <c r="E203">
        <v>51</v>
      </c>
      <c r="F203">
        <v>55</v>
      </c>
      <c r="G203">
        <v>56</v>
      </c>
      <c r="H203">
        <v>64</v>
      </c>
      <c r="I203">
        <v>68</v>
      </c>
      <c r="J203">
        <v>72</v>
      </c>
      <c r="K203">
        <v>69</v>
      </c>
      <c r="L203">
        <v>64</v>
      </c>
      <c r="M203">
        <v>62</v>
      </c>
      <c r="N203">
        <v>61</v>
      </c>
      <c r="O203">
        <v>55</v>
      </c>
      <c r="P203">
        <v>54</v>
      </c>
      <c r="Q203">
        <v>54</v>
      </c>
      <c r="R203">
        <v>55</v>
      </c>
      <c r="S203" s="618">
        <f>100</f>
        <v>100</v>
      </c>
      <c r="T203" s="72">
        <f t="shared" si="55"/>
        <v>102</v>
      </c>
      <c r="U203" s="72">
        <f t="shared" si="56"/>
        <v>110</v>
      </c>
      <c r="V203" s="72">
        <f t="shared" si="57"/>
        <v>112</v>
      </c>
      <c r="W203" s="72">
        <f t="shared" si="58"/>
        <v>128</v>
      </c>
      <c r="X203" s="72">
        <f t="shared" si="59"/>
        <v>136</v>
      </c>
      <c r="Y203" s="72">
        <f t="shared" si="60"/>
        <v>144</v>
      </c>
      <c r="Z203" s="72">
        <f t="shared" si="61"/>
        <v>138</v>
      </c>
      <c r="AA203" s="72">
        <f t="shared" si="62"/>
        <v>128</v>
      </c>
      <c r="AB203" s="72">
        <f t="shared" si="62"/>
        <v>124</v>
      </c>
      <c r="AC203" s="72">
        <f t="shared" si="62"/>
        <v>122</v>
      </c>
      <c r="AD203" s="72">
        <f t="shared" si="62"/>
        <v>110</v>
      </c>
      <c r="AE203" s="72">
        <f t="shared" si="78"/>
        <v>108</v>
      </c>
      <c r="AF203" s="72">
        <f t="shared" si="79"/>
        <v>108</v>
      </c>
      <c r="AG203" s="73">
        <f t="shared" si="79"/>
        <v>110</v>
      </c>
      <c r="AH203" s="236"/>
      <c r="AI203" s="237"/>
      <c r="AJ203" s="237"/>
      <c r="AK203" s="237"/>
      <c r="AL203" s="237"/>
      <c r="AM203" s="237"/>
      <c r="AN203" s="237"/>
      <c r="AO203" s="237"/>
      <c r="AP203" s="237"/>
      <c r="AQ203" s="237"/>
      <c r="AR203" s="237"/>
      <c r="AS203" s="237"/>
      <c r="AT203" s="237"/>
      <c r="AU203" s="237"/>
      <c r="AV203" s="238"/>
    </row>
    <row r="204" spans="2:48" ht="15" customHeight="1">
      <c r="B204" s="620" t="s">
        <v>222</v>
      </c>
      <c r="C204" s="1" t="s">
        <v>193</v>
      </c>
      <c r="D204" s="210">
        <v>124</v>
      </c>
      <c r="E204" s="210">
        <v>123</v>
      </c>
      <c r="F204" s="210">
        <v>134</v>
      </c>
      <c r="G204" s="210">
        <v>122</v>
      </c>
      <c r="H204" s="210">
        <v>136</v>
      </c>
      <c r="I204" s="210">
        <v>147</v>
      </c>
      <c r="J204" s="210">
        <v>144</v>
      </c>
      <c r="K204" s="210">
        <v>146</v>
      </c>
      <c r="L204" s="210">
        <v>142</v>
      </c>
      <c r="M204" s="210">
        <v>144</v>
      </c>
      <c r="N204" s="210">
        <v>141</v>
      </c>
      <c r="O204" s="210">
        <v>134</v>
      </c>
      <c r="P204" s="211">
        <v>134</v>
      </c>
      <c r="Q204" s="211">
        <v>133</v>
      </c>
      <c r="R204" s="211">
        <v>135</v>
      </c>
      <c r="S204" s="618">
        <f>100</f>
        <v>100</v>
      </c>
      <c r="T204" s="72">
        <f t="shared" si="55"/>
        <v>99.193548387096769</v>
      </c>
      <c r="U204" s="72">
        <f t="shared" si="56"/>
        <v>108.06451612903226</v>
      </c>
      <c r="V204" s="72">
        <f t="shared" si="57"/>
        <v>98.387096774193552</v>
      </c>
      <c r="W204" s="72">
        <f t="shared" si="58"/>
        <v>109.6774193548387</v>
      </c>
      <c r="X204" s="72">
        <f t="shared" si="59"/>
        <v>118.54838709677419</v>
      </c>
      <c r="Y204" s="72">
        <f t="shared" si="60"/>
        <v>116.12903225806451</v>
      </c>
      <c r="Z204" s="72">
        <f t="shared" si="61"/>
        <v>117.74193548387096</v>
      </c>
      <c r="AA204" s="72">
        <f t="shared" si="62"/>
        <v>114.51612903225806</v>
      </c>
      <c r="AB204" s="72">
        <f t="shared" si="62"/>
        <v>116.12903225806451</v>
      </c>
      <c r="AC204" s="72">
        <f t="shared" si="62"/>
        <v>113.70967741935483</v>
      </c>
      <c r="AD204" s="72">
        <f t="shared" ref="AD204" si="80">O204*100/$D204</f>
        <v>108.06451612903226</v>
      </c>
      <c r="AE204" s="72">
        <f t="shared" si="78"/>
        <v>108.06451612903226</v>
      </c>
      <c r="AF204" s="72">
        <f t="shared" si="79"/>
        <v>107.25806451612904</v>
      </c>
      <c r="AG204" s="73">
        <f t="shared" si="79"/>
        <v>108.87096774193549</v>
      </c>
      <c r="AH204" s="619">
        <v>1</v>
      </c>
      <c r="AI204" s="233">
        <v>1</v>
      </c>
      <c r="AJ204" s="233">
        <v>1</v>
      </c>
      <c r="AK204" s="233">
        <v>1</v>
      </c>
      <c r="AL204" s="233">
        <v>1</v>
      </c>
      <c r="AM204" s="233">
        <v>1</v>
      </c>
      <c r="AN204" s="233">
        <v>1</v>
      </c>
      <c r="AO204" s="233">
        <v>1</v>
      </c>
      <c r="AP204" s="233">
        <v>1</v>
      </c>
      <c r="AQ204" s="233">
        <v>1</v>
      </c>
      <c r="AR204" s="233">
        <v>1</v>
      </c>
      <c r="AS204" s="233">
        <v>1</v>
      </c>
      <c r="AT204" s="233">
        <v>4</v>
      </c>
      <c r="AU204" s="233">
        <v>6</v>
      </c>
      <c r="AV204" s="235">
        <v>7</v>
      </c>
    </row>
    <row r="205" spans="2:48" ht="14.45">
      <c r="B205" s="620"/>
      <c r="C205" s="1" t="s">
        <v>194</v>
      </c>
      <c r="D205" s="210">
        <v>52</v>
      </c>
      <c r="E205" s="210">
        <v>50</v>
      </c>
      <c r="F205" s="210">
        <v>42</v>
      </c>
      <c r="G205" s="210">
        <v>41</v>
      </c>
      <c r="H205" s="210">
        <v>43</v>
      </c>
      <c r="I205" s="210">
        <v>49</v>
      </c>
      <c r="J205" s="210">
        <v>45</v>
      </c>
      <c r="K205" s="210">
        <v>41</v>
      </c>
      <c r="L205" s="210">
        <v>40</v>
      </c>
      <c r="M205" s="210">
        <v>46</v>
      </c>
      <c r="N205" s="210">
        <v>49</v>
      </c>
      <c r="O205" s="210">
        <v>43</v>
      </c>
      <c r="P205" s="211">
        <v>42</v>
      </c>
      <c r="Q205" s="211">
        <v>41</v>
      </c>
      <c r="R205" s="211">
        <v>40</v>
      </c>
      <c r="S205" s="618">
        <f>100</f>
        <v>100</v>
      </c>
      <c r="T205" s="72">
        <f t="shared" ref="T205:T268" si="81">E205*100/$D205</f>
        <v>96.15384615384616</v>
      </c>
      <c r="U205" s="72">
        <f t="shared" ref="U205:U268" si="82">F205*100/$D205</f>
        <v>80.769230769230774</v>
      </c>
      <c r="V205" s="72">
        <f t="shared" ref="V205:V268" si="83">G205*100/$D205</f>
        <v>78.84615384615384</v>
      </c>
      <c r="W205" s="72">
        <f t="shared" ref="W205:W268" si="84">H205*100/$D205</f>
        <v>82.692307692307693</v>
      </c>
      <c r="X205" s="72">
        <f t="shared" ref="X205:X268" si="85">I205*100/$D205</f>
        <v>94.230769230769226</v>
      </c>
      <c r="Y205" s="72">
        <f t="shared" ref="Y205:Y268" si="86">J205*100/$D205</f>
        <v>86.538461538461533</v>
      </c>
      <c r="Z205" s="72">
        <f t="shared" ref="Z205:Z268" si="87">K205*100/$D205</f>
        <v>78.84615384615384</v>
      </c>
      <c r="AA205" s="72">
        <f t="shared" ref="AA205:AD268" si="88">L205*100/$D205</f>
        <v>76.92307692307692</v>
      </c>
      <c r="AB205" s="72">
        <f t="shared" si="88"/>
        <v>88.461538461538467</v>
      </c>
      <c r="AC205" s="72">
        <f t="shared" si="88"/>
        <v>94.230769230769226</v>
      </c>
      <c r="AD205" s="72">
        <f t="shared" si="88"/>
        <v>82.692307692307693</v>
      </c>
      <c r="AE205" s="72">
        <f t="shared" ref="AE205:AG205" si="89">P205*100/$D205</f>
        <v>80.769230769230774</v>
      </c>
      <c r="AF205" s="72">
        <f t="shared" si="89"/>
        <v>78.84615384615384</v>
      </c>
      <c r="AG205" s="73">
        <f t="shared" si="89"/>
        <v>76.92307692307692</v>
      </c>
      <c r="AH205" s="619">
        <v>1</v>
      </c>
      <c r="AI205" s="233">
        <v>1</v>
      </c>
      <c r="AJ205" s="233">
        <v>1</v>
      </c>
      <c r="AK205" s="233">
        <v>1</v>
      </c>
      <c r="AL205" s="233">
        <v>1</v>
      </c>
      <c r="AM205" s="233">
        <v>1</v>
      </c>
      <c r="AN205" s="233">
        <v>1</v>
      </c>
      <c r="AO205" s="233">
        <v>1</v>
      </c>
      <c r="AP205" s="233">
        <v>1</v>
      </c>
      <c r="AQ205" s="233">
        <v>1</v>
      </c>
      <c r="AR205" s="233">
        <v>1</v>
      </c>
      <c r="AS205" s="233">
        <v>1</v>
      </c>
      <c r="AT205" s="233">
        <v>4</v>
      </c>
      <c r="AU205" s="233">
        <v>6</v>
      </c>
      <c r="AV205" s="235">
        <v>7</v>
      </c>
    </row>
    <row r="206" spans="2:48" ht="14.45">
      <c r="B206" s="620"/>
      <c r="C206" s="1" t="s">
        <v>195</v>
      </c>
      <c r="D206" s="210">
        <v>16</v>
      </c>
      <c r="E206" s="210">
        <v>13</v>
      </c>
      <c r="F206" s="210">
        <v>13</v>
      </c>
      <c r="G206" s="210">
        <v>14</v>
      </c>
      <c r="H206" s="210">
        <v>19</v>
      </c>
      <c r="I206" s="210">
        <v>14</v>
      </c>
      <c r="J206" s="210">
        <v>15</v>
      </c>
      <c r="K206" s="210">
        <v>15</v>
      </c>
      <c r="L206" s="210">
        <v>17</v>
      </c>
      <c r="M206" s="210">
        <v>16</v>
      </c>
      <c r="N206" s="210">
        <v>15</v>
      </c>
      <c r="O206" s="210">
        <v>17</v>
      </c>
      <c r="P206" s="211">
        <v>17</v>
      </c>
      <c r="Q206" s="211">
        <v>16</v>
      </c>
      <c r="R206" s="211">
        <v>16</v>
      </c>
      <c r="S206" s="618">
        <f>100</f>
        <v>100</v>
      </c>
      <c r="T206" s="72">
        <f t="shared" si="81"/>
        <v>81.25</v>
      </c>
      <c r="U206" s="72">
        <f t="shared" si="82"/>
        <v>81.25</v>
      </c>
      <c r="V206" s="72">
        <f t="shared" si="83"/>
        <v>87.5</v>
      </c>
      <c r="W206" s="72">
        <f t="shared" si="84"/>
        <v>118.75</v>
      </c>
      <c r="X206" s="72">
        <f t="shared" si="85"/>
        <v>87.5</v>
      </c>
      <c r="Y206" s="72">
        <f t="shared" si="86"/>
        <v>93.75</v>
      </c>
      <c r="Z206" s="72">
        <f t="shared" si="87"/>
        <v>93.75</v>
      </c>
      <c r="AA206" s="72">
        <f t="shared" si="88"/>
        <v>106.25</v>
      </c>
      <c r="AB206" s="72">
        <f t="shared" si="88"/>
        <v>100</v>
      </c>
      <c r="AC206" s="72">
        <f t="shared" si="88"/>
        <v>93.75</v>
      </c>
      <c r="AD206" s="72">
        <f t="shared" si="88"/>
        <v>106.25</v>
      </c>
      <c r="AE206" s="72">
        <f t="shared" ref="AE206:AG206" si="90">P206*100/$D206</f>
        <v>106.25</v>
      </c>
      <c r="AF206" s="72">
        <f t="shared" si="90"/>
        <v>100</v>
      </c>
      <c r="AG206" s="73">
        <f t="shared" si="90"/>
        <v>100</v>
      </c>
      <c r="AH206" s="619">
        <v>1</v>
      </c>
      <c r="AI206" s="233">
        <v>1</v>
      </c>
      <c r="AJ206" s="233">
        <v>1</v>
      </c>
      <c r="AK206" s="233">
        <v>1</v>
      </c>
      <c r="AL206" s="233">
        <v>1</v>
      </c>
      <c r="AM206" s="233">
        <v>1</v>
      </c>
      <c r="AN206" s="233">
        <v>1</v>
      </c>
      <c r="AO206" s="233">
        <v>1</v>
      </c>
      <c r="AP206" s="233">
        <v>1</v>
      </c>
      <c r="AQ206" s="233">
        <v>1</v>
      </c>
      <c r="AR206" s="233">
        <v>1</v>
      </c>
      <c r="AS206" s="233">
        <v>1</v>
      </c>
      <c r="AT206" s="233">
        <v>4</v>
      </c>
      <c r="AU206" s="233">
        <v>6</v>
      </c>
      <c r="AV206" s="235">
        <v>7</v>
      </c>
    </row>
    <row r="207" spans="2:48" ht="14.45">
      <c r="B207" s="620"/>
      <c r="C207" s="1" t="s">
        <v>196</v>
      </c>
      <c r="D207" s="210">
        <v>3</v>
      </c>
      <c r="E207" s="210">
        <v>1</v>
      </c>
      <c r="F207" s="210">
        <v>1</v>
      </c>
      <c r="G207" s="210">
        <v>1</v>
      </c>
      <c r="H207" s="210">
        <v>1</v>
      </c>
      <c r="I207" s="210">
        <v>2</v>
      </c>
      <c r="J207" s="210">
        <v>2</v>
      </c>
      <c r="K207" s="210">
        <v>1</v>
      </c>
      <c r="L207" s="210">
        <v>1</v>
      </c>
      <c r="M207" s="210">
        <v>1</v>
      </c>
      <c r="N207" s="210">
        <v>2</v>
      </c>
      <c r="O207" s="210">
        <v>2</v>
      </c>
      <c r="P207" s="211">
        <v>2</v>
      </c>
      <c r="Q207" s="211">
        <v>2</v>
      </c>
      <c r="R207" s="211">
        <v>2</v>
      </c>
      <c r="S207" s="618">
        <f>100</f>
        <v>100</v>
      </c>
      <c r="T207" s="72">
        <f t="shared" si="81"/>
        <v>33.333333333333336</v>
      </c>
      <c r="U207" s="72">
        <f t="shared" si="82"/>
        <v>33.333333333333336</v>
      </c>
      <c r="V207" s="72">
        <f t="shared" si="83"/>
        <v>33.333333333333336</v>
      </c>
      <c r="W207" s="72">
        <f t="shared" si="84"/>
        <v>33.333333333333336</v>
      </c>
      <c r="X207" s="72">
        <f t="shared" si="85"/>
        <v>66.666666666666671</v>
      </c>
      <c r="Y207" s="72">
        <f t="shared" si="86"/>
        <v>66.666666666666671</v>
      </c>
      <c r="Z207" s="72">
        <f t="shared" si="87"/>
        <v>33.333333333333336</v>
      </c>
      <c r="AA207" s="72">
        <f t="shared" si="88"/>
        <v>33.333333333333336</v>
      </c>
      <c r="AB207" s="72">
        <f t="shared" si="88"/>
        <v>33.333333333333336</v>
      </c>
      <c r="AC207" s="72">
        <f t="shared" si="88"/>
        <v>66.666666666666671</v>
      </c>
      <c r="AD207" s="72">
        <f t="shared" si="88"/>
        <v>66.666666666666671</v>
      </c>
      <c r="AE207" s="72">
        <f t="shared" ref="AE207:AG207" si="91">P207*100/$D207</f>
        <v>66.666666666666671</v>
      </c>
      <c r="AF207" s="72">
        <f t="shared" si="91"/>
        <v>66.666666666666671</v>
      </c>
      <c r="AG207" s="73">
        <f t="shared" si="91"/>
        <v>66.666666666666671</v>
      </c>
      <c r="AH207" s="619">
        <v>1</v>
      </c>
      <c r="AI207" s="233">
        <v>1</v>
      </c>
      <c r="AJ207" s="233">
        <v>1</v>
      </c>
      <c r="AK207" s="233">
        <v>1</v>
      </c>
      <c r="AL207" s="233">
        <v>1</v>
      </c>
      <c r="AM207" s="233">
        <v>1</v>
      </c>
      <c r="AN207" s="233">
        <v>1</v>
      </c>
      <c r="AO207" s="233">
        <v>1</v>
      </c>
      <c r="AP207" s="233">
        <v>1</v>
      </c>
      <c r="AQ207" s="233">
        <v>1</v>
      </c>
      <c r="AR207" s="233">
        <v>1</v>
      </c>
      <c r="AS207" s="233">
        <v>1</v>
      </c>
      <c r="AT207" s="233">
        <v>4</v>
      </c>
      <c r="AU207" s="233">
        <v>6</v>
      </c>
      <c r="AV207" s="235">
        <v>7</v>
      </c>
    </row>
    <row r="208" spans="2:48" ht="14.45">
      <c r="B208" s="620"/>
      <c r="C208" s="1" t="s">
        <v>197</v>
      </c>
      <c r="D208" s="210">
        <v>195</v>
      </c>
      <c r="E208" s="210">
        <v>187</v>
      </c>
      <c r="F208" s="210">
        <v>190</v>
      </c>
      <c r="G208" s="210">
        <v>178</v>
      </c>
      <c r="H208" s="210">
        <v>199</v>
      </c>
      <c r="I208" s="210">
        <v>212</v>
      </c>
      <c r="J208" s="210">
        <v>206</v>
      </c>
      <c r="K208" s="210">
        <v>203</v>
      </c>
      <c r="L208" s="210">
        <v>200</v>
      </c>
      <c r="M208" s="210">
        <v>207</v>
      </c>
      <c r="N208" s="210">
        <v>207</v>
      </c>
      <c r="O208" s="210">
        <v>196</v>
      </c>
      <c r="P208" s="211">
        <v>195</v>
      </c>
      <c r="Q208" s="211">
        <v>192</v>
      </c>
      <c r="R208" s="211">
        <v>193</v>
      </c>
      <c r="S208" s="618">
        <f>100</f>
        <v>100</v>
      </c>
      <c r="T208" s="72">
        <f t="shared" si="81"/>
        <v>95.897435897435898</v>
      </c>
      <c r="U208" s="72">
        <f t="shared" si="82"/>
        <v>97.435897435897431</v>
      </c>
      <c r="V208" s="72">
        <f t="shared" si="83"/>
        <v>91.282051282051285</v>
      </c>
      <c r="W208" s="72">
        <f t="shared" si="84"/>
        <v>102.05128205128206</v>
      </c>
      <c r="X208" s="72">
        <f t="shared" si="85"/>
        <v>108.71794871794872</v>
      </c>
      <c r="Y208" s="72">
        <f t="shared" si="86"/>
        <v>105.64102564102564</v>
      </c>
      <c r="Z208" s="72">
        <f t="shared" si="87"/>
        <v>104.1025641025641</v>
      </c>
      <c r="AA208" s="72">
        <f t="shared" si="88"/>
        <v>102.56410256410257</v>
      </c>
      <c r="AB208" s="72">
        <f t="shared" si="88"/>
        <v>106.15384615384616</v>
      </c>
      <c r="AC208" s="72">
        <f t="shared" si="88"/>
        <v>106.15384615384616</v>
      </c>
      <c r="AD208" s="72">
        <f t="shared" si="88"/>
        <v>100.51282051282051</v>
      </c>
      <c r="AE208" s="72">
        <f t="shared" ref="AE208:AG208" si="92">P208*100/$D208</f>
        <v>100</v>
      </c>
      <c r="AF208" s="72">
        <f t="shared" si="92"/>
        <v>98.461538461538467</v>
      </c>
      <c r="AG208" s="73">
        <f t="shared" si="92"/>
        <v>98.974358974358978</v>
      </c>
      <c r="AH208" s="619">
        <v>1</v>
      </c>
      <c r="AI208" s="233">
        <v>1</v>
      </c>
      <c r="AJ208" s="233">
        <v>1</v>
      </c>
      <c r="AK208" s="233">
        <v>1</v>
      </c>
      <c r="AL208" s="233">
        <v>1</v>
      </c>
      <c r="AM208" s="233">
        <v>1</v>
      </c>
      <c r="AN208" s="233">
        <v>1</v>
      </c>
      <c r="AO208" s="233">
        <v>1</v>
      </c>
      <c r="AP208" s="233">
        <v>1</v>
      </c>
      <c r="AQ208" s="233">
        <v>1</v>
      </c>
      <c r="AR208" s="233">
        <v>1</v>
      </c>
      <c r="AS208" s="233">
        <v>1</v>
      </c>
      <c r="AT208" s="233">
        <v>4</v>
      </c>
      <c r="AU208" s="233">
        <v>6</v>
      </c>
      <c r="AV208" s="235">
        <v>7</v>
      </c>
    </row>
    <row r="209" spans="2:48" ht="14.45">
      <c r="B209" s="341"/>
      <c r="C209" s="8" t="s">
        <v>198</v>
      </c>
      <c r="D209">
        <v>192</v>
      </c>
      <c r="E209">
        <v>186</v>
      </c>
      <c r="F209">
        <v>189</v>
      </c>
      <c r="G209">
        <v>177</v>
      </c>
      <c r="H209">
        <v>198</v>
      </c>
      <c r="I209">
        <v>210</v>
      </c>
      <c r="J209">
        <v>204</v>
      </c>
      <c r="K209">
        <v>202</v>
      </c>
      <c r="L209">
        <v>199</v>
      </c>
      <c r="M209">
        <v>206</v>
      </c>
      <c r="N209">
        <v>205</v>
      </c>
      <c r="O209">
        <v>194</v>
      </c>
      <c r="P209">
        <v>193</v>
      </c>
      <c r="Q209">
        <v>190</v>
      </c>
      <c r="R209">
        <v>191</v>
      </c>
      <c r="S209" s="618">
        <f>100</f>
        <v>100</v>
      </c>
      <c r="T209" s="72">
        <f t="shared" si="81"/>
        <v>96.875</v>
      </c>
      <c r="U209" s="72">
        <f t="shared" si="82"/>
        <v>98.4375</v>
      </c>
      <c r="V209" s="72">
        <f t="shared" si="83"/>
        <v>92.1875</v>
      </c>
      <c r="W209" s="72">
        <f t="shared" si="84"/>
        <v>103.125</v>
      </c>
      <c r="X209" s="72">
        <f t="shared" si="85"/>
        <v>109.375</v>
      </c>
      <c r="Y209" s="72">
        <f t="shared" si="86"/>
        <v>106.25</v>
      </c>
      <c r="Z209" s="72">
        <f t="shared" si="87"/>
        <v>105.20833333333333</v>
      </c>
      <c r="AA209" s="72">
        <f t="shared" si="88"/>
        <v>103.64583333333333</v>
      </c>
      <c r="AB209" s="72">
        <f t="shared" si="88"/>
        <v>107.29166666666667</v>
      </c>
      <c r="AC209" s="72">
        <f t="shared" si="88"/>
        <v>106.77083333333333</v>
      </c>
      <c r="AD209" s="72">
        <f t="shared" si="88"/>
        <v>101.04166666666667</v>
      </c>
      <c r="AE209" s="72">
        <f t="shared" ref="AE209:AG209" si="93">P209*100/$D209</f>
        <v>100.52083333333333</v>
      </c>
      <c r="AF209" s="72">
        <f t="shared" si="93"/>
        <v>98.958333333333329</v>
      </c>
      <c r="AG209" s="73">
        <f t="shared" si="93"/>
        <v>99.479166666666671</v>
      </c>
      <c r="AH209" s="236"/>
      <c r="AI209" s="237"/>
      <c r="AJ209" s="237"/>
      <c r="AK209" s="237"/>
      <c r="AL209" s="237"/>
      <c r="AM209" s="237"/>
      <c r="AN209" s="237"/>
      <c r="AO209" s="237"/>
      <c r="AP209" s="237"/>
      <c r="AQ209" s="237"/>
      <c r="AR209" s="237"/>
      <c r="AS209" s="237"/>
      <c r="AT209" s="237"/>
      <c r="AU209" s="237"/>
      <c r="AV209" s="238"/>
    </row>
    <row r="210" spans="2:48" ht="15" customHeight="1">
      <c r="B210" s="620" t="s">
        <v>223</v>
      </c>
      <c r="C210" s="1" t="s">
        <v>193</v>
      </c>
      <c r="D210" s="210">
        <v>12</v>
      </c>
      <c r="E210" s="210">
        <v>10</v>
      </c>
      <c r="F210" s="210">
        <v>12</v>
      </c>
      <c r="G210" s="210">
        <v>10</v>
      </c>
      <c r="H210" s="210">
        <v>14</v>
      </c>
      <c r="I210" s="210">
        <v>18</v>
      </c>
      <c r="J210" s="210">
        <v>18</v>
      </c>
      <c r="K210" s="210">
        <v>20</v>
      </c>
      <c r="L210" s="210">
        <v>18</v>
      </c>
      <c r="M210" s="210">
        <v>16</v>
      </c>
      <c r="N210" s="210">
        <v>18</v>
      </c>
      <c r="O210" s="210">
        <v>19</v>
      </c>
      <c r="P210" s="211">
        <v>19</v>
      </c>
      <c r="Q210" s="211">
        <v>19</v>
      </c>
      <c r="R210" s="211">
        <v>19</v>
      </c>
      <c r="S210" s="618">
        <f>100</f>
        <v>100</v>
      </c>
      <c r="T210" s="72">
        <f t="shared" si="81"/>
        <v>83.333333333333329</v>
      </c>
      <c r="U210" s="72">
        <f t="shared" si="82"/>
        <v>100</v>
      </c>
      <c r="V210" s="72">
        <f t="shared" si="83"/>
        <v>83.333333333333329</v>
      </c>
      <c r="W210" s="72">
        <f t="shared" si="84"/>
        <v>116.66666666666667</v>
      </c>
      <c r="X210" s="72">
        <f t="shared" si="85"/>
        <v>150</v>
      </c>
      <c r="Y210" s="72">
        <f t="shared" si="86"/>
        <v>150</v>
      </c>
      <c r="Z210" s="72">
        <f t="shared" si="87"/>
        <v>166.66666666666666</v>
      </c>
      <c r="AA210" s="72">
        <f t="shared" si="88"/>
        <v>150</v>
      </c>
      <c r="AB210" s="72">
        <f t="shared" si="88"/>
        <v>133.33333333333334</v>
      </c>
      <c r="AC210" s="72">
        <f t="shared" si="88"/>
        <v>150</v>
      </c>
      <c r="AD210" s="72">
        <f t="shared" si="88"/>
        <v>158.33333333333334</v>
      </c>
      <c r="AE210" s="72">
        <f t="shared" ref="AE210:AG210" si="94">P210*100/$D210</f>
        <v>158.33333333333334</v>
      </c>
      <c r="AF210" s="72">
        <f t="shared" si="94"/>
        <v>158.33333333333334</v>
      </c>
      <c r="AG210" s="73">
        <f t="shared" si="94"/>
        <v>158.33333333333334</v>
      </c>
      <c r="AH210" s="619">
        <v>1</v>
      </c>
      <c r="AI210" s="233">
        <v>1</v>
      </c>
      <c r="AJ210" s="233">
        <v>1</v>
      </c>
      <c r="AK210" s="233">
        <v>1</v>
      </c>
      <c r="AL210" s="233">
        <v>1</v>
      </c>
      <c r="AM210" s="233">
        <v>1</v>
      </c>
      <c r="AN210" s="233">
        <v>1</v>
      </c>
      <c r="AO210" s="233">
        <v>1</v>
      </c>
      <c r="AP210" s="233">
        <v>1</v>
      </c>
      <c r="AQ210" s="233">
        <v>1</v>
      </c>
      <c r="AR210" s="233">
        <v>1</v>
      </c>
      <c r="AS210" s="233">
        <v>1</v>
      </c>
      <c r="AT210" s="233">
        <v>4</v>
      </c>
      <c r="AU210" s="233">
        <v>6</v>
      </c>
      <c r="AV210" s="235">
        <v>7</v>
      </c>
    </row>
    <row r="211" spans="2:48" ht="14.45">
      <c r="B211" s="620"/>
      <c r="C211" s="1" t="s">
        <v>194</v>
      </c>
      <c r="D211" s="210">
        <v>0</v>
      </c>
      <c r="E211" s="210">
        <v>1</v>
      </c>
      <c r="F211" s="210">
        <v>1</v>
      </c>
      <c r="G211" s="210">
        <v>1</v>
      </c>
      <c r="H211" s="210">
        <v>1</v>
      </c>
      <c r="I211" s="210">
        <v>1</v>
      </c>
      <c r="J211" s="210">
        <v>1</v>
      </c>
      <c r="K211" s="210">
        <v>1</v>
      </c>
      <c r="L211" s="210">
        <v>1</v>
      </c>
      <c r="M211" s="210">
        <v>1</v>
      </c>
      <c r="N211" s="210">
        <v>1</v>
      </c>
      <c r="O211" s="210">
        <v>1</v>
      </c>
      <c r="P211" s="211">
        <v>1</v>
      </c>
      <c r="Q211" s="211">
        <v>1</v>
      </c>
      <c r="R211" s="211">
        <v>1</v>
      </c>
      <c r="S211" s="618">
        <f>100</f>
        <v>100</v>
      </c>
      <c r="T211" s="72" t="e">
        <f t="shared" si="81"/>
        <v>#DIV/0!</v>
      </c>
      <c r="U211" s="72" t="e">
        <f t="shared" si="82"/>
        <v>#DIV/0!</v>
      </c>
      <c r="V211" s="72" t="e">
        <f t="shared" si="83"/>
        <v>#DIV/0!</v>
      </c>
      <c r="W211" s="72" t="e">
        <f t="shared" si="84"/>
        <v>#DIV/0!</v>
      </c>
      <c r="X211" s="72" t="e">
        <f t="shared" si="85"/>
        <v>#DIV/0!</v>
      </c>
      <c r="Y211" s="72" t="e">
        <f t="shared" si="86"/>
        <v>#DIV/0!</v>
      </c>
      <c r="Z211" s="72" t="e">
        <f t="shared" si="87"/>
        <v>#DIV/0!</v>
      </c>
      <c r="AA211" s="72" t="e">
        <f t="shared" si="88"/>
        <v>#DIV/0!</v>
      </c>
      <c r="AB211" s="72" t="e">
        <f t="shared" si="88"/>
        <v>#DIV/0!</v>
      </c>
      <c r="AC211" s="72" t="e">
        <f t="shared" si="88"/>
        <v>#DIV/0!</v>
      </c>
      <c r="AD211" s="72" t="e">
        <f t="shared" si="88"/>
        <v>#DIV/0!</v>
      </c>
      <c r="AE211" s="72" t="e">
        <f t="shared" ref="AE211:AG211" si="95">P211*100/$D211</f>
        <v>#DIV/0!</v>
      </c>
      <c r="AF211" s="72" t="e">
        <f t="shared" si="95"/>
        <v>#DIV/0!</v>
      </c>
      <c r="AG211" s="73" t="e">
        <f t="shared" si="95"/>
        <v>#DIV/0!</v>
      </c>
      <c r="AH211" s="619">
        <v>1</v>
      </c>
      <c r="AI211" s="233">
        <v>1</v>
      </c>
      <c r="AJ211" s="233">
        <v>1</v>
      </c>
      <c r="AK211" s="233">
        <v>1</v>
      </c>
      <c r="AL211" s="233">
        <v>1</v>
      </c>
      <c r="AM211" s="233">
        <v>1</v>
      </c>
      <c r="AN211" s="233">
        <v>1</v>
      </c>
      <c r="AO211" s="233">
        <v>1</v>
      </c>
      <c r="AP211" s="233">
        <v>1</v>
      </c>
      <c r="AQ211" s="233">
        <v>1</v>
      </c>
      <c r="AR211" s="233">
        <v>1</v>
      </c>
      <c r="AS211" s="233">
        <v>1</v>
      </c>
      <c r="AT211" s="233">
        <v>4</v>
      </c>
      <c r="AU211" s="233">
        <v>6</v>
      </c>
      <c r="AV211" s="235">
        <v>7</v>
      </c>
    </row>
    <row r="212" spans="2:48" ht="14.45">
      <c r="B212" s="620"/>
      <c r="C212" s="1" t="s">
        <v>195</v>
      </c>
      <c r="D212" s="210">
        <v>3</v>
      </c>
      <c r="E212" s="210">
        <v>0</v>
      </c>
      <c r="F212" s="210">
        <v>0</v>
      </c>
      <c r="G212" s="210">
        <v>0</v>
      </c>
      <c r="H212" s="210">
        <v>0</v>
      </c>
      <c r="I212" s="210">
        <v>0</v>
      </c>
      <c r="J212" s="210">
        <v>0</v>
      </c>
      <c r="K212" s="210">
        <v>0</v>
      </c>
      <c r="L212" s="210">
        <v>0</v>
      </c>
      <c r="M212" s="210">
        <v>0</v>
      </c>
      <c r="N212" s="210">
        <v>0</v>
      </c>
      <c r="O212" s="210">
        <v>0</v>
      </c>
      <c r="P212" s="211">
        <v>0</v>
      </c>
      <c r="Q212" s="211">
        <v>0</v>
      </c>
      <c r="R212" s="211">
        <v>0</v>
      </c>
      <c r="S212" s="618">
        <f>100</f>
        <v>100</v>
      </c>
      <c r="T212" s="72">
        <f t="shared" si="81"/>
        <v>0</v>
      </c>
      <c r="U212" s="72">
        <f t="shared" si="82"/>
        <v>0</v>
      </c>
      <c r="V212" s="72">
        <f t="shared" si="83"/>
        <v>0</v>
      </c>
      <c r="W212" s="72">
        <f t="shared" si="84"/>
        <v>0</v>
      </c>
      <c r="X212" s="72">
        <f t="shared" si="85"/>
        <v>0</v>
      </c>
      <c r="Y212" s="72">
        <f t="shared" si="86"/>
        <v>0</v>
      </c>
      <c r="Z212" s="72">
        <f t="shared" si="87"/>
        <v>0</v>
      </c>
      <c r="AA212" s="72">
        <f t="shared" si="88"/>
        <v>0</v>
      </c>
      <c r="AB212" s="72">
        <f t="shared" si="88"/>
        <v>0</v>
      </c>
      <c r="AC212" s="72">
        <f t="shared" si="88"/>
        <v>0</v>
      </c>
      <c r="AD212" s="72">
        <f t="shared" si="88"/>
        <v>0</v>
      </c>
      <c r="AE212" s="72">
        <f t="shared" ref="AE212:AG212" si="96">P212*100/$D212</f>
        <v>0</v>
      </c>
      <c r="AF212" s="72">
        <f t="shared" si="96"/>
        <v>0</v>
      </c>
      <c r="AG212" s="73">
        <f t="shared" si="96"/>
        <v>0</v>
      </c>
      <c r="AH212" s="619">
        <v>1</v>
      </c>
      <c r="AI212" s="233">
        <v>1</v>
      </c>
      <c r="AJ212" s="233">
        <v>1</v>
      </c>
      <c r="AK212" s="233">
        <v>1</v>
      </c>
      <c r="AL212" s="233">
        <v>1</v>
      </c>
      <c r="AM212" s="233">
        <v>1</v>
      </c>
      <c r="AN212" s="233">
        <v>1</v>
      </c>
      <c r="AO212" s="233">
        <v>1</v>
      </c>
      <c r="AP212" s="233">
        <v>1</v>
      </c>
      <c r="AQ212" s="233">
        <v>1</v>
      </c>
      <c r="AR212" s="233">
        <v>1</v>
      </c>
      <c r="AS212" s="233">
        <v>1</v>
      </c>
      <c r="AT212" s="233">
        <v>4</v>
      </c>
      <c r="AU212" s="233">
        <v>6</v>
      </c>
      <c r="AV212" s="235">
        <v>7</v>
      </c>
    </row>
    <row r="213" spans="2:48" ht="14.45">
      <c r="B213" s="620"/>
      <c r="C213" s="1" t="s">
        <v>196</v>
      </c>
      <c r="D213" s="210">
        <v>0</v>
      </c>
      <c r="E213" s="210">
        <v>0</v>
      </c>
      <c r="F213" s="210">
        <v>0</v>
      </c>
      <c r="G213" s="210">
        <v>0</v>
      </c>
      <c r="H213" s="210">
        <v>0</v>
      </c>
      <c r="I213" s="210">
        <v>0</v>
      </c>
      <c r="J213" s="210">
        <v>0</v>
      </c>
      <c r="K213" s="210">
        <v>0</v>
      </c>
      <c r="L213" s="210">
        <v>0</v>
      </c>
      <c r="M213" s="210">
        <v>0</v>
      </c>
      <c r="N213" s="210">
        <v>0</v>
      </c>
      <c r="O213" s="210">
        <v>0</v>
      </c>
      <c r="P213" s="211">
        <v>0</v>
      </c>
      <c r="Q213" s="211">
        <v>0</v>
      </c>
      <c r="R213" s="211">
        <v>0</v>
      </c>
      <c r="S213" s="618">
        <f>100</f>
        <v>100</v>
      </c>
      <c r="T213" s="72" t="e">
        <f t="shared" si="81"/>
        <v>#DIV/0!</v>
      </c>
      <c r="U213" s="72" t="e">
        <f t="shared" si="82"/>
        <v>#DIV/0!</v>
      </c>
      <c r="V213" s="72" t="e">
        <f t="shared" si="83"/>
        <v>#DIV/0!</v>
      </c>
      <c r="W213" s="72" t="e">
        <f t="shared" si="84"/>
        <v>#DIV/0!</v>
      </c>
      <c r="X213" s="72" t="e">
        <f t="shared" si="85"/>
        <v>#DIV/0!</v>
      </c>
      <c r="Y213" s="72" t="e">
        <f t="shared" si="86"/>
        <v>#DIV/0!</v>
      </c>
      <c r="Z213" s="72" t="e">
        <f t="shared" si="87"/>
        <v>#DIV/0!</v>
      </c>
      <c r="AA213" s="72" t="e">
        <f t="shared" si="88"/>
        <v>#DIV/0!</v>
      </c>
      <c r="AB213" s="72" t="e">
        <f t="shared" si="88"/>
        <v>#DIV/0!</v>
      </c>
      <c r="AC213" s="72" t="e">
        <f t="shared" si="88"/>
        <v>#DIV/0!</v>
      </c>
      <c r="AD213" s="72" t="e">
        <f t="shared" si="88"/>
        <v>#DIV/0!</v>
      </c>
      <c r="AE213" s="72" t="e">
        <f t="shared" ref="AE213:AG213" si="97">P213*100/$D213</f>
        <v>#DIV/0!</v>
      </c>
      <c r="AF213" s="72" t="e">
        <f t="shared" si="97"/>
        <v>#DIV/0!</v>
      </c>
      <c r="AG213" s="73" t="e">
        <f t="shared" si="97"/>
        <v>#DIV/0!</v>
      </c>
      <c r="AH213" s="619">
        <v>1</v>
      </c>
      <c r="AI213" s="233">
        <v>1</v>
      </c>
      <c r="AJ213" s="233">
        <v>1</v>
      </c>
      <c r="AK213" s="233">
        <v>1</v>
      </c>
      <c r="AL213" s="233">
        <v>1</v>
      </c>
      <c r="AM213" s="233">
        <v>1</v>
      </c>
      <c r="AN213" s="233">
        <v>1</v>
      </c>
      <c r="AO213" s="233">
        <v>1</v>
      </c>
      <c r="AP213" s="233">
        <v>1</v>
      </c>
      <c r="AQ213" s="233">
        <v>1</v>
      </c>
      <c r="AR213" s="233">
        <v>1</v>
      </c>
      <c r="AS213" s="233">
        <v>1</v>
      </c>
      <c r="AT213" s="233">
        <v>4</v>
      </c>
      <c r="AU213" s="233">
        <v>6</v>
      </c>
      <c r="AV213" s="235">
        <v>7</v>
      </c>
    </row>
    <row r="214" spans="2:48" ht="14.45">
      <c r="B214" s="620"/>
      <c r="C214" s="1" t="s">
        <v>197</v>
      </c>
      <c r="D214" s="210">
        <v>15</v>
      </c>
      <c r="E214" s="210">
        <v>11</v>
      </c>
      <c r="F214" s="210">
        <v>13</v>
      </c>
      <c r="G214" s="210">
        <v>11</v>
      </c>
      <c r="H214" s="210">
        <v>15</v>
      </c>
      <c r="I214" s="210">
        <v>19</v>
      </c>
      <c r="J214" s="210">
        <v>19</v>
      </c>
      <c r="K214" s="210">
        <v>21</v>
      </c>
      <c r="L214" s="210">
        <v>19</v>
      </c>
      <c r="M214" s="210">
        <v>17</v>
      </c>
      <c r="N214" s="210">
        <v>19</v>
      </c>
      <c r="O214" s="210">
        <v>20</v>
      </c>
      <c r="P214" s="211">
        <v>20</v>
      </c>
      <c r="Q214" s="211">
        <v>20</v>
      </c>
      <c r="R214" s="211">
        <v>20</v>
      </c>
      <c r="S214" s="618">
        <f>100</f>
        <v>100</v>
      </c>
      <c r="T214" s="72">
        <f t="shared" si="81"/>
        <v>73.333333333333329</v>
      </c>
      <c r="U214" s="72">
        <f t="shared" si="82"/>
        <v>86.666666666666671</v>
      </c>
      <c r="V214" s="72">
        <f t="shared" si="83"/>
        <v>73.333333333333329</v>
      </c>
      <c r="W214" s="72">
        <f t="shared" si="84"/>
        <v>100</v>
      </c>
      <c r="X214" s="72">
        <f t="shared" si="85"/>
        <v>126.66666666666667</v>
      </c>
      <c r="Y214" s="72">
        <f t="shared" si="86"/>
        <v>126.66666666666667</v>
      </c>
      <c r="Z214" s="72">
        <f t="shared" si="87"/>
        <v>140</v>
      </c>
      <c r="AA214" s="72">
        <f t="shared" si="88"/>
        <v>126.66666666666667</v>
      </c>
      <c r="AB214" s="72">
        <f t="shared" si="88"/>
        <v>113.33333333333333</v>
      </c>
      <c r="AC214" s="72">
        <f t="shared" si="88"/>
        <v>126.66666666666667</v>
      </c>
      <c r="AD214" s="72">
        <f t="shared" si="88"/>
        <v>133.33333333333334</v>
      </c>
      <c r="AE214" s="72">
        <f t="shared" ref="AE214:AG214" si="98">P214*100/$D214</f>
        <v>133.33333333333334</v>
      </c>
      <c r="AF214" s="72">
        <f t="shared" si="98"/>
        <v>133.33333333333334</v>
      </c>
      <c r="AG214" s="73">
        <f t="shared" si="98"/>
        <v>133.33333333333334</v>
      </c>
      <c r="AH214" s="619">
        <v>1</v>
      </c>
      <c r="AI214" s="233">
        <v>1</v>
      </c>
      <c r="AJ214" s="233">
        <v>1</v>
      </c>
      <c r="AK214" s="233">
        <v>1</v>
      </c>
      <c r="AL214" s="233">
        <v>1</v>
      </c>
      <c r="AM214" s="233">
        <v>1</v>
      </c>
      <c r="AN214" s="233">
        <v>1</v>
      </c>
      <c r="AO214" s="233">
        <v>1</v>
      </c>
      <c r="AP214" s="233">
        <v>1</v>
      </c>
      <c r="AQ214" s="233">
        <v>1</v>
      </c>
      <c r="AR214" s="233">
        <v>1</v>
      </c>
      <c r="AS214" s="233">
        <v>1</v>
      </c>
      <c r="AT214" s="233">
        <v>4</v>
      </c>
      <c r="AU214" s="233">
        <v>6</v>
      </c>
      <c r="AV214" s="235">
        <v>7</v>
      </c>
    </row>
    <row r="215" spans="2:48" ht="14.45">
      <c r="B215" s="341"/>
      <c r="C215" s="8" t="s">
        <v>198</v>
      </c>
      <c r="D215">
        <v>15</v>
      </c>
      <c r="E215">
        <v>11</v>
      </c>
      <c r="F215">
        <v>13</v>
      </c>
      <c r="G215">
        <v>11</v>
      </c>
      <c r="H215">
        <v>15</v>
      </c>
      <c r="I215">
        <v>19</v>
      </c>
      <c r="J215">
        <v>19</v>
      </c>
      <c r="K215">
        <v>21</v>
      </c>
      <c r="L215">
        <v>19</v>
      </c>
      <c r="M215">
        <v>17</v>
      </c>
      <c r="N215">
        <v>19</v>
      </c>
      <c r="O215">
        <v>20</v>
      </c>
      <c r="P215">
        <v>20</v>
      </c>
      <c r="Q215">
        <v>20</v>
      </c>
      <c r="R215">
        <v>20</v>
      </c>
      <c r="S215" s="618">
        <f>100</f>
        <v>100</v>
      </c>
      <c r="T215" s="72">
        <f t="shared" si="81"/>
        <v>73.333333333333329</v>
      </c>
      <c r="U215" s="72">
        <f t="shared" si="82"/>
        <v>86.666666666666671</v>
      </c>
      <c r="V215" s="72">
        <f t="shared" si="83"/>
        <v>73.333333333333329</v>
      </c>
      <c r="W215" s="72">
        <f t="shared" si="84"/>
        <v>100</v>
      </c>
      <c r="X215" s="72">
        <f t="shared" si="85"/>
        <v>126.66666666666667</v>
      </c>
      <c r="Y215" s="72">
        <f t="shared" si="86"/>
        <v>126.66666666666667</v>
      </c>
      <c r="Z215" s="72">
        <f t="shared" si="87"/>
        <v>140</v>
      </c>
      <c r="AA215" s="72">
        <f t="shared" si="88"/>
        <v>126.66666666666667</v>
      </c>
      <c r="AB215" s="72">
        <f t="shared" si="88"/>
        <v>113.33333333333333</v>
      </c>
      <c r="AC215" s="72">
        <f t="shared" si="88"/>
        <v>126.66666666666667</v>
      </c>
      <c r="AD215" s="72">
        <f t="shared" si="88"/>
        <v>133.33333333333334</v>
      </c>
      <c r="AE215" s="72">
        <f t="shared" ref="AE215:AG215" si="99">P215*100/$D215</f>
        <v>133.33333333333334</v>
      </c>
      <c r="AF215" s="72">
        <f t="shared" si="99"/>
        <v>133.33333333333334</v>
      </c>
      <c r="AG215" s="73">
        <f t="shared" si="99"/>
        <v>133.33333333333334</v>
      </c>
      <c r="AH215" s="236"/>
      <c r="AI215" s="237"/>
      <c r="AJ215" s="237"/>
      <c r="AK215" s="237"/>
      <c r="AL215" s="237"/>
      <c r="AM215" s="237"/>
      <c r="AN215" s="237"/>
      <c r="AO215" s="237"/>
      <c r="AP215" s="237"/>
      <c r="AQ215" s="237"/>
      <c r="AR215" s="237"/>
      <c r="AS215" s="237"/>
      <c r="AT215" s="237"/>
      <c r="AU215" s="237"/>
      <c r="AV215" s="238"/>
    </row>
    <row r="216" spans="2:48" ht="15" customHeight="1">
      <c r="B216" s="620" t="s">
        <v>224</v>
      </c>
      <c r="C216" s="1" t="s">
        <v>193</v>
      </c>
      <c r="D216" s="210">
        <v>1907</v>
      </c>
      <c r="E216" s="210">
        <v>2004</v>
      </c>
      <c r="F216" s="210">
        <v>1911</v>
      </c>
      <c r="G216" s="210">
        <v>1775</v>
      </c>
      <c r="H216" s="210">
        <v>2326</v>
      </c>
      <c r="I216" s="210">
        <v>2501</v>
      </c>
      <c r="J216" s="210">
        <v>2588</v>
      </c>
      <c r="K216" s="210">
        <v>3080</v>
      </c>
      <c r="L216" s="210">
        <v>3283</v>
      </c>
      <c r="M216" s="210">
        <v>3168</v>
      </c>
      <c r="N216" s="210">
        <v>3123</v>
      </c>
      <c r="O216" s="210">
        <v>2982</v>
      </c>
      <c r="P216" s="211">
        <v>2847</v>
      </c>
      <c r="Q216" s="211">
        <v>2814</v>
      </c>
      <c r="R216" s="211">
        <v>2819</v>
      </c>
      <c r="S216" s="618">
        <f>100</f>
        <v>100</v>
      </c>
      <c r="T216" s="72">
        <f t="shared" si="81"/>
        <v>105.08652333508128</v>
      </c>
      <c r="U216" s="72">
        <f t="shared" si="82"/>
        <v>100.20975353959098</v>
      </c>
      <c r="V216" s="72">
        <f t="shared" si="83"/>
        <v>93.078133193497635</v>
      </c>
      <c r="W216" s="72">
        <f t="shared" si="84"/>
        <v>121.97168327215522</v>
      </c>
      <c r="X216" s="72">
        <f t="shared" si="85"/>
        <v>131.14840062926061</v>
      </c>
      <c r="Y216" s="72">
        <f t="shared" si="86"/>
        <v>135.71054011536444</v>
      </c>
      <c r="Z216" s="72">
        <f t="shared" si="87"/>
        <v>161.51022548505506</v>
      </c>
      <c r="AA216" s="72">
        <f t="shared" si="88"/>
        <v>172.15521761929733</v>
      </c>
      <c r="AB216" s="72">
        <f t="shared" si="88"/>
        <v>166.12480335605665</v>
      </c>
      <c r="AC216" s="72">
        <f t="shared" si="88"/>
        <v>163.7650760356581</v>
      </c>
      <c r="AD216" s="72">
        <f t="shared" si="88"/>
        <v>156.37126376507604</v>
      </c>
      <c r="AE216" s="72">
        <f t="shared" ref="AE216:AG216" si="100">P216*100/$D216</f>
        <v>149.29208180388045</v>
      </c>
      <c r="AF216" s="72">
        <f t="shared" si="100"/>
        <v>147.56161510225485</v>
      </c>
      <c r="AG216" s="73">
        <f t="shared" si="100"/>
        <v>147.82380702674357</v>
      </c>
      <c r="AH216" s="619">
        <v>1</v>
      </c>
      <c r="AI216" s="233">
        <v>1</v>
      </c>
      <c r="AJ216" s="233">
        <v>1</v>
      </c>
      <c r="AK216" s="233">
        <v>1</v>
      </c>
      <c r="AL216" s="233">
        <v>1</v>
      </c>
      <c r="AM216" s="233">
        <v>1</v>
      </c>
      <c r="AN216" s="233">
        <v>1</v>
      </c>
      <c r="AO216" s="233">
        <v>1</v>
      </c>
      <c r="AP216" s="233">
        <v>1</v>
      </c>
      <c r="AQ216" s="233">
        <v>1</v>
      </c>
      <c r="AR216" s="233">
        <v>1</v>
      </c>
      <c r="AS216" s="233">
        <v>1</v>
      </c>
      <c r="AT216" s="233">
        <v>4</v>
      </c>
      <c r="AU216" s="233">
        <v>6</v>
      </c>
      <c r="AV216" s="235">
        <v>7</v>
      </c>
    </row>
    <row r="217" spans="2:48" ht="14.45">
      <c r="B217" s="620"/>
      <c r="C217" s="1" t="s">
        <v>194</v>
      </c>
      <c r="D217" s="210">
        <v>502</v>
      </c>
      <c r="E217" s="210">
        <v>301</v>
      </c>
      <c r="F217" s="210">
        <v>304</v>
      </c>
      <c r="G217" s="210">
        <v>350</v>
      </c>
      <c r="H217" s="210">
        <v>376</v>
      </c>
      <c r="I217" s="210">
        <v>439</v>
      </c>
      <c r="J217" s="210">
        <v>482</v>
      </c>
      <c r="K217" s="210">
        <v>449</v>
      </c>
      <c r="L217" s="210">
        <v>407</v>
      </c>
      <c r="M217" s="210">
        <v>453</v>
      </c>
      <c r="N217" s="210">
        <v>507</v>
      </c>
      <c r="O217" s="210">
        <v>488</v>
      </c>
      <c r="P217" s="211">
        <v>468</v>
      </c>
      <c r="Q217" s="211">
        <v>458</v>
      </c>
      <c r="R217" s="211">
        <v>452</v>
      </c>
      <c r="S217" s="618">
        <f>100</f>
        <v>100</v>
      </c>
      <c r="T217" s="72">
        <f t="shared" si="81"/>
        <v>59.960159362549803</v>
      </c>
      <c r="U217" s="72">
        <f t="shared" si="82"/>
        <v>60.557768924302792</v>
      </c>
      <c r="V217" s="72">
        <f t="shared" si="83"/>
        <v>69.721115537848604</v>
      </c>
      <c r="W217" s="72">
        <f t="shared" si="84"/>
        <v>74.900398406374507</v>
      </c>
      <c r="X217" s="72">
        <f t="shared" si="85"/>
        <v>87.450199203187253</v>
      </c>
      <c r="Y217" s="72">
        <f t="shared" si="86"/>
        <v>96.015936254980076</v>
      </c>
      <c r="Z217" s="72">
        <f t="shared" si="87"/>
        <v>89.442231075697208</v>
      </c>
      <c r="AA217" s="72">
        <f t="shared" si="88"/>
        <v>81.075697211155372</v>
      </c>
      <c r="AB217" s="72">
        <f t="shared" si="88"/>
        <v>90.239043824701199</v>
      </c>
      <c r="AC217" s="72">
        <f t="shared" si="88"/>
        <v>100.99601593625498</v>
      </c>
      <c r="AD217" s="72">
        <f t="shared" si="88"/>
        <v>97.211155378486055</v>
      </c>
      <c r="AE217" s="72">
        <f t="shared" ref="AE217:AG217" si="101">P217*100/$D217</f>
        <v>93.227091633466131</v>
      </c>
      <c r="AF217" s="72">
        <f t="shared" si="101"/>
        <v>91.235059760956176</v>
      </c>
      <c r="AG217" s="73">
        <f t="shared" si="101"/>
        <v>90.039840637450197</v>
      </c>
      <c r="AH217" s="619">
        <v>1</v>
      </c>
      <c r="AI217" s="233">
        <v>1</v>
      </c>
      <c r="AJ217" s="233">
        <v>1</v>
      </c>
      <c r="AK217" s="233">
        <v>1</v>
      </c>
      <c r="AL217" s="233">
        <v>1</v>
      </c>
      <c r="AM217" s="233">
        <v>1</v>
      </c>
      <c r="AN217" s="233">
        <v>1</v>
      </c>
      <c r="AO217" s="233">
        <v>1</v>
      </c>
      <c r="AP217" s="233">
        <v>1</v>
      </c>
      <c r="AQ217" s="233">
        <v>1</v>
      </c>
      <c r="AR217" s="233">
        <v>1</v>
      </c>
      <c r="AS217" s="233">
        <v>1</v>
      </c>
      <c r="AT217" s="233">
        <v>4</v>
      </c>
      <c r="AU217" s="233">
        <v>6</v>
      </c>
      <c r="AV217" s="235">
        <v>7</v>
      </c>
    </row>
    <row r="218" spans="2:48" ht="14.45">
      <c r="B218" s="620"/>
      <c r="C218" s="1" t="s">
        <v>195</v>
      </c>
      <c r="D218" s="210">
        <v>159</v>
      </c>
      <c r="E218" s="210">
        <v>84</v>
      </c>
      <c r="F218" s="210">
        <v>73</v>
      </c>
      <c r="G218" s="210">
        <v>77</v>
      </c>
      <c r="H218" s="210">
        <v>78</v>
      </c>
      <c r="I218" s="210">
        <v>77</v>
      </c>
      <c r="J218" s="210">
        <v>80</v>
      </c>
      <c r="K218" s="210">
        <v>70</v>
      </c>
      <c r="L218" s="210">
        <v>61</v>
      </c>
      <c r="M218" s="210">
        <v>67</v>
      </c>
      <c r="N218" s="210">
        <v>69</v>
      </c>
      <c r="O218" s="210">
        <v>74</v>
      </c>
      <c r="P218" s="211">
        <v>71</v>
      </c>
      <c r="Q218" s="211">
        <v>70</v>
      </c>
      <c r="R218" s="211">
        <v>70</v>
      </c>
      <c r="S218" s="618">
        <f>100</f>
        <v>100</v>
      </c>
      <c r="T218" s="72">
        <f t="shared" si="81"/>
        <v>52.830188679245282</v>
      </c>
      <c r="U218" s="72">
        <f t="shared" si="82"/>
        <v>45.911949685534594</v>
      </c>
      <c r="V218" s="72">
        <f t="shared" si="83"/>
        <v>48.427672955974842</v>
      </c>
      <c r="W218" s="72">
        <f t="shared" si="84"/>
        <v>49.056603773584904</v>
      </c>
      <c r="X218" s="72">
        <f t="shared" si="85"/>
        <v>48.427672955974842</v>
      </c>
      <c r="Y218" s="72">
        <f t="shared" si="86"/>
        <v>50.314465408805034</v>
      </c>
      <c r="Z218" s="72">
        <f t="shared" si="87"/>
        <v>44.025157232704402</v>
      </c>
      <c r="AA218" s="72">
        <f t="shared" si="88"/>
        <v>38.364779874213838</v>
      </c>
      <c r="AB218" s="72">
        <f t="shared" si="88"/>
        <v>42.138364779874216</v>
      </c>
      <c r="AC218" s="72">
        <f t="shared" si="88"/>
        <v>43.39622641509434</v>
      </c>
      <c r="AD218" s="72">
        <f t="shared" si="88"/>
        <v>46.540880503144656</v>
      </c>
      <c r="AE218" s="72">
        <f t="shared" ref="AE218:AG218" si="102">P218*100/$D218</f>
        <v>44.654088050314463</v>
      </c>
      <c r="AF218" s="72">
        <f t="shared" si="102"/>
        <v>44.025157232704402</v>
      </c>
      <c r="AG218" s="73">
        <f t="shared" si="102"/>
        <v>44.025157232704402</v>
      </c>
      <c r="AH218" s="619">
        <v>1</v>
      </c>
      <c r="AI218" s="233">
        <v>1</v>
      </c>
      <c r="AJ218" s="233">
        <v>1</v>
      </c>
      <c r="AK218" s="233">
        <v>1</v>
      </c>
      <c r="AL218" s="233">
        <v>1</v>
      </c>
      <c r="AM218" s="233">
        <v>1</v>
      </c>
      <c r="AN218" s="233">
        <v>1</v>
      </c>
      <c r="AO218" s="233">
        <v>1</v>
      </c>
      <c r="AP218" s="233">
        <v>1</v>
      </c>
      <c r="AQ218" s="233">
        <v>1</v>
      </c>
      <c r="AR218" s="233">
        <v>1</v>
      </c>
      <c r="AS218" s="233">
        <v>1</v>
      </c>
      <c r="AT218" s="233">
        <v>4</v>
      </c>
      <c r="AU218" s="233">
        <v>6</v>
      </c>
      <c r="AV218" s="235">
        <v>7</v>
      </c>
    </row>
    <row r="219" spans="2:48" ht="14.45">
      <c r="B219" s="620"/>
      <c r="C219" s="1" t="s">
        <v>196</v>
      </c>
      <c r="D219" s="210">
        <v>5</v>
      </c>
      <c r="E219" s="210">
        <v>3</v>
      </c>
      <c r="F219" s="210">
        <v>1</v>
      </c>
      <c r="G219" s="210">
        <v>3</v>
      </c>
      <c r="H219" s="210">
        <v>1</v>
      </c>
      <c r="I219" s="210">
        <v>2</v>
      </c>
      <c r="J219" s="210">
        <v>4</v>
      </c>
      <c r="K219" s="210">
        <v>1</v>
      </c>
      <c r="L219" s="210">
        <v>3</v>
      </c>
      <c r="M219" s="210">
        <v>2</v>
      </c>
      <c r="N219" s="210">
        <v>3</v>
      </c>
      <c r="O219" s="210">
        <v>2</v>
      </c>
      <c r="P219" s="211">
        <v>2</v>
      </c>
      <c r="Q219" s="211">
        <v>2</v>
      </c>
      <c r="R219" s="211">
        <v>2</v>
      </c>
      <c r="S219" s="618">
        <f>100</f>
        <v>100</v>
      </c>
      <c r="T219" s="72">
        <f t="shared" si="81"/>
        <v>60</v>
      </c>
      <c r="U219" s="72">
        <f t="shared" si="82"/>
        <v>20</v>
      </c>
      <c r="V219" s="72">
        <f t="shared" si="83"/>
        <v>60</v>
      </c>
      <c r="W219" s="72">
        <f t="shared" si="84"/>
        <v>20</v>
      </c>
      <c r="X219" s="72">
        <f t="shared" si="85"/>
        <v>40</v>
      </c>
      <c r="Y219" s="72">
        <f t="shared" si="86"/>
        <v>80</v>
      </c>
      <c r="Z219" s="72">
        <f t="shared" si="87"/>
        <v>20</v>
      </c>
      <c r="AA219" s="72">
        <f t="shared" si="88"/>
        <v>60</v>
      </c>
      <c r="AB219" s="72">
        <f t="shared" si="88"/>
        <v>40</v>
      </c>
      <c r="AC219" s="72">
        <f t="shared" si="88"/>
        <v>60</v>
      </c>
      <c r="AD219" s="72">
        <f t="shared" si="88"/>
        <v>40</v>
      </c>
      <c r="AE219" s="72">
        <f t="shared" ref="AE219:AG219" si="103">P219*100/$D219</f>
        <v>40</v>
      </c>
      <c r="AF219" s="72">
        <f t="shared" si="103"/>
        <v>40</v>
      </c>
      <c r="AG219" s="73">
        <f t="shared" si="103"/>
        <v>40</v>
      </c>
      <c r="AH219" s="619">
        <v>1</v>
      </c>
      <c r="AI219" s="233">
        <v>1</v>
      </c>
      <c r="AJ219" s="233">
        <v>1</v>
      </c>
      <c r="AK219" s="233">
        <v>1</v>
      </c>
      <c r="AL219" s="233">
        <v>1</v>
      </c>
      <c r="AM219" s="233">
        <v>1</v>
      </c>
      <c r="AN219" s="233">
        <v>1</v>
      </c>
      <c r="AO219" s="233">
        <v>1</v>
      </c>
      <c r="AP219" s="233">
        <v>1</v>
      </c>
      <c r="AQ219" s="233">
        <v>1</v>
      </c>
      <c r="AR219" s="233">
        <v>1</v>
      </c>
      <c r="AS219" s="233">
        <v>1</v>
      </c>
      <c r="AT219" s="233">
        <v>4</v>
      </c>
      <c r="AU219" s="233">
        <v>6</v>
      </c>
      <c r="AV219" s="235">
        <v>7</v>
      </c>
    </row>
    <row r="220" spans="2:48" ht="14.45">
      <c r="B220" s="620"/>
      <c r="C220" s="1" t="s">
        <v>197</v>
      </c>
      <c r="D220" s="210">
        <v>2573</v>
      </c>
      <c r="E220" s="210">
        <v>2392</v>
      </c>
      <c r="F220" s="210">
        <v>2289</v>
      </c>
      <c r="G220" s="210">
        <v>2205</v>
      </c>
      <c r="H220" s="210">
        <v>2781</v>
      </c>
      <c r="I220" s="210">
        <v>3019</v>
      </c>
      <c r="J220" s="210">
        <v>3154</v>
      </c>
      <c r="K220" s="210">
        <v>3600</v>
      </c>
      <c r="L220" s="210">
        <v>3754</v>
      </c>
      <c r="M220" s="210">
        <v>3690</v>
      </c>
      <c r="N220" s="210">
        <v>3702</v>
      </c>
      <c r="O220" s="210">
        <v>3546</v>
      </c>
      <c r="P220" s="211">
        <v>3388</v>
      </c>
      <c r="Q220" s="211">
        <v>3344</v>
      </c>
      <c r="R220" s="211">
        <v>3343</v>
      </c>
      <c r="S220" s="618">
        <f>100</f>
        <v>100</v>
      </c>
      <c r="T220" s="72">
        <f t="shared" si="81"/>
        <v>92.965410027205593</v>
      </c>
      <c r="U220" s="72">
        <f t="shared" si="82"/>
        <v>88.962300816167897</v>
      </c>
      <c r="V220" s="72">
        <f t="shared" si="83"/>
        <v>85.697629226583757</v>
      </c>
      <c r="W220" s="72">
        <f t="shared" si="84"/>
        <v>108.08394869801788</v>
      </c>
      <c r="X220" s="72">
        <f t="shared" si="85"/>
        <v>117.33385153517295</v>
      </c>
      <c r="Y220" s="72">
        <f t="shared" si="86"/>
        <v>122.58064516129032</v>
      </c>
      <c r="Z220" s="72">
        <f t="shared" si="87"/>
        <v>139.91449669646326</v>
      </c>
      <c r="AA220" s="72">
        <f t="shared" si="88"/>
        <v>145.8997279440342</v>
      </c>
      <c r="AB220" s="72">
        <f t="shared" si="88"/>
        <v>143.41235911387486</v>
      </c>
      <c r="AC220" s="72">
        <f t="shared" si="88"/>
        <v>143.87874076952974</v>
      </c>
      <c r="AD220" s="72">
        <f t="shared" si="88"/>
        <v>137.81577924601632</v>
      </c>
      <c r="AE220" s="72">
        <f t="shared" ref="AE220:AE268" si="104">P220*100/$D220</f>
        <v>131.67508744656044</v>
      </c>
      <c r="AF220" s="72">
        <f t="shared" ref="AF220:AG268" si="105">Q220*100/$D220</f>
        <v>129.96502137582587</v>
      </c>
      <c r="AG220" s="73">
        <f t="shared" si="105"/>
        <v>129.92615623785466</v>
      </c>
      <c r="AH220" s="619">
        <v>1</v>
      </c>
      <c r="AI220" s="233">
        <v>1</v>
      </c>
      <c r="AJ220" s="233">
        <v>1</v>
      </c>
      <c r="AK220" s="233">
        <v>1</v>
      </c>
      <c r="AL220" s="233">
        <v>1</v>
      </c>
      <c r="AM220" s="233">
        <v>1</v>
      </c>
      <c r="AN220" s="233">
        <v>1</v>
      </c>
      <c r="AO220" s="233">
        <v>1</v>
      </c>
      <c r="AP220" s="233">
        <v>1</v>
      </c>
      <c r="AQ220" s="233">
        <v>1</v>
      </c>
      <c r="AR220" s="233">
        <v>1</v>
      </c>
      <c r="AS220" s="233">
        <v>1</v>
      </c>
      <c r="AT220" s="233">
        <v>4</v>
      </c>
      <c r="AU220" s="233">
        <v>6</v>
      </c>
      <c r="AV220" s="235">
        <v>7</v>
      </c>
    </row>
    <row r="221" spans="2:48" ht="14.45">
      <c r="B221" s="341"/>
      <c r="C221" s="8" t="s">
        <v>198</v>
      </c>
      <c r="D221">
        <v>2568</v>
      </c>
      <c r="E221">
        <v>2389</v>
      </c>
      <c r="F221">
        <v>2288</v>
      </c>
      <c r="G221">
        <v>2202</v>
      </c>
      <c r="H221">
        <v>2780</v>
      </c>
      <c r="I221">
        <v>3017</v>
      </c>
      <c r="J221">
        <v>3150</v>
      </c>
      <c r="K221">
        <v>3599</v>
      </c>
      <c r="L221">
        <v>3751</v>
      </c>
      <c r="M221">
        <v>3688</v>
      </c>
      <c r="N221">
        <v>3699</v>
      </c>
      <c r="O221">
        <v>3544</v>
      </c>
      <c r="P221">
        <v>3386</v>
      </c>
      <c r="Q221">
        <v>3342</v>
      </c>
      <c r="R221">
        <v>3341</v>
      </c>
      <c r="S221" s="618">
        <f>100</f>
        <v>100</v>
      </c>
      <c r="T221" s="72">
        <f t="shared" si="81"/>
        <v>93.029595015576319</v>
      </c>
      <c r="U221" s="72">
        <f t="shared" si="82"/>
        <v>89.096573208722745</v>
      </c>
      <c r="V221" s="72">
        <f t="shared" si="83"/>
        <v>85.747663551401871</v>
      </c>
      <c r="W221" s="72">
        <f t="shared" si="84"/>
        <v>108.25545171339564</v>
      </c>
      <c r="X221" s="72">
        <f t="shared" si="85"/>
        <v>117.48442367601245</v>
      </c>
      <c r="Y221" s="72">
        <f t="shared" si="86"/>
        <v>122.66355140186916</v>
      </c>
      <c r="Z221" s="72">
        <f t="shared" si="87"/>
        <v>140.14797507788163</v>
      </c>
      <c r="AA221" s="72">
        <f t="shared" si="88"/>
        <v>146.06697819314641</v>
      </c>
      <c r="AB221" s="72">
        <f t="shared" si="88"/>
        <v>143.61370716510905</v>
      </c>
      <c r="AC221" s="72">
        <f t="shared" si="88"/>
        <v>144.04205607476635</v>
      </c>
      <c r="AD221" s="72">
        <f t="shared" si="88"/>
        <v>138.00623052959503</v>
      </c>
      <c r="AE221" s="72">
        <f t="shared" si="104"/>
        <v>131.85358255451715</v>
      </c>
      <c r="AF221" s="72">
        <f t="shared" si="105"/>
        <v>130.14018691588785</v>
      </c>
      <c r="AG221" s="73">
        <f t="shared" si="105"/>
        <v>130.10124610591902</v>
      </c>
      <c r="AH221" s="236"/>
      <c r="AI221" s="237"/>
      <c r="AJ221" s="237"/>
      <c r="AK221" s="237"/>
      <c r="AL221" s="237"/>
      <c r="AM221" s="237"/>
      <c r="AN221" s="237"/>
      <c r="AO221" s="237"/>
      <c r="AP221" s="237"/>
      <c r="AQ221" s="237"/>
      <c r="AR221" s="237"/>
      <c r="AS221" s="237"/>
      <c r="AT221" s="237"/>
      <c r="AU221" s="237"/>
      <c r="AV221" s="238"/>
    </row>
    <row r="222" spans="2:48" ht="15" customHeight="1">
      <c r="B222" s="620" t="s">
        <v>225</v>
      </c>
      <c r="C222" s="1" t="s">
        <v>193</v>
      </c>
      <c r="D222" s="210">
        <v>292</v>
      </c>
      <c r="E222" s="210">
        <v>335</v>
      </c>
      <c r="F222" s="210">
        <v>365</v>
      </c>
      <c r="G222" s="210">
        <v>407</v>
      </c>
      <c r="H222" s="210">
        <v>527</v>
      </c>
      <c r="I222" s="210">
        <v>606</v>
      </c>
      <c r="J222" s="210">
        <v>694</v>
      </c>
      <c r="K222" s="210">
        <v>766</v>
      </c>
      <c r="L222" s="210">
        <v>797</v>
      </c>
      <c r="M222" s="210">
        <v>784</v>
      </c>
      <c r="N222" s="210">
        <v>746</v>
      </c>
      <c r="O222" s="210">
        <v>748</v>
      </c>
      <c r="P222" s="211">
        <v>715</v>
      </c>
      <c r="Q222" s="211">
        <v>706</v>
      </c>
      <c r="R222" s="211">
        <v>707</v>
      </c>
      <c r="S222" s="618">
        <f>100</f>
        <v>100</v>
      </c>
      <c r="T222" s="72">
        <f t="shared" si="81"/>
        <v>114.72602739726027</v>
      </c>
      <c r="U222" s="72">
        <f t="shared" si="82"/>
        <v>125</v>
      </c>
      <c r="V222" s="72">
        <f t="shared" si="83"/>
        <v>139.38356164383561</v>
      </c>
      <c r="W222" s="72">
        <f t="shared" si="84"/>
        <v>180.47945205479451</v>
      </c>
      <c r="X222" s="72">
        <f t="shared" si="85"/>
        <v>207.53424657534248</v>
      </c>
      <c r="Y222" s="72">
        <f t="shared" si="86"/>
        <v>237.67123287671234</v>
      </c>
      <c r="Z222" s="72">
        <f t="shared" si="87"/>
        <v>262.32876712328766</v>
      </c>
      <c r="AA222" s="72">
        <f t="shared" si="88"/>
        <v>272.94520547945206</v>
      </c>
      <c r="AB222" s="72">
        <f t="shared" si="88"/>
        <v>268.49315068493149</v>
      </c>
      <c r="AC222" s="72">
        <f t="shared" si="88"/>
        <v>255.47945205479451</v>
      </c>
      <c r="AD222" s="72">
        <f t="shared" si="88"/>
        <v>256.16438356164383</v>
      </c>
      <c r="AE222" s="72">
        <f t="shared" si="104"/>
        <v>244.86301369863014</v>
      </c>
      <c r="AF222" s="72">
        <f t="shared" si="105"/>
        <v>241.78082191780823</v>
      </c>
      <c r="AG222" s="73">
        <f t="shared" si="105"/>
        <v>242.12328767123287</v>
      </c>
      <c r="AH222" s="619">
        <v>1</v>
      </c>
      <c r="AI222" s="233">
        <v>1</v>
      </c>
      <c r="AJ222" s="233">
        <v>1</v>
      </c>
      <c r="AK222" s="233">
        <v>1</v>
      </c>
      <c r="AL222" s="233">
        <v>1</v>
      </c>
      <c r="AM222" s="233">
        <v>1</v>
      </c>
      <c r="AN222" s="233">
        <v>1</v>
      </c>
      <c r="AO222" s="233">
        <v>1</v>
      </c>
      <c r="AP222" s="233">
        <v>1</v>
      </c>
      <c r="AQ222" s="233">
        <v>1</v>
      </c>
      <c r="AR222" s="233">
        <v>1</v>
      </c>
      <c r="AS222" s="233">
        <v>1</v>
      </c>
      <c r="AT222" s="233">
        <v>4</v>
      </c>
      <c r="AU222" s="233">
        <v>6</v>
      </c>
      <c r="AV222" s="235">
        <v>7</v>
      </c>
    </row>
    <row r="223" spans="2:48" ht="14.45">
      <c r="B223" s="620"/>
      <c r="C223" s="1" t="s">
        <v>194</v>
      </c>
      <c r="D223" s="210">
        <v>142</v>
      </c>
      <c r="E223" s="210">
        <v>123</v>
      </c>
      <c r="F223" s="210">
        <v>128</v>
      </c>
      <c r="G223" s="210">
        <v>121</v>
      </c>
      <c r="H223" s="210">
        <v>140</v>
      </c>
      <c r="I223" s="210">
        <v>169</v>
      </c>
      <c r="J223" s="210">
        <v>181</v>
      </c>
      <c r="K223" s="210">
        <v>188</v>
      </c>
      <c r="L223" s="210">
        <v>171</v>
      </c>
      <c r="M223" s="210">
        <v>203</v>
      </c>
      <c r="N223" s="210">
        <v>209</v>
      </c>
      <c r="O223" s="210">
        <v>209</v>
      </c>
      <c r="P223" s="211">
        <v>200</v>
      </c>
      <c r="Q223" s="211">
        <v>196</v>
      </c>
      <c r="R223" s="211">
        <v>193</v>
      </c>
      <c r="S223" s="618">
        <f>100</f>
        <v>100</v>
      </c>
      <c r="T223" s="72">
        <f t="shared" si="81"/>
        <v>86.619718309859152</v>
      </c>
      <c r="U223" s="72">
        <f t="shared" si="82"/>
        <v>90.140845070422529</v>
      </c>
      <c r="V223" s="72">
        <f t="shared" si="83"/>
        <v>85.211267605633807</v>
      </c>
      <c r="W223" s="72">
        <f t="shared" si="84"/>
        <v>98.591549295774641</v>
      </c>
      <c r="X223" s="72">
        <f t="shared" si="85"/>
        <v>119.01408450704226</v>
      </c>
      <c r="Y223" s="72">
        <f t="shared" si="86"/>
        <v>127.46478873239437</v>
      </c>
      <c r="Z223" s="72">
        <f t="shared" si="87"/>
        <v>132.3943661971831</v>
      </c>
      <c r="AA223" s="72">
        <f t="shared" si="88"/>
        <v>120.4225352112676</v>
      </c>
      <c r="AB223" s="72">
        <f t="shared" si="88"/>
        <v>142.95774647887325</v>
      </c>
      <c r="AC223" s="72">
        <f t="shared" si="88"/>
        <v>147.18309859154928</v>
      </c>
      <c r="AD223" s="72">
        <f t="shared" si="88"/>
        <v>147.18309859154928</v>
      </c>
      <c r="AE223" s="72">
        <f t="shared" si="104"/>
        <v>140.8450704225352</v>
      </c>
      <c r="AF223" s="72">
        <f t="shared" si="105"/>
        <v>138.02816901408451</v>
      </c>
      <c r="AG223" s="73">
        <f t="shared" si="105"/>
        <v>135.91549295774647</v>
      </c>
      <c r="AH223" s="619">
        <v>1</v>
      </c>
      <c r="AI223" s="233">
        <v>1</v>
      </c>
      <c r="AJ223" s="233">
        <v>1</v>
      </c>
      <c r="AK223" s="233">
        <v>1</v>
      </c>
      <c r="AL223" s="233">
        <v>1</v>
      </c>
      <c r="AM223" s="233">
        <v>1</v>
      </c>
      <c r="AN223" s="233">
        <v>1</v>
      </c>
      <c r="AO223" s="233">
        <v>1</v>
      </c>
      <c r="AP223" s="233">
        <v>1</v>
      </c>
      <c r="AQ223" s="233">
        <v>1</v>
      </c>
      <c r="AR223" s="233">
        <v>1</v>
      </c>
      <c r="AS223" s="233">
        <v>1</v>
      </c>
      <c r="AT223" s="233">
        <v>4</v>
      </c>
      <c r="AU223" s="233">
        <v>6</v>
      </c>
      <c r="AV223" s="235">
        <v>7</v>
      </c>
    </row>
    <row r="224" spans="2:48" ht="14.45">
      <c r="B224" s="620"/>
      <c r="C224" s="1" t="s">
        <v>195</v>
      </c>
      <c r="D224" s="210">
        <v>63</v>
      </c>
      <c r="E224" s="210">
        <v>53</v>
      </c>
      <c r="F224" s="210">
        <v>47</v>
      </c>
      <c r="G224" s="210">
        <v>54</v>
      </c>
      <c r="H224" s="210">
        <v>60</v>
      </c>
      <c r="I224" s="210">
        <v>56</v>
      </c>
      <c r="J224" s="210">
        <v>52</v>
      </c>
      <c r="K224" s="210">
        <v>43</v>
      </c>
      <c r="L224" s="210">
        <v>46</v>
      </c>
      <c r="M224" s="210">
        <v>43</v>
      </c>
      <c r="N224" s="210">
        <v>45</v>
      </c>
      <c r="O224" s="210">
        <v>50</v>
      </c>
      <c r="P224" s="211">
        <v>48</v>
      </c>
      <c r="Q224" s="211">
        <v>47</v>
      </c>
      <c r="R224" s="211">
        <v>47</v>
      </c>
      <c r="S224" s="618">
        <f>100</f>
        <v>100</v>
      </c>
      <c r="T224" s="72">
        <f t="shared" si="81"/>
        <v>84.126984126984127</v>
      </c>
      <c r="U224" s="72">
        <f t="shared" si="82"/>
        <v>74.603174603174608</v>
      </c>
      <c r="V224" s="72">
        <f t="shared" si="83"/>
        <v>85.714285714285708</v>
      </c>
      <c r="W224" s="72">
        <f t="shared" si="84"/>
        <v>95.238095238095241</v>
      </c>
      <c r="X224" s="72">
        <f t="shared" si="85"/>
        <v>88.888888888888886</v>
      </c>
      <c r="Y224" s="72">
        <f t="shared" si="86"/>
        <v>82.539682539682545</v>
      </c>
      <c r="Z224" s="72">
        <f t="shared" si="87"/>
        <v>68.253968253968253</v>
      </c>
      <c r="AA224" s="72">
        <f t="shared" si="88"/>
        <v>73.015873015873012</v>
      </c>
      <c r="AB224" s="72">
        <f t="shared" si="88"/>
        <v>68.253968253968253</v>
      </c>
      <c r="AC224" s="72">
        <f t="shared" si="88"/>
        <v>71.428571428571431</v>
      </c>
      <c r="AD224" s="72">
        <f t="shared" si="88"/>
        <v>79.365079365079367</v>
      </c>
      <c r="AE224" s="72">
        <f t="shared" si="104"/>
        <v>76.19047619047619</v>
      </c>
      <c r="AF224" s="72">
        <f t="shared" si="105"/>
        <v>74.603174603174608</v>
      </c>
      <c r="AG224" s="73">
        <f t="shared" si="105"/>
        <v>74.603174603174608</v>
      </c>
      <c r="AH224" s="619">
        <v>1</v>
      </c>
      <c r="AI224" s="233">
        <v>1</v>
      </c>
      <c r="AJ224" s="233">
        <v>1</v>
      </c>
      <c r="AK224" s="233">
        <v>1</v>
      </c>
      <c r="AL224" s="233">
        <v>1</v>
      </c>
      <c r="AM224" s="233">
        <v>1</v>
      </c>
      <c r="AN224" s="233">
        <v>1</v>
      </c>
      <c r="AO224" s="233">
        <v>1</v>
      </c>
      <c r="AP224" s="233">
        <v>1</v>
      </c>
      <c r="AQ224" s="233">
        <v>1</v>
      </c>
      <c r="AR224" s="233">
        <v>1</v>
      </c>
      <c r="AS224" s="233">
        <v>1</v>
      </c>
      <c r="AT224" s="233">
        <v>4</v>
      </c>
      <c r="AU224" s="233">
        <v>6</v>
      </c>
      <c r="AV224" s="235">
        <v>7</v>
      </c>
    </row>
    <row r="225" spans="2:48" ht="14.45">
      <c r="B225" s="620"/>
      <c r="C225" s="1" t="s">
        <v>196</v>
      </c>
      <c r="D225" s="210">
        <v>15</v>
      </c>
      <c r="E225" s="210">
        <v>11</v>
      </c>
      <c r="F225" s="210">
        <v>9</v>
      </c>
      <c r="G225" s="210">
        <v>10</v>
      </c>
      <c r="H225" s="210">
        <v>11</v>
      </c>
      <c r="I225" s="210">
        <v>12</v>
      </c>
      <c r="J225" s="210">
        <v>12</v>
      </c>
      <c r="K225" s="210">
        <v>13</v>
      </c>
      <c r="L225" s="210">
        <v>10</v>
      </c>
      <c r="M225" s="210">
        <v>10</v>
      </c>
      <c r="N225" s="210">
        <v>9</v>
      </c>
      <c r="O225" s="210">
        <v>10</v>
      </c>
      <c r="P225" s="211">
        <v>9</v>
      </c>
      <c r="Q225" s="211">
        <v>9</v>
      </c>
      <c r="R225" s="211">
        <v>9</v>
      </c>
      <c r="S225" s="618">
        <f>100</f>
        <v>100</v>
      </c>
      <c r="T225" s="72">
        <f t="shared" si="81"/>
        <v>73.333333333333329</v>
      </c>
      <c r="U225" s="72">
        <f t="shared" si="82"/>
        <v>60</v>
      </c>
      <c r="V225" s="72">
        <f t="shared" si="83"/>
        <v>66.666666666666671</v>
      </c>
      <c r="W225" s="72">
        <f t="shared" si="84"/>
        <v>73.333333333333329</v>
      </c>
      <c r="X225" s="72">
        <f t="shared" si="85"/>
        <v>80</v>
      </c>
      <c r="Y225" s="72">
        <f t="shared" si="86"/>
        <v>80</v>
      </c>
      <c r="Z225" s="72">
        <f t="shared" si="87"/>
        <v>86.666666666666671</v>
      </c>
      <c r="AA225" s="72">
        <f t="shared" si="88"/>
        <v>66.666666666666671</v>
      </c>
      <c r="AB225" s="72">
        <f t="shared" si="88"/>
        <v>66.666666666666671</v>
      </c>
      <c r="AC225" s="72">
        <f t="shared" si="88"/>
        <v>60</v>
      </c>
      <c r="AD225" s="72">
        <f t="shared" si="88"/>
        <v>66.666666666666671</v>
      </c>
      <c r="AE225" s="72">
        <f t="shared" si="104"/>
        <v>60</v>
      </c>
      <c r="AF225" s="72">
        <f t="shared" si="105"/>
        <v>60</v>
      </c>
      <c r="AG225" s="73">
        <f t="shared" si="105"/>
        <v>60</v>
      </c>
      <c r="AH225" s="619">
        <v>1</v>
      </c>
      <c r="AI225" s="233">
        <v>1</v>
      </c>
      <c r="AJ225" s="233">
        <v>1</v>
      </c>
      <c r="AK225" s="233">
        <v>1</v>
      </c>
      <c r="AL225" s="233">
        <v>1</v>
      </c>
      <c r="AM225" s="233">
        <v>1</v>
      </c>
      <c r="AN225" s="233">
        <v>1</v>
      </c>
      <c r="AO225" s="233">
        <v>1</v>
      </c>
      <c r="AP225" s="233">
        <v>1</v>
      </c>
      <c r="AQ225" s="233">
        <v>1</v>
      </c>
      <c r="AR225" s="233">
        <v>1</v>
      </c>
      <c r="AS225" s="233">
        <v>1</v>
      </c>
      <c r="AT225" s="233">
        <v>4</v>
      </c>
      <c r="AU225" s="233">
        <v>6</v>
      </c>
      <c r="AV225" s="235">
        <v>7</v>
      </c>
    </row>
    <row r="226" spans="2:48" ht="14.45">
      <c r="B226" s="620"/>
      <c r="C226" s="1" t="s">
        <v>197</v>
      </c>
      <c r="D226" s="210">
        <v>512</v>
      </c>
      <c r="E226" s="210">
        <v>522</v>
      </c>
      <c r="F226" s="210">
        <v>549</v>
      </c>
      <c r="G226" s="210">
        <v>592</v>
      </c>
      <c r="H226" s="210">
        <v>738</v>
      </c>
      <c r="I226" s="210">
        <v>843</v>
      </c>
      <c r="J226" s="210">
        <v>939</v>
      </c>
      <c r="K226" s="210">
        <v>1010</v>
      </c>
      <c r="L226" s="210">
        <v>1024</v>
      </c>
      <c r="M226" s="210">
        <v>1040</v>
      </c>
      <c r="N226" s="210">
        <v>1009</v>
      </c>
      <c r="O226" s="210">
        <v>1017</v>
      </c>
      <c r="P226" s="211">
        <v>972</v>
      </c>
      <c r="Q226" s="211">
        <v>958</v>
      </c>
      <c r="R226" s="211">
        <v>956</v>
      </c>
      <c r="S226" s="618">
        <f>100</f>
        <v>100</v>
      </c>
      <c r="T226" s="72">
        <f t="shared" si="81"/>
        <v>101.953125</v>
      </c>
      <c r="U226" s="72">
        <f t="shared" si="82"/>
        <v>107.2265625</v>
      </c>
      <c r="V226" s="72">
        <f t="shared" si="83"/>
        <v>115.625</v>
      </c>
      <c r="W226" s="72">
        <f t="shared" si="84"/>
        <v>144.140625</v>
      </c>
      <c r="X226" s="72">
        <f t="shared" si="85"/>
        <v>164.6484375</v>
      </c>
      <c r="Y226" s="72">
        <f t="shared" si="86"/>
        <v>183.3984375</v>
      </c>
      <c r="Z226" s="72">
        <f t="shared" si="87"/>
        <v>197.265625</v>
      </c>
      <c r="AA226" s="72">
        <f t="shared" si="88"/>
        <v>200</v>
      </c>
      <c r="AB226" s="72">
        <f t="shared" si="88"/>
        <v>203.125</v>
      </c>
      <c r="AC226" s="72">
        <f t="shared" si="88"/>
        <v>197.0703125</v>
      </c>
      <c r="AD226" s="72">
        <f t="shared" si="88"/>
        <v>198.6328125</v>
      </c>
      <c r="AE226" s="72">
        <f t="shared" si="104"/>
        <v>189.84375</v>
      </c>
      <c r="AF226" s="72">
        <f t="shared" si="105"/>
        <v>187.109375</v>
      </c>
      <c r="AG226" s="73">
        <f t="shared" si="105"/>
        <v>186.71875</v>
      </c>
      <c r="AH226" s="619">
        <v>1</v>
      </c>
      <c r="AI226" s="233">
        <v>1</v>
      </c>
      <c r="AJ226" s="233">
        <v>1</v>
      </c>
      <c r="AK226" s="233">
        <v>1</v>
      </c>
      <c r="AL226" s="233">
        <v>1</v>
      </c>
      <c r="AM226" s="233">
        <v>1</v>
      </c>
      <c r="AN226" s="233">
        <v>1</v>
      </c>
      <c r="AO226" s="233">
        <v>1</v>
      </c>
      <c r="AP226" s="233">
        <v>1</v>
      </c>
      <c r="AQ226" s="233">
        <v>1</v>
      </c>
      <c r="AR226" s="233">
        <v>1</v>
      </c>
      <c r="AS226" s="233">
        <v>1</v>
      </c>
      <c r="AT226" s="233">
        <v>4</v>
      </c>
      <c r="AU226" s="233">
        <v>6</v>
      </c>
      <c r="AV226" s="235">
        <v>7</v>
      </c>
    </row>
    <row r="227" spans="2:48" ht="14.45">
      <c r="B227" s="341"/>
      <c r="C227" s="8" t="s">
        <v>198</v>
      </c>
      <c r="D227">
        <v>497</v>
      </c>
      <c r="E227">
        <v>511</v>
      </c>
      <c r="F227">
        <v>540</v>
      </c>
      <c r="G227">
        <v>582</v>
      </c>
      <c r="H227">
        <v>727</v>
      </c>
      <c r="I227">
        <v>831</v>
      </c>
      <c r="J227">
        <v>927</v>
      </c>
      <c r="K227">
        <v>997</v>
      </c>
      <c r="L227">
        <v>1014</v>
      </c>
      <c r="M227">
        <v>1030</v>
      </c>
      <c r="N227">
        <v>1000</v>
      </c>
      <c r="O227">
        <v>1007</v>
      </c>
      <c r="P227">
        <v>963</v>
      </c>
      <c r="Q227">
        <v>949</v>
      </c>
      <c r="R227">
        <v>947</v>
      </c>
      <c r="S227" s="618">
        <f>100</f>
        <v>100</v>
      </c>
      <c r="T227" s="72">
        <f t="shared" si="81"/>
        <v>102.8169014084507</v>
      </c>
      <c r="U227" s="72">
        <f t="shared" si="82"/>
        <v>108.65191146881288</v>
      </c>
      <c r="V227" s="72">
        <f t="shared" si="83"/>
        <v>117.102615694165</v>
      </c>
      <c r="W227" s="72">
        <f t="shared" si="84"/>
        <v>146.27766599597587</v>
      </c>
      <c r="X227" s="72">
        <f t="shared" si="85"/>
        <v>167.20321931589538</v>
      </c>
      <c r="Y227" s="72">
        <f t="shared" si="86"/>
        <v>186.51911468812878</v>
      </c>
      <c r="Z227" s="72">
        <f t="shared" si="87"/>
        <v>200.60362173038229</v>
      </c>
      <c r="AA227" s="72">
        <f t="shared" si="88"/>
        <v>204.02414486921529</v>
      </c>
      <c r="AB227" s="72">
        <f t="shared" si="88"/>
        <v>207.24346076458752</v>
      </c>
      <c r="AC227" s="72">
        <f t="shared" si="88"/>
        <v>201.2072434607646</v>
      </c>
      <c r="AD227" s="72">
        <f t="shared" si="88"/>
        <v>202.61569416498995</v>
      </c>
      <c r="AE227" s="72">
        <f t="shared" si="104"/>
        <v>193.76257545271631</v>
      </c>
      <c r="AF227" s="72">
        <f t="shared" si="105"/>
        <v>190.94567404426559</v>
      </c>
      <c r="AG227" s="73">
        <f t="shared" si="105"/>
        <v>190.54325955734407</v>
      </c>
      <c r="AH227" s="236"/>
      <c r="AI227" s="237"/>
      <c r="AJ227" s="237"/>
      <c r="AK227" s="237"/>
      <c r="AL227" s="237"/>
      <c r="AM227" s="237"/>
      <c r="AN227" s="237"/>
      <c r="AO227" s="237"/>
      <c r="AP227" s="237"/>
      <c r="AQ227" s="237"/>
      <c r="AR227" s="237"/>
      <c r="AS227" s="237"/>
      <c r="AT227" s="237"/>
      <c r="AU227" s="237"/>
      <c r="AV227" s="238"/>
    </row>
    <row r="228" spans="2:48" ht="15" customHeight="1">
      <c r="B228" s="620" t="s">
        <v>226</v>
      </c>
      <c r="C228" s="1" t="s">
        <v>193</v>
      </c>
      <c r="D228" s="210">
        <v>3524</v>
      </c>
      <c r="E228" s="210">
        <v>3652</v>
      </c>
      <c r="F228" s="210">
        <v>3506</v>
      </c>
      <c r="G228" s="210">
        <v>3244</v>
      </c>
      <c r="H228" s="210">
        <v>3914</v>
      </c>
      <c r="I228" s="210">
        <v>4309</v>
      </c>
      <c r="J228" s="210">
        <v>4748</v>
      </c>
      <c r="K228" s="210">
        <v>5913</v>
      </c>
      <c r="L228" s="210">
        <v>6460</v>
      </c>
      <c r="M228" s="210">
        <v>6289</v>
      </c>
      <c r="N228" s="210">
        <v>6287</v>
      </c>
      <c r="O228" s="210">
        <v>6464</v>
      </c>
      <c r="P228" s="211">
        <v>6171</v>
      </c>
      <c r="Q228" s="211">
        <v>6100</v>
      </c>
      <c r="R228" s="211">
        <v>6111</v>
      </c>
      <c r="S228" s="618">
        <f>100</f>
        <v>100</v>
      </c>
      <c r="T228" s="72">
        <f t="shared" si="81"/>
        <v>103.6322360953462</v>
      </c>
      <c r="U228" s="72">
        <f t="shared" si="82"/>
        <v>99.489216799091935</v>
      </c>
      <c r="V228" s="72">
        <f t="shared" si="83"/>
        <v>92.054483541430187</v>
      </c>
      <c r="W228" s="72">
        <f t="shared" si="84"/>
        <v>111.06696935300795</v>
      </c>
      <c r="X228" s="72">
        <f t="shared" si="85"/>
        <v>122.27582292849036</v>
      </c>
      <c r="Y228" s="72">
        <f t="shared" si="86"/>
        <v>134.73325766174801</v>
      </c>
      <c r="Z228" s="72">
        <f t="shared" si="87"/>
        <v>167.7922814982974</v>
      </c>
      <c r="AA228" s="72">
        <f t="shared" si="88"/>
        <v>183.31441543700342</v>
      </c>
      <c r="AB228" s="72">
        <f t="shared" si="88"/>
        <v>178.46197502837686</v>
      </c>
      <c r="AC228" s="72">
        <f t="shared" si="88"/>
        <v>178.40522133938705</v>
      </c>
      <c r="AD228" s="72">
        <f t="shared" si="88"/>
        <v>183.42792281498296</v>
      </c>
      <c r="AE228" s="72">
        <f t="shared" si="104"/>
        <v>175.11350737797957</v>
      </c>
      <c r="AF228" s="72">
        <f t="shared" si="105"/>
        <v>173.09875141884223</v>
      </c>
      <c r="AG228" s="73">
        <f t="shared" si="105"/>
        <v>173.41089670828603</v>
      </c>
      <c r="AH228" s="619">
        <v>1</v>
      </c>
      <c r="AI228" s="233">
        <v>1</v>
      </c>
      <c r="AJ228" s="233">
        <v>1</v>
      </c>
      <c r="AK228" s="233">
        <v>1</v>
      </c>
      <c r="AL228" s="233">
        <v>1</v>
      </c>
      <c r="AM228" s="233">
        <v>1</v>
      </c>
      <c r="AN228" s="233">
        <v>1</v>
      </c>
      <c r="AO228" s="233">
        <v>1</v>
      </c>
      <c r="AP228" s="233">
        <v>1</v>
      </c>
      <c r="AQ228" s="233">
        <v>1</v>
      </c>
      <c r="AR228" s="233">
        <v>1</v>
      </c>
      <c r="AS228" s="233">
        <v>1</v>
      </c>
      <c r="AT228" s="233">
        <v>4</v>
      </c>
      <c r="AU228" s="233">
        <v>6</v>
      </c>
      <c r="AV228" s="235">
        <v>7</v>
      </c>
    </row>
    <row r="229" spans="2:48" ht="14.45">
      <c r="B229" s="620"/>
      <c r="C229" s="1" t="s">
        <v>194</v>
      </c>
      <c r="D229" s="210">
        <v>866</v>
      </c>
      <c r="E229" s="210">
        <v>493</v>
      </c>
      <c r="F229" s="210">
        <v>466</v>
      </c>
      <c r="G229" s="210">
        <v>480</v>
      </c>
      <c r="H229" s="210">
        <v>494</v>
      </c>
      <c r="I229" s="210">
        <v>527</v>
      </c>
      <c r="J229" s="210">
        <v>512</v>
      </c>
      <c r="K229" s="210">
        <v>466</v>
      </c>
      <c r="L229" s="210">
        <v>464</v>
      </c>
      <c r="M229" s="210">
        <v>517</v>
      </c>
      <c r="N229" s="210">
        <v>574</v>
      </c>
      <c r="O229" s="210">
        <v>575</v>
      </c>
      <c r="P229" s="211">
        <v>552</v>
      </c>
      <c r="Q229" s="211">
        <v>540</v>
      </c>
      <c r="R229" s="211">
        <v>533</v>
      </c>
      <c r="S229" s="618">
        <f>100</f>
        <v>100</v>
      </c>
      <c r="T229" s="72">
        <f t="shared" si="81"/>
        <v>56.928406466512705</v>
      </c>
      <c r="U229" s="72">
        <f t="shared" si="82"/>
        <v>53.810623556581987</v>
      </c>
      <c r="V229" s="72">
        <f t="shared" si="83"/>
        <v>55.427251732101617</v>
      </c>
      <c r="W229" s="72">
        <f t="shared" si="84"/>
        <v>57.043879907621246</v>
      </c>
      <c r="X229" s="72">
        <f t="shared" si="85"/>
        <v>60.854503464203233</v>
      </c>
      <c r="Y229" s="72">
        <f t="shared" si="86"/>
        <v>59.122401847575055</v>
      </c>
      <c r="Z229" s="72">
        <f t="shared" si="87"/>
        <v>53.810623556581987</v>
      </c>
      <c r="AA229" s="72">
        <f t="shared" si="88"/>
        <v>53.579676674364897</v>
      </c>
      <c r="AB229" s="72">
        <f t="shared" si="88"/>
        <v>59.699769053117784</v>
      </c>
      <c r="AC229" s="72">
        <f t="shared" si="88"/>
        <v>66.281755196304843</v>
      </c>
      <c r="AD229" s="72">
        <f t="shared" si="88"/>
        <v>66.397228637413392</v>
      </c>
      <c r="AE229" s="72">
        <f t="shared" si="104"/>
        <v>63.741339491916861</v>
      </c>
      <c r="AF229" s="72">
        <f t="shared" si="105"/>
        <v>62.355658198614321</v>
      </c>
      <c r="AG229" s="73">
        <f t="shared" si="105"/>
        <v>61.547344110854503</v>
      </c>
      <c r="AH229" s="619">
        <v>1</v>
      </c>
      <c r="AI229" s="233">
        <v>1</v>
      </c>
      <c r="AJ229" s="233">
        <v>1</v>
      </c>
      <c r="AK229" s="233">
        <v>1</v>
      </c>
      <c r="AL229" s="233">
        <v>1</v>
      </c>
      <c r="AM229" s="233">
        <v>1</v>
      </c>
      <c r="AN229" s="233">
        <v>1</v>
      </c>
      <c r="AO229" s="233">
        <v>1</v>
      </c>
      <c r="AP229" s="233">
        <v>1</v>
      </c>
      <c r="AQ229" s="233">
        <v>1</v>
      </c>
      <c r="AR229" s="233">
        <v>1</v>
      </c>
      <c r="AS229" s="233">
        <v>1</v>
      </c>
      <c r="AT229" s="233">
        <v>4</v>
      </c>
      <c r="AU229" s="233">
        <v>6</v>
      </c>
      <c r="AV229" s="235">
        <v>7</v>
      </c>
    </row>
    <row r="230" spans="2:48" ht="14.45">
      <c r="B230" s="620"/>
      <c r="C230" s="1" t="s">
        <v>195</v>
      </c>
      <c r="D230" s="210">
        <v>123</v>
      </c>
      <c r="E230" s="210">
        <v>77</v>
      </c>
      <c r="F230" s="210">
        <v>63</v>
      </c>
      <c r="G230" s="210">
        <v>59</v>
      </c>
      <c r="H230" s="210">
        <v>74</v>
      </c>
      <c r="I230" s="210">
        <v>71</v>
      </c>
      <c r="J230" s="210">
        <v>71</v>
      </c>
      <c r="K230" s="210">
        <v>68</v>
      </c>
      <c r="L230" s="210">
        <v>50</v>
      </c>
      <c r="M230" s="210">
        <v>54</v>
      </c>
      <c r="N230" s="210">
        <v>63</v>
      </c>
      <c r="O230" s="210">
        <v>55</v>
      </c>
      <c r="P230" s="211">
        <v>53</v>
      </c>
      <c r="Q230" s="211">
        <v>52</v>
      </c>
      <c r="R230" s="211">
        <v>52</v>
      </c>
      <c r="S230" s="618">
        <f>100</f>
        <v>100</v>
      </c>
      <c r="T230" s="72">
        <f t="shared" si="81"/>
        <v>62.601626016260163</v>
      </c>
      <c r="U230" s="72">
        <f t="shared" si="82"/>
        <v>51.219512195121951</v>
      </c>
      <c r="V230" s="72">
        <f t="shared" si="83"/>
        <v>47.967479674796749</v>
      </c>
      <c r="W230" s="72">
        <f t="shared" si="84"/>
        <v>60.162601626016261</v>
      </c>
      <c r="X230" s="72">
        <f t="shared" si="85"/>
        <v>57.72357723577236</v>
      </c>
      <c r="Y230" s="72">
        <f t="shared" si="86"/>
        <v>57.72357723577236</v>
      </c>
      <c r="Z230" s="72">
        <f t="shared" si="87"/>
        <v>55.284552845528452</v>
      </c>
      <c r="AA230" s="72">
        <f t="shared" si="88"/>
        <v>40.650406504065039</v>
      </c>
      <c r="AB230" s="72">
        <f t="shared" si="88"/>
        <v>43.902439024390247</v>
      </c>
      <c r="AC230" s="72">
        <f t="shared" si="88"/>
        <v>51.219512195121951</v>
      </c>
      <c r="AD230" s="72">
        <f t="shared" si="88"/>
        <v>44.715447154471548</v>
      </c>
      <c r="AE230" s="72">
        <f t="shared" si="104"/>
        <v>43.08943089430894</v>
      </c>
      <c r="AF230" s="72">
        <f t="shared" si="105"/>
        <v>42.27642276422764</v>
      </c>
      <c r="AG230" s="73">
        <f t="shared" si="105"/>
        <v>42.27642276422764</v>
      </c>
      <c r="AH230" s="619">
        <v>1</v>
      </c>
      <c r="AI230" s="233">
        <v>1</v>
      </c>
      <c r="AJ230" s="233">
        <v>1</v>
      </c>
      <c r="AK230" s="233">
        <v>1</v>
      </c>
      <c r="AL230" s="233">
        <v>1</v>
      </c>
      <c r="AM230" s="233">
        <v>1</v>
      </c>
      <c r="AN230" s="233">
        <v>1</v>
      </c>
      <c r="AO230" s="233">
        <v>1</v>
      </c>
      <c r="AP230" s="233">
        <v>1</v>
      </c>
      <c r="AQ230" s="233">
        <v>1</v>
      </c>
      <c r="AR230" s="233">
        <v>1</v>
      </c>
      <c r="AS230" s="233">
        <v>1</v>
      </c>
      <c r="AT230" s="233">
        <v>4</v>
      </c>
      <c r="AU230" s="233">
        <v>6</v>
      </c>
      <c r="AV230" s="235">
        <v>7</v>
      </c>
    </row>
    <row r="231" spans="2:48" ht="14.45">
      <c r="B231" s="620"/>
      <c r="C231" s="1" t="s">
        <v>196</v>
      </c>
      <c r="D231" s="210">
        <v>1</v>
      </c>
      <c r="E231" s="210">
        <v>1</v>
      </c>
      <c r="F231" s="210">
        <v>1</v>
      </c>
      <c r="G231" s="210">
        <v>0</v>
      </c>
      <c r="H231" s="210">
        <v>0</v>
      </c>
      <c r="I231" s="210">
        <v>0</v>
      </c>
      <c r="J231" s="210">
        <v>0</v>
      </c>
      <c r="K231" s="210">
        <v>0</v>
      </c>
      <c r="L231" s="210">
        <v>0</v>
      </c>
      <c r="M231" s="210">
        <v>0</v>
      </c>
      <c r="N231" s="210">
        <v>0</v>
      </c>
      <c r="O231" s="210">
        <v>1</v>
      </c>
      <c r="P231" s="211">
        <v>1</v>
      </c>
      <c r="Q231" s="211">
        <v>1</v>
      </c>
      <c r="R231" s="211">
        <v>1</v>
      </c>
      <c r="S231" s="618">
        <f>100</f>
        <v>100</v>
      </c>
      <c r="T231" s="72">
        <f t="shared" si="81"/>
        <v>100</v>
      </c>
      <c r="U231" s="72">
        <f t="shared" si="82"/>
        <v>100</v>
      </c>
      <c r="V231" s="72">
        <f t="shared" si="83"/>
        <v>0</v>
      </c>
      <c r="W231" s="72">
        <f t="shared" si="84"/>
        <v>0</v>
      </c>
      <c r="X231" s="72">
        <f t="shared" si="85"/>
        <v>0</v>
      </c>
      <c r="Y231" s="72">
        <f t="shared" si="86"/>
        <v>0</v>
      </c>
      <c r="Z231" s="72">
        <f t="shared" si="87"/>
        <v>0</v>
      </c>
      <c r="AA231" s="72">
        <f t="shared" si="88"/>
        <v>0</v>
      </c>
      <c r="AB231" s="72">
        <f t="shared" si="88"/>
        <v>0</v>
      </c>
      <c r="AC231" s="72">
        <f t="shared" si="88"/>
        <v>0</v>
      </c>
      <c r="AD231" s="72">
        <f t="shared" si="88"/>
        <v>100</v>
      </c>
      <c r="AE231" s="72">
        <f t="shared" si="104"/>
        <v>100</v>
      </c>
      <c r="AF231" s="72">
        <f t="shared" si="105"/>
        <v>100</v>
      </c>
      <c r="AG231" s="73">
        <f t="shared" si="105"/>
        <v>100</v>
      </c>
      <c r="AH231" s="619">
        <v>1</v>
      </c>
      <c r="AI231" s="233">
        <v>1</v>
      </c>
      <c r="AJ231" s="233">
        <v>1</v>
      </c>
      <c r="AK231" s="233">
        <v>1</v>
      </c>
      <c r="AL231" s="233">
        <v>1</v>
      </c>
      <c r="AM231" s="233">
        <v>1</v>
      </c>
      <c r="AN231" s="233">
        <v>1</v>
      </c>
      <c r="AO231" s="233">
        <v>1</v>
      </c>
      <c r="AP231" s="233">
        <v>1</v>
      </c>
      <c r="AQ231" s="233">
        <v>1</v>
      </c>
      <c r="AR231" s="233">
        <v>1</v>
      </c>
      <c r="AS231" s="233">
        <v>1</v>
      </c>
      <c r="AT231" s="233">
        <v>4</v>
      </c>
      <c r="AU231" s="233">
        <v>6</v>
      </c>
      <c r="AV231" s="235">
        <v>7</v>
      </c>
    </row>
    <row r="232" spans="2:48" ht="14.45">
      <c r="B232" s="620"/>
      <c r="C232" s="1" t="s">
        <v>197</v>
      </c>
      <c r="D232" s="210">
        <v>4514</v>
      </c>
      <c r="E232" s="210">
        <v>4223</v>
      </c>
      <c r="F232" s="210">
        <v>4036</v>
      </c>
      <c r="G232" s="210">
        <v>3783</v>
      </c>
      <c r="H232" s="210">
        <v>4482</v>
      </c>
      <c r="I232" s="210">
        <v>4907</v>
      </c>
      <c r="J232" s="210">
        <v>5331</v>
      </c>
      <c r="K232" s="210">
        <v>6447</v>
      </c>
      <c r="L232" s="210">
        <v>6974</v>
      </c>
      <c r="M232" s="210">
        <v>6860</v>
      </c>
      <c r="N232" s="210">
        <v>6924</v>
      </c>
      <c r="O232" s="210">
        <v>7095</v>
      </c>
      <c r="P232" s="211">
        <v>6777</v>
      </c>
      <c r="Q232" s="211">
        <v>6693</v>
      </c>
      <c r="R232" s="211">
        <v>6697</v>
      </c>
      <c r="S232" s="618">
        <f>100</f>
        <v>100</v>
      </c>
      <c r="T232" s="72">
        <f t="shared" si="81"/>
        <v>93.553389455028793</v>
      </c>
      <c r="U232" s="72">
        <f t="shared" si="82"/>
        <v>89.410722197607441</v>
      </c>
      <c r="V232" s="72">
        <f t="shared" si="83"/>
        <v>83.805937084625612</v>
      </c>
      <c r="W232" s="72">
        <f t="shared" si="84"/>
        <v>99.291094373061583</v>
      </c>
      <c r="X232" s="72">
        <f t="shared" si="85"/>
        <v>108.70624723083739</v>
      </c>
      <c r="Y232" s="72">
        <f t="shared" si="86"/>
        <v>118.09924678777138</v>
      </c>
      <c r="Z232" s="72">
        <f t="shared" si="87"/>
        <v>142.82233052724857</v>
      </c>
      <c r="AA232" s="72">
        <f t="shared" si="88"/>
        <v>154.49712007089056</v>
      </c>
      <c r="AB232" s="72">
        <f t="shared" si="88"/>
        <v>151.97164377492246</v>
      </c>
      <c r="AC232" s="72">
        <f t="shared" si="88"/>
        <v>153.38945502879929</v>
      </c>
      <c r="AD232" s="72">
        <f t="shared" si="88"/>
        <v>157.17766947275143</v>
      </c>
      <c r="AE232" s="72">
        <f t="shared" si="104"/>
        <v>150.13291980505096</v>
      </c>
      <c r="AF232" s="72">
        <f t="shared" si="105"/>
        <v>148.27204253433763</v>
      </c>
      <c r="AG232" s="73">
        <f t="shared" si="105"/>
        <v>148.36065573770492</v>
      </c>
      <c r="AH232" s="619">
        <v>1</v>
      </c>
      <c r="AI232" s="233">
        <v>1</v>
      </c>
      <c r="AJ232" s="233">
        <v>1</v>
      </c>
      <c r="AK232" s="233">
        <v>1</v>
      </c>
      <c r="AL232" s="233">
        <v>1</v>
      </c>
      <c r="AM232" s="233">
        <v>1</v>
      </c>
      <c r="AN232" s="233">
        <v>1</v>
      </c>
      <c r="AO232" s="233">
        <v>1</v>
      </c>
      <c r="AP232" s="233">
        <v>1</v>
      </c>
      <c r="AQ232" s="233">
        <v>1</v>
      </c>
      <c r="AR232" s="233">
        <v>1</v>
      </c>
      <c r="AS232" s="233">
        <v>1</v>
      </c>
      <c r="AT232" s="233">
        <v>4</v>
      </c>
      <c r="AU232" s="233">
        <v>6</v>
      </c>
      <c r="AV232" s="235">
        <v>7</v>
      </c>
    </row>
    <row r="233" spans="2:48" ht="14.45">
      <c r="B233" s="341"/>
      <c r="C233" s="8" t="s">
        <v>198</v>
      </c>
      <c r="D233">
        <v>4513</v>
      </c>
      <c r="E233">
        <v>4222</v>
      </c>
      <c r="F233">
        <v>4035</v>
      </c>
      <c r="G233">
        <v>3783</v>
      </c>
      <c r="H233">
        <v>4482</v>
      </c>
      <c r="I233">
        <v>4907</v>
      </c>
      <c r="J233">
        <v>5331</v>
      </c>
      <c r="K233">
        <v>6447</v>
      </c>
      <c r="L233">
        <v>6974</v>
      </c>
      <c r="M233">
        <v>6860</v>
      </c>
      <c r="N233">
        <v>6924</v>
      </c>
      <c r="O233">
        <v>7094</v>
      </c>
      <c r="P233">
        <v>6776</v>
      </c>
      <c r="Q233">
        <v>6692</v>
      </c>
      <c r="R233">
        <v>6696</v>
      </c>
      <c r="S233" s="618">
        <f>100</f>
        <v>100</v>
      </c>
      <c r="T233" s="72">
        <f t="shared" si="81"/>
        <v>93.551961001551078</v>
      </c>
      <c r="U233" s="72">
        <f t="shared" si="82"/>
        <v>89.408375803235103</v>
      </c>
      <c r="V233" s="72">
        <f t="shared" si="83"/>
        <v>83.82450697983603</v>
      </c>
      <c r="W233" s="72">
        <f t="shared" si="84"/>
        <v>99.313095501883453</v>
      </c>
      <c r="X233" s="72">
        <f t="shared" si="85"/>
        <v>108.73033458896521</v>
      </c>
      <c r="Y233" s="72">
        <f t="shared" si="86"/>
        <v>118.12541546643031</v>
      </c>
      <c r="Z233" s="72">
        <f t="shared" si="87"/>
        <v>142.8539773986262</v>
      </c>
      <c r="AA233" s="72">
        <f t="shared" si="88"/>
        <v>154.53135386660759</v>
      </c>
      <c r="AB233" s="72">
        <f t="shared" si="88"/>
        <v>152.005317970308</v>
      </c>
      <c r="AC233" s="72">
        <f t="shared" si="88"/>
        <v>153.42344338577442</v>
      </c>
      <c r="AD233" s="72">
        <f t="shared" si="88"/>
        <v>157.19033902060713</v>
      </c>
      <c r="AE233" s="72">
        <f t="shared" si="104"/>
        <v>150.14402836250832</v>
      </c>
      <c r="AF233" s="72">
        <f t="shared" si="105"/>
        <v>148.28273875470862</v>
      </c>
      <c r="AG233" s="73">
        <f t="shared" si="105"/>
        <v>148.37137159317527</v>
      </c>
      <c r="AH233" s="236"/>
      <c r="AI233" s="237"/>
      <c r="AJ233" s="237"/>
      <c r="AK233" s="237"/>
      <c r="AL233" s="237"/>
      <c r="AM233" s="237"/>
      <c r="AN233" s="237"/>
      <c r="AO233" s="237"/>
      <c r="AP233" s="237"/>
      <c r="AQ233" s="237"/>
      <c r="AR233" s="237"/>
      <c r="AS233" s="237"/>
      <c r="AT233" s="237"/>
      <c r="AU233" s="237"/>
      <c r="AV233" s="238"/>
    </row>
    <row r="234" spans="2:48" ht="15" customHeight="1">
      <c r="B234" s="620" t="s">
        <v>152</v>
      </c>
      <c r="C234" s="1" t="s">
        <v>193</v>
      </c>
      <c r="D234" s="210">
        <v>2757</v>
      </c>
      <c r="E234" s="210">
        <v>2963</v>
      </c>
      <c r="F234" s="210">
        <v>3125</v>
      </c>
      <c r="G234" s="210">
        <v>3034</v>
      </c>
      <c r="H234" s="210">
        <v>3598</v>
      </c>
      <c r="I234" s="210">
        <v>3915</v>
      </c>
      <c r="J234" s="210">
        <v>4222</v>
      </c>
      <c r="K234" s="210">
        <v>4615</v>
      </c>
      <c r="L234" s="210">
        <v>4840</v>
      </c>
      <c r="M234" s="210">
        <v>4686</v>
      </c>
      <c r="N234" s="210">
        <v>4739</v>
      </c>
      <c r="O234" s="210">
        <v>4718</v>
      </c>
      <c r="P234" s="211">
        <v>4485</v>
      </c>
      <c r="Q234" s="211">
        <v>4367</v>
      </c>
      <c r="R234" s="211">
        <v>4340</v>
      </c>
      <c r="S234" s="618">
        <f>100</f>
        <v>100</v>
      </c>
      <c r="T234" s="72">
        <f t="shared" si="81"/>
        <v>107.47188973521943</v>
      </c>
      <c r="U234" s="72">
        <f t="shared" si="82"/>
        <v>113.34784185709104</v>
      </c>
      <c r="V234" s="72">
        <f t="shared" si="83"/>
        <v>110.04715270221254</v>
      </c>
      <c r="W234" s="72">
        <f t="shared" si="84"/>
        <v>130.50417120058034</v>
      </c>
      <c r="X234" s="72">
        <f t="shared" si="85"/>
        <v>142.00217627856367</v>
      </c>
      <c r="Y234" s="72">
        <f t="shared" si="86"/>
        <v>153.13746826260427</v>
      </c>
      <c r="Z234" s="72">
        <f t="shared" si="87"/>
        <v>167.39209285455206</v>
      </c>
      <c r="AA234" s="72">
        <f t="shared" si="88"/>
        <v>175.55313746826261</v>
      </c>
      <c r="AB234" s="72">
        <f t="shared" si="88"/>
        <v>169.96735582154517</v>
      </c>
      <c r="AC234" s="72">
        <f t="shared" si="88"/>
        <v>171.88973521944143</v>
      </c>
      <c r="AD234" s="72">
        <f t="shared" si="88"/>
        <v>171.12803772216176</v>
      </c>
      <c r="AE234" s="72">
        <f t="shared" si="104"/>
        <v>162.67682263329706</v>
      </c>
      <c r="AF234" s="72">
        <f t="shared" si="105"/>
        <v>158.39680812477332</v>
      </c>
      <c r="AG234" s="73">
        <f t="shared" si="105"/>
        <v>157.41748277112805</v>
      </c>
      <c r="AH234" s="619">
        <v>1</v>
      </c>
      <c r="AI234" s="233">
        <v>1</v>
      </c>
      <c r="AJ234" s="233">
        <v>1</v>
      </c>
      <c r="AK234" s="233">
        <v>1</v>
      </c>
      <c r="AL234" s="233">
        <v>1</v>
      </c>
      <c r="AM234" s="233">
        <v>1</v>
      </c>
      <c r="AN234" s="233">
        <v>1</v>
      </c>
      <c r="AO234" s="233">
        <v>1</v>
      </c>
      <c r="AP234" s="233">
        <v>1</v>
      </c>
      <c r="AQ234" s="233">
        <v>1</v>
      </c>
      <c r="AR234" s="233">
        <v>1</v>
      </c>
      <c r="AS234" s="233">
        <v>1</v>
      </c>
      <c r="AT234" s="233">
        <v>4</v>
      </c>
      <c r="AU234" s="233">
        <v>6</v>
      </c>
      <c r="AV234" s="235">
        <v>7</v>
      </c>
    </row>
    <row r="235" spans="2:48" ht="14.45">
      <c r="B235" s="620"/>
      <c r="C235" s="1" t="s">
        <v>194</v>
      </c>
      <c r="D235" s="210">
        <v>414</v>
      </c>
      <c r="E235" s="210">
        <v>312</v>
      </c>
      <c r="F235" s="210">
        <v>295</v>
      </c>
      <c r="G235" s="210">
        <v>311</v>
      </c>
      <c r="H235" s="210">
        <v>298</v>
      </c>
      <c r="I235" s="210">
        <v>322</v>
      </c>
      <c r="J235" s="210">
        <v>295</v>
      </c>
      <c r="K235" s="210">
        <v>305</v>
      </c>
      <c r="L235" s="210">
        <v>290</v>
      </c>
      <c r="M235" s="210">
        <v>298</v>
      </c>
      <c r="N235" s="210">
        <v>311</v>
      </c>
      <c r="O235" s="210">
        <v>288</v>
      </c>
      <c r="P235" s="211">
        <v>280</v>
      </c>
      <c r="Q235" s="211">
        <v>276</v>
      </c>
      <c r="R235" s="211">
        <v>275</v>
      </c>
      <c r="S235" s="618">
        <f>100</f>
        <v>100</v>
      </c>
      <c r="T235" s="72">
        <f t="shared" si="81"/>
        <v>75.362318840579704</v>
      </c>
      <c r="U235" s="72">
        <f t="shared" si="82"/>
        <v>71.25603864734299</v>
      </c>
      <c r="V235" s="72">
        <f t="shared" si="83"/>
        <v>75.120772946859901</v>
      </c>
      <c r="W235" s="72">
        <f t="shared" si="84"/>
        <v>71.980676328502412</v>
      </c>
      <c r="X235" s="72">
        <f t="shared" si="85"/>
        <v>77.777777777777771</v>
      </c>
      <c r="Y235" s="72">
        <f t="shared" si="86"/>
        <v>71.25603864734299</v>
      </c>
      <c r="Z235" s="72">
        <f t="shared" si="87"/>
        <v>73.671497584541058</v>
      </c>
      <c r="AA235" s="72">
        <f t="shared" si="88"/>
        <v>70.048309178743963</v>
      </c>
      <c r="AB235" s="72">
        <f t="shared" si="88"/>
        <v>71.980676328502412</v>
      </c>
      <c r="AC235" s="72">
        <f t="shared" si="88"/>
        <v>75.120772946859901</v>
      </c>
      <c r="AD235" s="72">
        <f t="shared" si="88"/>
        <v>69.565217391304344</v>
      </c>
      <c r="AE235" s="72">
        <f t="shared" si="104"/>
        <v>67.632850241545896</v>
      </c>
      <c r="AF235" s="72">
        <f t="shared" si="105"/>
        <v>66.666666666666671</v>
      </c>
      <c r="AG235" s="73">
        <f t="shared" si="105"/>
        <v>66.425120772946855</v>
      </c>
      <c r="AH235" s="619">
        <v>1</v>
      </c>
      <c r="AI235" s="233">
        <v>1</v>
      </c>
      <c r="AJ235" s="233">
        <v>1</v>
      </c>
      <c r="AK235" s="233">
        <v>1</v>
      </c>
      <c r="AL235" s="233">
        <v>1</v>
      </c>
      <c r="AM235" s="233">
        <v>1</v>
      </c>
      <c r="AN235" s="233">
        <v>1</v>
      </c>
      <c r="AO235" s="233">
        <v>1</v>
      </c>
      <c r="AP235" s="233">
        <v>1</v>
      </c>
      <c r="AQ235" s="233">
        <v>1</v>
      </c>
      <c r="AR235" s="233">
        <v>1</v>
      </c>
      <c r="AS235" s="233">
        <v>1</v>
      </c>
      <c r="AT235" s="233">
        <v>4</v>
      </c>
      <c r="AU235" s="233">
        <v>6</v>
      </c>
      <c r="AV235" s="235">
        <v>7</v>
      </c>
    </row>
    <row r="236" spans="2:48" ht="14.45">
      <c r="B236" s="620"/>
      <c r="C236" s="1" t="s">
        <v>195</v>
      </c>
      <c r="D236" s="210">
        <v>40</v>
      </c>
      <c r="E236" s="210">
        <v>34</v>
      </c>
      <c r="F236" s="210">
        <v>30</v>
      </c>
      <c r="G236" s="210">
        <v>35</v>
      </c>
      <c r="H236" s="210">
        <v>36</v>
      </c>
      <c r="I236" s="210">
        <v>37</v>
      </c>
      <c r="J236" s="210">
        <v>36</v>
      </c>
      <c r="K236" s="210">
        <v>33</v>
      </c>
      <c r="L236" s="210">
        <v>33</v>
      </c>
      <c r="M236" s="210">
        <v>31</v>
      </c>
      <c r="N236" s="210">
        <v>31</v>
      </c>
      <c r="O236" s="210">
        <v>32</v>
      </c>
      <c r="P236" s="211">
        <v>31</v>
      </c>
      <c r="Q236" s="211">
        <v>30</v>
      </c>
      <c r="R236" s="211">
        <v>30</v>
      </c>
      <c r="S236" s="618">
        <f>100</f>
        <v>100</v>
      </c>
      <c r="T236" s="72">
        <f t="shared" si="81"/>
        <v>85</v>
      </c>
      <c r="U236" s="72">
        <f t="shared" si="82"/>
        <v>75</v>
      </c>
      <c r="V236" s="72">
        <f t="shared" si="83"/>
        <v>87.5</v>
      </c>
      <c r="W236" s="72">
        <f t="shared" si="84"/>
        <v>90</v>
      </c>
      <c r="X236" s="72">
        <f t="shared" si="85"/>
        <v>92.5</v>
      </c>
      <c r="Y236" s="72">
        <f t="shared" si="86"/>
        <v>90</v>
      </c>
      <c r="Z236" s="72">
        <f t="shared" si="87"/>
        <v>82.5</v>
      </c>
      <c r="AA236" s="72">
        <f t="shared" si="88"/>
        <v>82.5</v>
      </c>
      <c r="AB236" s="72">
        <f t="shared" si="88"/>
        <v>77.5</v>
      </c>
      <c r="AC236" s="72">
        <f t="shared" si="88"/>
        <v>77.5</v>
      </c>
      <c r="AD236" s="72">
        <f t="shared" si="88"/>
        <v>80</v>
      </c>
      <c r="AE236" s="72">
        <f t="shared" si="104"/>
        <v>77.5</v>
      </c>
      <c r="AF236" s="72">
        <f t="shared" si="105"/>
        <v>75</v>
      </c>
      <c r="AG236" s="73">
        <f t="shared" si="105"/>
        <v>75</v>
      </c>
      <c r="AH236" s="619">
        <v>1</v>
      </c>
      <c r="AI236" s="233">
        <v>1</v>
      </c>
      <c r="AJ236" s="233">
        <v>1</v>
      </c>
      <c r="AK236" s="233">
        <v>1</v>
      </c>
      <c r="AL236" s="233">
        <v>1</v>
      </c>
      <c r="AM236" s="233">
        <v>1</v>
      </c>
      <c r="AN236" s="233">
        <v>1</v>
      </c>
      <c r="AO236" s="233">
        <v>1</v>
      </c>
      <c r="AP236" s="233">
        <v>1</v>
      </c>
      <c r="AQ236" s="233">
        <v>1</v>
      </c>
      <c r="AR236" s="233">
        <v>1</v>
      </c>
      <c r="AS236" s="233">
        <v>1</v>
      </c>
      <c r="AT236" s="233">
        <v>4</v>
      </c>
      <c r="AU236" s="233">
        <v>6</v>
      </c>
      <c r="AV236" s="235">
        <v>7</v>
      </c>
    </row>
    <row r="237" spans="2:48" ht="14.45">
      <c r="B237" s="620"/>
      <c r="C237" s="1" t="s">
        <v>196</v>
      </c>
      <c r="D237" s="210">
        <v>2</v>
      </c>
      <c r="E237" s="210">
        <v>0</v>
      </c>
      <c r="F237" s="210">
        <v>1</v>
      </c>
      <c r="G237" s="210">
        <v>0</v>
      </c>
      <c r="H237" s="210">
        <v>0</v>
      </c>
      <c r="I237" s="210">
        <v>0</v>
      </c>
      <c r="J237" s="210">
        <v>0</v>
      </c>
      <c r="K237" s="210">
        <v>0</v>
      </c>
      <c r="L237" s="210">
        <v>0</v>
      </c>
      <c r="M237" s="210">
        <v>0</v>
      </c>
      <c r="N237" s="210">
        <v>0</v>
      </c>
      <c r="O237" s="210">
        <v>0</v>
      </c>
      <c r="P237" s="211">
        <v>0</v>
      </c>
      <c r="Q237" s="211">
        <v>0</v>
      </c>
      <c r="R237" s="211">
        <v>0</v>
      </c>
      <c r="S237" s="618">
        <f>100</f>
        <v>100</v>
      </c>
      <c r="T237" s="72">
        <f t="shared" si="81"/>
        <v>0</v>
      </c>
      <c r="U237" s="72">
        <f t="shared" si="82"/>
        <v>50</v>
      </c>
      <c r="V237" s="72">
        <f t="shared" si="83"/>
        <v>0</v>
      </c>
      <c r="W237" s="72">
        <f t="shared" si="84"/>
        <v>0</v>
      </c>
      <c r="X237" s="72">
        <f t="shared" si="85"/>
        <v>0</v>
      </c>
      <c r="Y237" s="72">
        <f t="shared" si="86"/>
        <v>0</v>
      </c>
      <c r="Z237" s="72">
        <f t="shared" si="87"/>
        <v>0</v>
      </c>
      <c r="AA237" s="72">
        <f t="shared" si="88"/>
        <v>0</v>
      </c>
      <c r="AB237" s="72">
        <f t="shared" si="88"/>
        <v>0</v>
      </c>
      <c r="AC237" s="72">
        <f t="shared" si="88"/>
        <v>0</v>
      </c>
      <c r="AD237" s="72">
        <f t="shared" si="88"/>
        <v>0</v>
      </c>
      <c r="AE237" s="72">
        <f t="shared" si="104"/>
        <v>0</v>
      </c>
      <c r="AF237" s="72">
        <f t="shared" si="105"/>
        <v>0</v>
      </c>
      <c r="AG237" s="73">
        <f t="shared" si="105"/>
        <v>0</v>
      </c>
      <c r="AH237" s="619">
        <v>1</v>
      </c>
      <c r="AI237" s="233">
        <v>1</v>
      </c>
      <c r="AJ237" s="233">
        <v>1</v>
      </c>
      <c r="AK237" s="233">
        <v>1</v>
      </c>
      <c r="AL237" s="233">
        <v>1</v>
      </c>
      <c r="AM237" s="233">
        <v>1</v>
      </c>
      <c r="AN237" s="233">
        <v>1</v>
      </c>
      <c r="AO237" s="233">
        <v>1</v>
      </c>
      <c r="AP237" s="233">
        <v>1</v>
      </c>
      <c r="AQ237" s="233">
        <v>1</v>
      </c>
      <c r="AR237" s="233">
        <v>1</v>
      </c>
      <c r="AS237" s="233">
        <v>1</v>
      </c>
      <c r="AT237" s="233">
        <v>4</v>
      </c>
      <c r="AU237" s="233">
        <v>6</v>
      </c>
      <c r="AV237" s="235">
        <v>7</v>
      </c>
    </row>
    <row r="238" spans="2:48" ht="14.45">
      <c r="B238" s="620"/>
      <c r="C238" s="1" t="s">
        <v>197</v>
      </c>
      <c r="D238" s="210">
        <v>3213</v>
      </c>
      <c r="E238" s="210">
        <v>3309</v>
      </c>
      <c r="F238" s="210">
        <v>3451</v>
      </c>
      <c r="G238" s="210">
        <v>3380</v>
      </c>
      <c r="H238" s="210">
        <v>3932</v>
      </c>
      <c r="I238" s="210">
        <v>4274</v>
      </c>
      <c r="J238" s="210">
        <v>4553</v>
      </c>
      <c r="K238" s="210">
        <v>4953</v>
      </c>
      <c r="L238" s="210">
        <v>5163</v>
      </c>
      <c r="M238" s="210">
        <v>5015</v>
      </c>
      <c r="N238" s="210">
        <v>5081</v>
      </c>
      <c r="O238" s="210">
        <v>5038</v>
      </c>
      <c r="P238" s="211">
        <v>4796</v>
      </c>
      <c r="Q238" s="211">
        <v>4673</v>
      </c>
      <c r="R238" s="211">
        <v>4645</v>
      </c>
      <c r="S238" s="618">
        <f>100</f>
        <v>100</v>
      </c>
      <c r="T238" s="72">
        <f t="shared" si="81"/>
        <v>102.98786181139123</v>
      </c>
      <c r="U238" s="72">
        <f t="shared" si="82"/>
        <v>107.4074074074074</v>
      </c>
      <c r="V238" s="72">
        <f t="shared" si="83"/>
        <v>105.19763460939932</v>
      </c>
      <c r="W238" s="72">
        <f t="shared" si="84"/>
        <v>122.37784002489884</v>
      </c>
      <c r="X238" s="72">
        <f t="shared" si="85"/>
        <v>133.02209772798008</v>
      </c>
      <c r="Y238" s="72">
        <f t="shared" si="86"/>
        <v>141.70557111733584</v>
      </c>
      <c r="Z238" s="72">
        <f t="shared" si="87"/>
        <v>154.15499533146593</v>
      </c>
      <c r="AA238" s="72">
        <f t="shared" si="88"/>
        <v>160.69094304388423</v>
      </c>
      <c r="AB238" s="72">
        <f t="shared" si="88"/>
        <v>156.08465608465607</v>
      </c>
      <c r="AC238" s="72">
        <f t="shared" si="88"/>
        <v>158.13881107998756</v>
      </c>
      <c r="AD238" s="72">
        <f t="shared" si="88"/>
        <v>156.80049797696856</v>
      </c>
      <c r="AE238" s="72">
        <f t="shared" si="104"/>
        <v>149.26859632741986</v>
      </c>
      <c r="AF238" s="72">
        <f t="shared" si="105"/>
        <v>145.44039838157485</v>
      </c>
      <c r="AG238" s="73">
        <f t="shared" si="105"/>
        <v>144.56893868658574</v>
      </c>
      <c r="AH238" s="619">
        <v>1</v>
      </c>
      <c r="AI238" s="233">
        <v>1</v>
      </c>
      <c r="AJ238" s="233">
        <v>1</v>
      </c>
      <c r="AK238" s="233">
        <v>1</v>
      </c>
      <c r="AL238" s="233">
        <v>1</v>
      </c>
      <c r="AM238" s="233">
        <v>1</v>
      </c>
      <c r="AN238" s="233">
        <v>1</v>
      </c>
      <c r="AO238" s="233">
        <v>1</v>
      </c>
      <c r="AP238" s="233">
        <v>1</v>
      </c>
      <c r="AQ238" s="233">
        <v>1</v>
      </c>
      <c r="AR238" s="233">
        <v>1</v>
      </c>
      <c r="AS238" s="233">
        <v>1</v>
      </c>
      <c r="AT238" s="233">
        <v>4</v>
      </c>
      <c r="AU238" s="233">
        <v>6</v>
      </c>
      <c r="AV238" s="235">
        <v>7</v>
      </c>
    </row>
    <row r="239" spans="2:48" ht="14.45">
      <c r="B239" s="341"/>
      <c r="C239" s="8" t="s">
        <v>198</v>
      </c>
      <c r="D239">
        <v>3211</v>
      </c>
      <c r="E239">
        <v>3309</v>
      </c>
      <c r="F239">
        <v>3450</v>
      </c>
      <c r="G239">
        <v>3380</v>
      </c>
      <c r="H239">
        <v>3932</v>
      </c>
      <c r="I239">
        <v>4274</v>
      </c>
      <c r="J239">
        <v>4553</v>
      </c>
      <c r="K239">
        <v>4953</v>
      </c>
      <c r="L239">
        <v>5163</v>
      </c>
      <c r="M239">
        <v>5015</v>
      </c>
      <c r="N239">
        <v>5081</v>
      </c>
      <c r="O239">
        <v>5038</v>
      </c>
      <c r="P239">
        <v>4796</v>
      </c>
      <c r="Q239">
        <v>4673</v>
      </c>
      <c r="R239">
        <v>4645</v>
      </c>
      <c r="S239" s="618">
        <f>100</f>
        <v>100</v>
      </c>
      <c r="T239" s="72">
        <f t="shared" si="81"/>
        <v>103.05200872002492</v>
      </c>
      <c r="U239" s="72">
        <f t="shared" si="82"/>
        <v>107.44316412332607</v>
      </c>
      <c r="V239" s="72">
        <f t="shared" si="83"/>
        <v>105.26315789473684</v>
      </c>
      <c r="W239" s="72">
        <f t="shared" si="84"/>
        <v>122.45406415446901</v>
      </c>
      <c r="X239" s="72">
        <f t="shared" si="85"/>
        <v>133.10495172843352</v>
      </c>
      <c r="Y239" s="72">
        <f t="shared" si="86"/>
        <v>141.79383369666772</v>
      </c>
      <c r="Z239" s="72">
        <f t="shared" si="87"/>
        <v>154.251012145749</v>
      </c>
      <c r="AA239" s="72">
        <f t="shared" si="88"/>
        <v>160.79103083151665</v>
      </c>
      <c r="AB239" s="72">
        <f t="shared" si="88"/>
        <v>156.18187480535659</v>
      </c>
      <c r="AC239" s="72">
        <f t="shared" si="88"/>
        <v>158.237309249455</v>
      </c>
      <c r="AD239" s="72">
        <f t="shared" si="88"/>
        <v>156.89816256617877</v>
      </c>
      <c r="AE239" s="72">
        <f t="shared" si="104"/>
        <v>149.36156960448457</v>
      </c>
      <c r="AF239" s="72">
        <f t="shared" si="105"/>
        <v>145.53098723139209</v>
      </c>
      <c r="AG239" s="73">
        <f t="shared" si="105"/>
        <v>144.6589847399564</v>
      </c>
      <c r="AH239" s="236"/>
      <c r="AI239" s="237"/>
      <c r="AJ239" s="237"/>
      <c r="AK239" s="237"/>
      <c r="AL239" s="237"/>
      <c r="AM239" s="237"/>
      <c r="AN239" s="237"/>
      <c r="AO239" s="237"/>
      <c r="AP239" s="237"/>
      <c r="AQ239" s="237"/>
      <c r="AR239" s="237"/>
      <c r="AS239" s="237"/>
      <c r="AT239" s="237"/>
      <c r="AU239" s="237"/>
      <c r="AV239" s="238"/>
    </row>
    <row r="240" spans="2:48" ht="15" customHeight="1">
      <c r="B240" s="620" t="s">
        <v>153</v>
      </c>
      <c r="C240" s="1" t="s">
        <v>193</v>
      </c>
      <c r="D240" s="210">
        <v>6330</v>
      </c>
      <c r="E240" s="210">
        <v>6529</v>
      </c>
      <c r="F240" s="210">
        <v>6663</v>
      </c>
      <c r="G240" s="210">
        <v>6094</v>
      </c>
      <c r="H240" s="210">
        <v>7355</v>
      </c>
      <c r="I240" s="210">
        <v>7692</v>
      </c>
      <c r="J240" s="210">
        <v>7975</v>
      </c>
      <c r="K240" s="210">
        <v>8259</v>
      </c>
      <c r="L240" s="210">
        <v>8388</v>
      </c>
      <c r="M240" s="210">
        <v>7947</v>
      </c>
      <c r="N240" s="210">
        <v>7660</v>
      </c>
      <c r="O240" s="210">
        <v>7303</v>
      </c>
      <c r="P240" s="211">
        <v>6942</v>
      </c>
      <c r="Q240" s="211">
        <v>6758</v>
      </c>
      <c r="R240" s="211">
        <v>6716</v>
      </c>
      <c r="S240" s="618">
        <f>100</f>
        <v>100</v>
      </c>
      <c r="T240" s="72">
        <f t="shared" si="81"/>
        <v>103.1437598736177</v>
      </c>
      <c r="U240" s="72">
        <f t="shared" si="82"/>
        <v>105.260663507109</v>
      </c>
      <c r="V240" s="72">
        <f t="shared" si="83"/>
        <v>96.271721958925752</v>
      </c>
      <c r="W240" s="72">
        <f t="shared" si="84"/>
        <v>116.19273301737756</v>
      </c>
      <c r="X240" s="72">
        <f t="shared" si="85"/>
        <v>121.51658767772511</v>
      </c>
      <c r="Y240" s="72">
        <f t="shared" si="86"/>
        <v>125.98736176935229</v>
      </c>
      <c r="Z240" s="72">
        <f t="shared" si="87"/>
        <v>130.47393364928911</v>
      </c>
      <c r="AA240" s="72">
        <f t="shared" si="88"/>
        <v>132.51184834123222</v>
      </c>
      <c r="AB240" s="72">
        <f t="shared" si="88"/>
        <v>125.54502369668246</v>
      </c>
      <c r="AC240" s="72">
        <f t="shared" si="88"/>
        <v>121.01105845181675</v>
      </c>
      <c r="AD240" s="72">
        <f t="shared" si="88"/>
        <v>115.37124802527646</v>
      </c>
      <c r="AE240" s="72">
        <f t="shared" si="104"/>
        <v>109.66824644549763</v>
      </c>
      <c r="AF240" s="72">
        <f t="shared" si="105"/>
        <v>106.76145339652449</v>
      </c>
      <c r="AG240" s="73">
        <f t="shared" si="105"/>
        <v>106.09794628751975</v>
      </c>
      <c r="AH240" s="619">
        <v>1</v>
      </c>
      <c r="AI240" s="233">
        <v>1</v>
      </c>
      <c r="AJ240" s="233">
        <v>1</v>
      </c>
      <c r="AK240" s="233">
        <v>1</v>
      </c>
      <c r="AL240" s="233">
        <v>1</v>
      </c>
      <c r="AM240" s="233">
        <v>1</v>
      </c>
      <c r="AN240" s="233">
        <v>1</v>
      </c>
      <c r="AO240" s="233">
        <v>1</v>
      </c>
      <c r="AP240" s="233">
        <v>1</v>
      </c>
      <c r="AQ240" s="233">
        <v>1</v>
      </c>
      <c r="AR240" s="233">
        <v>1</v>
      </c>
      <c r="AS240" s="233">
        <v>1</v>
      </c>
      <c r="AT240" s="233">
        <v>4</v>
      </c>
      <c r="AU240" s="233">
        <v>6</v>
      </c>
      <c r="AV240" s="235">
        <v>7</v>
      </c>
    </row>
    <row r="241" spans="2:48" ht="14.45">
      <c r="B241" s="620"/>
      <c r="C241" s="1" t="s">
        <v>194</v>
      </c>
      <c r="D241" s="210">
        <v>1246</v>
      </c>
      <c r="E241" s="210">
        <v>896</v>
      </c>
      <c r="F241" s="210">
        <v>865</v>
      </c>
      <c r="G241" s="210">
        <v>833</v>
      </c>
      <c r="H241" s="210">
        <v>840</v>
      </c>
      <c r="I241" s="210">
        <v>795</v>
      </c>
      <c r="J241" s="210">
        <v>826</v>
      </c>
      <c r="K241" s="210">
        <v>853</v>
      </c>
      <c r="L241" s="210">
        <v>821</v>
      </c>
      <c r="M241" s="210">
        <v>858</v>
      </c>
      <c r="N241" s="210">
        <v>890</v>
      </c>
      <c r="O241" s="210">
        <v>858</v>
      </c>
      <c r="P241" s="211">
        <v>834</v>
      </c>
      <c r="Q241" s="211">
        <v>822</v>
      </c>
      <c r="R241" s="211">
        <v>818</v>
      </c>
      <c r="S241" s="618">
        <f>100</f>
        <v>100</v>
      </c>
      <c r="T241" s="72">
        <f t="shared" si="81"/>
        <v>71.910112359550567</v>
      </c>
      <c r="U241" s="72">
        <f t="shared" si="82"/>
        <v>69.422150882825036</v>
      </c>
      <c r="V241" s="72">
        <f t="shared" si="83"/>
        <v>66.853932584269657</v>
      </c>
      <c r="W241" s="72">
        <f t="shared" si="84"/>
        <v>67.415730337078656</v>
      </c>
      <c r="X241" s="72">
        <f t="shared" si="85"/>
        <v>63.804173354735155</v>
      </c>
      <c r="Y241" s="72">
        <f t="shared" si="86"/>
        <v>66.292134831460672</v>
      </c>
      <c r="Z241" s="72">
        <f t="shared" si="87"/>
        <v>68.459069020866778</v>
      </c>
      <c r="AA241" s="72">
        <f t="shared" si="88"/>
        <v>65.890850722311399</v>
      </c>
      <c r="AB241" s="72">
        <f t="shared" si="88"/>
        <v>68.860353130016051</v>
      </c>
      <c r="AC241" s="72">
        <f t="shared" si="88"/>
        <v>71.428571428571431</v>
      </c>
      <c r="AD241" s="72">
        <f t="shared" si="88"/>
        <v>68.860353130016051</v>
      </c>
      <c r="AE241" s="72">
        <f t="shared" si="104"/>
        <v>66.93418940609952</v>
      </c>
      <c r="AF241" s="72">
        <f t="shared" si="105"/>
        <v>65.971107544141248</v>
      </c>
      <c r="AG241" s="73">
        <f t="shared" si="105"/>
        <v>65.650080256821823</v>
      </c>
      <c r="AH241" s="619">
        <v>1</v>
      </c>
      <c r="AI241" s="233">
        <v>1</v>
      </c>
      <c r="AJ241" s="233">
        <v>1</v>
      </c>
      <c r="AK241" s="233">
        <v>1</v>
      </c>
      <c r="AL241" s="233">
        <v>1</v>
      </c>
      <c r="AM241" s="233">
        <v>1</v>
      </c>
      <c r="AN241" s="233">
        <v>1</v>
      </c>
      <c r="AO241" s="233">
        <v>1</v>
      </c>
      <c r="AP241" s="233">
        <v>1</v>
      </c>
      <c r="AQ241" s="233">
        <v>1</v>
      </c>
      <c r="AR241" s="233">
        <v>1</v>
      </c>
      <c r="AS241" s="233">
        <v>1</v>
      </c>
      <c r="AT241" s="233">
        <v>4</v>
      </c>
      <c r="AU241" s="233">
        <v>6</v>
      </c>
      <c r="AV241" s="235">
        <v>7</v>
      </c>
    </row>
    <row r="242" spans="2:48" ht="14.45">
      <c r="B242" s="620"/>
      <c r="C242" s="1" t="s">
        <v>195</v>
      </c>
      <c r="D242" s="210">
        <v>170</v>
      </c>
      <c r="E242" s="210">
        <v>116</v>
      </c>
      <c r="F242" s="210">
        <v>105</v>
      </c>
      <c r="G242" s="210">
        <v>100</v>
      </c>
      <c r="H242" s="210">
        <v>100</v>
      </c>
      <c r="I242" s="210">
        <v>102</v>
      </c>
      <c r="J242" s="210">
        <v>111</v>
      </c>
      <c r="K242" s="210">
        <v>108</v>
      </c>
      <c r="L242" s="210">
        <v>114</v>
      </c>
      <c r="M242" s="210">
        <v>112</v>
      </c>
      <c r="N242" s="210">
        <v>110</v>
      </c>
      <c r="O242" s="210">
        <v>106</v>
      </c>
      <c r="P242" s="211">
        <v>103</v>
      </c>
      <c r="Q242" s="211">
        <v>101</v>
      </c>
      <c r="R242" s="211">
        <v>101</v>
      </c>
      <c r="S242" s="618">
        <f>100</f>
        <v>100</v>
      </c>
      <c r="T242" s="72">
        <f t="shared" si="81"/>
        <v>68.235294117647058</v>
      </c>
      <c r="U242" s="72">
        <f t="shared" si="82"/>
        <v>61.764705882352942</v>
      </c>
      <c r="V242" s="72">
        <f t="shared" si="83"/>
        <v>58.823529411764703</v>
      </c>
      <c r="W242" s="72">
        <f t="shared" si="84"/>
        <v>58.823529411764703</v>
      </c>
      <c r="X242" s="72">
        <f t="shared" si="85"/>
        <v>60</v>
      </c>
      <c r="Y242" s="72">
        <f t="shared" si="86"/>
        <v>65.294117647058826</v>
      </c>
      <c r="Z242" s="72">
        <f t="shared" si="87"/>
        <v>63.529411764705884</v>
      </c>
      <c r="AA242" s="72">
        <f t="shared" si="88"/>
        <v>67.058823529411768</v>
      </c>
      <c r="AB242" s="72">
        <f t="shared" si="88"/>
        <v>65.882352941176464</v>
      </c>
      <c r="AC242" s="72">
        <f t="shared" si="88"/>
        <v>64.705882352941174</v>
      </c>
      <c r="AD242" s="72">
        <f t="shared" si="88"/>
        <v>62.352941176470587</v>
      </c>
      <c r="AE242" s="72">
        <f t="shared" si="104"/>
        <v>60.588235294117645</v>
      </c>
      <c r="AF242" s="72">
        <f t="shared" si="105"/>
        <v>59.411764705882355</v>
      </c>
      <c r="AG242" s="73">
        <f t="shared" si="105"/>
        <v>59.411764705882355</v>
      </c>
      <c r="AH242" s="619">
        <v>1</v>
      </c>
      <c r="AI242" s="233">
        <v>1</v>
      </c>
      <c r="AJ242" s="233">
        <v>1</v>
      </c>
      <c r="AK242" s="233">
        <v>1</v>
      </c>
      <c r="AL242" s="233">
        <v>1</v>
      </c>
      <c r="AM242" s="233">
        <v>1</v>
      </c>
      <c r="AN242" s="233">
        <v>1</v>
      </c>
      <c r="AO242" s="233">
        <v>1</v>
      </c>
      <c r="AP242" s="233">
        <v>1</v>
      </c>
      <c r="AQ242" s="233">
        <v>1</v>
      </c>
      <c r="AR242" s="233">
        <v>1</v>
      </c>
      <c r="AS242" s="233">
        <v>1</v>
      </c>
      <c r="AT242" s="233">
        <v>4</v>
      </c>
      <c r="AU242" s="233">
        <v>6</v>
      </c>
      <c r="AV242" s="235">
        <v>7</v>
      </c>
    </row>
    <row r="243" spans="2:48" ht="14.45">
      <c r="B243" s="620"/>
      <c r="C243" s="1" t="s">
        <v>196</v>
      </c>
      <c r="D243" s="210">
        <v>5</v>
      </c>
      <c r="E243" s="210">
        <v>5</v>
      </c>
      <c r="F243" s="210">
        <v>4</v>
      </c>
      <c r="G243" s="210">
        <v>3</v>
      </c>
      <c r="H243" s="210">
        <v>6</v>
      </c>
      <c r="I243" s="210">
        <v>7</v>
      </c>
      <c r="J243" s="210">
        <v>8</v>
      </c>
      <c r="K243" s="210">
        <v>8</v>
      </c>
      <c r="L243" s="210">
        <v>8</v>
      </c>
      <c r="M243" s="210">
        <v>6</v>
      </c>
      <c r="N243" s="210">
        <v>8</v>
      </c>
      <c r="O243" s="210">
        <v>9</v>
      </c>
      <c r="P243" s="211">
        <v>9</v>
      </c>
      <c r="Q243" s="211">
        <v>9</v>
      </c>
      <c r="R243" s="211">
        <v>9</v>
      </c>
      <c r="S243" s="618">
        <f>100</f>
        <v>100</v>
      </c>
      <c r="T243" s="72">
        <f t="shared" si="81"/>
        <v>100</v>
      </c>
      <c r="U243" s="72">
        <f t="shared" si="82"/>
        <v>80</v>
      </c>
      <c r="V243" s="72">
        <f t="shared" si="83"/>
        <v>60</v>
      </c>
      <c r="W243" s="72">
        <f t="shared" si="84"/>
        <v>120</v>
      </c>
      <c r="X243" s="72">
        <f t="shared" si="85"/>
        <v>140</v>
      </c>
      <c r="Y243" s="72">
        <f t="shared" si="86"/>
        <v>160</v>
      </c>
      <c r="Z243" s="72">
        <f t="shared" si="87"/>
        <v>160</v>
      </c>
      <c r="AA243" s="72">
        <f t="shared" si="88"/>
        <v>160</v>
      </c>
      <c r="AB243" s="72">
        <f t="shared" si="88"/>
        <v>120</v>
      </c>
      <c r="AC243" s="72">
        <f t="shared" si="88"/>
        <v>160</v>
      </c>
      <c r="AD243" s="72">
        <f t="shared" si="88"/>
        <v>180</v>
      </c>
      <c r="AE243" s="72">
        <f t="shared" si="104"/>
        <v>180</v>
      </c>
      <c r="AF243" s="72">
        <f t="shared" si="105"/>
        <v>180</v>
      </c>
      <c r="AG243" s="73">
        <f t="shared" si="105"/>
        <v>180</v>
      </c>
      <c r="AH243" s="619">
        <v>1</v>
      </c>
      <c r="AI243" s="233">
        <v>1</v>
      </c>
      <c r="AJ243" s="233">
        <v>1</v>
      </c>
      <c r="AK243" s="233">
        <v>1</v>
      </c>
      <c r="AL243" s="233">
        <v>1</v>
      </c>
      <c r="AM243" s="233">
        <v>1</v>
      </c>
      <c r="AN243" s="233">
        <v>1</v>
      </c>
      <c r="AO243" s="233">
        <v>1</v>
      </c>
      <c r="AP243" s="233">
        <v>1</v>
      </c>
      <c r="AQ243" s="233">
        <v>1</v>
      </c>
      <c r="AR243" s="233">
        <v>1</v>
      </c>
      <c r="AS243" s="233">
        <v>1</v>
      </c>
      <c r="AT243" s="233">
        <v>4</v>
      </c>
      <c r="AU243" s="233">
        <v>6</v>
      </c>
      <c r="AV243" s="235">
        <v>7</v>
      </c>
    </row>
    <row r="244" spans="2:48" ht="14.45">
      <c r="B244" s="620"/>
      <c r="C244" s="1" t="s">
        <v>197</v>
      </c>
      <c r="D244" s="210">
        <v>7751</v>
      </c>
      <c r="E244" s="210">
        <v>7546</v>
      </c>
      <c r="F244" s="210">
        <v>7637</v>
      </c>
      <c r="G244" s="210">
        <v>7030</v>
      </c>
      <c r="H244" s="210">
        <v>8301</v>
      </c>
      <c r="I244" s="210">
        <v>8596</v>
      </c>
      <c r="J244" s="210">
        <v>8920</v>
      </c>
      <c r="K244" s="210">
        <v>9228</v>
      </c>
      <c r="L244" s="210">
        <v>9331</v>
      </c>
      <c r="M244" s="210">
        <v>8923</v>
      </c>
      <c r="N244" s="210">
        <v>8668</v>
      </c>
      <c r="O244" s="210">
        <v>8276</v>
      </c>
      <c r="P244" s="211">
        <v>7888</v>
      </c>
      <c r="Q244" s="211">
        <v>7690</v>
      </c>
      <c r="R244" s="211">
        <v>7644</v>
      </c>
      <c r="S244" s="618">
        <f>100</f>
        <v>100</v>
      </c>
      <c r="T244" s="72">
        <f t="shared" si="81"/>
        <v>97.355179976777194</v>
      </c>
      <c r="U244" s="72">
        <f t="shared" si="82"/>
        <v>98.52922203586634</v>
      </c>
      <c r="V244" s="72">
        <f t="shared" si="83"/>
        <v>90.697974454909044</v>
      </c>
      <c r="W244" s="72">
        <f t="shared" si="84"/>
        <v>107.09585859889046</v>
      </c>
      <c r="X244" s="72">
        <f t="shared" si="85"/>
        <v>110.90181912011353</v>
      </c>
      <c r="Y244" s="72">
        <f t="shared" si="86"/>
        <v>115.08192491291446</v>
      </c>
      <c r="Z244" s="72">
        <f t="shared" si="87"/>
        <v>119.05560572829312</v>
      </c>
      <c r="AA244" s="72">
        <f t="shared" si="88"/>
        <v>120.38446652044897</v>
      </c>
      <c r="AB244" s="72">
        <f t="shared" si="88"/>
        <v>115.12062959618113</v>
      </c>
      <c r="AC244" s="72">
        <f t="shared" si="88"/>
        <v>111.83073151851374</v>
      </c>
      <c r="AD244" s="72">
        <f t="shared" si="88"/>
        <v>106.77331957166817</v>
      </c>
      <c r="AE244" s="72">
        <f t="shared" si="104"/>
        <v>101.76751386917817</v>
      </c>
      <c r="AF244" s="72">
        <f t="shared" si="105"/>
        <v>99.213004773577609</v>
      </c>
      <c r="AG244" s="73">
        <f t="shared" si="105"/>
        <v>98.619532963488581</v>
      </c>
      <c r="AH244" s="619">
        <v>1</v>
      </c>
      <c r="AI244" s="233">
        <v>1</v>
      </c>
      <c r="AJ244" s="233">
        <v>1</v>
      </c>
      <c r="AK244" s="233">
        <v>1</v>
      </c>
      <c r="AL244" s="233">
        <v>1</v>
      </c>
      <c r="AM244" s="233">
        <v>1</v>
      </c>
      <c r="AN244" s="233">
        <v>1</v>
      </c>
      <c r="AO244" s="233">
        <v>1</v>
      </c>
      <c r="AP244" s="233">
        <v>1</v>
      </c>
      <c r="AQ244" s="233">
        <v>1</v>
      </c>
      <c r="AR244" s="233">
        <v>1</v>
      </c>
      <c r="AS244" s="233">
        <v>1</v>
      </c>
      <c r="AT244" s="233">
        <v>4</v>
      </c>
      <c r="AU244" s="233">
        <v>6</v>
      </c>
      <c r="AV244" s="235">
        <v>7</v>
      </c>
    </row>
    <row r="245" spans="2:48" ht="14.45">
      <c r="B245" s="341"/>
      <c r="C245" s="8" t="s">
        <v>198</v>
      </c>
      <c r="D245">
        <v>7746</v>
      </c>
      <c r="E245">
        <v>7541</v>
      </c>
      <c r="F245">
        <v>7633</v>
      </c>
      <c r="G245">
        <v>7027</v>
      </c>
      <c r="H245">
        <v>8295</v>
      </c>
      <c r="I245">
        <v>8589</v>
      </c>
      <c r="J245">
        <v>8912</v>
      </c>
      <c r="K245">
        <v>9220</v>
      </c>
      <c r="L245">
        <v>9323</v>
      </c>
      <c r="M245">
        <v>8917</v>
      </c>
      <c r="N245">
        <v>8660</v>
      </c>
      <c r="O245">
        <v>8267</v>
      </c>
      <c r="P245">
        <v>7879</v>
      </c>
      <c r="Q245">
        <v>7681</v>
      </c>
      <c r="R245">
        <v>7635</v>
      </c>
      <c r="S245" s="618">
        <f>100</f>
        <v>100</v>
      </c>
      <c r="T245" s="72">
        <f t="shared" si="81"/>
        <v>97.353472760134267</v>
      </c>
      <c r="U245" s="72">
        <f t="shared" si="82"/>
        <v>98.541182545830111</v>
      </c>
      <c r="V245" s="72">
        <f t="shared" si="83"/>
        <v>90.717789827007493</v>
      </c>
      <c r="W245" s="72">
        <f t="shared" si="84"/>
        <v>107.0875290472502</v>
      </c>
      <c r="X245" s="72">
        <f t="shared" si="85"/>
        <v>110.88303640588691</v>
      </c>
      <c r="Y245" s="72">
        <f t="shared" si="86"/>
        <v>115.05293054479732</v>
      </c>
      <c r="Z245" s="72">
        <f t="shared" si="87"/>
        <v>119.0291763490834</v>
      </c>
      <c r="AA245" s="72">
        <f t="shared" si="88"/>
        <v>120.35889491350375</v>
      </c>
      <c r="AB245" s="72">
        <f t="shared" si="88"/>
        <v>115.11747998967209</v>
      </c>
      <c r="AC245" s="72">
        <f t="shared" si="88"/>
        <v>111.7996385231087</v>
      </c>
      <c r="AD245" s="72">
        <f t="shared" si="88"/>
        <v>106.72605215595146</v>
      </c>
      <c r="AE245" s="72">
        <f t="shared" si="104"/>
        <v>101.71701523366899</v>
      </c>
      <c r="AF245" s="72">
        <f t="shared" si="105"/>
        <v>99.160857216627932</v>
      </c>
      <c r="AG245" s="73">
        <f t="shared" si="105"/>
        <v>98.567002323780017</v>
      </c>
      <c r="AH245" s="236"/>
      <c r="AI245" s="237"/>
      <c r="AJ245" s="237"/>
      <c r="AK245" s="237"/>
      <c r="AL245" s="237"/>
      <c r="AM245" s="237"/>
      <c r="AN245" s="237"/>
      <c r="AO245" s="237"/>
      <c r="AP245" s="237"/>
      <c r="AQ245" s="237"/>
      <c r="AR245" s="237"/>
      <c r="AS245" s="237"/>
      <c r="AT245" s="237"/>
      <c r="AU245" s="237"/>
      <c r="AV245" s="238"/>
    </row>
    <row r="246" spans="2:48" ht="15" customHeight="1">
      <c r="B246" s="620" t="s">
        <v>154</v>
      </c>
      <c r="C246" s="1" t="s">
        <v>193</v>
      </c>
      <c r="D246" s="210">
        <v>11198</v>
      </c>
      <c r="E246" s="210">
        <v>12145</v>
      </c>
      <c r="F246" s="210">
        <v>12610</v>
      </c>
      <c r="G246" s="210">
        <v>11300</v>
      </c>
      <c r="H246" s="210">
        <v>12881</v>
      </c>
      <c r="I246" s="210">
        <v>13072</v>
      </c>
      <c r="J246" s="210">
        <v>12811</v>
      </c>
      <c r="K246" s="210">
        <v>13237</v>
      </c>
      <c r="L246" s="210">
        <v>13440</v>
      </c>
      <c r="M246" s="210">
        <v>12677</v>
      </c>
      <c r="N246" s="210">
        <v>12028</v>
      </c>
      <c r="O246" s="210">
        <v>11800</v>
      </c>
      <c r="P246" s="211">
        <v>11219</v>
      </c>
      <c r="Q246" s="211">
        <v>10924</v>
      </c>
      <c r="R246" s="211">
        <v>10856</v>
      </c>
      <c r="S246" s="618">
        <f>100</f>
        <v>100</v>
      </c>
      <c r="T246" s="72">
        <f t="shared" si="81"/>
        <v>108.45686729773173</v>
      </c>
      <c r="U246" s="72">
        <f t="shared" si="82"/>
        <v>112.60939453473834</v>
      </c>
      <c r="V246" s="72">
        <f t="shared" si="83"/>
        <v>100.91087694231113</v>
      </c>
      <c r="W246" s="72">
        <f t="shared" si="84"/>
        <v>115.02946954813359</v>
      </c>
      <c r="X246" s="72">
        <f t="shared" si="85"/>
        <v>116.73513127344168</v>
      </c>
      <c r="Y246" s="72">
        <f t="shared" si="86"/>
        <v>114.40435792105733</v>
      </c>
      <c r="Z246" s="72">
        <f t="shared" si="87"/>
        <v>118.20860868012144</v>
      </c>
      <c r="AA246" s="72">
        <f t="shared" si="88"/>
        <v>120.02143239864262</v>
      </c>
      <c r="AB246" s="72">
        <f t="shared" si="88"/>
        <v>113.20771566351134</v>
      </c>
      <c r="AC246" s="72">
        <f t="shared" si="88"/>
        <v>107.41203786390427</v>
      </c>
      <c r="AD246" s="72">
        <f t="shared" si="88"/>
        <v>105.37595999285587</v>
      </c>
      <c r="AE246" s="72">
        <f t="shared" si="104"/>
        <v>100.18753348812288</v>
      </c>
      <c r="AF246" s="72">
        <f t="shared" si="105"/>
        <v>97.553134488301481</v>
      </c>
      <c r="AG246" s="73">
        <f t="shared" si="105"/>
        <v>96.945883193427392</v>
      </c>
      <c r="AH246" s="619">
        <v>1</v>
      </c>
      <c r="AI246" s="233">
        <v>1</v>
      </c>
      <c r="AJ246" s="233">
        <v>1</v>
      </c>
      <c r="AK246" s="233">
        <v>1</v>
      </c>
      <c r="AL246" s="233">
        <v>1</v>
      </c>
      <c r="AM246" s="233">
        <v>1</v>
      </c>
      <c r="AN246" s="233">
        <v>1</v>
      </c>
      <c r="AO246" s="233">
        <v>1</v>
      </c>
      <c r="AP246" s="233">
        <v>1</v>
      </c>
      <c r="AQ246" s="233">
        <v>1</v>
      </c>
      <c r="AR246" s="233">
        <v>1</v>
      </c>
      <c r="AS246" s="233">
        <v>1</v>
      </c>
      <c r="AT246" s="233">
        <v>4</v>
      </c>
      <c r="AU246" s="233">
        <v>6</v>
      </c>
      <c r="AV246" s="235">
        <v>7</v>
      </c>
    </row>
    <row r="247" spans="2:48" ht="14.45">
      <c r="B247" s="620"/>
      <c r="C247" s="1" t="s">
        <v>194</v>
      </c>
      <c r="D247" s="210">
        <v>1524</v>
      </c>
      <c r="E247" s="210">
        <v>1210</v>
      </c>
      <c r="F247" s="210">
        <v>1168</v>
      </c>
      <c r="G247" s="210">
        <v>1104</v>
      </c>
      <c r="H247" s="210">
        <v>1083</v>
      </c>
      <c r="I247" s="210">
        <v>1001</v>
      </c>
      <c r="J247" s="210">
        <v>1029</v>
      </c>
      <c r="K247" s="210">
        <v>979</v>
      </c>
      <c r="L247" s="210">
        <v>872</v>
      </c>
      <c r="M247" s="210">
        <v>856</v>
      </c>
      <c r="N247" s="210">
        <v>870</v>
      </c>
      <c r="O247" s="210">
        <v>785</v>
      </c>
      <c r="P247" s="211">
        <v>763</v>
      </c>
      <c r="Q247" s="211">
        <v>752</v>
      </c>
      <c r="R247" s="211">
        <v>749</v>
      </c>
      <c r="S247" s="618">
        <f>100</f>
        <v>100</v>
      </c>
      <c r="T247" s="72">
        <f t="shared" si="81"/>
        <v>79.39632545931758</v>
      </c>
      <c r="U247" s="72">
        <f t="shared" si="82"/>
        <v>76.640419947506558</v>
      </c>
      <c r="V247" s="72">
        <f t="shared" si="83"/>
        <v>72.440944881889763</v>
      </c>
      <c r="W247" s="72">
        <f t="shared" si="84"/>
        <v>71.062992125984252</v>
      </c>
      <c r="X247" s="72">
        <f t="shared" si="85"/>
        <v>65.682414698162731</v>
      </c>
      <c r="Y247" s="72">
        <f t="shared" si="86"/>
        <v>67.519685039370074</v>
      </c>
      <c r="Z247" s="72">
        <f t="shared" si="87"/>
        <v>64.238845144356958</v>
      </c>
      <c r="AA247" s="72">
        <f t="shared" si="88"/>
        <v>57.217847769028872</v>
      </c>
      <c r="AB247" s="72">
        <f t="shared" si="88"/>
        <v>56.167979002624669</v>
      </c>
      <c r="AC247" s="72">
        <f t="shared" si="88"/>
        <v>57.086614173228348</v>
      </c>
      <c r="AD247" s="72">
        <f t="shared" si="88"/>
        <v>51.509186351706035</v>
      </c>
      <c r="AE247" s="72">
        <f t="shared" si="104"/>
        <v>50.065616797900262</v>
      </c>
      <c r="AF247" s="72">
        <f t="shared" si="105"/>
        <v>49.343832020997375</v>
      </c>
      <c r="AG247" s="73">
        <f t="shared" si="105"/>
        <v>49.14698162729659</v>
      </c>
      <c r="AH247" s="619">
        <v>1</v>
      </c>
      <c r="AI247" s="233">
        <v>1</v>
      </c>
      <c r="AJ247" s="233">
        <v>1</v>
      </c>
      <c r="AK247" s="233">
        <v>1</v>
      </c>
      <c r="AL247" s="233">
        <v>1</v>
      </c>
      <c r="AM247" s="233">
        <v>1</v>
      </c>
      <c r="AN247" s="233">
        <v>1</v>
      </c>
      <c r="AO247" s="233">
        <v>1</v>
      </c>
      <c r="AP247" s="233">
        <v>1</v>
      </c>
      <c r="AQ247" s="233">
        <v>1</v>
      </c>
      <c r="AR247" s="233">
        <v>1</v>
      </c>
      <c r="AS247" s="233">
        <v>1</v>
      </c>
      <c r="AT247" s="233">
        <v>4</v>
      </c>
      <c r="AU247" s="233">
        <v>6</v>
      </c>
      <c r="AV247" s="235">
        <v>7</v>
      </c>
    </row>
    <row r="248" spans="2:48" ht="14.45">
      <c r="B248" s="620"/>
      <c r="C248" s="1" t="s">
        <v>195</v>
      </c>
      <c r="D248" s="210">
        <v>221</v>
      </c>
      <c r="E248" s="210">
        <v>180</v>
      </c>
      <c r="F248" s="210">
        <v>158</v>
      </c>
      <c r="G248" s="210">
        <v>167</v>
      </c>
      <c r="H248" s="210">
        <v>155</v>
      </c>
      <c r="I248" s="210">
        <v>160</v>
      </c>
      <c r="J248" s="210">
        <v>153</v>
      </c>
      <c r="K248" s="210">
        <v>145</v>
      </c>
      <c r="L248" s="210">
        <v>149</v>
      </c>
      <c r="M248" s="210">
        <v>150</v>
      </c>
      <c r="N248" s="210">
        <v>152</v>
      </c>
      <c r="O248" s="210">
        <v>149</v>
      </c>
      <c r="P248" s="211">
        <v>144</v>
      </c>
      <c r="Q248" s="211">
        <v>141</v>
      </c>
      <c r="R248" s="211">
        <v>141</v>
      </c>
      <c r="S248" s="618">
        <f>100</f>
        <v>100</v>
      </c>
      <c r="T248" s="72">
        <f t="shared" si="81"/>
        <v>81.447963800904972</v>
      </c>
      <c r="U248" s="72">
        <f t="shared" si="82"/>
        <v>71.49321266968326</v>
      </c>
      <c r="V248" s="72">
        <f t="shared" si="83"/>
        <v>75.565610859728508</v>
      </c>
      <c r="W248" s="72">
        <f t="shared" si="84"/>
        <v>70.135746606334848</v>
      </c>
      <c r="X248" s="72">
        <f t="shared" si="85"/>
        <v>72.398190045248867</v>
      </c>
      <c r="Y248" s="72">
        <f t="shared" si="86"/>
        <v>69.230769230769226</v>
      </c>
      <c r="Z248" s="72">
        <f t="shared" si="87"/>
        <v>65.610859728506782</v>
      </c>
      <c r="AA248" s="72">
        <f t="shared" si="88"/>
        <v>67.420814479638011</v>
      </c>
      <c r="AB248" s="72">
        <f t="shared" si="88"/>
        <v>67.873303167420815</v>
      </c>
      <c r="AC248" s="72">
        <f t="shared" si="88"/>
        <v>68.778280542986423</v>
      </c>
      <c r="AD248" s="72">
        <f t="shared" si="88"/>
        <v>67.420814479638011</v>
      </c>
      <c r="AE248" s="72">
        <f t="shared" si="104"/>
        <v>65.158371040723978</v>
      </c>
      <c r="AF248" s="72">
        <f t="shared" si="105"/>
        <v>63.800904977375566</v>
      </c>
      <c r="AG248" s="73">
        <f t="shared" si="105"/>
        <v>63.800904977375566</v>
      </c>
      <c r="AH248" s="619">
        <v>1</v>
      </c>
      <c r="AI248" s="233">
        <v>1</v>
      </c>
      <c r="AJ248" s="233">
        <v>1</v>
      </c>
      <c r="AK248" s="233">
        <v>1</v>
      </c>
      <c r="AL248" s="233">
        <v>1</v>
      </c>
      <c r="AM248" s="233">
        <v>1</v>
      </c>
      <c r="AN248" s="233">
        <v>1</v>
      </c>
      <c r="AO248" s="233">
        <v>1</v>
      </c>
      <c r="AP248" s="233">
        <v>1</v>
      </c>
      <c r="AQ248" s="233">
        <v>1</v>
      </c>
      <c r="AR248" s="233">
        <v>1</v>
      </c>
      <c r="AS248" s="233">
        <v>1</v>
      </c>
      <c r="AT248" s="233">
        <v>4</v>
      </c>
      <c r="AU248" s="233">
        <v>6</v>
      </c>
      <c r="AV248" s="235">
        <v>7</v>
      </c>
    </row>
    <row r="249" spans="2:48" ht="14.45">
      <c r="B249" s="620"/>
      <c r="C249" s="1" t="s">
        <v>196</v>
      </c>
      <c r="D249" s="210">
        <v>37</v>
      </c>
      <c r="E249" s="210">
        <v>32</v>
      </c>
      <c r="F249" s="210">
        <v>28</v>
      </c>
      <c r="G249" s="210">
        <v>30</v>
      </c>
      <c r="H249" s="210">
        <v>29</v>
      </c>
      <c r="I249" s="210">
        <v>33</v>
      </c>
      <c r="J249" s="210">
        <v>37</v>
      </c>
      <c r="K249" s="210">
        <v>38</v>
      </c>
      <c r="L249" s="210">
        <v>36</v>
      </c>
      <c r="M249" s="210">
        <v>36</v>
      </c>
      <c r="N249" s="210">
        <v>33</v>
      </c>
      <c r="O249" s="210">
        <v>33</v>
      </c>
      <c r="P249" s="211">
        <v>31</v>
      </c>
      <c r="Q249" s="211">
        <v>30</v>
      </c>
      <c r="R249" s="211">
        <v>30</v>
      </c>
      <c r="S249" s="618">
        <f>100</f>
        <v>100</v>
      </c>
      <c r="T249" s="72">
        <f t="shared" si="81"/>
        <v>86.486486486486484</v>
      </c>
      <c r="U249" s="72">
        <f t="shared" si="82"/>
        <v>75.675675675675677</v>
      </c>
      <c r="V249" s="72">
        <f t="shared" si="83"/>
        <v>81.081081081081081</v>
      </c>
      <c r="W249" s="72">
        <f t="shared" si="84"/>
        <v>78.378378378378372</v>
      </c>
      <c r="X249" s="72">
        <f t="shared" si="85"/>
        <v>89.189189189189193</v>
      </c>
      <c r="Y249" s="72">
        <f t="shared" si="86"/>
        <v>100</v>
      </c>
      <c r="Z249" s="72">
        <f t="shared" si="87"/>
        <v>102.70270270270271</v>
      </c>
      <c r="AA249" s="72">
        <f t="shared" si="88"/>
        <v>97.297297297297291</v>
      </c>
      <c r="AB249" s="72">
        <f t="shared" si="88"/>
        <v>97.297297297297291</v>
      </c>
      <c r="AC249" s="72">
        <f t="shared" si="88"/>
        <v>89.189189189189193</v>
      </c>
      <c r="AD249" s="72">
        <f t="shared" si="88"/>
        <v>89.189189189189193</v>
      </c>
      <c r="AE249" s="72">
        <f t="shared" si="104"/>
        <v>83.78378378378379</v>
      </c>
      <c r="AF249" s="72">
        <f t="shared" si="105"/>
        <v>81.081081081081081</v>
      </c>
      <c r="AG249" s="73">
        <f t="shared" si="105"/>
        <v>81.081081081081081</v>
      </c>
      <c r="AH249" s="619">
        <v>1</v>
      </c>
      <c r="AI249" s="233">
        <v>1</v>
      </c>
      <c r="AJ249" s="233">
        <v>1</v>
      </c>
      <c r="AK249" s="233">
        <v>1</v>
      </c>
      <c r="AL249" s="233">
        <v>1</v>
      </c>
      <c r="AM249" s="233">
        <v>1</v>
      </c>
      <c r="AN249" s="233">
        <v>1</v>
      </c>
      <c r="AO249" s="233">
        <v>1</v>
      </c>
      <c r="AP249" s="233">
        <v>1</v>
      </c>
      <c r="AQ249" s="233">
        <v>1</v>
      </c>
      <c r="AR249" s="233">
        <v>1</v>
      </c>
      <c r="AS249" s="233">
        <v>1</v>
      </c>
      <c r="AT249" s="233">
        <v>4</v>
      </c>
      <c r="AU249" s="233">
        <v>6</v>
      </c>
      <c r="AV249" s="235">
        <v>7</v>
      </c>
    </row>
    <row r="250" spans="2:48" ht="14.45">
      <c r="B250" s="620"/>
      <c r="C250" s="1" t="s">
        <v>197</v>
      </c>
      <c r="D250" s="210">
        <v>12980</v>
      </c>
      <c r="E250" s="210">
        <v>13567</v>
      </c>
      <c r="F250" s="210">
        <v>13964</v>
      </c>
      <c r="G250" s="210">
        <v>12601</v>
      </c>
      <c r="H250" s="210">
        <v>14148</v>
      </c>
      <c r="I250" s="210">
        <v>14266</v>
      </c>
      <c r="J250" s="210">
        <v>14030</v>
      </c>
      <c r="K250" s="210">
        <v>14399</v>
      </c>
      <c r="L250" s="210">
        <v>14497</v>
      </c>
      <c r="M250" s="210">
        <v>13719</v>
      </c>
      <c r="N250" s="210">
        <v>13083</v>
      </c>
      <c r="O250" s="210">
        <v>12767</v>
      </c>
      <c r="P250" s="211">
        <v>12157</v>
      </c>
      <c r="Q250" s="211">
        <v>11847</v>
      </c>
      <c r="R250" s="211">
        <v>11776</v>
      </c>
      <c r="S250" s="618">
        <f>100</f>
        <v>100</v>
      </c>
      <c r="T250" s="72">
        <f t="shared" si="81"/>
        <v>104.52234206471495</v>
      </c>
      <c r="U250" s="72">
        <f t="shared" si="82"/>
        <v>107.5808936825886</v>
      </c>
      <c r="V250" s="72">
        <f t="shared" si="83"/>
        <v>97.080123266563945</v>
      </c>
      <c r="W250" s="72">
        <f t="shared" si="84"/>
        <v>108.9984591679507</v>
      </c>
      <c r="X250" s="72">
        <f t="shared" si="85"/>
        <v>109.90755007704161</v>
      </c>
      <c r="Y250" s="72">
        <f t="shared" si="86"/>
        <v>108.08936825885978</v>
      </c>
      <c r="Z250" s="72">
        <f t="shared" si="87"/>
        <v>110.93220338983051</v>
      </c>
      <c r="AA250" s="72">
        <f t="shared" si="88"/>
        <v>111.68721109399075</v>
      </c>
      <c r="AB250" s="72">
        <f t="shared" si="88"/>
        <v>105.69337442218799</v>
      </c>
      <c r="AC250" s="72">
        <f t="shared" si="88"/>
        <v>100.79352850539291</v>
      </c>
      <c r="AD250" s="72">
        <f t="shared" si="88"/>
        <v>98.359013867488443</v>
      </c>
      <c r="AE250" s="72">
        <f t="shared" si="104"/>
        <v>93.659476117103239</v>
      </c>
      <c r="AF250" s="72">
        <f t="shared" si="105"/>
        <v>91.271186440677965</v>
      </c>
      <c r="AG250" s="73">
        <f t="shared" si="105"/>
        <v>90.724191063174118</v>
      </c>
      <c r="AH250" s="619">
        <v>1</v>
      </c>
      <c r="AI250" s="233">
        <v>1</v>
      </c>
      <c r="AJ250" s="233">
        <v>1</v>
      </c>
      <c r="AK250" s="233">
        <v>1</v>
      </c>
      <c r="AL250" s="233">
        <v>1</v>
      </c>
      <c r="AM250" s="233">
        <v>1</v>
      </c>
      <c r="AN250" s="233">
        <v>1</v>
      </c>
      <c r="AO250" s="233">
        <v>1</v>
      </c>
      <c r="AP250" s="233">
        <v>1</v>
      </c>
      <c r="AQ250" s="233">
        <v>1</v>
      </c>
      <c r="AR250" s="233">
        <v>1</v>
      </c>
      <c r="AS250" s="233">
        <v>1</v>
      </c>
      <c r="AT250" s="233">
        <v>4</v>
      </c>
      <c r="AU250" s="233">
        <v>6</v>
      </c>
      <c r="AV250" s="235">
        <v>7</v>
      </c>
    </row>
    <row r="251" spans="2:48" ht="14.45">
      <c r="B251" s="341"/>
      <c r="C251" s="8" t="s">
        <v>198</v>
      </c>
      <c r="D251">
        <v>12943</v>
      </c>
      <c r="E251">
        <v>13535</v>
      </c>
      <c r="F251">
        <v>13936</v>
      </c>
      <c r="G251">
        <v>12571</v>
      </c>
      <c r="H251">
        <v>14119</v>
      </c>
      <c r="I251">
        <v>14233</v>
      </c>
      <c r="J251">
        <v>13993</v>
      </c>
      <c r="K251">
        <v>14361</v>
      </c>
      <c r="L251">
        <v>14461</v>
      </c>
      <c r="M251">
        <v>13683</v>
      </c>
      <c r="N251">
        <v>13050</v>
      </c>
      <c r="O251">
        <v>12734</v>
      </c>
      <c r="P251">
        <v>12126</v>
      </c>
      <c r="Q251">
        <v>11817</v>
      </c>
      <c r="R251">
        <v>11746</v>
      </c>
      <c r="S251" s="618">
        <f>100</f>
        <v>100</v>
      </c>
      <c r="T251" s="72">
        <f t="shared" si="81"/>
        <v>104.57390095032063</v>
      </c>
      <c r="U251" s="72">
        <f t="shared" si="82"/>
        <v>107.67210074943985</v>
      </c>
      <c r="V251" s="72">
        <f t="shared" si="83"/>
        <v>97.125859537974193</v>
      </c>
      <c r="W251" s="72">
        <f t="shared" si="84"/>
        <v>109.08599242833964</v>
      </c>
      <c r="X251" s="72">
        <f t="shared" si="85"/>
        <v>109.96677740863787</v>
      </c>
      <c r="Y251" s="72">
        <f t="shared" si="86"/>
        <v>108.11249323958897</v>
      </c>
      <c r="Z251" s="72">
        <f t="shared" si="87"/>
        <v>110.95572896546396</v>
      </c>
      <c r="AA251" s="72">
        <f t="shared" si="88"/>
        <v>111.72834736923434</v>
      </c>
      <c r="AB251" s="72">
        <f t="shared" si="88"/>
        <v>105.7173761879008</v>
      </c>
      <c r="AC251" s="72">
        <f t="shared" si="88"/>
        <v>100.82670169203431</v>
      </c>
      <c r="AD251" s="72">
        <f t="shared" si="88"/>
        <v>98.385227536119913</v>
      </c>
      <c r="AE251" s="72">
        <f t="shared" si="104"/>
        <v>93.687707641196013</v>
      </c>
      <c r="AF251" s="72">
        <f t="shared" si="105"/>
        <v>91.300316773545546</v>
      </c>
      <c r="AG251" s="73">
        <f t="shared" si="105"/>
        <v>90.751757706868574</v>
      </c>
      <c r="AH251" s="236"/>
      <c r="AI251" s="237"/>
      <c r="AJ251" s="237"/>
      <c r="AK251" s="237"/>
      <c r="AL251" s="237"/>
      <c r="AM251" s="237"/>
      <c r="AN251" s="237"/>
      <c r="AO251" s="237"/>
      <c r="AP251" s="237"/>
      <c r="AQ251" s="237"/>
      <c r="AR251" s="237"/>
      <c r="AS251" s="237"/>
      <c r="AT251" s="237"/>
      <c r="AU251" s="237"/>
      <c r="AV251" s="238"/>
    </row>
    <row r="252" spans="2:48" ht="15" customHeight="1">
      <c r="B252" s="620" t="s">
        <v>155</v>
      </c>
      <c r="C252" s="1" t="s">
        <v>193</v>
      </c>
      <c r="D252" s="210">
        <v>3089</v>
      </c>
      <c r="E252" s="210">
        <v>3069</v>
      </c>
      <c r="F252" s="210">
        <v>3078</v>
      </c>
      <c r="G252" s="210">
        <v>2820</v>
      </c>
      <c r="H252" s="210">
        <v>3434</v>
      </c>
      <c r="I252" s="210">
        <v>3582</v>
      </c>
      <c r="J252" s="210">
        <v>3879</v>
      </c>
      <c r="K252" s="210">
        <v>3978</v>
      </c>
      <c r="L252" s="210">
        <v>4006</v>
      </c>
      <c r="M252" s="210">
        <v>3733</v>
      </c>
      <c r="N252" s="210">
        <v>3804</v>
      </c>
      <c r="O252" s="210">
        <v>3844</v>
      </c>
      <c r="P252" s="211">
        <v>3651</v>
      </c>
      <c r="Q252" s="211">
        <v>3328</v>
      </c>
      <c r="R252" s="211">
        <v>3352</v>
      </c>
      <c r="S252" s="618">
        <f>100</f>
        <v>100</v>
      </c>
      <c r="T252" s="72">
        <f t="shared" si="81"/>
        <v>99.352541275493692</v>
      </c>
      <c r="U252" s="72">
        <f t="shared" si="82"/>
        <v>99.643897701521524</v>
      </c>
      <c r="V252" s="72">
        <f t="shared" si="83"/>
        <v>91.291680155390097</v>
      </c>
      <c r="W252" s="72">
        <f t="shared" si="84"/>
        <v>111.16866299773389</v>
      </c>
      <c r="X252" s="72">
        <f t="shared" si="85"/>
        <v>115.9598575590806</v>
      </c>
      <c r="Y252" s="72">
        <f t="shared" si="86"/>
        <v>125.57461961799935</v>
      </c>
      <c r="Z252" s="72">
        <f t="shared" si="87"/>
        <v>128.77954030430561</v>
      </c>
      <c r="AA252" s="72">
        <f t="shared" si="88"/>
        <v>129.68598251861445</v>
      </c>
      <c r="AB252" s="72">
        <f t="shared" si="88"/>
        <v>120.84817092910328</v>
      </c>
      <c r="AC252" s="72">
        <f t="shared" si="88"/>
        <v>123.14664940110067</v>
      </c>
      <c r="AD252" s="72">
        <f t="shared" si="88"/>
        <v>124.4415668501133</v>
      </c>
      <c r="AE252" s="72">
        <f t="shared" si="104"/>
        <v>118.19359015862739</v>
      </c>
      <c r="AF252" s="72">
        <f t="shared" si="105"/>
        <v>107.73713175785043</v>
      </c>
      <c r="AG252" s="73">
        <f t="shared" si="105"/>
        <v>108.51408222725802</v>
      </c>
      <c r="AH252" s="619">
        <v>1</v>
      </c>
      <c r="AI252" s="233">
        <v>1</v>
      </c>
      <c r="AJ252" s="233">
        <v>1</v>
      </c>
      <c r="AK252" s="233">
        <v>1</v>
      </c>
      <c r="AL252" s="233">
        <v>1</v>
      </c>
      <c r="AM252" s="233">
        <v>1</v>
      </c>
      <c r="AN252" s="233">
        <v>1</v>
      </c>
      <c r="AO252" s="233">
        <v>1</v>
      </c>
      <c r="AP252" s="233">
        <v>1</v>
      </c>
      <c r="AQ252" s="233">
        <v>1</v>
      </c>
      <c r="AR252" s="233">
        <v>1</v>
      </c>
      <c r="AS252" s="233">
        <v>1</v>
      </c>
      <c r="AT252" s="233">
        <v>4</v>
      </c>
      <c r="AU252" s="233">
        <v>6</v>
      </c>
      <c r="AV252" s="235">
        <v>7</v>
      </c>
    </row>
    <row r="253" spans="2:48" ht="14.45">
      <c r="B253" s="620"/>
      <c r="C253" s="1" t="s">
        <v>194</v>
      </c>
      <c r="D253" s="210">
        <v>644</v>
      </c>
      <c r="E253" s="210">
        <v>471</v>
      </c>
      <c r="F253" s="210">
        <v>463</v>
      </c>
      <c r="G253" s="210">
        <v>518</v>
      </c>
      <c r="H253" s="210">
        <v>545</v>
      </c>
      <c r="I253" s="210">
        <v>622</v>
      </c>
      <c r="J253" s="210">
        <v>609</v>
      </c>
      <c r="K253" s="210">
        <v>631</v>
      </c>
      <c r="L253" s="210">
        <v>604</v>
      </c>
      <c r="M253" s="210">
        <v>671</v>
      </c>
      <c r="N253" s="210">
        <v>656</v>
      </c>
      <c r="O253" s="210">
        <v>627</v>
      </c>
      <c r="P253" s="211">
        <v>609</v>
      </c>
      <c r="Q253" s="211">
        <v>577</v>
      </c>
      <c r="R253" s="211">
        <v>580</v>
      </c>
      <c r="S253" s="618">
        <f>100</f>
        <v>100</v>
      </c>
      <c r="T253" s="72">
        <f t="shared" si="81"/>
        <v>73.136645962732914</v>
      </c>
      <c r="U253" s="72">
        <f t="shared" si="82"/>
        <v>71.894409937888199</v>
      </c>
      <c r="V253" s="72">
        <f t="shared" si="83"/>
        <v>80.434782608695656</v>
      </c>
      <c r="W253" s="72">
        <f t="shared" si="84"/>
        <v>84.627329192546583</v>
      </c>
      <c r="X253" s="72">
        <f t="shared" si="85"/>
        <v>96.58385093167702</v>
      </c>
      <c r="Y253" s="72">
        <f t="shared" si="86"/>
        <v>94.565217391304344</v>
      </c>
      <c r="Z253" s="72">
        <f t="shared" si="87"/>
        <v>97.981366459627324</v>
      </c>
      <c r="AA253" s="72">
        <f t="shared" si="88"/>
        <v>93.788819875776397</v>
      </c>
      <c r="AB253" s="72">
        <f t="shared" si="88"/>
        <v>104.19254658385093</v>
      </c>
      <c r="AC253" s="72">
        <f t="shared" si="88"/>
        <v>101.86335403726709</v>
      </c>
      <c r="AD253" s="72">
        <f t="shared" si="88"/>
        <v>97.360248447204967</v>
      </c>
      <c r="AE253" s="72">
        <f t="shared" si="104"/>
        <v>94.565217391304344</v>
      </c>
      <c r="AF253" s="72">
        <f t="shared" si="105"/>
        <v>89.596273291925471</v>
      </c>
      <c r="AG253" s="73">
        <f t="shared" si="105"/>
        <v>90.062111801242239</v>
      </c>
      <c r="AH253" s="619">
        <v>1</v>
      </c>
      <c r="AI253" s="233">
        <v>1</v>
      </c>
      <c r="AJ253" s="233">
        <v>1</v>
      </c>
      <c r="AK253" s="233">
        <v>1</v>
      </c>
      <c r="AL253" s="233">
        <v>1</v>
      </c>
      <c r="AM253" s="233">
        <v>1</v>
      </c>
      <c r="AN253" s="233">
        <v>1</v>
      </c>
      <c r="AO253" s="233">
        <v>1</v>
      </c>
      <c r="AP253" s="233">
        <v>1</v>
      </c>
      <c r="AQ253" s="233">
        <v>1</v>
      </c>
      <c r="AR253" s="233">
        <v>1</v>
      </c>
      <c r="AS253" s="233">
        <v>1</v>
      </c>
      <c r="AT253" s="233">
        <v>4</v>
      </c>
      <c r="AU253" s="233">
        <v>6</v>
      </c>
      <c r="AV253" s="235">
        <v>7</v>
      </c>
    </row>
    <row r="254" spans="2:48" ht="14.45">
      <c r="B254" s="620"/>
      <c r="C254" s="1" t="s">
        <v>195</v>
      </c>
      <c r="D254" s="210">
        <v>86</v>
      </c>
      <c r="E254" s="210">
        <v>72</v>
      </c>
      <c r="F254" s="210">
        <v>67</v>
      </c>
      <c r="G254" s="210">
        <v>72</v>
      </c>
      <c r="H254" s="210">
        <v>93</v>
      </c>
      <c r="I254" s="210">
        <v>94</v>
      </c>
      <c r="J254" s="210">
        <v>93</v>
      </c>
      <c r="K254" s="210">
        <v>90</v>
      </c>
      <c r="L254" s="210">
        <v>88</v>
      </c>
      <c r="M254" s="210">
        <v>92</v>
      </c>
      <c r="N254" s="210">
        <v>85</v>
      </c>
      <c r="O254" s="210">
        <v>83</v>
      </c>
      <c r="P254" s="211">
        <v>80</v>
      </c>
      <c r="Q254" s="211">
        <v>75</v>
      </c>
      <c r="R254" s="211">
        <v>76</v>
      </c>
      <c r="S254" s="618">
        <f>100</f>
        <v>100</v>
      </c>
      <c r="T254" s="72">
        <f t="shared" si="81"/>
        <v>83.720930232558146</v>
      </c>
      <c r="U254" s="72">
        <f t="shared" si="82"/>
        <v>77.906976744186053</v>
      </c>
      <c r="V254" s="72">
        <f t="shared" si="83"/>
        <v>83.720930232558146</v>
      </c>
      <c r="W254" s="72">
        <f t="shared" si="84"/>
        <v>108.13953488372093</v>
      </c>
      <c r="X254" s="72">
        <f t="shared" si="85"/>
        <v>109.30232558139535</v>
      </c>
      <c r="Y254" s="72">
        <f t="shared" si="86"/>
        <v>108.13953488372093</v>
      </c>
      <c r="Z254" s="72">
        <f t="shared" si="87"/>
        <v>104.65116279069767</v>
      </c>
      <c r="AA254" s="72">
        <f t="shared" si="88"/>
        <v>102.32558139534883</v>
      </c>
      <c r="AB254" s="72">
        <f t="shared" si="88"/>
        <v>106.97674418604652</v>
      </c>
      <c r="AC254" s="72">
        <f t="shared" si="88"/>
        <v>98.837209302325576</v>
      </c>
      <c r="AD254" s="72">
        <f t="shared" si="88"/>
        <v>96.511627906976742</v>
      </c>
      <c r="AE254" s="72">
        <f t="shared" si="104"/>
        <v>93.023255813953483</v>
      </c>
      <c r="AF254" s="72">
        <f t="shared" si="105"/>
        <v>87.20930232558139</v>
      </c>
      <c r="AG254" s="73">
        <f t="shared" si="105"/>
        <v>88.372093023255815</v>
      </c>
      <c r="AH254" s="619">
        <v>1</v>
      </c>
      <c r="AI254" s="233">
        <v>1</v>
      </c>
      <c r="AJ254" s="233">
        <v>1</v>
      </c>
      <c r="AK254" s="233">
        <v>1</v>
      </c>
      <c r="AL254" s="233">
        <v>1</v>
      </c>
      <c r="AM254" s="233">
        <v>1</v>
      </c>
      <c r="AN254" s="233">
        <v>1</v>
      </c>
      <c r="AO254" s="233">
        <v>1</v>
      </c>
      <c r="AP254" s="233">
        <v>1</v>
      </c>
      <c r="AQ254" s="233">
        <v>1</v>
      </c>
      <c r="AR254" s="233">
        <v>1</v>
      </c>
      <c r="AS254" s="233">
        <v>1</v>
      </c>
      <c r="AT254" s="233">
        <v>4</v>
      </c>
      <c r="AU254" s="233">
        <v>6</v>
      </c>
      <c r="AV254" s="235">
        <v>7</v>
      </c>
    </row>
    <row r="255" spans="2:48" ht="14.45">
      <c r="B255" s="620"/>
      <c r="C255" s="1" t="s">
        <v>196</v>
      </c>
      <c r="D255" s="210">
        <v>13</v>
      </c>
      <c r="E255" s="210">
        <v>12</v>
      </c>
      <c r="F255" s="210">
        <v>13</v>
      </c>
      <c r="G255" s="210">
        <v>13</v>
      </c>
      <c r="H255" s="210">
        <v>12</v>
      </c>
      <c r="I255" s="210">
        <v>14</v>
      </c>
      <c r="J255" s="210">
        <v>13</v>
      </c>
      <c r="K255" s="210">
        <v>14</v>
      </c>
      <c r="L255" s="210">
        <v>14</v>
      </c>
      <c r="M255" s="210">
        <v>15</v>
      </c>
      <c r="N255" s="210">
        <v>16</v>
      </c>
      <c r="O255" s="210">
        <v>17</v>
      </c>
      <c r="P255" s="211">
        <v>16</v>
      </c>
      <c r="Q255" s="211">
        <v>15</v>
      </c>
      <c r="R255" s="211">
        <v>15</v>
      </c>
      <c r="S255" s="618">
        <f>100</f>
        <v>100</v>
      </c>
      <c r="T255" s="72">
        <f t="shared" si="81"/>
        <v>92.307692307692307</v>
      </c>
      <c r="U255" s="72">
        <f t="shared" si="82"/>
        <v>100</v>
      </c>
      <c r="V255" s="72">
        <f t="shared" si="83"/>
        <v>100</v>
      </c>
      <c r="W255" s="72">
        <f t="shared" si="84"/>
        <v>92.307692307692307</v>
      </c>
      <c r="X255" s="72">
        <f t="shared" si="85"/>
        <v>107.69230769230769</v>
      </c>
      <c r="Y255" s="72">
        <f t="shared" si="86"/>
        <v>100</v>
      </c>
      <c r="Z255" s="72">
        <f t="shared" si="87"/>
        <v>107.69230769230769</v>
      </c>
      <c r="AA255" s="72">
        <f t="shared" si="88"/>
        <v>107.69230769230769</v>
      </c>
      <c r="AB255" s="72">
        <f t="shared" si="88"/>
        <v>115.38461538461539</v>
      </c>
      <c r="AC255" s="72">
        <f t="shared" si="88"/>
        <v>123.07692307692308</v>
      </c>
      <c r="AD255" s="72">
        <f t="shared" si="88"/>
        <v>130.76923076923077</v>
      </c>
      <c r="AE255" s="72">
        <f t="shared" si="104"/>
        <v>123.07692307692308</v>
      </c>
      <c r="AF255" s="72">
        <f t="shared" si="105"/>
        <v>115.38461538461539</v>
      </c>
      <c r="AG255" s="73">
        <f t="shared" si="105"/>
        <v>115.38461538461539</v>
      </c>
      <c r="AH255" s="619">
        <v>1</v>
      </c>
      <c r="AI255" s="233">
        <v>1</v>
      </c>
      <c r="AJ255" s="233">
        <v>1</v>
      </c>
      <c r="AK255" s="233">
        <v>1</v>
      </c>
      <c r="AL255" s="233">
        <v>1</v>
      </c>
      <c r="AM255" s="233">
        <v>1</v>
      </c>
      <c r="AN255" s="233">
        <v>1</v>
      </c>
      <c r="AO255" s="233">
        <v>1</v>
      </c>
      <c r="AP255" s="233">
        <v>1</v>
      </c>
      <c r="AQ255" s="233">
        <v>1</v>
      </c>
      <c r="AR255" s="233">
        <v>1</v>
      </c>
      <c r="AS255" s="233">
        <v>1</v>
      </c>
      <c r="AT255" s="233">
        <v>4</v>
      </c>
      <c r="AU255" s="233">
        <v>6</v>
      </c>
      <c r="AV255" s="235">
        <v>7</v>
      </c>
    </row>
    <row r="256" spans="2:48" ht="14.45">
      <c r="B256" s="620"/>
      <c r="C256" s="1" t="s">
        <v>197</v>
      </c>
      <c r="D256" s="210">
        <v>3832</v>
      </c>
      <c r="E256" s="210">
        <v>3624</v>
      </c>
      <c r="F256" s="210">
        <v>3621</v>
      </c>
      <c r="G256" s="210">
        <v>3423</v>
      </c>
      <c r="H256" s="210">
        <v>4084</v>
      </c>
      <c r="I256" s="210">
        <v>4312</v>
      </c>
      <c r="J256" s="210">
        <v>4594</v>
      </c>
      <c r="K256" s="210">
        <v>4713</v>
      </c>
      <c r="L256" s="210">
        <v>4712</v>
      </c>
      <c r="M256" s="210">
        <v>4511</v>
      </c>
      <c r="N256" s="210">
        <v>4561</v>
      </c>
      <c r="O256" s="210">
        <v>4571</v>
      </c>
      <c r="P256" s="211">
        <v>4356</v>
      </c>
      <c r="Q256" s="211">
        <v>3995</v>
      </c>
      <c r="R256" s="211">
        <v>4023</v>
      </c>
      <c r="S256" s="618">
        <f>100</f>
        <v>100</v>
      </c>
      <c r="T256" s="72">
        <f t="shared" si="81"/>
        <v>94.57202505219206</v>
      </c>
      <c r="U256" s="72">
        <f t="shared" si="82"/>
        <v>94.493736951983294</v>
      </c>
      <c r="V256" s="72">
        <f t="shared" si="83"/>
        <v>89.32672233820459</v>
      </c>
      <c r="W256" s="72">
        <f t="shared" si="84"/>
        <v>106.57620041753654</v>
      </c>
      <c r="X256" s="72">
        <f t="shared" si="85"/>
        <v>112.52609603340292</v>
      </c>
      <c r="Y256" s="72">
        <f t="shared" si="86"/>
        <v>119.88517745302714</v>
      </c>
      <c r="Z256" s="72">
        <f t="shared" si="87"/>
        <v>122.99060542797494</v>
      </c>
      <c r="AA256" s="72">
        <f t="shared" si="88"/>
        <v>122.96450939457202</v>
      </c>
      <c r="AB256" s="72">
        <f t="shared" si="88"/>
        <v>117.71920668058455</v>
      </c>
      <c r="AC256" s="72">
        <f t="shared" si="88"/>
        <v>119.02400835073068</v>
      </c>
      <c r="AD256" s="72">
        <f t="shared" si="88"/>
        <v>119.28496868475992</v>
      </c>
      <c r="AE256" s="72">
        <f t="shared" si="104"/>
        <v>113.67432150313152</v>
      </c>
      <c r="AF256" s="72">
        <f t="shared" si="105"/>
        <v>104.2536534446764</v>
      </c>
      <c r="AG256" s="73">
        <f t="shared" si="105"/>
        <v>104.98434237995825</v>
      </c>
      <c r="AH256" s="619">
        <v>1</v>
      </c>
      <c r="AI256" s="233">
        <v>1</v>
      </c>
      <c r="AJ256" s="233">
        <v>1</v>
      </c>
      <c r="AK256" s="233">
        <v>1</v>
      </c>
      <c r="AL256" s="233">
        <v>1</v>
      </c>
      <c r="AM256" s="233">
        <v>1</v>
      </c>
      <c r="AN256" s="233">
        <v>1</v>
      </c>
      <c r="AO256" s="233">
        <v>1</v>
      </c>
      <c r="AP256" s="233">
        <v>1</v>
      </c>
      <c r="AQ256" s="233">
        <v>1</v>
      </c>
      <c r="AR256" s="233">
        <v>1</v>
      </c>
      <c r="AS256" s="233">
        <v>1</v>
      </c>
      <c r="AT256" s="233">
        <v>4</v>
      </c>
      <c r="AU256" s="233">
        <v>6</v>
      </c>
      <c r="AV256" s="235">
        <v>7</v>
      </c>
    </row>
    <row r="257" spans="2:48" ht="14.45">
      <c r="B257" s="341"/>
      <c r="C257" s="8" t="s">
        <v>198</v>
      </c>
      <c r="D257">
        <v>3819</v>
      </c>
      <c r="E257">
        <v>3612</v>
      </c>
      <c r="F257">
        <v>3608</v>
      </c>
      <c r="G257">
        <v>3410</v>
      </c>
      <c r="H257">
        <v>4072</v>
      </c>
      <c r="I257">
        <v>4298</v>
      </c>
      <c r="J257">
        <v>4581</v>
      </c>
      <c r="K257">
        <v>4699</v>
      </c>
      <c r="L257">
        <v>4698</v>
      </c>
      <c r="M257">
        <v>4496</v>
      </c>
      <c r="N257">
        <v>4545</v>
      </c>
      <c r="O257">
        <v>4554</v>
      </c>
      <c r="P257">
        <v>4340</v>
      </c>
      <c r="Q257">
        <v>3980</v>
      </c>
      <c r="R257">
        <v>4008</v>
      </c>
      <c r="S257" s="618">
        <f>100</f>
        <v>100</v>
      </c>
      <c r="T257" s="72">
        <f t="shared" si="81"/>
        <v>94.579732914375498</v>
      </c>
      <c r="U257" s="72">
        <f t="shared" si="82"/>
        <v>94.474993453783711</v>
      </c>
      <c r="V257" s="72">
        <f t="shared" si="83"/>
        <v>89.290390154490709</v>
      </c>
      <c r="W257" s="72">
        <f t="shared" si="84"/>
        <v>106.62477088242996</v>
      </c>
      <c r="X257" s="72">
        <f t="shared" si="85"/>
        <v>112.54255040586541</v>
      </c>
      <c r="Y257" s="72">
        <f t="shared" si="86"/>
        <v>119.9528672427337</v>
      </c>
      <c r="Z257" s="72">
        <f t="shared" si="87"/>
        <v>123.04268133019114</v>
      </c>
      <c r="AA257" s="72">
        <f t="shared" si="88"/>
        <v>123.0164964650432</v>
      </c>
      <c r="AB257" s="72">
        <f t="shared" si="88"/>
        <v>117.72715370515841</v>
      </c>
      <c r="AC257" s="72">
        <f t="shared" si="88"/>
        <v>119.0102120974077</v>
      </c>
      <c r="AD257" s="72">
        <f t="shared" si="88"/>
        <v>119.2458758837392</v>
      </c>
      <c r="AE257" s="72">
        <f t="shared" si="104"/>
        <v>113.64231474207908</v>
      </c>
      <c r="AF257" s="72">
        <f t="shared" si="105"/>
        <v>104.21576328881906</v>
      </c>
      <c r="AG257" s="73">
        <f t="shared" si="105"/>
        <v>104.9489395129615</v>
      </c>
      <c r="AH257" s="236"/>
      <c r="AI257" s="237"/>
      <c r="AJ257" s="237"/>
      <c r="AK257" s="237"/>
      <c r="AL257" s="237"/>
      <c r="AM257" s="237"/>
      <c r="AN257" s="237"/>
      <c r="AO257" s="237"/>
      <c r="AP257" s="237"/>
      <c r="AQ257" s="237"/>
      <c r="AR257" s="237"/>
      <c r="AS257" s="237"/>
      <c r="AT257" s="237"/>
      <c r="AU257" s="237"/>
      <c r="AV257" s="238"/>
    </row>
    <row r="258" spans="2:48" ht="14.45">
      <c r="B258" s="620" t="s">
        <v>134</v>
      </c>
      <c r="C258" s="1" t="s">
        <v>193</v>
      </c>
      <c r="D258" s="210">
        <v>42</v>
      </c>
      <c r="E258" s="210">
        <v>45</v>
      </c>
      <c r="F258" s="210">
        <v>51</v>
      </c>
      <c r="G258" s="210">
        <v>39</v>
      </c>
      <c r="H258" s="210">
        <v>51</v>
      </c>
      <c r="I258" s="210">
        <v>58</v>
      </c>
      <c r="J258" s="210">
        <v>61</v>
      </c>
      <c r="K258" s="210">
        <v>61</v>
      </c>
      <c r="L258" s="210">
        <v>64</v>
      </c>
      <c r="M258" s="210">
        <v>64</v>
      </c>
      <c r="N258" s="210">
        <v>71</v>
      </c>
      <c r="O258" s="210">
        <v>75</v>
      </c>
      <c r="P258" s="211">
        <v>71</v>
      </c>
      <c r="Q258" s="211">
        <v>64</v>
      </c>
      <c r="R258" s="211">
        <v>64</v>
      </c>
      <c r="S258" s="618">
        <f>100</f>
        <v>100</v>
      </c>
      <c r="T258" s="72">
        <f t="shared" si="81"/>
        <v>107.14285714285714</v>
      </c>
      <c r="U258" s="72">
        <f t="shared" si="82"/>
        <v>121.42857142857143</v>
      </c>
      <c r="V258" s="72">
        <f t="shared" si="83"/>
        <v>92.857142857142861</v>
      </c>
      <c r="W258" s="72">
        <f t="shared" si="84"/>
        <v>121.42857142857143</v>
      </c>
      <c r="X258" s="72">
        <f t="shared" si="85"/>
        <v>138.0952380952381</v>
      </c>
      <c r="Y258" s="72">
        <f t="shared" si="86"/>
        <v>145.23809523809524</v>
      </c>
      <c r="Z258" s="72">
        <f t="shared" si="87"/>
        <v>145.23809523809524</v>
      </c>
      <c r="AA258" s="72">
        <f t="shared" si="88"/>
        <v>152.38095238095238</v>
      </c>
      <c r="AB258" s="72">
        <f t="shared" si="88"/>
        <v>152.38095238095238</v>
      </c>
      <c r="AC258" s="72">
        <f t="shared" si="88"/>
        <v>169.04761904761904</v>
      </c>
      <c r="AD258" s="72">
        <f t="shared" si="88"/>
        <v>178.57142857142858</v>
      </c>
      <c r="AE258" s="72">
        <f t="shared" si="104"/>
        <v>169.04761904761904</v>
      </c>
      <c r="AF258" s="72">
        <f t="shared" si="105"/>
        <v>152.38095238095238</v>
      </c>
      <c r="AG258" s="73">
        <f t="shared" si="105"/>
        <v>152.38095238095238</v>
      </c>
      <c r="AH258" s="619">
        <v>1</v>
      </c>
      <c r="AI258" s="233">
        <v>1</v>
      </c>
      <c r="AJ258" s="233">
        <v>1</v>
      </c>
      <c r="AK258" s="233">
        <v>1</v>
      </c>
      <c r="AL258" s="233">
        <v>1</v>
      </c>
      <c r="AM258" s="233">
        <v>1</v>
      </c>
      <c r="AN258" s="233">
        <v>1</v>
      </c>
      <c r="AO258" s="233">
        <v>1</v>
      </c>
      <c r="AP258" s="233">
        <v>1</v>
      </c>
      <c r="AQ258" s="233">
        <v>1</v>
      </c>
      <c r="AR258" s="233">
        <v>1</v>
      </c>
      <c r="AS258" s="233">
        <v>1</v>
      </c>
      <c r="AT258" s="233">
        <v>4</v>
      </c>
      <c r="AU258" s="233">
        <v>6</v>
      </c>
      <c r="AV258" s="235">
        <v>7</v>
      </c>
    </row>
    <row r="259" spans="2:48" ht="14.45">
      <c r="B259" s="620"/>
      <c r="C259" s="1" t="s">
        <v>194</v>
      </c>
      <c r="D259" s="210">
        <v>9</v>
      </c>
      <c r="E259" s="210">
        <v>7</v>
      </c>
      <c r="F259" s="210">
        <v>6</v>
      </c>
      <c r="G259" s="210">
        <v>8</v>
      </c>
      <c r="H259" s="210">
        <v>4</v>
      </c>
      <c r="I259" s="210">
        <v>4</v>
      </c>
      <c r="J259" s="210">
        <v>5</v>
      </c>
      <c r="K259" s="210">
        <v>4</v>
      </c>
      <c r="L259" s="210">
        <v>5</v>
      </c>
      <c r="M259" s="210">
        <v>3</v>
      </c>
      <c r="N259" s="210">
        <v>3</v>
      </c>
      <c r="O259" s="210">
        <v>2</v>
      </c>
      <c r="P259" s="211">
        <v>2</v>
      </c>
      <c r="Q259" s="211">
        <v>2</v>
      </c>
      <c r="R259" s="211">
        <v>2</v>
      </c>
      <c r="S259" s="618">
        <f>100</f>
        <v>100</v>
      </c>
      <c r="T259" s="72">
        <f t="shared" si="81"/>
        <v>77.777777777777771</v>
      </c>
      <c r="U259" s="72">
        <f t="shared" si="82"/>
        <v>66.666666666666671</v>
      </c>
      <c r="V259" s="72">
        <f t="shared" si="83"/>
        <v>88.888888888888886</v>
      </c>
      <c r="W259" s="72">
        <f t="shared" si="84"/>
        <v>44.444444444444443</v>
      </c>
      <c r="X259" s="72">
        <f t="shared" si="85"/>
        <v>44.444444444444443</v>
      </c>
      <c r="Y259" s="72">
        <f t="shared" si="86"/>
        <v>55.555555555555557</v>
      </c>
      <c r="Z259" s="72">
        <f t="shared" si="87"/>
        <v>44.444444444444443</v>
      </c>
      <c r="AA259" s="72">
        <f t="shared" si="88"/>
        <v>55.555555555555557</v>
      </c>
      <c r="AB259" s="72">
        <f t="shared" si="88"/>
        <v>33.333333333333336</v>
      </c>
      <c r="AC259" s="72">
        <f t="shared" si="88"/>
        <v>33.333333333333336</v>
      </c>
      <c r="AD259" s="72">
        <f t="shared" si="88"/>
        <v>22.222222222222221</v>
      </c>
      <c r="AE259" s="72">
        <f t="shared" si="104"/>
        <v>22.222222222222221</v>
      </c>
      <c r="AF259" s="72">
        <f t="shared" si="105"/>
        <v>22.222222222222221</v>
      </c>
      <c r="AG259" s="73">
        <f t="shared" si="105"/>
        <v>22.222222222222221</v>
      </c>
      <c r="AH259" s="619">
        <v>1</v>
      </c>
      <c r="AI259" s="233">
        <v>1</v>
      </c>
      <c r="AJ259" s="233">
        <v>1</v>
      </c>
      <c r="AK259" s="233">
        <v>1</v>
      </c>
      <c r="AL259" s="233">
        <v>1</v>
      </c>
      <c r="AM259" s="233">
        <v>1</v>
      </c>
      <c r="AN259" s="233">
        <v>1</v>
      </c>
      <c r="AO259" s="233">
        <v>1</v>
      </c>
      <c r="AP259" s="233">
        <v>1</v>
      </c>
      <c r="AQ259" s="233">
        <v>1</v>
      </c>
      <c r="AR259" s="233">
        <v>1</v>
      </c>
      <c r="AS259" s="233">
        <v>1</v>
      </c>
      <c r="AT259" s="233">
        <v>4</v>
      </c>
      <c r="AU259" s="233">
        <v>6</v>
      </c>
      <c r="AV259" s="235">
        <v>7</v>
      </c>
    </row>
    <row r="260" spans="2:48" ht="14.45">
      <c r="B260" s="620"/>
      <c r="C260" s="1" t="s">
        <v>195</v>
      </c>
      <c r="D260" s="210">
        <v>2</v>
      </c>
      <c r="E260" s="210">
        <v>3</v>
      </c>
      <c r="F260" s="210">
        <v>2</v>
      </c>
      <c r="G260" s="210">
        <v>1</v>
      </c>
      <c r="H260" s="210">
        <v>2</v>
      </c>
      <c r="I260" s="210">
        <v>2</v>
      </c>
      <c r="J260" s="210">
        <v>2</v>
      </c>
      <c r="K260" s="210">
        <v>3</v>
      </c>
      <c r="L260" s="210">
        <v>3</v>
      </c>
      <c r="M260" s="210">
        <v>3</v>
      </c>
      <c r="N260" s="210">
        <v>4</v>
      </c>
      <c r="O260" s="210">
        <v>3</v>
      </c>
      <c r="P260" s="211">
        <v>3</v>
      </c>
      <c r="Q260" s="211">
        <v>3</v>
      </c>
      <c r="R260" s="211">
        <v>3</v>
      </c>
      <c r="S260" s="618">
        <f>100</f>
        <v>100</v>
      </c>
      <c r="T260" s="72">
        <f t="shared" si="81"/>
        <v>150</v>
      </c>
      <c r="U260" s="72">
        <f t="shared" si="82"/>
        <v>100</v>
      </c>
      <c r="V260" s="72">
        <f t="shared" si="83"/>
        <v>50</v>
      </c>
      <c r="W260" s="72">
        <f t="shared" si="84"/>
        <v>100</v>
      </c>
      <c r="X260" s="72">
        <f t="shared" si="85"/>
        <v>100</v>
      </c>
      <c r="Y260" s="72">
        <f t="shared" si="86"/>
        <v>100</v>
      </c>
      <c r="Z260" s="72">
        <f t="shared" si="87"/>
        <v>150</v>
      </c>
      <c r="AA260" s="72">
        <f t="shared" si="88"/>
        <v>150</v>
      </c>
      <c r="AB260" s="72">
        <f t="shared" si="88"/>
        <v>150</v>
      </c>
      <c r="AC260" s="72">
        <f t="shared" si="88"/>
        <v>200</v>
      </c>
      <c r="AD260" s="72">
        <f t="shared" si="88"/>
        <v>150</v>
      </c>
      <c r="AE260" s="72">
        <f t="shared" si="104"/>
        <v>150</v>
      </c>
      <c r="AF260" s="72">
        <f t="shared" si="105"/>
        <v>150</v>
      </c>
      <c r="AG260" s="73">
        <f t="shared" si="105"/>
        <v>150</v>
      </c>
      <c r="AH260" s="619">
        <v>1</v>
      </c>
      <c r="AI260" s="233">
        <v>1</v>
      </c>
      <c r="AJ260" s="233">
        <v>1</v>
      </c>
      <c r="AK260" s="233">
        <v>1</v>
      </c>
      <c r="AL260" s="233">
        <v>1</v>
      </c>
      <c r="AM260" s="233">
        <v>1</v>
      </c>
      <c r="AN260" s="233">
        <v>1</v>
      </c>
      <c r="AO260" s="233">
        <v>1</v>
      </c>
      <c r="AP260" s="233">
        <v>1</v>
      </c>
      <c r="AQ260" s="233">
        <v>1</v>
      </c>
      <c r="AR260" s="233">
        <v>1</v>
      </c>
      <c r="AS260" s="233">
        <v>1</v>
      </c>
      <c r="AT260" s="233">
        <v>4</v>
      </c>
      <c r="AU260" s="233">
        <v>6</v>
      </c>
      <c r="AV260" s="235">
        <v>7</v>
      </c>
    </row>
    <row r="261" spans="2:48" ht="14.45">
      <c r="B261" s="620"/>
      <c r="C261" s="1" t="s">
        <v>196</v>
      </c>
      <c r="D261" s="210">
        <v>0</v>
      </c>
      <c r="E261" s="210">
        <v>1</v>
      </c>
      <c r="F261" s="210">
        <v>1</v>
      </c>
      <c r="G261" s="210">
        <v>1</v>
      </c>
      <c r="H261" s="210">
        <v>1</v>
      </c>
      <c r="I261" s="210">
        <v>1</v>
      </c>
      <c r="J261" s="210">
        <v>1</v>
      </c>
      <c r="K261" s="210">
        <v>1</v>
      </c>
      <c r="L261" s="210">
        <v>1</v>
      </c>
      <c r="M261" s="210">
        <v>1</v>
      </c>
      <c r="N261" s="210">
        <v>1</v>
      </c>
      <c r="O261" s="210">
        <v>1</v>
      </c>
      <c r="P261" s="211">
        <v>1</v>
      </c>
      <c r="Q261" s="211">
        <v>1</v>
      </c>
      <c r="R261" s="211">
        <v>1</v>
      </c>
      <c r="S261" s="618">
        <f>100</f>
        <v>100</v>
      </c>
      <c r="T261" s="72" t="e">
        <f t="shared" si="81"/>
        <v>#DIV/0!</v>
      </c>
      <c r="U261" s="72" t="e">
        <f t="shared" si="82"/>
        <v>#DIV/0!</v>
      </c>
      <c r="V261" s="72" t="e">
        <f t="shared" si="83"/>
        <v>#DIV/0!</v>
      </c>
      <c r="W261" s="72" t="e">
        <f t="shared" si="84"/>
        <v>#DIV/0!</v>
      </c>
      <c r="X261" s="72" t="e">
        <f t="shared" si="85"/>
        <v>#DIV/0!</v>
      </c>
      <c r="Y261" s="72" t="e">
        <f t="shared" si="86"/>
        <v>#DIV/0!</v>
      </c>
      <c r="Z261" s="72" t="e">
        <f t="shared" si="87"/>
        <v>#DIV/0!</v>
      </c>
      <c r="AA261" s="72" t="e">
        <f t="shared" si="88"/>
        <v>#DIV/0!</v>
      </c>
      <c r="AB261" s="72" t="e">
        <f t="shared" si="88"/>
        <v>#DIV/0!</v>
      </c>
      <c r="AC261" s="72" t="e">
        <f t="shared" si="88"/>
        <v>#DIV/0!</v>
      </c>
      <c r="AD261" s="72" t="e">
        <f t="shared" si="88"/>
        <v>#DIV/0!</v>
      </c>
      <c r="AE261" s="72" t="e">
        <f t="shared" si="104"/>
        <v>#DIV/0!</v>
      </c>
      <c r="AF261" s="72" t="e">
        <f t="shared" si="105"/>
        <v>#DIV/0!</v>
      </c>
      <c r="AG261" s="73" t="e">
        <f t="shared" si="105"/>
        <v>#DIV/0!</v>
      </c>
      <c r="AH261" s="619">
        <v>1</v>
      </c>
      <c r="AI261" s="233">
        <v>1</v>
      </c>
      <c r="AJ261" s="233">
        <v>1</v>
      </c>
      <c r="AK261" s="233">
        <v>1</v>
      </c>
      <c r="AL261" s="233">
        <v>1</v>
      </c>
      <c r="AM261" s="233">
        <v>1</v>
      </c>
      <c r="AN261" s="233">
        <v>1</v>
      </c>
      <c r="AO261" s="233">
        <v>1</v>
      </c>
      <c r="AP261" s="233">
        <v>1</v>
      </c>
      <c r="AQ261" s="233">
        <v>1</v>
      </c>
      <c r="AR261" s="233">
        <v>1</v>
      </c>
      <c r="AS261" s="233">
        <v>1</v>
      </c>
      <c r="AT261" s="233">
        <v>4</v>
      </c>
      <c r="AU261" s="233">
        <v>6</v>
      </c>
      <c r="AV261" s="235">
        <v>7</v>
      </c>
    </row>
    <row r="262" spans="2:48" ht="14.45">
      <c r="B262" s="620"/>
      <c r="C262" s="1" t="s">
        <v>197</v>
      </c>
      <c r="D262" s="210">
        <v>53</v>
      </c>
      <c r="E262" s="210">
        <v>56</v>
      </c>
      <c r="F262" s="210">
        <v>60</v>
      </c>
      <c r="G262" s="210">
        <v>49</v>
      </c>
      <c r="H262" s="210">
        <v>58</v>
      </c>
      <c r="I262" s="210">
        <v>65</v>
      </c>
      <c r="J262" s="210">
        <v>69</v>
      </c>
      <c r="K262" s="210">
        <v>69</v>
      </c>
      <c r="L262" s="210">
        <v>73</v>
      </c>
      <c r="M262" s="210">
        <v>71</v>
      </c>
      <c r="N262" s="210">
        <v>79</v>
      </c>
      <c r="O262" s="210">
        <v>81</v>
      </c>
      <c r="P262" s="211">
        <v>77</v>
      </c>
      <c r="Q262" s="211">
        <v>70</v>
      </c>
      <c r="R262" s="211">
        <v>70</v>
      </c>
      <c r="S262" s="618">
        <f>100</f>
        <v>100</v>
      </c>
      <c r="T262" s="72">
        <f t="shared" si="81"/>
        <v>105.66037735849056</v>
      </c>
      <c r="U262" s="72">
        <f t="shared" si="82"/>
        <v>113.20754716981132</v>
      </c>
      <c r="V262" s="72">
        <f t="shared" si="83"/>
        <v>92.452830188679243</v>
      </c>
      <c r="W262" s="72">
        <f t="shared" si="84"/>
        <v>109.43396226415095</v>
      </c>
      <c r="X262" s="72">
        <f t="shared" si="85"/>
        <v>122.64150943396227</v>
      </c>
      <c r="Y262" s="72">
        <f t="shared" si="86"/>
        <v>130.18867924528303</v>
      </c>
      <c r="Z262" s="72">
        <f t="shared" si="87"/>
        <v>130.18867924528303</v>
      </c>
      <c r="AA262" s="72">
        <f t="shared" si="88"/>
        <v>137.73584905660377</v>
      </c>
      <c r="AB262" s="72">
        <f t="shared" si="88"/>
        <v>133.96226415094338</v>
      </c>
      <c r="AC262" s="72">
        <f t="shared" si="88"/>
        <v>149.0566037735849</v>
      </c>
      <c r="AD262" s="72">
        <f t="shared" si="88"/>
        <v>152.83018867924528</v>
      </c>
      <c r="AE262" s="72">
        <f t="shared" si="104"/>
        <v>145.28301886792454</v>
      </c>
      <c r="AF262" s="72">
        <f t="shared" si="105"/>
        <v>132.0754716981132</v>
      </c>
      <c r="AG262" s="73">
        <f t="shared" si="105"/>
        <v>132.0754716981132</v>
      </c>
      <c r="AH262" s="619">
        <v>1</v>
      </c>
      <c r="AI262" s="233">
        <v>1</v>
      </c>
      <c r="AJ262" s="233">
        <v>1</v>
      </c>
      <c r="AK262" s="233">
        <v>1</v>
      </c>
      <c r="AL262" s="233">
        <v>1</v>
      </c>
      <c r="AM262" s="233">
        <v>1</v>
      </c>
      <c r="AN262" s="233">
        <v>1</v>
      </c>
      <c r="AO262" s="233">
        <v>1</v>
      </c>
      <c r="AP262" s="233">
        <v>1</v>
      </c>
      <c r="AQ262" s="233">
        <v>1</v>
      </c>
      <c r="AR262" s="233">
        <v>1</v>
      </c>
      <c r="AS262" s="233">
        <v>1</v>
      </c>
      <c r="AT262" s="233">
        <v>4</v>
      </c>
      <c r="AU262" s="233">
        <v>6</v>
      </c>
      <c r="AV262" s="235">
        <v>7</v>
      </c>
    </row>
    <row r="263" spans="2:48" ht="14.45">
      <c r="B263" s="341"/>
      <c r="C263" s="8" t="s">
        <v>198</v>
      </c>
      <c r="D263">
        <v>53</v>
      </c>
      <c r="E263">
        <v>55</v>
      </c>
      <c r="F263">
        <v>59</v>
      </c>
      <c r="G263">
        <v>48</v>
      </c>
      <c r="H263">
        <v>57</v>
      </c>
      <c r="I263">
        <v>64</v>
      </c>
      <c r="J263">
        <v>68</v>
      </c>
      <c r="K263">
        <v>68</v>
      </c>
      <c r="L263">
        <v>72</v>
      </c>
      <c r="M263">
        <v>70</v>
      </c>
      <c r="N263">
        <v>78</v>
      </c>
      <c r="O263">
        <v>80</v>
      </c>
      <c r="P263">
        <v>76</v>
      </c>
      <c r="Q263">
        <v>69</v>
      </c>
      <c r="R263">
        <v>69</v>
      </c>
      <c r="S263" s="618">
        <f>100</f>
        <v>100</v>
      </c>
      <c r="T263" s="72">
        <f t="shared" si="81"/>
        <v>103.77358490566037</v>
      </c>
      <c r="U263" s="72">
        <f t="shared" si="82"/>
        <v>111.32075471698113</v>
      </c>
      <c r="V263" s="72">
        <f t="shared" si="83"/>
        <v>90.566037735849051</v>
      </c>
      <c r="W263" s="72">
        <f t="shared" si="84"/>
        <v>107.54716981132076</v>
      </c>
      <c r="X263" s="72">
        <f t="shared" si="85"/>
        <v>120.75471698113208</v>
      </c>
      <c r="Y263" s="72">
        <f t="shared" si="86"/>
        <v>128.30188679245282</v>
      </c>
      <c r="Z263" s="72">
        <f t="shared" si="87"/>
        <v>128.30188679245282</v>
      </c>
      <c r="AA263" s="72">
        <f t="shared" si="88"/>
        <v>135.84905660377359</v>
      </c>
      <c r="AB263" s="72">
        <f t="shared" si="88"/>
        <v>132.0754716981132</v>
      </c>
      <c r="AC263" s="72">
        <f t="shared" si="88"/>
        <v>147.16981132075472</v>
      </c>
      <c r="AD263" s="72">
        <f t="shared" si="88"/>
        <v>150.9433962264151</v>
      </c>
      <c r="AE263" s="72">
        <f t="shared" si="104"/>
        <v>143.39622641509433</v>
      </c>
      <c r="AF263" s="72">
        <f t="shared" si="105"/>
        <v>130.18867924528303</v>
      </c>
      <c r="AG263" s="73">
        <f t="shared" si="105"/>
        <v>130.18867924528303</v>
      </c>
      <c r="AH263" s="236"/>
      <c r="AI263" s="237"/>
      <c r="AJ263" s="237"/>
      <c r="AK263" s="237"/>
      <c r="AL263" s="237"/>
      <c r="AM263" s="237"/>
      <c r="AN263" s="237"/>
      <c r="AO263" s="237"/>
      <c r="AP263" s="237"/>
      <c r="AQ263" s="237"/>
      <c r="AR263" s="237"/>
      <c r="AS263" s="237"/>
      <c r="AT263" s="237"/>
      <c r="AU263" s="237"/>
      <c r="AV263" s="238"/>
    </row>
    <row r="264" spans="2:48" ht="14.45">
      <c r="B264" s="620" t="s">
        <v>135</v>
      </c>
      <c r="C264" s="1" t="s">
        <v>193</v>
      </c>
      <c r="D264" s="210">
        <v>6</v>
      </c>
      <c r="E264" s="210">
        <v>7</v>
      </c>
      <c r="F264" s="210">
        <v>9</v>
      </c>
      <c r="G264" s="210">
        <v>9</v>
      </c>
      <c r="H264" s="210">
        <v>15</v>
      </c>
      <c r="I264" s="210">
        <v>14</v>
      </c>
      <c r="J264" s="210">
        <v>13</v>
      </c>
      <c r="K264" s="210">
        <v>13</v>
      </c>
      <c r="L264" s="210">
        <v>14</v>
      </c>
      <c r="M264" s="210">
        <v>24</v>
      </c>
      <c r="N264" s="210">
        <v>25</v>
      </c>
      <c r="O264" s="210">
        <v>24</v>
      </c>
      <c r="P264" s="211">
        <v>22</v>
      </c>
      <c r="Q264" s="211">
        <v>19</v>
      </c>
      <c r="R264" s="211">
        <v>19</v>
      </c>
      <c r="S264" s="618">
        <f>100</f>
        <v>100</v>
      </c>
      <c r="T264" s="72">
        <f t="shared" si="81"/>
        <v>116.66666666666667</v>
      </c>
      <c r="U264" s="72">
        <f t="shared" si="82"/>
        <v>150</v>
      </c>
      <c r="V264" s="72">
        <f t="shared" si="83"/>
        <v>150</v>
      </c>
      <c r="W264" s="72">
        <f t="shared" si="84"/>
        <v>250</v>
      </c>
      <c r="X264" s="72">
        <f t="shared" si="85"/>
        <v>233.33333333333334</v>
      </c>
      <c r="Y264" s="72">
        <f t="shared" si="86"/>
        <v>216.66666666666666</v>
      </c>
      <c r="Z264" s="72">
        <f t="shared" si="87"/>
        <v>216.66666666666666</v>
      </c>
      <c r="AA264" s="72">
        <f t="shared" si="88"/>
        <v>233.33333333333334</v>
      </c>
      <c r="AB264" s="72">
        <f t="shared" si="88"/>
        <v>400</v>
      </c>
      <c r="AC264" s="72">
        <f t="shared" si="88"/>
        <v>416.66666666666669</v>
      </c>
      <c r="AD264" s="72">
        <f t="shared" si="88"/>
        <v>400</v>
      </c>
      <c r="AE264" s="72">
        <f t="shared" si="104"/>
        <v>366.66666666666669</v>
      </c>
      <c r="AF264" s="72">
        <f t="shared" si="105"/>
        <v>316.66666666666669</v>
      </c>
      <c r="AG264" s="73">
        <f t="shared" si="105"/>
        <v>316.66666666666669</v>
      </c>
      <c r="AH264" s="619">
        <v>1</v>
      </c>
      <c r="AI264" s="233">
        <v>1</v>
      </c>
      <c r="AJ264" s="233">
        <v>1</v>
      </c>
      <c r="AK264" s="233">
        <v>1</v>
      </c>
      <c r="AL264" s="233">
        <v>1</v>
      </c>
      <c r="AM264" s="233">
        <v>1</v>
      </c>
      <c r="AN264" s="233">
        <v>1</v>
      </c>
      <c r="AO264" s="233">
        <v>1</v>
      </c>
      <c r="AP264" s="233">
        <v>1</v>
      </c>
      <c r="AQ264" s="233">
        <v>1</v>
      </c>
      <c r="AR264" s="233">
        <v>1</v>
      </c>
      <c r="AS264" s="233">
        <v>1</v>
      </c>
      <c r="AT264" s="233">
        <v>4</v>
      </c>
      <c r="AU264" s="233">
        <v>6</v>
      </c>
      <c r="AV264" s="235">
        <v>7</v>
      </c>
    </row>
    <row r="265" spans="2:48" ht="14.45">
      <c r="B265" s="620"/>
      <c r="C265" s="1" t="s">
        <v>194</v>
      </c>
      <c r="D265" s="210">
        <v>4</v>
      </c>
      <c r="E265" s="210">
        <v>6</v>
      </c>
      <c r="F265" s="210">
        <v>5</v>
      </c>
      <c r="G265" s="210">
        <v>6</v>
      </c>
      <c r="H265" s="210">
        <v>4</v>
      </c>
      <c r="I265" s="210">
        <v>4</v>
      </c>
      <c r="J265" s="210">
        <v>5</v>
      </c>
      <c r="K265" s="210">
        <v>5</v>
      </c>
      <c r="L265" s="210">
        <v>4</v>
      </c>
      <c r="M265" s="210">
        <v>2</v>
      </c>
      <c r="N265" s="210">
        <v>1</v>
      </c>
      <c r="O265" s="210">
        <v>0</v>
      </c>
      <c r="P265" s="211">
        <v>0</v>
      </c>
      <c r="Q265" s="211">
        <v>0</v>
      </c>
      <c r="R265" s="211">
        <v>0</v>
      </c>
      <c r="S265" s="618">
        <f>100</f>
        <v>100</v>
      </c>
      <c r="T265" s="72">
        <f t="shared" si="81"/>
        <v>150</v>
      </c>
      <c r="U265" s="72">
        <f t="shared" si="82"/>
        <v>125</v>
      </c>
      <c r="V265" s="72">
        <f t="shared" si="83"/>
        <v>150</v>
      </c>
      <c r="W265" s="72">
        <f t="shared" si="84"/>
        <v>100</v>
      </c>
      <c r="X265" s="72">
        <f t="shared" si="85"/>
        <v>100</v>
      </c>
      <c r="Y265" s="72">
        <f t="shared" si="86"/>
        <v>125</v>
      </c>
      <c r="Z265" s="72">
        <f t="shared" si="87"/>
        <v>125</v>
      </c>
      <c r="AA265" s="72">
        <f t="shared" si="88"/>
        <v>100</v>
      </c>
      <c r="AB265" s="72">
        <f t="shared" si="88"/>
        <v>50</v>
      </c>
      <c r="AC265" s="72">
        <f t="shared" si="88"/>
        <v>25</v>
      </c>
      <c r="AD265" s="72">
        <f t="shared" si="88"/>
        <v>0</v>
      </c>
      <c r="AE265" s="72">
        <f t="shared" si="104"/>
        <v>0</v>
      </c>
      <c r="AF265" s="72">
        <f t="shared" si="105"/>
        <v>0</v>
      </c>
      <c r="AG265" s="73">
        <f t="shared" si="105"/>
        <v>0</v>
      </c>
      <c r="AH265" s="619">
        <v>1</v>
      </c>
      <c r="AI265" s="233">
        <v>1</v>
      </c>
      <c r="AJ265" s="233">
        <v>1</v>
      </c>
      <c r="AK265" s="233">
        <v>1</v>
      </c>
      <c r="AL265" s="233">
        <v>1</v>
      </c>
      <c r="AM265" s="233">
        <v>1</v>
      </c>
      <c r="AN265" s="233">
        <v>1</v>
      </c>
      <c r="AO265" s="233">
        <v>1</v>
      </c>
      <c r="AP265" s="233">
        <v>1</v>
      </c>
      <c r="AQ265" s="233">
        <v>1</v>
      </c>
      <c r="AR265" s="233">
        <v>1</v>
      </c>
      <c r="AS265" s="233">
        <v>1</v>
      </c>
      <c r="AT265" s="233">
        <v>4</v>
      </c>
      <c r="AU265" s="233">
        <v>6</v>
      </c>
      <c r="AV265" s="235">
        <v>7</v>
      </c>
    </row>
    <row r="266" spans="2:48" ht="14.45">
      <c r="B266" s="620"/>
      <c r="C266" s="1" t="s">
        <v>195</v>
      </c>
      <c r="D266" s="210">
        <v>3</v>
      </c>
      <c r="E266" s="210">
        <v>4</v>
      </c>
      <c r="F266" s="210">
        <v>3</v>
      </c>
      <c r="G266" s="210">
        <v>2</v>
      </c>
      <c r="H266" s="210">
        <v>2</v>
      </c>
      <c r="I266" s="210">
        <v>2</v>
      </c>
      <c r="J266" s="210">
        <v>3</v>
      </c>
      <c r="K266" s="210">
        <v>4</v>
      </c>
      <c r="L266" s="210">
        <v>5</v>
      </c>
      <c r="M266" s="210">
        <v>5</v>
      </c>
      <c r="N266" s="210">
        <v>5</v>
      </c>
      <c r="O266" s="210">
        <v>3</v>
      </c>
      <c r="P266" s="211">
        <v>3</v>
      </c>
      <c r="Q266" s="211">
        <v>3</v>
      </c>
      <c r="R266" s="211">
        <v>3</v>
      </c>
      <c r="S266" s="618">
        <f>100</f>
        <v>100</v>
      </c>
      <c r="T266" s="72">
        <f t="shared" si="81"/>
        <v>133.33333333333334</v>
      </c>
      <c r="U266" s="72">
        <f t="shared" si="82"/>
        <v>100</v>
      </c>
      <c r="V266" s="72">
        <f t="shared" si="83"/>
        <v>66.666666666666671</v>
      </c>
      <c r="W266" s="72">
        <f t="shared" si="84"/>
        <v>66.666666666666671</v>
      </c>
      <c r="X266" s="72">
        <f t="shared" si="85"/>
        <v>66.666666666666671</v>
      </c>
      <c r="Y266" s="72">
        <f t="shared" si="86"/>
        <v>100</v>
      </c>
      <c r="Z266" s="72">
        <f t="shared" si="87"/>
        <v>133.33333333333334</v>
      </c>
      <c r="AA266" s="72">
        <f t="shared" si="88"/>
        <v>166.66666666666666</v>
      </c>
      <c r="AB266" s="72">
        <f t="shared" si="88"/>
        <v>166.66666666666666</v>
      </c>
      <c r="AC266" s="72">
        <f t="shared" si="88"/>
        <v>166.66666666666666</v>
      </c>
      <c r="AD266" s="72">
        <f t="shared" si="88"/>
        <v>100</v>
      </c>
      <c r="AE266" s="72">
        <f t="shared" si="104"/>
        <v>100</v>
      </c>
      <c r="AF266" s="72">
        <f t="shared" si="105"/>
        <v>100</v>
      </c>
      <c r="AG266" s="73">
        <f t="shared" si="105"/>
        <v>100</v>
      </c>
      <c r="AH266" s="619">
        <v>1</v>
      </c>
      <c r="AI266" s="233">
        <v>1</v>
      </c>
      <c r="AJ266" s="233">
        <v>1</v>
      </c>
      <c r="AK266" s="233">
        <v>1</v>
      </c>
      <c r="AL266" s="233">
        <v>1</v>
      </c>
      <c r="AM266" s="233">
        <v>1</v>
      </c>
      <c r="AN266" s="233">
        <v>1</v>
      </c>
      <c r="AO266" s="233">
        <v>1</v>
      </c>
      <c r="AP266" s="233">
        <v>1</v>
      </c>
      <c r="AQ266" s="233">
        <v>1</v>
      </c>
      <c r="AR266" s="233">
        <v>1</v>
      </c>
      <c r="AS266" s="233">
        <v>1</v>
      </c>
      <c r="AT266" s="233">
        <v>4</v>
      </c>
      <c r="AU266" s="233">
        <v>6</v>
      </c>
      <c r="AV266" s="235">
        <v>7</v>
      </c>
    </row>
    <row r="267" spans="2:48" ht="14.45">
      <c r="B267" s="620"/>
      <c r="C267" s="1" t="s">
        <v>196</v>
      </c>
      <c r="D267" s="210">
        <v>1</v>
      </c>
      <c r="E267" s="210">
        <v>1</v>
      </c>
      <c r="F267" s="210">
        <v>1</v>
      </c>
      <c r="G267" s="210">
        <v>1</v>
      </c>
      <c r="H267" s="210">
        <v>1</v>
      </c>
      <c r="I267" s="210">
        <v>1</v>
      </c>
      <c r="J267" s="210">
        <v>1</v>
      </c>
      <c r="K267" s="210">
        <v>1</v>
      </c>
      <c r="L267" s="210">
        <v>1</v>
      </c>
      <c r="M267" s="210">
        <v>1</v>
      </c>
      <c r="N267" s="210">
        <v>1</v>
      </c>
      <c r="O267" s="210">
        <v>1</v>
      </c>
      <c r="P267" s="211">
        <v>1</v>
      </c>
      <c r="Q267" s="211">
        <v>1</v>
      </c>
      <c r="R267" s="211">
        <v>1</v>
      </c>
      <c r="S267" s="618">
        <f>100</f>
        <v>100</v>
      </c>
      <c r="T267" s="72">
        <f t="shared" si="81"/>
        <v>100</v>
      </c>
      <c r="U267" s="72">
        <f t="shared" si="82"/>
        <v>100</v>
      </c>
      <c r="V267" s="72">
        <f t="shared" si="83"/>
        <v>100</v>
      </c>
      <c r="W267" s="72">
        <f t="shared" si="84"/>
        <v>100</v>
      </c>
      <c r="X267" s="72">
        <f t="shared" si="85"/>
        <v>100</v>
      </c>
      <c r="Y267" s="72">
        <f t="shared" si="86"/>
        <v>100</v>
      </c>
      <c r="Z267" s="72">
        <f t="shared" si="87"/>
        <v>100</v>
      </c>
      <c r="AA267" s="72">
        <f t="shared" si="88"/>
        <v>100</v>
      </c>
      <c r="AB267" s="72">
        <f t="shared" si="88"/>
        <v>100</v>
      </c>
      <c r="AC267" s="72">
        <f t="shared" si="88"/>
        <v>100</v>
      </c>
      <c r="AD267" s="72">
        <f t="shared" si="88"/>
        <v>100</v>
      </c>
      <c r="AE267" s="72">
        <f t="shared" si="104"/>
        <v>100</v>
      </c>
      <c r="AF267" s="72">
        <f t="shared" si="105"/>
        <v>100</v>
      </c>
      <c r="AG267" s="73">
        <f t="shared" si="105"/>
        <v>100</v>
      </c>
      <c r="AH267" s="619">
        <v>1</v>
      </c>
      <c r="AI267" s="233">
        <v>1</v>
      </c>
      <c r="AJ267" s="233">
        <v>1</v>
      </c>
      <c r="AK267" s="233">
        <v>1</v>
      </c>
      <c r="AL267" s="233">
        <v>1</v>
      </c>
      <c r="AM267" s="233">
        <v>1</v>
      </c>
      <c r="AN267" s="233">
        <v>1</v>
      </c>
      <c r="AO267" s="233">
        <v>1</v>
      </c>
      <c r="AP267" s="233">
        <v>1</v>
      </c>
      <c r="AQ267" s="233">
        <v>1</v>
      </c>
      <c r="AR267" s="233">
        <v>1</v>
      </c>
      <c r="AS267" s="233">
        <v>1</v>
      </c>
      <c r="AT267" s="233">
        <v>4</v>
      </c>
      <c r="AU267" s="233">
        <v>6</v>
      </c>
      <c r="AV267" s="235">
        <v>7</v>
      </c>
    </row>
    <row r="268" spans="2:48" ht="14.45">
      <c r="B268" s="620"/>
      <c r="C268" s="1" t="s">
        <v>197</v>
      </c>
      <c r="D268" s="210">
        <v>14</v>
      </c>
      <c r="E268" s="210">
        <v>18</v>
      </c>
      <c r="F268" s="210">
        <v>18</v>
      </c>
      <c r="G268" s="210">
        <v>18</v>
      </c>
      <c r="H268" s="210">
        <v>22</v>
      </c>
      <c r="I268" s="210">
        <v>21</v>
      </c>
      <c r="J268" s="210">
        <v>22</v>
      </c>
      <c r="K268" s="210">
        <v>23</v>
      </c>
      <c r="L268" s="210">
        <v>24</v>
      </c>
      <c r="M268" s="210">
        <v>32</v>
      </c>
      <c r="N268" s="210">
        <v>32</v>
      </c>
      <c r="O268" s="210">
        <v>28</v>
      </c>
      <c r="P268" s="211">
        <v>26</v>
      </c>
      <c r="Q268" s="211">
        <v>23</v>
      </c>
      <c r="R268" s="211">
        <v>23</v>
      </c>
      <c r="S268" s="618">
        <f>100</f>
        <v>100</v>
      </c>
      <c r="T268" s="72">
        <f t="shared" si="81"/>
        <v>128.57142857142858</v>
      </c>
      <c r="U268" s="72">
        <f t="shared" si="82"/>
        <v>128.57142857142858</v>
      </c>
      <c r="V268" s="72">
        <f t="shared" si="83"/>
        <v>128.57142857142858</v>
      </c>
      <c r="W268" s="72">
        <f t="shared" si="84"/>
        <v>157.14285714285714</v>
      </c>
      <c r="X268" s="72">
        <f t="shared" si="85"/>
        <v>150</v>
      </c>
      <c r="Y268" s="72">
        <f t="shared" si="86"/>
        <v>157.14285714285714</v>
      </c>
      <c r="Z268" s="72">
        <f t="shared" si="87"/>
        <v>164.28571428571428</v>
      </c>
      <c r="AA268" s="72">
        <f t="shared" si="88"/>
        <v>171.42857142857142</v>
      </c>
      <c r="AB268" s="72">
        <f t="shared" si="88"/>
        <v>228.57142857142858</v>
      </c>
      <c r="AC268" s="72">
        <f t="shared" si="88"/>
        <v>228.57142857142858</v>
      </c>
      <c r="AD268" s="72">
        <f t="shared" ref="AD268" si="106">O268*100/$D268</f>
        <v>200</v>
      </c>
      <c r="AE268" s="72">
        <f t="shared" si="104"/>
        <v>185.71428571428572</v>
      </c>
      <c r="AF268" s="72">
        <f t="shared" si="105"/>
        <v>164.28571428571428</v>
      </c>
      <c r="AG268" s="73">
        <f t="shared" si="105"/>
        <v>164.28571428571428</v>
      </c>
      <c r="AH268" s="619">
        <v>1</v>
      </c>
      <c r="AI268" s="233">
        <v>1</v>
      </c>
      <c r="AJ268" s="233">
        <v>1</v>
      </c>
      <c r="AK268" s="233">
        <v>1</v>
      </c>
      <c r="AL268" s="233">
        <v>1</v>
      </c>
      <c r="AM268" s="233">
        <v>1</v>
      </c>
      <c r="AN268" s="233">
        <v>1</v>
      </c>
      <c r="AO268" s="233">
        <v>1</v>
      </c>
      <c r="AP268" s="233">
        <v>1</v>
      </c>
      <c r="AQ268" s="233">
        <v>1</v>
      </c>
      <c r="AR268" s="233">
        <v>1</v>
      </c>
      <c r="AS268" s="233">
        <v>1</v>
      </c>
      <c r="AT268" s="233">
        <v>4</v>
      </c>
      <c r="AU268" s="233">
        <v>6</v>
      </c>
      <c r="AV268" s="235">
        <v>7</v>
      </c>
    </row>
    <row r="269" spans="2:48" ht="14.45">
      <c r="B269" s="341"/>
      <c r="C269" s="8" t="s">
        <v>198</v>
      </c>
      <c r="D269">
        <v>13</v>
      </c>
      <c r="E269">
        <v>17</v>
      </c>
      <c r="F269">
        <v>17</v>
      </c>
      <c r="G269">
        <v>17</v>
      </c>
      <c r="H269">
        <v>21</v>
      </c>
      <c r="I269">
        <v>20</v>
      </c>
      <c r="J269">
        <v>21</v>
      </c>
      <c r="K269">
        <v>22</v>
      </c>
      <c r="L269">
        <v>23</v>
      </c>
      <c r="M269">
        <v>31</v>
      </c>
      <c r="N269">
        <v>31</v>
      </c>
      <c r="O269">
        <v>27</v>
      </c>
      <c r="P269">
        <v>25</v>
      </c>
      <c r="Q269">
        <v>22</v>
      </c>
      <c r="R269">
        <v>22</v>
      </c>
      <c r="S269" s="618">
        <f>100</f>
        <v>100</v>
      </c>
      <c r="T269" s="72">
        <f t="shared" ref="T269:T332" si="107">E269*100/$D269</f>
        <v>130.76923076923077</v>
      </c>
      <c r="U269" s="72">
        <f t="shared" ref="U269:U332" si="108">F269*100/$D269</f>
        <v>130.76923076923077</v>
      </c>
      <c r="V269" s="72">
        <f t="shared" ref="V269:V332" si="109">G269*100/$D269</f>
        <v>130.76923076923077</v>
      </c>
      <c r="W269" s="72">
        <f t="shared" ref="W269:W332" si="110">H269*100/$D269</f>
        <v>161.53846153846155</v>
      </c>
      <c r="X269" s="72">
        <f t="shared" ref="X269:X332" si="111">I269*100/$D269</f>
        <v>153.84615384615384</v>
      </c>
      <c r="Y269" s="72">
        <f t="shared" ref="Y269:Y332" si="112">J269*100/$D269</f>
        <v>161.53846153846155</v>
      </c>
      <c r="Z269" s="72">
        <f t="shared" ref="Z269:Z332" si="113">K269*100/$D269</f>
        <v>169.23076923076923</v>
      </c>
      <c r="AA269" s="72">
        <f t="shared" ref="AA269:AD332" si="114">L269*100/$D269</f>
        <v>176.92307692307693</v>
      </c>
      <c r="AB269" s="72">
        <f t="shared" si="114"/>
        <v>238.46153846153845</v>
      </c>
      <c r="AC269" s="72">
        <f t="shared" si="114"/>
        <v>238.46153846153845</v>
      </c>
      <c r="AD269" s="72">
        <f t="shared" si="114"/>
        <v>207.69230769230768</v>
      </c>
      <c r="AE269" s="72">
        <f t="shared" ref="AE269:AG269" si="115">P269*100/$D269</f>
        <v>192.30769230769232</v>
      </c>
      <c r="AF269" s="72">
        <f t="shared" si="115"/>
        <v>169.23076923076923</v>
      </c>
      <c r="AG269" s="73">
        <f t="shared" si="115"/>
        <v>169.23076923076923</v>
      </c>
      <c r="AH269" s="236"/>
      <c r="AI269" s="237"/>
      <c r="AJ269" s="237"/>
      <c r="AK269" s="237"/>
      <c r="AL269" s="237"/>
      <c r="AM269" s="237"/>
      <c r="AN269" s="237"/>
      <c r="AO269" s="237"/>
      <c r="AP269" s="237"/>
      <c r="AQ269" s="237"/>
      <c r="AR269" s="237"/>
      <c r="AS269" s="237"/>
      <c r="AT269" s="237"/>
      <c r="AU269" s="237"/>
      <c r="AV269" s="238"/>
    </row>
    <row r="270" spans="2:48" ht="15" customHeight="1">
      <c r="B270" s="620" t="s">
        <v>156</v>
      </c>
      <c r="C270" s="1" t="s">
        <v>193</v>
      </c>
      <c r="D270" s="210">
        <v>1096</v>
      </c>
      <c r="E270" s="210">
        <v>1192</v>
      </c>
      <c r="F270" s="210">
        <v>1269</v>
      </c>
      <c r="G270" s="210">
        <v>1301</v>
      </c>
      <c r="H270" s="210">
        <v>1554</v>
      </c>
      <c r="I270" s="210">
        <v>1622</v>
      </c>
      <c r="J270" s="210">
        <v>1685</v>
      </c>
      <c r="K270" s="210">
        <v>1857</v>
      </c>
      <c r="L270" s="210">
        <v>2029</v>
      </c>
      <c r="M270" s="210">
        <v>2034</v>
      </c>
      <c r="N270" s="210">
        <v>2112</v>
      </c>
      <c r="O270" s="210">
        <v>1982</v>
      </c>
      <c r="P270" s="211">
        <v>1882</v>
      </c>
      <c r="Q270" s="211">
        <v>1716</v>
      </c>
      <c r="R270" s="211">
        <v>1729</v>
      </c>
      <c r="S270" s="618">
        <f>100</f>
        <v>100</v>
      </c>
      <c r="T270" s="72">
        <f t="shared" si="107"/>
        <v>108.75912408759125</v>
      </c>
      <c r="U270" s="72">
        <f t="shared" si="108"/>
        <v>115.78467153284672</v>
      </c>
      <c r="V270" s="72">
        <f t="shared" si="109"/>
        <v>118.7043795620438</v>
      </c>
      <c r="W270" s="72">
        <f t="shared" si="110"/>
        <v>141.78832116788323</v>
      </c>
      <c r="X270" s="72">
        <f t="shared" si="111"/>
        <v>147.99270072992701</v>
      </c>
      <c r="Y270" s="72">
        <f t="shared" si="112"/>
        <v>153.74087591240877</v>
      </c>
      <c r="Z270" s="72">
        <f t="shared" si="113"/>
        <v>169.43430656934308</v>
      </c>
      <c r="AA270" s="72">
        <f t="shared" si="114"/>
        <v>185.12773722627736</v>
      </c>
      <c r="AB270" s="72">
        <f t="shared" si="114"/>
        <v>185.58394160583941</v>
      </c>
      <c r="AC270" s="72">
        <f t="shared" si="114"/>
        <v>192.7007299270073</v>
      </c>
      <c r="AD270" s="72">
        <f t="shared" si="114"/>
        <v>180.83941605839416</v>
      </c>
      <c r="AE270" s="72">
        <f t="shared" ref="AE270:AG270" si="116">P270*100/$D270</f>
        <v>171.71532846715328</v>
      </c>
      <c r="AF270" s="72">
        <f t="shared" si="116"/>
        <v>156.56934306569343</v>
      </c>
      <c r="AG270" s="73">
        <f t="shared" si="116"/>
        <v>157.75547445255475</v>
      </c>
      <c r="AH270" s="619">
        <v>1</v>
      </c>
      <c r="AI270" s="233">
        <v>1</v>
      </c>
      <c r="AJ270" s="233">
        <v>1</v>
      </c>
      <c r="AK270" s="233">
        <v>1</v>
      </c>
      <c r="AL270" s="233">
        <v>1</v>
      </c>
      <c r="AM270" s="233">
        <v>1</v>
      </c>
      <c r="AN270" s="233">
        <v>1</v>
      </c>
      <c r="AO270" s="233">
        <v>1</v>
      </c>
      <c r="AP270" s="233">
        <v>1</v>
      </c>
      <c r="AQ270" s="233">
        <v>1</v>
      </c>
      <c r="AR270" s="233">
        <v>1</v>
      </c>
      <c r="AS270" s="233">
        <v>1</v>
      </c>
      <c r="AT270" s="233">
        <v>4</v>
      </c>
      <c r="AU270" s="233">
        <v>6</v>
      </c>
      <c r="AV270" s="235">
        <v>7</v>
      </c>
    </row>
    <row r="271" spans="2:48" ht="14.45">
      <c r="B271" s="620"/>
      <c r="C271" s="1" t="s">
        <v>194</v>
      </c>
      <c r="D271" s="210">
        <v>285</v>
      </c>
      <c r="E271" s="210">
        <v>260</v>
      </c>
      <c r="F271" s="210">
        <v>245</v>
      </c>
      <c r="G271" s="210">
        <v>250</v>
      </c>
      <c r="H271" s="210">
        <v>231</v>
      </c>
      <c r="I271" s="210">
        <v>221</v>
      </c>
      <c r="J271" s="210">
        <v>247</v>
      </c>
      <c r="K271" s="210">
        <v>245</v>
      </c>
      <c r="L271" s="210">
        <v>257</v>
      </c>
      <c r="M271" s="210">
        <v>258</v>
      </c>
      <c r="N271" s="210">
        <v>267</v>
      </c>
      <c r="O271" s="210">
        <v>254</v>
      </c>
      <c r="P271" s="211">
        <v>247</v>
      </c>
      <c r="Q271" s="211">
        <v>234</v>
      </c>
      <c r="R271" s="211">
        <v>235</v>
      </c>
      <c r="S271" s="618">
        <f>100</f>
        <v>100</v>
      </c>
      <c r="T271" s="72">
        <f t="shared" si="107"/>
        <v>91.228070175438603</v>
      </c>
      <c r="U271" s="72">
        <f t="shared" si="108"/>
        <v>85.964912280701753</v>
      </c>
      <c r="V271" s="72">
        <f t="shared" si="109"/>
        <v>87.719298245614041</v>
      </c>
      <c r="W271" s="72">
        <f t="shared" si="110"/>
        <v>81.05263157894737</v>
      </c>
      <c r="X271" s="72">
        <f t="shared" si="111"/>
        <v>77.543859649122808</v>
      </c>
      <c r="Y271" s="72">
        <f t="shared" si="112"/>
        <v>86.666666666666671</v>
      </c>
      <c r="Z271" s="72">
        <f t="shared" si="113"/>
        <v>85.964912280701753</v>
      </c>
      <c r="AA271" s="72">
        <f t="shared" si="114"/>
        <v>90.175438596491233</v>
      </c>
      <c r="AB271" s="72">
        <f t="shared" si="114"/>
        <v>90.526315789473685</v>
      </c>
      <c r="AC271" s="72">
        <f t="shared" si="114"/>
        <v>93.684210526315795</v>
      </c>
      <c r="AD271" s="72">
        <f t="shared" si="114"/>
        <v>89.122807017543863</v>
      </c>
      <c r="AE271" s="72">
        <f t="shared" ref="AE271:AG271" si="117">P271*100/$D271</f>
        <v>86.666666666666671</v>
      </c>
      <c r="AF271" s="72">
        <f t="shared" si="117"/>
        <v>82.10526315789474</v>
      </c>
      <c r="AG271" s="73">
        <f t="shared" si="117"/>
        <v>82.456140350877192</v>
      </c>
      <c r="AH271" s="619">
        <v>1</v>
      </c>
      <c r="AI271" s="233">
        <v>1</v>
      </c>
      <c r="AJ271" s="233">
        <v>1</v>
      </c>
      <c r="AK271" s="233">
        <v>1</v>
      </c>
      <c r="AL271" s="233">
        <v>1</v>
      </c>
      <c r="AM271" s="233">
        <v>1</v>
      </c>
      <c r="AN271" s="233">
        <v>1</v>
      </c>
      <c r="AO271" s="233">
        <v>1</v>
      </c>
      <c r="AP271" s="233">
        <v>1</v>
      </c>
      <c r="AQ271" s="233">
        <v>1</v>
      </c>
      <c r="AR271" s="233">
        <v>1</v>
      </c>
      <c r="AS271" s="233">
        <v>1</v>
      </c>
      <c r="AT271" s="233">
        <v>4</v>
      </c>
      <c r="AU271" s="233">
        <v>6</v>
      </c>
      <c r="AV271" s="235">
        <v>7</v>
      </c>
    </row>
    <row r="272" spans="2:48" ht="14.45">
      <c r="B272" s="620"/>
      <c r="C272" s="1" t="s">
        <v>195</v>
      </c>
      <c r="D272" s="210">
        <v>37</v>
      </c>
      <c r="E272" s="210">
        <v>40</v>
      </c>
      <c r="F272" s="210">
        <v>34</v>
      </c>
      <c r="G272" s="210">
        <v>36</v>
      </c>
      <c r="H272" s="210">
        <v>38</v>
      </c>
      <c r="I272" s="210">
        <v>42</v>
      </c>
      <c r="J272" s="210">
        <v>50</v>
      </c>
      <c r="K272" s="210">
        <v>46</v>
      </c>
      <c r="L272" s="210">
        <v>41</v>
      </c>
      <c r="M272" s="210">
        <v>44</v>
      </c>
      <c r="N272" s="210">
        <v>43</v>
      </c>
      <c r="O272" s="210">
        <v>50</v>
      </c>
      <c r="P272" s="211">
        <v>48</v>
      </c>
      <c r="Q272" s="211">
        <v>45</v>
      </c>
      <c r="R272" s="211">
        <v>45</v>
      </c>
      <c r="S272" s="618">
        <f>100</f>
        <v>100</v>
      </c>
      <c r="T272" s="72">
        <f t="shared" si="107"/>
        <v>108.10810810810811</v>
      </c>
      <c r="U272" s="72">
        <f t="shared" si="108"/>
        <v>91.891891891891888</v>
      </c>
      <c r="V272" s="72">
        <f t="shared" si="109"/>
        <v>97.297297297297291</v>
      </c>
      <c r="W272" s="72">
        <f t="shared" si="110"/>
        <v>102.70270270270271</v>
      </c>
      <c r="X272" s="72">
        <f t="shared" si="111"/>
        <v>113.51351351351352</v>
      </c>
      <c r="Y272" s="72">
        <f t="shared" si="112"/>
        <v>135.13513513513513</v>
      </c>
      <c r="Z272" s="72">
        <f t="shared" si="113"/>
        <v>124.32432432432432</v>
      </c>
      <c r="AA272" s="72">
        <f t="shared" si="114"/>
        <v>110.81081081081081</v>
      </c>
      <c r="AB272" s="72">
        <f t="shared" si="114"/>
        <v>118.91891891891892</v>
      </c>
      <c r="AC272" s="72">
        <f t="shared" si="114"/>
        <v>116.21621621621621</v>
      </c>
      <c r="AD272" s="72">
        <f t="shared" si="114"/>
        <v>135.13513513513513</v>
      </c>
      <c r="AE272" s="72">
        <f t="shared" ref="AE272:AG272" si="118">P272*100/$D272</f>
        <v>129.72972972972974</v>
      </c>
      <c r="AF272" s="72">
        <f t="shared" si="118"/>
        <v>121.62162162162163</v>
      </c>
      <c r="AG272" s="73">
        <f t="shared" si="118"/>
        <v>121.62162162162163</v>
      </c>
      <c r="AH272" s="619">
        <v>1</v>
      </c>
      <c r="AI272" s="233">
        <v>1</v>
      </c>
      <c r="AJ272" s="233">
        <v>1</v>
      </c>
      <c r="AK272" s="233">
        <v>1</v>
      </c>
      <c r="AL272" s="233">
        <v>1</v>
      </c>
      <c r="AM272" s="233">
        <v>1</v>
      </c>
      <c r="AN272" s="233">
        <v>1</v>
      </c>
      <c r="AO272" s="233">
        <v>1</v>
      </c>
      <c r="AP272" s="233">
        <v>1</v>
      </c>
      <c r="AQ272" s="233">
        <v>1</v>
      </c>
      <c r="AR272" s="233">
        <v>1</v>
      </c>
      <c r="AS272" s="233">
        <v>1</v>
      </c>
      <c r="AT272" s="233">
        <v>4</v>
      </c>
      <c r="AU272" s="233">
        <v>6</v>
      </c>
      <c r="AV272" s="235">
        <v>7</v>
      </c>
    </row>
    <row r="273" spans="2:48" ht="14.45">
      <c r="B273" s="620"/>
      <c r="C273" s="1" t="s">
        <v>196</v>
      </c>
      <c r="D273" s="210">
        <v>13</v>
      </c>
      <c r="E273" s="210">
        <v>11</v>
      </c>
      <c r="F273" s="210">
        <v>11</v>
      </c>
      <c r="G273" s="210">
        <v>15</v>
      </c>
      <c r="H273" s="210">
        <v>15</v>
      </c>
      <c r="I273" s="210">
        <v>15</v>
      </c>
      <c r="J273" s="210">
        <v>14</v>
      </c>
      <c r="K273" s="210">
        <v>16</v>
      </c>
      <c r="L273" s="210">
        <v>16</v>
      </c>
      <c r="M273" s="210">
        <v>14</v>
      </c>
      <c r="N273" s="210">
        <v>14</v>
      </c>
      <c r="O273" s="210">
        <v>11</v>
      </c>
      <c r="P273" s="211">
        <v>11</v>
      </c>
      <c r="Q273" s="211">
        <v>10</v>
      </c>
      <c r="R273" s="211">
        <v>10</v>
      </c>
      <c r="S273" s="618">
        <f>100</f>
        <v>100</v>
      </c>
      <c r="T273" s="72">
        <f t="shared" si="107"/>
        <v>84.615384615384613</v>
      </c>
      <c r="U273" s="72">
        <f t="shared" si="108"/>
        <v>84.615384615384613</v>
      </c>
      <c r="V273" s="72">
        <f t="shared" si="109"/>
        <v>115.38461538461539</v>
      </c>
      <c r="W273" s="72">
        <f t="shared" si="110"/>
        <v>115.38461538461539</v>
      </c>
      <c r="X273" s="72">
        <f t="shared" si="111"/>
        <v>115.38461538461539</v>
      </c>
      <c r="Y273" s="72">
        <f t="shared" si="112"/>
        <v>107.69230769230769</v>
      </c>
      <c r="Z273" s="72">
        <f t="shared" si="113"/>
        <v>123.07692307692308</v>
      </c>
      <c r="AA273" s="72">
        <f t="shared" si="114"/>
        <v>123.07692307692308</v>
      </c>
      <c r="AB273" s="72">
        <f t="shared" si="114"/>
        <v>107.69230769230769</v>
      </c>
      <c r="AC273" s="72">
        <f t="shared" si="114"/>
        <v>107.69230769230769</v>
      </c>
      <c r="AD273" s="72">
        <f t="shared" si="114"/>
        <v>84.615384615384613</v>
      </c>
      <c r="AE273" s="72">
        <f t="shared" ref="AE273:AG273" si="119">P273*100/$D273</f>
        <v>84.615384615384613</v>
      </c>
      <c r="AF273" s="72">
        <f t="shared" si="119"/>
        <v>76.92307692307692</v>
      </c>
      <c r="AG273" s="73">
        <f t="shared" si="119"/>
        <v>76.92307692307692</v>
      </c>
      <c r="AH273" s="619">
        <v>1</v>
      </c>
      <c r="AI273" s="233">
        <v>1</v>
      </c>
      <c r="AJ273" s="233">
        <v>1</v>
      </c>
      <c r="AK273" s="233">
        <v>1</v>
      </c>
      <c r="AL273" s="233">
        <v>1</v>
      </c>
      <c r="AM273" s="233">
        <v>1</v>
      </c>
      <c r="AN273" s="233">
        <v>1</v>
      </c>
      <c r="AO273" s="233">
        <v>1</v>
      </c>
      <c r="AP273" s="233">
        <v>1</v>
      </c>
      <c r="AQ273" s="233">
        <v>1</v>
      </c>
      <c r="AR273" s="233">
        <v>1</v>
      </c>
      <c r="AS273" s="233">
        <v>1</v>
      </c>
      <c r="AT273" s="233">
        <v>4</v>
      </c>
      <c r="AU273" s="233">
        <v>6</v>
      </c>
      <c r="AV273" s="235">
        <v>7</v>
      </c>
    </row>
    <row r="274" spans="2:48" ht="14.45">
      <c r="B274" s="620"/>
      <c r="C274" s="1" t="s">
        <v>197</v>
      </c>
      <c r="D274" s="210">
        <v>1431</v>
      </c>
      <c r="E274" s="210">
        <v>1503</v>
      </c>
      <c r="F274" s="210">
        <v>1559</v>
      </c>
      <c r="G274" s="210">
        <v>1602</v>
      </c>
      <c r="H274" s="210">
        <v>1838</v>
      </c>
      <c r="I274" s="210">
        <v>1900</v>
      </c>
      <c r="J274" s="210">
        <v>1996</v>
      </c>
      <c r="K274" s="210">
        <v>2164</v>
      </c>
      <c r="L274" s="210">
        <v>2343</v>
      </c>
      <c r="M274" s="210">
        <v>2350</v>
      </c>
      <c r="N274" s="210">
        <v>2436</v>
      </c>
      <c r="O274" s="210">
        <v>2297</v>
      </c>
      <c r="P274" s="211">
        <v>2188</v>
      </c>
      <c r="Q274" s="211">
        <v>2005</v>
      </c>
      <c r="R274" s="211">
        <v>2019</v>
      </c>
      <c r="S274" s="618">
        <f>100</f>
        <v>100</v>
      </c>
      <c r="T274" s="72">
        <f t="shared" si="107"/>
        <v>105.03144654088051</v>
      </c>
      <c r="U274" s="72">
        <f t="shared" si="108"/>
        <v>108.94479385045423</v>
      </c>
      <c r="V274" s="72">
        <f t="shared" si="109"/>
        <v>111.9496855345912</v>
      </c>
      <c r="W274" s="72">
        <f t="shared" si="110"/>
        <v>128.44164919636617</v>
      </c>
      <c r="X274" s="72">
        <f t="shared" si="111"/>
        <v>132.77428371767994</v>
      </c>
      <c r="Y274" s="72">
        <f t="shared" si="112"/>
        <v>139.48287910552062</v>
      </c>
      <c r="Z274" s="72">
        <f t="shared" si="113"/>
        <v>151.22292103424178</v>
      </c>
      <c r="AA274" s="72">
        <f t="shared" si="114"/>
        <v>163.73165618448638</v>
      </c>
      <c r="AB274" s="72">
        <f t="shared" si="114"/>
        <v>164.2208245981831</v>
      </c>
      <c r="AC274" s="72">
        <f t="shared" si="114"/>
        <v>170.23060796645703</v>
      </c>
      <c r="AD274" s="72">
        <f t="shared" si="114"/>
        <v>160.51712089447938</v>
      </c>
      <c r="AE274" s="72">
        <f t="shared" ref="AE274:AG274" si="120">P274*100/$D274</f>
        <v>152.90006988120194</v>
      </c>
      <c r="AF274" s="72">
        <f t="shared" si="120"/>
        <v>140.11180992313066</v>
      </c>
      <c r="AG274" s="73">
        <f t="shared" si="120"/>
        <v>141.0901467505241</v>
      </c>
      <c r="AH274" s="619">
        <v>1</v>
      </c>
      <c r="AI274" s="233">
        <v>1</v>
      </c>
      <c r="AJ274" s="233">
        <v>1</v>
      </c>
      <c r="AK274" s="233">
        <v>1</v>
      </c>
      <c r="AL274" s="233">
        <v>1</v>
      </c>
      <c r="AM274" s="233">
        <v>1</v>
      </c>
      <c r="AN274" s="233">
        <v>1</v>
      </c>
      <c r="AO274" s="233">
        <v>1</v>
      </c>
      <c r="AP274" s="233">
        <v>1</v>
      </c>
      <c r="AQ274" s="233">
        <v>1</v>
      </c>
      <c r="AR274" s="233">
        <v>1</v>
      </c>
      <c r="AS274" s="233">
        <v>1</v>
      </c>
      <c r="AT274" s="233">
        <v>4</v>
      </c>
      <c r="AU274" s="233">
        <v>6</v>
      </c>
      <c r="AV274" s="235">
        <v>7</v>
      </c>
    </row>
    <row r="275" spans="2:48" ht="14.45">
      <c r="B275" s="341"/>
      <c r="C275" s="8" t="s">
        <v>198</v>
      </c>
      <c r="D275">
        <v>1418</v>
      </c>
      <c r="E275">
        <v>1492</v>
      </c>
      <c r="F275">
        <v>1548</v>
      </c>
      <c r="G275">
        <v>1587</v>
      </c>
      <c r="H275">
        <v>1823</v>
      </c>
      <c r="I275">
        <v>1885</v>
      </c>
      <c r="J275">
        <v>1982</v>
      </c>
      <c r="K275">
        <v>2148</v>
      </c>
      <c r="L275">
        <v>2327</v>
      </c>
      <c r="M275">
        <v>2336</v>
      </c>
      <c r="N275">
        <v>2422</v>
      </c>
      <c r="O275">
        <v>2286</v>
      </c>
      <c r="P275">
        <v>2177</v>
      </c>
      <c r="Q275">
        <v>1995</v>
      </c>
      <c r="R275">
        <v>2009</v>
      </c>
      <c r="S275" s="618">
        <f>100</f>
        <v>100</v>
      </c>
      <c r="T275" s="72">
        <f t="shared" si="107"/>
        <v>105.21861777150917</v>
      </c>
      <c r="U275" s="72">
        <f t="shared" si="108"/>
        <v>109.16784203102962</v>
      </c>
      <c r="V275" s="72">
        <f t="shared" si="109"/>
        <v>111.9181946403385</v>
      </c>
      <c r="W275" s="72">
        <f t="shared" si="110"/>
        <v>128.56135401974612</v>
      </c>
      <c r="X275" s="72">
        <f t="shared" si="111"/>
        <v>132.93370944992947</v>
      </c>
      <c r="Y275" s="72">
        <f t="shared" si="112"/>
        <v>139.77433004231312</v>
      </c>
      <c r="Z275" s="72">
        <f t="shared" si="113"/>
        <v>151.48095909732018</v>
      </c>
      <c r="AA275" s="72">
        <f t="shared" si="114"/>
        <v>164.10437235543017</v>
      </c>
      <c r="AB275" s="72">
        <f t="shared" si="114"/>
        <v>164.73906911142456</v>
      </c>
      <c r="AC275" s="72">
        <f t="shared" si="114"/>
        <v>170.80394922425953</v>
      </c>
      <c r="AD275" s="72">
        <f t="shared" si="114"/>
        <v>161.21297602256701</v>
      </c>
      <c r="AE275" s="72">
        <f t="shared" ref="AE275:AG275" si="121">P275*100/$D275</f>
        <v>153.52609308885755</v>
      </c>
      <c r="AF275" s="72">
        <f t="shared" si="121"/>
        <v>140.69111424541609</v>
      </c>
      <c r="AG275" s="73">
        <f t="shared" si="121"/>
        <v>141.67842031029619</v>
      </c>
      <c r="AH275" s="236"/>
      <c r="AI275" s="237"/>
      <c r="AJ275" s="237"/>
      <c r="AK275" s="237"/>
      <c r="AL275" s="237"/>
      <c r="AM275" s="237"/>
      <c r="AN275" s="237"/>
      <c r="AO275" s="237"/>
      <c r="AP275" s="237"/>
      <c r="AQ275" s="237"/>
      <c r="AR275" s="237"/>
      <c r="AS275" s="237"/>
      <c r="AT275" s="237"/>
      <c r="AU275" s="237"/>
      <c r="AV275" s="238"/>
    </row>
    <row r="276" spans="2:48" ht="15" customHeight="1">
      <c r="B276" s="620" t="s">
        <v>164</v>
      </c>
      <c r="C276" s="1" t="s">
        <v>193</v>
      </c>
      <c r="D276" s="210">
        <v>42</v>
      </c>
      <c r="E276" s="210">
        <v>231</v>
      </c>
      <c r="F276" s="210">
        <v>302</v>
      </c>
      <c r="G276" s="210">
        <v>323</v>
      </c>
      <c r="H276" s="210">
        <v>284</v>
      </c>
      <c r="I276" s="210">
        <v>240</v>
      </c>
      <c r="J276" s="210">
        <v>254</v>
      </c>
      <c r="K276" s="210">
        <v>318</v>
      </c>
      <c r="L276" s="210">
        <v>482</v>
      </c>
      <c r="M276" s="210">
        <v>516</v>
      </c>
      <c r="N276" s="210">
        <v>614</v>
      </c>
      <c r="O276" s="210">
        <v>699</v>
      </c>
      <c r="P276" s="211">
        <v>663</v>
      </c>
      <c r="Q276" s="211">
        <v>605</v>
      </c>
      <c r="R276" s="211">
        <v>610</v>
      </c>
      <c r="S276" s="618">
        <f>100</f>
        <v>100</v>
      </c>
      <c r="T276" s="72">
        <f t="shared" si="107"/>
        <v>550</v>
      </c>
      <c r="U276" s="72">
        <f t="shared" si="108"/>
        <v>719.04761904761904</v>
      </c>
      <c r="V276" s="72">
        <f t="shared" si="109"/>
        <v>769.04761904761904</v>
      </c>
      <c r="W276" s="72">
        <f t="shared" si="110"/>
        <v>676.19047619047615</v>
      </c>
      <c r="X276" s="72">
        <f t="shared" si="111"/>
        <v>571.42857142857144</v>
      </c>
      <c r="Y276" s="72">
        <f t="shared" si="112"/>
        <v>604.76190476190482</v>
      </c>
      <c r="Z276" s="72">
        <f t="shared" si="113"/>
        <v>757.14285714285711</v>
      </c>
      <c r="AA276" s="72">
        <f t="shared" si="114"/>
        <v>1147.6190476190477</v>
      </c>
      <c r="AB276" s="72">
        <f t="shared" si="114"/>
        <v>1228.5714285714287</v>
      </c>
      <c r="AC276" s="72">
        <f t="shared" si="114"/>
        <v>1461.9047619047619</v>
      </c>
      <c r="AD276" s="72">
        <f t="shared" si="114"/>
        <v>1664.2857142857142</v>
      </c>
      <c r="AE276" s="72">
        <f t="shared" ref="AE276:AG276" si="122">P276*100/$D276</f>
        <v>1578.5714285714287</v>
      </c>
      <c r="AF276" s="72">
        <f t="shared" si="122"/>
        <v>1440.4761904761904</v>
      </c>
      <c r="AG276" s="73">
        <f t="shared" si="122"/>
        <v>1452.3809523809523</v>
      </c>
      <c r="AH276" s="619">
        <v>1</v>
      </c>
      <c r="AI276" s="233">
        <v>1</v>
      </c>
      <c r="AJ276" s="233">
        <v>1</v>
      </c>
      <c r="AK276" s="233">
        <v>1</v>
      </c>
      <c r="AL276" s="233">
        <v>1</v>
      </c>
      <c r="AM276" s="233">
        <v>1</v>
      </c>
      <c r="AN276" s="233">
        <v>1</v>
      </c>
      <c r="AO276" s="233">
        <v>1</v>
      </c>
      <c r="AP276" s="233">
        <v>1</v>
      </c>
      <c r="AQ276" s="233">
        <v>1</v>
      </c>
      <c r="AR276" s="233">
        <v>1</v>
      </c>
      <c r="AS276" s="233">
        <v>1</v>
      </c>
      <c r="AT276" s="233">
        <v>4</v>
      </c>
      <c r="AU276" s="233">
        <v>6</v>
      </c>
      <c r="AV276" s="235">
        <v>7</v>
      </c>
    </row>
    <row r="277" spans="2:48" ht="14.45">
      <c r="B277" s="620"/>
      <c r="C277" s="1" t="s">
        <v>194</v>
      </c>
      <c r="D277" s="210">
        <v>10</v>
      </c>
      <c r="E277" s="210">
        <v>6</v>
      </c>
      <c r="F277" s="210">
        <v>3</v>
      </c>
      <c r="G277" s="210">
        <v>4</v>
      </c>
      <c r="H277" s="210">
        <v>10</v>
      </c>
      <c r="I277" s="210">
        <v>15</v>
      </c>
      <c r="J277" s="210">
        <v>11</v>
      </c>
      <c r="K277" s="210">
        <v>15</v>
      </c>
      <c r="L277" s="210">
        <v>13</v>
      </c>
      <c r="M277" s="210">
        <v>12</v>
      </c>
      <c r="N277" s="210">
        <v>12</v>
      </c>
      <c r="O277" s="210">
        <v>10</v>
      </c>
      <c r="P277" s="211">
        <v>10</v>
      </c>
      <c r="Q277" s="211">
        <v>9</v>
      </c>
      <c r="R277" s="211">
        <v>9</v>
      </c>
      <c r="S277" s="618">
        <f>100</f>
        <v>100</v>
      </c>
      <c r="T277" s="72">
        <f t="shared" si="107"/>
        <v>60</v>
      </c>
      <c r="U277" s="72">
        <f t="shared" si="108"/>
        <v>30</v>
      </c>
      <c r="V277" s="72">
        <f t="shared" si="109"/>
        <v>40</v>
      </c>
      <c r="W277" s="72">
        <f t="shared" si="110"/>
        <v>100</v>
      </c>
      <c r="X277" s="72">
        <f t="shared" si="111"/>
        <v>150</v>
      </c>
      <c r="Y277" s="72">
        <f t="shared" si="112"/>
        <v>110</v>
      </c>
      <c r="Z277" s="72">
        <f t="shared" si="113"/>
        <v>150</v>
      </c>
      <c r="AA277" s="72">
        <f t="shared" si="114"/>
        <v>130</v>
      </c>
      <c r="AB277" s="72">
        <f t="shared" si="114"/>
        <v>120</v>
      </c>
      <c r="AC277" s="72">
        <f t="shared" si="114"/>
        <v>120</v>
      </c>
      <c r="AD277" s="72">
        <f t="shared" si="114"/>
        <v>100</v>
      </c>
      <c r="AE277" s="72">
        <f t="shared" ref="AE277:AG277" si="123">P277*100/$D277</f>
        <v>100</v>
      </c>
      <c r="AF277" s="72">
        <f t="shared" si="123"/>
        <v>90</v>
      </c>
      <c r="AG277" s="73">
        <f t="shared" si="123"/>
        <v>90</v>
      </c>
      <c r="AH277" s="619">
        <v>1</v>
      </c>
      <c r="AI277" s="233">
        <v>1</v>
      </c>
      <c r="AJ277" s="233">
        <v>1</v>
      </c>
      <c r="AK277" s="233">
        <v>1</v>
      </c>
      <c r="AL277" s="233">
        <v>1</v>
      </c>
      <c r="AM277" s="233">
        <v>1</v>
      </c>
      <c r="AN277" s="233">
        <v>1</v>
      </c>
      <c r="AO277" s="233">
        <v>1</v>
      </c>
      <c r="AP277" s="233">
        <v>1</v>
      </c>
      <c r="AQ277" s="233">
        <v>1</v>
      </c>
      <c r="AR277" s="233">
        <v>1</v>
      </c>
      <c r="AS277" s="233">
        <v>1</v>
      </c>
      <c r="AT277" s="233">
        <v>4</v>
      </c>
      <c r="AU277" s="233">
        <v>6</v>
      </c>
      <c r="AV277" s="235">
        <v>7</v>
      </c>
    </row>
    <row r="278" spans="2:48" ht="14.45">
      <c r="B278" s="620"/>
      <c r="C278" s="1" t="s">
        <v>195</v>
      </c>
      <c r="D278" s="210">
        <v>3</v>
      </c>
      <c r="E278" s="210">
        <v>4</v>
      </c>
      <c r="F278" s="210">
        <v>4</v>
      </c>
      <c r="G278" s="210">
        <v>4</v>
      </c>
      <c r="H278" s="210">
        <v>4</v>
      </c>
      <c r="I278" s="210">
        <v>4</v>
      </c>
      <c r="J278" s="210">
        <v>3</v>
      </c>
      <c r="K278" s="210">
        <v>4</v>
      </c>
      <c r="L278" s="210">
        <v>6</v>
      </c>
      <c r="M278" s="210">
        <v>5</v>
      </c>
      <c r="N278" s="210">
        <v>5</v>
      </c>
      <c r="O278" s="210">
        <v>6</v>
      </c>
      <c r="P278" s="211">
        <v>6</v>
      </c>
      <c r="Q278" s="211">
        <v>6</v>
      </c>
      <c r="R278" s="211">
        <v>6</v>
      </c>
      <c r="S278" s="618">
        <f>100</f>
        <v>100</v>
      </c>
      <c r="T278" s="72">
        <f t="shared" si="107"/>
        <v>133.33333333333334</v>
      </c>
      <c r="U278" s="72">
        <f t="shared" si="108"/>
        <v>133.33333333333334</v>
      </c>
      <c r="V278" s="72">
        <f t="shared" si="109"/>
        <v>133.33333333333334</v>
      </c>
      <c r="W278" s="72">
        <f t="shared" si="110"/>
        <v>133.33333333333334</v>
      </c>
      <c r="X278" s="72">
        <f t="shared" si="111"/>
        <v>133.33333333333334</v>
      </c>
      <c r="Y278" s="72">
        <f t="shared" si="112"/>
        <v>100</v>
      </c>
      <c r="Z278" s="72">
        <f t="shared" si="113"/>
        <v>133.33333333333334</v>
      </c>
      <c r="AA278" s="72">
        <f t="shared" si="114"/>
        <v>200</v>
      </c>
      <c r="AB278" s="72">
        <f t="shared" si="114"/>
        <v>166.66666666666666</v>
      </c>
      <c r="AC278" s="72">
        <f t="shared" si="114"/>
        <v>166.66666666666666</v>
      </c>
      <c r="AD278" s="72">
        <f t="shared" si="114"/>
        <v>200</v>
      </c>
      <c r="AE278" s="72">
        <f t="shared" ref="AE278:AG278" si="124">P278*100/$D278</f>
        <v>200</v>
      </c>
      <c r="AF278" s="72">
        <f t="shared" si="124"/>
        <v>200</v>
      </c>
      <c r="AG278" s="73">
        <f t="shared" si="124"/>
        <v>200</v>
      </c>
      <c r="AH278" s="619">
        <v>1</v>
      </c>
      <c r="AI278" s="233">
        <v>1</v>
      </c>
      <c r="AJ278" s="233">
        <v>1</v>
      </c>
      <c r="AK278" s="233">
        <v>1</v>
      </c>
      <c r="AL278" s="233">
        <v>1</v>
      </c>
      <c r="AM278" s="233">
        <v>1</v>
      </c>
      <c r="AN278" s="233">
        <v>1</v>
      </c>
      <c r="AO278" s="233">
        <v>1</v>
      </c>
      <c r="AP278" s="233">
        <v>1</v>
      </c>
      <c r="AQ278" s="233">
        <v>1</v>
      </c>
      <c r="AR278" s="233">
        <v>1</v>
      </c>
      <c r="AS278" s="233">
        <v>1</v>
      </c>
      <c r="AT278" s="233">
        <v>4</v>
      </c>
      <c r="AU278" s="233">
        <v>6</v>
      </c>
      <c r="AV278" s="235">
        <v>7</v>
      </c>
    </row>
    <row r="279" spans="2:48" ht="14.45">
      <c r="B279" s="620"/>
      <c r="C279" s="1" t="s">
        <v>196</v>
      </c>
      <c r="D279" s="210">
        <v>2</v>
      </c>
      <c r="E279" s="210">
        <v>3</v>
      </c>
      <c r="F279" s="210">
        <v>3</v>
      </c>
      <c r="G279" s="210">
        <v>3</v>
      </c>
      <c r="H279" s="210">
        <v>2</v>
      </c>
      <c r="I279" s="210">
        <v>2</v>
      </c>
      <c r="J279" s="210">
        <v>2</v>
      </c>
      <c r="K279" s="210">
        <v>2</v>
      </c>
      <c r="L279" s="210">
        <v>1</v>
      </c>
      <c r="M279" s="210">
        <v>1</v>
      </c>
      <c r="N279" s="210">
        <v>1</v>
      </c>
      <c r="O279" s="210">
        <v>1</v>
      </c>
      <c r="P279" s="211">
        <v>1</v>
      </c>
      <c r="Q279" s="211">
        <v>1</v>
      </c>
      <c r="R279" s="211">
        <v>1</v>
      </c>
      <c r="S279" s="618">
        <f>100</f>
        <v>100</v>
      </c>
      <c r="T279" s="72">
        <f t="shared" si="107"/>
        <v>150</v>
      </c>
      <c r="U279" s="72">
        <f t="shared" si="108"/>
        <v>150</v>
      </c>
      <c r="V279" s="72">
        <f t="shared" si="109"/>
        <v>150</v>
      </c>
      <c r="W279" s="72">
        <f t="shared" si="110"/>
        <v>100</v>
      </c>
      <c r="X279" s="72">
        <f t="shared" si="111"/>
        <v>100</v>
      </c>
      <c r="Y279" s="72">
        <f t="shared" si="112"/>
        <v>100</v>
      </c>
      <c r="Z279" s="72">
        <f t="shared" si="113"/>
        <v>100</v>
      </c>
      <c r="AA279" s="72">
        <f t="shared" si="114"/>
        <v>50</v>
      </c>
      <c r="AB279" s="72">
        <f t="shared" si="114"/>
        <v>50</v>
      </c>
      <c r="AC279" s="72">
        <f t="shared" si="114"/>
        <v>50</v>
      </c>
      <c r="AD279" s="72">
        <f t="shared" si="114"/>
        <v>50</v>
      </c>
      <c r="AE279" s="72">
        <f t="shared" ref="AE279:AG279" si="125">P279*100/$D279</f>
        <v>50</v>
      </c>
      <c r="AF279" s="72">
        <f t="shared" si="125"/>
        <v>50</v>
      </c>
      <c r="AG279" s="73">
        <f t="shared" si="125"/>
        <v>50</v>
      </c>
      <c r="AH279" s="619">
        <v>1</v>
      </c>
      <c r="AI279" s="233">
        <v>1</v>
      </c>
      <c r="AJ279" s="233">
        <v>1</v>
      </c>
      <c r="AK279" s="233">
        <v>1</v>
      </c>
      <c r="AL279" s="233">
        <v>1</v>
      </c>
      <c r="AM279" s="233">
        <v>1</v>
      </c>
      <c r="AN279" s="233">
        <v>1</v>
      </c>
      <c r="AO279" s="233">
        <v>1</v>
      </c>
      <c r="AP279" s="233">
        <v>1</v>
      </c>
      <c r="AQ279" s="233">
        <v>1</v>
      </c>
      <c r="AR279" s="233">
        <v>1</v>
      </c>
      <c r="AS279" s="233">
        <v>1</v>
      </c>
      <c r="AT279" s="233">
        <v>4</v>
      </c>
      <c r="AU279" s="233">
        <v>6</v>
      </c>
      <c r="AV279" s="235">
        <v>7</v>
      </c>
    </row>
    <row r="280" spans="2:48" ht="14.45">
      <c r="B280" s="620"/>
      <c r="C280" s="1" t="s">
        <v>197</v>
      </c>
      <c r="D280" s="210">
        <v>57</v>
      </c>
      <c r="E280" s="210">
        <v>244</v>
      </c>
      <c r="F280" s="210">
        <v>312</v>
      </c>
      <c r="G280" s="210">
        <v>334</v>
      </c>
      <c r="H280" s="210">
        <v>300</v>
      </c>
      <c r="I280" s="210">
        <v>261</v>
      </c>
      <c r="J280" s="210">
        <v>270</v>
      </c>
      <c r="K280" s="210">
        <v>339</v>
      </c>
      <c r="L280" s="210">
        <v>502</v>
      </c>
      <c r="M280" s="210">
        <v>534</v>
      </c>
      <c r="N280" s="210">
        <v>632</v>
      </c>
      <c r="O280" s="210">
        <v>716</v>
      </c>
      <c r="P280" s="211">
        <v>680</v>
      </c>
      <c r="Q280" s="211">
        <v>621</v>
      </c>
      <c r="R280" s="211">
        <v>626</v>
      </c>
      <c r="S280" s="618">
        <f>100</f>
        <v>100</v>
      </c>
      <c r="T280" s="72">
        <f t="shared" si="107"/>
        <v>428.07017543859649</v>
      </c>
      <c r="U280" s="72">
        <f t="shared" si="108"/>
        <v>547.36842105263156</v>
      </c>
      <c r="V280" s="72">
        <f t="shared" si="109"/>
        <v>585.96491228070181</v>
      </c>
      <c r="W280" s="72">
        <f t="shared" si="110"/>
        <v>526.31578947368416</v>
      </c>
      <c r="X280" s="72">
        <f t="shared" si="111"/>
        <v>457.89473684210526</v>
      </c>
      <c r="Y280" s="72">
        <f t="shared" si="112"/>
        <v>473.68421052631578</v>
      </c>
      <c r="Z280" s="72">
        <f t="shared" si="113"/>
        <v>594.73684210526312</v>
      </c>
      <c r="AA280" s="72">
        <f t="shared" si="114"/>
        <v>880.70175438596493</v>
      </c>
      <c r="AB280" s="72">
        <f t="shared" si="114"/>
        <v>936.84210526315792</v>
      </c>
      <c r="AC280" s="72">
        <f t="shared" si="114"/>
        <v>1108.7719298245613</v>
      </c>
      <c r="AD280" s="72">
        <f t="shared" si="114"/>
        <v>1256.140350877193</v>
      </c>
      <c r="AE280" s="72">
        <f t="shared" ref="AE280:AG280" si="126">P280*100/$D280</f>
        <v>1192.9824561403509</v>
      </c>
      <c r="AF280" s="72">
        <f t="shared" si="126"/>
        <v>1089.4736842105262</v>
      </c>
      <c r="AG280" s="73">
        <f t="shared" si="126"/>
        <v>1098.2456140350878</v>
      </c>
      <c r="AH280" s="619">
        <v>1</v>
      </c>
      <c r="AI280" s="233">
        <v>1</v>
      </c>
      <c r="AJ280" s="233">
        <v>1</v>
      </c>
      <c r="AK280" s="233">
        <v>1</v>
      </c>
      <c r="AL280" s="233">
        <v>1</v>
      </c>
      <c r="AM280" s="233">
        <v>1</v>
      </c>
      <c r="AN280" s="233">
        <v>1</v>
      </c>
      <c r="AO280" s="233">
        <v>1</v>
      </c>
      <c r="AP280" s="233">
        <v>1</v>
      </c>
      <c r="AQ280" s="233">
        <v>1</v>
      </c>
      <c r="AR280" s="233">
        <v>1</v>
      </c>
      <c r="AS280" s="233">
        <v>1</v>
      </c>
      <c r="AT280" s="233">
        <v>4</v>
      </c>
      <c r="AU280" s="233">
        <v>6</v>
      </c>
      <c r="AV280" s="235">
        <v>7</v>
      </c>
    </row>
    <row r="281" spans="2:48" ht="14.45">
      <c r="B281" s="341"/>
      <c r="C281" s="8" t="s">
        <v>198</v>
      </c>
      <c r="D281">
        <v>55</v>
      </c>
      <c r="E281">
        <v>241</v>
      </c>
      <c r="F281">
        <v>309</v>
      </c>
      <c r="G281">
        <v>331</v>
      </c>
      <c r="H281">
        <v>298</v>
      </c>
      <c r="I281">
        <v>259</v>
      </c>
      <c r="J281">
        <v>268</v>
      </c>
      <c r="K281">
        <v>337</v>
      </c>
      <c r="L281">
        <v>501</v>
      </c>
      <c r="M281">
        <v>533</v>
      </c>
      <c r="N281">
        <v>631</v>
      </c>
      <c r="O281">
        <v>715</v>
      </c>
      <c r="P281">
        <v>679</v>
      </c>
      <c r="Q281">
        <v>620</v>
      </c>
      <c r="R281">
        <v>625</v>
      </c>
      <c r="S281" s="618">
        <f>100</f>
        <v>100</v>
      </c>
      <c r="T281" s="72">
        <f t="shared" si="107"/>
        <v>438.18181818181819</v>
      </c>
      <c r="U281" s="72">
        <f t="shared" si="108"/>
        <v>561.81818181818187</v>
      </c>
      <c r="V281" s="72">
        <f t="shared" si="109"/>
        <v>601.81818181818187</v>
      </c>
      <c r="W281" s="72">
        <f t="shared" si="110"/>
        <v>541.81818181818187</v>
      </c>
      <c r="X281" s="72">
        <f t="shared" si="111"/>
        <v>470.90909090909093</v>
      </c>
      <c r="Y281" s="72">
        <f t="shared" si="112"/>
        <v>487.27272727272725</v>
      </c>
      <c r="Z281" s="72">
        <f t="shared" si="113"/>
        <v>612.72727272727275</v>
      </c>
      <c r="AA281" s="72">
        <f t="shared" si="114"/>
        <v>910.90909090909088</v>
      </c>
      <c r="AB281" s="72">
        <f t="shared" si="114"/>
        <v>969.09090909090912</v>
      </c>
      <c r="AC281" s="72">
        <f t="shared" si="114"/>
        <v>1147.2727272727273</v>
      </c>
      <c r="AD281" s="72">
        <f t="shared" si="114"/>
        <v>1300</v>
      </c>
      <c r="AE281" s="72">
        <f t="shared" ref="AE281:AG281" si="127">P281*100/$D281</f>
        <v>1234.5454545454545</v>
      </c>
      <c r="AF281" s="72">
        <f t="shared" si="127"/>
        <v>1127.2727272727273</v>
      </c>
      <c r="AG281" s="73">
        <f t="shared" si="127"/>
        <v>1136.3636363636363</v>
      </c>
      <c r="AH281" s="236"/>
      <c r="AI281" s="237"/>
      <c r="AJ281" s="237"/>
      <c r="AK281" s="237"/>
      <c r="AL281" s="237"/>
      <c r="AM281" s="237"/>
      <c r="AN281" s="237"/>
      <c r="AO281" s="237"/>
      <c r="AP281" s="237"/>
      <c r="AQ281" s="237"/>
      <c r="AR281" s="237"/>
      <c r="AS281" s="237"/>
      <c r="AT281" s="237"/>
      <c r="AU281" s="237"/>
      <c r="AV281" s="238"/>
    </row>
    <row r="282" spans="2:48" ht="14.45">
      <c r="B282" s="620" t="s">
        <v>157</v>
      </c>
      <c r="C282" s="1" t="s">
        <v>193</v>
      </c>
      <c r="D282" s="210">
        <v>523</v>
      </c>
      <c r="E282" s="210">
        <v>584</v>
      </c>
      <c r="F282" s="210">
        <v>658</v>
      </c>
      <c r="G282" s="210">
        <v>606</v>
      </c>
      <c r="H282" s="210">
        <v>650</v>
      </c>
      <c r="I282" s="210">
        <v>660</v>
      </c>
      <c r="J282" s="210">
        <v>684</v>
      </c>
      <c r="K282" s="210">
        <v>754</v>
      </c>
      <c r="L282" s="210">
        <v>823</v>
      </c>
      <c r="M282" s="210">
        <v>876</v>
      </c>
      <c r="N282" s="210">
        <v>923</v>
      </c>
      <c r="O282" s="210">
        <v>979</v>
      </c>
      <c r="P282" s="211">
        <v>927</v>
      </c>
      <c r="Q282" s="211">
        <v>831</v>
      </c>
      <c r="R282" s="211">
        <v>849</v>
      </c>
      <c r="S282" s="618">
        <f>100</f>
        <v>100</v>
      </c>
      <c r="T282" s="72">
        <f t="shared" si="107"/>
        <v>111.66347992351817</v>
      </c>
      <c r="U282" s="72">
        <f t="shared" si="108"/>
        <v>125.81261950286807</v>
      </c>
      <c r="V282" s="72">
        <f t="shared" si="109"/>
        <v>115.8699808795411</v>
      </c>
      <c r="W282" s="72">
        <f t="shared" si="110"/>
        <v>124.282982791587</v>
      </c>
      <c r="X282" s="72">
        <f t="shared" si="111"/>
        <v>126.19502868068834</v>
      </c>
      <c r="Y282" s="72">
        <f t="shared" si="112"/>
        <v>130.78393881453155</v>
      </c>
      <c r="Z282" s="72">
        <f t="shared" si="113"/>
        <v>144.16826003824093</v>
      </c>
      <c r="AA282" s="72">
        <f t="shared" si="114"/>
        <v>157.36137667304016</v>
      </c>
      <c r="AB282" s="72">
        <f t="shared" si="114"/>
        <v>167.49521988527724</v>
      </c>
      <c r="AC282" s="72">
        <f t="shared" si="114"/>
        <v>176.48183556405354</v>
      </c>
      <c r="AD282" s="72">
        <f t="shared" si="114"/>
        <v>187.18929254302103</v>
      </c>
      <c r="AE282" s="72">
        <f t="shared" ref="AE282:AG282" si="128">P282*100/$D282</f>
        <v>177.24665391969407</v>
      </c>
      <c r="AF282" s="72">
        <f t="shared" si="128"/>
        <v>158.89101338432121</v>
      </c>
      <c r="AG282" s="73">
        <f t="shared" si="128"/>
        <v>162.33269598470363</v>
      </c>
      <c r="AH282" s="619">
        <v>1</v>
      </c>
      <c r="AI282" s="233">
        <v>1</v>
      </c>
      <c r="AJ282" s="233">
        <v>1</v>
      </c>
      <c r="AK282" s="233">
        <v>1</v>
      </c>
      <c r="AL282" s="233">
        <v>1</v>
      </c>
      <c r="AM282" s="233">
        <v>1</v>
      </c>
      <c r="AN282" s="233">
        <v>1</v>
      </c>
      <c r="AO282" s="233">
        <v>1</v>
      </c>
      <c r="AP282" s="233">
        <v>1</v>
      </c>
      <c r="AQ282" s="233">
        <v>1</v>
      </c>
      <c r="AR282" s="233">
        <v>1</v>
      </c>
      <c r="AS282" s="233">
        <v>1</v>
      </c>
      <c r="AT282" s="233">
        <v>4</v>
      </c>
      <c r="AU282" s="233">
        <v>6</v>
      </c>
      <c r="AV282" s="235">
        <v>7</v>
      </c>
    </row>
    <row r="283" spans="2:48" ht="14.45">
      <c r="B283" s="620"/>
      <c r="C283" s="1" t="s">
        <v>194</v>
      </c>
      <c r="D283" s="210">
        <v>130</v>
      </c>
      <c r="E283" s="210">
        <v>96</v>
      </c>
      <c r="F283" s="210">
        <v>89</v>
      </c>
      <c r="G283" s="210">
        <v>97</v>
      </c>
      <c r="H283" s="210">
        <v>88</v>
      </c>
      <c r="I283" s="210">
        <v>106</v>
      </c>
      <c r="J283" s="210">
        <v>104</v>
      </c>
      <c r="K283" s="210">
        <v>101</v>
      </c>
      <c r="L283" s="210">
        <v>96</v>
      </c>
      <c r="M283" s="210">
        <v>96</v>
      </c>
      <c r="N283" s="210">
        <v>101</v>
      </c>
      <c r="O283" s="210">
        <v>110</v>
      </c>
      <c r="P283" s="211">
        <v>107</v>
      </c>
      <c r="Q283" s="211">
        <v>100</v>
      </c>
      <c r="R283" s="211">
        <v>101</v>
      </c>
      <c r="S283" s="618">
        <f>100</f>
        <v>100</v>
      </c>
      <c r="T283" s="72">
        <f t="shared" si="107"/>
        <v>73.84615384615384</v>
      </c>
      <c r="U283" s="72">
        <f t="shared" si="108"/>
        <v>68.461538461538467</v>
      </c>
      <c r="V283" s="72">
        <f t="shared" si="109"/>
        <v>74.615384615384613</v>
      </c>
      <c r="W283" s="72">
        <f t="shared" si="110"/>
        <v>67.692307692307693</v>
      </c>
      <c r="X283" s="72">
        <f t="shared" si="111"/>
        <v>81.538461538461533</v>
      </c>
      <c r="Y283" s="72">
        <f t="shared" si="112"/>
        <v>80</v>
      </c>
      <c r="Z283" s="72">
        <f t="shared" si="113"/>
        <v>77.692307692307693</v>
      </c>
      <c r="AA283" s="72">
        <f t="shared" si="114"/>
        <v>73.84615384615384</v>
      </c>
      <c r="AB283" s="72">
        <f t="shared" si="114"/>
        <v>73.84615384615384</v>
      </c>
      <c r="AC283" s="72">
        <f t="shared" si="114"/>
        <v>77.692307692307693</v>
      </c>
      <c r="AD283" s="72">
        <f t="shared" si="114"/>
        <v>84.615384615384613</v>
      </c>
      <c r="AE283" s="72">
        <f t="shared" ref="AE283:AG283" si="129">P283*100/$D283</f>
        <v>82.307692307692307</v>
      </c>
      <c r="AF283" s="72">
        <f t="shared" si="129"/>
        <v>76.92307692307692</v>
      </c>
      <c r="AG283" s="73">
        <f t="shared" si="129"/>
        <v>77.692307692307693</v>
      </c>
      <c r="AH283" s="619">
        <v>1</v>
      </c>
      <c r="AI283" s="233">
        <v>1</v>
      </c>
      <c r="AJ283" s="233">
        <v>1</v>
      </c>
      <c r="AK283" s="233">
        <v>1</v>
      </c>
      <c r="AL283" s="233">
        <v>1</v>
      </c>
      <c r="AM283" s="233">
        <v>1</v>
      </c>
      <c r="AN283" s="233">
        <v>1</v>
      </c>
      <c r="AO283" s="233">
        <v>1</v>
      </c>
      <c r="AP283" s="233">
        <v>1</v>
      </c>
      <c r="AQ283" s="233">
        <v>1</v>
      </c>
      <c r="AR283" s="233">
        <v>1</v>
      </c>
      <c r="AS283" s="233">
        <v>1</v>
      </c>
      <c r="AT283" s="233">
        <v>4</v>
      </c>
      <c r="AU283" s="233">
        <v>6</v>
      </c>
      <c r="AV283" s="235">
        <v>7</v>
      </c>
    </row>
    <row r="284" spans="2:48" ht="14.45">
      <c r="B284" s="620"/>
      <c r="C284" s="1" t="s">
        <v>195</v>
      </c>
      <c r="D284" s="210">
        <v>27</v>
      </c>
      <c r="E284" s="210">
        <v>20</v>
      </c>
      <c r="F284" s="210">
        <v>18</v>
      </c>
      <c r="G284" s="210">
        <v>19</v>
      </c>
      <c r="H284" s="210">
        <v>25</v>
      </c>
      <c r="I284" s="210">
        <v>21</v>
      </c>
      <c r="J284" s="210">
        <v>20</v>
      </c>
      <c r="K284" s="210">
        <v>22</v>
      </c>
      <c r="L284" s="210">
        <v>23</v>
      </c>
      <c r="M284" s="210">
        <v>24</v>
      </c>
      <c r="N284" s="210">
        <v>27</v>
      </c>
      <c r="O284" s="210">
        <v>21</v>
      </c>
      <c r="P284" s="211">
        <v>20</v>
      </c>
      <c r="Q284" s="211">
        <v>19</v>
      </c>
      <c r="R284" s="211">
        <v>19</v>
      </c>
      <c r="S284" s="618">
        <f>100</f>
        <v>100</v>
      </c>
      <c r="T284" s="72">
        <f t="shared" si="107"/>
        <v>74.074074074074076</v>
      </c>
      <c r="U284" s="72">
        <f t="shared" si="108"/>
        <v>66.666666666666671</v>
      </c>
      <c r="V284" s="72">
        <f t="shared" si="109"/>
        <v>70.370370370370367</v>
      </c>
      <c r="W284" s="72">
        <f t="shared" si="110"/>
        <v>92.592592592592595</v>
      </c>
      <c r="X284" s="72">
        <f t="shared" si="111"/>
        <v>77.777777777777771</v>
      </c>
      <c r="Y284" s="72">
        <f t="shared" si="112"/>
        <v>74.074074074074076</v>
      </c>
      <c r="Z284" s="72">
        <f t="shared" si="113"/>
        <v>81.481481481481481</v>
      </c>
      <c r="AA284" s="72">
        <f t="shared" si="114"/>
        <v>85.18518518518519</v>
      </c>
      <c r="AB284" s="72">
        <f t="shared" si="114"/>
        <v>88.888888888888886</v>
      </c>
      <c r="AC284" s="72">
        <f t="shared" si="114"/>
        <v>100</v>
      </c>
      <c r="AD284" s="72">
        <f t="shared" si="114"/>
        <v>77.777777777777771</v>
      </c>
      <c r="AE284" s="72">
        <f t="shared" ref="AE284:AE332" si="130">P284*100/$D284</f>
        <v>74.074074074074076</v>
      </c>
      <c r="AF284" s="72">
        <f t="shared" ref="AF284:AG332" si="131">Q284*100/$D284</f>
        <v>70.370370370370367</v>
      </c>
      <c r="AG284" s="73">
        <f t="shared" si="131"/>
        <v>70.370370370370367</v>
      </c>
      <c r="AH284" s="619">
        <v>1</v>
      </c>
      <c r="AI284" s="233">
        <v>1</v>
      </c>
      <c r="AJ284" s="233">
        <v>1</v>
      </c>
      <c r="AK284" s="233">
        <v>1</v>
      </c>
      <c r="AL284" s="233">
        <v>1</v>
      </c>
      <c r="AM284" s="233">
        <v>1</v>
      </c>
      <c r="AN284" s="233">
        <v>1</v>
      </c>
      <c r="AO284" s="233">
        <v>1</v>
      </c>
      <c r="AP284" s="233">
        <v>1</v>
      </c>
      <c r="AQ284" s="233">
        <v>1</v>
      </c>
      <c r="AR284" s="233">
        <v>1</v>
      </c>
      <c r="AS284" s="233">
        <v>1</v>
      </c>
      <c r="AT284" s="233">
        <v>4</v>
      </c>
      <c r="AU284" s="233">
        <v>6</v>
      </c>
      <c r="AV284" s="235">
        <v>7</v>
      </c>
    </row>
    <row r="285" spans="2:48" ht="14.45">
      <c r="B285" s="620"/>
      <c r="C285" s="1" t="s">
        <v>196</v>
      </c>
      <c r="D285" s="210">
        <v>1</v>
      </c>
      <c r="E285" s="210">
        <v>1</v>
      </c>
      <c r="F285" s="210">
        <v>1</v>
      </c>
      <c r="G285" s="210">
        <v>2</v>
      </c>
      <c r="H285" s="210">
        <v>2</v>
      </c>
      <c r="I285" s="210">
        <v>2</v>
      </c>
      <c r="J285" s="210">
        <v>3</v>
      </c>
      <c r="K285" s="210">
        <v>3</v>
      </c>
      <c r="L285" s="210">
        <v>3</v>
      </c>
      <c r="M285" s="210">
        <v>3</v>
      </c>
      <c r="N285" s="210">
        <v>4</v>
      </c>
      <c r="O285" s="210">
        <v>4</v>
      </c>
      <c r="P285" s="211">
        <v>4</v>
      </c>
      <c r="Q285" s="211">
        <v>4</v>
      </c>
      <c r="R285" s="211">
        <v>4</v>
      </c>
      <c r="S285" s="618">
        <f>100</f>
        <v>100</v>
      </c>
      <c r="T285" s="72">
        <f t="shared" si="107"/>
        <v>100</v>
      </c>
      <c r="U285" s="72">
        <f t="shared" si="108"/>
        <v>100</v>
      </c>
      <c r="V285" s="72">
        <f t="shared" si="109"/>
        <v>200</v>
      </c>
      <c r="W285" s="72">
        <f t="shared" si="110"/>
        <v>200</v>
      </c>
      <c r="X285" s="72">
        <f t="shared" si="111"/>
        <v>200</v>
      </c>
      <c r="Y285" s="72">
        <f t="shared" si="112"/>
        <v>300</v>
      </c>
      <c r="Z285" s="72">
        <f t="shared" si="113"/>
        <v>300</v>
      </c>
      <c r="AA285" s="72">
        <f t="shared" si="114"/>
        <v>300</v>
      </c>
      <c r="AB285" s="72">
        <f t="shared" si="114"/>
        <v>300</v>
      </c>
      <c r="AC285" s="72">
        <f t="shared" si="114"/>
        <v>400</v>
      </c>
      <c r="AD285" s="72">
        <f t="shared" si="114"/>
        <v>400</v>
      </c>
      <c r="AE285" s="72">
        <f t="shared" si="130"/>
        <v>400</v>
      </c>
      <c r="AF285" s="72">
        <f t="shared" si="131"/>
        <v>400</v>
      </c>
      <c r="AG285" s="73">
        <f t="shared" si="131"/>
        <v>400</v>
      </c>
      <c r="AH285" s="619">
        <v>1</v>
      </c>
      <c r="AI285" s="233">
        <v>1</v>
      </c>
      <c r="AJ285" s="233">
        <v>1</v>
      </c>
      <c r="AK285" s="233">
        <v>1</v>
      </c>
      <c r="AL285" s="233">
        <v>1</v>
      </c>
      <c r="AM285" s="233">
        <v>1</v>
      </c>
      <c r="AN285" s="233">
        <v>1</v>
      </c>
      <c r="AO285" s="233">
        <v>1</v>
      </c>
      <c r="AP285" s="233">
        <v>1</v>
      </c>
      <c r="AQ285" s="233">
        <v>1</v>
      </c>
      <c r="AR285" s="233">
        <v>1</v>
      </c>
      <c r="AS285" s="233">
        <v>1</v>
      </c>
      <c r="AT285" s="233">
        <v>4</v>
      </c>
      <c r="AU285" s="233">
        <v>6</v>
      </c>
      <c r="AV285" s="235">
        <v>7</v>
      </c>
    </row>
    <row r="286" spans="2:48" ht="14.45">
      <c r="B286" s="620"/>
      <c r="C286" s="1" t="s">
        <v>197</v>
      </c>
      <c r="D286" s="210">
        <v>681</v>
      </c>
      <c r="E286" s="210">
        <v>701</v>
      </c>
      <c r="F286" s="210">
        <v>766</v>
      </c>
      <c r="G286" s="210">
        <v>724</v>
      </c>
      <c r="H286" s="210">
        <v>765</v>
      </c>
      <c r="I286" s="210">
        <v>789</v>
      </c>
      <c r="J286" s="210">
        <v>811</v>
      </c>
      <c r="K286" s="210">
        <v>880</v>
      </c>
      <c r="L286" s="210">
        <v>945</v>
      </c>
      <c r="M286" s="210">
        <v>999</v>
      </c>
      <c r="N286" s="210">
        <v>1055</v>
      </c>
      <c r="O286" s="210">
        <v>1114</v>
      </c>
      <c r="P286" s="211">
        <v>1058</v>
      </c>
      <c r="Q286" s="211">
        <v>954</v>
      </c>
      <c r="R286" s="211">
        <v>973</v>
      </c>
      <c r="S286" s="618">
        <f>100</f>
        <v>100</v>
      </c>
      <c r="T286" s="72">
        <f t="shared" si="107"/>
        <v>102.93685756240822</v>
      </c>
      <c r="U286" s="72">
        <f t="shared" si="108"/>
        <v>112.48164464023495</v>
      </c>
      <c r="V286" s="72">
        <f t="shared" si="109"/>
        <v>106.31424375917769</v>
      </c>
      <c r="W286" s="72">
        <f t="shared" si="110"/>
        <v>112.33480176211454</v>
      </c>
      <c r="X286" s="72">
        <f t="shared" si="111"/>
        <v>115.85903083700441</v>
      </c>
      <c r="Y286" s="72">
        <f t="shared" si="112"/>
        <v>119.08957415565345</v>
      </c>
      <c r="Z286" s="72">
        <f t="shared" si="113"/>
        <v>129.22173274596182</v>
      </c>
      <c r="AA286" s="72">
        <f t="shared" si="114"/>
        <v>138.76651982378854</v>
      </c>
      <c r="AB286" s="72">
        <f t="shared" si="114"/>
        <v>146.69603524229075</v>
      </c>
      <c r="AC286" s="72">
        <f t="shared" si="114"/>
        <v>154.91923641703377</v>
      </c>
      <c r="AD286" s="72">
        <f t="shared" si="114"/>
        <v>163.58296622613804</v>
      </c>
      <c r="AE286" s="72">
        <f t="shared" si="130"/>
        <v>155.35976505139502</v>
      </c>
      <c r="AF286" s="72">
        <f t="shared" si="131"/>
        <v>140.08810572687224</v>
      </c>
      <c r="AG286" s="73">
        <f t="shared" si="131"/>
        <v>142.87812041116007</v>
      </c>
      <c r="AH286" s="619">
        <v>1</v>
      </c>
      <c r="AI286" s="233">
        <v>1</v>
      </c>
      <c r="AJ286" s="233">
        <v>1</v>
      </c>
      <c r="AK286" s="233">
        <v>1</v>
      </c>
      <c r="AL286" s="233">
        <v>1</v>
      </c>
      <c r="AM286" s="233">
        <v>1</v>
      </c>
      <c r="AN286" s="233">
        <v>1</v>
      </c>
      <c r="AO286" s="233">
        <v>1</v>
      </c>
      <c r="AP286" s="233">
        <v>1</v>
      </c>
      <c r="AQ286" s="233">
        <v>1</v>
      </c>
      <c r="AR286" s="233">
        <v>1</v>
      </c>
      <c r="AS286" s="233">
        <v>1</v>
      </c>
      <c r="AT286" s="233">
        <v>4</v>
      </c>
      <c r="AU286" s="233">
        <v>6</v>
      </c>
      <c r="AV286" s="235">
        <v>7</v>
      </c>
    </row>
    <row r="287" spans="2:48" ht="14.45">
      <c r="B287" s="341"/>
      <c r="C287" s="8" t="s">
        <v>198</v>
      </c>
      <c r="D287">
        <v>680</v>
      </c>
      <c r="E287">
        <v>700</v>
      </c>
      <c r="F287">
        <v>765</v>
      </c>
      <c r="G287">
        <v>722</v>
      </c>
      <c r="H287">
        <v>763</v>
      </c>
      <c r="I287">
        <v>787</v>
      </c>
      <c r="J287">
        <v>808</v>
      </c>
      <c r="K287">
        <v>877</v>
      </c>
      <c r="L287">
        <v>942</v>
      </c>
      <c r="M287">
        <v>996</v>
      </c>
      <c r="N287">
        <v>1051</v>
      </c>
      <c r="O287">
        <v>1110</v>
      </c>
      <c r="P287">
        <v>1054</v>
      </c>
      <c r="Q287">
        <v>950</v>
      </c>
      <c r="R287">
        <v>969</v>
      </c>
      <c r="S287" s="618">
        <f>100</f>
        <v>100</v>
      </c>
      <c r="T287" s="72">
        <f t="shared" si="107"/>
        <v>102.94117647058823</v>
      </c>
      <c r="U287" s="72">
        <f t="shared" si="108"/>
        <v>112.5</v>
      </c>
      <c r="V287" s="72">
        <f t="shared" si="109"/>
        <v>106.17647058823529</v>
      </c>
      <c r="W287" s="72">
        <f t="shared" si="110"/>
        <v>112.20588235294117</v>
      </c>
      <c r="X287" s="72">
        <f t="shared" si="111"/>
        <v>115.73529411764706</v>
      </c>
      <c r="Y287" s="72">
        <f t="shared" si="112"/>
        <v>118.82352941176471</v>
      </c>
      <c r="Z287" s="72">
        <f t="shared" si="113"/>
        <v>128.97058823529412</v>
      </c>
      <c r="AA287" s="72">
        <f t="shared" si="114"/>
        <v>138.52941176470588</v>
      </c>
      <c r="AB287" s="72">
        <f t="shared" si="114"/>
        <v>146.47058823529412</v>
      </c>
      <c r="AC287" s="72">
        <f t="shared" si="114"/>
        <v>154.55882352941177</v>
      </c>
      <c r="AD287" s="72">
        <f t="shared" si="114"/>
        <v>163.23529411764707</v>
      </c>
      <c r="AE287" s="72">
        <f t="shared" si="130"/>
        <v>155</v>
      </c>
      <c r="AF287" s="72">
        <f t="shared" si="131"/>
        <v>139.70588235294119</v>
      </c>
      <c r="AG287" s="73">
        <f t="shared" si="131"/>
        <v>142.5</v>
      </c>
      <c r="AH287" s="236"/>
      <c r="AI287" s="237"/>
      <c r="AJ287" s="237"/>
      <c r="AK287" s="237"/>
      <c r="AL287" s="237"/>
      <c r="AM287" s="237"/>
      <c r="AN287" s="237"/>
      <c r="AO287" s="237"/>
      <c r="AP287" s="237"/>
      <c r="AQ287" s="237"/>
      <c r="AR287" s="237"/>
      <c r="AS287" s="237"/>
      <c r="AT287" s="237"/>
      <c r="AU287" s="237"/>
      <c r="AV287" s="238"/>
    </row>
    <row r="288" spans="2:48" ht="15" customHeight="1">
      <c r="B288" s="620" t="s">
        <v>158</v>
      </c>
      <c r="C288" s="1" t="s">
        <v>193</v>
      </c>
      <c r="D288" s="210">
        <v>1650</v>
      </c>
      <c r="E288" s="210">
        <v>1886</v>
      </c>
      <c r="F288" s="210">
        <v>1892</v>
      </c>
      <c r="G288" s="210">
        <v>1752</v>
      </c>
      <c r="H288" s="210">
        <v>2111</v>
      </c>
      <c r="I288" s="210">
        <v>2139</v>
      </c>
      <c r="J288" s="210">
        <v>2187</v>
      </c>
      <c r="K288" s="210">
        <v>2346</v>
      </c>
      <c r="L288" s="210">
        <v>2510</v>
      </c>
      <c r="M288" s="210">
        <v>2353</v>
      </c>
      <c r="N288" s="210">
        <v>2284</v>
      </c>
      <c r="O288" s="210">
        <v>2331</v>
      </c>
      <c r="P288" s="211">
        <v>2212</v>
      </c>
      <c r="Q288" s="211">
        <v>1984</v>
      </c>
      <c r="R288" s="211">
        <v>2027</v>
      </c>
      <c r="S288" s="618">
        <f>100</f>
        <v>100</v>
      </c>
      <c r="T288" s="72">
        <f t="shared" si="107"/>
        <v>114.3030303030303</v>
      </c>
      <c r="U288" s="72">
        <f t="shared" si="108"/>
        <v>114.66666666666667</v>
      </c>
      <c r="V288" s="72">
        <f t="shared" si="109"/>
        <v>106.18181818181819</v>
      </c>
      <c r="W288" s="72">
        <f t="shared" si="110"/>
        <v>127.93939393939394</v>
      </c>
      <c r="X288" s="72">
        <f t="shared" si="111"/>
        <v>129.63636363636363</v>
      </c>
      <c r="Y288" s="72">
        <f t="shared" si="112"/>
        <v>132.54545454545453</v>
      </c>
      <c r="Z288" s="72">
        <f t="shared" si="113"/>
        <v>142.18181818181819</v>
      </c>
      <c r="AA288" s="72">
        <f t="shared" si="114"/>
        <v>152.12121212121212</v>
      </c>
      <c r="AB288" s="72">
        <f t="shared" si="114"/>
        <v>142.60606060606059</v>
      </c>
      <c r="AC288" s="72">
        <f t="shared" si="114"/>
        <v>138.42424242424244</v>
      </c>
      <c r="AD288" s="72">
        <f t="shared" si="114"/>
        <v>141.27272727272728</v>
      </c>
      <c r="AE288" s="72">
        <f t="shared" si="130"/>
        <v>134.06060606060606</v>
      </c>
      <c r="AF288" s="72">
        <f t="shared" si="131"/>
        <v>120.24242424242425</v>
      </c>
      <c r="AG288" s="73">
        <f t="shared" si="131"/>
        <v>122.84848484848484</v>
      </c>
      <c r="AH288" s="619">
        <v>1</v>
      </c>
      <c r="AI288" s="233">
        <v>1</v>
      </c>
      <c r="AJ288" s="233">
        <v>1</v>
      </c>
      <c r="AK288" s="233">
        <v>1</v>
      </c>
      <c r="AL288" s="233">
        <v>1</v>
      </c>
      <c r="AM288" s="233">
        <v>1</v>
      </c>
      <c r="AN288" s="233">
        <v>1</v>
      </c>
      <c r="AO288" s="233">
        <v>1</v>
      </c>
      <c r="AP288" s="233">
        <v>1</v>
      </c>
      <c r="AQ288" s="233">
        <v>1</v>
      </c>
      <c r="AR288" s="233">
        <v>1</v>
      </c>
      <c r="AS288" s="233">
        <v>1</v>
      </c>
      <c r="AT288" s="233">
        <v>4</v>
      </c>
      <c r="AU288" s="233">
        <v>6</v>
      </c>
      <c r="AV288" s="235">
        <v>7</v>
      </c>
    </row>
    <row r="289" spans="2:48" ht="14.45">
      <c r="B289" s="620"/>
      <c r="C289" s="1" t="s">
        <v>194</v>
      </c>
      <c r="D289" s="210">
        <v>572</v>
      </c>
      <c r="E289" s="210">
        <v>425</v>
      </c>
      <c r="F289" s="210">
        <v>398</v>
      </c>
      <c r="G289" s="210">
        <v>386</v>
      </c>
      <c r="H289" s="210">
        <v>447</v>
      </c>
      <c r="I289" s="210">
        <v>509</v>
      </c>
      <c r="J289" s="210">
        <v>524</v>
      </c>
      <c r="K289" s="210">
        <v>565</v>
      </c>
      <c r="L289" s="210">
        <v>568</v>
      </c>
      <c r="M289" s="210">
        <v>652</v>
      </c>
      <c r="N289" s="210">
        <v>719</v>
      </c>
      <c r="O289" s="210">
        <v>651</v>
      </c>
      <c r="P289" s="211">
        <v>631</v>
      </c>
      <c r="Q289" s="211">
        <v>593</v>
      </c>
      <c r="R289" s="211">
        <v>601</v>
      </c>
      <c r="S289" s="618">
        <f>100</f>
        <v>100</v>
      </c>
      <c r="T289" s="72">
        <f t="shared" si="107"/>
        <v>74.300699300699307</v>
      </c>
      <c r="U289" s="72">
        <f t="shared" si="108"/>
        <v>69.580419580419587</v>
      </c>
      <c r="V289" s="72">
        <f t="shared" si="109"/>
        <v>67.48251748251748</v>
      </c>
      <c r="W289" s="72">
        <f t="shared" si="110"/>
        <v>78.146853146853147</v>
      </c>
      <c r="X289" s="72">
        <f t="shared" si="111"/>
        <v>88.986013986013987</v>
      </c>
      <c r="Y289" s="72">
        <f t="shared" si="112"/>
        <v>91.608391608391614</v>
      </c>
      <c r="Z289" s="72">
        <f t="shared" si="113"/>
        <v>98.776223776223773</v>
      </c>
      <c r="AA289" s="72">
        <f t="shared" si="114"/>
        <v>99.300699300699307</v>
      </c>
      <c r="AB289" s="72">
        <f t="shared" si="114"/>
        <v>113.98601398601399</v>
      </c>
      <c r="AC289" s="72">
        <f t="shared" si="114"/>
        <v>125.69930069930069</v>
      </c>
      <c r="AD289" s="72">
        <f t="shared" si="114"/>
        <v>113.81118881118881</v>
      </c>
      <c r="AE289" s="72">
        <f t="shared" si="130"/>
        <v>110.31468531468532</v>
      </c>
      <c r="AF289" s="72">
        <f t="shared" si="131"/>
        <v>103.67132867132867</v>
      </c>
      <c r="AG289" s="73">
        <f t="shared" si="131"/>
        <v>105.06993006993007</v>
      </c>
      <c r="AH289" s="619">
        <v>1</v>
      </c>
      <c r="AI289" s="233">
        <v>1</v>
      </c>
      <c r="AJ289" s="233">
        <v>1</v>
      </c>
      <c r="AK289" s="233">
        <v>1</v>
      </c>
      <c r="AL289" s="233">
        <v>1</v>
      </c>
      <c r="AM289" s="233">
        <v>1</v>
      </c>
      <c r="AN289" s="233">
        <v>1</v>
      </c>
      <c r="AO289" s="233">
        <v>1</v>
      </c>
      <c r="AP289" s="233">
        <v>1</v>
      </c>
      <c r="AQ289" s="233">
        <v>1</v>
      </c>
      <c r="AR289" s="233">
        <v>1</v>
      </c>
      <c r="AS289" s="233">
        <v>1</v>
      </c>
      <c r="AT289" s="233">
        <v>4</v>
      </c>
      <c r="AU289" s="233">
        <v>6</v>
      </c>
      <c r="AV289" s="235">
        <v>7</v>
      </c>
    </row>
    <row r="290" spans="2:48" ht="14.45">
      <c r="B290" s="620"/>
      <c r="C290" s="1" t="s">
        <v>195</v>
      </c>
      <c r="D290" s="210">
        <v>59</v>
      </c>
      <c r="E290" s="210">
        <v>43</v>
      </c>
      <c r="F290" s="210">
        <v>42</v>
      </c>
      <c r="G290" s="210">
        <v>49</v>
      </c>
      <c r="H290" s="210">
        <v>52</v>
      </c>
      <c r="I290" s="210">
        <v>48</v>
      </c>
      <c r="J290" s="210">
        <v>58</v>
      </c>
      <c r="K290" s="210">
        <v>67</v>
      </c>
      <c r="L290" s="210">
        <v>61</v>
      </c>
      <c r="M290" s="210">
        <v>62</v>
      </c>
      <c r="N290" s="210">
        <v>58</v>
      </c>
      <c r="O290" s="210">
        <v>52</v>
      </c>
      <c r="P290" s="211">
        <v>50</v>
      </c>
      <c r="Q290" s="211">
        <v>46</v>
      </c>
      <c r="R290" s="211">
        <v>47</v>
      </c>
      <c r="S290" s="618">
        <f>100</f>
        <v>100</v>
      </c>
      <c r="T290" s="72">
        <f t="shared" si="107"/>
        <v>72.881355932203391</v>
      </c>
      <c r="U290" s="72">
        <f t="shared" si="108"/>
        <v>71.186440677966104</v>
      </c>
      <c r="V290" s="72">
        <f t="shared" si="109"/>
        <v>83.050847457627114</v>
      </c>
      <c r="W290" s="72">
        <f t="shared" si="110"/>
        <v>88.13559322033899</v>
      </c>
      <c r="X290" s="72">
        <f t="shared" si="111"/>
        <v>81.355932203389827</v>
      </c>
      <c r="Y290" s="72">
        <f t="shared" si="112"/>
        <v>98.305084745762713</v>
      </c>
      <c r="Z290" s="72">
        <f t="shared" si="113"/>
        <v>113.55932203389831</v>
      </c>
      <c r="AA290" s="72">
        <f t="shared" si="114"/>
        <v>103.38983050847457</v>
      </c>
      <c r="AB290" s="72">
        <f t="shared" si="114"/>
        <v>105.08474576271186</v>
      </c>
      <c r="AC290" s="72">
        <f t="shared" si="114"/>
        <v>98.305084745762713</v>
      </c>
      <c r="AD290" s="72">
        <f t="shared" si="114"/>
        <v>88.13559322033899</v>
      </c>
      <c r="AE290" s="72">
        <f t="shared" si="130"/>
        <v>84.745762711864401</v>
      </c>
      <c r="AF290" s="72">
        <f t="shared" si="131"/>
        <v>77.966101694915253</v>
      </c>
      <c r="AG290" s="73">
        <f t="shared" si="131"/>
        <v>79.66101694915254</v>
      </c>
      <c r="AH290" s="619">
        <v>1</v>
      </c>
      <c r="AI290" s="233">
        <v>1</v>
      </c>
      <c r="AJ290" s="233">
        <v>1</v>
      </c>
      <c r="AK290" s="233">
        <v>1</v>
      </c>
      <c r="AL290" s="233">
        <v>1</v>
      </c>
      <c r="AM290" s="233">
        <v>1</v>
      </c>
      <c r="AN290" s="233">
        <v>1</v>
      </c>
      <c r="AO290" s="233">
        <v>1</v>
      </c>
      <c r="AP290" s="233">
        <v>1</v>
      </c>
      <c r="AQ290" s="233">
        <v>1</v>
      </c>
      <c r="AR290" s="233">
        <v>1</v>
      </c>
      <c r="AS290" s="233">
        <v>1</v>
      </c>
      <c r="AT290" s="233">
        <v>4</v>
      </c>
      <c r="AU290" s="233">
        <v>6</v>
      </c>
      <c r="AV290" s="235">
        <v>7</v>
      </c>
    </row>
    <row r="291" spans="2:48" ht="14.45">
      <c r="B291" s="620"/>
      <c r="C291" s="1" t="s">
        <v>196</v>
      </c>
      <c r="D291" s="210">
        <v>9</v>
      </c>
      <c r="E291" s="210">
        <v>6</v>
      </c>
      <c r="F291" s="210">
        <v>7</v>
      </c>
      <c r="G291" s="210">
        <v>6</v>
      </c>
      <c r="H291" s="210">
        <v>7</v>
      </c>
      <c r="I291" s="210">
        <v>7</v>
      </c>
      <c r="J291" s="210">
        <v>9</v>
      </c>
      <c r="K291" s="210">
        <v>8</v>
      </c>
      <c r="L291" s="210">
        <v>8</v>
      </c>
      <c r="M291" s="210">
        <v>8</v>
      </c>
      <c r="N291" s="210">
        <v>12</v>
      </c>
      <c r="O291" s="210">
        <v>12</v>
      </c>
      <c r="P291" s="211">
        <v>11</v>
      </c>
      <c r="Q291" s="211">
        <v>10</v>
      </c>
      <c r="R291" s="211">
        <v>10</v>
      </c>
      <c r="S291" s="618">
        <f>100</f>
        <v>100</v>
      </c>
      <c r="T291" s="72">
        <f t="shared" si="107"/>
        <v>66.666666666666671</v>
      </c>
      <c r="U291" s="72">
        <f t="shared" si="108"/>
        <v>77.777777777777771</v>
      </c>
      <c r="V291" s="72">
        <f t="shared" si="109"/>
        <v>66.666666666666671</v>
      </c>
      <c r="W291" s="72">
        <f t="shared" si="110"/>
        <v>77.777777777777771</v>
      </c>
      <c r="X291" s="72">
        <f t="shared" si="111"/>
        <v>77.777777777777771</v>
      </c>
      <c r="Y291" s="72">
        <f t="shared" si="112"/>
        <v>100</v>
      </c>
      <c r="Z291" s="72">
        <f t="shared" si="113"/>
        <v>88.888888888888886</v>
      </c>
      <c r="AA291" s="72">
        <f t="shared" si="114"/>
        <v>88.888888888888886</v>
      </c>
      <c r="AB291" s="72">
        <f t="shared" si="114"/>
        <v>88.888888888888886</v>
      </c>
      <c r="AC291" s="72">
        <f t="shared" si="114"/>
        <v>133.33333333333334</v>
      </c>
      <c r="AD291" s="72">
        <f t="shared" si="114"/>
        <v>133.33333333333334</v>
      </c>
      <c r="AE291" s="72">
        <f t="shared" si="130"/>
        <v>122.22222222222223</v>
      </c>
      <c r="AF291" s="72">
        <f t="shared" si="131"/>
        <v>111.11111111111111</v>
      </c>
      <c r="AG291" s="73">
        <f t="shared" si="131"/>
        <v>111.11111111111111</v>
      </c>
      <c r="AH291" s="619">
        <v>1</v>
      </c>
      <c r="AI291" s="233">
        <v>1</v>
      </c>
      <c r="AJ291" s="233">
        <v>1</v>
      </c>
      <c r="AK291" s="233">
        <v>1</v>
      </c>
      <c r="AL291" s="233">
        <v>1</v>
      </c>
      <c r="AM291" s="233">
        <v>1</v>
      </c>
      <c r="AN291" s="233">
        <v>1</v>
      </c>
      <c r="AO291" s="233">
        <v>1</v>
      </c>
      <c r="AP291" s="233">
        <v>1</v>
      </c>
      <c r="AQ291" s="233">
        <v>1</v>
      </c>
      <c r="AR291" s="233">
        <v>1</v>
      </c>
      <c r="AS291" s="233">
        <v>1</v>
      </c>
      <c r="AT291" s="233">
        <v>4</v>
      </c>
      <c r="AU291" s="233">
        <v>6</v>
      </c>
      <c r="AV291" s="235">
        <v>7</v>
      </c>
    </row>
    <row r="292" spans="2:48" ht="14.45">
      <c r="B292" s="620"/>
      <c r="C292" s="1" t="s">
        <v>197</v>
      </c>
      <c r="D292" s="210">
        <v>2290</v>
      </c>
      <c r="E292" s="210">
        <v>2360</v>
      </c>
      <c r="F292" s="210">
        <v>2339</v>
      </c>
      <c r="G292" s="210">
        <v>2193</v>
      </c>
      <c r="H292" s="210">
        <v>2617</v>
      </c>
      <c r="I292" s="210">
        <v>2703</v>
      </c>
      <c r="J292" s="210">
        <v>2778</v>
      </c>
      <c r="K292" s="210">
        <v>2986</v>
      </c>
      <c r="L292" s="210">
        <v>3147</v>
      </c>
      <c r="M292" s="210">
        <v>3075</v>
      </c>
      <c r="N292" s="210">
        <v>3073</v>
      </c>
      <c r="O292" s="210">
        <v>3046</v>
      </c>
      <c r="P292" s="211">
        <v>2904</v>
      </c>
      <c r="Q292" s="211">
        <v>2633</v>
      </c>
      <c r="R292" s="211">
        <v>2685</v>
      </c>
      <c r="S292" s="618">
        <f>100</f>
        <v>100</v>
      </c>
      <c r="T292" s="72">
        <f t="shared" si="107"/>
        <v>103.05676855895196</v>
      </c>
      <c r="U292" s="72">
        <f t="shared" si="108"/>
        <v>102.13973799126637</v>
      </c>
      <c r="V292" s="72">
        <f t="shared" si="109"/>
        <v>95.764192139737986</v>
      </c>
      <c r="W292" s="72">
        <f t="shared" si="110"/>
        <v>114.27947598253274</v>
      </c>
      <c r="X292" s="72">
        <f t="shared" si="111"/>
        <v>118.03493449781659</v>
      </c>
      <c r="Y292" s="72">
        <f t="shared" si="112"/>
        <v>121.31004366812228</v>
      </c>
      <c r="Z292" s="72">
        <f t="shared" si="113"/>
        <v>130.39301310043669</v>
      </c>
      <c r="AA292" s="72">
        <f t="shared" si="114"/>
        <v>137.42358078602621</v>
      </c>
      <c r="AB292" s="72">
        <f t="shared" si="114"/>
        <v>134.27947598253274</v>
      </c>
      <c r="AC292" s="72">
        <f t="shared" si="114"/>
        <v>134.19213973799125</v>
      </c>
      <c r="AD292" s="72">
        <f t="shared" si="114"/>
        <v>133.01310043668121</v>
      </c>
      <c r="AE292" s="72">
        <f t="shared" si="130"/>
        <v>126.81222707423581</v>
      </c>
      <c r="AF292" s="72">
        <f t="shared" si="131"/>
        <v>114.97816593886463</v>
      </c>
      <c r="AG292" s="73">
        <f t="shared" si="131"/>
        <v>117.24890829694323</v>
      </c>
      <c r="AH292" s="619">
        <v>1</v>
      </c>
      <c r="AI292" s="233">
        <v>1</v>
      </c>
      <c r="AJ292" s="233">
        <v>1</v>
      </c>
      <c r="AK292" s="233">
        <v>1</v>
      </c>
      <c r="AL292" s="233">
        <v>1</v>
      </c>
      <c r="AM292" s="233">
        <v>1</v>
      </c>
      <c r="AN292" s="233">
        <v>1</v>
      </c>
      <c r="AO292" s="233">
        <v>1</v>
      </c>
      <c r="AP292" s="233">
        <v>1</v>
      </c>
      <c r="AQ292" s="233">
        <v>1</v>
      </c>
      <c r="AR292" s="233">
        <v>1</v>
      </c>
      <c r="AS292" s="233">
        <v>1</v>
      </c>
      <c r="AT292" s="233">
        <v>4</v>
      </c>
      <c r="AU292" s="233">
        <v>6</v>
      </c>
      <c r="AV292" s="235">
        <v>7</v>
      </c>
    </row>
    <row r="293" spans="2:48" ht="14.45">
      <c r="B293" s="341"/>
      <c r="C293" s="8" t="s">
        <v>198</v>
      </c>
      <c r="D293">
        <v>2281</v>
      </c>
      <c r="E293">
        <v>2354</v>
      </c>
      <c r="F293">
        <v>2332</v>
      </c>
      <c r="G293">
        <v>2187</v>
      </c>
      <c r="H293">
        <v>2610</v>
      </c>
      <c r="I293">
        <v>2696</v>
      </c>
      <c r="J293">
        <v>2769</v>
      </c>
      <c r="K293">
        <v>2978</v>
      </c>
      <c r="L293">
        <v>3139</v>
      </c>
      <c r="M293">
        <v>3067</v>
      </c>
      <c r="N293">
        <v>3061</v>
      </c>
      <c r="O293">
        <v>3034</v>
      </c>
      <c r="P293">
        <v>2893</v>
      </c>
      <c r="Q293">
        <v>2623</v>
      </c>
      <c r="R293">
        <v>2675</v>
      </c>
      <c r="S293" s="618">
        <f>100</f>
        <v>100</v>
      </c>
      <c r="T293" s="72">
        <f t="shared" si="107"/>
        <v>103.20035072336694</v>
      </c>
      <c r="U293" s="72">
        <f t="shared" si="108"/>
        <v>102.23586146427006</v>
      </c>
      <c r="V293" s="72">
        <f t="shared" si="109"/>
        <v>95.879000438404205</v>
      </c>
      <c r="W293" s="72">
        <f t="shared" si="110"/>
        <v>114.42349846558527</v>
      </c>
      <c r="X293" s="72">
        <f t="shared" si="111"/>
        <v>118.19377466023674</v>
      </c>
      <c r="Y293" s="72">
        <f t="shared" si="112"/>
        <v>121.39412538360368</v>
      </c>
      <c r="Z293" s="72">
        <f t="shared" si="113"/>
        <v>130.55677334502411</v>
      </c>
      <c r="AA293" s="72">
        <f t="shared" si="114"/>
        <v>137.6150811047786</v>
      </c>
      <c r="AB293" s="72">
        <f t="shared" si="114"/>
        <v>134.4585708022797</v>
      </c>
      <c r="AC293" s="72">
        <f t="shared" si="114"/>
        <v>134.19552827707145</v>
      </c>
      <c r="AD293" s="72">
        <f t="shared" si="114"/>
        <v>133.01183691363437</v>
      </c>
      <c r="AE293" s="72">
        <f t="shared" si="130"/>
        <v>126.83033757124069</v>
      </c>
      <c r="AF293" s="72">
        <f t="shared" si="131"/>
        <v>114.99342393686979</v>
      </c>
      <c r="AG293" s="73">
        <f t="shared" si="131"/>
        <v>117.27312582200788</v>
      </c>
      <c r="AH293" s="236"/>
      <c r="AI293" s="237"/>
      <c r="AJ293" s="237"/>
      <c r="AK293" s="237"/>
      <c r="AL293" s="237"/>
      <c r="AM293" s="237"/>
      <c r="AN293" s="237"/>
      <c r="AO293" s="237"/>
      <c r="AP293" s="237"/>
      <c r="AQ293" s="237"/>
      <c r="AR293" s="237"/>
      <c r="AS293" s="237"/>
      <c r="AT293" s="237"/>
      <c r="AU293" s="237"/>
      <c r="AV293" s="238"/>
    </row>
    <row r="294" spans="2:48" ht="15" customHeight="1">
      <c r="B294" s="620" t="s">
        <v>149</v>
      </c>
      <c r="C294" s="1" t="s">
        <v>193</v>
      </c>
      <c r="D294" s="210">
        <v>371</v>
      </c>
      <c r="E294" s="210">
        <v>392</v>
      </c>
      <c r="F294" s="210">
        <v>395</v>
      </c>
      <c r="G294" s="210">
        <v>347</v>
      </c>
      <c r="H294" s="210">
        <v>394</v>
      </c>
      <c r="I294" s="210">
        <v>404</v>
      </c>
      <c r="J294" s="210">
        <v>403</v>
      </c>
      <c r="K294" s="210">
        <v>403</v>
      </c>
      <c r="L294" s="210">
        <v>418</v>
      </c>
      <c r="M294" s="210">
        <v>417</v>
      </c>
      <c r="N294" s="210">
        <v>414</v>
      </c>
      <c r="O294" s="210">
        <v>390</v>
      </c>
      <c r="P294" s="211">
        <v>402</v>
      </c>
      <c r="Q294" s="211">
        <v>426</v>
      </c>
      <c r="R294" s="211">
        <v>456</v>
      </c>
      <c r="S294" s="618">
        <f>100</f>
        <v>100</v>
      </c>
      <c r="T294" s="72">
        <f t="shared" si="107"/>
        <v>105.66037735849056</v>
      </c>
      <c r="U294" s="72">
        <f t="shared" si="108"/>
        <v>106.46900269541779</v>
      </c>
      <c r="V294" s="72">
        <f t="shared" si="109"/>
        <v>93.530997304582215</v>
      </c>
      <c r="W294" s="72">
        <f t="shared" si="110"/>
        <v>106.19946091644205</v>
      </c>
      <c r="X294" s="72">
        <f t="shared" si="111"/>
        <v>108.89487870619946</v>
      </c>
      <c r="Y294" s="72">
        <f t="shared" si="112"/>
        <v>108.62533692722371</v>
      </c>
      <c r="Z294" s="72">
        <f t="shared" si="113"/>
        <v>108.62533692722371</v>
      </c>
      <c r="AA294" s="72">
        <f t="shared" si="114"/>
        <v>112.66846361185983</v>
      </c>
      <c r="AB294" s="72">
        <f t="shared" si="114"/>
        <v>112.3989218328841</v>
      </c>
      <c r="AC294" s="72">
        <f t="shared" si="114"/>
        <v>111.59029649595688</v>
      </c>
      <c r="AD294" s="72">
        <f t="shared" si="114"/>
        <v>105.12129380053908</v>
      </c>
      <c r="AE294" s="72">
        <f t="shared" si="130"/>
        <v>108.35579514824798</v>
      </c>
      <c r="AF294" s="72">
        <f t="shared" si="131"/>
        <v>114.82479784366576</v>
      </c>
      <c r="AG294" s="73">
        <f t="shared" si="131"/>
        <v>122.91105121293801</v>
      </c>
      <c r="AH294" s="619">
        <v>1</v>
      </c>
      <c r="AI294" s="233">
        <v>1</v>
      </c>
      <c r="AJ294" s="233">
        <v>1</v>
      </c>
      <c r="AK294" s="233">
        <v>1</v>
      </c>
      <c r="AL294" s="233">
        <v>1</v>
      </c>
      <c r="AM294" s="233">
        <v>1</v>
      </c>
      <c r="AN294" s="233">
        <v>1</v>
      </c>
      <c r="AO294" s="233">
        <v>1</v>
      </c>
      <c r="AP294" s="233">
        <v>1</v>
      </c>
      <c r="AQ294" s="233">
        <v>1</v>
      </c>
      <c r="AR294" s="233">
        <v>1</v>
      </c>
      <c r="AS294" s="233">
        <v>1</v>
      </c>
      <c r="AT294" s="233">
        <v>4</v>
      </c>
      <c r="AU294" s="233">
        <v>6</v>
      </c>
      <c r="AV294" s="235">
        <v>7</v>
      </c>
    </row>
    <row r="295" spans="2:48" ht="14.45">
      <c r="B295" s="620"/>
      <c r="C295" s="1" t="s">
        <v>194</v>
      </c>
      <c r="D295" s="210">
        <v>91</v>
      </c>
      <c r="E295" s="210">
        <v>60</v>
      </c>
      <c r="F295" s="210">
        <v>49</v>
      </c>
      <c r="G295" s="210">
        <v>45</v>
      </c>
      <c r="H295" s="210">
        <v>39</v>
      </c>
      <c r="I295" s="210">
        <v>46</v>
      </c>
      <c r="J295" s="210">
        <v>41</v>
      </c>
      <c r="K295" s="210">
        <v>44</v>
      </c>
      <c r="L295" s="210">
        <v>46</v>
      </c>
      <c r="M295" s="210">
        <v>42</v>
      </c>
      <c r="N295" s="210">
        <v>57</v>
      </c>
      <c r="O295" s="210">
        <v>58</v>
      </c>
      <c r="P295" s="211">
        <v>59</v>
      </c>
      <c r="Q295" s="211">
        <v>61</v>
      </c>
      <c r="R295" s="211">
        <v>63</v>
      </c>
      <c r="S295" s="618">
        <f>100</f>
        <v>100</v>
      </c>
      <c r="T295" s="72">
        <f t="shared" si="107"/>
        <v>65.934065934065927</v>
      </c>
      <c r="U295" s="72">
        <f t="shared" si="108"/>
        <v>53.846153846153847</v>
      </c>
      <c r="V295" s="72">
        <f t="shared" si="109"/>
        <v>49.450549450549453</v>
      </c>
      <c r="W295" s="72">
        <f t="shared" si="110"/>
        <v>42.857142857142854</v>
      </c>
      <c r="X295" s="72">
        <f t="shared" si="111"/>
        <v>50.549450549450547</v>
      </c>
      <c r="Y295" s="72">
        <f t="shared" si="112"/>
        <v>45.054945054945058</v>
      </c>
      <c r="Z295" s="72">
        <f t="shared" si="113"/>
        <v>48.35164835164835</v>
      </c>
      <c r="AA295" s="72">
        <f t="shared" si="114"/>
        <v>50.549450549450547</v>
      </c>
      <c r="AB295" s="72">
        <f t="shared" si="114"/>
        <v>46.153846153846153</v>
      </c>
      <c r="AC295" s="72">
        <f t="shared" si="114"/>
        <v>62.637362637362635</v>
      </c>
      <c r="AD295" s="72">
        <f t="shared" si="114"/>
        <v>63.736263736263737</v>
      </c>
      <c r="AE295" s="72">
        <f t="shared" si="130"/>
        <v>64.835164835164832</v>
      </c>
      <c r="AF295" s="72">
        <f t="shared" si="131"/>
        <v>67.032967032967036</v>
      </c>
      <c r="AG295" s="73">
        <f t="shared" si="131"/>
        <v>69.230769230769226</v>
      </c>
      <c r="AH295" s="619">
        <v>1</v>
      </c>
      <c r="AI295" s="233">
        <v>1</v>
      </c>
      <c r="AJ295" s="233">
        <v>1</v>
      </c>
      <c r="AK295" s="233">
        <v>1</v>
      </c>
      <c r="AL295" s="233">
        <v>1</v>
      </c>
      <c r="AM295" s="233">
        <v>1</v>
      </c>
      <c r="AN295" s="233">
        <v>1</v>
      </c>
      <c r="AO295" s="233">
        <v>1</v>
      </c>
      <c r="AP295" s="233">
        <v>1</v>
      </c>
      <c r="AQ295" s="233">
        <v>1</v>
      </c>
      <c r="AR295" s="233">
        <v>1</v>
      </c>
      <c r="AS295" s="233">
        <v>1</v>
      </c>
      <c r="AT295" s="233">
        <v>4</v>
      </c>
      <c r="AU295" s="233">
        <v>6</v>
      </c>
      <c r="AV295" s="235">
        <v>7</v>
      </c>
    </row>
    <row r="296" spans="2:48" ht="14.45">
      <c r="B296" s="620"/>
      <c r="C296" s="1" t="s">
        <v>195</v>
      </c>
      <c r="D296" s="210">
        <v>17</v>
      </c>
      <c r="E296" s="210">
        <v>16</v>
      </c>
      <c r="F296" s="210">
        <v>14</v>
      </c>
      <c r="G296" s="210">
        <v>13</v>
      </c>
      <c r="H296" s="210">
        <v>14</v>
      </c>
      <c r="I296" s="210">
        <v>14</v>
      </c>
      <c r="J296" s="210">
        <v>13</v>
      </c>
      <c r="K296" s="210">
        <v>12</v>
      </c>
      <c r="L296" s="210">
        <v>9</v>
      </c>
      <c r="M296" s="210">
        <v>9</v>
      </c>
      <c r="N296" s="210">
        <v>8</v>
      </c>
      <c r="O296" s="210">
        <v>8</v>
      </c>
      <c r="P296" s="211">
        <v>8</v>
      </c>
      <c r="Q296" s="211">
        <v>8</v>
      </c>
      <c r="R296" s="211">
        <v>8</v>
      </c>
      <c r="S296" s="618">
        <f>100</f>
        <v>100</v>
      </c>
      <c r="T296" s="72">
        <f t="shared" si="107"/>
        <v>94.117647058823536</v>
      </c>
      <c r="U296" s="72">
        <f t="shared" si="108"/>
        <v>82.352941176470594</v>
      </c>
      <c r="V296" s="72">
        <f t="shared" si="109"/>
        <v>76.470588235294116</v>
      </c>
      <c r="W296" s="72">
        <f t="shared" si="110"/>
        <v>82.352941176470594</v>
      </c>
      <c r="X296" s="72">
        <f t="shared" si="111"/>
        <v>82.352941176470594</v>
      </c>
      <c r="Y296" s="72">
        <f t="shared" si="112"/>
        <v>76.470588235294116</v>
      </c>
      <c r="Z296" s="72">
        <f t="shared" si="113"/>
        <v>70.588235294117652</v>
      </c>
      <c r="AA296" s="72">
        <f t="shared" si="114"/>
        <v>52.941176470588232</v>
      </c>
      <c r="AB296" s="72">
        <f t="shared" si="114"/>
        <v>52.941176470588232</v>
      </c>
      <c r="AC296" s="72">
        <f t="shared" si="114"/>
        <v>47.058823529411768</v>
      </c>
      <c r="AD296" s="72">
        <f t="shared" si="114"/>
        <v>47.058823529411768</v>
      </c>
      <c r="AE296" s="72">
        <f t="shared" si="130"/>
        <v>47.058823529411768</v>
      </c>
      <c r="AF296" s="72">
        <f t="shared" si="131"/>
        <v>47.058823529411768</v>
      </c>
      <c r="AG296" s="73">
        <f t="shared" si="131"/>
        <v>47.058823529411768</v>
      </c>
      <c r="AH296" s="619">
        <v>1</v>
      </c>
      <c r="AI296" s="233">
        <v>1</v>
      </c>
      <c r="AJ296" s="233">
        <v>1</v>
      </c>
      <c r="AK296" s="233">
        <v>1</v>
      </c>
      <c r="AL296" s="233">
        <v>1</v>
      </c>
      <c r="AM296" s="233">
        <v>1</v>
      </c>
      <c r="AN296" s="233">
        <v>1</v>
      </c>
      <c r="AO296" s="233">
        <v>1</v>
      </c>
      <c r="AP296" s="233">
        <v>1</v>
      </c>
      <c r="AQ296" s="233">
        <v>1</v>
      </c>
      <c r="AR296" s="233">
        <v>1</v>
      </c>
      <c r="AS296" s="233">
        <v>1</v>
      </c>
      <c r="AT296" s="233">
        <v>4</v>
      </c>
      <c r="AU296" s="233">
        <v>6</v>
      </c>
      <c r="AV296" s="235">
        <v>7</v>
      </c>
    </row>
    <row r="297" spans="2:48" ht="14.45">
      <c r="B297" s="620"/>
      <c r="C297" s="1" t="s">
        <v>196</v>
      </c>
      <c r="D297" s="210">
        <v>2</v>
      </c>
      <c r="E297" s="210">
        <v>2</v>
      </c>
      <c r="F297" s="210">
        <v>2</v>
      </c>
      <c r="G297" s="210">
        <v>2</v>
      </c>
      <c r="H297" s="210">
        <v>1</v>
      </c>
      <c r="I297" s="210">
        <v>1</v>
      </c>
      <c r="J297" s="210">
        <v>1</v>
      </c>
      <c r="K297" s="210">
        <v>1</v>
      </c>
      <c r="L297" s="210">
        <v>1</v>
      </c>
      <c r="M297" s="210">
        <v>1</v>
      </c>
      <c r="N297" s="210">
        <v>1</v>
      </c>
      <c r="O297" s="210">
        <v>1</v>
      </c>
      <c r="P297" s="211">
        <v>1</v>
      </c>
      <c r="Q297" s="211">
        <v>1</v>
      </c>
      <c r="R297" s="211">
        <v>1</v>
      </c>
      <c r="S297" s="618">
        <f>100</f>
        <v>100</v>
      </c>
      <c r="T297" s="72">
        <f t="shared" si="107"/>
        <v>100</v>
      </c>
      <c r="U297" s="72">
        <f t="shared" si="108"/>
        <v>100</v>
      </c>
      <c r="V297" s="72">
        <f t="shared" si="109"/>
        <v>100</v>
      </c>
      <c r="W297" s="72">
        <f t="shared" si="110"/>
        <v>50</v>
      </c>
      <c r="X297" s="72">
        <f t="shared" si="111"/>
        <v>50</v>
      </c>
      <c r="Y297" s="72">
        <f t="shared" si="112"/>
        <v>50</v>
      </c>
      <c r="Z297" s="72">
        <f t="shared" si="113"/>
        <v>50</v>
      </c>
      <c r="AA297" s="72">
        <f t="shared" si="114"/>
        <v>50</v>
      </c>
      <c r="AB297" s="72">
        <f t="shared" si="114"/>
        <v>50</v>
      </c>
      <c r="AC297" s="72">
        <f t="shared" si="114"/>
        <v>50</v>
      </c>
      <c r="AD297" s="72">
        <f t="shared" si="114"/>
        <v>50</v>
      </c>
      <c r="AE297" s="72">
        <f t="shared" si="130"/>
        <v>50</v>
      </c>
      <c r="AF297" s="72">
        <f t="shared" si="131"/>
        <v>50</v>
      </c>
      <c r="AG297" s="73">
        <f t="shared" si="131"/>
        <v>50</v>
      </c>
      <c r="AH297" s="619">
        <v>1</v>
      </c>
      <c r="AI297" s="233">
        <v>1</v>
      </c>
      <c r="AJ297" s="233">
        <v>1</v>
      </c>
      <c r="AK297" s="233">
        <v>1</v>
      </c>
      <c r="AL297" s="233">
        <v>1</v>
      </c>
      <c r="AM297" s="233">
        <v>1</v>
      </c>
      <c r="AN297" s="233">
        <v>1</v>
      </c>
      <c r="AO297" s="233">
        <v>1</v>
      </c>
      <c r="AP297" s="233">
        <v>1</v>
      </c>
      <c r="AQ297" s="233">
        <v>1</v>
      </c>
      <c r="AR297" s="233">
        <v>1</v>
      </c>
      <c r="AS297" s="233">
        <v>1</v>
      </c>
      <c r="AT297" s="233">
        <v>4</v>
      </c>
      <c r="AU297" s="233">
        <v>6</v>
      </c>
      <c r="AV297" s="235">
        <v>7</v>
      </c>
    </row>
    <row r="298" spans="2:48" ht="14.45">
      <c r="B298" s="620"/>
      <c r="C298" s="1" t="s">
        <v>197</v>
      </c>
      <c r="D298" s="210">
        <v>481</v>
      </c>
      <c r="E298" s="210">
        <v>470</v>
      </c>
      <c r="F298" s="210">
        <v>460</v>
      </c>
      <c r="G298" s="210">
        <v>407</v>
      </c>
      <c r="H298" s="210">
        <v>448</v>
      </c>
      <c r="I298" s="210">
        <v>465</v>
      </c>
      <c r="J298" s="210">
        <v>458</v>
      </c>
      <c r="K298" s="210">
        <v>460</v>
      </c>
      <c r="L298" s="210">
        <v>474</v>
      </c>
      <c r="M298" s="210">
        <v>469</v>
      </c>
      <c r="N298" s="210">
        <v>480</v>
      </c>
      <c r="O298" s="210">
        <v>457</v>
      </c>
      <c r="P298" s="211">
        <v>470</v>
      </c>
      <c r="Q298" s="211">
        <v>496</v>
      </c>
      <c r="R298" s="211">
        <v>528</v>
      </c>
      <c r="S298" s="618">
        <f>100</f>
        <v>100</v>
      </c>
      <c r="T298" s="72">
        <f t="shared" si="107"/>
        <v>97.71309771309771</v>
      </c>
      <c r="U298" s="72">
        <f t="shared" si="108"/>
        <v>95.63409563409563</v>
      </c>
      <c r="V298" s="72">
        <f t="shared" si="109"/>
        <v>84.615384615384613</v>
      </c>
      <c r="W298" s="72">
        <f t="shared" si="110"/>
        <v>93.139293139293144</v>
      </c>
      <c r="X298" s="72">
        <f t="shared" si="111"/>
        <v>96.673596673596677</v>
      </c>
      <c r="Y298" s="72">
        <f t="shared" si="112"/>
        <v>95.218295218295225</v>
      </c>
      <c r="Z298" s="72">
        <f t="shared" si="113"/>
        <v>95.63409563409563</v>
      </c>
      <c r="AA298" s="72">
        <f t="shared" si="114"/>
        <v>98.544698544698548</v>
      </c>
      <c r="AB298" s="72">
        <f t="shared" si="114"/>
        <v>97.505197505197501</v>
      </c>
      <c r="AC298" s="72">
        <f t="shared" si="114"/>
        <v>99.792099792099791</v>
      </c>
      <c r="AD298" s="72">
        <f t="shared" si="114"/>
        <v>95.010395010395015</v>
      </c>
      <c r="AE298" s="72">
        <f t="shared" si="130"/>
        <v>97.71309771309771</v>
      </c>
      <c r="AF298" s="72">
        <f t="shared" si="131"/>
        <v>103.11850311850311</v>
      </c>
      <c r="AG298" s="73">
        <f t="shared" si="131"/>
        <v>109.77130977130977</v>
      </c>
      <c r="AH298" s="619">
        <v>1</v>
      </c>
      <c r="AI298" s="233">
        <v>1</v>
      </c>
      <c r="AJ298" s="233">
        <v>1</v>
      </c>
      <c r="AK298" s="233">
        <v>1</v>
      </c>
      <c r="AL298" s="233">
        <v>1</v>
      </c>
      <c r="AM298" s="233">
        <v>1</v>
      </c>
      <c r="AN298" s="233">
        <v>1</v>
      </c>
      <c r="AO298" s="233">
        <v>1</v>
      </c>
      <c r="AP298" s="233">
        <v>1</v>
      </c>
      <c r="AQ298" s="233">
        <v>1</v>
      </c>
      <c r="AR298" s="233">
        <v>1</v>
      </c>
      <c r="AS298" s="233">
        <v>1</v>
      </c>
      <c r="AT298" s="233">
        <v>4</v>
      </c>
      <c r="AU298" s="233">
        <v>6</v>
      </c>
      <c r="AV298" s="235">
        <v>7</v>
      </c>
    </row>
    <row r="299" spans="2:48" ht="14.45">
      <c r="B299" s="341"/>
      <c r="C299" s="8" t="s">
        <v>198</v>
      </c>
      <c r="D299">
        <v>479</v>
      </c>
      <c r="E299">
        <v>468</v>
      </c>
      <c r="F299">
        <v>458</v>
      </c>
      <c r="G299">
        <v>405</v>
      </c>
      <c r="H299">
        <v>447</v>
      </c>
      <c r="I299">
        <v>464</v>
      </c>
      <c r="J299">
        <v>457</v>
      </c>
      <c r="K299">
        <v>459</v>
      </c>
      <c r="L299">
        <v>473</v>
      </c>
      <c r="M299">
        <v>468</v>
      </c>
      <c r="N299">
        <v>479</v>
      </c>
      <c r="O299">
        <v>456</v>
      </c>
      <c r="P299">
        <v>469</v>
      </c>
      <c r="Q299">
        <v>495</v>
      </c>
      <c r="R299">
        <v>527</v>
      </c>
      <c r="S299" s="618">
        <f>100</f>
        <v>100</v>
      </c>
      <c r="T299" s="72">
        <f t="shared" si="107"/>
        <v>97.703549060542798</v>
      </c>
      <c r="U299" s="72">
        <f t="shared" si="108"/>
        <v>95.615866388308973</v>
      </c>
      <c r="V299" s="72">
        <f t="shared" si="109"/>
        <v>84.551148225469731</v>
      </c>
      <c r="W299" s="72">
        <f t="shared" si="110"/>
        <v>93.319415448851771</v>
      </c>
      <c r="X299" s="72">
        <f t="shared" si="111"/>
        <v>96.868475991649262</v>
      </c>
      <c r="Y299" s="72">
        <f t="shared" si="112"/>
        <v>95.407098121085596</v>
      </c>
      <c r="Z299" s="72">
        <f t="shared" si="113"/>
        <v>95.824634655532364</v>
      </c>
      <c r="AA299" s="72">
        <f t="shared" si="114"/>
        <v>98.747390396659711</v>
      </c>
      <c r="AB299" s="72">
        <f t="shared" si="114"/>
        <v>97.703549060542798</v>
      </c>
      <c r="AC299" s="72">
        <f t="shared" si="114"/>
        <v>100</v>
      </c>
      <c r="AD299" s="72">
        <f t="shared" si="114"/>
        <v>95.198329853862219</v>
      </c>
      <c r="AE299" s="72">
        <f t="shared" si="130"/>
        <v>97.912317327766175</v>
      </c>
      <c r="AF299" s="72">
        <f t="shared" si="131"/>
        <v>103.34029227557411</v>
      </c>
      <c r="AG299" s="73">
        <f t="shared" si="131"/>
        <v>110.02087682672234</v>
      </c>
      <c r="AH299" s="236"/>
      <c r="AI299" s="237"/>
      <c r="AJ299" s="237"/>
      <c r="AK299" s="237"/>
      <c r="AL299" s="237"/>
      <c r="AM299" s="237"/>
      <c r="AN299" s="237"/>
      <c r="AO299" s="237"/>
      <c r="AP299" s="237"/>
      <c r="AQ299" s="237"/>
      <c r="AR299" s="237"/>
      <c r="AS299" s="237"/>
      <c r="AT299" s="237"/>
      <c r="AU299" s="237"/>
      <c r="AV299" s="238"/>
    </row>
    <row r="300" spans="2:48" ht="15" customHeight="1">
      <c r="B300" s="620" t="s">
        <v>143</v>
      </c>
      <c r="C300" s="1" t="s">
        <v>193</v>
      </c>
      <c r="D300" s="210">
        <v>211</v>
      </c>
      <c r="E300" s="210">
        <v>205</v>
      </c>
      <c r="F300" s="210">
        <v>208</v>
      </c>
      <c r="G300" s="210">
        <v>232</v>
      </c>
      <c r="H300" s="210">
        <v>283</v>
      </c>
      <c r="I300" s="210">
        <v>322</v>
      </c>
      <c r="J300" s="210">
        <v>340</v>
      </c>
      <c r="K300" s="210">
        <v>399</v>
      </c>
      <c r="L300" s="210">
        <v>478</v>
      </c>
      <c r="M300" s="210">
        <v>522</v>
      </c>
      <c r="N300" s="210">
        <v>573</v>
      </c>
      <c r="O300" s="210">
        <v>588</v>
      </c>
      <c r="P300" s="211">
        <v>606</v>
      </c>
      <c r="Q300" s="211">
        <v>641</v>
      </c>
      <c r="R300" s="211">
        <v>685</v>
      </c>
      <c r="S300" s="618">
        <f>100</f>
        <v>100</v>
      </c>
      <c r="T300" s="72">
        <f t="shared" si="107"/>
        <v>97.156398104265406</v>
      </c>
      <c r="U300" s="72">
        <f t="shared" si="108"/>
        <v>98.578199052132703</v>
      </c>
      <c r="V300" s="72">
        <f t="shared" si="109"/>
        <v>109.95260663507109</v>
      </c>
      <c r="W300" s="72">
        <f t="shared" si="110"/>
        <v>134.12322274881515</v>
      </c>
      <c r="X300" s="72">
        <f t="shared" si="111"/>
        <v>152.60663507109004</v>
      </c>
      <c r="Y300" s="72">
        <f t="shared" si="112"/>
        <v>161.13744075829385</v>
      </c>
      <c r="Z300" s="72">
        <f t="shared" si="113"/>
        <v>189.09952606635071</v>
      </c>
      <c r="AA300" s="72">
        <f t="shared" si="114"/>
        <v>226.54028436018956</v>
      </c>
      <c r="AB300" s="72">
        <f t="shared" si="114"/>
        <v>247.39336492890996</v>
      </c>
      <c r="AC300" s="72">
        <f t="shared" si="114"/>
        <v>271.56398104265401</v>
      </c>
      <c r="AD300" s="72">
        <f t="shared" si="114"/>
        <v>278.67298578199052</v>
      </c>
      <c r="AE300" s="72">
        <f t="shared" si="130"/>
        <v>287.2037914691943</v>
      </c>
      <c r="AF300" s="72">
        <f t="shared" si="131"/>
        <v>303.79146919431281</v>
      </c>
      <c r="AG300" s="73">
        <f t="shared" si="131"/>
        <v>324.64454976303318</v>
      </c>
      <c r="AH300" s="619">
        <v>1</v>
      </c>
      <c r="AI300" s="233">
        <v>1</v>
      </c>
      <c r="AJ300" s="233">
        <v>1</v>
      </c>
      <c r="AK300" s="233">
        <v>1</v>
      </c>
      <c r="AL300" s="233">
        <v>1</v>
      </c>
      <c r="AM300" s="233">
        <v>1</v>
      </c>
      <c r="AN300" s="233">
        <v>1</v>
      </c>
      <c r="AO300" s="233">
        <v>1</v>
      </c>
      <c r="AP300" s="233">
        <v>1</v>
      </c>
      <c r="AQ300" s="233">
        <v>1</v>
      </c>
      <c r="AR300" s="233">
        <v>1</v>
      </c>
      <c r="AS300" s="233">
        <v>1</v>
      </c>
      <c r="AT300" s="233">
        <v>4</v>
      </c>
      <c r="AU300" s="233">
        <v>6</v>
      </c>
      <c r="AV300" s="235">
        <v>7</v>
      </c>
    </row>
    <row r="301" spans="2:48" ht="14.45">
      <c r="B301" s="620"/>
      <c r="C301" s="1" t="s">
        <v>194</v>
      </c>
      <c r="D301" s="210">
        <v>21</v>
      </c>
      <c r="E301" s="210">
        <v>10</v>
      </c>
      <c r="F301" s="210">
        <v>12</v>
      </c>
      <c r="G301" s="210">
        <v>9</v>
      </c>
      <c r="H301" s="210">
        <v>11</v>
      </c>
      <c r="I301" s="210">
        <v>7</v>
      </c>
      <c r="J301" s="210">
        <v>10</v>
      </c>
      <c r="K301" s="210">
        <v>12</v>
      </c>
      <c r="L301" s="210">
        <v>11</v>
      </c>
      <c r="M301" s="210">
        <v>10</v>
      </c>
      <c r="N301" s="210">
        <v>23</v>
      </c>
      <c r="O301" s="210">
        <v>28</v>
      </c>
      <c r="P301" s="211">
        <v>28</v>
      </c>
      <c r="Q301" s="211">
        <v>29</v>
      </c>
      <c r="R301" s="211">
        <v>30</v>
      </c>
      <c r="S301" s="618">
        <f>100</f>
        <v>100</v>
      </c>
      <c r="T301" s="72">
        <f t="shared" si="107"/>
        <v>47.61904761904762</v>
      </c>
      <c r="U301" s="72">
        <f t="shared" si="108"/>
        <v>57.142857142857146</v>
      </c>
      <c r="V301" s="72">
        <f t="shared" si="109"/>
        <v>42.857142857142854</v>
      </c>
      <c r="W301" s="72">
        <f t="shared" si="110"/>
        <v>52.38095238095238</v>
      </c>
      <c r="X301" s="72">
        <f t="shared" si="111"/>
        <v>33.333333333333336</v>
      </c>
      <c r="Y301" s="72">
        <f t="shared" si="112"/>
        <v>47.61904761904762</v>
      </c>
      <c r="Z301" s="72">
        <f t="shared" si="113"/>
        <v>57.142857142857146</v>
      </c>
      <c r="AA301" s="72">
        <f t="shared" si="114"/>
        <v>52.38095238095238</v>
      </c>
      <c r="AB301" s="72">
        <f t="shared" si="114"/>
        <v>47.61904761904762</v>
      </c>
      <c r="AC301" s="72">
        <f t="shared" si="114"/>
        <v>109.52380952380952</v>
      </c>
      <c r="AD301" s="72">
        <f t="shared" si="114"/>
        <v>133.33333333333334</v>
      </c>
      <c r="AE301" s="72">
        <f t="shared" si="130"/>
        <v>133.33333333333334</v>
      </c>
      <c r="AF301" s="72">
        <f t="shared" si="131"/>
        <v>138.0952380952381</v>
      </c>
      <c r="AG301" s="73">
        <f t="shared" si="131"/>
        <v>142.85714285714286</v>
      </c>
      <c r="AH301" s="619">
        <v>1</v>
      </c>
      <c r="AI301" s="233">
        <v>1</v>
      </c>
      <c r="AJ301" s="233">
        <v>1</v>
      </c>
      <c r="AK301" s="233">
        <v>1</v>
      </c>
      <c r="AL301" s="233">
        <v>1</v>
      </c>
      <c r="AM301" s="233">
        <v>1</v>
      </c>
      <c r="AN301" s="233">
        <v>1</v>
      </c>
      <c r="AO301" s="233">
        <v>1</v>
      </c>
      <c r="AP301" s="233">
        <v>1</v>
      </c>
      <c r="AQ301" s="233">
        <v>1</v>
      </c>
      <c r="AR301" s="233">
        <v>1</v>
      </c>
      <c r="AS301" s="233">
        <v>1</v>
      </c>
      <c r="AT301" s="233">
        <v>4</v>
      </c>
      <c r="AU301" s="233">
        <v>6</v>
      </c>
      <c r="AV301" s="235">
        <v>7</v>
      </c>
    </row>
    <row r="302" spans="2:48" ht="14.45">
      <c r="B302" s="620"/>
      <c r="C302" s="1" t="s">
        <v>195</v>
      </c>
      <c r="D302" s="210">
        <v>1</v>
      </c>
      <c r="E302" s="210">
        <v>1</v>
      </c>
      <c r="F302" s="210">
        <v>1</v>
      </c>
      <c r="G302" s="210">
        <v>1</v>
      </c>
      <c r="H302" s="210">
        <v>1</v>
      </c>
      <c r="I302" s="210">
        <v>1</v>
      </c>
      <c r="J302" s="210">
        <v>1</v>
      </c>
      <c r="K302" s="210">
        <v>1</v>
      </c>
      <c r="L302" s="210">
        <v>1</v>
      </c>
      <c r="M302" s="210">
        <v>1</v>
      </c>
      <c r="N302" s="210">
        <v>1</v>
      </c>
      <c r="O302" s="210">
        <v>1</v>
      </c>
      <c r="P302" s="211">
        <v>1</v>
      </c>
      <c r="Q302" s="211">
        <v>1</v>
      </c>
      <c r="R302" s="211">
        <v>1</v>
      </c>
      <c r="S302" s="618">
        <f>100</f>
        <v>100</v>
      </c>
      <c r="T302" s="72">
        <f t="shared" si="107"/>
        <v>100</v>
      </c>
      <c r="U302" s="72">
        <f t="shared" si="108"/>
        <v>100</v>
      </c>
      <c r="V302" s="72">
        <f t="shared" si="109"/>
        <v>100</v>
      </c>
      <c r="W302" s="72">
        <f t="shared" si="110"/>
        <v>100</v>
      </c>
      <c r="X302" s="72">
        <f t="shared" si="111"/>
        <v>100</v>
      </c>
      <c r="Y302" s="72">
        <f t="shared" si="112"/>
        <v>100</v>
      </c>
      <c r="Z302" s="72">
        <f t="shared" si="113"/>
        <v>100</v>
      </c>
      <c r="AA302" s="72">
        <f t="shared" si="114"/>
        <v>100</v>
      </c>
      <c r="AB302" s="72">
        <f t="shared" si="114"/>
        <v>100</v>
      </c>
      <c r="AC302" s="72">
        <f t="shared" si="114"/>
        <v>100</v>
      </c>
      <c r="AD302" s="72">
        <f t="shared" si="114"/>
        <v>100</v>
      </c>
      <c r="AE302" s="72">
        <f t="shared" si="130"/>
        <v>100</v>
      </c>
      <c r="AF302" s="72">
        <f t="shared" si="131"/>
        <v>100</v>
      </c>
      <c r="AG302" s="73">
        <f t="shared" si="131"/>
        <v>100</v>
      </c>
      <c r="AH302" s="619">
        <v>1</v>
      </c>
      <c r="AI302" s="233">
        <v>1</v>
      </c>
      <c r="AJ302" s="233">
        <v>1</v>
      </c>
      <c r="AK302" s="233">
        <v>1</v>
      </c>
      <c r="AL302" s="233">
        <v>1</v>
      </c>
      <c r="AM302" s="233">
        <v>1</v>
      </c>
      <c r="AN302" s="233">
        <v>1</v>
      </c>
      <c r="AO302" s="233">
        <v>1</v>
      </c>
      <c r="AP302" s="233">
        <v>1</v>
      </c>
      <c r="AQ302" s="233">
        <v>1</v>
      </c>
      <c r="AR302" s="233">
        <v>1</v>
      </c>
      <c r="AS302" s="233">
        <v>1</v>
      </c>
      <c r="AT302" s="233">
        <v>4</v>
      </c>
      <c r="AU302" s="233">
        <v>6</v>
      </c>
      <c r="AV302" s="235">
        <v>7</v>
      </c>
    </row>
    <row r="303" spans="2:48" ht="14.45">
      <c r="B303" s="620"/>
      <c r="C303" s="1" t="s">
        <v>196</v>
      </c>
      <c r="D303" s="210">
        <v>0</v>
      </c>
      <c r="E303" s="210">
        <v>0</v>
      </c>
      <c r="F303" s="210">
        <v>0</v>
      </c>
      <c r="G303" s="210">
        <v>0</v>
      </c>
      <c r="H303" s="210">
        <v>0</v>
      </c>
      <c r="I303" s="210">
        <v>0</v>
      </c>
      <c r="J303" s="210">
        <v>0</v>
      </c>
      <c r="K303" s="210">
        <v>0</v>
      </c>
      <c r="L303" s="210">
        <v>0</v>
      </c>
      <c r="M303" s="210">
        <v>0</v>
      </c>
      <c r="N303" s="210">
        <v>0</v>
      </c>
      <c r="O303" s="210">
        <v>0</v>
      </c>
      <c r="P303" s="211">
        <v>0</v>
      </c>
      <c r="Q303" s="211">
        <v>0</v>
      </c>
      <c r="R303" s="211">
        <v>0</v>
      </c>
      <c r="S303" s="618">
        <f>100</f>
        <v>100</v>
      </c>
      <c r="T303" s="72" t="e">
        <f t="shared" si="107"/>
        <v>#DIV/0!</v>
      </c>
      <c r="U303" s="72" t="e">
        <f t="shared" si="108"/>
        <v>#DIV/0!</v>
      </c>
      <c r="V303" s="72" t="e">
        <f t="shared" si="109"/>
        <v>#DIV/0!</v>
      </c>
      <c r="W303" s="72" t="e">
        <f t="shared" si="110"/>
        <v>#DIV/0!</v>
      </c>
      <c r="X303" s="72" t="e">
        <f t="shared" si="111"/>
        <v>#DIV/0!</v>
      </c>
      <c r="Y303" s="72" t="e">
        <f t="shared" si="112"/>
        <v>#DIV/0!</v>
      </c>
      <c r="Z303" s="72" t="e">
        <f t="shared" si="113"/>
        <v>#DIV/0!</v>
      </c>
      <c r="AA303" s="72" t="e">
        <f t="shared" si="114"/>
        <v>#DIV/0!</v>
      </c>
      <c r="AB303" s="72" t="e">
        <f t="shared" si="114"/>
        <v>#DIV/0!</v>
      </c>
      <c r="AC303" s="72" t="e">
        <f t="shared" si="114"/>
        <v>#DIV/0!</v>
      </c>
      <c r="AD303" s="72" t="e">
        <f t="shared" si="114"/>
        <v>#DIV/0!</v>
      </c>
      <c r="AE303" s="72" t="e">
        <f t="shared" si="130"/>
        <v>#DIV/0!</v>
      </c>
      <c r="AF303" s="72" t="e">
        <f t="shared" si="131"/>
        <v>#DIV/0!</v>
      </c>
      <c r="AG303" s="73" t="e">
        <f t="shared" si="131"/>
        <v>#DIV/0!</v>
      </c>
      <c r="AH303" s="619">
        <v>1</v>
      </c>
      <c r="AI303" s="233">
        <v>1</v>
      </c>
      <c r="AJ303" s="233">
        <v>1</v>
      </c>
      <c r="AK303" s="233">
        <v>1</v>
      </c>
      <c r="AL303" s="233">
        <v>1</v>
      </c>
      <c r="AM303" s="233">
        <v>1</v>
      </c>
      <c r="AN303" s="233">
        <v>1</v>
      </c>
      <c r="AO303" s="233">
        <v>1</v>
      </c>
      <c r="AP303" s="233">
        <v>1</v>
      </c>
      <c r="AQ303" s="233">
        <v>1</v>
      </c>
      <c r="AR303" s="233">
        <v>1</v>
      </c>
      <c r="AS303" s="233">
        <v>1</v>
      </c>
      <c r="AT303" s="233">
        <v>4</v>
      </c>
      <c r="AU303" s="233">
        <v>6</v>
      </c>
      <c r="AV303" s="235">
        <v>7</v>
      </c>
    </row>
    <row r="304" spans="2:48" ht="14.45">
      <c r="B304" s="620"/>
      <c r="C304" s="1" t="s">
        <v>197</v>
      </c>
      <c r="D304" s="210">
        <v>233</v>
      </c>
      <c r="E304" s="210">
        <v>216</v>
      </c>
      <c r="F304" s="210">
        <v>221</v>
      </c>
      <c r="G304" s="210">
        <v>242</v>
      </c>
      <c r="H304" s="210">
        <v>295</v>
      </c>
      <c r="I304" s="210">
        <v>330</v>
      </c>
      <c r="J304" s="210">
        <v>351</v>
      </c>
      <c r="K304" s="210">
        <v>412</v>
      </c>
      <c r="L304" s="210">
        <v>490</v>
      </c>
      <c r="M304" s="210">
        <v>533</v>
      </c>
      <c r="N304" s="210">
        <v>597</v>
      </c>
      <c r="O304" s="210">
        <v>617</v>
      </c>
      <c r="P304" s="211">
        <v>635</v>
      </c>
      <c r="Q304" s="211">
        <v>671</v>
      </c>
      <c r="R304" s="211">
        <v>716</v>
      </c>
      <c r="S304" s="618">
        <f>100</f>
        <v>100</v>
      </c>
      <c r="T304" s="72">
        <f t="shared" si="107"/>
        <v>92.70386266094421</v>
      </c>
      <c r="U304" s="72">
        <f t="shared" si="108"/>
        <v>94.849785407725321</v>
      </c>
      <c r="V304" s="72">
        <f t="shared" si="109"/>
        <v>103.86266094420601</v>
      </c>
      <c r="W304" s="72">
        <f t="shared" si="110"/>
        <v>126.60944206008584</v>
      </c>
      <c r="X304" s="72">
        <f t="shared" si="111"/>
        <v>141.63090128755366</v>
      </c>
      <c r="Y304" s="72">
        <f t="shared" si="112"/>
        <v>150.64377682403435</v>
      </c>
      <c r="Z304" s="72">
        <f t="shared" si="113"/>
        <v>176.82403433476395</v>
      </c>
      <c r="AA304" s="72">
        <f t="shared" si="114"/>
        <v>210.30042918454936</v>
      </c>
      <c r="AB304" s="72">
        <f t="shared" si="114"/>
        <v>228.75536480686696</v>
      </c>
      <c r="AC304" s="72">
        <f t="shared" si="114"/>
        <v>256.22317596566523</v>
      </c>
      <c r="AD304" s="72">
        <f t="shared" si="114"/>
        <v>264.80686695278968</v>
      </c>
      <c r="AE304" s="72">
        <f t="shared" si="130"/>
        <v>272.53218884120173</v>
      </c>
      <c r="AF304" s="72">
        <f t="shared" si="131"/>
        <v>287.98283261802572</v>
      </c>
      <c r="AG304" s="73">
        <f t="shared" si="131"/>
        <v>307.2961373390558</v>
      </c>
      <c r="AH304" s="619">
        <v>1</v>
      </c>
      <c r="AI304" s="233">
        <v>1</v>
      </c>
      <c r="AJ304" s="233">
        <v>1</v>
      </c>
      <c r="AK304" s="233">
        <v>1</v>
      </c>
      <c r="AL304" s="233">
        <v>1</v>
      </c>
      <c r="AM304" s="233">
        <v>1</v>
      </c>
      <c r="AN304" s="233">
        <v>1</v>
      </c>
      <c r="AO304" s="233">
        <v>1</v>
      </c>
      <c r="AP304" s="233">
        <v>1</v>
      </c>
      <c r="AQ304" s="233">
        <v>1</v>
      </c>
      <c r="AR304" s="233">
        <v>1</v>
      </c>
      <c r="AS304" s="233">
        <v>1</v>
      </c>
      <c r="AT304" s="233">
        <v>4</v>
      </c>
      <c r="AU304" s="233">
        <v>6</v>
      </c>
      <c r="AV304" s="235">
        <v>7</v>
      </c>
    </row>
    <row r="305" spans="2:48" ht="14.45">
      <c r="B305" s="341"/>
      <c r="C305" s="8" t="s">
        <v>198</v>
      </c>
      <c r="D305">
        <v>233</v>
      </c>
      <c r="E305">
        <v>216</v>
      </c>
      <c r="F305">
        <v>221</v>
      </c>
      <c r="G305">
        <v>242</v>
      </c>
      <c r="H305">
        <v>295</v>
      </c>
      <c r="I305">
        <v>330</v>
      </c>
      <c r="J305">
        <v>351</v>
      </c>
      <c r="K305">
        <v>412</v>
      </c>
      <c r="L305">
        <v>490</v>
      </c>
      <c r="M305">
        <v>533</v>
      </c>
      <c r="N305">
        <v>597</v>
      </c>
      <c r="O305">
        <v>617</v>
      </c>
      <c r="P305">
        <v>635</v>
      </c>
      <c r="Q305">
        <v>671</v>
      </c>
      <c r="R305">
        <v>716</v>
      </c>
      <c r="S305" s="618">
        <f>100</f>
        <v>100</v>
      </c>
      <c r="T305" s="72">
        <f t="shared" si="107"/>
        <v>92.70386266094421</v>
      </c>
      <c r="U305" s="72">
        <f t="shared" si="108"/>
        <v>94.849785407725321</v>
      </c>
      <c r="V305" s="72">
        <f t="shared" si="109"/>
        <v>103.86266094420601</v>
      </c>
      <c r="W305" s="72">
        <f t="shared" si="110"/>
        <v>126.60944206008584</v>
      </c>
      <c r="X305" s="72">
        <f t="shared" si="111"/>
        <v>141.63090128755366</v>
      </c>
      <c r="Y305" s="72">
        <f t="shared" si="112"/>
        <v>150.64377682403435</v>
      </c>
      <c r="Z305" s="72">
        <f t="shared" si="113"/>
        <v>176.82403433476395</v>
      </c>
      <c r="AA305" s="72">
        <f t="shared" si="114"/>
        <v>210.30042918454936</v>
      </c>
      <c r="AB305" s="72">
        <f t="shared" si="114"/>
        <v>228.75536480686696</v>
      </c>
      <c r="AC305" s="72">
        <f t="shared" si="114"/>
        <v>256.22317596566523</v>
      </c>
      <c r="AD305" s="72">
        <f t="shared" si="114"/>
        <v>264.80686695278968</v>
      </c>
      <c r="AE305" s="72">
        <f t="shared" si="130"/>
        <v>272.53218884120173</v>
      </c>
      <c r="AF305" s="72">
        <f t="shared" si="131"/>
        <v>287.98283261802572</v>
      </c>
      <c r="AG305" s="73">
        <f t="shared" si="131"/>
        <v>307.2961373390558</v>
      </c>
      <c r="AH305" s="236"/>
      <c r="AI305" s="237"/>
      <c r="AJ305" s="237"/>
      <c r="AK305" s="237"/>
      <c r="AL305" s="237"/>
      <c r="AM305" s="237"/>
      <c r="AN305" s="237"/>
      <c r="AO305" s="237"/>
      <c r="AP305" s="237"/>
      <c r="AQ305" s="237"/>
      <c r="AR305" s="237"/>
      <c r="AS305" s="237"/>
      <c r="AT305" s="237"/>
      <c r="AU305" s="237"/>
      <c r="AV305" s="238"/>
    </row>
    <row r="306" spans="2:48" ht="15" customHeight="1">
      <c r="B306" s="620" t="s">
        <v>144</v>
      </c>
      <c r="C306" s="1" t="s">
        <v>193</v>
      </c>
      <c r="D306" s="210">
        <v>76</v>
      </c>
      <c r="E306" s="210">
        <v>88</v>
      </c>
      <c r="F306" s="210">
        <v>97</v>
      </c>
      <c r="G306" s="210">
        <v>91</v>
      </c>
      <c r="H306" s="210">
        <v>104</v>
      </c>
      <c r="I306" s="210">
        <v>100</v>
      </c>
      <c r="J306" s="210">
        <v>101</v>
      </c>
      <c r="K306" s="210">
        <v>113</v>
      </c>
      <c r="L306" s="210">
        <v>116</v>
      </c>
      <c r="M306" s="210">
        <v>109</v>
      </c>
      <c r="N306" s="210">
        <v>101</v>
      </c>
      <c r="O306" s="210">
        <v>99</v>
      </c>
      <c r="P306" s="211">
        <v>102</v>
      </c>
      <c r="Q306" s="211">
        <v>108</v>
      </c>
      <c r="R306" s="211">
        <v>116</v>
      </c>
      <c r="S306" s="618">
        <f>100</f>
        <v>100</v>
      </c>
      <c r="T306" s="72">
        <f t="shared" si="107"/>
        <v>115.78947368421052</v>
      </c>
      <c r="U306" s="72">
        <f t="shared" si="108"/>
        <v>127.63157894736842</v>
      </c>
      <c r="V306" s="72">
        <f t="shared" si="109"/>
        <v>119.73684210526316</v>
      </c>
      <c r="W306" s="72">
        <f t="shared" si="110"/>
        <v>136.84210526315789</v>
      </c>
      <c r="X306" s="72">
        <f t="shared" si="111"/>
        <v>131.57894736842104</v>
      </c>
      <c r="Y306" s="72">
        <f t="shared" si="112"/>
        <v>132.89473684210526</v>
      </c>
      <c r="Z306" s="72">
        <f t="shared" si="113"/>
        <v>148.68421052631578</v>
      </c>
      <c r="AA306" s="72">
        <f t="shared" si="114"/>
        <v>152.63157894736841</v>
      </c>
      <c r="AB306" s="72">
        <f t="shared" si="114"/>
        <v>143.42105263157896</v>
      </c>
      <c r="AC306" s="72">
        <f t="shared" si="114"/>
        <v>132.89473684210526</v>
      </c>
      <c r="AD306" s="72">
        <f t="shared" si="114"/>
        <v>130.26315789473685</v>
      </c>
      <c r="AE306" s="72">
        <f t="shared" si="130"/>
        <v>134.21052631578948</v>
      </c>
      <c r="AF306" s="72">
        <f t="shared" si="131"/>
        <v>142.10526315789474</v>
      </c>
      <c r="AG306" s="73">
        <f t="shared" si="131"/>
        <v>152.63157894736841</v>
      </c>
      <c r="AH306" s="619">
        <v>1</v>
      </c>
      <c r="AI306" s="233">
        <v>1</v>
      </c>
      <c r="AJ306" s="233">
        <v>1</v>
      </c>
      <c r="AK306" s="233">
        <v>1</v>
      </c>
      <c r="AL306" s="233">
        <v>1</v>
      </c>
      <c r="AM306" s="233">
        <v>1</v>
      </c>
      <c r="AN306" s="233">
        <v>1</v>
      </c>
      <c r="AO306" s="233">
        <v>1</v>
      </c>
      <c r="AP306" s="233">
        <v>1</v>
      </c>
      <c r="AQ306" s="233">
        <v>1</v>
      </c>
      <c r="AR306" s="233">
        <v>1</v>
      </c>
      <c r="AS306" s="233">
        <v>1</v>
      </c>
      <c r="AT306" s="233">
        <v>4</v>
      </c>
      <c r="AU306" s="233">
        <v>6</v>
      </c>
      <c r="AV306" s="235">
        <v>7</v>
      </c>
    </row>
    <row r="307" spans="2:48" ht="14.45">
      <c r="B307" s="620"/>
      <c r="C307" s="1" t="s">
        <v>194</v>
      </c>
      <c r="D307" s="210">
        <v>18</v>
      </c>
      <c r="E307" s="210">
        <v>13</v>
      </c>
      <c r="F307" s="210">
        <v>7</v>
      </c>
      <c r="G307" s="210">
        <v>12</v>
      </c>
      <c r="H307" s="210">
        <v>9</v>
      </c>
      <c r="I307" s="210">
        <v>10</v>
      </c>
      <c r="J307" s="210">
        <v>8</v>
      </c>
      <c r="K307" s="210">
        <v>8</v>
      </c>
      <c r="L307" s="210">
        <v>9</v>
      </c>
      <c r="M307" s="210">
        <v>14</v>
      </c>
      <c r="N307" s="210">
        <v>15</v>
      </c>
      <c r="O307" s="210">
        <v>16</v>
      </c>
      <c r="P307" s="211">
        <v>16</v>
      </c>
      <c r="Q307" s="211">
        <v>17</v>
      </c>
      <c r="R307" s="211">
        <v>18</v>
      </c>
      <c r="S307" s="618">
        <f>100</f>
        <v>100</v>
      </c>
      <c r="T307" s="72">
        <f t="shared" si="107"/>
        <v>72.222222222222229</v>
      </c>
      <c r="U307" s="72">
        <f t="shared" si="108"/>
        <v>38.888888888888886</v>
      </c>
      <c r="V307" s="72">
        <f t="shared" si="109"/>
        <v>66.666666666666671</v>
      </c>
      <c r="W307" s="72">
        <f t="shared" si="110"/>
        <v>50</v>
      </c>
      <c r="X307" s="72">
        <f t="shared" si="111"/>
        <v>55.555555555555557</v>
      </c>
      <c r="Y307" s="72">
        <f t="shared" si="112"/>
        <v>44.444444444444443</v>
      </c>
      <c r="Z307" s="72">
        <f t="shared" si="113"/>
        <v>44.444444444444443</v>
      </c>
      <c r="AA307" s="72">
        <f t="shared" si="114"/>
        <v>50</v>
      </c>
      <c r="AB307" s="72">
        <f t="shared" si="114"/>
        <v>77.777777777777771</v>
      </c>
      <c r="AC307" s="72">
        <f t="shared" si="114"/>
        <v>83.333333333333329</v>
      </c>
      <c r="AD307" s="72">
        <f t="shared" si="114"/>
        <v>88.888888888888886</v>
      </c>
      <c r="AE307" s="72">
        <f t="shared" si="130"/>
        <v>88.888888888888886</v>
      </c>
      <c r="AF307" s="72">
        <f t="shared" si="131"/>
        <v>94.444444444444443</v>
      </c>
      <c r="AG307" s="73">
        <f t="shared" si="131"/>
        <v>100</v>
      </c>
      <c r="AH307" s="619">
        <v>1</v>
      </c>
      <c r="AI307" s="233">
        <v>1</v>
      </c>
      <c r="AJ307" s="233">
        <v>1</v>
      </c>
      <c r="AK307" s="233">
        <v>1</v>
      </c>
      <c r="AL307" s="233">
        <v>1</v>
      </c>
      <c r="AM307" s="233">
        <v>1</v>
      </c>
      <c r="AN307" s="233">
        <v>1</v>
      </c>
      <c r="AO307" s="233">
        <v>1</v>
      </c>
      <c r="AP307" s="233">
        <v>1</v>
      </c>
      <c r="AQ307" s="233">
        <v>1</v>
      </c>
      <c r="AR307" s="233">
        <v>1</v>
      </c>
      <c r="AS307" s="233">
        <v>1</v>
      </c>
      <c r="AT307" s="233">
        <v>4</v>
      </c>
      <c r="AU307" s="233">
        <v>6</v>
      </c>
      <c r="AV307" s="235">
        <v>7</v>
      </c>
    </row>
    <row r="308" spans="2:48" ht="14.45">
      <c r="B308" s="620"/>
      <c r="C308" s="1" t="s">
        <v>195</v>
      </c>
      <c r="D308" s="210">
        <v>3</v>
      </c>
      <c r="E308" s="210">
        <v>3</v>
      </c>
      <c r="F308" s="210">
        <v>3</v>
      </c>
      <c r="G308" s="210">
        <v>3</v>
      </c>
      <c r="H308" s="210">
        <v>2</v>
      </c>
      <c r="I308" s="210">
        <v>3</v>
      </c>
      <c r="J308" s="210">
        <v>2</v>
      </c>
      <c r="K308" s="210">
        <v>3</v>
      </c>
      <c r="L308" s="210">
        <v>2</v>
      </c>
      <c r="M308" s="210">
        <v>2</v>
      </c>
      <c r="N308" s="210">
        <v>3</v>
      </c>
      <c r="O308" s="210">
        <v>4</v>
      </c>
      <c r="P308" s="211">
        <v>4</v>
      </c>
      <c r="Q308" s="211">
        <v>4</v>
      </c>
      <c r="R308" s="211">
        <v>4</v>
      </c>
      <c r="S308" s="618">
        <f>100</f>
        <v>100</v>
      </c>
      <c r="T308" s="72">
        <f t="shared" si="107"/>
        <v>100</v>
      </c>
      <c r="U308" s="72">
        <f t="shared" si="108"/>
        <v>100</v>
      </c>
      <c r="V308" s="72">
        <f t="shared" si="109"/>
        <v>100</v>
      </c>
      <c r="W308" s="72">
        <f t="shared" si="110"/>
        <v>66.666666666666671</v>
      </c>
      <c r="X308" s="72">
        <f t="shared" si="111"/>
        <v>100</v>
      </c>
      <c r="Y308" s="72">
        <f t="shared" si="112"/>
        <v>66.666666666666671</v>
      </c>
      <c r="Z308" s="72">
        <f t="shared" si="113"/>
        <v>100</v>
      </c>
      <c r="AA308" s="72">
        <f t="shared" si="114"/>
        <v>66.666666666666671</v>
      </c>
      <c r="AB308" s="72">
        <f t="shared" si="114"/>
        <v>66.666666666666671</v>
      </c>
      <c r="AC308" s="72">
        <f t="shared" si="114"/>
        <v>100</v>
      </c>
      <c r="AD308" s="72">
        <f t="shared" si="114"/>
        <v>133.33333333333334</v>
      </c>
      <c r="AE308" s="72">
        <f t="shared" si="130"/>
        <v>133.33333333333334</v>
      </c>
      <c r="AF308" s="72">
        <f t="shared" si="131"/>
        <v>133.33333333333334</v>
      </c>
      <c r="AG308" s="73">
        <f t="shared" si="131"/>
        <v>133.33333333333334</v>
      </c>
      <c r="AH308" s="619">
        <v>1</v>
      </c>
      <c r="AI308" s="233">
        <v>1</v>
      </c>
      <c r="AJ308" s="233">
        <v>1</v>
      </c>
      <c r="AK308" s="233">
        <v>1</v>
      </c>
      <c r="AL308" s="233">
        <v>1</v>
      </c>
      <c r="AM308" s="233">
        <v>1</v>
      </c>
      <c r="AN308" s="233">
        <v>1</v>
      </c>
      <c r="AO308" s="233">
        <v>1</v>
      </c>
      <c r="AP308" s="233">
        <v>1</v>
      </c>
      <c r="AQ308" s="233">
        <v>1</v>
      </c>
      <c r="AR308" s="233">
        <v>1</v>
      </c>
      <c r="AS308" s="233">
        <v>1</v>
      </c>
      <c r="AT308" s="233">
        <v>4</v>
      </c>
      <c r="AU308" s="233">
        <v>6</v>
      </c>
      <c r="AV308" s="235">
        <v>7</v>
      </c>
    </row>
    <row r="309" spans="2:48" ht="14.45">
      <c r="B309" s="620"/>
      <c r="C309" s="1" t="s">
        <v>196</v>
      </c>
      <c r="D309" s="210">
        <v>1</v>
      </c>
      <c r="E309" s="210">
        <v>1</v>
      </c>
      <c r="F309" s="210">
        <v>1</v>
      </c>
      <c r="G309" s="210">
        <v>0</v>
      </c>
      <c r="H309" s="210">
        <v>0</v>
      </c>
      <c r="I309" s="210">
        <v>0</v>
      </c>
      <c r="J309" s="210">
        <v>0</v>
      </c>
      <c r="K309" s="210">
        <v>0</v>
      </c>
      <c r="L309" s="210">
        <v>0</v>
      </c>
      <c r="M309" s="210">
        <v>0</v>
      </c>
      <c r="N309" s="210">
        <v>0</v>
      </c>
      <c r="O309" s="210">
        <v>0</v>
      </c>
      <c r="P309" s="211">
        <v>0</v>
      </c>
      <c r="Q309" s="211">
        <v>0</v>
      </c>
      <c r="R309" s="211">
        <v>0</v>
      </c>
      <c r="S309" s="618">
        <f>100</f>
        <v>100</v>
      </c>
      <c r="T309" s="72">
        <f t="shared" si="107"/>
        <v>100</v>
      </c>
      <c r="U309" s="72">
        <f t="shared" si="108"/>
        <v>100</v>
      </c>
      <c r="V309" s="72">
        <f t="shared" si="109"/>
        <v>0</v>
      </c>
      <c r="W309" s="72">
        <f t="shared" si="110"/>
        <v>0</v>
      </c>
      <c r="X309" s="72">
        <f t="shared" si="111"/>
        <v>0</v>
      </c>
      <c r="Y309" s="72">
        <f t="shared" si="112"/>
        <v>0</v>
      </c>
      <c r="Z309" s="72">
        <f t="shared" si="113"/>
        <v>0</v>
      </c>
      <c r="AA309" s="72">
        <f t="shared" si="114"/>
        <v>0</v>
      </c>
      <c r="AB309" s="72">
        <f t="shared" si="114"/>
        <v>0</v>
      </c>
      <c r="AC309" s="72">
        <f t="shared" si="114"/>
        <v>0</v>
      </c>
      <c r="AD309" s="72">
        <f t="shared" si="114"/>
        <v>0</v>
      </c>
      <c r="AE309" s="72">
        <f t="shared" si="130"/>
        <v>0</v>
      </c>
      <c r="AF309" s="72">
        <f t="shared" si="131"/>
        <v>0</v>
      </c>
      <c r="AG309" s="73">
        <f t="shared" si="131"/>
        <v>0</v>
      </c>
      <c r="AH309" s="619">
        <v>1</v>
      </c>
      <c r="AI309" s="233">
        <v>1</v>
      </c>
      <c r="AJ309" s="233">
        <v>1</v>
      </c>
      <c r="AK309" s="233">
        <v>1</v>
      </c>
      <c r="AL309" s="233">
        <v>1</v>
      </c>
      <c r="AM309" s="233">
        <v>1</v>
      </c>
      <c r="AN309" s="233">
        <v>1</v>
      </c>
      <c r="AO309" s="233">
        <v>1</v>
      </c>
      <c r="AP309" s="233">
        <v>1</v>
      </c>
      <c r="AQ309" s="233">
        <v>1</v>
      </c>
      <c r="AR309" s="233">
        <v>1</v>
      </c>
      <c r="AS309" s="233">
        <v>1</v>
      </c>
      <c r="AT309" s="233">
        <v>4</v>
      </c>
      <c r="AU309" s="233">
        <v>6</v>
      </c>
      <c r="AV309" s="235">
        <v>7</v>
      </c>
    </row>
    <row r="310" spans="2:48" ht="14.45">
      <c r="B310" s="620"/>
      <c r="C310" s="1" t="s">
        <v>197</v>
      </c>
      <c r="D310" s="210">
        <v>98</v>
      </c>
      <c r="E310" s="210">
        <v>105</v>
      </c>
      <c r="F310" s="210">
        <v>108</v>
      </c>
      <c r="G310" s="210">
        <v>106</v>
      </c>
      <c r="H310" s="210">
        <v>115</v>
      </c>
      <c r="I310" s="210">
        <v>113</v>
      </c>
      <c r="J310" s="210">
        <v>111</v>
      </c>
      <c r="K310" s="210">
        <v>124</v>
      </c>
      <c r="L310" s="210">
        <v>127</v>
      </c>
      <c r="M310" s="210">
        <v>125</v>
      </c>
      <c r="N310" s="210">
        <v>119</v>
      </c>
      <c r="O310" s="210">
        <v>119</v>
      </c>
      <c r="P310" s="211">
        <v>122</v>
      </c>
      <c r="Q310" s="211">
        <v>129</v>
      </c>
      <c r="R310" s="211">
        <v>138</v>
      </c>
      <c r="S310" s="618">
        <f>100</f>
        <v>100</v>
      </c>
      <c r="T310" s="72">
        <f t="shared" si="107"/>
        <v>107.14285714285714</v>
      </c>
      <c r="U310" s="72">
        <f t="shared" si="108"/>
        <v>110.20408163265306</v>
      </c>
      <c r="V310" s="72">
        <f t="shared" si="109"/>
        <v>108.16326530612245</v>
      </c>
      <c r="W310" s="72">
        <f t="shared" si="110"/>
        <v>117.34693877551021</v>
      </c>
      <c r="X310" s="72">
        <f t="shared" si="111"/>
        <v>115.30612244897959</v>
      </c>
      <c r="Y310" s="72">
        <f t="shared" si="112"/>
        <v>113.26530612244898</v>
      </c>
      <c r="Z310" s="72">
        <f t="shared" si="113"/>
        <v>126.53061224489795</v>
      </c>
      <c r="AA310" s="72">
        <f t="shared" si="114"/>
        <v>129.59183673469389</v>
      </c>
      <c r="AB310" s="72">
        <f t="shared" si="114"/>
        <v>127.55102040816327</v>
      </c>
      <c r="AC310" s="72">
        <f t="shared" si="114"/>
        <v>121.42857142857143</v>
      </c>
      <c r="AD310" s="72">
        <f t="shared" si="114"/>
        <v>121.42857142857143</v>
      </c>
      <c r="AE310" s="72">
        <f t="shared" si="130"/>
        <v>124.48979591836735</v>
      </c>
      <c r="AF310" s="72">
        <f t="shared" si="131"/>
        <v>131.63265306122449</v>
      </c>
      <c r="AG310" s="73">
        <f t="shared" si="131"/>
        <v>140.81632653061226</v>
      </c>
      <c r="AH310" s="619">
        <v>1</v>
      </c>
      <c r="AI310" s="233">
        <v>1</v>
      </c>
      <c r="AJ310" s="233">
        <v>1</v>
      </c>
      <c r="AK310" s="233">
        <v>1</v>
      </c>
      <c r="AL310" s="233">
        <v>1</v>
      </c>
      <c r="AM310" s="233">
        <v>1</v>
      </c>
      <c r="AN310" s="233">
        <v>1</v>
      </c>
      <c r="AO310" s="233">
        <v>1</v>
      </c>
      <c r="AP310" s="233">
        <v>1</v>
      </c>
      <c r="AQ310" s="233">
        <v>1</v>
      </c>
      <c r="AR310" s="233">
        <v>1</v>
      </c>
      <c r="AS310" s="233">
        <v>1</v>
      </c>
      <c r="AT310" s="233">
        <v>4</v>
      </c>
      <c r="AU310" s="233">
        <v>6</v>
      </c>
      <c r="AV310" s="235">
        <v>7</v>
      </c>
    </row>
    <row r="311" spans="2:48" ht="14.45">
      <c r="B311" s="341"/>
      <c r="C311" s="8" t="s">
        <v>198</v>
      </c>
      <c r="D311">
        <v>97</v>
      </c>
      <c r="E311">
        <v>104</v>
      </c>
      <c r="F311">
        <v>107</v>
      </c>
      <c r="G311">
        <v>106</v>
      </c>
      <c r="H311">
        <v>115</v>
      </c>
      <c r="I311">
        <v>113</v>
      </c>
      <c r="J311">
        <v>111</v>
      </c>
      <c r="K311">
        <v>124</v>
      </c>
      <c r="L311">
        <v>127</v>
      </c>
      <c r="M311">
        <v>125</v>
      </c>
      <c r="N311">
        <v>119</v>
      </c>
      <c r="O311">
        <v>119</v>
      </c>
      <c r="P311">
        <v>122</v>
      </c>
      <c r="Q311">
        <v>129</v>
      </c>
      <c r="R311">
        <v>138</v>
      </c>
      <c r="S311" s="618">
        <f>100</f>
        <v>100</v>
      </c>
      <c r="T311" s="72">
        <f t="shared" si="107"/>
        <v>107.21649484536083</v>
      </c>
      <c r="U311" s="72">
        <f t="shared" si="108"/>
        <v>110.30927835051547</v>
      </c>
      <c r="V311" s="72">
        <f t="shared" si="109"/>
        <v>109.27835051546391</v>
      </c>
      <c r="W311" s="72">
        <f t="shared" si="110"/>
        <v>118.55670103092784</v>
      </c>
      <c r="X311" s="72">
        <f t="shared" si="111"/>
        <v>116.49484536082474</v>
      </c>
      <c r="Y311" s="72">
        <f t="shared" si="112"/>
        <v>114.43298969072166</v>
      </c>
      <c r="Z311" s="72">
        <f t="shared" si="113"/>
        <v>127.83505154639175</v>
      </c>
      <c r="AA311" s="72">
        <f t="shared" si="114"/>
        <v>130.9278350515464</v>
      </c>
      <c r="AB311" s="72">
        <f t="shared" si="114"/>
        <v>128.86597938144331</v>
      </c>
      <c r="AC311" s="72">
        <f t="shared" si="114"/>
        <v>122.68041237113403</v>
      </c>
      <c r="AD311" s="72">
        <f t="shared" si="114"/>
        <v>122.68041237113403</v>
      </c>
      <c r="AE311" s="72">
        <f t="shared" si="130"/>
        <v>125.77319587628865</v>
      </c>
      <c r="AF311" s="72">
        <f t="shared" si="131"/>
        <v>132.98969072164948</v>
      </c>
      <c r="AG311" s="73">
        <f t="shared" si="131"/>
        <v>142.26804123711341</v>
      </c>
      <c r="AH311" s="236"/>
      <c r="AI311" s="237"/>
      <c r="AJ311" s="237"/>
      <c r="AK311" s="237"/>
      <c r="AL311" s="237"/>
      <c r="AM311" s="237"/>
      <c r="AN311" s="237"/>
      <c r="AO311" s="237"/>
      <c r="AP311" s="237"/>
      <c r="AQ311" s="237"/>
      <c r="AR311" s="237"/>
      <c r="AS311" s="237"/>
      <c r="AT311" s="237"/>
      <c r="AU311" s="237"/>
      <c r="AV311" s="238"/>
    </row>
    <row r="312" spans="2:48" ht="15" customHeight="1">
      <c r="B312" s="620" t="s">
        <v>145</v>
      </c>
      <c r="C312" s="1" t="s">
        <v>193</v>
      </c>
      <c r="D312" s="210">
        <v>311</v>
      </c>
      <c r="E312" s="210">
        <v>320</v>
      </c>
      <c r="F312" s="210">
        <v>365</v>
      </c>
      <c r="G312" s="210">
        <v>362</v>
      </c>
      <c r="H312" s="210">
        <v>432</v>
      </c>
      <c r="I312" s="210">
        <v>502</v>
      </c>
      <c r="J312" s="210">
        <v>497</v>
      </c>
      <c r="K312" s="210">
        <v>546</v>
      </c>
      <c r="L312" s="210">
        <v>556</v>
      </c>
      <c r="M312" s="210">
        <v>512</v>
      </c>
      <c r="N312" s="210">
        <v>492</v>
      </c>
      <c r="O312" s="210">
        <v>464</v>
      </c>
      <c r="P312" s="211">
        <v>479</v>
      </c>
      <c r="Q312" s="211">
        <v>507</v>
      </c>
      <c r="R312" s="211">
        <v>542</v>
      </c>
      <c r="S312" s="618">
        <f>100</f>
        <v>100</v>
      </c>
      <c r="T312" s="72">
        <f t="shared" si="107"/>
        <v>102.89389067524115</v>
      </c>
      <c r="U312" s="72">
        <f t="shared" si="108"/>
        <v>117.36334405144694</v>
      </c>
      <c r="V312" s="72">
        <f t="shared" si="109"/>
        <v>116.39871382636656</v>
      </c>
      <c r="W312" s="72">
        <f t="shared" si="110"/>
        <v>138.90675241157555</v>
      </c>
      <c r="X312" s="72">
        <f t="shared" si="111"/>
        <v>161.41479099678457</v>
      </c>
      <c r="Y312" s="72">
        <f t="shared" si="112"/>
        <v>159.80707395498393</v>
      </c>
      <c r="Z312" s="72">
        <f t="shared" si="113"/>
        <v>175.56270096463024</v>
      </c>
      <c r="AA312" s="72">
        <f t="shared" si="114"/>
        <v>178.77813504823152</v>
      </c>
      <c r="AB312" s="72">
        <f t="shared" si="114"/>
        <v>164.63022508038586</v>
      </c>
      <c r="AC312" s="72">
        <f t="shared" si="114"/>
        <v>158.19935691318327</v>
      </c>
      <c r="AD312" s="72">
        <f t="shared" si="114"/>
        <v>149.19614147909968</v>
      </c>
      <c r="AE312" s="72">
        <f t="shared" si="130"/>
        <v>154.0192926045016</v>
      </c>
      <c r="AF312" s="72">
        <f t="shared" si="131"/>
        <v>163.02250803858522</v>
      </c>
      <c r="AG312" s="73">
        <f t="shared" si="131"/>
        <v>174.2765273311897</v>
      </c>
      <c r="AH312" s="619">
        <v>1</v>
      </c>
      <c r="AI312" s="233">
        <v>1</v>
      </c>
      <c r="AJ312" s="233">
        <v>1</v>
      </c>
      <c r="AK312" s="233">
        <v>1</v>
      </c>
      <c r="AL312" s="233">
        <v>1</v>
      </c>
      <c r="AM312" s="233">
        <v>1</v>
      </c>
      <c r="AN312" s="233">
        <v>1</v>
      </c>
      <c r="AO312" s="233">
        <v>1</v>
      </c>
      <c r="AP312" s="233">
        <v>1</v>
      </c>
      <c r="AQ312" s="233">
        <v>1</v>
      </c>
      <c r="AR312" s="233">
        <v>1</v>
      </c>
      <c r="AS312" s="233">
        <v>1</v>
      </c>
      <c r="AT312" s="233">
        <v>4</v>
      </c>
      <c r="AU312" s="233">
        <v>6</v>
      </c>
      <c r="AV312" s="235">
        <v>7</v>
      </c>
    </row>
    <row r="313" spans="2:48" ht="14.45">
      <c r="B313" s="620"/>
      <c r="C313" s="1" t="s">
        <v>194</v>
      </c>
      <c r="D313" s="210">
        <v>64</v>
      </c>
      <c r="E313" s="210">
        <v>55</v>
      </c>
      <c r="F313" s="210">
        <v>56</v>
      </c>
      <c r="G313" s="210">
        <v>49</v>
      </c>
      <c r="H313" s="210">
        <v>43</v>
      </c>
      <c r="I313" s="210">
        <v>38</v>
      </c>
      <c r="J313" s="210">
        <v>34</v>
      </c>
      <c r="K313" s="210">
        <v>35</v>
      </c>
      <c r="L313" s="210">
        <v>36</v>
      </c>
      <c r="M313" s="210">
        <v>33</v>
      </c>
      <c r="N313" s="210">
        <v>31</v>
      </c>
      <c r="O313" s="210">
        <v>26</v>
      </c>
      <c r="P313" s="211">
        <v>26</v>
      </c>
      <c r="Q313" s="211">
        <v>27</v>
      </c>
      <c r="R313" s="211">
        <v>28</v>
      </c>
      <c r="S313" s="618">
        <f>100</f>
        <v>100</v>
      </c>
      <c r="T313" s="72">
        <f t="shared" si="107"/>
        <v>85.9375</v>
      </c>
      <c r="U313" s="72">
        <f t="shared" si="108"/>
        <v>87.5</v>
      </c>
      <c r="V313" s="72">
        <f t="shared" si="109"/>
        <v>76.5625</v>
      </c>
      <c r="W313" s="72">
        <f t="shared" si="110"/>
        <v>67.1875</v>
      </c>
      <c r="X313" s="72">
        <f t="shared" si="111"/>
        <v>59.375</v>
      </c>
      <c r="Y313" s="72">
        <f t="shared" si="112"/>
        <v>53.125</v>
      </c>
      <c r="Z313" s="72">
        <f t="shared" si="113"/>
        <v>54.6875</v>
      </c>
      <c r="AA313" s="72">
        <f t="shared" si="114"/>
        <v>56.25</v>
      </c>
      <c r="AB313" s="72">
        <f t="shared" si="114"/>
        <v>51.5625</v>
      </c>
      <c r="AC313" s="72">
        <f t="shared" si="114"/>
        <v>48.4375</v>
      </c>
      <c r="AD313" s="72">
        <f t="shared" si="114"/>
        <v>40.625</v>
      </c>
      <c r="AE313" s="72">
        <f t="shared" si="130"/>
        <v>40.625</v>
      </c>
      <c r="AF313" s="72">
        <f t="shared" si="131"/>
        <v>42.1875</v>
      </c>
      <c r="AG313" s="73">
        <f t="shared" si="131"/>
        <v>43.75</v>
      </c>
      <c r="AH313" s="619">
        <v>1</v>
      </c>
      <c r="AI313" s="233">
        <v>1</v>
      </c>
      <c r="AJ313" s="233">
        <v>1</v>
      </c>
      <c r="AK313" s="233">
        <v>1</v>
      </c>
      <c r="AL313" s="233">
        <v>1</v>
      </c>
      <c r="AM313" s="233">
        <v>1</v>
      </c>
      <c r="AN313" s="233">
        <v>1</v>
      </c>
      <c r="AO313" s="233">
        <v>1</v>
      </c>
      <c r="AP313" s="233">
        <v>1</v>
      </c>
      <c r="AQ313" s="233">
        <v>1</v>
      </c>
      <c r="AR313" s="233">
        <v>1</v>
      </c>
      <c r="AS313" s="233">
        <v>1</v>
      </c>
      <c r="AT313" s="233">
        <v>4</v>
      </c>
      <c r="AU313" s="233">
        <v>6</v>
      </c>
      <c r="AV313" s="235">
        <v>7</v>
      </c>
    </row>
    <row r="314" spans="2:48" ht="14.45">
      <c r="B314" s="620"/>
      <c r="C314" s="1" t="s">
        <v>195</v>
      </c>
      <c r="D314" s="210">
        <v>9</v>
      </c>
      <c r="E314" s="210">
        <v>8</v>
      </c>
      <c r="F314" s="210">
        <v>8</v>
      </c>
      <c r="G314" s="210">
        <v>8</v>
      </c>
      <c r="H314" s="210">
        <v>7</v>
      </c>
      <c r="I314" s="210">
        <v>7</v>
      </c>
      <c r="J314" s="210">
        <v>8</v>
      </c>
      <c r="K314" s="210">
        <v>7</v>
      </c>
      <c r="L314" s="210">
        <v>6</v>
      </c>
      <c r="M314" s="210">
        <v>5</v>
      </c>
      <c r="N314" s="210">
        <v>6</v>
      </c>
      <c r="O314" s="210">
        <v>5</v>
      </c>
      <c r="P314" s="211">
        <v>5</v>
      </c>
      <c r="Q314" s="211">
        <v>5</v>
      </c>
      <c r="R314" s="211">
        <v>5</v>
      </c>
      <c r="S314" s="618">
        <f>100</f>
        <v>100</v>
      </c>
      <c r="T314" s="72">
        <f t="shared" si="107"/>
        <v>88.888888888888886</v>
      </c>
      <c r="U314" s="72">
        <f t="shared" si="108"/>
        <v>88.888888888888886</v>
      </c>
      <c r="V314" s="72">
        <f t="shared" si="109"/>
        <v>88.888888888888886</v>
      </c>
      <c r="W314" s="72">
        <f t="shared" si="110"/>
        <v>77.777777777777771</v>
      </c>
      <c r="X314" s="72">
        <f t="shared" si="111"/>
        <v>77.777777777777771</v>
      </c>
      <c r="Y314" s="72">
        <f t="shared" si="112"/>
        <v>88.888888888888886</v>
      </c>
      <c r="Z314" s="72">
        <f t="shared" si="113"/>
        <v>77.777777777777771</v>
      </c>
      <c r="AA314" s="72">
        <f t="shared" si="114"/>
        <v>66.666666666666671</v>
      </c>
      <c r="AB314" s="72">
        <f t="shared" si="114"/>
        <v>55.555555555555557</v>
      </c>
      <c r="AC314" s="72">
        <f t="shared" si="114"/>
        <v>66.666666666666671</v>
      </c>
      <c r="AD314" s="72">
        <f t="shared" si="114"/>
        <v>55.555555555555557</v>
      </c>
      <c r="AE314" s="72">
        <f t="shared" si="130"/>
        <v>55.555555555555557</v>
      </c>
      <c r="AF314" s="72">
        <f t="shared" si="131"/>
        <v>55.555555555555557</v>
      </c>
      <c r="AG314" s="73">
        <f t="shared" si="131"/>
        <v>55.555555555555557</v>
      </c>
      <c r="AH314" s="619">
        <v>1</v>
      </c>
      <c r="AI314" s="233">
        <v>1</v>
      </c>
      <c r="AJ314" s="233">
        <v>1</v>
      </c>
      <c r="AK314" s="233">
        <v>1</v>
      </c>
      <c r="AL314" s="233">
        <v>1</v>
      </c>
      <c r="AM314" s="233">
        <v>1</v>
      </c>
      <c r="AN314" s="233">
        <v>1</v>
      </c>
      <c r="AO314" s="233">
        <v>1</v>
      </c>
      <c r="AP314" s="233">
        <v>1</v>
      </c>
      <c r="AQ314" s="233">
        <v>1</v>
      </c>
      <c r="AR314" s="233">
        <v>1</v>
      </c>
      <c r="AS314" s="233">
        <v>1</v>
      </c>
      <c r="AT314" s="233">
        <v>4</v>
      </c>
      <c r="AU314" s="233">
        <v>6</v>
      </c>
      <c r="AV314" s="235">
        <v>7</v>
      </c>
    </row>
    <row r="315" spans="2:48" ht="14.45">
      <c r="B315" s="620"/>
      <c r="C315" s="1" t="s">
        <v>196</v>
      </c>
      <c r="D315" s="210">
        <v>4</v>
      </c>
      <c r="E315" s="210">
        <v>4</v>
      </c>
      <c r="F315" s="210">
        <v>4</v>
      </c>
      <c r="G315" s="210">
        <v>4</v>
      </c>
      <c r="H315" s="210">
        <v>4</v>
      </c>
      <c r="I315" s="210">
        <v>4</v>
      </c>
      <c r="J315" s="210">
        <v>3</v>
      </c>
      <c r="K315" s="210">
        <v>4</v>
      </c>
      <c r="L315" s="210">
        <v>5</v>
      </c>
      <c r="M315" s="210">
        <v>5</v>
      </c>
      <c r="N315" s="210">
        <v>5</v>
      </c>
      <c r="O315" s="210">
        <v>5</v>
      </c>
      <c r="P315" s="211">
        <v>5</v>
      </c>
      <c r="Q315" s="211">
        <v>5</v>
      </c>
      <c r="R315" s="211">
        <v>6</v>
      </c>
      <c r="S315" s="618">
        <f>100</f>
        <v>100</v>
      </c>
      <c r="T315" s="72">
        <f t="shared" si="107"/>
        <v>100</v>
      </c>
      <c r="U315" s="72">
        <f t="shared" si="108"/>
        <v>100</v>
      </c>
      <c r="V315" s="72">
        <f t="shared" si="109"/>
        <v>100</v>
      </c>
      <c r="W315" s="72">
        <f t="shared" si="110"/>
        <v>100</v>
      </c>
      <c r="X315" s="72">
        <f t="shared" si="111"/>
        <v>100</v>
      </c>
      <c r="Y315" s="72">
        <f t="shared" si="112"/>
        <v>75</v>
      </c>
      <c r="Z315" s="72">
        <f t="shared" si="113"/>
        <v>100</v>
      </c>
      <c r="AA315" s="72">
        <f t="shared" si="114"/>
        <v>125</v>
      </c>
      <c r="AB315" s="72">
        <f t="shared" si="114"/>
        <v>125</v>
      </c>
      <c r="AC315" s="72">
        <f t="shared" si="114"/>
        <v>125</v>
      </c>
      <c r="AD315" s="72">
        <f t="shared" si="114"/>
        <v>125</v>
      </c>
      <c r="AE315" s="72">
        <f t="shared" si="130"/>
        <v>125</v>
      </c>
      <c r="AF315" s="72">
        <f t="shared" si="131"/>
        <v>125</v>
      </c>
      <c r="AG315" s="73">
        <f t="shared" si="131"/>
        <v>150</v>
      </c>
      <c r="AH315" s="619">
        <v>1</v>
      </c>
      <c r="AI315" s="233">
        <v>1</v>
      </c>
      <c r="AJ315" s="233">
        <v>1</v>
      </c>
      <c r="AK315" s="233">
        <v>1</v>
      </c>
      <c r="AL315" s="233">
        <v>1</v>
      </c>
      <c r="AM315" s="233">
        <v>1</v>
      </c>
      <c r="AN315" s="233">
        <v>1</v>
      </c>
      <c r="AO315" s="233">
        <v>1</v>
      </c>
      <c r="AP315" s="233">
        <v>1</v>
      </c>
      <c r="AQ315" s="233">
        <v>1</v>
      </c>
      <c r="AR315" s="233">
        <v>1</v>
      </c>
      <c r="AS315" s="233">
        <v>1</v>
      </c>
      <c r="AT315" s="233">
        <v>4</v>
      </c>
      <c r="AU315" s="233">
        <v>6</v>
      </c>
      <c r="AV315" s="235">
        <v>7</v>
      </c>
    </row>
    <row r="316" spans="2:48" ht="14.45">
      <c r="B316" s="620"/>
      <c r="C316" s="1" t="s">
        <v>197</v>
      </c>
      <c r="D316" s="210">
        <v>388</v>
      </c>
      <c r="E316" s="210">
        <v>387</v>
      </c>
      <c r="F316" s="210">
        <v>433</v>
      </c>
      <c r="G316" s="210">
        <v>423</v>
      </c>
      <c r="H316" s="210">
        <v>486</v>
      </c>
      <c r="I316" s="210">
        <v>551</v>
      </c>
      <c r="J316" s="210">
        <v>542</v>
      </c>
      <c r="K316" s="210">
        <v>592</v>
      </c>
      <c r="L316" s="210">
        <v>603</v>
      </c>
      <c r="M316" s="210">
        <v>555</v>
      </c>
      <c r="N316" s="210">
        <v>534</v>
      </c>
      <c r="O316" s="210">
        <v>500</v>
      </c>
      <c r="P316" s="211">
        <v>515</v>
      </c>
      <c r="Q316" s="211">
        <v>544</v>
      </c>
      <c r="R316" s="211">
        <v>581</v>
      </c>
      <c r="S316" s="618">
        <f>100</f>
        <v>100</v>
      </c>
      <c r="T316" s="72">
        <f t="shared" si="107"/>
        <v>99.742268041237111</v>
      </c>
      <c r="U316" s="72">
        <f t="shared" si="108"/>
        <v>111.5979381443299</v>
      </c>
      <c r="V316" s="72">
        <f t="shared" si="109"/>
        <v>109.02061855670104</v>
      </c>
      <c r="W316" s="72">
        <f t="shared" si="110"/>
        <v>125.25773195876289</v>
      </c>
      <c r="X316" s="72">
        <f t="shared" si="111"/>
        <v>142.01030927835052</v>
      </c>
      <c r="Y316" s="72">
        <f t="shared" si="112"/>
        <v>139.69072164948454</v>
      </c>
      <c r="Z316" s="72">
        <f t="shared" si="113"/>
        <v>152.57731958762886</v>
      </c>
      <c r="AA316" s="72">
        <f t="shared" si="114"/>
        <v>155.41237113402062</v>
      </c>
      <c r="AB316" s="72">
        <f t="shared" si="114"/>
        <v>143.04123711340208</v>
      </c>
      <c r="AC316" s="72">
        <f t="shared" si="114"/>
        <v>137.62886597938143</v>
      </c>
      <c r="AD316" s="72">
        <f t="shared" si="114"/>
        <v>128.86597938144331</v>
      </c>
      <c r="AE316" s="72">
        <f t="shared" si="130"/>
        <v>132.73195876288659</v>
      </c>
      <c r="AF316" s="72">
        <f t="shared" si="131"/>
        <v>140.20618556701032</v>
      </c>
      <c r="AG316" s="73">
        <f t="shared" si="131"/>
        <v>149.74226804123711</v>
      </c>
      <c r="AH316" s="619">
        <v>1</v>
      </c>
      <c r="AI316" s="233">
        <v>1</v>
      </c>
      <c r="AJ316" s="233">
        <v>1</v>
      </c>
      <c r="AK316" s="233">
        <v>1</v>
      </c>
      <c r="AL316" s="233">
        <v>1</v>
      </c>
      <c r="AM316" s="233">
        <v>1</v>
      </c>
      <c r="AN316" s="233">
        <v>1</v>
      </c>
      <c r="AO316" s="233">
        <v>1</v>
      </c>
      <c r="AP316" s="233">
        <v>1</v>
      </c>
      <c r="AQ316" s="233">
        <v>1</v>
      </c>
      <c r="AR316" s="233">
        <v>1</v>
      </c>
      <c r="AS316" s="233">
        <v>1</v>
      </c>
      <c r="AT316" s="233">
        <v>4</v>
      </c>
      <c r="AU316" s="233">
        <v>6</v>
      </c>
      <c r="AV316" s="235">
        <v>7</v>
      </c>
    </row>
    <row r="317" spans="2:48" ht="14.45">
      <c r="B317" s="341"/>
      <c r="C317" s="8" t="s">
        <v>198</v>
      </c>
      <c r="D317">
        <v>384</v>
      </c>
      <c r="E317">
        <v>383</v>
      </c>
      <c r="F317">
        <v>429</v>
      </c>
      <c r="G317">
        <v>419</v>
      </c>
      <c r="H317">
        <v>482</v>
      </c>
      <c r="I317">
        <v>547</v>
      </c>
      <c r="J317">
        <v>539</v>
      </c>
      <c r="K317">
        <v>588</v>
      </c>
      <c r="L317">
        <v>598</v>
      </c>
      <c r="M317">
        <v>550</v>
      </c>
      <c r="N317">
        <v>529</v>
      </c>
      <c r="O317">
        <v>495</v>
      </c>
      <c r="P317">
        <v>510</v>
      </c>
      <c r="Q317">
        <v>539</v>
      </c>
      <c r="R317">
        <v>575</v>
      </c>
      <c r="S317" s="618">
        <f>100</f>
        <v>100</v>
      </c>
      <c r="T317" s="72">
        <f t="shared" si="107"/>
        <v>99.739583333333329</v>
      </c>
      <c r="U317" s="72">
        <f t="shared" si="108"/>
        <v>111.71875</v>
      </c>
      <c r="V317" s="72">
        <f t="shared" si="109"/>
        <v>109.11458333333333</v>
      </c>
      <c r="W317" s="72">
        <f t="shared" si="110"/>
        <v>125.52083333333333</v>
      </c>
      <c r="X317" s="72">
        <f t="shared" si="111"/>
        <v>142.44791666666666</v>
      </c>
      <c r="Y317" s="72">
        <f t="shared" si="112"/>
        <v>140.36458333333334</v>
      </c>
      <c r="Z317" s="72">
        <f t="shared" si="113"/>
        <v>153.125</v>
      </c>
      <c r="AA317" s="72">
        <f t="shared" si="114"/>
        <v>155.72916666666666</v>
      </c>
      <c r="AB317" s="72">
        <f t="shared" si="114"/>
        <v>143.22916666666666</v>
      </c>
      <c r="AC317" s="72">
        <f t="shared" si="114"/>
        <v>137.76041666666666</v>
      </c>
      <c r="AD317" s="72">
        <f t="shared" si="114"/>
        <v>128.90625</v>
      </c>
      <c r="AE317" s="72">
        <f t="shared" si="130"/>
        <v>132.8125</v>
      </c>
      <c r="AF317" s="72">
        <f t="shared" si="131"/>
        <v>140.36458333333334</v>
      </c>
      <c r="AG317" s="73">
        <f t="shared" si="131"/>
        <v>149.73958333333334</v>
      </c>
      <c r="AH317" s="236"/>
      <c r="AI317" s="237"/>
      <c r="AJ317" s="237"/>
      <c r="AK317" s="237"/>
      <c r="AL317" s="237"/>
      <c r="AM317" s="237"/>
      <c r="AN317" s="237"/>
      <c r="AO317" s="237"/>
      <c r="AP317" s="237"/>
      <c r="AQ317" s="237"/>
      <c r="AR317" s="237"/>
      <c r="AS317" s="237"/>
      <c r="AT317" s="237"/>
      <c r="AU317" s="237"/>
      <c r="AV317" s="238"/>
    </row>
    <row r="318" spans="2:48" ht="15" customHeight="1">
      <c r="B318" s="620" t="s">
        <v>146</v>
      </c>
      <c r="C318" s="1" t="s">
        <v>193</v>
      </c>
      <c r="D318" s="210">
        <v>938</v>
      </c>
      <c r="E318" s="210">
        <v>1094</v>
      </c>
      <c r="F318" s="210">
        <v>1282</v>
      </c>
      <c r="G318" s="210">
        <v>1541</v>
      </c>
      <c r="H318" s="210">
        <v>2114</v>
      </c>
      <c r="I318" s="210">
        <v>2582</v>
      </c>
      <c r="J318" s="210">
        <v>2825</v>
      </c>
      <c r="K318" s="210">
        <v>3258</v>
      </c>
      <c r="L318" s="210">
        <v>3544</v>
      </c>
      <c r="M318" s="210">
        <v>3575</v>
      </c>
      <c r="N318" s="210">
        <v>3886</v>
      </c>
      <c r="O318" s="210">
        <v>4034</v>
      </c>
      <c r="P318" s="211">
        <v>4154</v>
      </c>
      <c r="Q318" s="211">
        <v>4392</v>
      </c>
      <c r="R318" s="211">
        <v>4697</v>
      </c>
      <c r="S318" s="618">
        <f>100</f>
        <v>100</v>
      </c>
      <c r="T318" s="72">
        <f t="shared" si="107"/>
        <v>116.63113006396588</v>
      </c>
      <c r="U318" s="72">
        <f t="shared" si="108"/>
        <v>136.67377398720683</v>
      </c>
      <c r="V318" s="72">
        <f t="shared" si="109"/>
        <v>164.28571428571428</v>
      </c>
      <c r="W318" s="72">
        <f t="shared" si="110"/>
        <v>225.37313432835822</v>
      </c>
      <c r="X318" s="72">
        <f t="shared" si="111"/>
        <v>275.26652452025587</v>
      </c>
      <c r="Y318" s="72">
        <f t="shared" si="112"/>
        <v>301.17270788912577</v>
      </c>
      <c r="Z318" s="72">
        <f t="shared" si="113"/>
        <v>347.33475479744135</v>
      </c>
      <c r="AA318" s="72">
        <f t="shared" si="114"/>
        <v>377.82515991471217</v>
      </c>
      <c r="AB318" s="72">
        <f t="shared" si="114"/>
        <v>381.13006396588486</v>
      </c>
      <c r="AC318" s="72">
        <f t="shared" si="114"/>
        <v>414.28571428571428</v>
      </c>
      <c r="AD318" s="72">
        <f t="shared" si="114"/>
        <v>430.06396588486143</v>
      </c>
      <c r="AE318" s="72">
        <f t="shared" si="130"/>
        <v>442.85714285714283</v>
      </c>
      <c r="AF318" s="72">
        <f t="shared" si="131"/>
        <v>468.23027718550105</v>
      </c>
      <c r="AG318" s="73">
        <f t="shared" si="131"/>
        <v>500.74626865671644</v>
      </c>
      <c r="AH318" s="619">
        <v>1</v>
      </c>
      <c r="AI318" s="233">
        <v>1</v>
      </c>
      <c r="AJ318" s="233">
        <v>1</v>
      </c>
      <c r="AK318" s="233">
        <v>1</v>
      </c>
      <c r="AL318" s="233">
        <v>1</v>
      </c>
      <c r="AM318" s="233">
        <v>1</v>
      </c>
      <c r="AN318" s="233">
        <v>1</v>
      </c>
      <c r="AO318" s="233">
        <v>1</v>
      </c>
      <c r="AP318" s="233">
        <v>1</v>
      </c>
      <c r="AQ318" s="233">
        <v>1</v>
      </c>
      <c r="AR318" s="233">
        <v>1</v>
      </c>
      <c r="AS318" s="233">
        <v>1</v>
      </c>
      <c r="AT318" s="233">
        <v>4</v>
      </c>
      <c r="AU318" s="233">
        <v>6</v>
      </c>
      <c r="AV318" s="235">
        <v>7</v>
      </c>
    </row>
    <row r="319" spans="2:48" ht="14.45">
      <c r="B319" s="620"/>
      <c r="C319" s="1" t="s">
        <v>194</v>
      </c>
      <c r="D319" s="210">
        <v>77</v>
      </c>
      <c r="E319" s="210">
        <v>81</v>
      </c>
      <c r="F319" s="210">
        <v>71</v>
      </c>
      <c r="G319" s="210">
        <v>72</v>
      </c>
      <c r="H319" s="210">
        <v>100</v>
      </c>
      <c r="I319" s="210">
        <v>83</v>
      </c>
      <c r="J319" s="210">
        <v>90</v>
      </c>
      <c r="K319" s="210">
        <v>102</v>
      </c>
      <c r="L319" s="210">
        <v>105</v>
      </c>
      <c r="M319" s="210">
        <v>127</v>
      </c>
      <c r="N319" s="210">
        <v>155</v>
      </c>
      <c r="O319" s="210">
        <v>162</v>
      </c>
      <c r="P319" s="211">
        <v>165</v>
      </c>
      <c r="Q319" s="211">
        <v>171</v>
      </c>
      <c r="R319" s="211">
        <v>177</v>
      </c>
      <c r="S319" s="618">
        <f>100</f>
        <v>100</v>
      </c>
      <c r="T319" s="72">
        <f t="shared" si="107"/>
        <v>105.1948051948052</v>
      </c>
      <c r="U319" s="72">
        <f t="shared" si="108"/>
        <v>92.20779220779221</v>
      </c>
      <c r="V319" s="72">
        <f t="shared" si="109"/>
        <v>93.506493506493513</v>
      </c>
      <c r="W319" s="72">
        <f t="shared" si="110"/>
        <v>129.87012987012986</v>
      </c>
      <c r="X319" s="72">
        <f t="shared" si="111"/>
        <v>107.79220779220779</v>
      </c>
      <c r="Y319" s="72">
        <f t="shared" si="112"/>
        <v>116.88311688311688</v>
      </c>
      <c r="Z319" s="72">
        <f t="shared" si="113"/>
        <v>132.46753246753246</v>
      </c>
      <c r="AA319" s="72">
        <f t="shared" si="114"/>
        <v>136.36363636363637</v>
      </c>
      <c r="AB319" s="72">
        <f t="shared" si="114"/>
        <v>164.93506493506493</v>
      </c>
      <c r="AC319" s="72">
        <f t="shared" si="114"/>
        <v>201.2987012987013</v>
      </c>
      <c r="AD319" s="72">
        <f t="shared" si="114"/>
        <v>210.3896103896104</v>
      </c>
      <c r="AE319" s="72">
        <f t="shared" si="130"/>
        <v>214.28571428571428</v>
      </c>
      <c r="AF319" s="72">
        <f t="shared" si="131"/>
        <v>222.07792207792207</v>
      </c>
      <c r="AG319" s="73">
        <f t="shared" si="131"/>
        <v>229.87012987012986</v>
      </c>
      <c r="AH319" s="619">
        <v>1</v>
      </c>
      <c r="AI319" s="233">
        <v>1</v>
      </c>
      <c r="AJ319" s="233">
        <v>1</v>
      </c>
      <c r="AK319" s="233">
        <v>1</v>
      </c>
      <c r="AL319" s="233">
        <v>1</v>
      </c>
      <c r="AM319" s="233">
        <v>1</v>
      </c>
      <c r="AN319" s="233">
        <v>1</v>
      </c>
      <c r="AO319" s="233">
        <v>1</v>
      </c>
      <c r="AP319" s="233">
        <v>1</v>
      </c>
      <c r="AQ319" s="233">
        <v>1</v>
      </c>
      <c r="AR319" s="233">
        <v>1</v>
      </c>
      <c r="AS319" s="233">
        <v>1</v>
      </c>
      <c r="AT319" s="233">
        <v>4</v>
      </c>
      <c r="AU319" s="233">
        <v>6</v>
      </c>
      <c r="AV319" s="235">
        <v>7</v>
      </c>
    </row>
    <row r="320" spans="2:48" ht="14.45">
      <c r="B320" s="620"/>
      <c r="C320" s="1" t="s">
        <v>195</v>
      </c>
      <c r="D320" s="210">
        <v>14</v>
      </c>
      <c r="E320" s="210">
        <v>12</v>
      </c>
      <c r="F320" s="210">
        <v>15</v>
      </c>
      <c r="G320" s="210">
        <v>17</v>
      </c>
      <c r="H320" s="210">
        <v>12</v>
      </c>
      <c r="I320" s="210">
        <v>14</v>
      </c>
      <c r="J320" s="210">
        <v>16</v>
      </c>
      <c r="K320" s="210">
        <v>19</v>
      </c>
      <c r="L320" s="210">
        <v>23</v>
      </c>
      <c r="M320" s="210">
        <v>25</v>
      </c>
      <c r="N320" s="210">
        <v>29</v>
      </c>
      <c r="O320" s="210">
        <v>35</v>
      </c>
      <c r="P320" s="211">
        <v>35</v>
      </c>
      <c r="Q320" s="211">
        <v>37</v>
      </c>
      <c r="R320" s="211">
        <v>39</v>
      </c>
      <c r="S320" s="618">
        <f>100</f>
        <v>100</v>
      </c>
      <c r="T320" s="72">
        <f t="shared" si="107"/>
        <v>85.714285714285708</v>
      </c>
      <c r="U320" s="72">
        <f t="shared" si="108"/>
        <v>107.14285714285714</v>
      </c>
      <c r="V320" s="72">
        <f t="shared" si="109"/>
        <v>121.42857142857143</v>
      </c>
      <c r="W320" s="72">
        <f t="shared" si="110"/>
        <v>85.714285714285708</v>
      </c>
      <c r="X320" s="72">
        <f t="shared" si="111"/>
        <v>100</v>
      </c>
      <c r="Y320" s="72">
        <f t="shared" si="112"/>
        <v>114.28571428571429</v>
      </c>
      <c r="Z320" s="72">
        <f t="shared" si="113"/>
        <v>135.71428571428572</v>
      </c>
      <c r="AA320" s="72">
        <f t="shared" si="114"/>
        <v>164.28571428571428</v>
      </c>
      <c r="AB320" s="72">
        <f t="shared" si="114"/>
        <v>178.57142857142858</v>
      </c>
      <c r="AC320" s="72">
        <f t="shared" si="114"/>
        <v>207.14285714285714</v>
      </c>
      <c r="AD320" s="72">
        <f t="shared" si="114"/>
        <v>250</v>
      </c>
      <c r="AE320" s="72">
        <f t="shared" si="130"/>
        <v>250</v>
      </c>
      <c r="AF320" s="72">
        <f t="shared" si="131"/>
        <v>264.28571428571428</v>
      </c>
      <c r="AG320" s="73">
        <f t="shared" si="131"/>
        <v>278.57142857142856</v>
      </c>
      <c r="AH320" s="619">
        <v>1</v>
      </c>
      <c r="AI320" s="233">
        <v>1</v>
      </c>
      <c r="AJ320" s="233">
        <v>1</v>
      </c>
      <c r="AK320" s="233">
        <v>1</v>
      </c>
      <c r="AL320" s="233">
        <v>1</v>
      </c>
      <c r="AM320" s="233">
        <v>1</v>
      </c>
      <c r="AN320" s="233">
        <v>1</v>
      </c>
      <c r="AO320" s="233">
        <v>1</v>
      </c>
      <c r="AP320" s="233">
        <v>1</v>
      </c>
      <c r="AQ320" s="233">
        <v>1</v>
      </c>
      <c r="AR320" s="233">
        <v>1</v>
      </c>
      <c r="AS320" s="233">
        <v>1</v>
      </c>
      <c r="AT320" s="233">
        <v>4</v>
      </c>
      <c r="AU320" s="233">
        <v>6</v>
      </c>
      <c r="AV320" s="235">
        <v>7</v>
      </c>
    </row>
    <row r="321" spans="2:48" ht="14.45">
      <c r="B321" s="620"/>
      <c r="C321" s="1" t="s">
        <v>196</v>
      </c>
      <c r="D321" s="210">
        <v>5</v>
      </c>
      <c r="E321" s="210">
        <v>5</v>
      </c>
      <c r="F321" s="210">
        <v>4</v>
      </c>
      <c r="G321" s="210">
        <v>4</v>
      </c>
      <c r="H321" s="210">
        <v>5</v>
      </c>
      <c r="I321" s="210">
        <v>5</v>
      </c>
      <c r="J321" s="210">
        <v>6</v>
      </c>
      <c r="K321" s="210">
        <v>6</v>
      </c>
      <c r="L321" s="210">
        <v>5</v>
      </c>
      <c r="M321" s="210">
        <v>5</v>
      </c>
      <c r="N321" s="210">
        <v>5</v>
      </c>
      <c r="O321" s="210">
        <v>6</v>
      </c>
      <c r="P321" s="211">
        <v>6</v>
      </c>
      <c r="Q321" s="211">
        <v>6</v>
      </c>
      <c r="R321" s="211">
        <v>7</v>
      </c>
      <c r="S321" s="618">
        <f>100</f>
        <v>100</v>
      </c>
      <c r="T321" s="72">
        <f t="shared" si="107"/>
        <v>100</v>
      </c>
      <c r="U321" s="72">
        <f t="shared" si="108"/>
        <v>80</v>
      </c>
      <c r="V321" s="72">
        <f t="shared" si="109"/>
        <v>80</v>
      </c>
      <c r="W321" s="72">
        <f t="shared" si="110"/>
        <v>100</v>
      </c>
      <c r="X321" s="72">
        <f t="shared" si="111"/>
        <v>100</v>
      </c>
      <c r="Y321" s="72">
        <f t="shared" si="112"/>
        <v>120</v>
      </c>
      <c r="Z321" s="72">
        <f t="shared" si="113"/>
        <v>120</v>
      </c>
      <c r="AA321" s="72">
        <f t="shared" si="114"/>
        <v>100</v>
      </c>
      <c r="AB321" s="72">
        <f t="shared" si="114"/>
        <v>100</v>
      </c>
      <c r="AC321" s="72">
        <f t="shared" si="114"/>
        <v>100</v>
      </c>
      <c r="AD321" s="72">
        <f t="shared" si="114"/>
        <v>120</v>
      </c>
      <c r="AE321" s="72">
        <f t="shared" si="130"/>
        <v>120</v>
      </c>
      <c r="AF321" s="72">
        <f t="shared" si="131"/>
        <v>120</v>
      </c>
      <c r="AG321" s="73">
        <f t="shared" si="131"/>
        <v>140</v>
      </c>
      <c r="AH321" s="619">
        <v>1</v>
      </c>
      <c r="AI321" s="233">
        <v>1</v>
      </c>
      <c r="AJ321" s="233">
        <v>1</v>
      </c>
      <c r="AK321" s="233">
        <v>1</v>
      </c>
      <c r="AL321" s="233">
        <v>1</v>
      </c>
      <c r="AM321" s="233">
        <v>1</v>
      </c>
      <c r="AN321" s="233">
        <v>1</v>
      </c>
      <c r="AO321" s="233">
        <v>1</v>
      </c>
      <c r="AP321" s="233">
        <v>1</v>
      </c>
      <c r="AQ321" s="233">
        <v>1</v>
      </c>
      <c r="AR321" s="233">
        <v>1</v>
      </c>
      <c r="AS321" s="233">
        <v>1</v>
      </c>
      <c r="AT321" s="233">
        <v>4</v>
      </c>
      <c r="AU321" s="233">
        <v>6</v>
      </c>
      <c r="AV321" s="235">
        <v>7</v>
      </c>
    </row>
    <row r="322" spans="2:48" ht="14.45">
      <c r="B322" s="620"/>
      <c r="C322" s="1" t="s">
        <v>197</v>
      </c>
      <c r="D322" s="210">
        <v>1034</v>
      </c>
      <c r="E322" s="210">
        <v>1192</v>
      </c>
      <c r="F322" s="210">
        <v>1372</v>
      </c>
      <c r="G322" s="210">
        <v>1634</v>
      </c>
      <c r="H322" s="210">
        <v>2231</v>
      </c>
      <c r="I322" s="210">
        <v>2684</v>
      </c>
      <c r="J322" s="210">
        <v>2937</v>
      </c>
      <c r="K322" s="210">
        <v>3385</v>
      </c>
      <c r="L322" s="210">
        <v>3677</v>
      </c>
      <c r="M322" s="210">
        <v>3732</v>
      </c>
      <c r="N322" s="210">
        <v>4075</v>
      </c>
      <c r="O322" s="210">
        <v>4237</v>
      </c>
      <c r="P322" s="211">
        <v>4360</v>
      </c>
      <c r="Q322" s="211">
        <v>4606</v>
      </c>
      <c r="R322" s="211">
        <v>4920</v>
      </c>
      <c r="S322" s="618">
        <f>100</f>
        <v>100</v>
      </c>
      <c r="T322" s="72">
        <f t="shared" si="107"/>
        <v>115.28046421663443</v>
      </c>
      <c r="U322" s="72">
        <f t="shared" si="108"/>
        <v>132.68858800773694</v>
      </c>
      <c r="V322" s="72">
        <f t="shared" si="109"/>
        <v>158.02707930367504</v>
      </c>
      <c r="W322" s="72">
        <f t="shared" si="110"/>
        <v>215.76402321083171</v>
      </c>
      <c r="X322" s="72">
        <f t="shared" si="111"/>
        <v>259.57446808510639</v>
      </c>
      <c r="Y322" s="72">
        <f t="shared" si="112"/>
        <v>284.04255319148939</v>
      </c>
      <c r="Z322" s="72">
        <f t="shared" si="113"/>
        <v>327.36943907156672</v>
      </c>
      <c r="AA322" s="72">
        <f t="shared" si="114"/>
        <v>355.60928433268856</v>
      </c>
      <c r="AB322" s="72">
        <f t="shared" si="114"/>
        <v>360.92843326885878</v>
      </c>
      <c r="AC322" s="72">
        <f t="shared" si="114"/>
        <v>394.10058027079305</v>
      </c>
      <c r="AD322" s="72">
        <f t="shared" si="114"/>
        <v>409.76789168278532</v>
      </c>
      <c r="AE322" s="72">
        <f t="shared" si="130"/>
        <v>421.66344294003869</v>
      </c>
      <c r="AF322" s="72">
        <f t="shared" si="131"/>
        <v>445.45454545454544</v>
      </c>
      <c r="AG322" s="73">
        <f t="shared" si="131"/>
        <v>475.82205029013539</v>
      </c>
      <c r="AH322" s="619">
        <v>1</v>
      </c>
      <c r="AI322" s="233">
        <v>1</v>
      </c>
      <c r="AJ322" s="233">
        <v>1</v>
      </c>
      <c r="AK322" s="233">
        <v>1</v>
      </c>
      <c r="AL322" s="233">
        <v>1</v>
      </c>
      <c r="AM322" s="233">
        <v>1</v>
      </c>
      <c r="AN322" s="233">
        <v>1</v>
      </c>
      <c r="AO322" s="233">
        <v>1</v>
      </c>
      <c r="AP322" s="233">
        <v>1</v>
      </c>
      <c r="AQ322" s="233">
        <v>1</v>
      </c>
      <c r="AR322" s="233">
        <v>1</v>
      </c>
      <c r="AS322" s="233">
        <v>1</v>
      </c>
      <c r="AT322" s="233">
        <v>4</v>
      </c>
      <c r="AU322" s="233">
        <v>6</v>
      </c>
      <c r="AV322" s="235">
        <v>7</v>
      </c>
    </row>
    <row r="323" spans="2:48" ht="14.45">
      <c r="B323" s="341"/>
      <c r="C323" s="8" t="s">
        <v>198</v>
      </c>
      <c r="D323">
        <v>1029</v>
      </c>
      <c r="E323">
        <v>1187</v>
      </c>
      <c r="F323">
        <v>1368</v>
      </c>
      <c r="G323">
        <v>1630</v>
      </c>
      <c r="H323">
        <v>2226</v>
      </c>
      <c r="I323">
        <v>2679</v>
      </c>
      <c r="J323">
        <v>2931</v>
      </c>
      <c r="K323">
        <v>3379</v>
      </c>
      <c r="L323">
        <v>3672</v>
      </c>
      <c r="M323">
        <v>3727</v>
      </c>
      <c r="N323">
        <v>4070</v>
      </c>
      <c r="O323">
        <v>4231</v>
      </c>
      <c r="P323">
        <v>4354</v>
      </c>
      <c r="Q323">
        <v>4600</v>
      </c>
      <c r="R323">
        <v>4913</v>
      </c>
      <c r="S323" s="618">
        <f>100</f>
        <v>100</v>
      </c>
      <c r="T323" s="72">
        <f t="shared" si="107"/>
        <v>115.35471331389699</v>
      </c>
      <c r="U323" s="72">
        <f t="shared" si="108"/>
        <v>132.94460641399417</v>
      </c>
      <c r="V323" s="72">
        <f t="shared" si="109"/>
        <v>158.40621963070942</v>
      </c>
      <c r="W323" s="72">
        <f t="shared" si="110"/>
        <v>216.32653061224491</v>
      </c>
      <c r="X323" s="72">
        <f t="shared" si="111"/>
        <v>260.34985422740527</v>
      </c>
      <c r="Y323" s="72">
        <f t="shared" si="112"/>
        <v>284.83965014577262</v>
      </c>
      <c r="Z323" s="72">
        <f t="shared" si="113"/>
        <v>328.37706511175901</v>
      </c>
      <c r="AA323" s="72">
        <f t="shared" si="114"/>
        <v>356.85131195335276</v>
      </c>
      <c r="AB323" s="72">
        <f t="shared" si="114"/>
        <v>362.19630709426627</v>
      </c>
      <c r="AC323" s="72">
        <f t="shared" si="114"/>
        <v>395.52964042759959</v>
      </c>
      <c r="AD323" s="72">
        <f t="shared" si="114"/>
        <v>411.17589893100097</v>
      </c>
      <c r="AE323" s="72">
        <f t="shared" si="130"/>
        <v>423.1292517006803</v>
      </c>
      <c r="AF323" s="72">
        <f t="shared" si="131"/>
        <v>447.0359572400389</v>
      </c>
      <c r="AG323" s="73">
        <f t="shared" si="131"/>
        <v>477.45383867832845</v>
      </c>
      <c r="AH323" s="236"/>
      <c r="AI323" s="237"/>
      <c r="AJ323" s="237"/>
      <c r="AK323" s="237"/>
      <c r="AL323" s="237"/>
      <c r="AM323" s="237"/>
      <c r="AN323" s="237"/>
      <c r="AO323" s="237"/>
      <c r="AP323" s="237"/>
      <c r="AQ323" s="237"/>
      <c r="AR323" s="237"/>
      <c r="AS323" s="237"/>
      <c r="AT323" s="237"/>
      <c r="AU323" s="237"/>
      <c r="AV323" s="238"/>
    </row>
    <row r="324" spans="2:48" ht="15" customHeight="1">
      <c r="B324" s="620" t="s">
        <v>147</v>
      </c>
      <c r="C324" s="1" t="s">
        <v>193</v>
      </c>
      <c r="D324" s="210">
        <v>390</v>
      </c>
      <c r="E324" s="210">
        <v>482</v>
      </c>
      <c r="F324" s="210">
        <v>619</v>
      </c>
      <c r="G324" s="210">
        <v>707</v>
      </c>
      <c r="H324" s="210">
        <v>909</v>
      </c>
      <c r="I324" s="210">
        <v>1047</v>
      </c>
      <c r="J324" s="210">
        <v>1097</v>
      </c>
      <c r="K324" s="210">
        <v>1296</v>
      </c>
      <c r="L324" s="210">
        <v>1450</v>
      </c>
      <c r="M324" s="210">
        <v>1460</v>
      </c>
      <c r="N324" s="210">
        <v>1537</v>
      </c>
      <c r="O324" s="210">
        <v>1568</v>
      </c>
      <c r="P324" s="211">
        <v>1615</v>
      </c>
      <c r="Q324" s="211">
        <v>1708</v>
      </c>
      <c r="R324" s="211">
        <v>1827</v>
      </c>
      <c r="S324" s="618">
        <f>100</f>
        <v>100</v>
      </c>
      <c r="T324" s="72">
        <f t="shared" si="107"/>
        <v>123.58974358974359</v>
      </c>
      <c r="U324" s="72">
        <f t="shared" si="108"/>
        <v>158.71794871794873</v>
      </c>
      <c r="V324" s="72">
        <f t="shared" si="109"/>
        <v>181.28205128205127</v>
      </c>
      <c r="W324" s="72">
        <f t="shared" si="110"/>
        <v>233.07692307692307</v>
      </c>
      <c r="X324" s="72">
        <f t="shared" si="111"/>
        <v>268.46153846153845</v>
      </c>
      <c r="Y324" s="72">
        <f t="shared" si="112"/>
        <v>281.28205128205127</v>
      </c>
      <c r="Z324" s="72">
        <f t="shared" si="113"/>
        <v>332.30769230769232</v>
      </c>
      <c r="AA324" s="72">
        <f t="shared" si="114"/>
        <v>371.79487179487177</v>
      </c>
      <c r="AB324" s="72">
        <f t="shared" si="114"/>
        <v>374.35897435897436</v>
      </c>
      <c r="AC324" s="72">
        <f t="shared" si="114"/>
        <v>394.10256410256409</v>
      </c>
      <c r="AD324" s="72">
        <f t="shared" si="114"/>
        <v>402.05128205128204</v>
      </c>
      <c r="AE324" s="72">
        <f t="shared" si="130"/>
        <v>414.10256410256409</v>
      </c>
      <c r="AF324" s="72">
        <f t="shared" si="131"/>
        <v>437.94871794871796</v>
      </c>
      <c r="AG324" s="73">
        <f t="shared" si="131"/>
        <v>468.46153846153845</v>
      </c>
      <c r="AH324" s="619">
        <v>1</v>
      </c>
      <c r="AI324" s="233">
        <v>1</v>
      </c>
      <c r="AJ324" s="233">
        <v>1</v>
      </c>
      <c r="AK324" s="233">
        <v>1</v>
      </c>
      <c r="AL324" s="233">
        <v>1</v>
      </c>
      <c r="AM324" s="233">
        <v>1</v>
      </c>
      <c r="AN324" s="233">
        <v>1</v>
      </c>
      <c r="AO324" s="233">
        <v>1</v>
      </c>
      <c r="AP324" s="233">
        <v>1</v>
      </c>
      <c r="AQ324" s="233">
        <v>1</v>
      </c>
      <c r="AR324" s="233">
        <v>1</v>
      </c>
      <c r="AS324" s="233">
        <v>1</v>
      </c>
      <c r="AT324" s="233">
        <v>4</v>
      </c>
      <c r="AU324" s="233">
        <v>6</v>
      </c>
      <c r="AV324" s="235">
        <v>7</v>
      </c>
    </row>
    <row r="325" spans="2:48" ht="14.45">
      <c r="B325" s="620"/>
      <c r="C325" s="1" t="s">
        <v>194</v>
      </c>
      <c r="D325" s="210">
        <v>28</v>
      </c>
      <c r="E325" s="210">
        <v>25</v>
      </c>
      <c r="F325" s="210">
        <v>25</v>
      </c>
      <c r="G325" s="210">
        <v>29</v>
      </c>
      <c r="H325" s="210">
        <v>31</v>
      </c>
      <c r="I325" s="210">
        <v>35</v>
      </c>
      <c r="J325" s="210">
        <v>47</v>
      </c>
      <c r="K325" s="210">
        <v>43</v>
      </c>
      <c r="L325" s="210">
        <v>34</v>
      </c>
      <c r="M325" s="210">
        <v>43</v>
      </c>
      <c r="N325" s="210">
        <v>58</v>
      </c>
      <c r="O325" s="210">
        <v>53</v>
      </c>
      <c r="P325" s="211">
        <v>54</v>
      </c>
      <c r="Q325" s="211">
        <v>56</v>
      </c>
      <c r="R325" s="211">
        <v>58</v>
      </c>
      <c r="S325" s="618">
        <f>100</f>
        <v>100</v>
      </c>
      <c r="T325" s="72">
        <f t="shared" si="107"/>
        <v>89.285714285714292</v>
      </c>
      <c r="U325" s="72">
        <f t="shared" si="108"/>
        <v>89.285714285714292</v>
      </c>
      <c r="V325" s="72">
        <f t="shared" si="109"/>
        <v>103.57142857142857</v>
      </c>
      <c r="W325" s="72">
        <f t="shared" si="110"/>
        <v>110.71428571428571</v>
      </c>
      <c r="X325" s="72">
        <f t="shared" si="111"/>
        <v>125</v>
      </c>
      <c r="Y325" s="72">
        <f t="shared" si="112"/>
        <v>167.85714285714286</v>
      </c>
      <c r="Z325" s="72">
        <f t="shared" si="113"/>
        <v>153.57142857142858</v>
      </c>
      <c r="AA325" s="72">
        <f t="shared" si="114"/>
        <v>121.42857142857143</v>
      </c>
      <c r="AB325" s="72">
        <f t="shared" si="114"/>
        <v>153.57142857142858</v>
      </c>
      <c r="AC325" s="72">
        <f t="shared" si="114"/>
        <v>207.14285714285714</v>
      </c>
      <c r="AD325" s="72">
        <f t="shared" si="114"/>
        <v>189.28571428571428</v>
      </c>
      <c r="AE325" s="72">
        <f t="shared" si="130"/>
        <v>192.85714285714286</v>
      </c>
      <c r="AF325" s="72">
        <f t="shared" si="131"/>
        <v>200</v>
      </c>
      <c r="AG325" s="73">
        <f t="shared" si="131"/>
        <v>207.14285714285714</v>
      </c>
      <c r="AH325" s="619">
        <v>1</v>
      </c>
      <c r="AI325" s="233">
        <v>1</v>
      </c>
      <c r="AJ325" s="233">
        <v>1</v>
      </c>
      <c r="AK325" s="233">
        <v>1</v>
      </c>
      <c r="AL325" s="233">
        <v>1</v>
      </c>
      <c r="AM325" s="233">
        <v>1</v>
      </c>
      <c r="AN325" s="233">
        <v>1</v>
      </c>
      <c r="AO325" s="233">
        <v>1</v>
      </c>
      <c r="AP325" s="233">
        <v>1</v>
      </c>
      <c r="AQ325" s="233">
        <v>1</v>
      </c>
      <c r="AR325" s="233">
        <v>1</v>
      </c>
      <c r="AS325" s="233">
        <v>1</v>
      </c>
      <c r="AT325" s="233">
        <v>4</v>
      </c>
      <c r="AU325" s="233">
        <v>6</v>
      </c>
      <c r="AV325" s="235">
        <v>7</v>
      </c>
    </row>
    <row r="326" spans="2:48" ht="14.45">
      <c r="B326" s="620"/>
      <c r="C326" s="1" t="s">
        <v>195</v>
      </c>
      <c r="D326" s="210">
        <v>5</v>
      </c>
      <c r="E326" s="210">
        <v>5</v>
      </c>
      <c r="F326" s="210">
        <v>5</v>
      </c>
      <c r="G326" s="210">
        <v>4</v>
      </c>
      <c r="H326" s="210">
        <v>7</v>
      </c>
      <c r="I326" s="210">
        <v>10</v>
      </c>
      <c r="J326" s="210">
        <v>11</v>
      </c>
      <c r="K326" s="210">
        <v>12</v>
      </c>
      <c r="L326" s="210">
        <v>14</v>
      </c>
      <c r="M326" s="210">
        <v>15</v>
      </c>
      <c r="N326" s="210">
        <v>14</v>
      </c>
      <c r="O326" s="210">
        <v>17</v>
      </c>
      <c r="P326" s="211">
        <v>17</v>
      </c>
      <c r="Q326" s="211">
        <v>18</v>
      </c>
      <c r="R326" s="211">
        <v>19</v>
      </c>
      <c r="S326" s="618">
        <f>100</f>
        <v>100</v>
      </c>
      <c r="T326" s="72">
        <f t="shared" si="107"/>
        <v>100</v>
      </c>
      <c r="U326" s="72">
        <f t="shared" si="108"/>
        <v>100</v>
      </c>
      <c r="V326" s="72">
        <f t="shared" si="109"/>
        <v>80</v>
      </c>
      <c r="W326" s="72">
        <f t="shared" si="110"/>
        <v>140</v>
      </c>
      <c r="X326" s="72">
        <f t="shared" si="111"/>
        <v>200</v>
      </c>
      <c r="Y326" s="72">
        <f t="shared" si="112"/>
        <v>220</v>
      </c>
      <c r="Z326" s="72">
        <f t="shared" si="113"/>
        <v>240</v>
      </c>
      <c r="AA326" s="72">
        <f t="shared" si="114"/>
        <v>280</v>
      </c>
      <c r="AB326" s="72">
        <f t="shared" si="114"/>
        <v>300</v>
      </c>
      <c r="AC326" s="72">
        <f t="shared" si="114"/>
        <v>280</v>
      </c>
      <c r="AD326" s="72">
        <f t="shared" si="114"/>
        <v>340</v>
      </c>
      <c r="AE326" s="72">
        <f t="shared" si="130"/>
        <v>340</v>
      </c>
      <c r="AF326" s="72">
        <f t="shared" si="131"/>
        <v>360</v>
      </c>
      <c r="AG326" s="73">
        <f t="shared" si="131"/>
        <v>380</v>
      </c>
      <c r="AH326" s="619">
        <v>1</v>
      </c>
      <c r="AI326" s="233">
        <v>1</v>
      </c>
      <c r="AJ326" s="233">
        <v>1</v>
      </c>
      <c r="AK326" s="233">
        <v>1</v>
      </c>
      <c r="AL326" s="233">
        <v>1</v>
      </c>
      <c r="AM326" s="233">
        <v>1</v>
      </c>
      <c r="AN326" s="233">
        <v>1</v>
      </c>
      <c r="AO326" s="233">
        <v>1</v>
      </c>
      <c r="AP326" s="233">
        <v>1</v>
      </c>
      <c r="AQ326" s="233">
        <v>1</v>
      </c>
      <c r="AR326" s="233">
        <v>1</v>
      </c>
      <c r="AS326" s="233">
        <v>1</v>
      </c>
      <c r="AT326" s="233">
        <v>4</v>
      </c>
      <c r="AU326" s="233">
        <v>6</v>
      </c>
      <c r="AV326" s="235">
        <v>7</v>
      </c>
    </row>
    <row r="327" spans="2:48" ht="14.45">
      <c r="B327" s="620"/>
      <c r="C327" s="1" t="s">
        <v>196</v>
      </c>
      <c r="D327" s="210">
        <v>0</v>
      </c>
      <c r="E327" s="210">
        <v>0</v>
      </c>
      <c r="F327" s="210">
        <v>0</v>
      </c>
      <c r="G327" s="210">
        <v>0</v>
      </c>
      <c r="H327" s="210">
        <v>1</v>
      </c>
      <c r="I327" s="210">
        <v>2</v>
      </c>
      <c r="J327" s="210">
        <v>2</v>
      </c>
      <c r="K327" s="210">
        <v>2</v>
      </c>
      <c r="L327" s="210">
        <v>2</v>
      </c>
      <c r="M327" s="210">
        <v>2</v>
      </c>
      <c r="N327" s="210">
        <v>3</v>
      </c>
      <c r="O327" s="210">
        <v>3</v>
      </c>
      <c r="P327" s="211">
        <v>3</v>
      </c>
      <c r="Q327" s="211">
        <v>3</v>
      </c>
      <c r="R327" s="211">
        <v>3</v>
      </c>
      <c r="S327" s="618">
        <f>100</f>
        <v>100</v>
      </c>
      <c r="T327" s="72" t="e">
        <f t="shared" si="107"/>
        <v>#DIV/0!</v>
      </c>
      <c r="U327" s="72" t="e">
        <f t="shared" si="108"/>
        <v>#DIV/0!</v>
      </c>
      <c r="V327" s="72" t="e">
        <f t="shared" si="109"/>
        <v>#DIV/0!</v>
      </c>
      <c r="W327" s="72" t="e">
        <f t="shared" si="110"/>
        <v>#DIV/0!</v>
      </c>
      <c r="X327" s="72" t="e">
        <f t="shared" si="111"/>
        <v>#DIV/0!</v>
      </c>
      <c r="Y327" s="72" t="e">
        <f t="shared" si="112"/>
        <v>#DIV/0!</v>
      </c>
      <c r="Z327" s="72" t="e">
        <f t="shared" si="113"/>
        <v>#DIV/0!</v>
      </c>
      <c r="AA327" s="72" t="e">
        <f t="shared" si="114"/>
        <v>#DIV/0!</v>
      </c>
      <c r="AB327" s="72" t="e">
        <f t="shared" si="114"/>
        <v>#DIV/0!</v>
      </c>
      <c r="AC327" s="72" t="e">
        <f t="shared" si="114"/>
        <v>#DIV/0!</v>
      </c>
      <c r="AD327" s="72" t="e">
        <f t="shared" si="114"/>
        <v>#DIV/0!</v>
      </c>
      <c r="AE327" s="72" t="e">
        <f t="shared" si="130"/>
        <v>#DIV/0!</v>
      </c>
      <c r="AF327" s="72" t="e">
        <f t="shared" si="131"/>
        <v>#DIV/0!</v>
      </c>
      <c r="AG327" s="73" t="e">
        <f t="shared" si="131"/>
        <v>#DIV/0!</v>
      </c>
      <c r="AH327" s="619">
        <v>1</v>
      </c>
      <c r="AI327" s="233">
        <v>1</v>
      </c>
      <c r="AJ327" s="233">
        <v>1</v>
      </c>
      <c r="AK327" s="233">
        <v>1</v>
      </c>
      <c r="AL327" s="233">
        <v>1</v>
      </c>
      <c r="AM327" s="233">
        <v>1</v>
      </c>
      <c r="AN327" s="233">
        <v>1</v>
      </c>
      <c r="AO327" s="233">
        <v>1</v>
      </c>
      <c r="AP327" s="233">
        <v>1</v>
      </c>
      <c r="AQ327" s="233">
        <v>1</v>
      </c>
      <c r="AR327" s="233">
        <v>1</v>
      </c>
      <c r="AS327" s="233">
        <v>1</v>
      </c>
      <c r="AT327" s="233">
        <v>4</v>
      </c>
      <c r="AU327" s="233">
        <v>6</v>
      </c>
      <c r="AV327" s="235">
        <v>7</v>
      </c>
    </row>
    <row r="328" spans="2:48" ht="14.45">
      <c r="B328" s="620"/>
      <c r="C328" s="1" t="s">
        <v>197</v>
      </c>
      <c r="D328" s="210">
        <v>423</v>
      </c>
      <c r="E328" s="210">
        <v>512</v>
      </c>
      <c r="F328" s="210">
        <v>649</v>
      </c>
      <c r="G328" s="210">
        <v>740</v>
      </c>
      <c r="H328" s="210">
        <v>948</v>
      </c>
      <c r="I328" s="210">
        <v>1094</v>
      </c>
      <c r="J328" s="210">
        <v>1157</v>
      </c>
      <c r="K328" s="210">
        <v>1353</v>
      </c>
      <c r="L328" s="210">
        <v>1500</v>
      </c>
      <c r="M328" s="210">
        <v>1520</v>
      </c>
      <c r="N328" s="210">
        <v>1612</v>
      </c>
      <c r="O328" s="210">
        <v>1641</v>
      </c>
      <c r="P328" s="211">
        <v>1689</v>
      </c>
      <c r="Q328" s="211">
        <v>1785</v>
      </c>
      <c r="R328" s="211">
        <v>1907</v>
      </c>
      <c r="S328" s="618">
        <f>100</f>
        <v>100</v>
      </c>
      <c r="T328" s="72">
        <f t="shared" si="107"/>
        <v>121.04018912529551</v>
      </c>
      <c r="U328" s="72">
        <f t="shared" si="108"/>
        <v>153.42789598108746</v>
      </c>
      <c r="V328" s="72">
        <f t="shared" si="109"/>
        <v>174.94089834515367</v>
      </c>
      <c r="W328" s="72">
        <f t="shared" si="110"/>
        <v>224.11347517730496</v>
      </c>
      <c r="X328" s="72">
        <f t="shared" si="111"/>
        <v>258.62884160756499</v>
      </c>
      <c r="Y328" s="72">
        <f t="shared" si="112"/>
        <v>273.5224586288416</v>
      </c>
      <c r="Z328" s="72">
        <f t="shared" si="113"/>
        <v>319.8581560283688</v>
      </c>
      <c r="AA328" s="72">
        <f t="shared" si="114"/>
        <v>354.6099290780142</v>
      </c>
      <c r="AB328" s="72">
        <f t="shared" si="114"/>
        <v>359.33806146572107</v>
      </c>
      <c r="AC328" s="72">
        <f t="shared" si="114"/>
        <v>381.0874704491726</v>
      </c>
      <c r="AD328" s="72">
        <f t="shared" si="114"/>
        <v>387.94326241134752</v>
      </c>
      <c r="AE328" s="72">
        <f t="shared" si="130"/>
        <v>399.29078014184398</v>
      </c>
      <c r="AF328" s="72">
        <f t="shared" si="131"/>
        <v>421.98581560283685</v>
      </c>
      <c r="AG328" s="73">
        <f t="shared" si="131"/>
        <v>450.82742316784868</v>
      </c>
      <c r="AH328" s="619">
        <v>1</v>
      </c>
      <c r="AI328" s="233">
        <v>1</v>
      </c>
      <c r="AJ328" s="233">
        <v>1</v>
      </c>
      <c r="AK328" s="233">
        <v>1</v>
      </c>
      <c r="AL328" s="233">
        <v>1</v>
      </c>
      <c r="AM328" s="233">
        <v>1</v>
      </c>
      <c r="AN328" s="233">
        <v>1</v>
      </c>
      <c r="AO328" s="233">
        <v>1</v>
      </c>
      <c r="AP328" s="233">
        <v>1</v>
      </c>
      <c r="AQ328" s="233">
        <v>1</v>
      </c>
      <c r="AR328" s="233">
        <v>1</v>
      </c>
      <c r="AS328" s="233">
        <v>1</v>
      </c>
      <c r="AT328" s="233">
        <v>4</v>
      </c>
      <c r="AU328" s="233">
        <v>6</v>
      </c>
      <c r="AV328" s="235">
        <v>7</v>
      </c>
    </row>
    <row r="329" spans="2:48" ht="15.75" customHeight="1">
      <c r="B329" s="341"/>
      <c r="C329" s="8" t="s">
        <v>198</v>
      </c>
      <c r="D329">
        <v>423</v>
      </c>
      <c r="E329">
        <v>512</v>
      </c>
      <c r="F329">
        <v>649</v>
      </c>
      <c r="G329">
        <v>740</v>
      </c>
      <c r="H329">
        <v>947</v>
      </c>
      <c r="I329">
        <v>1092</v>
      </c>
      <c r="J329">
        <v>1155</v>
      </c>
      <c r="K329">
        <v>1351</v>
      </c>
      <c r="L329">
        <v>1498</v>
      </c>
      <c r="M329">
        <v>1518</v>
      </c>
      <c r="N329">
        <v>1609</v>
      </c>
      <c r="O329">
        <v>1638</v>
      </c>
      <c r="P329">
        <v>1686</v>
      </c>
      <c r="Q329">
        <v>1782</v>
      </c>
      <c r="R329">
        <v>1904</v>
      </c>
      <c r="S329" s="618">
        <f>100</f>
        <v>100</v>
      </c>
      <c r="T329" s="72">
        <f t="shared" si="107"/>
        <v>121.04018912529551</v>
      </c>
      <c r="U329" s="72">
        <f t="shared" si="108"/>
        <v>153.42789598108746</v>
      </c>
      <c r="V329" s="72">
        <f t="shared" si="109"/>
        <v>174.94089834515367</v>
      </c>
      <c r="W329" s="72">
        <f t="shared" si="110"/>
        <v>223.87706855791961</v>
      </c>
      <c r="X329" s="72">
        <f t="shared" si="111"/>
        <v>258.15602836879435</v>
      </c>
      <c r="Y329" s="72">
        <f t="shared" si="112"/>
        <v>273.04964539007091</v>
      </c>
      <c r="Z329" s="72">
        <f t="shared" si="113"/>
        <v>319.3853427895981</v>
      </c>
      <c r="AA329" s="72">
        <f t="shared" si="114"/>
        <v>354.13711583924351</v>
      </c>
      <c r="AB329" s="72">
        <f t="shared" si="114"/>
        <v>358.86524822695037</v>
      </c>
      <c r="AC329" s="72">
        <f t="shared" si="114"/>
        <v>380.37825059101652</v>
      </c>
      <c r="AD329" s="72">
        <f t="shared" si="114"/>
        <v>387.2340425531915</v>
      </c>
      <c r="AE329" s="72">
        <f t="shared" si="130"/>
        <v>398.58156028368796</v>
      </c>
      <c r="AF329" s="72">
        <f t="shared" si="131"/>
        <v>421.27659574468083</v>
      </c>
      <c r="AG329" s="73">
        <f t="shared" si="131"/>
        <v>450.11820330969266</v>
      </c>
      <c r="AH329" s="236"/>
      <c r="AI329" s="237"/>
      <c r="AJ329" s="237"/>
      <c r="AK329" s="237"/>
      <c r="AL329" s="237"/>
      <c r="AM329" s="237"/>
      <c r="AN329" s="237"/>
      <c r="AO329" s="237"/>
      <c r="AP329" s="237"/>
      <c r="AQ329" s="237"/>
      <c r="AR329" s="237"/>
      <c r="AS329" s="237"/>
      <c r="AT329" s="237"/>
      <c r="AU329" s="237"/>
      <c r="AV329" s="238"/>
    </row>
    <row r="330" spans="2:48" ht="15" customHeight="1">
      <c r="B330" s="620" t="s">
        <v>159</v>
      </c>
      <c r="C330" s="1" t="s">
        <v>193</v>
      </c>
      <c r="D330" s="210">
        <v>11349</v>
      </c>
      <c r="E330" s="210">
        <v>11202</v>
      </c>
      <c r="F330" s="210">
        <v>11485</v>
      </c>
      <c r="G330" s="210">
        <v>11116</v>
      </c>
      <c r="H330" s="210">
        <v>11527</v>
      </c>
      <c r="I330" s="210">
        <v>11644</v>
      </c>
      <c r="J330" s="210">
        <v>11772</v>
      </c>
      <c r="K330" s="210">
        <v>13089</v>
      </c>
      <c r="L330" s="210">
        <v>14129</v>
      </c>
      <c r="M330" s="210">
        <v>13692</v>
      </c>
      <c r="N330" s="210">
        <v>13387</v>
      </c>
      <c r="O330" s="210">
        <v>12945</v>
      </c>
      <c r="P330" s="211">
        <v>12812</v>
      </c>
      <c r="Q330" s="211">
        <v>12502</v>
      </c>
      <c r="R330" s="211">
        <v>12489</v>
      </c>
      <c r="S330" s="618">
        <f>100</f>
        <v>100</v>
      </c>
      <c r="T330" s="72">
        <f t="shared" si="107"/>
        <v>98.704731694422421</v>
      </c>
      <c r="U330" s="72">
        <f t="shared" si="108"/>
        <v>101.1983434663847</v>
      </c>
      <c r="V330" s="72">
        <f t="shared" si="109"/>
        <v>97.946955678914435</v>
      </c>
      <c r="W330" s="72">
        <f t="shared" si="110"/>
        <v>101.56842012512115</v>
      </c>
      <c r="X330" s="72">
        <f t="shared" si="111"/>
        <v>102.59934796017271</v>
      </c>
      <c r="Y330" s="72">
        <f t="shared" si="112"/>
        <v>103.72720063441713</v>
      </c>
      <c r="Z330" s="72">
        <f t="shared" si="113"/>
        <v>115.33174729051018</v>
      </c>
      <c r="AA330" s="72">
        <f t="shared" si="114"/>
        <v>124.49555026874614</v>
      </c>
      <c r="AB330" s="72">
        <f t="shared" si="114"/>
        <v>120.64499074808353</v>
      </c>
      <c r="AC330" s="72">
        <f t="shared" si="114"/>
        <v>117.95752929773548</v>
      </c>
      <c r="AD330" s="72">
        <f t="shared" si="114"/>
        <v>114.0629130319852</v>
      </c>
      <c r="AE330" s="72">
        <f t="shared" si="130"/>
        <v>112.89100361265309</v>
      </c>
      <c r="AF330" s="72">
        <f t="shared" si="131"/>
        <v>110.15948541721738</v>
      </c>
      <c r="AG330" s="73">
        <f t="shared" si="131"/>
        <v>110.04493787998943</v>
      </c>
      <c r="AH330" s="619">
        <v>1</v>
      </c>
      <c r="AI330" s="233">
        <v>1</v>
      </c>
      <c r="AJ330" s="233">
        <v>1</v>
      </c>
      <c r="AK330" s="233">
        <v>1</v>
      </c>
      <c r="AL330" s="233">
        <v>1</v>
      </c>
      <c r="AM330" s="233">
        <v>1</v>
      </c>
      <c r="AN330" s="233">
        <v>1</v>
      </c>
      <c r="AO330" s="233">
        <v>1</v>
      </c>
      <c r="AP330" s="233">
        <v>1</v>
      </c>
      <c r="AQ330" s="233">
        <v>1</v>
      </c>
      <c r="AR330" s="233">
        <v>1</v>
      </c>
      <c r="AS330" s="233">
        <v>1</v>
      </c>
      <c r="AT330" s="233">
        <v>4</v>
      </c>
      <c r="AU330" s="233">
        <v>6</v>
      </c>
      <c r="AV330" s="235">
        <v>7</v>
      </c>
    </row>
    <row r="331" spans="2:48" ht="14.45">
      <c r="B331" s="620"/>
      <c r="C331" s="1" t="s">
        <v>194</v>
      </c>
      <c r="D331" s="210">
        <v>474</v>
      </c>
      <c r="E331" s="210">
        <v>352</v>
      </c>
      <c r="F331" s="210">
        <v>319</v>
      </c>
      <c r="G331" s="210">
        <v>303</v>
      </c>
      <c r="H331" s="210">
        <v>283</v>
      </c>
      <c r="I331" s="210">
        <v>317</v>
      </c>
      <c r="J331" s="210">
        <v>295</v>
      </c>
      <c r="K331" s="210">
        <v>308</v>
      </c>
      <c r="L331" s="210">
        <v>293</v>
      </c>
      <c r="M331" s="210">
        <v>289</v>
      </c>
      <c r="N331" s="210">
        <v>304</v>
      </c>
      <c r="O331" s="210">
        <v>265</v>
      </c>
      <c r="P331" s="211">
        <v>263</v>
      </c>
      <c r="Q331" s="211">
        <v>259</v>
      </c>
      <c r="R331" s="211">
        <v>259</v>
      </c>
      <c r="S331" s="618">
        <f>100</f>
        <v>100</v>
      </c>
      <c r="T331" s="72">
        <f t="shared" si="107"/>
        <v>74.261603375527429</v>
      </c>
      <c r="U331" s="72">
        <f t="shared" si="108"/>
        <v>67.299578059071735</v>
      </c>
      <c r="V331" s="72">
        <f t="shared" si="109"/>
        <v>63.924050632911396</v>
      </c>
      <c r="W331" s="72">
        <f t="shared" si="110"/>
        <v>59.70464135021097</v>
      </c>
      <c r="X331" s="72">
        <f t="shared" si="111"/>
        <v>66.877637130801688</v>
      </c>
      <c r="Y331" s="72">
        <f t="shared" si="112"/>
        <v>62.236286919831223</v>
      </c>
      <c r="Z331" s="72">
        <f t="shared" si="113"/>
        <v>64.978902953586498</v>
      </c>
      <c r="AA331" s="72">
        <f t="shared" si="114"/>
        <v>61.814345991561183</v>
      </c>
      <c r="AB331" s="72">
        <f t="shared" si="114"/>
        <v>60.970464135021096</v>
      </c>
      <c r="AC331" s="72">
        <f t="shared" si="114"/>
        <v>64.135021097046419</v>
      </c>
      <c r="AD331" s="72">
        <f t="shared" si="114"/>
        <v>55.907172995780591</v>
      </c>
      <c r="AE331" s="72">
        <f t="shared" si="130"/>
        <v>55.485232067510552</v>
      </c>
      <c r="AF331" s="72">
        <f t="shared" si="131"/>
        <v>54.641350210970465</v>
      </c>
      <c r="AG331" s="73">
        <f t="shared" si="131"/>
        <v>54.641350210970465</v>
      </c>
      <c r="AH331" s="619">
        <v>1</v>
      </c>
      <c r="AI331" s="233">
        <v>1</v>
      </c>
      <c r="AJ331" s="233">
        <v>1</v>
      </c>
      <c r="AK331" s="233">
        <v>1</v>
      </c>
      <c r="AL331" s="233">
        <v>1</v>
      </c>
      <c r="AM331" s="233">
        <v>1</v>
      </c>
      <c r="AN331" s="233">
        <v>1</v>
      </c>
      <c r="AO331" s="233">
        <v>1</v>
      </c>
      <c r="AP331" s="233">
        <v>1</v>
      </c>
      <c r="AQ331" s="233">
        <v>1</v>
      </c>
      <c r="AR331" s="233">
        <v>1</v>
      </c>
      <c r="AS331" s="233">
        <v>1</v>
      </c>
      <c r="AT331" s="233">
        <v>4</v>
      </c>
      <c r="AU331" s="233">
        <v>6</v>
      </c>
      <c r="AV331" s="235">
        <v>7</v>
      </c>
    </row>
    <row r="332" spans="2:48" ht="14.45">
      <c r="B332" s="620"/>
      <c r="C332" s="1" t="s">
        <v>195</v>
      </c>
      <c r="D332" s="210">
        <v>60</v>
      </c>
      <c r="E332" s="210">
        <v>55</v>
      </c>
      <c r="F332" s="210">
        <v>54</v>
      </c>
      <c r="G332" s="210">
        <v>42</v>
      </c>
      <c r="H332" s="210">
        <v>35</v>
      </c>
      <c r="I332" s="210">
        <v>35</v>
      </c>
      <c r="J332" s="210">
        <v>33</v>
      </c>
      <c r="K332" s="210">
        <v>36</v>
      </c>
      <c r="L332" s="210">
        <v>34</v>
      </c>
      <c r="M332" s="210">
        <v>37</v>
      </c>
      <c r="N332" s="210">
        <v>42</v>
      </c>
      <c r="O332" s="210">
        <v>41</v>
      </c>
      <c r="P332" s="211">
        <v>41</v>
      </c>
      <c r="Q332" s="211">
        <v>40</v>
      </c>
      <c r="R332" s="211">
        <v>40</v>
      </c>
      <c r="S332" s="618">
        <f>100</f>
        <v>100</v>
      </c>
      <c r="T332" s="72">
        <f t="shared" si="107"/>
        <v>91.666666666666671</v>
      </c>
      <c r="U332" s="72">
        <f t="shared" si="108"/>
        <v>90</v>
      </c>
      <c r="V332" s="72">
        <f t="shared" si="109"/>
        <v>70</v>
      </c>
      <c r="W332" s="72">
        <f t="shared" si="110"/>
        <v>58.333333333333336</v>
      </c>
      <c r="X332" s="72">
        <f t="shared" si="111"/>
        <v>58.333333333333336</v>
      </c>
      <c r="Y332" s="72">
        <f t="shared" si="112"/>
        <v>55</v>
      </c>
      <c r="Z332" s="72">
        <f t="shared" si="113"/>
        <v>60</v>
      </c>
      <c r="AA332" s="72">
        <f t="shared" si="114"/>
        <v>56.666666666666664</v>
      </c>
      <c r="AB332" s="72">
        <f t="shared" si="114"/>
        <v>61.666666666666664</v>
      </c>
      <c r="AC332" s="72">
        <f t="shared" si="114"/>
        <v>70</v>
      </c>
      <c r="AD332" s="72">
        <f t="shared" ref="AD332" si="132">O332*100/$D332</f>
        <v>68.333333333333329</v>
      </c>
      <c r="AE332" s="72">
        <f t="shared" si="130"/>
        <v>68.333333333333329</v>
      </c>
      <c r="AF332" s="72">
        <f t="shared" si="131"/>
        <v>66.666666666666671</v>
      </c>
      <c r="AG332" s="73">
        <f t="shared" si="131"/>
        <v>66.666666666666671</v>
      </c>
      <c r="AH332" s="619">
        <v>1</v>
      </c>
      <c r="AI332" s="233">
        <v>1</v>
      </c>
      <c r="AJ332" s="233">
        <v>1</v>
      </c>
      <c r="AK332" s="233">
        <v>1</v>
      </c>
      <c r="AL332" s="233">
        <v>1</v>
      </c>
      <c r="AM332" s="233">
        <v>1</v>
      </c>
      <c r="AN332" s="233">
        <v>1</v>
      </c>
      <c r="AO332" s="233">
        <v>1</v>
      </c>
      <c r="AP332" s="233">
        <v>1</v>
      </c>
      <c r="AQ332" s="233">
        <v>1</v>
      </c>
      <c r="AR332" s="233">
        <v>1</v>
      </c>
      <c r="AS332" s="233">
        <v>1</v>
      </c>
      <c r="AT332" s="233">
        <v>4</v>
      </c>
      <c r="AU332" s="233">
        <v>6</v>
      </c>
      <c r="AV332" s="235">
        <v>7</v>
      </c>
    </row>
    <row r="333" spans="2:48" ht="14.45">
      <c r="B333" s="620"/>
      <c r="C333" s="1" t="s">
        <v>196</v>
      </c>
      <c r="D333" s="210">
        <v>10</v>
      </c>
      <c r="E333" s="210">
        <v>9</v>
      </c>
      <c r="F333" s="210">
        <v>9</v>
      </c>
      <c r="G333" s="210">
        <v>4</v>
      </c>
      <c r="H333" s="210">
        <v>4</v>
      </c>
      <c r="I333" s="210">
        <v>3</v>
      </c>
      <c r="J333" s="210">
        <v>4</v>
      </c>
      <c r="K333" s="210">
        <v>3</v>
      </c>
      <c r="L333" s="210">
        <v>3</v>
      </c>
      <c r="M333" s="210">
        <v>3</v>
      </c>
      <c r="N333" s="210">
        <v>2</v>
      </c>
      <c r="O333" s="210">
        <v>3</v>
      </c>
      <c r="P333" s="211">
        <v>3</v>
      </c>
      <c r="Q333" s="211">
        <v>3</v>
      </c>
      <c r="R333" s="211">
        <v>3</v>
      </c>
      <c r="S333" s="618">
        <f>100</f>
        <v>100</v>
      </c>
      <c r="T333" s="72">
        <f t="shared" ref="T333:T396" si="133">E333*100/$D333</f>
        <v>90</v>
      </c>
      <c r="U333" s="72">
        <f t="shared" ref="U333:U396" si="134">F333*100/$D333</f>
        <v>90</v>
      </c>
      <c r="V333" s="72">
        <f t="shared" ref="V333:V396" si="135">G333*100/$D333</f>
        <v>40</v>
      </c>
      <c r="W333" s="72">
        <f t="shared" ref="W333:W396" si="136">H333*100/$D333</f>
        <v>40</v>
      </c>
      <c r="X333" s="72">
        <f t="shared" ref="X333:X396" si="137">I333*100/$D333</f>
        <v>30</v>
      </c>
      <c r="Y333" s="72">
        <f t="shared" ref="Y333:Y396" si="138">J333*100/$D333</f>
        <v>40</v>
      </c>
      <c r="Z333" s="72">
        <f t="shared" ref="Z333:Z396" si="139">K333*100/$D333</f>
        <v>30</v>
      </c>
      <c r="AA333" s="72">
        <f t="shared" ref="AA333:AD396" si="140">L333*100/$D333</f>
        <v>30</v>
      </c>
      <c r="AB333" s="72">
        <f t="shared" si="140"/>
        <v>30</v>
      </c>
      <c r="AC333" s="72">
        <f t="shared" si="140"/>
        <v>20</v>
      </c>
      <c r="AD333" s="72">
        <f t="shared" si="140"/>
        <v>30</v>
      </c>
      <c r="AE333" s="72">
        <f t="shared" ref="AE333:AG333" si="141">P333*100/$D333</f>
        <v>30</v>
      </c>
      <c r="AF333" s="72">
        <f t="shared" si="141"/>
        <v>30</v>
      </c>
      <c r="AG333" s="73">
        <f t="shared" si="141"/>
        <v>30</v>
      </c>
      <c r="AH333" s="619">
        <v>1</v>
      </c>
      <c r="AI333" s="233">
        <v>1</v>
      </c>
      <c r="AJ333" s="233">
        <v>1</v>
      </c>
      <c r="AK333" s="233">
        <v>1</v>
      </c>
      <c r="AL333" s="233">
        <v>1</v>
      </c>
      <c r="AM333" s="233">
        <v>1</v>
      </c>
      <c r="AN333" s="233">
        <v>1</v>
      </c>
      <c r="AO333" s="233">
        <v>1</v>
      </c>
      <c r="AP333" s="233">
        <v>1</v>
      </c>
      <c r="AQ333" s="233">
        <v>1</v>
      </c>
      <c r="AR333" s="233">
        <v>1</v>
      </c>
      <c r="AS333" s="233">
        <v>1</v>
      </c>
      <c r="AT333" s="233">
        <v>4</v>
      </c>
      <c r="AU333" s="233">
        <v>6</v>
      </c>
      <c r="AV333" s="235">
        <v>7</v>
      </c>
    </row>
    <row r="334" spans="2:48" ht="14.45">
      <c r="B334" s="620"/>
      <c r="C334" s="1" t="s">
        <v>197</v>
      </c>
      <c r="D334" s="210">
        <v>11893</v>
      </c>
      <c r="E334" s="210">
        <v>11618</v>
      </c>
      <c r="F334" s="210">
        <v>11867</v>
      </c>
      <c r="G334" s="210">
        <v>11465</v>
      </c>
      <c r="H334" s="210">
        <v>11849</v>
      </c>
      <c r="I334" s="210">
        <v>11999</v>
      </c>
      <c r="J334" s="210">
        <v>12104</v>
      </c>
      <c r="K334" s="210">
        <v>13436</v>
      </c>
      <c r="L334" s="210">
        <v>14459</v>
      </c>
      <c r="M334" s="210">
        <v>14021</v>
      </c>
      <c r="N334" s="210">
        <v>13735</v>
      </c>
      <c r="O334" s="210">
        <v>13254</v>
      </c>
      <c r="P334" s="211">
        <v>13119</v>
      </c>
      <c r="Q334" s="211">
        <v>12804</v>
      </c>
      <c r="R334" s="211">
        <v>12791</v>
      </c>
      <c r="S334" s="618">
        <f>100</f>
        <v>100</v>
      </c>
      <c r="T334" s="72">
        <f t="shared" si="133"/>
        <v>97.687715462877321</v>
      </c>
      <c r="U334" s="72">
        <f t="shared" si="134"/>
        <v>99.781384007399311</v>
      </c>
      <c r="V334" s="72">
        <f t="shared" si="135"/>
        <v>96.401244429496344</v>
      </c>
      <c r="W334" s="72">
        <f t="shared" si="136"/>
        <v>99.630034474060366</v>
      </c>
      <c r="X334" s="72">
        <f t="shared" si="137"/>
        <v>100.8912805852182</v>
      </c>
      <c r="Y334" s="72">
        <f t="shared" si="138"/>
        <v>101.77415286302868</v>
      </c>
      <c r="Z334" s="72">
        <f t="shared" si="139"/>
        <v>112.97401833011016</v>
      </c>
      <c r="AA334" s="72">
        <f t="shared" si="140"/>
        <v>121.57571680820651</v>
      </c>
      <c r="AB334" s="72">
        <f t="shared" si="140"/>
        <v>117.89287816362567</v>
      </c>
      <c r="AC334" s="72">
        <f t="shared" si="140"/>
        <v>115.48810224501808</v>
      </c>
      <c r="AD334" s="72">
        <f t="shared" si="140"/>
        <v>111.44370638190533</v>
      </c>
      <c r="AE334" s="72">
        <f t="shared" ref="AE334:AG334" si="142">P334*100/$D334</f>
        <v>110.30858488186328</v>
      </c>
      <c r="AF334" s="72">
        <f t="shared" si="142"/>
        <v>107.65996804843185</v>
      </c>
      <c r="AG334" s="73">
        <f t="shared" si="142"/>
        <v>107.55066005213151</v>
      </c>
      <c r="AH334" s="619">
        <v>1</v>
      </c>
      <c r="AI334" s="233">
        <v>1</v>
      </c>
      <c r="AJ334" s="233">
        <v>1</v>
      </c>
      <c r="AK334" s="233">
        <v>1</v>
      </c>
      <c r="AL334" s="233">
        <v>1</v>
      </c>
      <c r="AM334" s="233">
        <v>1</v>
      </c>
      <c r="AN334" s="233">
        <v>1</v>
      </c>
      <c r="AO334" s="233">
        <v>1</v>
      </c>
      <c r="AP334" s="233">
        <v>1</v>
      </c>
      <c r="AQ334" s="233">
        <v>1</v>
      </c>
      <c r="AR334" s="233">
        <v>1</v>
      </c>
      <c r="AS334" s="233">
        <v>1</v>
      </c>
      <c r="AT334" s="233">
        <v>4</v>
      </c>
      <c r="AU334" s="233">
        <v>6</v>
      </c>
      <c r="AV334" s="235">
        <v>7</v>
      </c>
    </row>
    <row r="335" spans="2:48" ht="14.45">
      <c r="B335" s="341"/>
      <c r="C335" s="8" t="s">
        <v>198</v>
      </c>
      <c r="D335">
        <v>11883</v>
      </c>
      <c r="E335">
        <v>11609</v>
      </c>
      <c r="F335">
        <v>11858</v>
      </c>
      <c r="G335">
        <v>11461</v>
      </c>
      <c r="H335">
        <v>11845</v>
      </c>
      <c r="I335">
        <v>11996</v>
      </c>
      <c r="J335">
        <v>12100</v>
      </c>
      <c r="K335">
        <v>13433</v>
      </c>
      <c r="L335">
        <v>14456</v>
      </c>
      <c r="M335">
        <v>14018</v>
      </c>
      <c r="N335">
        <v>13733</v>
      </c>
      <c r="O335">
        <v>13251</v>
      </c>
      <c r="P335">
        <v>13116</v>
      </c>
      <c r="Q335">
        <v>12801</v>
      </c>
      <c r="R335">
        <v>12788</v>
      </c>
      <c r="S335" s="618">
        <f>100</f>
        <v>100</v>
      </c>
      <c r="T335" s="72">
        <f t="shared" si="133"/>
        <v>97.694184970125391</v>
      </c>
      <c r="U335" s="72">
        <f t="shared" si="134"/>
        <v>99.789615416982244</v>
      </c>
      <c r="V335" s="72">
        <f t="shared" si="135"/>
        <v>96.448708238660274</v>
      </c>
      <c r="W335" s="72">
        <f t="shared" si="136"/>
        <v>99.680215433813004</v>
      </c>
      <c r="X335" s="72">
        <f t="shared" si="137"/>
        <v>100.95093831524026</v>
      </c>
      <c r="Y335" s="72">
        <f t="shared" si="138"/>
        <v>101.82613818059413</v>
      </c>
      <c r="Z335" s="72">
        <f t="shared" si="139"/>
        <v>113.0438441471009</v>
      </c>
      <c r="AA335" s="72">
        <f t="shared" si="140"/>
        <v>121.6527812841875</v>
      </c>
      <c r="AB335" s="72">
        <f t="shared" si="140"/>
        <v>117.9668433897164</v>
      </c>
      <c r="AC335" s="72">
        <f t="shared" si="140"/>
        <v>115.56845914331397</v>
      </c>
      <c r="AD335" s="72">
        <f t="shared" si="140"/>
        <v>111.51224438273164</v>
      </c>
      <c r="AE335" s="72">
        <f t="shared" ref="AE335:AG335" si="143">P335*100/$D335</f>
        <v>110.37616763443575</v>
      </c>
      <c r="AF335" s="72">
        <f t="shared" si="143"/>
        <v>107.72532188841201</v>
      </c>
      <c r="AG335" s="73">
        <f t="shared" si="143"/>
        <v>107.61592190524279</v>
      </c>
      <c r="AH335" s="236"/>
      <c r="AI335" s="237"/>
      <c r="AJ335" s="237"/>
      <c r="AK335" s="237"/>
      <c r="AL335" s="237"/>
      <c r="AM335" s="237"/>
      <c r="AN335" s="237"/>
      <c r="AO335" s="237"/>
      <c r="AP335" s="237"/>
      <c r="AQ335" s="237"/>
      <c r="AR335" s="237"/>
      <c r="AS335" s="237"/>
      <c r="AT335" s="237"/>
      <c r="AU335" s="237"/>
      <c r="AV335" s="238"/>
    </row>
    <row r="336" spans="2:48" ht="15" customHeight="1">
      <c r="B336" s="620" t="s">
        <v>136</v>
      </c>
      <c r="C336" s="1" t="s">
        <v>193</v>
      </c>
      <c r="D336" s="210">
        <v>3774</v>
      </c>
      <c r="E336" s="210">
        <v>4554</v>
      </c>
      <c r="F336" s="210">
        <v>5106</v>
      </c>
      <c r="G336" s="210">
        <v>5400</v>
      </c>
      <c r="H336" s="210">
        <v>6619</v>
      </c>
      <c r="I336" s="210">
        <v>6946</v>
      </c>
      <c r="J336" s="210">
        <v>7178</v>
      </c>
      <c r="K336" s="210">
        <v>7646</v>
      </c>
      <c r="L336" s="210">
        <v>7673</v>
      </c>
      <c r="M336" s="210">
        <v>7611</v>
      </c>
      <c r="N336" s="210">
        <v>7528</v>
      </c>
      <c r="O336" s="210">
        <v>7431</v>
      </c>
      <c r="P336" s="211">
        <v>7222</v>
      </c>
      <c r="Q336" s="211">
        <v>7104</v>
      </c>
      <c r="R336" s="211">
        <v>7373</v>
      </c>
      <c r="S336" s="618">
        <f>100</f>
        <v>100</v>
      </c>
      <c r="T336" s="72">
        <f t="shared" si="133"/>
        <v>120.66772655007949</v>
      </c>
      <c r="U336" s="72">
        <f t="shared" si="134"/>
        <v>135.29411764705881</v>
      </c>
      <c r="V336" s="72">
        <f t="shared" si="135"/>
        <v>143.08426073131955</v>
      </c>
      <c r="W336" s="72">
        <f t="shared" si="136"/>
        <v>175.38420773714893</v>
      </c>
      <c r="X336" s="72">
        <f t="shared" si="137"/>
        <v>184.04875463698994</v>
      </c>
      <c r="Y336" s="72">
        <f t="shared" si="138"/>
        <v>190.19607843137254</v>
      </c>
      <c r="Z336" s="72">
        <f t="shared" si="139"/>
        <v>202.59671436142025</v>
      </c>
      <c r="AA336" s="72">
        <f t="shared" si="140"/>
        <v>203.31213566507685</v>
      </c>
      <c r="AB336" s="72">
        <f t="shared" si="140"/>
        <v>201.66931637519872</v>
      </c>
      <c r="AC336" s="72">
        <f t="shared" si="140"/>
        <v>199.4700582935877</v>
      </c>
      <c r="AD336" s="72">
        <f t="shared" si="140"/>
        <v>196.89984101748809</v>
      </c>
      <c r="AE336" s="72">
        <f t="shared" ref="AE336:AG336" si="144">P336*100/$D336</f>
        <v>191.3619501854796</v>
      </c>
      <c r="AF336" s="72">
        <f t="shared" si="144"/>
        <v>188.23529411764707</v>
      </c>
      <c r="AG336" s="73">
        <f t="shared" si="144"/>
        <v>195.36301006889244</v>
      </c>
      <c r="AH336" s="619">
        <v>1</v>
      </c>
      <c r="AI336" s="233">
        <v>1</v>
      </c>
      <c r="AJ336" s="233">
        <v>1</v>
      </c>
      <c r="AK336" s="233">
        <v>1</v>
      </c>
      <c r="AL336" s="233">
        <v>1</v>
      </c>
      <c r="AM336" s="233">
        <v>1</v>
      </c>
      <c r="AN336" s="233">
        <v>1</v>
      </c>
      <c r="AO336" s="233">
        <v>1</v>
      </c>
      <c r="AP336" s="233">
        <v>1</v>
      </c>
      <c r="AQ336" s="233">
        <v>1</v>
      </c>
      <c r="AR336" s="233">
        <v>1</v>
      </c>
      <c r="AS336" s="233">
        <v>1</v>
      </c>
      <c r="AT336" s="233">
        <v>4</v>
      </c>
      <c r="AU336" s="233">
        <v>6</v>
      </c>
      <c r="AV336" s="235">
        <v>7</v>
      </c>
    </row>
    <row r="337" spans="2:48" ht="14.45">
      <c r="B337" s="620"/>
      <c r="C337" s="1" t="s">
        <v>194</v>
      </c>
      <c r="D337" s="210">
        <v>93</v>
      </c>
      <c r="E337" s="210">
        <v>64</v>
      </c>
      <c r="F337" s="210">
        <v>59</v>
      </c>
      <c r="G337" s="210">
        <v>72</v>
      </c>
      <c r="H337" s="210">
        <v>58</v>
      </c>
      <c r="I337" s="210">
        <v>50</v>
      </c>
      <c r="J337" s="210">
        <v>49</v>
      </c>
      <c r="K337" s="210">
        <v>54</v>
      </c>
      <c r="L337" s="210">
        <v>58</v>
      </c>
      <c r="M337" s="210">
        <v>67</v>
      </c>
      <c r="N337" s="210">
        <v>76</v>
      </c>
      <c r="O337" s="210">
        <v>69</v>
      </c>
      <c r="P337" s="211">
        <v>68</v>
      </c>
      <c r="Q337" s="211">
        <v>67</v>
      </c>
      <c r="R337" s="211">
        <v>69</v>
      </c>
      <c r="S337" s="618">
        <f>100</f>
        <v>100</v>
      </c>
      <c r="T337" s="72">
        <f t="shared" si="133"/>
        <v>68.817204301075265</v>
      </c>
      <c r="U337" s="72">
        <f t="shared" si="134"/>
        <v>63.44086021505376</v>
      </c>
      <c r="V337" s="72">
        <f t="shared" si="135"/>
        <v>77.41935483870968</v>
      </c>
      <c r="W337" s="72">
        <f t="shared" si="136"/>
        <v>62.365591397849464</v>
      </c>
      <c r="X337" s="72">
        <f t="shared" si="137"/>
        <v>53.763440860215056</v>
      </c>
      <c r="Y337" s="72">
        <f t="shared" si="138"/>
        <v>52.688172043010752</v>
      </c>
      <c r="Z337" s="72">
        <f t="shared" si="139"/>
        <v>58.064516129032256</v>
      </c>
      <c r="AA337" s="72">
        <f t="shared" si="140"/>
        <v>62.365591397849464</v>
      </c>
      <c r="AB337" s="72">
        <f t="shared" si="140"/>
        <v>72.043010752688176</v>
      </c>
      <c r="AC337" s="72">
        <f t="shared" si="140"/>
        <v>81.72043010752688</v>
      </c>
      <c r="AD337" s="72">
        <f t="shared" si="140"/>
        <v>74.193548387096769</v>
      </c>
      <c r="AE337" s="72">
        <f t="shared" ref="AE337:AG337" si="145">P337*100/$D337</f>
        <v>73.118279569892479</v>
      </c>
      <c r="AF337" s="72">
        <f t="shared" si="145"/>
        <v>72.043010752688176</v>
      </c>
      <c r="AG337" s="73">
        <f t="shared" si="145"/>
        <v>74.193548387096769</v>
      </c>
      <c r="AH337" s="619">
        <v>1</v>
      </c>
      <c r="AI337" s="233">
        <v>1</v>
      </c>
      <c r="AJ337" s="233">
        <v>1</v>
      </c>
      <c r="AK337" s="233">
        <v>1</v>
      </c>
      <c r="AL337" s="233">
        <v>1</v>
      </c>
      <c r="AM337" s="233">
        <v>1</v>
      </c>
      <c r="AN337" s="233">
        <v>1</v>
      </c>
      <c r="AO337" s="233">
        <v>1</v>
      </c>
      <c r="AP337" s="233">
        <v>1</v>
      </c>
      <c r="AQ337" s="233">
        <v>1</v>
      </c>
      <c r="AR337" s="233">
        <v>1</v>
      </c>
      <c r="AS337" s="233">
        <v>1</v>
      </c>
      <c r="AT337" s="233">
        <v>4</v>
      </c>
      <c r="AU337" s="233">
        <v>6</v>
      </c>
      <c r="AV337" s="235">
        <v>7</v>
      </c>
    </row>
    <row r="338" spans="2:48" ht="14.45">
      <c r="B338" s="620"/>
      <c r="C338" s="1" t="s">
        <v>195</v>
      </c>
      <c r="D338" s="210">
        <v>7</v>
      </c>
      <c r="E338" s="210">
        <v>8</v>
      </c>
      <c r="F338" s="210">
        <v>8</v>
      </c>
      <c r="G338" s="210">
        <v>6</v>
      </c>
      <c r="H338" s="210">
        <v>6</v>
      </c>
      <c r="I338" s="210">
        <v>7</v>
      </c>
      <c r="J338" s="210">
        <v>6</v>
      </c>
      <c r="K338" s="210">
        <v>9</v>
      </c>
      <c r="L338" s="210">
        <v>10</v>
      </c>
      <c r="M338" s="210">
        <v>9</v>
      </c>
      <c r="N338" s="210">
        <v>11</v>
      </c>
      <c r="O338" s="210">
        <v>10</v>
      </c>
      <c r="P338" s="211">
        <v>10</v>
      </c>
      <c r="Q338" s="211">
        <v>10</v>
      </c>
      <c r="R338" s="211">
        <v>10</v>
      </c>
      <c r="S338" s="618">
        <f>100</f>
        <v>100</v>
      </c>
      <c r="T338" s="72">
        <f t="shared" si="133"/>
        <v>114.28571428571429</v>
      </c>
      <c r="U338" s="72">
        <f t="shared" si="134"/>
        <v>114.28571428571429</v>
      </c>
      <c r="V338" s="72">
        <f t="shared" si="135"/>
        <v>85.714285714285708</v>
      </c>
      <c r="W338" s="72">
        <f t="shared" si="136"/>
        <v>85.714285714285708</v>
      </c>
      <c r="X338" s="72">
        <f t="shared" si="137"/>
        <v>100</v>
      </c>
      <c r="Y338" s="72">
        <f t="shared" si="138"/>
        <v>85.714285714285708</v>
      </c>
      <c r="Z338" s="72">
        <f t="shared" si="139"/>
        <v>128.57142857142858</v>
      </c>
      <c r="AA338" s="72">
        <f t="shared" si="140"/>
        <v>142.85714285714286</v>
      </c>
      <c r="AB338" s="72">
        <f t="shared" si="140"/>
        <v>128.57142857142858</v>
      </c>
      <c r="AC338" s="72">
        <f t="shared" si="140"/>
        <v>157.14285714285714</v>
      </c>
      <c r="AD338" s="72">
        <f t="shared" si="140"/>
        <v>142.85714285714286</v>
      </c>
      <c r="AE338" s="72">
        <f t="shared" ref="AE338:AG338" si="146">P338*100/$D338</f>
        <v>142.85714285714286</v>
      </c>
      <c r="AF338" s="72">
        <f t="shared" si="146"/>
        <v>142.85714285714286</v>
      </c>
      <c r="AG338" s="73">
        <f t="shared" si="146"/>
        <v>142.85714285714286</v>
      </c>
      <c r="AH338" s="619">
        <v>1</v>
      </c>
      <c r="AI338" s="233">
        <v>1</v>
      </c>
      <c r="AJ338" s="233">
        <v>1</v>
      </c>
      <c r="AK338" s="233">
        <v>1</v>
      </c>
      <c r="AL338" s="233">
        <v>1</v>
      </c>
      <c r="AM338" s="233">
        <v>1</v>
      </c>
      <c r="AN338" s="233">
        <v>1</v>
      </c>
      <c r="AO338" s="233">
        <v>1</v>
      </c>
      <c r="AP338" s="233">
        <v>1</v>
      </c>
      <c r="AQ338" s="233">
        <v>1</v>
      </c>
      <c r="AR338" s="233">
        <v>1</v>
      </c>
      <c r="AS338" s="233">
        <v>1</v>
      </c>
      <c r="AT338" s="233">
        <v>4</v>
      </c>
      <c r="AU338" s="233">
        <v>6</v>
      </c>
      <c r="AV338" s="235">
        <v>7</v>
      </c>
    </row>
    <row r="339" spans="2:48" ht="14.45">
      <c r="B339" s="620"/>
      <c r="C339" s="1" t="s">
        <v>196</v>
      </c>
      <c r="D339" s="210">
        <v>0</v>
      </c>
      <c r="E339" s="210">
        <v>0</v>
      </c>
      <c r="F339" s="210">
        <v>0</v>
      </c>
      <c r="G339" s="210">
        <v>0</v>
      </c>
      <c r="H339" s="210">
        <v>0</v>
      </c>
      <c r="I339" s="210">
        <v>1</v>
      </c>
      <c r="J339" s="210">
        <v>2</v>
      </c>
      <c r="K339" s="210">
        <v>1</v>
      </c>
      <c r="L339" s="210">
        <v>1</v>
      </c>
      <c r="M339" s="210">
        <v>1</v>
      </c>
      <c r="N339" s="210">
        <v>1</v>
      </c>
      <c r="O339" s="210">
        <v>2</v>
      </c>
      <c r="P339" s="211">
        <v>2</v>
      </c>
      <c r="Q339" s="211">
        <v>2</v>
      </c>
      <c r="R339" s="211">
        <v>2</v>
      </c>
      <c r="S339" s="618">
        <f>100</f>
        <v>100</v>
      </c>
      <c r="T339" s="72" t="e">
        <f t="shared" si="133"/>
        <v>#DIV/0!</v>
      </c>
      <c r="U339" s="72" t="e">
        <f t="shared" si="134"/>
        <v>#DIV/0!</v>
      </c>
      <c r="V339" s="72" t="e">
        <f t="shared" si="135"/>
        <v>#DIV/0!</v>
      </c>
      <c r="W339" s="72" t="e">
        <f t="shared" si="136"/>
        <v>#DIV/0!</v>
      </c>
      <c r="X339" s="72" t="e">
        <f t="shared" si="137"/>
        <v>#DIV/0!</v>
      </c>
      <c r="Y339" s="72" t="e">
        <f t="shared" si="138"/>
        <v>#DIV/0!</v>
      </c>
      <c r="Z339" s="72" t="e">
        <f t="shared" si="139"/>
        <v>#DIV/0!</v>
      </c>
      <c r="AA339" s="72" t="e">
        <f t="shared" si="140"/>
        <v>#DIV/0!</v>
      </c>
      <c r="AB339" s="72" t="e">
        <f t="shared" si="140"/>
        <v>#DIV/0!</v>
      </c>
      <c r="AC339" s="72" t="e">
        <f t="shared" si="140"/>
        <v>#DIV/0!</v>
      </c>
      <c r="AD339" s="72" t="e">
        <f t="shared" si="140"/>
        <v>#DIV/0!</v>
      </c>
      <c r="AE339" s="72" t="e">
        <f t="shared" ref="AE339:AG339" si="147">P339*100/$D339</f>
        <v>#DIV/0!</v>
      </c>
      <c r="AF339" s="72" t="e">
        <f t="shared" si="147"/>
        <v>#DIV/0!</v>
      </c>
      <c r="AG339" s="73" t="e">
        <f t="shared" si="147"/>
        <v>#DIV/0!</v>
      </c>
      <c r="AH339" s="619">
        <v>1</v>
      </c>
      <c r="AI339" s="233">
        <v>1</v>
      </c>
      <c r="AJ339" s="233">
        <v>1</v>
      </c>
      <c r="AK339" s="233">
        <v>1</v>
      </c>
      <c r="AL339" s="233">
        <v>1</v>
      </c>
      <c r="AM339" s="233">
        <v>1</v>
      </c>
      <c r="AN339" s="233">
        <v>1</v>
      </c>
      <c r="AO339" s="233">
        <v>1</v>
      </c>
      <c r="AP339" s="233">
        <v>1</v>
      </c>
      <c r="AQ339" s="233">
        <v>1</v>
      </c>
      <c r="AR339" s="233">
        <v>1</v>
      </c>
      <c r="AS339" s="233">
        <v>1</v>
      </c>
      <c r="AT339" s="233">
        <v>4</v>
      </c>
      <c r="AU339" s="233">
        <v>6</v>
      </c>
      <c r="AV339" s="235">
        <v>7</v>
      </c>
    </row>
    <row r="340" spans="2:48" ht="14.45">
      <c r="B340" s="620"/>
      <c r="C340" s="1" t="s">
        <v>197</v>
      </c>
      <c r="D340" s="210">
        <v>3874</v>
      </c>
      <c r="E340" s="210">
        <v>4626</v>
      </c>
      <c r="F340" s="210">
        <v>5173</v>
      </c>
      <c r="G340" s="210">
        <v>5478</v>
      </c>
      <c r="H340" s="210">
        <v>6683</v>
      </c>
      <c r="I340" s="210">
        <v>7004</v>
      </c>
      <c r="J340" s="210">
        <v>7235</v>
      </c>
      <c r="K340" s="210">
        <v>7710</v>
      </c>
      <c r="L340" s="210">
        <v>7742</v>
      </c>
      <c r="M340" s="210">
        <v>7688</v>
      </c>
      <c r="N340" s="210">
        <v>7616</v>
      </c>
      <c r="O340" s="210">
        <v>7512</v>
      </c>
      <c r="P340" s="211">
        <v>7302</v>
      </c>
      <c r="Q340" s="211">
        <v>7183</v>
      </c>
      <c r="R340" s="211">
        <v>7454</v>
      </c>
      <c r="S340" s="618">
        <f>100</f>
        <v>100</v>
      </c>
      <c r="T340" s="72">
        <f t="shared" si="133"/>
        <v>119.41146102219928</v>
      </c>
      <c r="U340" s="72">
        <f t="shared" si="134"/>
        <v>133.53123386680434</v>
      </c>
      <c r="V340" s="72">
        <f t="shared" si="135"/>
        <v>141.40423335054209</v>
      </c>
      <c r="W340" s="72">
        <f t="shared" si="136"/>
        <v>172.50903458957151</v>
      </c>
      <c r="X340" s="72">
        <f t="shared" si="137"/>
        <v>180.79504388229219</v>
      </c>
      <c r="Y340" s="72">
        <f t="shared" si="138"/>
        <v>186.75787299948374</v>
      </c>
      <c r="Z340" s="72">
        <f t="shared" si="139"/>
        <v>199.01910170366546</v>
      </c>
      <c r="AA340" s="72">
        <f t="shared" si="140"/>
        <v>199.84512132163138</v>
      </c>
      <c r="AB340" s="72">
        <f t="shared" si="140"/>
        <v>198.45121321631387</v>
      </c>
      <c r="AC340" s="72">
        <f t="shared" si="140"/>
        <v>196.59266907589054</v>
      </c>
      <c r="AD340" s="72">
        <f t="shared" si="140"/>
        <v>193.90810531750128</v>
      </c>
      <c r="AE340" s="72">
        <f t="shared" ref="AE340:AG340" si="148">P340*100/$D340</f>
        <v>188.4873515745999</v>
      </c>
      <c r="AF340" s="72">
        <f t="shared" si="148"/>
        <v>185.41559112028909</v>
      </c>
      <c r="AG340" s="73">
        <f t="shared" si="148"/>
        <v>192.41094475993805</v>
      </c>
      <c r="AH340" s="619">
        <v>1</v>
      </c>
      <c r="AI340" s="233">
        <v>1</v>
      </c>
      <c r="AJ340" s="233">
        <v>1</v>
      </c>
      <c r="AK340" s="233">
        <v>1</v>
      </c>
      <c r="AL340" s="233">
        <v>1</v>
      </c>
      <c r="AM340" s="233">
        <v>1</v>
      </c>
      <c r="AN340" s="233">
        <v>1</v>
      </c>
      <c r="AO340" s="233">
        <v>1</v>
      </c>
      <c r="AP340" s="233">
        <v>1</v>
      </c>
      <c r="AQ340" s="233">
        <v>1</v>
      </c>
      <c r="AR340" s="233">
        <v>1</v>
      </c>
      <c r="AS340" s="233">
        <v>1</v>
      </c>
      <c r="AT340" s="233">
        <v>4</v>
      </c>
      <c r="AU340" s="233">
        <v>6</v>
      </c>
      <c r="AV340" s="235">
        <v>7</v>
      </c>
    </row>
    <row r="341" spans="2:48" ht="14.45">
      <c r="B341" s="341"/>
      <c r="C341" s="8" t="s">
        <v>198</v>
      </c>
      <c r="D341">
        <v>3874</v>
      </c>
      <c r="E341">
        <v>4626</v>
      </c>
      <c r="F341">
        <v>5173</v>
      </c>
      <c r="G341">
        <v>5478</v>
      </c>
      <c r="H341">
        <v>6683</v>
      </c>
      <c r="I341">
        <v>7003</v>
      </c>
      <c r="J341">
        <v>7233</v>
      </c>
      <c r="K341">
        <v>7709</v>
      </c>
      <c r="L341">
        <v>7741</v>
      </c>
      <c r="M341">
        <v>7687</v>
      </c>
      <c r="N341">
        <v>7615</v>
      </c>
      <c r="O341">
        <v>7510</v>
      </c>
      <c r="P341">
        <v>7300</v>
      </c>
      <c r="Q341">
        <v>7181</v>
      </c>
      <c r="R341">
        <v>7452</v>
      </c>
      <c r="S341" s="618">
        <f>100</f>
        <v>100</v>
      </c>
      <c r="T341" s="72">
        <f t="shared" si="133"/>
        <v>119.41146102219928</v>
      </c>
      <c r="U341" s="72">
        <f t="shared" si="134"/>
        <v>133.53123386680434</v>
      </c>
      <c r="V341" s="72">
        <f t="shared" si="135"/>
        <v>141.40423335054209</v>
      </c>
      <c r="W341" s="72">
        <f t="shared" si="136"/>
        <v>172.50903458957151</v>
      </c>
      <c r="X341" s="72">
        <f t="shared" si="137"/>
        <v>180.76923076923077</v>
      </c>
      <c r="Y341" s="72">
        <f t="shared" si="138"/>
        <v>186.70624677336087</v>
      </c>
      <c r="Z341" s="72">
        <f t="shared" si="139"/>
        <v>198.99328859060404</v>
      </c>
      <c r="AA341" s="72">
        <f t="shared" si="140"/>
        <v>199.81930820856996</v>
      </c>
      <c r="AB341" s="72">
        <f t="shared" si="140"/>
        <v>198.42540010325246</v>
      </c>
      <c r="AC341" s="72">
        <f t="shared" si="140"/>
        <v>196.56685596282912</v>
      </c>
      <c r="AD341" s="72">
        <f t="shared" si="140"/>
        <v>193.85647909137842</v>
      </c>
      <c r="AE341" s="72">
        <f t="shared" ref="AE341:AG341" si="149">P341*100/$D341</f>
        <v>188.43572534847704</v>
      </c>
      <c r="AF341" s="72">
        <f t="shared" si="149"/>
        <v>185.36396489416623</v>
      </c>
      <c r="AG341" s="73">
        <f t="shared" si="149"/>
        <v>192.35931853381518</v>
      </c>
      <c r="AH341" s="236"/>
      <c r="AI341" s="237"/>
      <c r="AJ341" s="237"/>
      <c r="AK341" s="237"/>
      <c r="AL341" s="237"/>
      <c r="AM341" s="237"/>
      <c r="AN341" s="237"/>
      <c r="AO341" s="237"/>
      <c r="AP341" s="237"/>
      <c r="AQ341" s="237"/>
      <c r="AR341" s="237"/>
      <c r="AS341" s="237"/>
      <c r="AT341" s="237"/>
      <c r="AU341" s="237"/>
      <c r="AV341" s="238"/>
    </row>
    <row r="342" spans="2:48" ht="15" customHeight="1">
      <c r="B342" s="620" t="s">
        <v>137</v>
      </c>
      <c r="C342" s="1" t="s">
        <v>193</v>
      </c>
      <c r="D342" s="210">
        <v>1084</v>
      </c>
      <c r="E342" s="210">
        <v>1226</v>
      </c>
      <c r="F342" s="210">
        <v>1449</v>
      </c>
      <c r="G342" s="210">
        <v>1627</v>
      </c>
      <c r="H342" s="210">
        <v>2141</v>
      </c>
      <c r="I342" s="210">
        <v>2347</v>
      </c>
      <c r="J342" s="210">
        <v>2449</v>
      </c>
      <c r="K342" s="210">
        <v>2670</v>
      </c>
      <c r="L342" s="210">
        <v>2739</v>
      </c>
      <c r="M342" s="210">
        <v>2725</v>
      </c>
      <c r="N342" s="210">
        <v>2750</v>
      </c>
      <c r="O342" s="210">
        <v>2767</v>
      </c>
      <c r="P342" s="211">
        <v>2689</v>
      </c>
      <c r="Q342" s="211">
        <v>2645</v>
      </c>
      <c r="R342" s="211">
        <v>2745</v>
      </c>
      <c r="S342" s="618">
        <f>100</f>
        <v>100</v>
      </c>
      <c r="T342" s="72">
        <f t="shared" si="133"/>
        <v>113.09963099630997</v>
      </c>
      <c r="U342" s="72">
        <f t="shared" si="134"/>
        <v>133.67158671586716</v>
      </c>
      <c r="V342" s="72">
        <f t="shared" si="135"/>
        <v>150.09225092250924</v>
      </c>
      <c r="W342" s="72">
        <f t="shared" si="136"/>
        <v>197.50922509225092</v>
      </c>
      <c r="X342" s="72">
        <f t="shared" si="137"/>
        <v>216.51291512915128</v>
      </c>
      <c r="Y342" s="72">
        <f t="shared" si="138"/>
        <v>225.92250922509226</v>
      </c>
      <c r="Z342" s="72">
        <f t="shared" si="139"/>
        <v>246.30996309963101</v>
      </c>
      <c r="AA342" s="72">
        <f t="shared" si="140"/>
        <v>252.67527675276753</v>
      </c>
      <c r="AB342" s="72">
        <f t="shared" si="140"/>
        <v>251.38376383763838</v>
      </c>
      <c r="AC342" s="72">
        <f t="shared" si="140"/>
        <v>253.69003690036899</v>
      </c>
      <c r="AD342" s="72">
        <f t="shared" si="140"/>
        <v>255.25830258302582</v>
      </c>
      <c r="AE342" s="72">
        <f t="shared" ref="AE342:AG342" si="150">P342*100/$D342</f>
        <v>248.06273062730628</v>
      </c>
      <c r="AF342" s="72">
        <f t="shared" si="150"/>
        <v>244.00369003690037</v>
      </c>
      <c r="AG342" s="73">
        <f t="shared" si="150"/>
        <v>253.22878228782287</v>
      </c>
      <c r="AH342" s="619">
        <v>1</v>
      </c>
      <c r="AI342" s="233">
        <v>1</v>
      </c>
      <c r="AJ342" s="233">
        <v>1</v>
      </c>
      <c r="AK342" s="233">
        <v>1</v>
      </c>
      <c r="AL342" s="233">
        <v>1</v>
      </c>
      <c r="AM342" s="233">
        <v>1</v>
      </c>
      <c r="AN342" s="233">
        <v>1</v>
      </c>
      <c r="AO342" s="233">
        <v>1</v>
      </c>
      <c r="AP342" s="233">
        <v>1</v>
      </c>
      <c r="AQ342" s="233">
        <v>1</v>
      </c>
      <c r="AR342" s="233">
        <v>1</v>
      </c>
      <c r="AS342" s="233">
        <v>1</v>
      </c>
      <c r="AT342" s="233">
        <v>4</v>
      </c>
      <c r="AU342" s="233">
        <v>6</v>
      </c>
      <c r="AV342" s="235">
        <v>7</v>
      </c>
    </row>
    <row r="343" spans="2:48" ht="14.45">
      <c r="B343" s="620"/>
      <c r="C343" s="1" t="s">
        <v>194</v>
      </c>
      <c r="D343" s="210">
        <v>59</v>
      </c>
      <c r="E343" s="210">
        <v>44</v>
      </c>
      <c r="F343" s="210">
        <v>52</v>
      </c>
      <c r="G343" s="210">
        <v>43</v>
      </c>
      <c r="H343" s="210">
        <v>41</v>
      </c>
      <c r="I343" s="210">
        <v>42</v>
      </c>
      <c r="J343" s="210">
        <v>46</v>
      </c>
      <c r="K343" s="210">
        <v>45</v>
      </c>
      <c r="L343" s="210">
        <v>51</v>
      </c>
      <c r="M343" s="210">
        <v>59</v>
      </c>
      <c r="N343" s="210">
        <v>66</v>
      </c>
      <c r="O343" s="210">
        <v>70</v>
      </c>
      <c r="P343" s="211">
        <v>69</v>
      </c>
      <c r="Q343" s="211">
        <v>68</v>
      </c>
      <c r="R343" s="211">
        <v>70</v>
      </c>
      <c r="S343" s="618">
        <f>100</f>
        <v>100</v>
      </c>
      <c r="T343" s="72">
        <f t="shared" si="133"/>
        <v>74.576271186440678</v>
      </c>
      <c r="U343" s="72">
        <f t="shared" si="134"/>
        <v>88.13559322033899</v>
      </c>
      <c r="V343" s="72">
        <f t="shared" si="135"/>
        <v>72.881355932203391</v>
      </c>
      <c r="W343" s="72">
        <f t="shared" si="136"/>
        <v>69.491525423728817</v>
      </c>
      <c r="X343" s="72">
        <f t="shared" si="137"/>
        <v>71.186440677966104</v>
      </c>
      <c r="Y343" s="72">
        <f t="shared" si="138"/>
        <v>77.966101694915253</v>
      </c>
      <c r="Z343" s="72">
        <f t="shared" si="139"/>
        <v>76.271186440677965</v>
      </c>
      <c r="AA343" s="72">
        <f t="shared" si="140"/>
        <v>86.440677966101688</v>
      </c>
      <c r="AB343" s="72">
        <f t="shared" si="140"/>
        <v>100</v>
      </c>
      <c r="AC343" s="72">
        <f t="shared" si="140"/>
        <v>111.86440677966101</v>
      </c>
      <c r="AD343" s="72">
        <f t="shared" si="140"/>
        <v>118.64406779661017</v>
      </c>
      <c r="AE343" s="72">
        <f t="shared" ref="AE343:AG343" si="151">P343*100/$D343</f>
        <v>116.94915254237289</v>
      </c>
      <c r="AF343" s="72">
        <f t="shared" si="151"/>
        <v>115.2542372881356</v>
      </c>
      <c r="AG343" s="73">
        <f t="shared" si="151"/>
        <v>118.64406779661017</v>
      </c>
      <c r="AH343" s="619">
        <v>1</v>
      </c>
      <c r="AI343" s="233">
        <v>1</v>
      </c>
      <c r="AJ343" s="233">
        <v>1</v>
      </c>
      <c r="AK343" s="233">
        <v>1</v>
      </c>
      <c r="AL343" s="233">
        <v>1</v>
      </c>
      <c r="AM343" s="233">
        <v>1</v>
      </c>
      <c r="AN343" s="233">
        <v>1</v>
      </c>
      <c r="AO343" s="233">
        <v>1</v>
      </c>
      <c r="AP343" s="233">
        <v>1</v>
      </c>
      <c r="AQ343" s="233">
        <v>1</v>
      </c>
      <c r="AR343" s="233">
        <v>1</v>
      </c>
      <c r="AS343" s="233">
        <v>1</v>
      </c>
      <c r="AT343" s="233">
        <v>4</v>
      </c>
      <c r="AU343" s="233">
        <v>6</v>
      </c>
      <c r="AV343" s="235">
        <v>7</v>
      </c>
    </row>
    <row r="344" spans="2:48" ht="14.45">
      <c r="B344" s="620"/>
      <c r="C344" s="1" t="s">
        <v>195</v>
      </c>
      <c r="D344" s="210">
        <v>3</v>
      </c>
      <c r="E344" s="210">
        <v>2</v>
      </c>
      <c r="F344" s="210">
        <v>2</v>
      </c>
      <c r="G344" s="210">
        <v>3</v>
      </c>
      <c r="H344" s="210">
        <v>2</v>
      </c>
      <c r="I344" s="210">
        <v>3</v>
      </c>
      <c r="J344" s="210">
        <v>1</v>
      </c>
      <c r="K344" s="210">
        <v>1</v>
      </c>
      <c r="L344" s="210">
        <v>3</v>
      </c>
      <c r="M344" s="210">
        <v>4</v>
      </c>
      <c r="N344" s="210">
        <v>5</v>
      </c>
      <c r="O344" s="210">
        <v>6</v>
      </c>
      <c r="P344" s="211">
        <v>6</v>
      </c>
      <c r="Q344" s="211">
        <v>6</v>
      </c>
      <c r="R344" s="211">
        <v>6</v>
      </c>
      <c r="S344" s="618">
        <f>100</f>
        <v>100</v>
      </c>
      <c r="T344" s="72">
        <f t="shared" si="133"/>
        <v>66.666666666666671</v>
      </c>
      <c r="U344" s="72">
        <f t="shared" si="134"/>
        <v>66.666666666666671</v>
      </c>
      <c r="V344" s="72">
        <f t="shared" si="135"/>
        <v>100</v>
      </c>
      <c r="W344" s="72">
        <f t="shared" si="136"/>
        <v>66.666666666666671</v>
      </c>
      <c r="X344" s="72">
        <f t="shared" si="137"/>
        <v>100</v>
      </c>
      <c r="Y344" s="72">
        <f t="shared" si="138"/>
        <v>33.333333333333336</v>
      </c>
      <c r="Z344" s="72">
        <f t="shared" si="139"/>
        <v>33.333333333333336</v>
      </c>
      <c r="AA344" s="72">
        <f t="shared" si="140"/>
        <v>100</v>
      </c>
      <c r="AB344" s="72">
        <f t="shared" si="140"/>
        <v>133.33333333333334</v>
      </c>
      <c r="AC344" s="72">
        <f t="shared" si="140"/>
        <v>166.66666666666666</v>
      </c>
      <c r="AD344" s="72">
        <f t="shared" si="140"/>
        <v>200</v>
      </c>
      <c r="AE344" s="72">
        <f t="shared" ref="AE344:AG344" si="152">P344*100/$D344</f>
        <v>200</v>
      </c>
      <c r="AF344" s="72">
        <f t="shared" si="152"/>
        <v>200</v>
      </c>
      <c r="AG344" s="73">
        <f t="shared" si="152"/>
        <v>200</v>
      </c>
      <c r="AH344" s="619">
        <v>1</v>
      </c>
      <c r="AI344" s="233">
        <v>1</v>
      </c>
      <c r="AJ344" s="233">
        <v>1</v>
      </c>
      <c r="AK344" s="233">
        <v>1</v>
      </c>
      <c r="AL344" s="233">
        <v>1</v>
      </c>
      <c r="AM344" s="233">
        <v>1</v>
      </c>
      <c r="AN344" s="233">
        <v>1</v>
      </c>
      <c r="AO344" s="233">
        <v>1</v>
      </c>
      <c r="AP344" s="233">
        <v>1</v>
      </c>
      <c r="AQ344" s="233">
        <v>1</v>
      </c>
      <c r="AR344" s="233">
        <v>1</v>
      </c>
      <c r="AS344" s="233">
        <v>1</v>
      </c>
      <c r="AT344" s="233">
        <v>4</v>
      </c>
      <c r="AU344" s="233">
        <v>6</v>
      </c>
      <c r="AV344" s="235">
        <v>7</v>
      </c>
    </row>
    <row r="345" spans="2:48" ht="14.45">
      <c r="B345" s="620"/>
      <c r="C345" s="1" t="s">
        <v>196</v>
      </c>
      <c r="D345" s="210">
        <v>0</v>
      </c>
      <c r="E345" s="210">
        <v>1</v>
      </c>
      <c r="F345" s="210">
        <v>1</v>
      </c>
      <c r="G345" s="210">
        <v>1</v>
      </c>
      <c r="H345" s="210">
        <v>1</v>
      </c>
      <c r="I345" s="210">
        <v>1</v>
      </c>
      <c r="J345" s="210">
        <v>1</v>
      </c>
      <c r="K345" s="210">
        <v>1</v>
      </c>
      <c r="L345" s="210">
        <v>1</v>
      </c>
      <c r="M345" s="210">
        <v>1</v>
      </c>
      <c r="N345" s="210">
        <v>1</v>
      </c>
      <c r="O345" s="210">
        <v>1</v>
      </c>
      <c r="P345" s="211">
        <v>1</v>
      </c>
      <c r="Q345" s="211">
        <v>1</v>
      </c>
      <c r="R345" s="211">
        <v>1</v>
      </c>
      <c r="S345" s="618">
        <f>100</f>
        <v>100</v>
      </c>
      <c r="T345" s="72" t="e">
        <f t="shared" si="133"/>
        <v>#DIV/0!</v>
      </c>
      <c r="U345" s="72" t="e">
        <f t="shared" si="134"/>
        <v>#DIV/0!</v>
      </c>
      <c r="V345" s="72" t="e">
        <f t="shared" si="135"/>
        <v>#DIV/0!</v>
      </c>
      <c r="W345" s="72" t="e">
        <f t="shared" si="136"/>
        <v>#DIV/0!</v>
      </c>
      <c r="X345" s="72" t="e">
        <f t="shared" si="137"/>
        <v>#DIV/0!</v>
      </c>
      <c r="Y345" s="72" t="e">
        <f t="shared" si="138"/>
        <v>#DIV/0!</v>
      </c>
      <c r="Z345" s="72" t="e">
        <f t="shared" si="139"/>
        <v>#DIV/0!</v>
      </c>
      <c r="AA345" s="72" t="e">
        <f t="shared" si="140"/>
        <v>#DIV/0!</v>
      </c>
      <c r="AB345" s="72" t="e">
        <f t="shared" si="140"/>
        <v>#DIV/0!</v>
      </c>
      <c r="AC345" s="72" t="e">
        <f t="shared" si="140"/>
        <v>#DIV/0!</v>
      </c>
      <c r="AD345" s="72" t="e">
        <f t="shared" si="140"/>
        <v>#DIV/0!</v>
      </c>
      <c r="AE345" s="72" t="e">
        <f t="shared" ref="AE345:AG345" si="153">P345*100/$D345</f>
        <v>#DIV/0!</v>
      </c>
      <c r="AF345" s="72" t="e">
        <f t="shared" si="153"/>
        <v>#DIV/0!</v>
      </c>
      <c r="AG345" s="73" t="e">
        <f t="shared" si="153"/>
        <v>#DIV/0!</v>
      </c>
      <c r="AH345" s="619">
        <v>1</v>
      </c>
      <c r="AI345" s="233">
        <v>1</v>
      </c>
      <c r="AJ345" s="233">
        <v>1</v>
      </c>
      <c r="AK345" s="233">
        <v>1</v>
      </c>
      <c r="AL345" s="233">
        <v>1</v>
      </c>
      <c r="AM345" s="233">
        <v>1</v>
      </c>
      <c r="AN345" s="233">
        <v>1</v>
      </c>
      <c r="AO345" s="233">
        <v>1</v>
      </c>
      <c r="AP345" s="233">
        <v>1</v>
      </c>
      <c r="AQ345" s="233">
        <v>1</v>
      </c>
      <c r="AR345" s="233">
        <v>1</v>
      </c>
      <c r="AS345" s="233">
        <v>1</v>
      </c>
      <c r="AT345" s="233">
        <v>4</v>
      </c>
      <c r="AU345" s="233">
        <v>6</v>
      </c>
      <c r="AV345" s="235">
        <v>7</v>
      </c>
    </row>
    <row r="346" spans="2:48" ht="14.45">
      <c r="B346" s="620"/>
      <c r="C346" s="1" t="s">
        <v>197</v>
      </c>
      <c r="D346" s="210">
        <v>1146</v>
      </c>
      <c r="E346" s="210">
        <v>1273</v>
      </c>
      <c r="F346" s="210">
        <v>1504</v>
      </c>
      <c r="G346" s="210">
        <v>1674</v>
      </c>
      <c r="H346" s="210">
        <v>2185</v>
      </c>
      <c r="I346" s="210">
        <v>2393</v>
      </c>
      <c r="J346" s="210">
        <v>2497</v>
      </c>
      <c r="K346" s="210">
        <v>2717</v>
      </c>
      <c r="L346" s="210">
        <v>2794</v>
      </c>
      <c r="M346" s="210">
        <v>2789</v>
      </c>
      <c r="N346" s="210">
        <v>2822</v>
      </c>
      <c r="O346" s="210">
        <v>2844</v>
      </c>
      <c r="P346" s="211">
        <v>2765</v>
      </c>
      <c r="Q346" s="211">
        <v>2720</v>
      </c>
      <c r="R346" s="211">
        <v>2822</v>
      </c>
      <c r="S346" s="618">
        <f>100</f>
        <v>100</v>
      </c>
      <c r="T346" s="72">
        <f t="shared" si="133"/>
        <v>111.08202443280977</v>
      </c>
      <c r="U346" s="72">
        <f t="shared" si="134"/>
        <v>131.23909249563701</v>
      </c>
      <c r="V346" s="72">
        <f t="shared" si="135"/>
        <v>146.07329842931938</v>
      </c>
      <c r="W346" s="72">
        <f t="shared" si="136"/>
        <v>190.66317626527049</v>
      </c>
      <c r="X346" s="72">
        <f t="shared" si="137"/>
        <v>208.81326352530542</v>
      </c>
      <c r="Y346" s="72">
        <f t="shared" si="138"/>
        <v>217.88830715532285</v>
      </c>
      <c r="Z346" s="72">
        <f t="shared" si="139"/>
        <v>237.08551483420592</v>
      </c>
      <c r="AA346" s="72">
        <f t="shared" si="140"/>
        <v>243.80453752181501</v>
      </c>
      <c r="AB346" s="72">
        <f t="shared" si="140"/>
        <v>243.36823734729495</v>
      </c>
      <c r="AC346" s="72">
        <f t="shared" si="140"/>
        <v>246.24781849912739</v>
      </c>
      <c r="AD346" s="72">
        <f t="shared" si="140"/>
        <v>248.16753926701571</v>
      </c>
      <c r="AE346" s="72">
        <f t="shared" ref="AE346:AG346" si="154">P346*100/$D346</f>
        <v>241.27399650959862</v>
      </c>
      <c r="AF346" s="72">
        <f t="shared" si="154"/>
        <v>237.34729493891797</v>
      </c>
      <c r="AG346" s="73">
        <f t="shared" si="154"/>
        <v>246.24781849912739</v>
      </c>
      <c r="AH346" s="619">
        <v>1</v>
      </c>
      <c r="AI346" s="233">
        <v>1</v>
      </c>
      <c r="AJ346" s="233">
        <v>1</v>
      </c>
      <c r="AK346" s="233">
        <v>1</v>
      </c>
      <c r="AL346" s="233">
        <v>1</v>
      </c>
      <c r="AM346" s="233">
        <v>1</v>
      </c>
      <c r="AN346" s="233">
        <v>1</v>
      </c>
      <c r="AO346" s="233">
        <v>1</v>
      </c>
      <c r="AP346" s="233">
        <v>1</v>
      </c>
      <c r="AQ346" s="233">
        <v>1</v>
      </c>
      <c r="AR346" s="233">
        <v>1</v>
      </c>
      <c r="AS346" s="233">
        <v>1</v>
      </c>
      <c r="AT346" s="233">
        <v>4</v>
      </c>
      <c r="AU346" s="233">
        <v>6</v>
      </c>
      <c r="AV346" s="235">
        <v>7</v>
      </c>
    </row>
    <row r="347" spans="2:48" ht="14.45">
      <c r="B347" s="341"/>
      <c r="C347" s="8" t="s">
        <v>198</v>
      </c>
      <c r="D347">
        <v>1146</v>
      </c>
      <c r="E347">
        <v>1272</v>
      </c>
      <c r="F347">
        <v>1503</v>
      </c>
      <c r="G347">
        <v>1673</v>
      </c>
      <c r="H347">
        <v>2184</v>
      </c>
      <c r="I347">
        <v>2392</v>
      </c>
      <c r="J347">
        <v>2496</v>
      </c>
      <c r="K347">
        <v>2716</v>
      </c>
      <c r="L347">
        <v>2793</v>
      </c>
      <c r="M347">
        <v>2788</v>
      </c>
      <c r="N347">
        <v>2821</v>
      </c>
      <c r="O347">
        <v>2843</v>
      </c>
      <c r="P347">
        <v>2764</v>
      </c>
      <c r="Q347">
        <v>2719</v>
      </c>
      <c r="R347">
        <v>2821</v>
      </c>
      <c r="S347" s="618">
        <f>100</f>
        <v>100</v>
      </c>
      <c r="T347" s="72">
        <f t="shared" si="133"/>
        <v>110.99476439790575</v>
      </c>
      <c r="U347" s="72">
        <f t="shared" si="134"/>
        <v>131.15183246073298</v>
      </c>
      <c r="V347" s="72">
        <f t="shared" si="135"/>
        <v>145.98603839441535</v>
      </c>
      <c r="W347" s="72">
        <f t="shared" si="136"/>
        <v>190.57591623036649</v>
      </c>
      <c r="X347" s="72">
        <f t="shared" si="137"/>
        <v>208.72600349040138</v>
      </c>
      <c r="Y347" s="72">
        <f t="shared" si="138"/>
        <v>217.80104712041884</v>
      </c>
      <c r="Z347" s="72">
        <f t="shared" si="139"/>
        <v>236.99825479930192</v>
      </c>
      <c r="AA347" s="72">
        <f t="shared" si="140"/>
        <v>243.717277486911</v>
      </c>
      <c r="AB347" s="72">
        <f t="shared" si="140"/>
        <v>243.28097731239092</v>
      </c>
      <c r="AC347" s="72">
        <f t="shared" si="140"/>
        <v>246.16055846422339</v>
      </c>
      <c r="AD347" s="72">
        <f t="shared" si="140"/>
        <v>248.08027923211171</v>
      </c>
      <c r="AE347" s="72">
        <f t="shared" ref="AE347:AG347" si="155">P347*100/$D347</f>
        <v>241.18673647469458</v>
      </c>
      <c r="AF347" s="72">
        <f t="shared" si="155"/>
        <v>237.26003490401396</v>
      </c>
      <c r="AG347" s="73">
        <f t="shared" si="155"/>
        <v>246.16055846422339</v>
      </c>
      <c r="AH347" s="236"/>
      <c r="AI347" s="237"/>
      <c r="AJ347" s="237"/>
      <c r="AK347" s="237"/>
      <c r="AL347" s="237"/>
      <c r="AM347" s="237"/>
      <c r="AN347" s="237"/>
      <c r="AO347" s="237"/>
      <c r="AP347" s="237"/>
      <c r="AQ347" s="237"/>
      <c r="AR347" s="237"/>
      <c r="AS347" s="237"/>
      <c r="AT347" s="237"/>
      <c r="AU347" s="237"/>
      <c r="AV347" s="238"/>
    </row>
    <row r="348" spans="2:48" ht="15" customHeight="1">
      <c r="B348" s="620" t="s">
        <v>138</v>
      </c>
      <c r="C348" s="1" t="s">
        <v>193</v>
      </c>
      <c r="D348" s="210">
        <v>1179</v>
      </c>
      <c r="E348" s="210">
        <v>1289</v>
      </c>
      <c r="F348" s="210">
        <v>1420</v>
      </c>
      <c r="G348" s="210">
        <v>1439</v>
      </c>
      <c r="H348" s="210">
        <v>1776</v>
      </c>
      <c r="I348" s="210">
        <v>1916</v>
      </c>
      <c r="J348" s="210">
        <v>1979</v>
      </c>
      <c r="K348" s="210">
        <v>2175</v>
      </c>
      <c r="L348" s="210">
        <v>2272</v>
      </c>
      <c r="M348" s="210">
        <v>2309</v>
      </c>
      <c r="N348" s="210">
        <v>2402</v>
      </c>
      <c r="O348" s="210">
        <v>2505</v>
      </c>
      <c r="P348" s="211">
        <v>2435</v>
      </c>
      <c r="Q348" s="211">
        <v>2396</v>
      </c>
      <c r="R348" s="211">
        <v>2487</v>
      </c>
      <c r="S348" s="618">
        <f>100</f>
        <v>100</v>
      </c>
      <c r="T348" s="72">
        <f t="shared" si="133"/>
        <v>109.32994062765056</v>
      </c>
      <c r="U348" s="72">
        <f t="shared" si="134"/>
        <v>120.44105173876166</v>
      </c>
      <c r="V348" s="72">
        <f t="shared" si="135"/>
        <v>122.05258693808312</v>
      </c>
      <c r="W348" s="72">
        <f t="shared" si="136"/>
        <v>150.63613231552162</v>
      </c>
      <c r="X348" s="72">
        <f t="shared" si="137"/>
        <v>162.51060220525869</v>
      </c>
      <c r="Y348" s="72">
        <f t="shared" si="138"/>
        <v>167.85411365564036</v>
      </c>
      <c r="Z348" s="72">
        <f t="shared" si="139"/>
        <v>184.47837150127228</v>
      </c>
      <c r="AA348" s="72">
        <f t="shared" si="140"/>
        <v>192.70568278201867</v>
      </c>
      <c r="AB348" s="72">
        <f t="shared" si="140"/>
        <v>195.84393553859204</v>
      </c>
      <c r="AC348" s="72">
        <f t="shared" si="140"/>
        <v>203.73197625106022</v>
      </c>
      <c r="AD348" s="72">
        <f t="shared" si="140"/>
        <v>212.46819338422392</v>
      </c>
      <c r="AE348" s="72">
        <f t="shared" ref="AE348:AG348" si="156">P348*100/$D348</f>
        <v>206.53095843935537</v>
      </c>
      <c r="AF348" s="72">
        <f t="shared" si="156"/>
        <v>203.22307039864293</v>
      </c>
      <c r="AG348" s="73">
        <f t="shared" si="156"/>
        <v>210.94147582697201</v>
      </c>
      <c r="AH348" s="619">
        <v>1</v>
      </c>
      <c r="AI348" s="233">
        <v>1</v>
      </c>
      <c r="AJ348" s="233">
        <v>1</v>
      </c>
      <c r="AK348" s="233">
        <v>1</v>
      </c>
      <c r="AL348" s="233">
        <v>1</v>
      </c>
      <c r="AM348" s="233">
        <v>1</v>
      </c>
      <c r="AN348" s="233">
        <v>1</v>
      </c>
      <c r="AO348" s="233">
        <v>1</v>
      </c>
      <c r="AP348" s="233">
        <v>1</v>
      </c>
      <c r="AQ348" s="233">
        <v>1</v>
      </c>
      <c r="AR348" s="233">
        <v>1</v>
      </c>
      <c r="AS348" s="233">
        <v>1</v>
      </c>
      <c r="AT348" s="233">
        <v>4</v>
      </c>
      <c r="AU348" s="233">
        <v>6</v>
      </c>
      <c r="AV348" s="235">
        <v>7</v>
      </c>
    </row>
    <row r="349" spans="2:48" ht="14.45">
      <c r="B349" s="620"/>
      <c r="C349" s="1" t="s">
        <v>194</v>
      </c>
      <c r="D349" s="210">
        <v>221</v>
      </c>
      <c r="E349" s="210">
        <v>170</v>
      </c>
      <c r="F349" s="210">
        <v>132</v>
      </c>
      <c r="G349" s="210">
        <v>139</v>
      </c>
      <c r="H349" s="210">
        <v>138</v>
      </c>
      <c r="I349" s="210">
        <v>134</v>
      </c>
      <c r="J349" s="210">
        <v>142</v>
      </c>
      <c r="K349" s="210">
        <v>141</v>
      </c>
      <c r="L349" s="210">
        <v>150</v>
      </c>
      <c r="M349" s="210">
        <v>167</v>
      </c>
      <c r="N349" s="210">
        <v>185</v>
      </c>
      <c r="O349" s="210">
        <v>181</v>
      </c>
      <c r="P349" s="211">
        <v>178</v>
      </c>
      <c r="Q349" s="211">
        <v>176</v>
      </c>
      <c r="R349" s="211">
        <v>180</v>
      </c>
      <c r="S349" s="618">
        <f>100</f>
        <v>100</v>
      </c>
      <c r="T349" s="72">
        <f t="shared" si="133"/>
        <v>76.92307692307692</v>
      </c>
      <c r="U349" s="72">
        <f t="shared" si="134"/>
        <v>59.728506787330318</v>
      </c>
      <c r="V349" s="72">
        <f t="shared" si="135"/>
        <v>62.895927601809952</v>
      </c>
      <c r="W349" s="72">
        <f t="shared" si="136"/>
        <v>62.443438914027148</v>
      </c>
      <c r="X349" s="72">
        <f t="shared" si="137"/>
        <v>60.633484162895925</v>
      </c>
      <c r="Y349" s="72">
        <f t="shared" si="138"/>
        <v>64.25339366515837</v>
      </c>
      <c r="Z349" s="72">
        <f t="shared" si="139"/>
        <v>63.800904977375566</v>
      </c>
      <c r="AA349" s="72">
        <f t="shared" si="140"/>
        <v>67.873303167420815</v>
      </c>
      <c r="AB349" s="72">
        <f t="shared" si="140"/>
        <v>75.565610859728508</v>
      </c>
      <c r="AC349" s="72">
        <f t="shared" si="140"/>
        <v>83.710407239819006</v>
      </c>
      <c r="AD349" s="72">
        <f t="shared" si="140"/>
        <v>81.900452488687776</v>
      </c>
      <c r="AE349" s="72">
        <f t="shared" ref="AE349:AG349" si="157">P349*100/$D349</f>
        <v>80.542986425339365</v>
      </c>
      <c r="AF349" s="72">
        <f t="shared" si="157"/>
        <v>79.638009049773757</v>
      </c>
      <c r="AG349" s="73">
        <f t="shared" si="157"/>
        <v>81.447963800904972</v>
      </c>
      <c r="AH349" s="619">
        <v>1</v>
      </c>
      <c r="AI349" s="233">
        <v>1</v>
      </c>
      <c r="AJ349" s="233">
        <v>1</v>
      </c>
      <c r="AK349" s="233">
        <v>1</v>
      </c>
      <c r="AL349" s="233">
        <v>1</v>
      </c>
      <c r="AM349" s="233">
        <v>1</v>
      </c>
      <c r="AN349" s="233">
        <v>1</v>
      </c>
      <c r="AO349" s="233">
        <v>1</v>
      </c>
      <c r="AP349" s="233">
        <v>1</v>
      </c>
      <c r="AQ349" s="233">
        <v>1</v>
      </c>
      <c r="AR349" s="233">
        <v>1</v>
      </c>
      <c r="AS349" s="233">
        <v>1</v>
      </c>
      <c r="AT349" s="233">
        <v>4</v>
      </c>
      <c r="AU349" s="233">
        <v>6</v>
      </c>
      <c r="AV349" s="235">
        <v>7</v>
      </c>
    </row>
    <row r="350" spans="2:48" ht="14.45">
      <c r="B350" s="620"/>
      <c r="C350" s="1" t="s">
        <v>195</v>
      </c>
      <c r="D350" s="210">
        <v>22</v>
      </c>
      <c r="E350" s="210">
        <v>18</v>
      </c>
      <c r="F350" s="210">
        <v>16</v>
      </c>
      <c r="G350" s="210">
        <v>16</v>
      </c>
      <c r="H350" s="210">
        <v>16</v>
      </c>
      <c r="I350" s="210">
        <v>19</v>
      </c>
      <c r="J350" s="210">
        <v>19</v>
      </c>
      <c r="K350" s="210">
        <v>21</v>
      </c>
      <c r="L350" s="210">
        <v>21</v>
      </c>
      <c r="M350" s="210">
        <v>21</v>
      </c>
      <c r="N350" s="210">
        <v>19</v>
      </c>
      <c r="O350" s="210">
        <v>18</v>
      </c>
      <c r="P350" s="211">
        <v>18</v>
      </c>
      <c r="Q350" s="211">
        <v>18</v>
      </c>
      <c r="R350" s="211">
        <v>18</v>
      </c>
      <c r="S350" s="618">
        <f>100</f>
        <v>100</v>
      </c>
      <c r="T350" s="72">
        <f t="shared" si="133"/>
        <v>81.818181818181813</v>
      </c>
      <c r="U350" s="72">
        <f t="shared" si="134"/>
        <v>72.727272727272734</v>
      </c>
      <c r="V350" s="72">
        <f t="shared" si="135"/>
        <v>72.727272727272734</v>
      </c>
      <c r="W350" s="72">
        <f t="shared" si="136"/>
        <v>72.727272727272734</v>
      </c>
      <c r="X350" s="72">
        <f t="shared" si="137"/>
        <v>86.36363636363636</v>
      </c>
      <c r="Y350" s="72">
        <f t="shared" si="138"/>
        <v>86.36363636363636</v>
      </c>
      <c r="Z350" s="72">
        <f t="shared" si="139"/>
        <v>95.454545454545453</v>
      </c>
      <c r="AA350" s="72">
        <f t="shared" si="140"/>
        <v>95.454545454545453</v>
      </c>
      <c r="AB350" s="72">
        <f t="shared" si="140"/>
        <v>95.454545454545453</v>
      </c>
      <c r="AC350" s="72">
        <f t="shared" si="140"/>
        <v>86.36363636363636</v>
      </c>
      <c r="AD350" s="72">
        <f t="shared" si="140"/>
        <v>81.818181818181813</v>
      </c>
      <c r="AE350" s="72">
        <f t="shared" ref="AE350:AG350" si="158">P350*100/$D350</f>
        <v>81.818181818181813</v>
      </c>
      <c r="AF350" s="72">
        <f t="shared" si="158"/>
        <v>81.818181818181813</v>
      </c>
      <c r="AG350" s="73">
        <f t="shared" si="158"/>
        <v>81.818181818181813</v>
      </c>
      <c r="AH350" s="619">
        <v>1</v>
      </c>
      <c r="AI350" s="233">
        <v>1</v>
      </c>
      <c r="AJ350" s="233">
        <v>1</v>
      </c>
      <c r="AK350" s="233">
        <v>1</v>
      </c>
      <c r="AL350" s="233">
        <v>1</v>
      </c>
      <c r="AM350" s="233">
        <v>1</v>
      </c>
      <c r="AN350" s="233">
        <v>1</v>
      </c>
      <c r="AO350" s="233">
        <v>1</v>
      </c>
      <c r="AP350" s="233">
        <v>1</v>
      </c>
      <c r="AQ350" s="233">
        <v>1</v>
      </c>
      <c r="AR350" s="233">
        <v>1</v>
      </c>
      <c r="AS350" s="233">
        <v>1</v>
      </c>
      <c r="AT350" s="233">
        <v>4</v>
      </c>
      <c r="AU350" s="233">
        <v>6</v>
      </c>
      <c r="AV350" s="235">
        <v>7</v>
      </c>
    </row>
    <row r="351" spans="2:48" ht="14.45">
      <c r="B351" s="620"/>
      <c r="C351" s="1" t="s">
        <v>196</v>
      </c>
      <c r="D351" s="210">
        <v>2</v>
      </c>
      <c r="E351" s="210">
        <v>0</v>
      </c>
      <c r="F351" s="210">
        <v>0</v>
      </c>
      <c r="G351" s="210">
        <v>0</v>
      </c>
      <c r="H351" s="210">
        <v>0</v>
      </c>
      <c r="I351" s="210">
        <v>0</v>
      </c>
      <c r="J351" s="210">
        <v>0</v>
      </c>
      <c r="K351" s="211">
        <v>0</v>
      </c>
      <c r="L351" s="210">
        <v>0</v>
      </c>
      <c r="M351" s="210">
        <v>0</v>
      </c>
      <c r="N351" s="210">
        <v>0</v>
      </c>
      <c r="O351" s="210">
        <v>1</v>
      </c>
      <c r="P351" s="211">
        <v>1</v>
      </c>
      <c r="Q351" s="211">
        <v>1</v>
      </c>
      <c r="R351" s="211">
        <v>1</v>
      </c>
      <c r="S351" s="618">
        <f>100</f>
        <v>100</v>
      </c>
      <c r="T351" s="72">
        <f t="shared" si="133"/>
        <v>0</v>
      </c>
      <c r="U351" s="72">
        <f t="shared" si="134"/>
        <v>0</v>
      </c>
      <c r="V351" s="72">
        <f t="shared" si="135"/>
        <v>0</v>
      </c>
      <c r="W351" s="72">
        <f t="shared" si="136"/>
        <v>0</v>
      </c>
      <c r="X351" s="72">
        <f t="shared" si="137"/>
        <v>0</v>
      </c>
      <c r="Y351" s="72">
        <f t="shared" si="138"/>
        <v>0</v>
      </c>
      <c r="Z351" s="72">
        <f t="shared" si="139"/>
        <v>0</v>
      </c>
      <c r="AA351" s="72">
        <f t="shared" si="140"/>
        <v>0</v>
      </c>
      <c r="AB351" s="72">
        <f t="shared" si="140"/>
        <v>0</v>
      </c>
      <c r="AC351" s="72">
        <f t="shared" si="140"/>
        <v>0</v>
      </c>
      <c r="AD351" s="72">
        <f t="shared" si="140"/>
        <v>50</v>
      </c>
      <c r="AE351" s="72">
        <f t="shared" ref="AE351:AG351" si="159">P351*100/$D351</f>
        <v>50</v>
      </c>
      <c r="AF351" s="72">
        <f t="shared" si="159"/>
        <v>50</v>
      </c>
      <c r="AG351" s="73">
        <f t="shared" si="159"/>
        <v>50</v>
      </c>
      <c r="AH351" s="619">
        <v>1</v>
      </c>
      <c r="AI351" s="233">
        <v>1</v>
      </c>
      <c r="AJ351" s="233">
        <v>1</v>
      </c>
      <c r="AK351" s="233">
        <v>1</v>
      </c>
      <c r="AL351" s="233">
        <v>1</v>
      </c>
      <c r="AM351" s="233">
        <v>1</v>
      </c>
      <c r="AN351" s="233">
        <v>1</v>
      </c>
      <c r="AO351" s="233">
        <v>4</v>
      </c>
      <c r="AP351" s="233">
        <v>1</v>
      </c>
      <c r="AQ351" s="233">
        <v>1</v>
      </c>
      <c r="AR351" s="233">
        <v>1</v>
      </c>
      <c r="AS351" s="233">
        <v>1</v>
      </c>
      <c r="AT351" s="233">
        <v>4</v>
      </c>
      <c r="AU351" s="233">
        <v>6</v>
      </c>
      <c r="AV351" s="235">
        <v>7</v>
      </c>
    </row>
    <row r="352" spans="2:48" ht="14.45">
      <c r="B352" s="620"/>
      <c r="C352" s="1" t="s">
        <v>197</v>
      </c>
      <c r="D352" s="210">
        <v>1424</v>
      </c>
      <c r="E352" s="210">
        <v>1477</v>
      </c>
      <c r="F352" s="210">
        <v>1568</v>
      </c>
      <c r="G352" s="210">
        <v>1594</v>
      </c>
      <c r="H352" s="210">
        <v>1930</v>
      </c>
      <c r="I352" s="210">
        <v>2069</v>
      </c>
      <c r="J352" s="210">
        <v>2140</v>
      </c>
      <c r="K352" s="210">
        <v>2337</v>
      </c>
      <c r="L352" s="210">
        <v>2443</v>
      </c>
      <c r="M352" s="210">
        <v>2497</v>
      </c>
      <c r="N352" s="210">
        <v>2606</v>
      </c>
      <c r="O352" s="210">
        <v>2705</v>
      </c>
      <c r="P352" s="211">
        <v>2632</v>
      </c>
      <c r="Q352" s="211">
        <v>2591</v>
      </c>
      <c r="R352" s="211">
        <v>2686</v>
      </c>
      <c r="S352" s="618">
        <f>100</f>
        <v>100</v>
      </c>
      <c r="T352" s="72">
        <f t="shared" si="133"/>
        <v>103.72191011235955</v>
      </c>
      <c r="U352" s="72">
        <f t="shared" si="134"/>
        <v>110.11235955056179</v>
      </c>
      <c r="V352" s="72">
        <f t="shared" si="135"/>
        <v>111.93820224719101</v>
      </c>
      <c r="W352" s="72">
        <f t="shared" si="136"/>
        <v>135.53370786516854</v>
      </c>
      <c r="X352" s="72">
        <f t="shared" si="137"/>
        <v>145.29494382022472</v>
      </c>
      <c r="Y352" s="72">
        <f t="shared" si="138"/>
        <v>150.28089887640451</v>
      </c>
      <c r="Z352" s="72">
        <f t="shared" si="139"/>
        <v>164.11516853932585</v>
      </c>
      <c r="AA352" s="72">
        <f t="shared" si="140"/>
        <v>171.55898876404495</v>
      </c>
      <c r="AB352" s="72">
        <f t="shared" si="140"/>
        <v>175.35112359550561</v>
      </c>
      <c r="AC352" s="72">
        <f t="shared" si="140"/>
        <v>183.00561797752809</v>
      </c>
      <c r="AD352" s="72">
        <f t="shared" si="140"/>
        <v>189.95786516853931</v>
      </c>
      <c r="AE352" s="72">
        <f t="shared" ref="AE352:AG352" si="160">P352*100/$D352</f>
        <v>184.83146067415731</v>
      </c>
      <c r="AF352" s="72">
        <f t="shared" si="160"/>
        <v>181.95224719101122</v>
      </c>
      <c r="AG352" s="73">
        <f t="shared" si="160"/>
        <v>188.62359550561797</v>
      </c>
      <c r="AH352" s="619">
        <v>1</v>
      </c>
      <c r="AI352" s="233">
        <v>1</v>
      </c>
      <c r="AJ352" s="233">
        <v>1</v>
      </c>
      <c r="AK352" s="233">
        <v>1</v>
      </c>
      <c r="AL352" s="233">
        <v>1</v>
      </c>
      <c r="AM352" s="233">
        <v>1</v>
      </c>
      <c r="AN352" s="233">
        <v>1</v>
      </c>
      <c r="AO352" s="233">
        <v>1</v>
      </c>
      <c r="AP352" s="233">
        <v>1</v>
      </c>
      <c r="AQ352" s="233">
        <v>1</v>
      </c>
      <c r="AR352" s="233">
        <v>1</v>
      </c>
      <c r="AS352" s="233">
        <v>1</v>
      </c>
      <c r="AT352" s="233">
        <v>4</v>
      </c>
      <c r="AU352" s="233">
        <v>6</v>
      </c>
      <c r="AV352" s="235">
        <v>7</v>
      </c>
    </row>
    <row r="353" spans="2:48" ht="14.45">
      <c r="B353" s="341"/>
      <c r="C353" s="8" t="s">
        <v>198</v>
      </c>
      <c r="D353">
        <v>1422</v>
      </c>
      <c r="E353">
        <v>1477</v>
      </c>
      <c r="F353">
        <v>1568</v>
      </c>
      <c r="G353">
        <v>1594</v>
      </c>
      <c r="H353">
        <v>1930</v>
      </c>
      <c r="I353">
        <v>2069</v>
      </c>
      <c r="J353">
        <v>2140</v>
      </c>
      <c r="K353">
        <v>2337</v>
      </c>
      <c r="L353">
        <v>2443</v>
      </c>
      <c r="M353">
        <v>2497</v>
      </c>
      <c r="N353">
        <v>2606</v>
      </c>
      <c r="O353">
        <v>2704</v>
      </c>
      <c r="P353">
        <v>2631</v>
      </c>
      <c r="Q353">
        <v>2590</v>
      </c>
      <c r="R353">
        <v>2685</v>
      </c>
      <c r="S353" s="618">
        <f>100</f>
        <v>100</v>
      </c>
      <c r="T353" s="72">
        <f t="shared" si="133"/>
        <v>103.86779184247538</v>
      </c>
      <c r="U353" s="72">
        <f t="shared" si="134"/>
        <v>110.26722925457102</v>
      </c>
      <c r="V353" s="72">
        <f t="shared" si="135"/>
        <v>112.0956399437412</v>
      </c>
      <c r="W353" s="72">
        <f t="shared" si="136"/>
        <v>135.72433192686358</v>
      </c>
      <c r="X353" s="72">
        <f t="shared" si="137"/>
        <v>145.49929676511954</v>
      </c>
      <c r="Y353" s="72">
        <f t="shared" si="138"/>
        <v>150.49226441631504</v>
      </c>
      <c r="Z353" s="72">
        <f t="shared" si="139"/>
        <v>164.34599156118142</v>
      </c>
      <c r="AA353" s="72">
        <f t="shared" si="140"/>
        <v>171.80028129395217</v>
      </c>
      <c r="AB353" s="72">
        <f t="shared" si="140"/>
        <v>175.59774964838255</v>
      </c>
      <c r="AC353" s="72">
        <f t="shared" si="140"/>
        <v>183.26300984528834</v>
      </c>
      <c r="AD353" s="72">
        <f t="shared" si="140"/>
        <v>190.15471167369901</v>
      </c>
      <c r="AE353" s="72">
        <f t="shared" ref="AE353:AG353" si="161">P353*100/$D353</f>
        <v>185.0210970464135</v>
      </c>
      <c r="AF353" s="72">
        <f t="shared" si="161"/>
        <v>182.13783403656822</v>
      </c>
      <c r="AG353" s="73">
        <f t="shared" si="161"/>
        <v>188.81856540084388</v>
      </c>
      <c r="AH353" s="236"/>
      <c r="AI353" s="237"/>
      <c r="AJ353" s="237"/>
      <c r="AK353" s="237"/>
      <c r="AL353" s="237"/>
      <c r="AM353" s="237"/>
      <c r="AN353" s="237"/>
      <c r="AO353" s="237"/>
      <c r="AP353" s="237"/>
      <c r="AQ353" s="237"/>
      <c r="AR353" s="237"/>
      <c r="AS353" s="237"/>
      <c r="AT353" s="237"/>
      <c r="AU353" s="237"/>
      <c r="AV353" s="238"/>
    </row>
    <row r="354" spans="2:48" ht="15" customHeight="1">
      <c r="B354" s="620" t="s">
        <v>148</v>
      </c>
      <c r="C354" s="1" t="s">
        <v>193</v>
      </c>
      <c r="D354" s="210">
        <v>95</v>
      </c>
      <c r="E354" s="210">
        <v>104</v>
      </c>
      <c r="F354" s="210">
        <v>132</v>
      </c>
      <c r="G354" s="210">
        <v>139</v>
      </c>
      <c r="H354" s="210">
        <v>162</v>
      </c>
      <c r="I354" s="210">
        <v>158</v>
      </c>
      <c r="J354" s="210">
        <v>180</v>
      </c>
      <c r="K354" s="210">
        <v>203</v>
      </c>
      <c r="L354" s="210">
        <v>227</v>
      </c>
      <c r="M354" s="210">
        <v>233</v>
      </c>
      <c r="N354" s="210">
        <v>244</v>
      </c>
      <c r="O354" s="210">
        <v>234</v>
      </c>
      <c r="P354" s="211">
        <v>227</v>
      </c>
      <c r="Q354" s="211">
        <v>223</v>
      </c>
      <c r="R354" s="211">
        <v>232</v>
      </c>
      <c r="S354" s="618">
        <f>100</f>
        <v>100</v>
      </c>
      <c r="T354" s="72">
        <f t="shared" si="133"/>
        <v>109.47368421052632</v>
      </c>
      <c r="U354" s="72">
        <f t="shared" si="134"/>
        <v>138.94736842105263</v>
      </c>
      <c r="V354" s="72">
        <f t="shared" si="135"/>
        <v>146.31578947368422</v>
      </c>
      <c r="W354" s="72">
        <f t="shared" si="136"/>
        <v>170.52631578947367</v>
      </c>
      <c r="X354" s="72">
        <f t="shared" si="137"/>
        <v>166.31578947368422</v>
      </c>
      <c r="Y354" s="72">
        <f t="shared" si="138"/>
        <v>189.47368421052633</v>
      </c>
      <c r="Z354" s="72">
        <f t="shared" si="139"/>
        <v>213.68421052631578</v>
      </c>
      <c r="AA354" s="72">
        <f t="shared" si="140"/>
        <v>238.94736842105263</v>
      </c>
      <c r="AB354" s="72">
        <f t="shared" si="140"/>
        <v>245.26315789473685</v>
      </c>
      <c r="AC354" s="72">
        <f t="shared" si="140"/>
        <v>256.84210526315792</v>
      </c>
      <c r="AD354" s="72">
        <f t="shared" si="140"/>
        <v>246.31578947368422</v>
      </c>
      <c r="AE354" s="72">
        <f t="shared" ref="AE354:AG354" si="162">P354*100/$D354</f>
        <v>238.94736842105263</v>
      </c>
      <c r="AF354" s="72">
        <f t="shared" si="162"/>
        <v>234.73684210526315</v>
      </c>
      <c r="AG354" s="73">
        <f t="shared" si="162"/>
        <v>244.21052631578948</v>
      </c>
      <c r="AH354" s="619">
        <v>1</v>
      </c>
      <c r="AI354" s="233">
        <v>1</v>
      </c>
      <c r="AJ354" s="233">
        <v>1</v>
      </c>
      <c r="AK354" s="233">
        <v>1</v>
      </c>
      <c r="AL354" s="233">
        <v>1</v>
      </c>
      <c r="AM354" s="233">
        <v>1</v>
      </c>
      <c r="AN354" s="233">
        <v>1</v>
      </c>
      <c r="AO354" s="233">
        <v>1</v>
      </c>
      <c r="AP354" s="233">
        <v>1</v>
      </c>
      <c r="AQ354" s="233">
        <v>1</v>
      </c>
      <c r="AR354" s="233">
        <v>1</v>
      </c>
      <c r="AS354" s="233">
        <v>1</v>
      </c>
      <c r="AT354" s="233">
        <v>4</v>
      </c>
      <c r="AU354" s="233">
        <v>6</v>
      </c>
      <c r="AV354" s="235">
        <v>7</v>
      </c>
    </row>
    <row r="355" spans="2:48" ht="14.45">
      <c r="B355" s="620"/>
      <c r="C355" s="1" t="s">
        <v>194</v>
      </c>
      <c r="D355" s="210">
        <v>10</v>
      </c>
      <c r="E355" s="210">
        <v>8</v>
      </c>
      <c r="F355" s="210">
        <v>8</v>
      </c>
      <c r="G355" s="210">
        <v>12</v>
      </c>
      <c r="H355" s="210">
        <v>9</v>
      </c>
      <c r="I355" s="210">
        <v>9</v>
      </c>
      <c r="J355" s="210">
        <v>11</v>
      </c>
      <c r="K355" s="210">
        <v>14</v>
      </c>
      <c r="L355" s="210">
        <v>12</v>
      </c>
      <c r="M355" s="210">
        <v>14</v>
      </c>
      <c r="N355" s="210">
        <v>16</v>
      </c>
      <c r="O355" s="210">
        <v>13</v>
      </c>
      <c r="P355" s="211">
        <v>13</v>
      </c>
      <c r="Q355" s="211">
        <v>13</v>
      </c>
      <c r="R355" s="211">
        <v>13</v>
      </c>
      <c r="S355" s="618">
        <f>100</f>
        <v>100</v>
      </c>
      <c r="T355" s="72">
        <f t="shared" si="133"/>
        <v>80</v>
      </c>
      <c r="U355" s="72">
        <f t="shared" si="134"/>
        <v>80</v>
      </c>
      <c r="V355" s="72">
        <f t="shared" si="135"/>
        <v>120</v>
      </c>
      <c r="W355" s="72">
        <f t="shared" si="136"/>
        <v>90</v>
      </c>
      <c r="X355" s="72">
        <f t="shared" si="137"/>
        <v>90</v>
      </c>
      <c r="Y355" s="72">
        <f t="shared" si="138"/>
        <v>110</v>
      </c>
      <c r="Z355" s="72">
        <f t="shared" si="139"/>
        <v>140</v>
      </c>
      <c r="AA355" s="72">
        <f t="shared" si="140"/>
        <v>120</v>
      </c>
      <c r="AB355" s="72">
        <f t="shared" si="140"/>
        <v>140</v>
      </c>
      <c r="AC355" s="72">
        <f t="shared" si="140"/>
        <v>160</v>
      </c>
      <c r="AD355" s="72">
        <f t="shared" si="140"/>
        <v>130</v>
      </c>
      <c r="AE355" s="72">
        <f t="shared" ref="AE355:AG355" si="163">P355*100/$D355</f>
        <v>130</v>
      </c>
      <c r="AF355" s="72">
        <f t="shared" si="163"/>
        <v>130</v>
      </c>
      <c r="AG355" s="73">
        <f t="shared" si="163"/>
        <v>130</v>
      </c>
      <c r="AH355" s="619">
        <v>1</v>
      </c>
      <c r="AI355" s="233">
        <v>1</v>
      </c>
      <c r="AJ355" s="233">
        <v>1</v>
      </c>
      <c r="AK355" s="233">
        <v>1</v>
      </c>
      <c r="AL355" s="233">
        <v>1</v>
      </c>
      <c r="AM355" s="233">
        <v>1</v>
      </c>
      <c r="AN355" s="233">
        <v>1</v>
      </c>
      <c r="AO355" s="233">
        <v>1</v>
      </c>
      <c r="AP355" s="233">
        <v>1</v>
      </c>
      <c r="AQ355" s="233">
        <v>1</v>
      </c>
      <c r="AR355" s="233">
        <v>1</v>
      </c>
      <c r="AS355" s="233">
        <v>1</v>
      </c>
      <c r="AT355" s="233">
        <v>4</v>
      </c>
      <c r="AU355" s="233">
        <v>6</v>
      </c>
      <c r="AV355" s="235">
        <v>7</v>
      </c>
    </row>
    <row r="356" spans="2:48" ht="14.45">
      <c r="B356" s="620"/>
      <c r="C356" s="1" t="s">
        <v>195</v>
      </c>
      <c r="D356" s="210">
        <v>1</v>
      </c>
      <c r="E356" s="210">
        <v>1</v>
      </c>
      <c r="F356" s="210">
        <v>1</v>
      </c>
      <c r="G356" s="210">
        <v>0</v>
      </c>
      <c r="H356" s="210">
        <v>3</v>
      </c>
      <c r="I356" s="210">
        <v>4</v>
      </c>
      <c r="J356" s="210">
        <v>3</v>
      </c>
      <c r="K356" s="210">
        <v>3</v>
      </c>
      <c r="L356" s="210">
        <v>0</v>
      </c>
      <c r="M356" s="210">
        <v>0</v>
      </c>
      <c r="N356" s="210">
        <v>0</v>
      </c>
      <c r="O356" s="210">
        <v>0</v>
      </c>
      <c r="P356" s="211">
        <v>0</v>
      </c>
      <c r="Q356" s="211">
        <v>0</v>
      </c>
      <c r="R356" s="211">
        <v>0</v>
      </c>
      <c r="S356" s="618">
        <f>100</f>
        <v>100</v>
      </c>
      <c r="T356" s="72">
        <f t="shared" si="133"/>
        <v>100</v>
      </c>
      <c r="U356" s="72">
        <f t="shared" si="134"/>
        <v>100</v>
      </c>
      <c r="V356" s="72">
        <f t="shared" si="135"/>
        <v>0</v>
      </c>
      <c r="W356" s="72">
        <f t="shared" si="136"/>
        <v>300</v>
      </c>
      <c r="X356" s="72">
        <f t="shared" si="137"/>
        <v>400</v>
      </c>
      <c r="Y356" s="72">
        <f t="shared" si="138"/>
        <v>300</v>
      </c>
      <c r="Z356" s="72">
        <f t="shared" si="139"/>
        <v>300</v>
      </c>
      <c r="AA356" s="72">
        <f t="shared" si="140"/>
        <v>0</v>
      </c>
      <c r="AB356" s="72">
        <f t="shared" si="140"/>
        <v>0</v>
      </c>
      <c r="AC356" s="72">
        <f t="shared" si="140"/>
        <v>0</v>
      </c>
      <c r="AD356" s="72">
        <f t="shared" si="140"/>
        <v>0</v>
      </c>
      <c r="AE356" s="72">
        <f t="shared" ref="AE356:AG356" si="164">P356*100/$D356</f>
        <v>0</v>
      </c>
      <c r="AF356" s="72">
        <f t="shared" si="164"/>
        <v>0</v>
      </c>
      <c r="AG356" s="73">
        <f t="shared" si="164"/>
        <v>0</v>
      </c>
      <c r="AH356" s="619">
        <v>1</v>
      </c>
      <c r="AI356" s="233">
        <v>1</v>
      </c>
      <c r="AJ356" s="233">
        <v>1</v>
      </c>
      <c r="AK356" s="233">
        <v>1</v>
      </c>
      <c r="AL356" s="233">
        <v>1</v>
      </c>
      <c r="AM356" s="233">
        <v>1</v>
      </c>
      <c r="AN356" s="233">
        <v>1</v>
      </c>
      <c r="AO356" s="233">
        <v>1</v>
      </c>
      <c r="AP356" s="233">
        <v>1</v>
      </c>
      <c r="AQ356" s="233">
        <v>1</v>
      </c>
      <c r="AR356" s="233">
        <v>1</v>
      </c>
      <c r="AS356" s="233">
        <v>1</v>
      </c>
      <c r="AT356" s="233">
        <v>4</v>
      </c>
      <c r="AU356" s="233">
        <v>6</v>
      </c>
      <c r="AV356" s="235">
        <v>7</v>
      </c>
    </row>
    <row r="357" spans="2:48" ht="14.45">
      <c r="B357" s="620"/>
      <c r="C357" s="1" t="s">
        <v>196</v>
      </c>
      <c r="D357" s="210">
        <v>0</v>
      </c>
      <c r="E357" s="210">
        <v>0</v>
      </c>
      <c r="F357" s="210">
        <v>0</v>
      </c>
      <c r="G357" s="210">
        <v>0</v>
      </c>
      <c r="H357" s="210">
        <v>0</v>
      </c>
      <c r="I357" s="210">
        <v>0</v>
      </c>
      <c r="J357" s="210">
        <v>0</v>
      </c>
      <c r="K357" s="210">
        <v>0</v>
      </c>
      <c r="L357" s="210">
        <v>0</v>
      </c>
      <c r="M357" s="210">
        <v>0</v>
      </c>
      <c r="N357" s="210">
        <v>0</v>
      </c>
      <c r="O357" s="210">
        <v>0</v>
      </c>
      <c r="P357" s="211">
        <v>0</v>
      </c>
      <c r="Q357" s="211">
        <v>0</v>
      </c>
      <c r="R357" s="211">
        <v>0</v>
      </c>
      <c r="S357" s="618">
        <f>100</f>
        <v>100</v>
      </c>
      <c r="T357" s="72" t="e">
        <f t="shared" si="133"/>
        <v>#DIV/0!</v>
      </c>
      <c r="U357" s="72" t="e">
        <f t="shared" si="134"/>
        <v>#DIV/0!</v>
      </c>
      <c r="V357" s="72" t="e">
        <f t="shared" si="135"/>
        <v>#DIV/0!</v>
      </c>
      <c r="W357" s="72" t="e">
        <f t="shared" si="136"/>
        <v>#DIV/0!</v>
      </c>
      <c r="X357" s="72" t="e">
        <f t="shared" si="137"/>
        <v>#DIV/0!</v>
      </c>
      <c r="Y357" s="72" t="e">
        <f t="shared" si="138"/>
        <v>#DIV/0!</v>
      </c>
      <c r="Z357" s="72" t="e">
        <f t="shared" si="139"/>
        <v>#DIV/0!</v>
      </c>
      <c r="AA357" s="72" t="e">
        <f t="shared" si="140"/>
        <v>#DIV/0!</v>
      </c>
      <c r="AB357" s="72" t="e">
        <f t="shared" si="140"/>
        <v>#DIV/0!</v>
      </c>
      <c r="AC357" s="72" t="e">
        <f t="shared" si="140"/>
        <v>#DIV/0!</v>
      </c>
      <c r="AD357" s="72" t="e">
        <f t="shared" si="140"/>
        <v>#DIV/0!</v>
      </c>
      <c r="AE357" s="72" t="e">
        <f t="shared" ref="AE357:AG357" si="165">P357*100/$D357</f>
        <v>#DIV/0!</v>
      </c>
      <c r="AF357" s="72" t="e">
        <f t="shared" si="165"/>
        <v>#DIV/0!</v>
      </c>
      <c r="AG357" s="73" t="e">
        <f t="shared" si="165"/>
        <v>#DIV/0!</v>
      </c>
      <c r="AH357" s="619">
        <v>1</v>
      </c>
      <c r="AI357" s="233">
        <v>1</v>
      </c>
      <c r="AJ357" s="233">
        <v>1</v>
      </c>
      <c r="AK357" s="233">
        <v>1</v>
      </c>
      <c r="AL357" s="233">
        <v>1</v>
      </c>
      <c r="AM357" s="233">
        <v>1</v>
      </c>
      <c r="AN357" s="233">
        <v>1</v>
      </c>
      <c r="AO357" s="233">
        <v>1</v>
      </c>
      <c r="AP357" s="233">
        <v>1</v>
      </c>
      <c r="AQ357" s="233">
        <v>1</v>
      </c>
      <c r="AR357" s="233">
        <v>1</v>
      </c>
      <c r="AS357" s="233">
        <v>1</v>
      </c>
      <c r="AT357" s="233">
        <v>4</v>
      </c>
      <c r="AU357" s="233">
        <v>6</v>
      </c>
      <c r="AV357" s="235">
        <v>7</v>
      </c>
    </row>
    <row r="358" spans="2:48" ht="14.45">
      <c r="B358" s="620"/>
      <c r="C358" s="1" t="s">
        <v>197</v>
      </c>
      <c r="D358" s="210">
        <v>106</v>
      </c>
      <c r="E358" s="210">
        <v>113</v>
      </c>
      <c r="F358" s="210">
        <v>141</v>
      </c>
      <c r="G358" s="210">
        <v>151</v>
      </c>
      <c r="H358" s="210">
        <v>174</v>
      </c>
      <c r="I358" s="210">
        <v>171</v>
      </c>
      <c r="J358" s="210">
        <v>194</v>
      </c>
      <c r="K358" s="210">
        <v>220</v>
      </c>
      <c r="L358" s="210">
        <v>239</v>
      </c>
      <c r="M358" s="210">
        <v>247</v>
      </c>
      <c r="N358" s="210">
        <v>260</v>
      </c>
      <c r="O358" s="210">
        <v>247</v>
      </c>
      <c r="P358" s="211">
        <v>240</v>
      </c>
      <c r="Q358" s="211">
        <v>236</v>
      </c>
      <c r="R358" s="211">
        <v>245</v>
      </c>
      <c r="S358" s="618">
        <f>100</f>
        <v>100</v>
      </c>
      <c r="T358" s="72">
        <f t="shared" si="133"/>
        <v>106.60377358490567</v>
      </c>
      <c r="U358" s="72">
        <f t="shared" si="134"/>
        <v>133.01886792452831</v>
      </c>
      <c r="V358" s="72">
        <f t="shared" si="135"/>
        <v>142.45283018867926</v>
      </c>
      <c r="W358" s="72">
        <f t="shared" si="136"/>
        <v>164.15094339622641</v>
      </c>
      <c r="X358" s="72">
        <f t="shared" si="137"/>
        <v>161.32075471698113</v>
      </c>
      <c r="Y358" s="72">
        <f t="shared" si="138"/>
        <v>183.01886792452831</v>
      </c>
      <c r="Z358" s="72">
        <f t="shared" si="139"/>
        <v>207.54716981132074</v>
      </c>
      <c r="AA358" s="72">
        <f t="shared" si="140"/>
        <v>225.47169811320754</v>
      </c>
      <c r="AB358" s="72">
        <f t="shared" si="140"/>
        <v>233.01886792452831</v>
      </c>
      <c r="AC358" s="72">
        <f t="shared" si="140"/>
        <v>245.28301886792454</v>
      </c>
      <c r="AD358" s="72">
        <f t="shared" si="140"/>
        <v>233.01886792452831</v>
      </c>
      <c r="AE358" s="72">
        <f t="shared" ref="AE358:AG358" si="166">P358*100/$D358</f>
        <v>226.41509433962264</v>
      </c>
      <c r="AF358" s="72">
        <f t="shared" si="166"/>
        <v>222.64150943396226</v>
      </c>
      <c r="AG358" s="73">
        <f t="shared" si="166"/>
        <v>231.1320754716981</v>
      </c>
      <c r="AH358" s="619">
        <v>1</v>
      </c>
      <c r="AI358" s="233">
        <v>1</v>
      </c>
      <c r="AJ358" s="233">
        <v>1</v>
      </c>
      <c r="AK358" s="233">
        <v>1</v>
      </c>
      <c r="AL358" s="233">
        <v>1</v>
      </c>
      <c r="AM358" s="233">
        <v>1</v>
      </c>
      <c r="AN358" s="233">
        <v>1</v>
      </c>
      <c r="AO358" s="233">
        <v>1</v>
      </c>
      <c r="AP358" s="233">
        <v>1</v>
      </c>
      <c r="AQ358" s="233">
        <v>1</v>
      </c>
      <c r="AR358" s="233">
        <v>1</v>
      </c>
      <c r="AS358" s="233">
        <v>1</v>
      </c>
      <c r="AT358" s="233">
        <v>4</v>
      </c>
      <c r="AU358" s="233">
        <v>6</v>
      </c>
      <c r="AV358" s="235">
        <v>7</v>
      </c>
    </row>
    <row r="359" spans="2:48" ht="14.45">
      <c r="B359" s="341"/>
      <c r="C359" s="8" t="s">
        <v>198</v>
      </c>
      <c r="D359">
        <v>106</v>
      </c>
      <c r="E359">
        <v>113</v>
      </c>
      <c r="F359">
        <v>141</v>
      </c>
      <c r="G359">
        <v>151</v>
      </c>
      <c r="H359">
        <v>174</v>
      </c>
      <c r="I359">
        <v>171</v>
      </c>
      <c r="J359">
        <v>194</v>
      </c>
      <c r="K359">
        <v>220</v>
      </c>
      <c r="L359">
        <v>239</v>
      </c>
      <c r="M359">
        <v>247</v>
      </c>
      <c r="N359">
        <v>260</v>
      </c>
      <c r="O359">
        <v>247</v>
      </c>
      <c r="P359">
        <v>240</v>
      </c>
      <c r="Q359">
        <v>236</v>
      </c>
      <c r="R359">
        <v>245</v>
      </c>
      <c r="S359" s="618">
        <f>100</f>
        <v>100</v>
      </c>
      <c r="T359" s="72">
        <f t="shared" si="133"/>
        <v>106.60377358490567</v>
      </c>
      <c r="U359" s="72">
        <f t="shared" si="134"/>
        <v>133.01886792452831</v>
      </c>
      <c r="V359" s="72">
        <f t="shared" si="135"/>
        <v>142.45283018867926</v>
      </c>
      <c r="W359" s="72">
        <f t="shared" si="136"/>
        <v>164.15094339622641</v>
      </c>
      <c r="X359" s="72">
        <f t="shared" si="137"/>
        <v>161.32075471698113</v>
      </c>
      <c r="Y359" s="72">
        <f t="shared" si="138"/>
        <v>183.01886792452831</v>
      </c>
      <c r="Z359" s="72">
        <f t="shared" si="139"/>
        <v>207.54716981132074</v>
      </c>
      <c r="AA359" s="72">
        <f t="shared" si="140"/>
        <v>225.47169811320754</v>
      </c>
      <c r="AB359" s="72">
        <f t="shared" si="140"/>
        <v>233.01886792452831</v>
      </c>
      <c r="AC359" s="72">
        <f t="shared" si="140"/>
        <v>245.28301886792454</v>
      </c>
      <c r="AD359" s="72">
        <f t="shared" si="140"/>
        <v>233.01886792452831</v>
      </c>
      <c r="AE359" s="72">
        <f t="shared" ref="AE359:AG359" si="167">P359*100/$D359</f>
        <v>226.41509433962264</v>
      </c>
      <c r="AF359" s="72">
        <f t="shared" si="167"/>
        <v>222.64150943396226</v>
      </c>
      <c r="AG359" s="73">
        <f t="shared" si="167"/>
        <v>231.1320754716981</v>
      </c>
      <c r="AH359" s="236"/>
      <c r="AI359" s="237"/>
      <c r="AJ359" s="237"/>
      <c r="AK359" s="237"/>
      <c r="AL359" s="237"/>
      <c r="AM359" s="237"/>
      <c r="AN359" s="237"/>
      <c r="AO359" s="237"/>
      <c r="AP359" s="237"/>
      <c r="AQ359" s="237"/>
      <c r="AR359" s="237"/>
      <c r="AS359" s="237"/>
      <c r="AT359" s="237"/>
      <c r="AU359" s="237"/>
      <c r="AV359" s="238"/>
    </row>
    <row r="360" spans="2:48" ht="15" customHeight="1">
      <c r="B360" s="620" t="s">
        <v>139</v>
      </c>
      <c r="C360" s="1" t="s">
        <v>193</v>
      </c>
      <c r="D360" s="210">
        <v>1535</v>
      </c>
      <c r="E360" s="210">
        <v>1649</v>
      </c>
      <c r="F360" s="210">
        <v>1687</v>
      </c>
      <c r="G360" s="210">
        <v>1646</v>
      </c>
      <c r="H360" s="210">
        <v>2009</v>
      </c>
      <c r="I360" s="210">
        <v>2167</v>
      </c>
      <c r="J360" s="210">
        <v>2278</v>
      </c>
      <c r="K360" s="210">
        <v>2435</v>
      </c>
      <c r="L360" s="210">
        <v>2564</v>
      </c>
      <c r="M360" s="210">
        <v>2531</v>
      </c>
      <c r="N360" s="210">
        <v>2526</v>
      </c>
      <c r="O360" s="210">
        <v>2559</v>
      </c>
      <c r="P360" s="211">
        <v>2488</v>
      </c>
      <c r="Q360" s="211">
        <v>2448</v>
      </c>
      <c r="R360" s="211">
        <v>2541</v>
      </c>
      <c r="S360" s="618">
        <f>100</f>
        <v>100</v>
      </c>
      <c r="T360" s="72">
        <f t="shared" si="133"/>
        <v>107.42671009771988</v>
      </c>
      <c r="U360" s="72">
        <f t="shared" si="134"/>
        <v>109.90228013029316</v>
      </c>
      <c r="V360" s="72">
        <f t="shared" si="135"/>
        <v>107.23127035830619</v>
      </c>
      <c r="W360" s="72">
        <f t="shared" si="136"/>
        <v>130.87947882736157</v>
      </c>
      <c r="X360" s="72">
        <f t="shared" si="137"/>
        <v>141.17263843648209</v>
      </c>
      <c r="Y360" s="72">
        <f t="shared" si="138"/>
        <v>148.40390879478826</v>
      </c>
      <c r="Z360" s="72">
        <f t="shared" si="139"/>
        <v>158.63192182410424</v>
      </c>
      <c r="AA360" s="72">
        <f t="shared" si="140"/>
        <v>167.0358306188925</v>
      </c>
      <c r="AB360" s="72">
        <f t="shared" si="140"/>
        <v>164.88599348534203</v>
      </c>
      <c r="AC360" s="72">
        <f t="shared" si="140"/>
        <v>164.56026058631923</v>
      </c>
      <c r="AD360" s="72">
        <f t="shared" si="140"/>
        <v>166.71009771986971</v>
      </c>
      <c r="AE360" s="72">
        <f t="shared" ref="AE360:AG360" si="168">P360*100/$D360</f>
        <v>162.08469055374593</v>
      </c>
      <c r="AF360" s="72">
        <f t="shared" si="168"/>
        <v>159.47882736156353</v>
      </c>
      <c r="AG360" s="73">
        <f t="shared" si="168"/>
        <v>165.53745928338762</v>
      </c>
      <c r="AH360" s="619">
        <v>1</v>
      </c>
      <c r="AI360" s="233">
        <v>1</v>
      </c>
      <c r="AJ360" s="233">
        <v>1</v>
      </c>
      <c r="AK360" s="233">
        <v>1</v>
      </c>
      <c r="AL360" s="233">
        <v>1</v>
      </c>
      <c r="AM360" s="233">
        <v>1</v>
      </c>
      <c r="AN360" s="233">
        <v>1</v>
      </c>
      <c r="AO360" s="233">
        <v>1</v>
      </c>
      <c r="AP360" s="233">
        <v>1</v>
      </c>
      <c r="AQ360" s="233">
        <v>1</v>
      </c>
      <c r="AR360" s="233">
        <v>1</v>
      </c>
      <c r="AS360" s="233">
        <v>1</v>
      </c>
      <c r="AT360" s="233">
        <v>4</v>
      </c>
      <c r="AU360" s="233">
        <v>6</v>
      </c>
      <c r="AV360" s="235">
        <v>7</v>
      </c>
    </row>
    <row r="361" spans="2:48" ht="14.45">
      <c r="B361" s="620"/>
      <c r="C361" s="1" t="s">
        <v>194</v>
      </c>
      <c r="D361" s="210">
        <v>148</v>
      </c>
      <c r="E361" s="210">
        <v>99</v>
      </c>
      <c r="F361" s="210">
        <v>92</v>
      </c>
      <c r="G361" s="210">
        <v>90</v>
      </c>
      <c r="H361" s="210">
        <v>95</v>
      </c>
      <c r="I361" s="210">
        <v>97</v>
      </c>
      <c r="J361" s="210">
        <v>106</v>
      </c>
      <c r="K361" s="210">
        <v>110</v>
      </c>
      <c r="L361" s="210">
        <v>98</v>
      </c>
      <c r="M361" s="210">
        <v>95</v>
      </c>
      <c r="N361" s="210">
        <v>116</v>
      </c>
      <c r="O361" s="210">
        <v>110</v>
      </c>
      <c r="P361" s="211">
        <v>108</v>
      </c>
      <c r="Q361" s="211">
        <v>107</v>
      </c>
      <c r="R361" s="211">
        <v>110</v>
      </c>
      <c r="S361" s="618">
        <f>100</f>
        <v>100</v>
      </c>
      <c r="T361" s="72">
        <f t="shared" si="133"/>
        <v>66.891891891891888</v>
      </c>
      <c r="U361" s="72">
        <f t="shared" si="134"/>
        <v>62.162162162162161</v>
      </c>
      <c r="V361" s="72">
        <f t="shared" si="135"/>
        <v>60.810810810810814</v>
      </c>
      <c r="W361" s="72">
        <f t="shared" si="136"/>
        <v>64.189189189189193</v>
      </c>
      <c r="X361" s="72">
        <f t="shared" si="137"/>
        <v>65.540540540540547</v>
      </c>
      <c r="Y361" s="72">
        <f t="shared" si="138"/>
        <v>71.621621621621628</v>
      </c>
      <c r="Z361" s="72">
        <f t="shared" si="139"/>
        <v>74.324324324324323</v>
      </c>
      <c r="AA361" s="72">
        <f t="shared" si="140"/>
        <v>66.21621621621621</v>
      </c>
      <c r="AB361" s="72">
        <f t="shared" si="140"/>
        <v>64.189189189189193</v>
      </c>
      <c r="AC361" s="72">
        <f t="shared" si="140"/>
        <v>78.378378378378372</v>
      </c>
      <c r="AD361" s="72">
        <f t="shared" si="140"/>
        <v>74.324324324324323</v>
      </c>
      <c r="AE361" s="72">
        <f t="shared" ref="AE361:AG361" si="169">P361*100/$D361</f>
        <v>72.972972972972968</v>
      </c>
      <c r="AF361" s="72">
        <f t="shared" si="169"/>
        <v>72.297297297297291</v>
      </c>
      <c r="AG361" s="73">
        <f t="shared" si="169"/>
        <v>74.324324324324323</v>
      </c>
      <c r="AH361" s="619">
        <v>1</v>
      </c>
      <c r="AI361" s="233">
        <v>1</v>
      </c>
      <c r="AJ361" s="233">
        <v>1</v>
      </c>
      <c r="AK361" s="233">
        <v>1</v>
      </c>
      <c r="AL361" s="233">
        <v>1</v>
      </c>
      <c r="AM361" s="233">
        <v>1</v>
      </c>
      <c r="AN361" s="233">
        <v>1</v>
      </c>
      <c r="AO361" s="233">
        <v>1</v>
      </c>
      <c r="AP361" s="233">
        <v>1</v>
      </c>
      <c r="AQ361" s="233">
        <v>1</v>
      </c>
      <c r="AR361" s="233">
        <v>1</v>
      </c>
      <c r="AS361" s="233">
        <v>1</v>
      </c>
      <c r="AT361" s="233">
        <v>4</v>
      </c>
      <c r="AU361" s="233">
        <v>6</v>
      </c>
      <c r="AV361" s="235">
        <v>7</v>
      </c>
    </row>
    <row r="362" spans="2:48" ht="14.45">
      <c r="B362" s="620"/>
      <c r="C362" s="1" t="s">
        <v>195</v>
      </c>
      <c r="D362" s="210">
        <v>15</v>
      </c>
      <c r="E362" s="210">
        <v>10</v>
      </c>
      <c r="F362" s="210">
        <v>10</v>
      </c>
      <c r="G362" s="210">
        <v>10</v>
      </c>
      <c r="H362" s="210">
        <v>6</v>
      </c>
      <c r="I362" s="210">
        <v>6</v>
      </c>
      <c r="J362" s="210">
        <v>5</v>
      </c>
      <c r="K362" s="210">
        <v>4</v>
      </c>
      <c r="L362" s="210">
        <v>7</v>
      </c>
      <c r="M362" s="210">
        <v>7</v>
      </c>
      <c r="N362" s="210">
        <v>10</v>
      </c>
      <c r="O362" s="210">
        <v>9</v>
      </c>
      <c r="P362" s="211">
        <v>9</v>
      </c>
      <c r="Q362" s="211">
        <v>9</v>
      </c>
      <c r="R362" s="211">
        <v>9</v>
      </c>
      <c r="S362" s="618">
        <f>100</f>
        <v>100</v>
      </c>
      <c r="T362" s="72">
        <f t="shared" si="133"/>
        <v>66.666666666666671</v>
      </c>
      <c r="U362" s="72">
        <f t="shared" si="134"/>
        <v>66.666666666666671</v>
      </c>
      <c r="V362" s="72">
        <f t="shared" si="135"/>
        <v>66.666666666666671</v>
      </c>
      <c r="W362" s="72">
        <f t="shared" si="136"/>
        <v>40</v>
      </c>
      <c r="X362" s="72">
        <f t="shared" si="137"/>
        <v>40</v>
      </c>
      <c r="Y362" s="72">
        <f t="shared" si="138"/>
        <v>33.333333333333336</v>
      </c>
      <c r="Z362" s="72">
        <f t="shared" si="139"/>
        <v>26.666666666666668</v>
      </c>
      <c r="AA362" s="72">
        <f t="shared" si="140"/>
        <v>46.666666666666664</v>
      </c>
      <c r="AB362" s="72">
        <f t="shared" si="140"/>
        <v>46.666666666666664</v>
      </c>
      <c r="AC362" s="72">
        <f t="shared" si="140"/>
        <v>66.666666666666671</v>
      </c>
      <c r="AD362" s="72">
        <f t="shared" si="140"/>
        <v>60</v>
      </c>
      <c r="AE362" s="72">
        <f t="shared" ref="AE362:AG362" si="170">P362*100/$D362</f>
        <v>60</v>
      </c>
      <c r="AF362" s="72">
        <f t="shared" si="170"/>
        <v>60</v>
      </c>
      <c r="AG362" s="73">
        <f t="shared" si="170"/>
        <v>60</v>
      </c>
      <c r="AH362" s="619">
        <v>1</v>
      </c>
      <c r="AI362" s="233">
        <v>1</v>
      </c>
      <c r="AJ362" s="233">
        <v>1</v>
      </c>
      <c r="AK362" s="233">
        <v>1</v>
      </c>
      <c r="AL362" s="233">
        <v>1</v>
      </c>
      <c r="AM362" s="233">
        <v>1</v>
      </c>
      <c r="AN362" s="233">
        <v>1</v>
      </c>
      <c r="AO362" s="233">
        <v>1</v>
      </c>
      <c r="AP362" s="233">
        <v>1</v>
      </c>
      <c r="AQ362" s="233">
        <v>1</v>
      </c>
      <c r="AR362" s="233">
        <v>1</v>
      </c>
      <c r="AS362" s="233">
        <v>1</v>
      </c>
      <c r="AT362" s="233">
        <v>4</v>
      </c>
      <c r="AU362" s="233">
        <v>6</v>
      </c>
      <c r="AV362" s="235">
        <v>7</v>
      </c>
    </row>
    <row r="363" spans="2:48" ht="14.45">
      <c r="B363" s="620"/>
      <c r="C363" s="1" t="s">
        <v>196</v>
      </c>
      <c r="D363" s="210">
        <v>0</v>
      </c>
      <c r="E363" s="210">
        <v>0</v>
      </c>
      <c r="F363" s="210">
        <v>0</v>
      </c>
      <c r="G363" s="210">
        <v>1</v>
      </c>
      <c r="H363" s="210">
        <v>0</v>
      </c>
      <c r="I363" s="210">
        <v>0</v>
      </c>
      <c r="J363" s="210">
        <v>0</v>
      </c>
      <c r="K363" s="210">
        <v>0</v>
      </c>
      <c r="L363" s="210">
        <v>0</v>
      </c>
      <c r="M363" s="210">
        <v>0</v>
      </c>
      <c r="N363" s="210">
        <v>0</v>
      </c>
      <c r="O363" s="210">
        <v>0</v>
      </c>
      <c r="P363" s="211">
        <v>0</v>
      </c>
      <c r="Q363" s="211">
        <v>0</v>
      </c>
      <c r="R363" s="211">
        <v>0</v>
      </c>
      <c r="S363" s="618">
        <f>100</f>
        <v>100</v>
      </c>
      <c r="T363" s="72" t="e">
        <f t="shared" si="133"/>
        <v>#DIV/0!</v>
      </c>
      <c r="U363" s="72" t="e">
        <f t="shared" si="134"/>
        <v>#DIV/0!</v>
      </c>
      <c r="V363" s="72" t="e">
        <f t="shared" si="135"/>
        <v>#DIV/0!</v>
      </c>
      <c r="W363" s="72" t="e">
        <f t="shared" si="136"/>
        <v>#DIV/0!</v>
      </c>
      <c r="X363" s="72" t="e">
        <f t="shared" si="137"/>
        <v>#DIV/0!</v>
      </c>
      <c r="Y363" s="72" t="e">
        <f t="shared" si="138"/>
        <v>#DIV/0!</v>
      </c>
      <c r="Z363" s="72" t="e">
        <f t="shared" si="139"/>
        <v>#DIV/0!</v>
      </c>
      <c r="AA363" s="72" t="e">
        <f t="shared" si="140"/>
        <v>#DIV/0!</v>
      </c>
      <c r="AB363" s="72" t="e">
        <f t="shared" si="140"/>
        <v>#DIV/0!</v>
      </c>
      <c r="AC363" s="72" t="e">
        <f t="shared" si="140"/>
        <v>#DIV/0!</v>
      </c>
      <c r="AD363" s="72" t="e">
        <f t="shared" si="140"/>
        <v>#DIV/0!</v>
      </c>
      <c r="AE363" s="72" t="e">
        <f t="shared" ref="AE363:AG363" si="171">P363*100/$D363</f>
        <v>#DIV/0!</v>
      </c>
      <c r="AF363" s="72" t="e">
        <f t="shared" si="171"/>
        <v>#DIV/0!</v>
      </c>
      <c r="AG363" s="73" t="e">
        <f t="shared" si="171"/>
        <v>#DIV/0!</v>
      </c>
      <c r="AH363" s="619">
        <v>1</v>
      </c>
      <c r="AI363" s="233">
        <v>1</v>
      </c>
      <c r="AJ363" s="233">
        <v>1</v>
      </c>
      <c r="AK363" s="233">
        <v>1</v>
      </c>
      <c r="AL363" s="233">
        <v>1</v>
      </c>
      <c r="AM363" s="233">
        <v>1</v>
      </c>
      <c r="AN363" s="233">
        <v>1</v>
      </c>
      <c r="AO363" s="233">
        <v>1</v>
      </c>
      <c r="AP363" s="233">
        <v>1</v>
      </c>
      <c r="AQ363" s="233">
        <v>1</v>
      </c>
      <c r="AR363" s="233">
        <v>1</v>
      </c>
      <c r="AS363" s="233">
        <v>1</v>
      </c>
      <c r="AT363" s="233">
        <v>4</v>
      </c>
      <c r="AU363" s="233">
        <v>6</v>
      </c>
      <c r="AV363" s="235">
        <v>7</v>
      </c>
    </row>
    <row r="364" spans="2:48" ht="14.45">
      <c r="B364" s="620"/>
      <c r="C364" s="1" t="s">
        <v>197</v>
      </c>
      <c r="D364" s="210">
        <v>1698</v>
      </c>
      <c r="E364" s="210">
        <v>1758</v>
      </c>
      <c r="F364" s="210">
        <v>1789</v>
      </c>
      <c r="G364" s="210">
        <v>1747</v>
      </c>
      <c r="H364" s="210">
        <v>2110</v>
      </c>
      <c r="I364" s="210">
        <v>2270</v>
      </c>
      <c r="J364" s="210">
        <v>2389</v>
      </c>
      <c r="K364" s="210">
        <v>2549</v>
      </c>
      <c r="L364" s="210">
        <v>2669</v>
      </c>
      <c r="M364" s="210">
        <v>2633</v>
      </c>
      <c r="N364" s="210">
        <v>2652</v>
      </c>
      <c r="O364" s="210">
        <v>2678</v>
      </c>
      <c r="P364" s="211">
        <v>2605</v>
      </c>
      <c r="Q364" s="211">
        <v>2564</v>
      </c>
      <c r="R364" s="211">
        <v>2660</v>
      </c>
      <c r="S364" s="618">
        <f>100</f>
        <v>100</v>
      </c>
      <c r="T364" s="72">
        <f t="shared" si="133"/>
        <v>103.53356890459364</v>
      </c>
      <c r="U364" s="72">
        <f t="shared" si="134"/>
        <v>105.35924617196702</v>
      </c>
      <c r="V364" s="72">
        <f t="shared" si="135"/>
        <v>102.88574793875148</v>
      </c>
      <c r="W364" s="72">
        <f t="shared" si="136"/>
        <v>124.26383981154299</v>
      </c>
      <c r="X364" s="72">
        <f t="shared" si="137"/>
        <v>133.68669022379271</v>
      </c>
      <c r="Y364" s="72">
        <f t="shared" si="138"/>
        <v>140.69493521790341</v>
      </c>
      <c r="Z364" s="72">
        <f t="shared" si="139"/>
        <v>150.11778563015312</v>
      </c>
      <c r="AA364" s="72">
        <f t="shared" si="140"/>
        <v>157.18492343934039</v>
      </c>
      <c r="AB364" s="72">
        <f t="shared" si="140"/>
        <v>155.06478209658422</v>
      </c>
      <c r="AC364" s="72">
        <f t="shared" si="140"/>
        <v>156.18374558303887</v>
      </c>
      <c r="AD364" s="72">
        <f t="shared" si="140"/>
        <v>157.71495877502946</v>
      </c>
      <c r="AE364" s="72">
        <f t="shared" ref="AE364:AG364" si="172">P364*100/$D364</f>
        <v>153.41578327444051</v>
      </c>
      <c r="AF364" s="72">
        <f t="shared" si="172"/>
        <v>151.00117785630152</v>
      </c>
      <c r="AG364" s="73">
        <f t="shared" si="172"/>
        <v>156.65488810365136</v>
      </c>
      <c r="AH364" s="619">
        <v>1</v>
      </c>
      <c r="AI364" s="233">
        <v>1</v>
      </c>
      <c r="AJ364" s="233">
        <v>1</v>
      </c>
      <c r="AK364" s="233">
        <v>1</v>
      </c>
      <c r="AL364" s="233">
        <v>1</v>
      </c>
      <c r="AM364" s="233">
        <v>1</v>
      </c>
      <c r="AN364" s="233">
        <v>1</v>
      </c>
      <c r="AO364" s="233">
        <v>1</v>
      </c>
      <c r="AP364" s="233">
        <v>1</v>
      </c>
      <c r="AQ364" s="233">
        <v>1</v>
      </c>
      <c r="AR364" s="233">
        <v>1</v>
      </c>
      <c r="AS364" s="233">
        <v>1</v>
      </c>
      <c r="AT364" s="233">
        <v>4</v>
      </c>
      <c r="AU364" s="233">
        <v>6</v>
      </c>
      <c r="AV364" s="235">
        <v>7</v>
      </c>
    </row>
    <row r="365" spans="2:48" ht="14.45">
      <c r="B365" s="341"/>
      <c r="C365" s="8" t="s">
        <v>198</v>
      </c>
      <c r="D365">
        <v>1698</v>
      </c>
      <c r="E365">
        <v>1758</v>
      </c>
      <c r="F365">
        <v>1789</v>
      </c>
      <c r="G365">
        <v>1746</v>
      </c>
      <c r="H365">
        <v>2110</v>
      </c>
      <c r="I365">
        <v>2270</v>
      </c>
      <c r="J365">
        <v>2389</v>
      </c>
      <c r="K365">
        <v>2549</v>
      </c>
      <c r="L365">
        <v>2669</v>
      </c>
      <c r="M365">
        <v>2633</v>
      </c>
      <c r="N365">
        <v>2652</v>
      </c>
      <c r="O365">
        <v>2678</v>
      </c>
      <c r="P365">
        <v>2605</v>
      </c>
      <c r="Q365">
        <v>2564</v>
      </c>
      <c r="R365">
        <v>2660</v>
      </c>
      <c r="S365" s="618">
        <f>100</f>
        <v>100</v>
      </c>
      <c r="T365" s="72">
        <f t="shared" si="133"/>
        <v>103.53356890459364</v>
      </c>
      <c r="U365" s="72">
        <f t="shared" si="134"/>
        <v>105.35924617196702</v>
      </c>
      <c r="V365" s="72">
        <f t="shared" si="135"/>
        <v>102.82685512367492</v>
      </c>
      <c r="W365" s="72">
        <f t="shared" si="136"/>
        <v>124.26383981154299</v>
      </c>
      <c r="X365" s="72">
        <f t="shared" si="137"/>
        <v>133.68669022379271</v>
      </c>
      <c r="Y365" s="72">
        <f t="shared" si="138"/>
        <v>140.69493521790341</v>
      </c>
      <c r="Z365" s="72">
        <f t="shared" si="139"/>
        <v>150.11778563015312</v>
      </c>
      <c r="AA365" s="72">
        <f t="shared" si="140"/>
        <v>157.18492343934039</v>
      </c>
      <c r="AB365" s="72">
        <f t="shared" si="140"/>
        <v>155.06478209658422</v>
      </c>
      <c r="AC365" s="72">
        <f t="shared" si="140"/>
        <v>156.18374558303887</v>
      </c>
      <c r="AD365" s="72">
        <f t="shared" si="140"/>
        <v>157.71495877502946</v>
      </c>
      <c r="AE365" s="72">
        <f t="shared" ref="AE365:AG365" si="173">P365*100/$D365</f>
        <v>153.41578327444051</v>
      </c>
      <c r="AF365" s="72">
        <f t="shared" si="173"/>
        <v>151.00117785630152</v>
      </c>
      <c r="AG365" s="73">
        <f t="shared" si="173"/>
        <v>156.65488810365136</v>
      </c>
      <c r="AH365" s="236"/>
      <c r="AI365" s="237"/>
      <c r="AJ365" s="237"/>
      <c r="AK365" s="237"/>
      <c r="AL365" s="237"/>
      <c r="AM365" s="237"/>
      <c r="AN365" s="237"/>
      <c r="AO365" s="237"/>
      <c r="AP365" s="237"/>
      <c r="AQ365" s="237"/>
      <c r="AR365" s="237"/>
      <c r="AS365" s="237"/>
      <c r="AT365" s="237"/>
      <c r="AU365" s="237"/>
      <c r="AV365" s="238"/>
    </row>
    <row r="366" spans="2:48" ht="15" customHeight="1">
      <c r="B366" s="620" t="s">
        <v>140</v>
      </c>
      <c r="C366" s="1" t="s">
        <v>193</v>
      </c>
      <c r="D366" s="210">
        <v>1359</v>
      </c>
      <c r="E366" s="210">
        <v>1432</v>
      </c>
      <c r="F366" s="210">
        <v>1670</v>
      </c>
      <c r="G366" s="210">
        <v>1675</v>
      </c>
      <c r="H366" s="210">
        <v>2106</v>
      </c>
      <c r="I366" s="210">
        <v>2317</v>
      </c>
      <c r="J366" s="210">
        <v>2558</v>
      </c>
      <c r="K366" s="210">
        <v>3319</v>
      </c>
      <c r="L366" s="210">
        <v>3725</v>
      </c>
      <c r="M366" s="210">
        <v>3680</v>
      </c>
      <c r="N366" s="210">
        <v>3798</v>
      </c>
      <c r="O366" s="210">
        <v>3888</v>
      </c>
      <c r="P366" s="211">
        <v>3779</v>
      </c>
      <c r="Q366" s="211">
        <v>3718</v>
      </c>
      <c r="R366" s="211">
        <v>3859</v>
      </c>
      <c r="S366" s="618">
        <f>100</f>
        <v>100</v>
      </c>
      <c r="T366" s="72">
        <f t="shared" si="133"/>
        <v>105.37159676232524</v>
      </c>
      <c r="U366" s="72">
        <f t="shared" si="134"/>
        <v>122.88447387785136</v>
      </c>
      <c r="V366" s="72">
        <f t="shared" si="135"/>
        <v>123.252391464312</v>
      </c>
      <c r="W366" s="72">
        <f t="shared" si="136"/>
        <v>154.96688741721854</v>
      </c>
      <c r="X366" s="72">
        <f t="shared" si="137"/>
        <v>170.49300956585725</v>
      </c>
      <c r="Y366" s="72">
        <f t="shared" si="138"/>
        <v>188.22663723325974</v>
      </c>
      <c r="Z366" s="72">
        <f t="shared" si="139"/>
        <v>244.22369389256806</v>
      </c>
      <c r="AA366" s="72">
        <f t="shared" si="140"/>
        <v>274.09860191317142</v>
      </c>
      <c r="AB366" s="72">
        <f t="shared" si="140"/>
        <v>270.78734363502576</v>
      </c>
      <c r="AC366" s="72">
        <f t="shared" si="140"/>
        <v>279.4701986754967</v>
      </c>
      <c r="AD366" s="72">
        <f t="shared" si="140"/>
        <v>286.09271523178808</v>
      </c>
      <c r="AE366" s="72">
        <f t="shared" ref="AE366:AE413" si="174">P366*100/$D366</f>
        <v>278.07211184694626</v>
      </c>
      <c r="AF366" s="72">
        <f t="shared" ref="AF366:AG413" si="175">Q366*100/$D366</f>
        <v>273.58351729212654</v>
      </c>
      <c r="AG366" s="73">
        <f t="shared" si="175"/>
        <v>283.95879323031642</v>
      </c>
      <c r="AH366" s="619">
        <v>1</v>
      </c>
      <c r="AI366" s="233">
        <v>1</v>
      </c>
      <c r="AJ366" s="233">
        <v>1</v>
      </c>
      <c r="AK366" s="233">
        <v>1</v>
      </c>
      <c r="AL366" s="233">
        <v>1</v>
      </c>
      <c r="AM366" s="233">
        <v>1</v>
      </c>
      <c r="AN366" s="233">
        <v>1</v>
      </c>
      <c r="AO366" s="233">
        <v>1</v>
      </c>
      <c r="AP366" s="233">
        <v>1</v>
      </c>
      <c r="AQ366" s="233">
        <v>1</v>
      </c>
      <c r="AR366" s="233">
        <v>1</v>
      </c>
      <c r="AS366" s="233">
        <v>1</v>
      </c>
      <c r="AT366" s="233">
        <v>4</v>
      </c>
      <c r="AU366" s="233">
        <v>6</v>
      </c>
      <c r="AV366" s="235">
        <v>7</v>
      </c>
    </row>
    <row r="367" spans="2:48" ht="14.45">
      <c r="B367" s="620"/>
      <c r="C367" s="1" t="s">
        <v>194</v>
      </c>
      <c r="D367" s="210">
        <v>61</v>
      </c>
      <c r="E367" s="210">
        <v>41</v>
      </c>
      <c r="F367" s="210">
        <v>38</v>
      </c>
      <c r="G367" s="210">
        <v>41</v>
      </c>
      <c r="H367" s="210">
        <v>44</v>
      </c>
      <c r="I367" s="210">
        <v>47</v>
      </c>
      <c r="J367" s="210">
        <v>39</v>
      </c>
      <c r="K367" s="210">
        <v>38</v>
      </c>
      <c r="L367" s="210">
        <v>33</v>
      </c>
      <c r="M367" s="210">
        <v>39</v>
      </c>
      <c r="N367" s="210">
        <v>53</v>
      </c>
      <c r="O367" s="210">
        <v>58</v>
      </c>
      <c r="P367" s="211">
        <v>57</v>
      </c>
      <c r="Q367" s="211">
        <v>56</v>
      </c>
      <c r="R367" s="211">
        <v>57</v>
      </c>
      <c r="S367" s="618">
        <f>100</f>
        <v>100</v>
      </c>
      <c r="T367" s="72">
        <f t="shared" si="133"/>
        <v>67.213114754098356</v>
      </c>
      <c r="U367" s="72">
        <f t="shared" si="134"/>
        <v>62.295081967213115</v>
      </c>
      <c r="V367" s="72">
        <f t="shared" si="135"/>
        <v>67.213114754098356</v>
      </c>
      <c r="W367" s="72">
        <f t="shared" si="136"/>
        <v>72.131147540983605</v>
      </c>
      <c r="X367" s="72">
        <f t="shared" si="137"/>
        <v>77.049180327868854</v>
      </c>
      <c r="Y367" s="72">
        <f t="shared" si="138"/>
        <v>63.934426229508198</v>
      </c>
      <c r="Z367" s="72">
        <f t="shared" si="139"/>
        <v>62.295081967213115</v>
      </c>
      <c r="AA367" s="72">
        <f t="shared" si="140"/>
        <v>54.098360655737707</v>
      </c>
      <c r="AB367" s="72">
        <f t="shared" si="140"/>
        <v>63.934426229508198</v>
      </c>
      <c r="AC367" s="72">
        <f t="shared" si="140"/>
        <v>86.885245901639351</v>
      </c>
      <c r="AD367" s="72">
        <f t="shared" si="140"/>
        <v>95.081967213114751</v>
      </c>
      <c r="AE367" s="72">
        <f t="shared" si="174"/>
        <v>93.442622950819668</v>
      </c>
      <c r="AF367" s="72">
        <f t="shared" si="175"/>
        <v>91.803278688524586</v>
      </c>
      <c r="AG367" s="73">
        <f t="shared" si="175"/>
        <v>93.442622950819668</v>
      </c>
      <c r="AH367" s="619">
        <v>1</v>
      </c>
      <c r="AI367" s="233">
        <v>1</v>
      </c>
      <c r="AJ367" s="233">
        <v>1</v>
      </c>
      <c r="AK367" s="233">
        <v>1</v>
      </c>
      <c r="AL367" s="233">
        <v>1</v>
      </c>
      <c r="AM367" s="233">
        <v>1</v>
      </c>
      <c r="AN367" s="233">
        <v>1</v>
      </c>
      <c r="AO367" s="233">
        <v>1</v>
      </c>
      <c r="AP367" s="233">
        <v>1</v>
      </c>
      <c r="AQ367" s="233">
        <v>1</v>
      </c>
      <c r="AR367" s="233">
        <v>1</v>
      </c>
      <c r="AS367" s="233">
        <v>1</v>
      </c>
      <c r="AT367" s="233">
        <v>4</v>
      </c>
      <c r="AU367" s="233">
        <v>6</v>
      </c>
      <c r="AV367" s="235">
        <v>7</v>
      </c>
    </row>
    <row r="368" spans="2:48" ht="14.45">
      <c r="B368" s="620"/>
      <c r="C368" s="1" t="s">
        <v>195</v>
      </c>
      <c r="D368" s="210">
        <v>6</v>
      </c>
      <c r="E368" s="210">
        <v>5</v>
      </c>
      <c r="F368" s="210">
        <v>4</v>
      </c>
      <c r="G368" s="210">
        <v>4</v>
      </c>
      <c r="H368" s="210">
        <v>2</v>
      </c>
      <c r="I368" s="210">
        <v>2</v>
      </c>
      <c r="J368" s="210">
        <v>2</v>
      </c>
      <c r="K368" s="210">
        <v>1</v>
      </c>
      <c r="L368" s="210">
        <v>3</v>
      </c>
      <c r="M368" s="210">
        <v>2</v>
      </c>
      <c r="N368" s="210">
        <v>3</v>
      </c>
      <c r="O368" s="210">
        <v>3</v>
      </c>
      <c r="P368" s="211">
        <v>3</v>
      </c>
      <c r="Q368" s="211">
        <v>3</v>
      </c>
      <c r="R368" s="211">
        <v>3</v>
      </c>
      <c r="S368" s="618">
        <f>100</f>
        <v>100</v>
      </c>
      <c r="T368" s="72">
        <f t="shared" si="133"/>
        <v>83.333333333333329</v>
      </c>
      <c r="U368" s="72">
        <f t="shared" si="134"/>
        <v>66.666666666666671</v>
      </c>
      <c r="V368" s="72">
        <f t="shared" si="135"/>
        <v>66.666666666666671</v>
      </c>
      <c r="W368" s="72">
        <f t="shared" si="136"/>
        <v>33.333333333333336</v>
      </c>
      <c r="X368" s="72">
        <f t="shared" si="137"/>
        <v>33.333333333333336</v>
      </c>
      <c r="Y368" s="72">
        <f t="shared" si="138"/>
        <v>33.333333333333336</v>
      </c>
      <c r="Z368" s="72">
        <f t="shared" si="139"/>
        <v>16.666666666666668</v>
      </c>
      <c r="AA368" s="72">
        <f t="shared" si="140"/>
        <v>50</v>
      </c>
      <c r="AB368" s="72">
        <f t="shared" si="140"/>
        <v>33.333333333333336</v>
      </c>
      <c r="AC368" s="72">
        <f t="shared" si="140"/>
        <v>50</v>
      </c>
      <c r="AD368" s="72">
        <f t="shared" si="140"/>
        <v>50</v>
      </c>
      <c r="AE368" s="72">
        <f t="shared" si="174"/>
        <v>50</v>
      </c>
      <c r="AF368" s="72">
        <f t="shared" si="175"/>
        <v>50</v>
      </c>
      <c r="AG368" s="73">
        <f t="shared" si="175"/>
        <v>50</v>
      </c>
      <c r="AH368" s="619">
        <v>1</v>
      </c>
      <c r="AI368" s="233">
        <v>1</v>
      </c>
      <c r="AJ368" s="233">
        <v>1</v>
      </c>
      <c r="AK368" s="233">
        <v>1</v>
      </c>
      <c r="AL368" s="233">
        <v>1</v>
      </c>
      <c r="AM368" s="233">
        <v>1</v>
      </c>
      <c r="AN368" s="233">
        <v>1</v>
      </c>
      <c r="AO368" s="233">
        <v>1</v>
      </c>
      <c r="AP368" s="233">
        <v>1</v>
      </c>
      <c r="AQ368" s="233">
        <v>1</v>
      </c>
      <c r="AR368" s="233">
        <v>1</v>
      </c>
      <c r="AS368" s="233">
        <v>1</v>
      </c>
      <c r="AT368" s="233">
        <v>4</v>
      </c>
      <c r="AU368" s="233">
        <v>6</v>
      </c>
      <c r="AV368" s="235">
        <v>7</v>
      </c>
    </row>
    <row r="369" spans="2:48" ht="14.45">
      <c r="B369" s="620"/>
      <c r="C369" s="1" t="s">
        <v>196</v>
      </c>
      <c r="D369" s="210">
        <v>0</v>
      </c>
      <c r="E369" s="210">
        <v>0</v>
      </c>
      <c r="F369" s="210">
        <v>0</v>
      </c>
      <c r="G369" s="210">
        <v>0</v>
      </c>
      <c r="H369" s="210">
        <v>0</v>
      </c>
      <c r="I369" s="210">
        <v>0</v>
      </c>
      <c r="J369" s="210">
        <v>0</v>
      </c>
      <c r="K369" s="210">
        <v>0</v>
      </c>
      <c r="L369" s="210">
        <v>0</v>
      </c>
      <c r="M369" s="210">
        <v>0</v>
      </c>
      <c r="N369" s="210">
        <v>0</v>
      </c>
      <c r="O369" s="210">
        <v>0</v>
      </c>
      <c r="P369" s="211">
        <v>0</v>
      </c>
      <c r="Q369" s="211">
        <v>0</v>
      </c>
      <c r="R369" s="211">
        <v>0</v>
      </c>
      <c r="S369" s="618">
        <f>100</f>
        <v>100</v>
      </c>
      <c r="T369" s="72" t="e">
        <f t="shared" si="133"/>
        <v>#DIV/0!</v>
      </c>
      <c r="U369" s="72" t="e">
        <f t="shared" si="134"/>
        <v>#DIV/0!</v>
      </c>
      <c r="V369" s="72" t="e">
        <f t="shared" si="135"/>
        <v>#DIV/0!</v>
      </c>
      <c r="W369" s="72" t="e">
        <f t="shared" si="136"/>
        <v>#DIV/0!</v>
      </c>
      <c r="X369" s="72" t="e">
        <f t="shared" si="137"/>
        <v>#DIV/0!</v>
      </c>
      <c r="Y369" s="72" t="e">
        <f t="shared" si="138"/>
        <v>#DIV/0!</v>
      </c>
      <c r="Z369" s="72" t="e">
        <f t="shared" si="139"/>
        <v>#DIV/0!</v>
      </c>
      <c r="AA369" s="72" t="e">
        <f t="shared" si="140"/>
        <v>#DIV/0!</v>
      </c>
      <c r="AB369" s="72" t="e">
        <f t="shared" si="140"/>
        <v>#DIV/0!</v>
      </c>
      <c r="AC369" s="72" t="e">
        <f t="shared" si="140"/>
        <v>#DIV/0!</v>
      </c>
      <c r="AD369" s="72" t="e">
        <f t="shared" si="140"/>
        <v>#DIV/0!</v>
      </c>
      <c r="AE369" s="72" t="e">
        <f t="shared" si="174"/>
        <v>#DIV/0!</v>
      </c>
      <c r="AF369" s="72" t="e">
        <f t="shared" si="175"/>
        <v>#DIV/0!</v>
      </c>
      <c r="AG369" s="73" t="e">
        <f t="shared" si="175"/>
        <v>#DIV/0!</v>
      </c>
      <c r="AH369" s="619">
        <v>1</v>
      </c>
      <c r="AI369" s="233">
        <v>1</v>
      </c>
      <c r="AJ369" s="233">
        <v>1</v>
      </c>
      <c r="AK369" s="233">
        <v>1</v>
      </c>
      <c r="AL369" s="233">
        <v>1</v>
      </c>
      <c r="AM369" s="233">
        <v>1</v>
      </c>
      <c r="AN369" s="233">
        <v>1</v>
      </c>
      <c r="AO369" s="233">
        <v>1</v>
      </c>
      <c r="AP369" s="233">
        <v>1</v>
      </c>
      <c r="AQ369" s="233">
        <v>1</v>
      </c>
      <c r="AR369" s="233">
        <v>1</v>
      </c>
      <c r="AS369" s="233">
        <v>1</v>
      </c>
      <c r="AT369" s="233">
        <v>4</v>
      </c>
      <c r="AU369" s="233">
        <v>6</v>
      </c>
      <c r="AV369" s="235">
        <v>7</v>
      </c>
    </row>
    <row r="370" spans="2:48" ht="14.45">
      <c r="B370" s="620"/>
      <c r="C370" s="1" t="s">
        <v>197</v>
      </c>
      <c r="D370" s="210">
        <v>1426</v>
      </c>
      <c r="E370" s="210">
        <v>1478</v>
      </c>
      <c r="F370" s="210">
        <v>1712</v>
      </c>
      <c r="G370" s="210">
        <v>1720</v>
      </c>
      <c r="H370" s="210">
        <v>2152</v>
      </c>
      <c r="I370" s="210">
        <v>2366</v>
      </c>
      <c r="J370" s="210">
        <v>2599</v>
      </c>
      <c r="K370" s="210">
        <v>3358</v>
      </c>
      <c r="L370" s="210">
        <v>3761</v>
      </c>
      <c r="M370" s="210">
        <v>3721</v>
      </c>
      <c r="N370" s="210">
        <v>3854</v>
      </c>
      <c r="O370" s="210">
        <v>3949</v>
      </c>
      <c r="P370" s="211">
        <v>3839</v>
      </c>
      <c r="Q370" s="211">
        <v>3777</v>
      </c>
      <c r="R370" s="211">
        <v>3919</v>
      </c>
      <c r="S370" s="618">
        <f>100</f>
        <v>100</v>
      </c>
      <c r="T370" s="72">
        <f t="shared" si="133"/>
        <v>103.64656381486677</v>
      </c>
      <c r="U370" s="72">
        <f t="shared" si="134"/>
        <v>120.05610098176719</v>
      </c>
      <c r="V370" s="72">
        <f t="shared" si="135"/>
        <v>120.61711079943899</v>
      </c>
      <c r="W370" s="72">
        <f t="shared" si="136"/>
        <v>150.9116409537167</v>
      </c>
      <c r="X370" s="72">
        <f t="shared" si="137"/>
        <v>165.91865357643758</v>
      </c>
      <c r="Y370" s="72">
        <f t="shared" si="138"/>
        <v>182.25806451612902</v>
      </c>
      <c r="Z370" s="72">
        <f t="shared" si="139"/>
        <v>235.48387096774192</v>
      </c>
      <c r="AA370" s="72">
        <f t="shared" si="140"/>
        <v>263.74474053295933</v>
      </c>
      <c r="AB370" s="72">
        <f t="shared" si="140"/>
        <v>260.93969144460027</v>
      </c>
      <c r="AC370" s="72">
        <f t="shared" si="140"/>
        <v>270.26647966339414</v>
      </c>
      <c r="AD370" s="72">
        <f t="shared" si="140"/>
        <v>276.92847124824686</v>
      </c>
      <c r="AE370" s="72">
        <f t="shared" si="174"/>
        <v>269.21458625525946</v>
      </c>
      <c r="AF370" s="72">
        <f t="shared" si="175"/>
        <v>264.86676016830296</v>
      </c>
      <c r="AG370" s="73">
        <f t="shared" si="175"/>
        <v>274.82468443197757</v>
      </c>
      <c r="AH370" s="619">
        <v>1</v>
      </c>
      <c r="AI370" s="233">
        <v>1</v>
      </c>
      <c r="AJ370" s="233">
        <v>1</v>
      </c>
      <c r="AK370" s="233">
        <v>1</v>
      </c>
      <c r="AL370" s="233">
        <v>1</v>
      </c>
      <c r="AM370" s="233">
        <v>1</v>
      </c>
      <c r="AN370" s="233">
        <v>1</v>
      </c>
      <c r="AO370" s="233">
        <v>1</v>
      </c>
      <c r="AP370" s="233">
        <v>1</v>
      </c>
      <c r="AQ370" s="233">
        <v>1</v>
      </c>
      <c r="AR370" s="233">
        <v>1</v>
      </c>
      <c r="AS370" s="233">
        <v>1</v>
      </c>
      <c r="AT370" s="233">
        <v>4</v>
      </c>
      <c r="AU370" s="233">
        <v>6</v>
      </c>
      <c r="AV370" s="235">
        <v>7</v>
      </c>
    </row>
    <row r="371" spans="2:48" ht="14.45">
      <c r="B371" s="341"/>
      <c r="C371" s="8" t="s">
        <v>198</v>
      </c>
      <c r="D371">
        <v>1426</v>
      </c>
      <c r="E371">
        <v>1478</v>
      </c>
      <c r="F371">
        <v>1712</v>
      </c>
      <c r="G371">
        <v>1720</v>
      </c>
      <c r="H371">
        <v>2152</v>
      </c>
      <c r="I371">
        <v>2366</v>
      </c>
      <c r="J371">
        <v>2599</v>
      </c>
      <c r="K371">
        <v>3358</v>
      </c>
      <c r="L371">
        <v>3761</v>
      </c>
      <c r="M371">
        <v>3721</v>
      </c>
      <c r="N371">
        <v>3854</v>
      </c>
      <c r="O371">
        <v>3949</v>
      </c>
      <c r="P371">
        <v>3839</v>
      </c>
      <c r="Q371">
        <v>3777</v>
      </c>
      <c r="R371">
        <v>3919</v>
      </c>
      <c r="S371" s="618">
        <f>100</f>
        <v>100</v>
      </c>
      <c r="T371" s="72">
        <f t="shared" si="133"/>
        <v>103.64656381486677</v>
      </c>
      <c r="U371" s="72">
        <f t="shared" si="134"/>
        <v>120.05610098176719</v>
      </c>
      <c r="V371" s="72">
        <f t="shared" si="135"/>
        <v>120.61711079943899</v>
      </c>
      <c r="W371" s="72">
        <f t="shared" si="136"/>
        <v>150.9116409537167</v>
      </c>
      <c r="X371" s="72">
        <f t="shared" si="137"/>
        <v>165.91865357643758</v>
      </c>
      <c r="Y371" s="72">
        <f t="shared" si="138"/>
        <v>182.25806451612902</v>
      </c>
      <c r="Z371" s="72">
        <f t="shared" si="139"/>
        <v>235.48387096774192</v>
      </c>
      <c r="AA371" s="72">
        <f t="shared" si="140"/>
        <v>263.74474053295933</v>
      </c>
      <c r="AB371" s="72">
        <f t="shared" si="140"/>
        <v>260.93969144460027</v>
      </c>
      <c r="AC371" s="72">
        <f t="shared" si="140"/>
        <v>270.26647966339414</v>
      </c>
      <c r="AD371" s="72">
        <f t="shared" si="140"/>
        <v>276.92847124824686</v>
      </c>
      <c r="AE371" s="72">
        <f t="shared" si="174"/>
        <v>269.21458625525946</v>
      </c>
      <c r="AF371" s="72">
        <f t="shared" si="175"/>
        <v>264.86676016830296</v>
      </c>
      <c r="AG371" s="73">
        <f t="shared" si="175"/>
        <v>274.82468443197757</v>
      </c>
      <c r="AH371" s="236"/>
      <c r="AI371" s="237"/>
      <c r="AJ371" s="237"/>
      <c r="AK371" s="237"/>
      <c r="AL371" s="237"/>
      <c r="AM371" s="237"/>
      <c r="AN371" s="237"/>
      <c r="AO371" s="237"/>
      <c r="AP371" s="237"/>
      <c r="AQ371" s="237"/>
      <c r="AR371" s="237"/>
      <c r="AS371" s="237"/>
      <c r="AT371" s="237"/>
      <c r="AU371" s="237"/>
      <c r="AV371" s="238"/>
    </row>
    <row r="372" spans="2:48" ht="15" customHeight="1">
      <c r="B372" s="620" t="s">
        <v>150</v>
      </c>
      <c r="C372" s="1" t="s">
        <v>193</v>
      </c>
      <c r="D372" s="210">
        <v>396</v>
      </c>
      <c r="E372" s="210">
        <v>424</v>
      </c>
      <c r="F372" s="210">
        <v>435</v>
      </c>
      <c r="G372" s="210">
        <v>426</v>
      </c>
      <c r="H372" s="210">
        <v>448</v>
      </c>
      <c r="I372" s="210">
        <v>457</v>
      </c>
      <c r="J372" s="210">
        <v>450</v>
      </c>
      <c r="K372" s="210">
        <v>447</v>
      </c>
      <c r="L372" s="210">
        <v>446</v>
      </c>
      <c r="M372" s="210">
        <v>421</v>
      </c>
      <c r="N372" s="210">
        <v>412</v>
      </c>
      <c r="O372" s="210">
        <v>406</v>
      </c>
      <c r="P372" s="211">
        <v>394</v>
      </c>
      <c r="Q372" s="211">
        <v>388</v>
      </c>
      <c r="R372" s="211">
        <v>402</v>
      </c>
      <c r="S372" s="618">
        <f>100</f>
        <v>100</v>
      </c>
      <c r="T372" s="72">
        <f t="shared" si="133"/>
        <v>107.07070707070707</v>
      </c>
      <c r="U372" s="72">
        <f t="shared" si="134"/>
        <v>109.84848484848484</v>
      </c>
      <c r="V372" s="72">
        <f t="shared" si="135"/>
        <v>107.57575757575758</v>
      </c>
      <c r="W372" s="72">
        <f t="shared" si="136"/>
        <v>113.13131313131314</v>
      </c>
      <c r="X372" s="72">
        <f t="shared" si="137"/>
        <v>115.4040404040404</v>
      </c>
      <c r="Y372" s="72">
        <f t="shared" si="138"/>
        <v>113.63636363636364</v>
      </c>
      <c r="Z372" s="72">
        <f t="shared" si="139"/>
        <v>112.87878787878788</v>
      </c>
      <c r="AA372" s="72">
        <f t="shared" si="140"/>
        <v>112.62626262626263</v>
      </c>
      <c r="AB372" s="72">
        <f t="shared" si="140"/>
        <v>106.31313131313131</v>
      </c>
      <c r="AC372" s="72">
        <f t="shared" si="140"/>
        <v>104.04040404040404</v>
      </c>
      <c r="AD372" s="72">
        <f t="shared" si="140"/>
        <v>102.52525252525253</v>
      </c>
      <c r="AE372" s="72">
        <f t="shared" si="174"/>
        <v>99.494949494949495</v>
      </c>
      <c r="AF372" s="72">
        <f t="shared" si="175"/>
        <v>97.979797979797979</v>
      </c>
      <c r="AG372" s="73">
        <f t="shared" si="175"/>
        <v>101.51515151515152</v>
      </c>
      <c r="AH372" s="619">
        <v>1</v>
      </c>
      <c r="AI372" s="233">
        <v>1</v>
      </c>
      <c r="AJ372" s="233">
        <v>1</v>
      </c>
      <c r="AK372" s="233">
        <v>1</v>
      </c>
      <c r="AL372" s="233">
        <v>1</v>
      </c>
      <c r="AM372" s="233">
        <v>1</v>
      </c>
      <c r="AN372" s="233">
        <v>1</v>
      </c>
      <c r="AO372" s="233">
        <v>1</v>
      </c>
      <c r="AP372" s="233">
        <v>1</v>
      </c>
      <c r="AQ372" s="233">
        <v>1</v>
      </c>
      <c r="AR372" s="233">
        <v>1</v>
      </c>
      <c r="AS372" s="233">
        <v>1</v>
      </c>
      <c r="AT372" s="233">
        <v>4</v>
      </c>
      <c r="AU372" s="233">
        <v>6</v>
      </c>
      <c r="AV372" s="235">
        <v>7</v>
      </c>
    </row>
    <row r="373" spans="2:48" ht="14.45">
      <c r="B373" s="620"/>
      <c r="C373" s="1" t="s">
        <v>194</v>
      </c>
      <c r="D373" s="210">
        <v>7</v>
      </c>
      <c r="E373" s="210">
        <v>7</v>
      </c>
      <c r="F373" s="210">
        <v>9</v>
      </c>
      <c r="G373" s="210">
        <v>11</v>
      </c>
      <c r="H373" s="210">
        <v>10</v>
      </c>
      <c r="I373" s="210">
        <v>9</v>
      </c>
      <c r="J373" s="210">
        <v>8</v>
      </c>
      <c r="K373" s="210">
        <v>5</v>
      </c>
      <c r="L373" s="210">
        <v>11</v>
      </c>
      <c r="M373" s="210">
        <v>13</v>
      </c>
      <c r="N373" s="210">
        <v>13</v>
      </c>
      <c r="O373" s="210">
        <v>14</v>
      </c>
      <c r="P373" s="211">
        <v>14</v>
      </c>
      <c r="Q373" s="211">
        <v>14</v>
      </c>
      <c r="R373" s="211">
        <v>14</v>
      </c>
      <c r="S373" s="618">
        <f>100</f>
        <v>100</v>
      </c>
      <c r="T373" s="72">
        <f t="shared" si="133"/>
        <v>100</v>
      </c>
      <c r="U373" s="72">
        <f t="shared" si="134"/>
        <v>128.57142857142858</v>
      </c>
      <c r="V373" s="72">
        <f t="shared" si="135"/>
        <v>157.14285714285714</v>
      </c>
      <c r="W373" s="72">
        <f t="shared" si="136"/>
        <v>142.85714285714286</v>
      </c>
      <c r="X373" s="72">
        <f t="shared" si="137"/>
        <v>128.57142857142858</v>
      </c>
      <c r="Y373" s="72">
        <f t="shared" si="138"/>
        <v>114.28571428571429</v>
      </c>
      <c r="Z373" s="72">
        <f t="shared" si="139"/>
        <v>71.428571428571431</v>
      </c>
      <c r="AA373" s="72">
        <f t="shared" si="140"/>
        <v>157.14285714285714</v>
      </c>
      <c r="AB373" s="72">
        <f t="shared" si="140"/>
        <v>185.71428571428572</v>
      </c>
      <c r="AC373" s="72">
        <f t="shared" si="140"/>
        <v>185.71428571428572</v>
      </c>
      <c r="AD373" s="72">
        <f t="shared" si="140"/>
        <v>200</v>
      </c>
      <c r="AE373" s="72">
        <f t="shared" si="174"/>
        <v>200</v>
      </c>
      <c r="AF373" s="72">
        <f t="shared" si="175"/>
        <v>200</v>
      </c>
      <c r="AG373" s="73">
        <f t="shared" si="175"/>
        <v>200</v>
      </c>
      <c r="AH373" s="619">
        <v>1</v>
      </c>
      <c r="AI373" s="233">
        <v>1</v>
      </c>
      <c r="AJ373" s="233">
        <v>1</v>
      </c>
      <c r="AK373" s="233">
        <v>1</v>
      </c>
      <c r="AL373" s="233">
        <v>1</v>
      </c>
      <c r="AM373" s="233">
        <v>1</v>
      </c>
      <c r="AN373" s="233">
        <v>1</v>
      </c>
      <c r="AO373" s="233">
        <v>1</v>
      </c>
      <c r="AP373" s="233">
        <v>1</v>
      </c>
      <c r="AQ373" s="233">
        <v>1</v>
      </c>
      <c r="AR373" s="233">
        <v>1</v>
      </c>
      <c r="AS373" s="233">
        <v>1</v>
      </c>
      <c r="AT373" s="233">
        <v>4</v>
      </c>
      <c r="AU373" s="233">
        <v>6</v>
      </c>
      <c r="AV373" s="235">
        <v>7</v>
      </c>
    </row>
    <row r="374" spans="2:48" ht="14.45">
      <c r="B374" s="620"/>
      <c r="C374" s="1" t="s">
        <v>195</v>
      </c>
      <c r="D374" s="210">
        <v>0</v>
      </c>
      <c r="E374" s="210">
        <v>0</v>
      </c>
      <c r="F374" s="210">
        <v>0</v>
      </c>
      <c r="G374" s="210">
        <v>0</v>
      </c>
      <c r="H374" s="210">
        <v>0</v>
      </c>
      <c r="I374" s="210">
        <v>0</v>
      </c>
      <c r="J374" s="210">
        <v>0</v>
      </c>
      <c r="K374" s="210">
        <v>0</v>
      </c>
      <c r="L374" s="210">
        <v>0</v>
      </c>
      <c r="M374" s="210">
        <v>0</v>
      </c>
      <c r="N374" s="210">
        <v>0</v>
      </c>
      <c r="O374" s="210">
        <v>0</v>
      </c>
      <c r="P374" s="211">
        <v>0</v>
      </c>
      <c r="Q374" s="211">
        <v>0</v>
      </c>
      <c r="R374" s="211">
        <v>0</v>
      </c>
      <c r="S374" s="618">
        <f>100</f>
        <v>100</v>
      </c>
      <c r="T374" s="72" t="e">
        <f t="shared" si="133"/>
        <v>#DIV/0!</v>
      </c>
      <c r="U374" s="72" t="e">
        <f t="shared" si="134"/>
        <v>#DIV/0!</v>
      </c>
      <c r="V374" s="72" t="e">
        <f t="shared" si="135"/>
        <v>#DIV/0!</v>
      </c>
      <c r="W374" s="72" t="e">
        <f t="shared" si="136"/>
        <v>#DIV/0!</v>
      </c>
      <c r="X374" s="72" t="e">
        <f t="shared" si="137"/>
        <v>#DIV/0!</v>
      </c>
      <c r="Y374" s="72" t="e">
        <f t="shared" si="138"/>
        <v>#DIV/0!</v>
      </c>
      <c r="Z374" s="72" t="e">
        <f t="shared" si="139"/>
        <v>#DIV/0!</v>
      </c>
      <c r="AA374" s="72" t="e">
        <f t="shared" si="140"/>
        <v>#DIV/0!</v>
      </c>
      <c r="AB374" s="72" t="e">
        <f t="shared" si="140"/>
        <v>#DIV/0!</v>
      </c>
      <c r="AC374" s="72" t="e">
        <f t="shared" si="140"/>
        <v>#DIV/0!</v>
      </c>
      <c r="AD374" s="72" t="e">
        <f t="shared" si="140"/>
        <v>#DIV/0!</v>
      </c>
      <c r="AE374" s="72" t="e">
        <f t="shared" si="174"/>
        <v>#DIV/0!</v>
      </c>
      <c r="AF374" s="72" t="e">
        <f t="shared" si="175"/>
        <v>#DIV/0!</v>
      </c>
      <c r="AG374" s="73" t="e">
        <f t="shared" si="175"/>
        <v>#DIV/0!</v>
      </c>
      <c r="AH374" s="619">
        <v>1</v>
      </c>
      <c r="AI374" s="233">
        <v>1</v>
      </c>
      <c r="AJ374" s="233">
        <v>1</v>
      </c>
      <c r="AK374" s="233">
        <v>1</v>
      </c>
      <c r="AL374" s="233">
        <v>1</v>
      </c>
      <c r="AM374" s="233">
        <v>1</v>
      </c>
      <c r="AN374" s="233">
        <v>1</v>
      </c>
      <c r="AO374" s="233">
        <v>1</v>
      </c>
      <c r="AP374" s="233">
        <v>1</v>
      </c>
      <c r="AQ374" s="233">
        <v>1</v>
      </c>
      <c r="AR374" s="233">
        <v>1</v>
      </c>
      <c r="AS374" s="233">
        <v>1</v>
      </c>
      <c r="AT374" s="233">
        <v>4</v>
      </c>
      <c r="AU374" s="233">
        <v>6</v>
      </c>
      <c r="AV374" s="235">
        <v>7</v>
      </c>
    </row>
    <row r="375" spans="2:48" ht="14.45">
      <c r="B375" s="620"/>
      <c r="C375" s="1" t="s">
        <v>196</v>
      </c>
      <c r="D375" s="210">
        <v>0</v>
      </c>
      <c r="E375" s="210">
        <v>0</v>
      </c>
      <c r="F375" s="210">
        <v>0</v>
      </c>
      <c r="G375" s="210">
        <v>0</v>
      </c>
      <c r="H375" s="210">
        <v>0</v>
      </c>
      <c r="I375" s="210">
        <v>0</v>
      </c>
      <c r="J375" s="210">
        <v>0</v>
      </c>
      <c r="K375" s="210">
        <v>0</v>
      </c>
      <c r="L375" s="210">
        <v>0</v>
      </c>
      <c r="M375" s="210">
        <v>0</v>
      </c>
      <c r="N375" s="210">
        <v>0</v>
      </c>
      <c r="O375" s="210">
        <v>0</v>
      </c>
      <c r="P375" s="211">
        <v>0</v>
      </c>
      <c r="Q375" s="211">
        <v>0</v>
      </c>
      <c r="R375" s="211">
        <v>0</v>
      </c>
      <c r="S375" s="618">
        <f>100</f>
        <v>100</v>
      </c>
      <c r="T375" s="72" t="e">
        <f t="shared" si="133"/>
        <v>#DIV/0!</v>
      </c>
      <c r="U375" s="72" t="e">
        <f t="shared" si="134"/>
        <v>#DIV/0!</v>
      </c>
      <c r="V375" s="72" t="e">
        <f t="shared" si="135"/>
        <v>#DIV/0!</v>
      </c>
      <c r="W375" s="72" t="e">
        <f t="shared" si="136"/>
        <v>#DIV/0!</v>
      </c>
      <c r="X375" s="72" t="e">
        <f t="shared" si="137"/>
        <v>#DIV/0!</v>
      </c>
      <c r="Y375" s="72" t="e">
        <f t="shared" si="138"/>
        <v>#DIV/0!</v>
      </c>
      <c r="Z375" s="72" t="e">
        <f t="shared" si="139"/>
        <v>#DIV/0!</v>
      </c>
      <c r="AA375" s="72" t="e">
        <f t="shared" si="140"/>
        <v>#DIV/0!</v>
      </c>
      <c r="AB375" s="72" t="e">
        <f t="shared" si="140"/>
        <v>#DIV/0!</v>
      </c>
      <c r="AC375" s="72" t="e">
        <f t="shared" si="140"/>
        <v>#DIV/0!</v>
      </c>
      <c r="AD375" s="72" t="e">
        <f t="shared" si="140"/>
        <v>#DIV/0!</v>
      </c>
      <c r="AE375" s="72" t="e">
        <f t="shared" si="174"/>
        <v>#DIV/0!</v>
      </c>
      <c r="AF375" s="72" t="e">
        <f t="shared" si="175"/>
        <v>#DIV/0!</v>
      </c>
      <c r="AG375" s="73" t="e">
        <f t="shared" si="175"/>
        <v>#DIV/0!</v>
      </c>
      <c r="AH375" s="619">
        <v>1</v>
      </c>
      <c r="AI375" s="233">
        <v>1</v>
      </c>
      <c r="AJ375" s="233">
        <v>1</v>
      </c>
      <c r="AK375" s="233">
        <v>1</v>
      </c>
      <c r="AL375" s="233">
        <v>1</v>
      </c>
      <c r="AM375" s="233">
        <v>1</v>
      </c>
      <c r="AN375" s="233">
        <v>1</v>
      </c>
      <c r="AO375" s="233">
        <v>1</v>
      </c>
      <c r="AP375" s="233">
        <v>1</v>
      </c>
      <c r="AQ375" s="233">
        <v>1</v>
      </c>
      <c r="AR375" s="233">
        <v>1</v>
      </c>
      <c r="AS375" s="233">
        <v>1</v>
      </c>
      <c r="AT375" s="233">
        <v>4</v>
      </c>
      <c r="AU375" s="233">
        <v>6</v>
      </c>
      <c r="AV375" s="235">
        <v>7</v>
      </c>
    </row>
    <row r="376" spans="2:48" ht="14.45">
      <c r="B376" s="620"/>
      <c r="C376" s="1" t="s">
        <v>197</v>
      </c>
      <c r="D376" s="210">
        <v>403</v>
      </c>
      <c r="E376" s="210">
        <v>431</v>
      </c>
      <c r="F376" s="210">
        <v>444</v>
      </c>
      <c r="G376" s="210">
        <v>437</v>
      </c>
      <c r="H376" s="210">
        <v>458</v>
      </c>
      <c r="I376" s="210">
        <v>466</v>
      </c>
      <c r="J376" s="210">
        <v>458</v>
      </c>
      <c r="K376" s="210">
        <v>452</v>
      </c>
      <c r="L376" s="210">
        <v>457</v>
      </c>
      <c r="M376" s="210">
        <v>434</v>
      </c>
      <c r="N376" s="210">
        <v>425</v>
      </c>
      <c r="O376" s="210">
        <v>420</v>
      </c>
      <c r="P376" s="211">
        <v>408</v>
      </c>
      <c r="Q376" s="211">
        <v>402</v>
      </c>
      <c r="R376" s="211">
        <v>416</v>
      </c>
      <c r="S376" s="618">
        <f>100</f>
        <v>100</v>
      </c>
      <c r="T376" s="72">
        <f t="shared" si="133"/>
        <v>106.94789081885857</v>
      </c>
      <c r="U376" s="72">
        <f t="shared" si="134"/>
        <v>110.17369727047146</v>
      </c>
      <c r="V376" s="72">
        <f t="shared" si="135"/>
        <v>108.43672456575682</v>
      </c>
      <c r="W376" s="72">
        <f t="shared" si="136"/>
        <v>113.64764267990074</v>
      </c>
      <c r="X376" s="72">
        <f t="shared" si="137"/>
        <v>115.63275434243177</v>
      </c>
      <c r="Y376" s="72">
        <f t="shared" si="138"/>
        <v>113.64764267990074</v>
      </c>
      <c r="Z376" s="72">
        <f t="shared" si="139"/>
        <v>112.15880893300248</v>
      </c>
      <c r="AA376" s="72">
        <f t="shared" si="140"/>
        <v>113.39950372208436</v>
      </c>
      <c r="AB376" s="72">
        <f t="shared" si="140"/>
        <v>107.69230769230769</v>
      </c>
      <c r="AC376" s="72">
        <f t="shared" si="140"/>
        <v>105.4590570719603</v>
      </c>
      <c r="AD376" s="72">
        <f t="shared" si="140"/>
        <v>104.21836228287842</v>
      </c>
      <c r="AE376" s="72">
        <f t="shared" si="174"/>
        <v>101.24069478908189</v>
      </c>
      <c r="AF376" s="72">
        <f t="shared" si="175"/>
        <v>99.75186104218362</v>
      </c>
      <c r="AG376" s="73">
        <f t="shared" si="175"/>
        <v>103.2258064516129</v>
      </c>
      <c r="AH376" s="619">
        <v>1</v>
      </c>
      <c r="AI376" s="233">
        <v>1</v>
      </c>
      <c r="AJ376" s="233">
        <v>1</v>
      </c>
      <c r="AK376" s="233">
        <v>1</v>
      </c>
      <c r="AL376" s="233">
        <v>1</v>
      </c>
      <c r="AM376" s="233">
        <v>1</v>
      </c>
      <c r="AN376" s="233">
        <v>1</v>
      </c>
      <c r="AO376" s="233">
        <v>1</v>
      </c>
      <c r="AP376" s="233">
        <v>1</v>
      </c>
      <c r="AQ376" s="233">
        <v>1</v>
      </c>
      <c r="AR376" s="233">
        <v>1</v>
      </c>
      <c r="AS376" s="233">
        <v>1</v>
      </c>
      <c r="AT376" s="233">
        <v>4</v>
      </c>
      <c r="AU376" s="233">
        <v>6</v>
      </c>
      <c r="AV376" s="235">
        <v>7</v>
      </c>
    </row>
    <row r="377" spans="2:48" ht="14.45">
      <c r="B377" s="341"/>
      <c r="C377" s="8" t="s">
        <v>198</v>
      </c>
      <c r="D377">
        <v>403</v>
      </c>
      <c r="E377">
        <v>431</v>
      </c>
      <c r="F377">
        <v>444</v>
      </c>
      <c r="G377">
        <v>437</v>
      </c>
      <c r="H377">
        <v>458</v>
      </c>
      <c r="I377">
        <v>466</v>
      </c>
      <c r="J377">
        <v>458</v>
      </c>
      <c r="K377">
        <v>452</v>
      </c>
      <c r="L377">
        <v>457</v>
      </c>
      <c r="M377">
        <v>434</v>
      </c>
      <c r="N377">
        <v>425</v>
      </c>
      <c r="O377">
        <v>420</v>
      </c>
      <c r="P377">
        <v>408</v>
      </c>
      <c r="Q377">
        <v>402</v>
      </c>
      <c r="R377">
        <v>416</v>
      </c>
      <c r="S377" s="618">
        <f>100</f>
        <v>100</v>
      </c>
      <c r="T377" s="72">
        <f t="shared" si="133"/>
        <v>106.94789081885857</v>
      </c>
      <c r="U377" s="72">
        <f t="shared" si="134"/>
        <v>110.17369727047146</v>
      </c>
      <c r="V377" s="72">
        <f t="shared" si="135"/>
        <v>108.43672456575682</v>
      </c>
      <c r="W377" s="72">
        <f t="shared" si="136"/>
        <v>113.64764267990074</v>
      </c>
      <c r="X377" s="72">
        <f t="shared" si="137"/>
        <v>115.63275434243177</v>
      </c>
      <c r="Y377" s="72">
        <f t="shared" si="138"/>
        <v>113.64764267990074</v>
      </c>
      <c r="Z377" s="72">
        <f t="shared" si="139"/>
        <v>112.15880893300248</v>
      </c>
      <c r="AA377" s="72">
        <f t="shared" si="140"/>
        <v>113.39950372208436</v>
      </c>
      <c r="AB377" s="72">
        <f t="shared" si="140"/>
        <v>107.69230769230769</v>
      </c>
      <c r="AC377" s="72">
        <f t="shared" si="140"/>
        <v>105.4590570719603</v>
      </c>
      <c r="AD377" s="72">
        <f t="shared" si="140"/>
        <v>104.21836228287842</v>
      </c>
      <c r="AE377" s="72">
        <f t="shared" si="174"/>
        <v>101.24069478908189</v>
      </c>
      <c r="AF377" s="72">
        <f t="shared" si="175"/>
        <v>99.75186104218362</v>
      </c>
      <c r="AG377" s="73">
        <f t="shared" si="175"/>
        <v>103.2258064516129</v>
      </c>
      <c r="AH377" s="236"/>
      <c r="AI377" s="237"/>
      <c r="AJ377" s="237"/>
      <c r="AK377" s="237"/>
      <c r="AL377" s="237"/>
      <c r="AM377" s="237"/>
      <c r="AN377" s="237"/>
      <c r="AO377" s="237"/>
      <c r="AP377" s="237"/>
      <c r="AQ377" s="237"/>
      <c r="AR377" s="237"/>
      <c r="AS377" s="237"/>
      <c r="AT377" s="237"/>
      <c r="AU377" s="237"/>
      <c r="AV377" s="238"/>
    </row>
    <row r="378" spans="2:48" ht="15" customHeight="1">
      <c r="B378" s="620" t="s">
        <v>160</v>
      </c>
      <c r="C378" s="1" t="s">
        <v>193</v>
      </c>
      <c r="D378" s="210">
        <v>1286</v>
      </c>
      <c r="E378" s="210">
        <v>1340</v>
      </c>
      <c r="F378" s="210">
        <v>1285</v>
      </c>
      <c r="G378" s="210">
        <v>1199</v>
      </c>
      <c r="H378" s="210">
        <v>1266</v>
      </c>
      <c r="I378" s="210">
        <v>1312</v>
      </c>
      <c r="J378" s="210">
        <v>1341</v>
      </c>
      <c r="K378" s="210">
        <v>1445</v>
      </c>
      <c r="L378" s="210">
        <v>1546</v>
      </c>
      <c r="M378" s="210">
        <v>1512</v>
      </c>
      <c r="N378" s="210">
        <v>1530</v>
      </c>
      <c r="O378" s="210">
        <v>1540</v>
      </c>
      <c r="P378" s="211">
        <v>1496</v>
      </c>
      <c r="Q378" s="211">
        <v>1327</v>
      </c>
      <c r="R378" s="211">
        <v>1369</v>
      </c>
      <c r="S378" s="618">
        <f>100</f>
        <v>100</v>
      </c>
      <c r="T378" s="72">
        <f t="shared" si="133"/>
        <v>104.19906687402799</v>
      </c>
      <c r="U378" s="72">
        <f t="shared" si="134"/>
        <v>99.922239502332815</v>
      </c>
      <c r="V378" s="72">
        <f t="shared" si="135"/>
        <v>93.234836702954894</v>
      </c>
      <c r="W378" s="72">
        <f t="shared" si="136"/>
        <v>98.444790046656294</v>
      </c>
      <c r="X378" s="72">
        <f t="shared" si="137"/>
        <v>102.02177293934682</v>
      </c>
      <c r="Y378" s="72">
        <f t="shared" si="138"/>
        <v>104.27682737169518</v>
      </c>
      <c r="Z378" s="72">
        <f t="shared" si="139"/>
        <v>112.36391912908243</v>
      </c>
      <c r="AA378" s="72">
        <f t="shared" si="140"/>
        <v>120.21772939346812</v>
      </c>
      <c r="AB378" s="72">
        <f t="shared" si="140"/>
        <v>117.57387247278382</v>
      </c>
      <c r="AC378" s="72">
        <f t="shared" si="140"/>
        <v>118.97356143079315</v>
      </c>
      <c r="AD378" s="72">
        <f t="shared" si="140"/>
        <v>119.75116640746501</v>
      </c>
      <c r="AE378" s="72">
        <f t="shared" si="174"/>
        <v>116.32970451010887</v>
      </c>
      <c r="AF378" s="72">
        <f t="shared" si="175"/>
        <v>103.18818040435458</v>
      </c>
      <c r="AG378" s="73">
        <f t="shared" si="175"/>
        <v>106.45412130637636</v>
      </c>
      <c r="AH378" s="619">
        <v>1</v>
      </c>
      <c r="AI378" s="233">
        <v>1</v>
      </c>
      <c r="AJ378" s="233">
        <v>1</v>
      </c>
      <c r="AK378" s="233">
        <v>1</v>
      </c>
      <c r="AL378" s="233">
        <v>1</v>
      </c>
      <c r="AM378" s="233">
        <v>1</v>
      </c>
      <c r="AN378" s="233">
        <v>1</v>
      </c>
      <c r="AO378" s="233">
        <v>1</v>
      </c>
      <c r="AP378" s="233">
        <v>1</v>
      </c>
      <c r="AQ378" s="233">
        <v>1</v>
      </c>
      <c r="AR378" s="233">
        <v>1</v>
      </c>
      <c r="AS378" s="233">
        <v>1</v>
      </c>
      <c r="AT378" s="233">
        <v>4</v>
      </c>
      <c r="AU378" s="233">
        <v>6</v>
      </c>
      <c r="AV378" s="235">
        <v>7</v>
      </c>
    </row>
    <row r="379" spans="2:48" ht="14.45">
      <c r="B379" s="620"/>
      <c r="C379" s="1" t="s">
        <v>194</v>
      </c>
      <c r="D379" s="210">
        <v>43</v>
      </c>
      <c r="E379" s="210">
        <v>37</v>
      </c>
      <c r="F379" s="210">
        <v>43</v>
      </c>
      <c r="G379" s="210">
        <v>38</v>
      </c>
      <c r="H379" s="210">
        <v>42</v>
      </c>
      <c r="I379" s="210">
        <v>33</v>
      </c>
      <c r="J379" s="210">
        <v>39</v>
      </c>
      <c r="K379" s="210">
        <v>40</v>
      </c>
      <c r="L379" s="210">
        <v>43</v>
      </c>
      <c r="M379" s="210">
        <v>48</v>
      </c>
      <c r="N379" s="210">
        <v>50</v>
      </c>
      <c r="O379" s="210">
        <v>60</v>
      </c>
      <c r="P379" s="211">
        <v>59</v>
      </c>
      <c r="Q379" s="211">
        <v>55</v>
      </c>
      <c r="R379" s="211">
        <v>56</v>
      </c>
      <c r="S379" s="618">
        <f>100</f>
        <v>100</v>
      </c>
      <c r="T379" s="72">
        <f t="shared" si="133"/>
        <v>86.04651162790698</v>
      </c>
      <c r="U379" s="72">
        <f t="shared" si="134"/>
        <v>100</v>
      </c>
      <c r="V379" s="72">
        <f t="shared" si="135"/>
        <v>88.372093023255815</v>
      </c>
      <c r="W379" s="72">
        <f t="shared" si="136"/>
        <v>97.674418604651166</v>
      </c>
      <c r="X379" s="72">
        <f t="shared" si="137"/>
        <v>76.744186046511629</v>
      </c>
      <c r="Y379" s="72">
        <f t="shared" si="138"/>
        <v>90.697674418604649</v>
      </c>
      <c r="Z379" s="72">
        <f t="shared" si="139"/>
        <v>93.023255813953483</v>
      </c>
      <c r="AA379" s="72">
        <f t="shared" si="140"/>
        <v>100</v>
      </c>
      <c r="AB379" s="72">
        <f t="shared" si="140"/>
        <v>111.62790697674419</v>
      </c>
      <c r="AC379" s="72">
        <f t="shared" si="140"/>
        <v>116.27906976744185</v>
      </c>
      <c r="AD379" s="72">
        <f t="shared" si="140"/>
        <v>139.53488372093022</v>
      </c>
      <c r="AE379" s="72">
        <f t="shared" si="174"/>
        <v>137.2093023255814</v>
      </c>
      <c r="AF379" s="72">
        <f t="shared" si="175"/>
        <v>127.90697674418605</v>
      </c>
      <c r="AG379" s="73">
        <f t="shared" si="175"/>
        <v>130.23255813953489</v>
      </c>
      <c r="AH379" s="619">
        <v>1</v>
      </c>
      <c r="AI379" s="233">
        <v>1</v>
      </c>
      <c r="AJ379" s="233">
        <v>1</v>
      </c>
      <c r="AK379" s="233">
        <v>1</v>
      </c>
      <c r="AL379" s="233">
        <v>1</v>
      </c>
      <c r="AM379" s="233">
        <v>1</v>
      </c>
      <c r="AN379" s="233">
        <v>1</v>
      </c>
      <c r="AO379" s="233">
        <v>1</v>
      </c>
      <c r="AP379" s="233">
        <v>1</v>
      </c>
      <c r="AQ379" s="233">
        <v>1</v>
      </c>
      <c r="AR379" s="233">
        <v>1</v>
      </c>
      <c r="AS379" s="233">
        <v>1</v>
      </c>
      <c r="AT379" s="233">
        <v>4</v>
      </c>
      <c r="AU379" s="233">
        <v>6</v>
      </c>
      <c r="AV379" s="235">
        <v>7</v>
      </c>
    </row>
    <row r="380" spans="2:48" ht="14.45">
      <c r="B380" s="620"/>
      <c r="C380" s="1" t="s">
        <v>195</v>
      </c>
      <c r="D380" s="210">
        <v>9</v>
      </c>
      <c r="E380" s="210">
        <v>5</v>
      </c>
      <c r="F380" s="210">
        <v>3</v>
      </c>
      <c r="G380" s="210">
        <v>4</v>
      </c>
      <c r="H380" s="210">
        <v>6</v>
      </c>
      <c r="I380" s="210">
        <v>8</v>
      </c>
      <c r="J380" s="210">
        <v>8</v>
      </c>
      <c r="K380" s="210">
        <v>8</v>
      </c>
      <c r="L380" s="210">
        <v>10</v>
      </c>
      <c r="M380" s="210">
        <v>8</v>
      </c>
      <c r="N380" s="210">
        <v>9</v>
      </c>
      <c r="O380" s="210">
        <v>9</v>
      </c>
      <c r="P380" s="211">
        <v>9</v>
      </c>
      <c r="Q380" s="211">
        <v>8</v>
      </c>
      <c r="R380" s="211">
        <v>8</v>
      </c>
      <c r="S380" s="618">
        <f>100</f>
        <v>100</v>
      </c>
      <c r="T380" s="72">
        <f t="shared" si="133"/>
        <v>55.555555555555557</v>
      </c>
      <c r="U380" s="72">
        <f t="shared" si="134"/>
        <v>33.333333333333336</v>
      </c>
      <c r="V380" s="72">
        <f t="shared" si="135"/>
        <v>44.444444444444443</v>
      </c>
      <c r="W380" s="72">
        <f t="shared" si="136"/>
        <v>66.666666666666671</v>
      </c>
      <c r="X380" s="72">
        <f t="shared" si="137"/>
        <v>88.888888888888886</v>
      </c>
      <c r="Y380" s="72">
        <f t="shared" si="138"/>
        <v>88.888888888888886</v>
      </c>
      <c r="Z380" s="72">
        <f t="shared" si="139"/>
        <v>88.888888888888886</v>
      </c>
      <c r="AA380" s="72">
        <f t="shared" si="140"/>
        <v>111.11111111111111</v>
      </c>
      <c r="AB380" s="72">
        <f t="shared" si="140"/>
        <v>88.888888888888886</v>
      </c>
      <c r="AC380" s="72">
        <f t="shared" si="140"/>
        <v>100</v>
      </c>
      <c r="AD380" s="72">
        <f t="shared" si="140"/>
        <v>100</v>
      </c>
      <c r="AE380" s="72">
        <f t="shared" si="174"/>
        <v>100</v>
      </c>
      <c r="AF380" s="72">
        <f t="shared" si="175"/>
        <v>88.888888888888886</v>
      </c>
      <c r="AG380" s="73">
        <f t="shared" si="175"/>
        <v>88.888888888888886</v>
      </c>
      <c r="AH380" s="619">
        <v>1</v>
      </c>
      <c r="AI380" s="233">
        <v>1</v>
      </c>
      <c r="AJ380" s="233">
        <v>1</v>
      </c>
      <c r="AK380" s="233">
        <v>1</v>
      </c>
      <c r="AL380" s="233">
        <v>1</v>
      </c>
      <c r="AM380" s="233">
        <v>1</v>
      </c>
      <c r="AN380" s="233">
        <v>1</v>
      </c>
      <c r="AO380" s="233">
        <v>1</v>
      </c>
      <c r="AP380" s="233">
        <v>1</v>
      </c>
      <c r="AQ380" s="233">
        <v>1</v>
      </c>
      <c r="AR380" s="233">
        <v>1</v>
      </c>
      <c r="AS380" s="233">
        <v>1</v>
      </c>
      <c r="AT380" s="233">
        <v>4</v>
      </c>
      <c r="AU380" s="233">
        <v>6</v>
      </c>
      <c r="AV380" s="235">
        <v>7</v>
      </c>
    </row>
    <row r="381" spans="2:48" ht="14.45">
      <c r="B381" s="620"/>
      <c r="C381" s="1" t="s">
        <v>196</v>
      </c>
      <c r="D381" s="210">
        <v>1</v>
      </c>
      <c r="E381" s="210">
        <v>0</v>
      </c>
      <c r="F381" s="210">
        <v>0</v>
      </c>
      <c r="G381" s="210">
        <v>0</v>
      </c>
      <c r="H381" s="210">
        <v>0</v>
      </c>
      <c r="I381" s="210">
        <v>0</v>
      </c>
      <c r="J381" s="210">
        <v>0</v>
      </c>
      <c r="K381" s="210">
        <v>0</v>
      </c>
      <c r="L381" s="210">
        <v>0</v>
      </c>
      <c r="M381" s="210">
        <v>0</v>
      </c>
      <c r="N381" s="210">
        <v>0</v>
      </c>
      <c r="O381" s="210">
        <v>0</v>
      </c>
      <c r="P381" s="211">
        <v>0</v>
      </c>
      <c r="Q381" s="211">
        <v>0</v>
      </c>
      <c r="R381" s="211">
        <v>0</v>
      </c>
      <c r="S381" s="618">
        <f>100</f>
        <v>100</v>
      </c>
      <c r="T381" s="72">
        <f t="shared" si="133"/>
        <v>0</v>
      </c>
      <c r="U381" s="72">
        <f t="shared" si="134"/>
        <v>0</v>
      </c>
      <c r="V381" s="72">
        <f t="shared" si="135"/>
        <v>0</v>
      </c>
      <c r="W381" s="72">
        <f t="shared" si="136"/>
        <v>0</v>
      </c>
      <c r="X381" s="72">
        <f t="shared" si="137"/>
        <v>0</v>
      </c>
      <c r="Y381" s="72">
        <f t="shared" si="138"/>
        <v>0</v>
      </c>
      <c r="Z381" s="72">
        <f t="shared" si="139"/>
        <v>0</v>
      </c>
      <c r="AA381" s="72">
        <f t="shared" si="140"/>
        <v>0</v>
      </c>
      <c r="AB381" s="72">
        <f t="shared" si="140"/>
        <v>0</v>
      </c>
      <c r="AC381" s="72">
        <f t="shared" si="140"/>
        <v>0</v>
      </c>
      <c r="AD381" s="72">
        <f t="shared" si="140"/>
        <v>0</v>
      </c>
      <c r="AE381" s="72">
        <f t="shared" si="174"/>
        <v>0</v>
      </c>
      <c r="AF381" s="72">
        <f t="shared" si="175"/>
        <v>0</v>
      </c>
      <c r="AG381" s="73">
        <f t="shared" si="175"/>
        <v>0</v>
      </c>
      <c r="AH381" s="619">
        <v>1</v>
      </c>
      <c r="AI381" s="233">
        <v>1</v>
      </c>
      <c r="AJ381" s="233">
        <v>1</v>
      </c>
      <c r="AK381" s="233">
        <v>1</v>
      </c>
      <c r="AL381" s="233">
        <v>1</v>
      </c>
      <c r="AM381" s="233">
        <v>1</v>
      </c>
      <c r="AN381" s="233">
        <v>1</v>
      </c>
      <c r="AO381" s="233">
        <v>1</v>
      </c>
      <c r="AP381" s="233">
        <v>1</v>
      </c>
      <c r="AQ381" s="233">
        <v>1</v>
      </c>
      <c r="AR381" s="233">
        <v>1</v>
      </c>
      <c r="AS381" s="233">
        <v>1</v>
      </c>
      <c r="AT381" s="233">
        <v>4</v>
      </c>
      <c r="AU381" s="233">
        <v>6</v>
      </c>
      <c r="AV381" s="235">
        <v>7</v>
      </c>
    </row>
    <row r="382" spans="2:48" ht="14.45">
      <c r="B382" s="620"/>
      <c r="C382" s="1" t="s">
        <v>197</v>
      </c>
      <c r="D382" s="210">
        <v>1339</v>
      </c>
      <c r="E382" s="210">
        <v>1382</v>
      </c>
      <c r="F382" s="210">
        <v>1331</v>
      </c>
      <c r="G382" s="210">
        <v>1241</v>
      </c>
      <c r="H382" s="210">
        <v>1314</v>
      </c>
      <c r="I382" s="210">
        <v>1353</v>
      </c>
      <c r="J382" s="210">
        <v>1388</v>
      </c>
      <c r="K382" s="210">
        <v>1493</v>
      </c>
      <c r="L382" s="210">
        <v>1599</v>
      </c>
      <c r="M382" s="210">
        <v>1568</v>
      </c>
      <c r="N382" s="210">
        <v>1589</v>
      </c>
      <c r="O382" s="210">
        <v>1609</v>
      </c>
      <c r="P382" s="211">
        <v>1564</v>
      </c>
      <c r="Q382" s="211">
        <v>1390</v>
      </c>
      <c r="R382" s="211">
        <v>1433</v>
      </c>
      <c r="S382" s="618">
        <f>100</f>
        <v>100</v>
      </c>
      <c r="T382" s="72">
        <f t="shared" si="133"/>
        <v>103.21135175504108</v>
      </c>
      <c r="U382" s="72">
        <f t="shared" si="134"/>
        <v>99.402539208364445</v>
      </c>
      <c r="V382" s="72">
        <f t="shared" si="135"/>
        <v>92.68110530246453</v>
      </c>
      <c r="W382" s="72">
        <f t="shared" si="136"/>
        <v>98.13293502613891</v>
      </c>
      <c r="X382" s="72">
        <f t="shared" si="137"/>
        <v>101.0455563853622</v>
      </c>
      <c r="Y382" s="72">
        <f t="shared" si="138"/>
        <v>103.65944734876774</v>
      </c>
      <c r="Z382" s="72">
        <f t="shared" si="139"/>
        <v>111.50112023898431</v>
      </c>
      <c r="AA382" s="72">
        <f t="shared" si="140"/>
        <v>119.41747572815534</v>
      </c>
      <c r="AB382" s="72">
        <f t="shared" si="140"/>
        <v>117.10231516056758</v>
      </c>
      <c r="AC382" s="72">
        <f t="shared" si="140"/>
        <v>118.6706497386109</v>
      </c>
      <c r="AD382" s="72">
        <f t="shared" si="140"/>
        <v>120.16430171769977</v>
      </c>
      <c r="AE382" s="72">
        <f t="shared" si="174"/>
        <v>116.80358476474981</v>
      </c>
      <c r="AF382" s="72">
        <f t="shared" si="175"/>
        <v>103.80881254667662</v>
      </c>
      <c r="AG382" s="73">
        <f t="shared" si="175"/>
        <v>107.0201643017177</v>
      </c>
      <c r="AH382" s="619">
        <v>1</v>
      </c>
      <c r="AI382" s="233">
        <v>1</v>
      </c>
      <c r="AJ382" s="233">
        <v>1</v>
      </c>
      <c r="AK382" s="233">
        <v>1</v>
      </c>
      <c r="AL382" s="233">
        <v>1</v>
      </c>
      <c r="AM382" s="233">
        <v>1</v>
      </c>
      <c r="AN382" s="233">
        <v>1</v>
      </c>
      <c r="AO382" s="233">
        <v>1</v>
      </c>
      <c r="AP382" s="233">
        <v>1</v>
      </c>
      <c r="AQ382" s="233">
        <v>1</v>
      </c>
      <c r="AR382" s="233">
        <v>1</v>
      </c>
      <c r="AS382" s="233">
        <v>1</v>
      </c>
      <c r="AT382" s="233">
        <v>4</v>
      </c>
      <c r="AU382" s="233">
        <v>6</v>
      </c>
      <c r="AV382" s="235">
        <v>7</v>
      </c>
    </row>
    <row r="383" spans="2:48" ht="14.45">
      <c r="B383" s="341"/>
      <c r="C383" s="8" t="s">
        <v>198</v>
      </c>
      <c r="D383">
        <v>1338</v>
      </c>
      <c r="E383">
        <v>1382</v>
      </c>
      <c r="F383">
        <v>1331</v>
      </c>
      <c r="G383">
        <v>1241</v>
      </c>
      <c r="H383">
        <v>1314</v>
      </c>
      <c r="I383">
        <v>1353</v>
      </c>
      <c r="J383">
        <v>1388</v>
      </c>
      <c r="K383">
        <v>1493</v>
      </c>
      <c r="L383">
        <v>1599</v>
      </c>
      <c r="M383">
        <v>1568</v>
      </c>
      <c r="N383">
        <v>1589</v>
      </c>
      <c r="O383">
        <v>1609</v>
      </c>
      <c r="P383">
        <v>1564</v>
      </c>
      <c r="Q383">
        <v>1390</v>
      </c>
      <c r="R383">
        <v>1433</v>
      </c>
      <c r="S383" s="618">
        <f>100</f>
        <v>100</v>
      </c>
      <c r="T383" s="72">
        <f t="shared" si="133"/>
        <v>103.28849028400597</v>
      </c>
      <c r="U383" s="72">
        <f t="shared" si="134"/>
        <v>99.47683109118087</v>
      </c>
      <c r="V383" s="72">
        <f t="shared" si="135"/>
        <v>92.75037369207773</v>
      </c>
      <c r="W383" s="72">
        <f t="shared" si="136"/>
        <v>98.206278026905835</v>
      </c>
      <c r="X383" s="72">
        <f t="shared" si="137"/>
        <v>101.12107623318386</v>
      </c>
      <c r="Y383" s="72">
        <f t="shared" si="138"/>
        <v>103.73692077727952</v>
      </c>
      <c r="Z383" s="72">
        <f t="shared" si="139"/>
        <v>111.58445440956652</v>
      </c>
      <c r="AA383" s="72">
        <f t="shared" si="140"/>
        <v>119.5067264573991</v>
      </c>
      <c r="AB383" s="72">
        <f t="shared" si="140"/>
        <v>117.1898355754858</v>
      </c>
      <c r="AC383" s="72">
        <f t="shared" si="140"/>
        <v>118.75934230194319</v>
      </c>
      <c r="AD383" s="72">
        <f t="shared" si="140"/>
        <v>120.254110612855</v>
      </c>
      <c r="AE383" s="72">
        <f t="shared" si="174"/>
        <v>116.89088191330343</v>
      </c>
      <c r="AF383" s="72">
        <f t="shared" si="175"/>
        <v>103.8863976083707</v>
      </c>
      <c r="AG383" s="73">
        <f t="shared" si="175"/>
        <v>107.10014947683109</v>
      </c>
      <c r="AH383" s="236"/>
      <c r="AI383" s="237"/>
      <c r="AJ383" s="237"/>
      <c r="AK383" s="237"/>
      <c r="AL383" s="237"/>
      <c r="AM383" s="237"/>
      <c r="AN383" s="237"/>
      <c r="AO383" s="237"/>
      <c r="AP383" s="237"/>
      <c r="AQ383" s="237"/>
      <c r="AR383" s="237"/>
      <c r="AS383" s="237"/>
      <c r="AT383" s="237"/>
      <c r="AU383" s="237"/>
      <c r="AV383" s="238"/>
    </row>
    <row r="384" spans="2:48" ht="15" customHeight="1">
      <c r="B384" s="620" t="s">
        <v>141</v>
      </c>
      <c r="C384" s="1" t="s">
        <v>193</v>
      </c>
      <c r="D384" s="210">
        <v>142</v>
      </c>
      <c r="E384" s="210">
        <v>158</v>
      </c>
      <c r="F384" s="210">
        <v>166</v>
      </c>
      <c r="G384" s="210">
        <v>257</v>
      </c>
      <c r="H384" s="210">
        <v>300</v>
      </c>
      <c r="I384" s="210">
        <v>299</v>
      </c>
      <c r="J384" s="210">
        <v>315</v>
      </c>
      <c r="K384" s="210">
        <v>325</v>
      </c>
      <c r="L384" s="210">
        <v>335</v>
      </c>
      <c r="M384" s="210">
        <v>325</v>
      </c>
      <c r="N384" s="210">
        <v>311</v>
      </c>
      <c r="O384" s="210">
        <v>325</v>
      </c>
      <c r="P384" s="211">
        <v>314</v>
      </c>
      <c r="Q384" s="211">
        <v>279</v>
      </c>
      <c r="R384" s="211">
        <v>288</v>
      </c>
      <c r="S384" s="618">
        <f>100</f>
        <v>100</v>
      </c>
      <c r="T384" s="72">
        <f t="shared" si="133"/>
        <v>111.26760563380282</v>
      </c>
      <c r="U384" s="72">
        <f t="shared" si="134"/>
        <v>116.90140845070422</v>
      </c>
      <c r="V384" s="72">
        <f t="shared" si="135"/>
        <v>180.98591549295776</v>
      </c>
      <c r="W384" s="72">
        <f t="shared" si="136"/>
        <v>211.26760563380282</v>
      </c>
      <c r="X384" s="72">
        <f t="shared" si="137"/>
        <v>210.56338028169014</v>
      </c>
      <c r="Y384" s="72">
        <f t="shared" si="138"/>
        <v>221.83098591549296</v>
      </c>
      <c r="Z384" s="72">
        <f t="shared" si="139"/>
        <v>228.87323943661971</v>
      </c>
      <c r="AA384" s="72">
        <f t="shared" si="140"/>
        <v>235.91549295774647</v>
      </c>
      <c r="AB384" s="72">
        <f t="shared" si="140"/>
        <v>228.87323943661971</v>
      </c>
      <c r="AC384" s="72">
        <f t="shared" si="140"/>
        <v>219.01408450704224</v>
      </c>
      <c r="AD384" s="72">
        <f t="shared" si="140"/>
        <v>228.87323943661971</v>
      </c>
      <c r="AE384" s="72">
        <f t="shared" si="174"/>
        <v>221.12676056338029</v>
      </c>
      <c r="AF384" s="72">
        <f t="shared" si="175"/>
        <v>196.47887323943661</v>
      </c>
      <c r="AG384" s="73">
        <f t="shared" si="175"/>
        <v>202.81690140845072</v>
      </c>
      <c r="AH384" s="619">
        <v>1</v>
      </c>
      <c r="AI384" s="233">
        <v>1</v>
      </c>
      <c r="AJ384" s="233">
        <v>1</v>
      </c>
      <c r="AK384" s="233">
        <v>1</v>
      </c>
      <c r="AL384" s="233">
        <v>1</v>
      </c>
      <c r="AM384" s="233">
        <v>1</v>
      </c>
      <c r="AN384" s="233">
        <v>1</v>
      </c>
      <c r="AO384" s="233">
        <v>1</v>
      </c>
      <c r="AP384" s="233">
        <v>1</v>
      </c>
      <c r="AQ384" s="233">
        <v>1</v>
      </c>
      <c r="AR384" s="233">
        <v>1</v>
      </c>
      <c r="AS384" s="233">
        <v>1</v>
      </c>
      <c r="AT384" s="233">
        <v>4</v>
      </c>
      <c r="AU384" s="233">
        <v>6</v>
      </c>
      <c r="AV384" s="235">
        <v>7</v>
      </c>
    </row>
    <row r="385" spans="2:48" ht="14.45">
      <c r="B385" s="620"/>
      <c r="C385" s="1" t="s">
        <v>194</v>
      </c>
      <c r="D385" s="210">
        <v>35</v>
      </c>
      <c r="E385" s="210">
        <v>36</v>
      </c>
      <c r="F385" s="210">
        <v>35</v>
      </c>
      <c r="G385" s="210">
        <v>33</v>
      </c>
      <c r="H385" s="210">
        <v>52</v>
      </c>
      <c r="I385" s="210">
        <v>35</v>
      </c>
      <c r="J385" s="210">
        <v>35</v>
      </c>
      <c r="K385" s="210">
        <v>30</v>
      </c>
      <c r="L385" s="210">
        <v>39</v>
      </c>
      <c r="M385" s="210">
        <v>43</v>
      </c>
      <c r="N385" s="210">
        <v>59</v>
      </c>
      <c r="O385" s="210">
        <v>75</v>
      </c>
      <c r="P385" s="211">
        <v>74</v>
      </c>
      <c r="Q385" s="211">
        <v>69</v>
      </c>
      <c r="R385" s="211">
        <v>71</v>
      </c>
      <c r="S385" s="618">
        <f>100</f>
        <v>100</v>
      </c>
      <c r="T385" s="72">
        <f t="shared" si="133"/>
        <v>102.85714285714286</v>
      </c>
      <c r="U385" s="72">
        <f t="shared" si="134"/>
        <v>100</v>
      </c>
      <c r="V385" s="72">
        <f t="shared" si="135"/>
        <v>94.285714285714292</v>
      </c>
      <c r="W385" s="72">
        <f t="shared" si="136"/>
        <v>148.57142857142858</v>
      </c>
      <c r="X385" s="72">
        <f t="shared" si="137"/>
        <v>100</v>
      </c>
      <c r="Y385" s="72">
        <f t="shared" si="138"/>
        <v>100</v>
      </c>
      <c r="Z385" s="72">
        <f t="shared" si="139"/>
        <v>85.714285714285708</v>
      </c>
      <c r="AA385" s="72">
        <f t="shared" si="140"/>
        <v>111.42857142857143</v>
      </c>
      <c r="AB385" s="72">
        <f t="shared" si="140"/>
        <v>122.85714285714286</v>
      </c>
      <c r="AC385" s="72">
        <f t="shared" si="140"/>
        <v>168.57142857142858</v>
      </c>
      <c r="AD385" s="72">
        <f t="shared" si="140"/>
        <v>214.28571428571428</v>
      </c>
      <c r="AE385" s="72">
        <f t="shared" si="174"/>
        <v>211.42857142857142</v>
      </c>
      <c r="AF385" s="72">
        <f t="shared" si="175"/>
        <v>197.14285714285714</v>
      </c>
      <c r="AG385" s="73">
        <f t="shared" si="175"/>
        <v>202.85714285714286</v>
      </c>
      <c r="AH385" s="619">
        <v>1</v>
      </c>
      <c r="AI385" s="233">
        <v>1</v>
      </c>
      <c r="AJ385" s="233">
        <v>1</v>
      </c>
      <c r="AK385" s="233">
        <v>1</v>
      </c>
      <c r="AL385" s="233">
        <v>1</v>
      </c>
      <c r="AM385" s="233">
        <v>1</v>
      </c>
      <c r="AN385" s="233">
        <v>1</v>
      </c>
      <c r="AO385" s="233">
        <v>1</v>
      </c>
      <c r="AP385" s="233">
        <v>1</v>
      </c>
      <c r="AQ385" s="233">
        <v>1</v>
      </c>
      <c r="AR385" s="233">
        <v>1</v>
      </c>
      <c r="AS385" s="233">
        <v>1</v>
      </c>
      <c r="AT385" s="233">
        <v>4</v>
      </c>
      <c r="AU385" s="233">
        <v>6</v>
      </c>
      <c r="AV385" s="235">
        <v>7</v>
      </c>
    </row>
    <row r="386" spans="2:48" ht="14.45">
      <c r="B386" s="620"/>
      <c r="C386" s="1" t="s">
        <v>195</v>
      </c>
      <c r="D386" s="210">
        <v>8</v>
      </c>
      <c r="E386" s="210">
        <v>9</v>
      </c>
      <c r="F386" s="210">
        <v>10</v>
      </c>
      <c r="G386" s="210">
        <v>8</v>
      </c>
      <c r="H386" s="210">
        <v>12</v>
      </c>
      <c r="I386" s="210">
        <v>9</v>
      </c>
      <c r="J386" s="210">
        <v>12</v>
      </c>
      <c r="K386" s="210">
        <v>20</v>
      </c>
      <c r="L386" s="210">
        <v>21</v>
      </c>
      <c r="M386" s="210">
        <v>23</v>
      </c>
      <c r="N386" s="210">
        <v>17</v>
      </c>
      <c r="O386" s="210">
        <v>18</v>
      </c>
      <c r="P386" s="211">
        <v>18</v>
      </c>
      <c r="Q386" s="211">
        <v>17</v>
      </c>
      <c r="R386" s="211">
        <v>17</v>
      </c>
      <c r="S386" s="618">
        <f>100</f>
        <v>100</v>
      </c>
      <c r="T386" s="72">
        <f t="shared" si="133"/>
        <v>112.5</v>
      </c>
      <c r="U386" s="72">
        <f t="shared" si="134"/>
        <v>125</v>
      </c>
      <c r="V386" s="72">
        <f t="shared" si="135"/>
        <v>100</v>
      </c>
      <c r="W386" s="72">
        <f t="shared" si="136"/>
        <v>150</v>
      </c>
      <c r="X386" s="72">
        <f t="shared" si="137"/>
        <v>112.5</v>
      </c>
      <c r="Y386" s="72">
        <f t="shared" si="138"/>
        <v>150</v>
      </c>
      <c r="Z386" s="72">
        <f t="shared" si="139"/>
        <v>250</v>
      </c>
      <c r="AA386" s="72">
        <f t="shared" si="140"/>
        <v>262.5</v>
      </c>
      <c r="AB386" s="72">
        <f t="shared" si="140"/>
        <v>287.5</v>
      </c>
      <c r="AC386" s="72">
        <f t="shared" si="140"/>
        <v>212.5</v>
      </c>
      <c r="AD386" s="72">
        <f t="shared" si="140"/>
        <v>225</v>
      </c>
      <c r="AE386" s="72">
        <f t="shared" si="174"/>
        <v>225</v>
      </c>
      <c r="AF386" s="72">
        <f t="shared" si="175"/>
        <v>212.5</v>
      </c>
      <c r="AG386" s="73">
        <f t="shared" si="175"/>
        <v>212.5</v>
      </c>
      <c r="AH386" s="619">
        <v>1</v>
      </c>
      <c r="AI386" s="233">
        <v>1</v>
      </c>
      <c r="AJ386" s="233">
        <v>1</v>
      </c>
      <c r="AK386" s="233">
        <v>1</v>
      </c>
      <c r="AL386" s="233">
        <v>1</v>
      </c>
      <c r="AM386" s="233">
        <v>1</v>
      </c>
      <c r="AN386" s="233">
        <v>1</v>
      </c>
      <c r="AO386" s="233">
        <v>1</v>
      </c>
      <c r="AP386" s="233">
        <v>1</v>
      </c>
      <c r="AQ386" s="233">
        <v>1</v>
      </c>
      <c r="AR386" s="233">
        <v>1</v>
      </c>
      <c r="AS386" s="233">
        <v>1</v>
      </c>
      <c r="AT386" s="233">
        <v>4</v>
      </c>
      <c r="AU386" s="233">
        <v>6</v>
      </c>
      <c r="AV386" s="235">
        <v>7</v>
      </c>
    </row>
    <row r="387" spans="2:48" ht="14.45">
      <c r="B387" s="620"/>
      <c r="C387" s="1" t="s">
        <v>196</v>
      </c>
      <c r="D387" s="210">
        <v>2</v>
      </c>
      <c r="E387" s="210">
        <v>1</v>
      </c>
      <c r="F387" s="210">
        <v>3</v>
      </c>
      <c r="G387" s="210">
        <v>3</v>
      </c>
      <c r="H387" s="210">
        <v>2</v>
      </c>
      <c r="I387" s="210">
        <v>2</v>
      </c>
      <c r="J387" s="210">
        <v>2</v>
      </c>
      <c r="K387" s="210">
        <v>2</v>
      </c>
      <c r="L387" s="210">
        <v>3</v>
      </c>
      <c r="M387" s="210">
        <v>3</v>
      </c>
      <c r="N387" s="210">
        <v>4</v>
      </c>
      <c r="O387" s="210">
        <v>3</v>
      </c>
      <c r="P387" s="211">
        <v>3</v>
      </c>
      <c r="Q387" s="211">
        <v>3</v>
      </c>
      <c r="R387" s="211">
        <v>3</v>
      </c>
      <c r="S387" s="618">
        <f>100</f>
        <v>100</v>
      </c>
      <c r="T387" s="72">
        <f t="shared" si="133"/>
        <v>50</v>
      </c>
      <c r="U387" s="72">
        <f t="shared" si="134"/>
        <v>150</v>
      </c>
      <c r="V387" s="72">
        <f t="shared" si="135"/>
        <v>150</v>
      </c>
      <c r="W387" s="72">
        <f t="shared" si="136"/>
        <v>100</v>
      </c>
      <c r="X387" s="72">
        <f t="shared" si="137"/>
        <v>100</v>
      </c>
      <c r="Y387" s="72">
        <f t="shared" si="138"/>
        <v>100</v>
      </c>
      <c r="Z387" s="72">
        <f t="shared" si="139"/>
        <v>100</v>
      </c>
      <c r="AA387" s="72">
        <f t="shared" si="140"/>
        <v>150</v>
      </c>
      <c r="AB387" s="72">
        <f t="shared" si="140"/>
        <v>150</v>
      </c>
      <c r="AC387" s="72">
        <f t="shared" si="140"/>
        <v>200</v>
      </c>
      <c r="AD387" s="72">
        <f t="shared" si="140"/>
        <v>150</v>
      </c>
      <c r="AE387" s="72">
        <f t="shared" si="174"/>
        <v>150</v>
      </c>
      <c r="AF387" s="72">
        <f t="shared" si="175"/>
        <v>150</v>
      </c>
      <c r="AG387" s="73">
        <f t="shared" si="175"/>
        <v>150</v>
      </c>
      <c r="AH387" s="619">
        <v>1</v>
      </c>
      <c r="AI387" s="233">
        <v>1</v>
      </c>
      <c r="AJ387" s="233">
        <v>1</v>
      </c>
      <c r="AK387" s="233">
        <v>1</v>
      </c>
      <c r="AL387" s="233">
        <v>1</v>
      </c>
      <c r="AM387" s="233">
        <v>1</v>
      </c>
      <c r="AN387" s="233">
        <v>1</v>
      </c>
      <c r="AO387" s="233">
        <v>1</v>
      </c>
      <c r="AP387" s="233">
        <v>1</v>
      </c>
      <c r="AQ387" s="233">
        <v>1</v>
      </c>
      <c r="AR387" s="233">
        <v>1</v>
      </c>
      <c r="AS387" s="233">
        <v>1</v>
      </c>
      <c r="AT387" s="233">
        <v>4</v>
      </c>
      <c r="AU387" s="233">
        <v>6</v>
      </c>
      <c r="AV387" s="235">
        <v>7</v>
      </c>
    </row>
    <row r="388" spans="2:48" ht="14.45">
      <c r="B388" s="620"/>
      <c r="C388" s="1" t="s">
        <v>197</v>
      </c>
      <c r="D388" s="210">
        <v>187</v>
      </c>
      <c r="E388" s="210">
        <v>204</v>
      </c>
      <c r="F388" s="210">
        <v>214</v>
      </c>
      <c r="G388" s="210">
        <v>301</v>
      </c>
      <c r="H388" s="210">
        <v>366</v>
      </c>
      <c r="I388" s="210">
        <v>345</v>
      </c>
      <c r="J388" s="210">
        <v>364</v>
      </c>
      <c r="K388" s="210">
        <v>377</v>
      </c>
      <c r="L388" s="210">
        <v>398</v>
      </c>
      <c r="M388" s="210">
        <v>394</v>
      </c>
      <c r="N388" s="210">
        <v>391</v>
      </c>
      <c r="O388" s="210">
        <v>421</v>
      </c>
      <c r="P388" s="211">
        <v>409</v>
      </c>
      <c r="Q388" s="211">
        <v>368</v>
      </c>
      <c r="R388" s="211">
        <v>379</v>
      </c>
      <c r="S388" s="618">
        <f>100</f>
        <v>100</v>
      </c>
      <c r="T388" s="72">
        <f t="shared" si="133"/>
        <v>109.09090909090909</v>
      </c>
      <c r="U388" s="72">
        <f t="shared" si="134"/>
        <v>114.43850267379679</v>
      </c>
      <c r="V388" s="72">
        <f t="shared" si="135"/>
        <v>160.96256684491979</v>
      </c>
      <c r="W388" s="72">
        <f t="shared" si="136"/>
        <v>195.72192513368984</v>
      </c>
      <c r="X388" s="72">
        <f t="shared" si="137"/>
        <v>184.49197860962568</v>
      </c>
      <c r="Y388" s="72">
        <f t="shared" si="138"/>
        <v>194.6524064171123</v>
      </c>
      <c r="Z388" s="72">
        <f t="shared" si="139"/>
        <v>201.6042780748663</v>
      </c>
      <c r="AA388" s="72">
        <f t="shared" si="140"/>
        <v>212.83422459893049</v>
      </c>
      <c r="AB388" s="72">
        <f t="shared" si="140"/>
        <v>210.69518716577539</v>
      </c>
      <c r="AC388" s="72">
        <f t="shared" si="140"/>
        <v>209.09090909090909</v>
      </c>
      <c r="AD388" s="72">
        <f t="shared" si="140"/>
        <v>225.13368983957218</v>
      </c>
      <c r="AE388" s="72">
        <f t="shared" si="174"/>
        <v>218.71657754010695</v>
      </c>
      <c r="AF388" s="72">
        <f t="shared" si="175"/>
        <v>196.79144385026737</v>
      </c>
      <c r="AG388" s="73">
        <f t="shared" si="175"/>
        <v>202.67379679144386</v>
      </c>
      <c r="AH388" s="619">
        <v>1</v>
      </c>
      <c r="AI388" s="233">
        <v>1</v>
      </c>
      <c r="AJ388" s="233">
        <v>1</v>
      </c>
      <c r="AK388" s="233">
        <v>1</v>
      </c>
      <c r="AL388" s="233">
        <v>1</v>
      </c>
      <c r="AM388" s="233">
        <v>1</v>
      </c>
      <c r="AN388" s="233">
        <v>1</v>
      </c>
      <c r="AO388" s="233">
        <v>1</v>
      </c>
      <c r="AP388" s="233">
        <v>1</v>
      </c>
      <c r="AQ388" s="233">
        <v>1</v>
      </c>
      <c r="AR388" s="233">
        <v>1</v>
      </c>
      <c r="AS388" s="233">
        <v>1</v>
      </c>
      <c r="AT388" s="233">
        <v>4</v>
      </c>
      <c r="AU388" s="233">
        <v>6</v>
      </c>
      <c r="AV388" s="235">
        <v>7</v>
      </c>
    </row>
    <row r="389" spans="2:48" ht="14.45">
      <c r="B389" s="341"/>
      <c r="C389" s="8" t="s">
        <v>198</v>
      </c>
      <c r="D389">
        <v>185</v>
      </c>
      <c r="E389">
        <v>203</v>
      </c>
      <c r="F389">
        <v>211</v>
      </c>
      <c r="G389">
        <v>298</v>
      </c>
      <c r="H389">
        <v>364</v>
      </c>
      <c r="I389">
        <v>343</v>
      </c>
      <c r="J389">
        <v>362</v>
      </c>
      <c r="K389">
        <v>375</v>
      </c>
      <c r="L389">
        <v>395</v>
      </c>
      <c r="M389">
        <v>391</v>
      </c>
      <c r="N389">
        <v>387</v>
      </c>
      <c r="O389">
        <v>418</v>
      </c>
      <c r="P389">
        <v>406</v>
      </c>
      <c r="Q389">
        <v>365</v>
      </c>
      <c r="R389">
        <v>376</v>
      </c>
      <c r="S389" s="618">
        <f>100</f>
        <v>100</v>
      </c>
      <c r="T389" s="72">
        <f t="shared" si="133"/>
        <v>109.72972972972973</v>
      </c>
      <c r="U389" s="72">
        <f t="shared" si="134"/>
        <v>114.05405405405405</v>
      </c>
      <c r="V389" s="72">
        <f t="shared" si="135"/>
        <v>161.08108108108109</v>
      </c>
      <c r="W389" s="72">
        <f t="shared" si="136"/>
        <v>196.75675675675674</v>
      </c>
      <c r="X389" s="72">
        <f t="shared" si="137"/>
        <v>185.40540540540542</v>
      </c>
      <c r="Y389" s="72">
        <f t="shared" si="138"/>
        <v>195.67567567567568</v>
      </c>
      <c r="Z389" s="72">
        <f t="shared" si="139"/>
        <v>202.70270270270271</v>
      </c>
      <c r="AA389" s="72">
        <f t="shared" si="140"/>
        <v>213.51351351351352</v>
      </c>
      <c r="AB389" s="72">
        <f t="shared" si="140"/>
        <v>211.35135135135135</v>
      </c>
      <c r="AC389" s="72">
        <f t="shared" si="140"/>
        <v>209.18918918918919</v>
      </c>
      <c r="AD389" s="72">
        <f t="shared" si="140"/>
        <v>225.94594594594594</v>
      </c>
      <c r="AE389" s="72">
        <f t="shared" si="174"/>
        <v>219.45945945945945</v>
      </c>
      <c r="AF389" s="72">
        <f t="shared" si="175"/>
        <v>197.29729729729729</v>
      </c>
      <c r="AG389" s="73">
        <f t="shared" si="175"/>
        <v>203.24324324324326</v>
      </c>
      <c r="AH389" s="236"/>
      <c r="AI389" s="237"/>
      <c r="AJ389" s="237"/>
      <c r="AK389" s="237"/>
      <c r="AL389" s="237"/>
      <c r="AM389" s="237"/>
      <c r="AN389" s="237"/>
      <c r="AO389" s="237"/>
      <c r="AP389" s="237"/>
      <c r="AQ389" s="237"/>
      <c r="AR389" s="237"/>
      <c r="AS389" s="237"/>
      <c r="AT389" s="237"/>
      <c r="AU389" s="237"/>
      <c r="AV389" s="238"/>
    </row>
    <row r="390" spans="2:48" ht="15" customHeight="1">
      <c r="B390" s="620" t="s">
        <v>161</v>
      </c>
      <c r="C390" s="1" t="s">
        <v>193</v>
      </c>
      <c r="D390" s="210">
        <v>512</v>
      </c>
      <c r="E390" s="210">
        <v>551</v>
      </c>
      <c r="F390" s="210">
        <v>598</v>
      </c>
      <c r="G390" s="210">
        <v>598</v>
      </c>
      <c r="H390" s="210">
        <v>702</v>
      </c>
      <c r="I390" s="210">
        <v>740</v>
      </c>
      <c r="J390" s="210">
        <v>759</v>
      </c>
      <c r="K390" s="210">
        <v>843</v>
      </c>
      <c r="L390" s="210">
        <v>921</v>
      </c>
      <c r="M390" s="210">
        <v>905</v>
      </c>
      <c r="N390" s="210">
        <v>895</v>
      </c>
      <c r="O390" s="210">
        <v>940</v>
      </c>
      <c r="P390" s="211">
        <v>913</v>
      </c>
      <c r="Q390" s="211">
        <v>809</v>
      </c>
      <c r="R390" s="211">
        <v>835</v>
      </c>
      <c r="S390" s="618">
        <f>100</f>
        <v>100</v>
      </c>
      <c r="T390" s="72">
        <f t="shared" si="133"/>
        <v>107.6171875</v>
      </c>
      <c r="U390" s="72">
        <f t="shared" si="134"/>
        <v>116.796875</v>
      </c>
      <c r="V390" s="72">
        <f t="shared" si="135"/>
        <v>116.796875</v>
      </c>
      <c r="W390" s="72">
        <f t="shared" si="136"/>
        <v>137.109375</v>
      </c>
      <c r="X390" s="72">
        <f t="shared" si="137"/>
        <v>144.53125</v>
      </c>
      <c r="Y390" s="72">
        <f t="shared" si="138"/>
        <v>148.2421875</v>
      </c>
      <c r="Z390" s="72">
        <f t="shared" si="139"/>
        <v>164.6484375</v>
      </c>
      <c r="AA390" s="72">
        <f t="shared" si="140"/>
        <v>179.8828125</v>
      </c>
      <c r="AB390" s="72">
        <f t="shared" si="140"/>
        <v>176.7578125</v>
      </c>
      <c r="AC390" s="72">
        <f t="shared" si="140"/>
        <v>174.8046875</v>
      </c>
      <c r="AD390" s="72">
        <f t="shared" si="140"/>
        <v>183.59375</v>
      </c>
      <c r="AE390" s="72">
        <f t="shared" si="174"/>
        <v>178.3203125</v>
      </c>
      <c r="AF390" s="72">
        <f t="shared" si="175"/>
        <v>158.0078125</v>
      </c>
      <c r="AG390" s="73">
        <f t="shared" si="175"/>
        <v>163.0859375</v>
      </c>
      <c r="AH390" s="619">
        <v>1</v>
      </c>
      <c r="AI390" s="233">
        <v>1</v>
      </c>
      <c r="AJ390" s="233">
        <v>1</v>
      </c>
      <c r="AK390" s="233">
        <v>1</v>
      </c>
      <c r="AL390" s="233">
        <v>1</v>
      </c>
      <c r="AM390" s="233">
        <v>1</v>
      </c>
      <c r="AN390" s="233">
        <v>1</v>
      </c>
      <c r="AO390" s="233">
        <v>1</v>
      </c>
      <c r="AP390" s="233">
        <v>1</v>
      </c>
      <c r="AQ390" s="233">
        <v>1</v>
      </c>
      <c r="AR390" s="233">
        <v>1</v>
      </c>
      <c r="AS390" s="233">
        <v>1</v>
      </c>
      <c r="AT390" s="233">
        <v>4</v>
      </c>
      <c r="AU390" s="233">
        <v>6</v>
      </c>
      <c r="AV390" s="235">
        <v>7</v>
      </c>
    </row>
    <row r="391" spans="2:48" ht="14.45">
      <c r="B391" s="620"/>
      <c r="C391" s="1" t="s">
        <v>194</v>
      </c>
      <c r="D391" s="210">
        <v>45</v>
      </c>
      <c r="E391" s="210">
        <v>26</v>
      </c>
      <c r="F391" s="210">
        <v>31</v>
      </c>
      <c r="G391" s="210">
        <v>31</v>
      </c>
      <c r="H391" s="210">
        <v>33</v>
      </c>
      <c r="I391" s="210">
        <v>33</v>
      </c>
      <c r="J391" s="210">
        <v>42</v>
      </c>
      <c r="K391" s="210">
        <v>41</v>
      </c>
      <c r="L391" s="210">
        <v>35</v>
      </c>
      <c r="M391" s="210">
        <v>35</v>
      </c>
      <c r="N391" s="210">
        <v>36</v>
      </c>
      <c r="O391" s="210">
        <v>29</v>
      </c>
      <c r="P391" s="211">
        <v>29</v>
      </c>
      <c r="Q391" s="211">
        <v>27</v>
      </c>
      <c r="R391" s="211">
        <v>28</v>
      </c>
      <c r="S391" s="618">
        <f>100</f>
        <v>100</v>
      </c>
      <c r="T391" s="72">
        <f t="shared" si="133"/>
        <v>57.777777777777779</v>
      </c>
      <c r="U391" s="72">
        <f t="shared" si="134"/>
        <v>68.888888888888886</v>
      </c>
      <c r="V391" s="72">
        <f t="shared" si="135"/>
        <v>68.888888888888886</v>
      </c>
      <c r="W391" s="72">
        <f t="shared" si="136"/>
        <v>73.333333333333329</v>
      </c>
      <c r="X391" s="72">
        <f t="shared" si="137"/>
        <v>73.333333333333329</v>
      </c>
      <c r="Y391" s="72">
        <f t="shared" si="138"/>
        <v>93.333333333333329</v>
      </c>
      <c r="Z391" s="72">
        <f t="shared" si="139"/>
        <v>91.111111111111114</v>
      </c>
      <c r="AA391" s="72">
        <f t="shared" si="140"/>
        <v>77.777777777777771</v>
      </c>
      <c r="AB391" s="72">
        <f t="shared" si="140"/>
        <v>77.777777777777771</v>
      </c>
      <c r="AC391" s="72">
        <f t="shared" si="140"/>
        <v>80</v>
      </c>
      <c r="AD391" s="72">
        <f t="shared" si="140"/>
        <v>64.444444444444443</v>
      </c>
      <c r="AE391" s="72">
        <f t="shared" si="174"/>
        <v>64.444444444444443</v>
      </c>
      <c r="AF391" s="72">
        <f t="shared" si="175"/>
        <v>60</v>
      </c>
      <c r="AG391" s="73">
        <f t="shared" si="175"/>
        <v>62.222222222222221</v>
      </c>
      <c r="AH391" s="619">
        <v>1</v>
      </c>
      <c r="AI391" s="233">
        <v>1</v>
      </c>
      <c r="AJ391" s="233">
        <v>1</v>
      </c>
      <c r="AK391" s="233">
        <v>1</v>
      </c>
      <c r="AL391" s="233">
        <v>1</v>
      </c>
      <c r="AM391" s="233">
        <v>1</v>
      </c>
      <c r="AN391" s="233">
        <v>1</v>
      </c>
      <c r="AO391" s="233">
        <v>1</v>
      </c>
      <c r="AP391" s="233">
        <v>1</v>
      </c>
      <c r="AQ391" s="233">
        <v>1</v>
      </c>
      <c r="AR391" s="233">
        <v>1</v>
      </c>
      <c r="AS391" s="233">
        <v>1</v>
      </c>
      <c r="AT391" s="233">
        <v>4</v>
      </c>
      <c r="AU391" s="233">
        <v>6</v>
      </c>
      <c r="AV391" s="235">
        <v>7</v>
      </c>
    </row>
    <row r="392" spans="2:48" ht="14.45">
      <c r="B392" s="620"/>
      <c r="C392" s="1" t="s">
        <v>195</v>
      </c>
      <c r="D392" s="210">
        <v>4</v>
      </c>
      <c r="E392" s="210">
        <v>3</v>
      </c>
      <c r="F392" s="210">
        <v>3</v>
      </c>
      <c r="G392" s="210">
        <v>2</v>
      </c>
      <c r="H392" s="210">
        <v>1</v>
      </c>
      <c r="I392" s="210">
        <v>2</v>
      </c>
      <c r="J392" s="210">
        <v>0</v>
      </c>
      <c r="K392" s="210">
        <v>4</v>
      </c>
      <c r="L392" s="210">
        <v>4</v>
      </c>
      <c r="M392" s="210">
        <v>5</v>
      </c>
      <c r="N392" s="210">
        <v>5</v>
      </c>
      <c r="O392" s="210">
        <v>6</v>
      </c>
      <c r="P392" s="211">
        <v>6</v>
      </c>
      <c r="Q392" s="211">
        <v>6</v>
      </c>
      <c r="R392" s="211">
        <v>6</v>
      </c>
      <c r="S392" s="618">
        <f>100</f>
        <v>100</v>
      </c>
      <c r="T392" s="72">
        <f t="shared" si="133"/>
        <v>75</v>
      </c>
      <c r="U392" s="72">
        <f t="shared" si="134"/>
        <v>75</v>
      </c>
      <c r="V392" s="72">
        <f t="shared" si="135"/>
        <v>50</v>
      </c>
      <c r="W392" s="72">
        <f t="shared" si="136"/>
        <v>25</v>
      </c>
      <c r="X392" s="72">
        <f t="shared" si="137"/>
        <v>50</v>
      </c>
      <c r="Y392" s="72">
        <f t="shared" si="138"/>
        <v>0</v>
      </c>
      <c r="Z392" s="72">
        <f t="shared" si="139"/>
        <v>100</v>
      </c>
      <c r="AA392" s="72">
        <f t="shared" si="140"/>
        <v>100</v>
      </c>
      <c r="AB392" s="72">
        <f t="shared" si="140"/>
        <v>125</v>
      </c>
      <c r="AC392" s="72">
        <f t="shared" si="140"/>
        <v>125</v>
      </c>
      <c r="AD392" s="72">
        <f t="shared" si="140"/>
        <v>150</v>
      </c>
      <c r="AE392" s="72">
        <f t="shared" si="174"/>
        <v>150</v>
      </c>
      <c r="AF392" s="72">
        <f t="shared" si="175"/>
        <v>150</v>
      </c>
      <c r="AG392" s="73">
        <f t="shared" si="175"/>
        <v>150</v>
      </c>
      <c r="AH392" s="619">
        <v>1</v>
      </c>
      <c r="AI392" s="233">
        <v>1</v>
      </c>
      <c r="AJ392" s="233">
        <v>1</v>
      </c>
      <c r="AK392" s="233">
        <v>1</v>
      </c>
      <c r="AL392" s="233">
        <v>1</v>
      </c>
      <c r="AM392" s="233">
        <v>1</v>
      </c>
      <c r="AN392" s="233">
        <v>1</v>
      </c>
      <c r="AO392" s="233">
        <v>1</v>
      </c>
      <c r="AP392" s="233">
        <v>1</v>
      </c>
      <c r="AQ392" s="233">
        <v>1</v>
      </c>
      <c r="AR392" s="233">
        <v>1</v>
      </c>
      <c r="AS392" s="233">
        <v>1</v>
      </c>
      <c r="AT392" s="233">
        <v>4</v>
      </c>
      <c r="AU392" s="233">
        <v>6</v>
      </c>
      <c r="AV392" s="235">
        <v>7</v>
      </c>
    </row>
    <row r="393" spans="2:48" ht="14.45">
      <c r="B393" s="620"/>
      <c r="C393" s="1" t="s">
        <v>196</v>
      </c>
      <c r="D393" s="210">
        <v>0</v>
      </c>
      <c r="E393" s="210">
        <v>0</v>
      </c>
      <c r="F393" s="210">
        <v>0</v>
      </c>
      <c r="G393" s="210">
        <v>0</v>
      </c>
      <c r="H393" s="210">
        <v>0</v>
      </c>
      <c r="I393" s="210">
        <v>0</v>
      </c>
      <c r="J393" s="210">
        <v>0</v>
      </c>
      <c r="K393" s="210">
        <v>0</v>
      </c>
      <c r="L393" s="210">
        <v>0</v>
      </c>
      <c r="M393" s="210">
        <v>0</v>
      </c>
      <c r="N393" s="210">
        <v>0</v>
      </c>
      <c r="O393" s="210">
        <v>0</v>
      </c>
      <c r="P393" s="211">
        <v>0</v>
      </c>
      <c r="Q393" s="211">
        <v>0</v>
      </c>
      <c r="R393" s="211">
        <v>0</v>
      </c>
      <c r="S393" s="618">
        <f>100</f>
        <v>100</v>
      </c>
      <c r="T393" s="72" t="e">
        <f t="shared" si="133"/>
        <v>#DIV/0!</v>
      </c>
      <c r="U393" s="72" t="e">
        <f t="shared" si="134"/>
        <v>#DIV/0!</v>
      </c>
      <c r="V393" s="72" t="e">
        <f t="shared" si="135"/>
        <v>#DIV/0!</v>
      </c>
      <c r="W393" s="72" t="e">
        <f t="shared" si="136"/>
        <v>#DIV/0!</v>
      </c>
      <c r="X393" s="72" t="e">
        <f t="shared" si="137"/>
        <v>#DIV/0!</v>
      </c>
      <c r="Y393" s="72" t="e">
        <f t="shared" si="138"/>
        <v>#DIV/0!</v>
      </c>
      <c r="Z393" s="72" t="e">
        <f t="shared" si="139"/>
        <v>#DIV/0!</v>
      </c>
      <c r="AA393" s="72" t="e">
        <f t="shared" si="140"/>
        <v>#DIV/0!</v>
      </c>
      <c r="AB393" s="72" t="e">
        <f t="shared" si="140"/>
        <v>#DIV/0!</v>
      </c>
      <c r="AC393" s="72" t="e">
        <f t="shared" si="140"/>
        <v>#DIV/0!</v>
      </c>
      <c r="AD393" s="72" t="e">
        <f t="shared" si="140"/>
        <v>#DIV/0!</v>
      </c>
      <c r="AE393" s="72" t="e">
        <f t="shared" si="174"/>
        <v>#DIV/0!</v>
      </c>
      <c r="AF393" s="72" t="e">
        <f t="shared" si="175"/>
        <v>#DIV/0!</v>
      </c>
      <c r="AG393" s="73" t="e">
        <f t="shared" si="175"/>
        <v>#DIV/0!</v>
      </c>
      <c r="AH393" s="619">
        <v>1</v>
      </c>
      <c r="AI393" s="233">
        <v>1</v>
      </c>
      <c r="AJ393" s="233">
        <v>1</v>
      </c>
      <c r="AK393" s="233">
        <v>1</v>
      </c>
      <c r="AL393" s="233">
        <v>1</v>
      </c>
      <c r="AM393" s="233">
        <v>1</v>
      </c>
      <c r="AN393" s="233">
        <v>1</v>
      </c>
      <c r="AO393" s="233">
        <v>1</v>
      </c>
      <c r="AP393" s="233">
        <v>1</v>
      </c>
      <c r="AQ393" s="233">
        <v>1</v>
      </c>
      <c r="AR393" s="233">
        <v>1</v>
      </c>
      <c r="AS393" s="233">
        <v>1</v>
      </c>
      <c r="AT393" s="233">
        <v>4</v>
      </c>
      <c r="AU393" s="233">
        <v>6</v>
      </c>
      <c r="AV393" s="235">
        <v>7</v>
      </c>
    </row>
    <row r="394" spans="2:48" ht="14.45">
      <c r="B394" s="620"/>
      <c r="C394" s="1" t="s">
        <v>197</v>
      </c>
      <c r="D394" s="210">
        <v>561</v>
      </c>
      <c r="E394" s="210">
        <v>580</v>
      </c>
      <c r="F394" s="210">
        <v>632</v>
      </c>
      <c r="G394" s="210">
        <v>631</v>
      </c>
      <c r="H394" s="210">
        <v>736</v>
      </c>
      <c r="I394" s="210">
        <v>775</v>
      </c>
      <c r="J394" s="210">
        <v>801</v>
      </c>
      <c r="K394" s="210">
        <v>888</v>
      </c>
      <c r="L394" s="210">
        <v>960</v>
      </c>
      <c r="M394" s="210">
        <v>945</v>
      </c>
      <c r="N394" s="210">
        <v>936</v>
      </c>
      <c r="O394" s="210">
        <v>975</v>
      </c>
      <c r="P394" s="211">
        <v>948</v>
      </c>
      <c r="Q394" s="211">
        <v>842</v>
      </c>
      <c r="R394" s="211">
        <v>869</v>
      </c>
      <c r="S394" s="618">
        <f>100</f>
        <v>100</v>
      </c>
      <c r="T394" s="72">
        <f t="shared" si="133"/>
        <v>103.38680926916221</v>
      </c>
      <c r="U394" s="72">
        <f t="shared" si="134"/>
        <v>112.65597147950089</v>
      </c>
      <c r="V394" s="72">
        <f t="shared" si="135"/>
        <v>112.47771836007131</v>
      </c>
      <c r="W394" s="72">
        <f t="shared" si="136"/>
        <v>131.19429590017825</v>
      </c>
      <c r="X394" s="72">
        <f t="shared" si="137"/>
        <v>138.14616755793227</v>
      </c>
      <c r="Y394" s="72">
        <f t="shared" si="138"/>
        <v>142.7807486631016</v>
      </c>
      <c r="Z394" s="72">
        <f t="shared" si="139"/>
        <v>158.28877005347593</v>
      </c>
      <c r="AA394" s="72">
        <f t="shared" si="140"/>
        <v>171.12299465240642</v>
      </c>
      <c r="AB394" s="72">
        <f t="shared" si="140"/>
        <v>168.44919786096256</v>
      </c>
      <c r="AC394" s="72">
        <f t="shared" si="140"/>
        <v>166.84491978609626</v>
      </c>
      <c r="AD394" s="72">
        <f t="shared" si="140"/>
        <v>173.79679144385025</v>
      </c>
      <c r="AE394" s="72">
        <f t="shared" si="174"/>
        <v>168.98395721925132</v>
      </c>
      <c r="AF394" s="72">
        <f t="shared" si="175"/>
        <v>150.0891265597148</v>
      </c>
      <c r="AG394" s="73">
        <f t="shared" si="175"/>
        <v>154.90196078431373</v>
      </c>
      <c r="AH394" s="619">
        <v>1</v>
      </c>
      <c r="AI394" s="233">
        <v>1</v>
      </c>
      <c r="AJ394" s="233">
        <v>1</v>
      </c>
      <c r="AK394" s="233">
        <v>1</v>
      </c>
      <c r="AL394" s="233">
        <v>1</v>
      </c>
      <c r="AM394" s="233">
        <v>1</v>
      </c>
      <c r="AN394" s="233">
        <v>1</v>
      </c>
      <c r="AO394" s="233">
        <v>1</v>
      </c>
      <c r="AP394" s="233">
        <v>1</v>
      </c>
      <c r="AQ394" s="233">
        <v>1</v>
      </c>
      <c r="AR394" s="233">
        <v>1</v>
      </c>
      <c r="AS394" s="233">
        <v>1</v>
      </c>
      <c r="AT394" s="233">
        <v>4</v>
      </c>
      <c r="AU394" s="233">
        <v>6</v>
      </c>
      <c r="AV394" s="235">
        <v>7</v>
      </c>
    </row>
    <row r="395" spans="2:48" ht="14.45">
      <c r="B395" s="341"/>
      <c r="C395" s="8" t="s">
        <v>198</v>
      </c>
      <c r="D395">
        <v>561</v>
      </c>
      <c r="E395">
        <v>580</v>
      </c>
      <c r="F395">
        <v>632</v>
      </c>
      <c r="G395">
        <v>631</v>
      </c>
      <c r="H395">
        <v>736</v>
      </c>
      <c r="I395">
        <v>775</v>
      </c>
      <c r="J395">
        <v>801</v>
      </c>
      <c r="K395">
        <v>888</v>
      </c>
      <c r="L395">
        <v>960</v>
      </c>
      <c r="M395">
        <v>945</v>
      </c>
      <c r="N395">
        <v>936</v>
      </c>
      <c r="O395">
        <v>975</v>
      </c>
      <c r="P395">
        <v>948</v>
      </c>
      <c r="Q395">
        <v>842</v>
      </c>
      <c r="R395">
        <v>869</v>
      </c>
      <c r="S395" s="618">
        <f>100</f>
        <v>100</v>
      </c>
      <c r="T395" s="72">
        <f t="shared" si="133"/>
        <v>103.38680926916221</v>
      </c>
      <c r="U395" s="72">
        <f t="shared" si="134"/>
        <v>112.65597147950089</v>
      </c>
      <c r="V395" s="72">
        <f t="shared" si="135"/>
        <v>112.47771836007131</v>
      </c>
      <c r="W395" s="72">
        <f t="shared" si="136"/>
        <v>131.19429590017825</v>
      </c>
      <c r="X395" s="72">
        <f t="shared" si="137"/>
        <v>138.14616755793227</v>
      </c>
      <c r="Y395" s="72">
        <f t="shared" si="138"/>
        <v>142.7807486631016</v>
      </c>
      <c r="Z395" s="72">
        <f t="shared" si="139"/>
        <v>158.28877005347593</v>
      </c>
      <c r="AA395" s="72">
        <f t="shared" si="140"/>
        <v>171.12299465240642</v>
      </c>
      <c r="AB395" s="72">
        <f t="shared" si="140"/>
        <v>168.44919786096256</v>
      </c>
      <c r="AC395" s="72">
        <f t="shared" si="140"/>
        <v>166.84491978609626</v>
      </c>
      <c r="AD395" s="72">
        <f t="shared" si="140"/>
        <v>173.79679144385025</v>
      </c>
      <c r="AE395" s="72">
        <f t="shared" si="174"/>
        <v>168.98395721925132</v>
      </c>
      <c r="AF395" s="72">
        <f t="shared" si="175"/>
        <v>150.0891265597148</v>
      </c>
      <c r="AG395" s="73">
        <f t="shared" si="175"/>
        <v>154.90196078431373</v>
      </c>
      <c r="AH395" s="236"/>
      <c r="AI395" s="237"/>
      <c r="AJ395" s="237"/>
      <c r="AK395" s="237"/>
      <c r="AL395" s="237"/>
      <c r="AM395" s="237"/>
      <c r="AN395" s="237"/>
      <c r="AO395" s="237"/>
      <c r="AP395" s="237"/>
      <c r="AQ395" s="237"/>
      <c r="AR395" s="237"/>
      <c r="AS395" s="237"/>
      <c r="AT395" s="237"/>
      <c r="AU395" s="237"/>
      <c r="AV395" s="238"/>
    </row>
    <row r="396" spans="2:48" ht="15" customHeight="1">
      <c r="B396" s="620" t="s">
        <v>142</v>
      </c>
      <c r="C396" s="1" t="s">
        <v>193</v>
      </c>
      <c r="D396" s="210">
        <v>203</v>
      </c>
      <c r="E396" s="210">
        <v>265</v>
      </c>
      <c r="F396" s="210">
        <v>318</v>
      </c>
      <c r="G396" s="210">
        <v>336</v>
      </c>
      <c r="H396" s="210">
        <v>489</v>
      </c>
      <c r="I396" s="210">
        <v>549</v>
      </c>
      <c r="J396" s="210">
        <v>554</v>
      </c>
      <c r="K396" s="210">
        <v>564</v>
      </c>
      <c r="L396" s="210">
        <v>580</v>
      </c>
      <c r="M396" s="210">
        <v>522</v>
      </c>
      <c r="N396" s="210">
        <v>495</v>
      </c>
      <c r="O396" s="210">
        <v>471</v>
      </c>
      <c r="P396" s="211">
        <v>458</v>
      </c>
      <c r="Q396" s="211">
        <v>406</v>
      </c>
      <c r="R396" s="211">
        <v>419</v>
      </c>
      <c r="S396" s="618">
        <f>100</f>
        <v>100</v>
      </c>
      <c r="T396" s="72">
        <f t="shared" si="133"/>
        <v>130.54187192118226</v>
      </c>
      <c r="U396" s="72">
        <f t="shared" si="134"/>
        <v>156.65024630541873</v>
      </c>
      <c r="V396" s="72">
        <f t="shared" si="135"/>
        <v>165.51724137931035</v>
      </c>
      <c r="W396" s="72">
        <f t="shared" si="136"/>
        <v>240.88669950738915</v>
      </c>
      <c r="X396" s="72">
        <f t="shared" si="137"/>
        <v>270.44334975369458</v>
      </c>
      <c r="Y396" s="72">
        <f t="shared" si="138"/>
        <v>272.90640394088672</v>
      </c>
      <c r="Z396" s="72">
        <f t="shared" si="139"/>
        <v>277.83251231527095</v>
      </c>
      <c r="AA396" s="72">
        <f t="shared" si="140"/>
        <v>285.71428571428572</v>
      </c>
      <c r="AB396" s="72">
        <f t="shared" si="140"/>
        <v>257.14285714285717</v>
      </c>
      <c r="AC396" s="72">
        <f t="shared" si="140"/>
        <v>243.8423645320197</v>
      </c>
      <c r="AD396" s="72">
        <f t="shared" ref="AD396" si="176">O396*100/$D396</f>
        <v>232.01970443349754</v>
      </c>
      <c r="AE396" s="72">
        <f t="shared" si="174"/>
        <v>225.61576354679804</v>
      </c>
      <c r="AF396" s="72">
        <f t="shared" si="175"/>
        <v>200</v>
      </c>
      <c r="AG396" s="73">
        <f t="shared" si="175"/>
        <v>206.4039408866995</v>
      </c>
      <c r="AH396" s="619">
        <v>1</v>
      </c>
      <c r="AI396" s="233">
        <v>1</v>
      </c>
      <c r="AJ396" s="233">
        <v>1</v>
      </c>
      <c r="AK396" s="233">
        <v>1</v>
      </c>
      <c r="AL396" s="233">
        <v>1</v>
      </c>
      <c r="AM396" s="233">
        <v>1</v>
      </c>
      <c r="AN396" s="233">
        <v>1</v>
      </c>
      <c r="AO396" s="233">
        <v>1</v>
      </c>
      <c r="AP396" s="233">
        <v>1</v>
      </c>
      <c r="AQ396" s="233">
        <v>1</v>
      </c>
      <c r="AR396" s="233">
        <v>1</v>
      </c>
      <c r="AS396" s="233">
        <v>1</v>
      </c>
      <c r="AT396" s="233">
        <v>4</v>
      </c>
      <c r="AU396" s="233">
        <v>6</v>
      </c>
      <c r="AV396" s="235">
        <v>7</v>
      </c>
    </row>
    <row r="397" spans="2:48" ht="14.45">
      <c r="B397" s="620"/>
      <c r="C397" s="1" t="s">
        <v>194</v>
      </c>
      <c r="D397" s="210">
        <v>121</v>
      </c>
      <c r="E397" s="210">
        <v>103</v>
      </c>
      <c r="F397" s="210">
        <v>106</v>
      </c>
      <c r="G397" s="210">
        <v>119</v>
      </c>
      <c r="H397" s="210">
        <v>114</v>
      </c>
      <c r="I397" s="210">
        <v>129</v>
      </c>
      <c r="J397" s="210">
        <v>126</v>
      </c>
      <c r="K397" s="210">
        <v>147</v>
      </c>
      <c r="L397" s="210">
        <v>142</v>
      </c>
      <c r="M397" s="210">
        <v>138</v>
      </c>
      <c r="N397" s="210">
        <v>134</v>
      </c>
      <c r="O397" s="210">
        <v>107</v>
      </c>
      <c r="P397" s="211">
        <v>105</v>
      </c>
      <c r="Q397" s="211">
        <v>98</v>
      </c>
      <c r="R397" s="211">
        <v>100</v>
      </c>
      <c r="S397" s="618">
        <f>100</f>
        <v>100</v>
      </c>
      <c r="T397" s="72">
        <f t="shared" ref="T397:T413" si="177">E397*100/$D397</f>
        <v>85.123966942148755</v>
      </c>
      <c r="U397" s="72">
        <f t="shared" ref="U397:U413" si="178">F397*100/$D397</f>
        <v>87.603305785123965</v>
      </c>
      <c r="V397" s="72">
        <f t="shared" ref="V397:V413" si="179">G397*100/$D397</f>
        <v>98.347107438016522</v>
      </c>
      <c r="W397" s="72">
        <f t="shared" ref="W397:W413" si="180">H397*100/$D397</f>
        <v>94.214876033057848</v>
      </c>
      <c r="X397" s="72">
        <f t="shared" ref="X397:X413" si="181">I397*100/$D397</f>
        <v>106.61157024793388</v>
      </c>
      <c r="Y397" s="72">
        <f t="shared" ref="Y397:Y413" si="182">J397*100/$D397</f>
        <v>104.13223140495867</v>
      </c>
      <c r="Z397" s="72">
        <f t="shared" ref="Z397:Z413" si="183">K397*100/$D397</f>
        <v>121.48760330578513</v>
      </c>
      <c r="AA397" s="72">
        <f t="shared" ref="AA397:AD413" si="184">L397*100/$D397</f>
        <v>117.35537190082644</v>
      </c>
      <c r="AB397" s="72">
        <f t="shared" si="184"/>
        <v>114.0495867768595</v>
      </c>
      <c r="AC397" s="72">
        <f t="shared" si="184"/>
        <v>110.74380165289256</v>
      </c>
      <c r="AD397" s="72">
        <f t="shared" si="184"/>
        <v>88.429752066115697</v>
      </c>
      <c r="AE397" s="72">
        <f t="shared" si="174"/>
        <v>86.776859504132233</v>
      </c>
      <c r="AF397" s="72">
        <f t="shared" si="175"/>
        <v>80.991735537190081</v>
      </c>
      <c r="AG397" s="73">
        <f t="shared" si="175"/>
        <v>82.644628099173559</v>
      </c>
      <c r="AH397" s="619">
        <v>1</v>
      </c>
      <c r="AI397" s="233">
        <v>1</v>
      </c>
      <c r="AJ397" s="233">
        <v>1</v>
      </c>
      <c r="AK397" s="233">
        <v>1</v>
      </c>
      <c r="AL397" s="233">
        <v>1</v>
      </c>
      <c r="AM397" s="233">
        <v>1</v>
      </c>
      <c r="AN397" s="233">
        <v>1</v>
      </c>
      <c r="AO397" s="233">
        <v>1</v>
      </c>
      <c r="AP397" s="233">
        <v>1</v>
      </c>
      <c r="AQ397" s="233">
        <v>1</v>
      </c>
      <c r="AR397" s="233">
        <v>1</v>
      </c>
      <c r="AS397" s="233">
        <v>1</v>
      </c>
      <c r="AT397" s="233">
        <v>4</v>
      </c>
      <c r="AU397" s="233">
        <v>6</v>
      </c>
      <c r="AV397" s="235">
        <v>7</v>
      </c>
    </row>
    <row r="398" spans="2:48" ht="14.45">
      <c r="B398" s="620"/>
      <c r="C398" s="1" t="s">
        <v>195</v>
      </c>
      <c r="D398" s="210">
        <v>45</v>
      </c>
      <c r="E398" s="210">
        <v>40</v>
      </c>
      <c r="F398" s="210">
        <v>37</v>
      </c>
      <c r="G398" s="210">
        <v>40</v>
      </c>
      <c r="H398" s="210">
        <v>36</v>
      </c>
      <c r="I398" s="210">
        <v>41</v>
      </c>
      <c r="J398" s="210">
        <v>46</v>
      </c>
      <c r="K398" s="210">
        <v>35</v>
      </c>
      <c r="L398" s="210">
        <v>36</v>
      </c>
      <c r="M398" s="210">
        <v>40</v>
      </c>
      <c r="N398" s="210">
        <v>36</v>
      </c>
      <c r="O398" s="210">
        <v>42</v>
      </c>
      <c r="P398" s="211">
        <v>41</v>
      </c>
      <c r="Q398" s="211">
        <v>38</v>
      </c>
      <c r="R398" s="211">
        <v>38</v>
      </c>
      <c r="S398" s="618">
        <f>100</f>
        <v>100</v>
      </c>
      <c r="T398" s="72">
        <f t="shared" si="177"/>
        <v>88.888888888888886</v>
      </c>
      <c r="U398" s="72">
        <f t="shared" si="178"/>
        <v>82.222222222222229</v>
      </c>
      <c r="V398" s="72">
        <f t="shared" si="179"/>
        <v>88.888888888888886</v>
      </c>
      <c r="W398" s="72">
        <f t="shared" si="180"/>
        <v>80</v>
      </c>
      <c r="X398" s="72">
        <f t="shared" si="181"/>
        <v>91.111111111111114</v>
      </c>
      <c r="Y398" s="72">
        <f t="shared" si="182"/>
        <v>102.22222222222223</v>
      </c>
      <c r="Z398" s="72">
        <f t="shared" si="183"/>
        <v>77.777777777777771</v>
      </c>
      <c r="AA398" s="72">
        <f t="shared" si="184"/>
        <v>80</v>
      </c>
      <c r="AB398" s="72">
        <f t="shared" si="184"/>
        <v>88.888888888888886</v>
      </c>
      <c r="AC398" s="72">
        <f t="shared" si="184"/>
        <v>80</v>
      </c>
      <c r="AD398" s="72">
        <f t="shared" si="184"/>
        <v>93.333333333333329</v>
      </c>
      <c r="AE398" s="72">
        <f t="shared" si="174"/>
        <v>91.111111111111114</v>
      </c>
      <c r="AF398" s="72">
        <f t="shared" si="175"/>
        <v>84.444444444444443</v>
      </c>
      <c r="AG398" s="73">
        <f t="shared" si="175"/>
        <v>84.444444444444443</v>
      </c>
      <c r="AH398" s="619">
        <v>1</v>
      </c>
      <c r="AI398" s="233">
        <v>1</v>
      </c>
      <c r="AJ398" s="233">
        <v>1</v>
      </c>
      <c r="AK398" s="233">
        <v>1</v>
      </c>
      <c r="AL398" s="233">
        <v>1</v>
      </c>
      <c r="AM398" s="233">
        <v>1</v>
      </c>
      <c r="AN398" s="233">
        <v>1</v>
      </c>
      <c r="AO398" s="233">
        <v>1</v>
      </c>
      <c r="AP398" s="233">
        <v>1</v>
      </c>
      <c r="AQ398" s="233">
        <v>1</v>
      </c>
      <c r="AR398" s="233">
        <v>1</v>
      </c>
      <c r="AS398" s="233">
        <v>1</v>
      </c>
      <c r="AT398" s="233">
        <v>4</v>
      </c>
      <c r="AU398" s="233">
        <v>6</v>
      </c>
      <c r="AV398" s="235">
        <v>7</v>
      </c>
    </row>
    <row r="399" spans="2:48" ht="14.45">
      <c r="B399" s="620"/>
      <c r="C399" s="1" t="s">
        <v>196</v>
      </c>
      <c r="D399" s="210">
        <v>4</v>
      </c>
      <c r="E399" s="210">
        <v>6</v>
      </c>
      <c r="F399" s="210">
        <v>6</v>
      </c>
      <c r="G399" s="210">
        <v>5</v>
      </c>
      <c r="H399" s="210">
        <v>5</v>
      </c>
      <c r="I399" s="210">
        <v>4</v>
      </c>
      <c r="J399" s="210">
        <v>4</v>
      </c>
      <c r="K399" s="210">
        <v>6</v>
      </c>
      <c r="L399" s="210">
        <v>6</v>
      </c>
      <c r="M399" s="210">
        <v>7</v>
      </c>
      <c r="N399" s="210">
        <v>8</v>
      </c>
      <c r="O399" s="210">
        <v>8</v>
      </c>
      <c r="P399" s="211">
        <v>8</v>
      </c>
      <c r="Q399" s="211">
        <v>7</v>
      </c>
      <c r="R399" s="211">
        <v>7</v>
      </c>
      <c r="S399" s="618">
        <f>100</f>
        <v>100</v>
      </c>
      <c r="T399" s="72">
        <f t="shared" si="177"/>
        <v>150</v>
      </c>
      <c r="U399" s="72">
        <f t="shared" si="178"/>
        <v>150</v>
      </c>
      <c r="V399" s="72">
        <f t="shared" si="179"/>
        <v>125</v>
      </c>
      <c r="W399" s="72">
        <f t="shared" si="180"/>
        <v>125</v>
      </c>
      <c r="X399" s="72">
        <f t="shared" si="181"/>
        <v>100</v>
      </c>
      <c r="Y399" s="72">
        <f t="shared" si="182"/>
        <v>100</v>
      </c>
      <c r="Z399" s="72">
        <f t="shared" si="183"/>
        <v>150</v>
      </c>
      <c r="AA399" s="72">
        <f t="shared" si="184"/>
        <v>150</v>
      </c>
      <c r="AB399" s="72">
        <f t="shared" si="184"/>
        <v>175</v>
      </c>
      <c r="AC399" s="72">
        <f t="shared" si="184"/>
        <v>200</v>
      </c>
      <c r="AD399" s="72">
        <f t="shared" si="184"/>
        <v>200</v>
      </c>
      <c r="AE399" s="72">
        <f t="shared" si="174"/>
        <v>200</v>
      </c>
      <c r="AF399" s="72">
        <f t="shared" si="175"/>
        <v>175</v>
      </c>
      <c r="AG399" s="73">
        <f t="shared" si="175"/>
        <v>175</v>
      </c>
      <c r="AH399" s="619">
        <v>1</v>
      </c>
      <c r="AI399" s="233">
        <v>1</v>
      </c>
      <c r="AJ399" s="233">
        <v>1</v>
      </c>
      <c r="AK399" s="233">
        <v>1</v>
      </c>
      <c r="AL399" s="233">
        <v>1</v>
      </c>
      <c r="AM399" s="233">
        <v>1</v>
      </c>
      <c r="AN399" s="233">
        <v>1</v>
      </c>
      <c r="AO399" s="233">
        <v>1</v>
      </c>
      <c r="AP399" s="233">
        <v>1</v>
      </c>
      <c r="AQ399" s="233">
        <v>1</v>
      </c>
      <c r="AR399" s="233">
        <v>1</v>
      </c>
      <c r="AS399" s="233">
        <v>1</v>
      </c>
      <c r="AT399" s="233">
        <v>4</v>
      </c>
      <c r="AU399" s="233">
        <v>6</v>
      </c>
      <c r="AV399" s="235">
        <v>7</v>
      </c>
    </row>
    <row r="400" spans="2:48" ht="14.45">
      <c r="B400" s="620"/>
      <c r="C400" s="1" t="s">
        <v>197</v>
      </c>
      <c r="D400" s="210">
        <v>373</v>
      </c>
      <c r="E400" s="210">
        <v>414</v>
      </c>
      <c r="F400" s="210">
        <v>467</v>
      </c>
      <c r="G400" s="210">
        <v>500</v>
      </c>
      <c r="H400" s="210">
        <v>644</v>
      </c>
      <c r="I400" s="210">
        <v>723</v>
      </c>
      <c r="J400" s="210">
        <v>730</v>
      </c>
      <c r="K400" s="210">
        <v>752</v>
      </c>
      <c r="L400" s="210">
        <v>764</v>
      </c>
      <c r="M400" s="210">
        <v>707</v>
      </c>
      <c r="N400" s="210">
        <v>673</v>
      </c>
      <c r="O400" s="210">
        <v>628</v>
      </c>
      <c r="P400" s="211">
        <v>612</v>
      </c>
      <c r="Q400" s="211">
        <v>549</v>
      </c>
      <c r="R400" s="211">
        <v>564</v>
      </c>
      <c r="S400" s="618">
        <f>100</f>
        <v>100</v>
      </c>
      <c r="T400" s="72">
        <f t="shared" si="177"/>
        <v>110.99195710455764</v>
      </c>
      <c r="U400" s="72">
        <f t="shared" si="178"/>
        <v>125.20107238605898</v>
      </c>
      <c r="V400" s="72">
        <f t="shared" si="179"/>
        <v>134.04825737265415</v>
      </c>
      <c r="W400" s="72">
        <f t="shared" si="180"/>
        <v>172.65415549597856</v>
      </c>
      <c r="X400" s="72">
        <f t="shared" si="181"/>
        <v>193.83378016085791</v>
      </c>
      <c r="Y400" s="72">
        <f t="shared" si="182"/>
        <v>195.71045576407508</v>
      </c>
      <c r="Z400" s="72">
        <f t="shared" si="183"/>
        <v>201.60857908847186</v>
      </c>
      <c r="AA400" s="72">
        <f t="shared" si="184"/>
        <v>204.82573726541554</v>
      </c>
      <c r="AB400" s="72">
        <f t="shared" si="184"/>
        <v>189.54423592493296</v>
      </c>
      <c r="AC400" s="72">
        <f t="shared" si="184"/>
        <v>180.4289544235925</v>
      </c>
      <c r="AD400" s="72">
        <f t="shared" si="184"/>
        <v>168.36461126005361</v>
      </c>
      <c r="AE400" s="72">
        <f t="shared" si="174"/>
        <v>164.07506702412869</v>
      </c>
      <c r="AF400" s="72">
        <f t="shared" si="175"/>
        <v>147.18498659517425</v>
      </c>
      <c r="AG400" s="73">
        <f t="shared" si="175"/>
        <v>151.20643431635389</v>
      </c>
      <c r="AH400" s="619">
        <v>1</v>
      </c>
      <c r="AI400" s="233">
        <v>1</v>
      </c>
      <c r="AJ400" s="233">
        <v>1</v>
      </c>
      <c r="AK400" s="233">
        <v>1</v>
      </c>
      <c r="AL400" s="233">
        <v>1</v>
      </c>
      <c r="AM400" s="233">
        <v>1</v>
      </c>
      <c r="AN400" s="233">
        <v>1</v>
      </c>
      <c r="AO400" s="233">
        <v>1</v>
      </c>
      <c r="AP400" s="233">
        <v>1</v>
      </c>
      <c r="AQ400" s="233">
        <v>1</v>
      </c>
      <c r="AR400" s="233">
        <v>1</v>
      </c>
      <c r="AS400" s="233">
        <v>1</v>
      </c>
      <c r="AT400" s="233">
        <v>4</v>
      </c>
      <c r="AU400" s="233">
        <v>6</v>
      </c>
      <c r="AV400" s="235">
        <v>7</v>
      </c>
    </row>
    <row r="401" spans="2:48" ht="14.45">
      <c r="B401" s="341"/>
      <c r="C401" s="8" t="s">
        <v>198</v>
      </c>
      <c r="D401">
        <v>369</v>
      </c>
      <c r="E401">
        <v>408</v>
      </c>
      <c r="F401">
        <v>461</v>
      </c>
      <c r="G401">
        <v>495</v>
      </c>
      <c r="H401">
        <v>639</v>
      </c>
      <c r="I401">
        <v>719</v>
      </c>
      <c r="J401">
        <v>726</v>
      </c>
      <c r="K401">
        <v>746</v>
      </c>
      <c r="L401">
        <v>758</v>
      </c>
      <c r="M401">
        <v>700</v>
      </c>
      <c r="N401">
        <v>665</v>
      </c>
      <c r="O401">
        <v>620</v>
      </c>
      <c r="P401">
        <v>604</v>
      </c>
      <c r="Q401">
        <v>542</v>
      </c>
      <c r="R401">
        <v>557</v>
      </c>
      <c r="S401" s="618">
        <f>100</f>
        <v>100</v>
      </c>
      <c r="T401" s="72">
        <f t="shared" si="177"/>
        <v>110.5691056910569</v>
      </c>
      <c r="U401" s="72">
        <f t="shared" si="178"/>
        <v>124.93224932249322</v>
      </c>
      <c r="V401" s="72">
        <f t="shared" si="179"/>
        <v>134.14634146341464</v>
      </c>
      <c r="W401" s="72">
        <f t="shared" si="180"/>
        <v>173.17073170731706</v>
      </c>
      <c r="X401" s="72">
        <f t="shared" si="181"/>
        <v>194.85094850948511</v>
      </c>
      <c r="Y401" s="72">
        <f t="shared" si="182"/>
        <v>196.7479674796748</v>
      </c>
      <c r="Z401" s="72">
        <f t="shared" si="183"/>
        <v>202.16802168021681</v>
      </c>
      <c r="AA401" s="72">
        <f t="shared" si="184"/>
        <v>205.42005420054201</v>
      </c>
      <c r="AB401" s="72">
        <f t="shared" si="184"/>
        <v>189.70189701897019</v>
      </c>
      <c r="AC401" s="72">
        <f t="shared" si="184"/>
        <v>180.21680216802167</v>
      </c>
      <c r="AD401" s="72">
        <f t="shared" si="184"/>
        <v>168.02168021680217</v>
      </c>
      <c r="AE401" s="72">
        <f t="shared" si="174"/>
        <v>163.68563685636857</v>
      </c>
      <c r="AF401" s="72">
        <f t="shared" si="175"/>
        <v>146.88346883468836</v>
      </c>
      <c r="AG401" s="73">
        <f t="shared" si="175"/>
        <v>150.94850948509486</v>
      </c>
      <c r="AH401" s="236"/>
      <c r="AI401" s="237"/>
      <c r="AJ401" s="237"/>
      <c r="AK401" s="237"/>
      <c r="AL401" s="237"/>
      <c r="AM401" s="237"/>
      <c r="AN401" s="237"/>
      <c r="AO401" s="237"/>
      <c r="AP401" s="237"/>
      <c r="AQ401" s="237"/>
      <c r="AR401" s="237"/>
      <c r="AS401" s="237"/>
      <c r="AT401" s="237"/>
      <c r="AU401" s="237"/>
      <c r="AV401" s="238"/>
    </row>
    <row r="402" spans="2:48" ht="15" customHeight="1">
      <c r="B402" s="620" t="s">
        <v>162</v>
      </c>
      <c r="C402" s="1" t="s">
        <v>193</v>
      </c>
      <c r="D402" s="210">
        <v>456</v>
      </c>
      <c r="E402" s="210">
        <v>591</v>
      </c>
      <c r="F402" s="210">
        <v>714</v>
      </c>
      <c r="G402" s="210">
        <v>862</v>
      </c>
      <c r="H402" s="210">
        <v>1222</v>
      </c>
      <c r="I402" s="210">
        <v>1415</v>
      </c>
      <c r="J402" s="210">
        <v>1634</v>
      </c>
      <c r="K402" s="210">
        <v>2253</v>
      </c>
      <c r="L402" s="210">
        <v>3070</v>
      </c>
      <c r="M402" s="210">
        <v>2963</v>
      </c>
      <c r="N402" s="210">
        <v>2896</v>
      </c>
      <c r="O402" s="210">
        <v>2853</v>
      </c>
      <c r="P402" s="211">
        <v>2771</v>
      </c>
      <c r="Q402" s="211">
        <v>2457</v>
      </c>
      <c r="R402" s="211">
        <v>2534</v>
      </c>
      <c r="S402" s="618">
        <f>100</f>
        <v>100</v>
      </c>
      <c r="T402" s="72">
        <f t="shared" si="177"/>
        <v>129.60526315789474</v>
      </c>
      <c r="U402" s="72">
        <f t="shared" si="178"/>
        <v>156.57894736842104</v>
      </c>
      <c r="V402" s="72">
        <f t="shared" si="179"/>
        <v>189.03508771929825</v>
      </c>
      <c r="W402" s="72">
        <f t="shared" si="180"/>
        <v>267.98245614035091</v>
      </c>
      <c r="X402" s="72">
        <f t="shared" si="181"/>
        <v>310.30701754385967</v>
      </c>
      <c r="Y402" s="72">
        <f t="shared" si="182"/>
        <v>358.33333333333331</v>
      </c>
      <c r="Z402" s="72">
        <f t="shared" si="183"/>
        <v>494.07894736842104</v>
      </c>
      <c r="AA402" s="72">
        <f t="shared" si="184"/>
        <v>673.24561403508767</v>
      </c>
      <c r="AB402" s="72">
        <f t="shared" si="184"/>
        <v>649.78070175438597</v>
      </c>
      <c r="AC402" s="72">
        <f t="shared" si="184"/>
        <v>635.08771929824559</v>
      </c>
      <c r="AD402" s="72">
        <f t="shared" si="184"/>
        <v>625.65789473684208</v>
      </c>
      <c r="AE402" s="72">
        <f t="shared" si="174"/>
        <v>607.67543859649118</v>
      </c>
      <c r="AF402" s="72">
        <f t="shared" si="175"/>
        <v>538.81578947368416</v>
      </c>
      <c r="AG402" s="73">
        <f t="shared" si="175"/>
        <v>555.70175438596493</v>
      </c>
      <c r="AH402" s="619">
        <v>1</v>
      </c>
      <c r="AI402" s="233">
        <v>1</v>
      </c>
      <c r="AJ402" s="233">
        <v>1</v>
      </c>
      <c r="AK402" s="233">
        <v>1</v>
      </c>
      <c r="AL402" s="233">
        <v>1</v>
      </c>
      <c r="AM402" s="233">
        <v>1</v>
      </c>
      <c r="AN402" s="233">
        <v>1</v>
      </c>
      <c r="AO402" s="233">
        <v>1</v>
      </c>
      <c r="AP402" s="233">
        <v>1</v>
      </c>
      <c r="AQ402" s="233">
        <v>1</v>
      </c>
      <c r="AR402" s="233">
        <v>1</v>
      </c>
      <c r="AS402" s="233">
        <v>1</v>
      </c>
      <c r="AT402" s="233">
        <v>4</v>
      </c>
      <c r="AU402" s="233">
        <v>6</v>
      </c>
      <c r="AV402" s="235">
        <v>7</v>
      </c>
    </row>
    <row r="403" spans="2:48" ht="14.45">
      <c r="B403" s="620"/>
      <c r="C403" s="1" t="s">
        <v>194</v>
      </c>
      <c r="D403" s="210">
        <v>95</v>
      </c>
      <c r="E403" s="210">
        <v>80</v>
      </c>
      <c r="F403" s="210">
        <v>71</v>
      </c>
      <c r="G403" s="210">
        <v>95</v>
      </c>
      <c r="H403" s="210">
        <v>64</v>
      </c>
      <c r="I403" s="210">
        <v>71</v>
      </c>
      <c r="J403" s="210">
        <v>74</v>
      </c>
      <c r="K403" s="210">
        <v>74</v>
      </c>
      <c r="L403" s="210">
        <v>70</v>
      </c>
      <c r="M403" s="210">
        <v>91</v>
      </c>
      <c r="N403" s="210">
        <v>88</v>
      </c>
      <c r="O403" s="210">
        <v>82</v>
      </c>
      <c r="P403" s="211">
        <v>81</v>
      </c>
      <c r="Q403" s="211">
        <v>76</v>
      </c>
      <c r="R403" s="211">
        <v>78</v>
      </c>
      <c r="S403" s="618">
        <f>100</f>
        <v>100</v>
      </c>
      <c r="T403" s="72">
        <f t="shared" si="177"/>
        <v>84.21052631578948</v>
      </c>
      <c r="U403" s="72">
        <f t="shared" si="178"/>
        <v>74.736842105263165</v>
      </c>
      <c r="V403" s="72">
        <f t="shared" si="179"/>
        <v>100</v>
      </c>
      <c r="W403" s="72">
        <f t="shared" si="180"/>
        <v>67.368421052631575</v>
      </c>
      <c r="X403" s="72">
        <f t="shared" si="181"/>
        <v>74.736842105263165</v>
      </c>
      <c r="Y403" s="72">
        <f t="shared" si="182"/>
        <v>77.89473684210526</v>
      </c>
      <c r="Z403" s="72">
        <f t="shared" si="183"/>
        <v>77.89473684210526</v>
      </c>
      <c r="AA403" s="72">
        <f t="shared" si="184"/>
        <v>73.684210526315795</v>
      </c>
      <c r="AB403" s="72">
        <f t="shared" si="184"/>
        <v>95.78947368421052</v>
      </c>
      <c r="AC403" s="72">
        <f t="shared" si="184"/>
        <v>92.631578947368425</v>
      </c>
      <c r="AD403" s="72">
        <f t="shared" si="184"/>
        <v>86.315789473684205</v>
      </c>
      <c r="AE403" s="72">
        <f t="shared" si="174"/>
        <v>85.263157894736835</v>
      </c>
      <c r="AF403" s="72">
        <f t="shared" si="175"/>
        <v>80</v>
      </c>
      <c r="AG403" s="73">
        <f t="shared" si="175"/>
        <v>82.10526315789474</v>
      </c>
      <c r="AH403" s="619">
        <v>1</v>
      </c>
      <c r="AI403" s="233">
        <v>1</v>
      </c>
      <c r="AJ403" s="233">
        <v>1</v>
      </c>
      <c r="AK403" s="233">
        <v>1</v>
      </c>
      <c r="AL403" s="233">
        <v>1</v>
      </c>
      <c r="AM403" s="233">
        <v>1</v>
      </c>
      <c r="AN403" s="233">
        <v>1</v>
      </c>
      <c r="AO403" s="233">
        <v>1</v>
      </c>
      <c r="AP403" s="233">
        <v>1</v>
      </c>
      <c r="AQ403" s="233">
        <v>1</v>
      </c>
      <c r="AR403" s="233">
        <v>1</v>
      </c>
      <c r="AS403" s="233">
        <v>1</v>
      </c>
      <c r="AT403" s="233">
        <v>4</v>
      </c>
      <c r="AU403" s="233">
        <v>6</v>
      </c>
      <c r="AV403" s="235">
        <v>7</v>
      </c>
    </row>
    <row r="404" spans="2:48" ht="14.45">
      <c r="B404" s="620"/>
      <c r="C404" s="1" t="s">
        <v>195</v>
      </c>
      <c r="D404" s="210">
        <v>14</v>
      </c>
      <c r="E404" s="210">
        <v>14</v>
      </c>
      <c r="F404" s="210">
        <v>16</v>
      </c>
      <c r="G404" s="210">
        <v>20</v>
      </c>
      <c r="H404" s="210">
        <v>28</v>
      </c>
      <c r="I404" s="210">
        <v>23</v>
      </c>
      <c r="J404" s="210">
        <v>24</v>
      </c>
      <c r="K404" s="210">
        <v>24</v>
      </c>
      <c r="L404" s="210">
        <v>24</v>
      </c>
      <c r="M404" s="210">
        <v>25</v>
      </c>
      <c r="N404" s="210">
        <v>27</v>
      </c>
      <c r="O404" s="210">
        <v>31</v>
      </c>
      <c r="P404" s="211">
        <v>30</v>
      </c>
      <c r="Q404" s="211">
        <v>28</v>
      </c>
      <c r="R404" s="211">
        <v>28</v>
      </c>
      <c r="S404" s="618">
        <f>100</f>
        <v>100</v>
      </c>
      <c r="T404" s="72">
        <f t="shared" si="177"/>
        <v>100</v>
      </c>
      <c r="U404" s="72">
        <f t="shared" si="178"/>
        <v>114.28571428571429</v>
      </c>
      <c r="V404" s="72">
        <f t="shared" si="179"/>
        <v>142.85714285714286</v>
      </c>
      <c r="W404" s="72">
        <f t="shared" si="180"/>
        <v>200</v>
      </c>
      <c r="X404" s="72">
        <f t="shared" si="181"/>
        <v>164.28571428571428</v>
      </c>
      <c r="Y404" s="72">
        <f t="shared" si="182"/>
        <v>171.42857142857142</v>
      </c>
      <c r="Z404" s="72">
        <f t="shared" si="183"/>
        <v>171.42857142857142</v>
      </c>
      <c r="AA404" s="72">
        <f t="shared" si="184"/>
        <v>171.42857142857142</v>
      </c>
      <c r="AB404" s="72">
        <f t="shared" si="184"/>
        <v>178.57142857142858</v>
      </c>
      <c r="AC404" s="72">
        <f t="shared" si="184"/>
        <v>192.85714285714286</v>
      </c>
      <c r="AD404" s="72">
        <f t="shared" si="184"/>
        <v>221.42857142857142</v>
      </c>
      <c r="AE404" s="72">
        <f t="shared" si="174"/>
        <v>214.28571428571428</v>
      </c>
      <c r="AF404" s="72">
        <f t="shared" si="175"/>
        <v>200</v>
      </c>
      <c r="AG404" s="73">
        <f t="shared" si="175"/>
        <v>200</v>
      </c>
      <c r="AH404" s="619">
        <v>1</v>
      </c>
      <c r="AI404" s="233">
        <v>1</v>
      </c>
      <c r="AJ404" s="233">
        <v>1</v>
      </c>
      <c r="AK404" s="233">
        <v>1</v>
      </c>
      <c r="AL404" s="233">
        <v>1</v>
      </c>
      <c r="AM404" s="233">
        <v>1</v>
      </c>
      <c r="AN404" s="233">
        <v>1</v>
      </c>
      <c r="AO404" s="233">
        <v>1</v>
      </c>
      <c r="AP404" s="233">
        <v>1</v>
      </c>
      <c r="AQ404" s="233">
        <v>1</v>
      </c>
      <c r="AR404" s="233">
        <v>1</v>
      </c>
      <c r="AS404" s="233">
        <v>1</v>
      </c>
      <c r="AT404" s="233">
        <v>4</v>
      </c>
      <c r="AU404" s="233">
        <v>6</v>
      </c>
      <c r="AV404" s="235">
        <v>7</v>
      </c>
    </row>
    <row r="405" spans="2:48" ht="14.45">
      <c r="B405" s="620"/>
      <c r="C405" s="1" t="s">
        <v>196</v>
      </c>
      <c r="D405" s="210">
        <v>5</v>
      </c>
      <c r="E405" s="210">
        <v>4</v>
      </c>
      <c r="F405" s="210">
        <v>4</v>
      </c>
      <c r="G405" s="210">
        <v>4</v>
      </c>
      <c r="H405" s="210">
        <v>3</v>
      </c>
      <c r="I405" s="210">
        <v>3</v>
      </c>
      <c r="J405" s="210">
        <v>3</v>
      </c>
      <c r="K405" s="210">
        <v>4</v>
      </c>
      <c r="L405" s="210">
        <v>7</v>
      </c>
      <c r="M405" s="210">
        <v>6</v>
      </c>
      <c r="N405" s="210">
        <v>7</v>
      </c>
      <c r="O405" s="210">
        <v>5</v>
      </c>
      <c r="P405" s="211">
        <v>5</v>
      </c>
      <c r="Q405" s="211">
        <v>4</v>
      </c>
      <c r="R405" s="211">
        <v>4</v>
      </c>
      <c r="S405" s="618">
        <f>100</f>
        <v>100</v>
      </c>
      <c r="T405" s="72">
        <f t="shared" si="177"/>
        <v>80</v>
      </c>
      <c r="U405" s="72">
        <f t="shared" si="178"/>
        <v>80</v>
      </c>
      <c r="V405" s="72">
        <f t="shared" si="179"/>
        <v>80</v>
      </c>
      <c r="W405" s="72">
        <f t="shared" si="180"/>
        <v>60</v>
      </c>
      <c r="X405" s="72">
        <f t="shared" si="181"/>
        <v>60</v>
      </c>
      <c r="Y405" s="72">
        <f t="shared" si="182"/>
        <v>60</v>
      </c>
      <c r="Z405" s="72">
        <f t="shared" si="183"/>
        <v>80</v>
      </c>
      <c r="AA405" s="72">
        <f t="shared" si="184"/>
        <v>140</v>
      </c>
      <c r="AB405" s="72">
        <f t="shared" si="184"/>
        <v>120</v>
      </c>
      <c r="AC405" s="72">
        <f t="shared" si="184"/>
        <v>140</v>
      </c>
      <c r="AD405" s="72">
        <f t="shared" si="184"/>
        <v>100</v>
      </c>
      <c r="AE405" s="72">
        <f t="shared" si="174"/>
        <v>100</v>
      </c>
      <c r="AF405" s="72">
        <f t="shared" si="175"/>
        <v>80</v>
      </c>
      <c r="AG405" s="73">
        <f t="shared" si="175"/>
        <v>80</v>
      </c>
      <c r="AH405" s="619">
        <v>1</v>
      </c>
      <c r="AI405" s="233">
        <v>1</v>
      </c>
      <c r="AJ405" s="233">
        <v>1</v>
      </c>
      <c r="AK405" s="233">
        <v>1</v>
      </c>
      <c r="AL405" s="233">
        <v>1</v>
      </c>
      <c r="AM405" s="233">
        <v>1</v>
      </c>
      <c r="AN405" s="233">
        <v>1</v>
      </c>
      <c r="AO405" s="233">
        <v>1</v>
      </c>
      <c r="AP405" s="233">
        <v>1</v>
      </c>
      <c r="AQ405" s="233">
        <v>1</v>
      </c>
      <c r="AR405" s="233">
        <v>1</v>
      </c>
      <c r="AS405" s="233">
        <v>1</v>
      </c>
      <c r="AT405" s="233">
        <v>4</v>
      </c>
      <c r="AU405" s="233">
        <v>6</v>
      </c>
      <c r="AV405" s="235">
        <v>7</v>
      </c>
    </row>
    <row r="406" spans="2:48" ht="14.45">
      <c r="B406" s="620"/>
      <c r="C406" s="1" t="s">
        <v>197</v>
      </c>
      <c r="D406" s="210">
        <v>570</v>
      </c>
      <c r="E406" s="210">
        <v>689</v>
      </c>
      <c r="F406" s="210">
        <v>805</v>
      </c>
      <c r="G406" s="210">
        <v>981</v>
      </c>
      <c r="H406" s="210">
        <v>1317</v>
      </c>
      <c r="I406" s="210">
        <v>1512</v>
      </c>
      <c r="J406" s="210">
        <v>1735</v>
      </c>
      <c r="K406" s="210">
        <v>2355</v>
      </c>
      <c r="L406" s="210">
        <v>3171</v>
      </c>
      <c r="M406" s="210">
        <v>3085</v>
      </c>
      <c r="N406" s="210">
        <v>3018</v>
      </c>
      <c r="O406" s="210">
        <v>2971</v>
      </c>
      <c r="P406" s="211">
        <v>2887</v>
      </c>
      <c r="Q406" s="211">
        <v>2565</v>
      </c>
      <c r="R406" s="211">
        <v>2644</v>
      </c>
      <c r="S406" s="618">
        <f>100</f>
        <v>100</v>
      </c>
      <c r="T406" s="72">
        <f t="shared" si="177"/>
        <v>120.87719298245614</v>
      </c>
      <c r="U406" s="72">
        <f t="shared" si="178"/>
        <v>141.2280701754386</v>
      </c>
      <c r="V406" s="72">
        <f t="shared" si="179"/>
        <v>172.10526315789474</v>
      </c>
      <c r="W406" s="72">
        <f t="shared" si="180"/>
        <v>231.05263157894737</v>
      </c>
      <c r="X406" s="72">
        <f t="shared" si="181"/>
        <v>265.26315789473682</v>
      </c>
      <c r="Y406" s="72">
        <f t="shared" si="182"/>
        <v>304.38596491228071</v>
      </c>
      <c r="Z406" s="72">
        <f t="shared" si="183"/>
        <v>413.15789473684208</v>
      </c>
      <c r="AA406" s="72">
        <f t="shared" si="184"/>
        <v>556.31578947368416</v>
      </c>
      <c r="AB406" s="72">
        <f t="shared" si="184"/>
        <v>541.22807017543857</v>
      </c>
      <c r="AC406" s="72">
        <f t="shared" si="184"/>
        <v>529.47368421052636</v>
      </c>
      <c r="AD406" s="72">
        <f t="shared" si="184"/>
        <v>521.22807017543857</v>
      </c>
      <c r="AE406" s="72">
        <f t="shared" si="174"/>
        <v>506.49122807017545</v>
      </c>
      <c r="AF406" s="72">
        <f t="shared" si="175"/>
        <v>450</v>
      </c>
      <c r="AG406" s="73">
        <f t="shared" si="175"/>
        <v>463.85964912280701</v>
      </c>
      <c r="AH406" s="619">
        <v>1</v>
      </c>
      <c r="AI406" s="233">
        <v>1</v>
      </c>
      <c r="AJ406" s="233">
        <v>1</v>
      </c>
      <c r="AK406" s="233">
        <v>1</v>
      </c>
      <c r="AL406" s="233">
        <v>1</v>
      </c>
      <c r="AM406" s="233">
        <v>1</v>
      </c>
      <c r="AN406" s="233">
        <v>1</v>
      </c>
      <c r="AO406" s="233">
        <v>1</v>
      </c>
      <c r="AP406" s="233">
        <v>1</v>
      </c>
      <c r="AQ406" s="233">
        <v>1</v>
      </c>
      <c r="AR406" s="233">
        <v>1</v>
      </c>
      <c r="AS406" s="233">
        <v>1</v>
      </c>
      <c r="AT406" s="233">
        <v>4</v>
      </c>
      <c r="AU406" s="233">
        <v>6</v>
      </c>
      <c r="AV406" s="235">
        <v>7</v>
      </c>
    </row>
    <row r="407" spans="2:48" ht="14.45">
      <c r="B407" s="341"/>
      <c r="C407" s="8" t="s">
        <v>198</v>
      </c>
      <c r="D407">
        <v>565</v>
      </c>
      <c r="E407">
        <v>685</v>
      </c>
      <c r="F407">
        <v>801</v>
      </c>
      <c r="G407">
        <v>977</v>
      </c>
      <c r="H407">
        <v>1314</v>
      </c>
      <c r="I407">
        <v>1509</v>
      </c>
      <c r="J407">
        <v>1732</v>
      </c>
      <c r="K407">
        <v>2351</v>
      </c>
      <c r="L407">
        <v>3164</v>
      </c>
      <c r="M407">
        <v>3079</v>
      </c>
      <c r="N407">
        <v>3011</v>
      </c>
      <c r="O407">
        <v>2966</v>
      </c>
      <c r="P407">
        <v>2882</v>
      </c>
      <c r="Q407">
        <v>2561</v>
      </c>
      <c r="R407">
        <v>2640</v>
      </c>
      <c r="S407" s="618">
        <f>100</f>
        <v>100</v>
      </c>
      <c r="T407" s="72">
        <f t="shared" si="177"/>
        <v>121.23893805309734</v>
      </c>
      <c r="U407" s="72">
        <f t="shared" si="178"/>
        <v>141.76991150442478</v>
      </c>
      <c r="V407" s="72">
        <f t="shared" si="179"/>
        <v>172.9203539823009</v>
      </c>
      <c r="W407" s="72">
        <f t="shared" si="180"/>
        <v>232.56637168141592</v>
      </c>
      <c r="X407" s="72">
        <f t="shared" si="181"/>
        <v>267.07964601769913</v>
      </c>
      <c r="Y407" s="72">
        <f t="shared" si="182"/>
        <v>306.54867256637169</v>
      </c>
      <c r="Z407" s="72">
        <f t="shared" si="183"/>
        <v>416.10619469026551</v>
      </c>
      <c r="AA407" s="72">
        <f t="shared" si="184"/>
        <v>560</v>
      </c>
      <c r="AB407" s="72">
        <f t="shared" si="184"/>
        <v>544.95575221238937</v>
      </c>
      <c r="AC407" s="72">
        <f t="shared" si="184"/>
        <v>532.92035398230087</v>
      </c>
      <c r="AD407" s="72">
        <f t="shared" si="184"/>
        <v>524.95575221238937</v>
      </c>
      <c r="AE407" s="72">
        <f t="shared" si="174"/>
        <v>510.08849557522126</v>
      </c>
      <c r="AF407" s="72">
        <f t="shared" si="175"/>
        <v>453.27433628318585</v>
      </c>
      <c r="AG407" s="73">
        <f t="shared" si="175"/>
        <v>467.25663716814159</v>
      </c>
      <c r="AH407" s="236"/>
      <c r="AI407" s="237"/>
      <c r="AJ407" s="237"/>
      <c r="AK407" s="237"/>
      <c r="AL407" s="237"/>
      <c r="AM407" s="237"/>
      <c r="AN407" s="237"/>
      <c r="AO407" s="237"/>
      <c r="AP407" s="237"/>
      <c r="AQ407" s="237"/>
      <c r="AR407" s="237"/>
      <c r="AS407" s="237"/>
      <c r="AT407" s="237"/>
      <c r="AU407" s="237"/>
      <c r="AV407" s="238"/>
    </row>
    <row r="408" spans="2:48" ht="15" customHeight="1">
      <c r="B408" s="620" t="s">
        <v>163</v>
      </c>
      <c r="C408" s="1" t="s">
        <v>193</v>
      </c>
      <c r="D408" s="210">
        <v>208</v>
      </c>
      <c r="E408" s="210">
        <v>282</v>
      </c>
      <c r="F408" s="210">
        <v>348</v>
      </c>
      <c r="G408" s="210">
        <v>563</v>
      </c>
      <c r="H408" s="210">
        <v>680</v>
      </c>
      <c r="I408" s="210">
        <v>756</v>
      </c>
      <c r="J408" s="210">
        <v>779</v>
      </c>
      <c r="K408" s="210">
        <v>970</v>
      </c>
      <c r="L408" s="210">
        <v>1080</v>
      </c>
      <c r="M408" s="210">
        <v>1041</v>
      </c>
      <c r="N408" s="210">
        <v>1026</v>
      </c>
      <c r="O408" s="210">
        <v>1031</v>
      </c>
      <c r="P408" s="211">
        <v>1001</v>
      </c>
      <c r="Q408" s="211">
        <v>888</v>
      </c>
      <c r="R408" s="211">
        <v>916</v>
      </c>
      <c r="S408" s="618">
        <f>100</f>
        <v>100</v>
      </c>
      <c r="T408" s="72">
        <f t="shared" si="177"/>
        <v>135.57692307692307</v>
      </c>
      <c r="U408" s="72">
        <f t="shared" si="178"/>
        <v>167.30769230769232</v>
      </c>
      <c r="V408" s="72">
        <f t="shared" si="179"/>
        <v>270.67307692307691</v>
      </c>
      <c r="W408" s="72">
        <f t="shared" si="180"/>
        <v>326.92307692307691</v>
      </c>
      <c r="X408" s="72">
        <f t="shared" si="181"/>
        <v>363.46153846153845</v>
      </c>
      <c r="Y408" s="72">
        <f t="shared" si="182"/>
        <v>374.51923076923077</v>
      </c>
      <c r="Z408" s="72">
        <f t="shared" si="183"/>
        <v>466.34615384615387</v>
      </c>
      <c r="AA408" s="72">
        <f t="shared" si="184"/>
        <v>519.23076923076928</v>
      </c>
      <c r="AB408" s="72">
        <f t="shared" si="184"/>
        <v>500.48076923076923</v>
      </c>
      <c r="AC408" s="72">
        <f t="shared" si="184"/>
        <v>493.26923076923077</v>
      </c>
      <c r="AD408" s="72">
        <f t="shared" si="184"/>
        <v>495.67307692307691</v>
      </c>
      <c r="AE408" s="72">
        <f t="shared" si="174"/>
        <v>481.25</v>
      </c>
      <c r="AF408" s="72">
        <f t="shared" si="175"/>
        <v>426.92307692307691</v>
      </c>
      <c r="AG408" s="73">
        <f t="shared" si="175"/>
        <v>440.38461538461536</v>
      </c>
      <c r="AH408" s="619">
        <v>1</v>
      </c>
      <c r="AI408" s="233">
        <v>1</v>
      </c>
      <c r="AJ408" s="233">
        <v>1</v>
      </c>
      <c r="AK408" s="233">
        <v>1</v>
      </c>
      <c r="AL408" s="233">
        <v>1</v>
      </c>
      <c r="AM408" s="233">
        <v>1</v>
      </c>
      <c r="AN408" s="233">
        <v>1</v>
      </c>
      <c r="AO408" s="233">
        <v>1</v>
      </c>
      <c r="AP408" s="233">
        <v>1</v>
      </c>
      <c r="AQ408" s="233">
        <v>1</v>
      </c>
      <c r="AR408" s="233">
        <v>1</v>
      </c>
      <c r="AS408" s="233">
        <v>1</v>
      </c>
      <c r="AT408" s="233">
        <v>4</v>
      </c>
      <c r="AU408" s="233">
        <v>6</v>
      </c>
      <c r="AV408" s="235">
        <v>7</v>
      </c>
    </row>
    <row r="409" spans="2:48" ht="14.45">
      <c r="B409" s="620"/>
      <c r="C409" s="1" t="s">
        <v>194</v>
      </c>
      <c r="D409" s="210">
        <v>18</v>
      </c>
      <c r="E409" s="210">
        <v>13</v>
      </c>
      <c r="F409" s="210">
        <v>13</v>
      </c>
      <c r="G409" s="210">
        <v>15</v>
      </c>
      <c r="H409" s="210">
        <v>15</v>
      </c>
      <c r="I409" s="210">
        <v>19</v>
      </c>
      <c r="J409" s="210">
        <v>19</v>
      </c>
      <c r="K409" s="210">
        <v>25</v>
      </c>
      <c r="L409" s="210">
        <v>27</v>
      </c>
      <c r="M409" s="210">
        <v>26</v>
      </c>
      <c r="N409" s="210">
        <v>33</v>
      </c>
      <c r="O409" s="210">
        <v>41</v>
      </c>
      <c r="P409" s="211">
        <v>40</v>
      </c>
      <c r="Q409" s="211">
        <v>37</v>
      </c>
      <c r="R409" s="211">
        <v>38</v>
      </c>
      <c r="S409" s="618">
        <f>100</f>
        <v>100</v>
      </c>
      <c r="T409" s="72">
        <f t="shared" si="177"/>
        <v>72.222222222222229</v>
      </c>
      <c r="U409" s="72">
        <f t="shared" si="178"/>
        <v>72.222222222222229</v>
      </c>
      <c r="V409" s="72">
        <f t="shared" si="179"/>
        <v>83.333333333333329</v>
      </c>
      <c r="W409" s="72">
        <f t="shared" si="180"/>
        <v>83.333333333333329</v>
      </c>
      <c r="X409" s="72">
        <f t="shared" si="181"/>
        <v>105.55555555555556</v>
      </c>
      <c r="Y409" s="72">
        <f t="shared" si="182"/>
        <v>105.55555555555556</v>
      </c>
      <c r="Z409" s="72">
        <f t="shared" si="183"/>
        <v>138.88888888888889</v>
      </c>
      <c r="AA409" s="72">
        <f t="shared" si="184"/>
        <v>150</v>
      </c>
      <c r="AB409" s="72">
        <f t="shared" si="184"/>
        <v>144.44444444444446</v>
      </c>
      <c r="AC409" s="72">
        <f t="shared" si="184"/>
        <v>183.33333333333334</v>
      </c>
      <c r="AD409" s="72">
        <f t="shared" si="184"/>
        <v>227.77777777777777</v>
      </c>
      <c r="AE409" s="72">
        <f t="shared" si="174"/>
        <v>222.22222222222223</v>
      </c>
      <c r="AF409" s="72">
        <f t="shared" si="175"/>
        <v>205.55555555555554</v>
      </c>
      <c r="AG409" s="73">
        <f t="shared" si="175"/>
        <v>211.11111111111111</v>
      </c>
      <c r="AH409" s="619">
        <v>1</v>
      </c>
      <c r="AI409" s="233">
        <v>1</v>
      </c>
      <c r="AJ409" s="233">
        <v>1</v>
      </c>
      <c r="AK409" s="233">
        <v>1</v>
      </c>
      <c r="AL409" s="233">
        <v>1</v>
      </c>
      <c r="AM409" s="233">
        <v>1</v>
      </c>
      <c r="AN409" s="233">
        <v>1</v>
      </c>
      <c r="AO409" s="233">
        <v>1</v>
      </c>
      <c r="AP409" s="233">
        <v>1</v>
      </c>
      <c r="AQ409" s="233">
        <v>1</v>
      </c>
      <c r="AR409" s="233">
        <v>1</v>
      </c>
      <c r="AS409" s="233">
        <v>1</v>
      </c>
      <c r="AT409" s="233">
        <v>4</v>
      </c>
      <c r="AU409" s="233">
        <v>6</v>
      </c>
      <c r="AV409" s="235">
        <v>7</v>
      </c>
    </row>
    <row r="410" spans="2:48" ht="14.45">
      <c r="B410" s="620"/>
      <c r="C410" s="1" t="s">
        <v>195</v>
      </c>
      <c r="D410" s="210">
        <v>6</v>
      </c>
      <c r="E410" s="210">
        <v>6</v>
      </c>
      <c r="F410" s="210">
        <v>7</v>
      </c>
      <c r="G410" s="210">
        <v>7</v>
      </c>
      <c r="H410" s="210">
        <v>7</v>
      </c>
      <c r="I410" s="210">
        <v>8</v>
      </c>
      <c r="J410" s="210">
        <v>10</v>
      </c>
      <c r="K410" s="210">
        <v>13</v>
      </c>
      <c r="L410" s="210">
        <v>15</v>
      </c>
      <c r="M410" s="210">
        <v>16</v>
      </c>
      <c r="N410" s="210">
        <v>13</v>
      </c>
      <c r="O410" s="210">
        <v>15</v>
      </c>
      <c r="P410" s="211">
        <v>15</v>
      </c>
      <c r="Q410" s="211">
        <v>14</v>
      </c>
      <c r="R410" s="211">
        <v>14</v>
      </c>
      <c r="S410" s="618">
        <f>100</f>
        <v>100</v>
      </c>
      <c r="T410" s="72">
        <f t="shared" si="177"/>
        <v>100</v>
      </c>
      <c r="U410" s="72">
        <f t="shared" si="178"/>
        <v>116.66666666666667</v>
      </c>
      <c r="V410" s="72">
        <f t="shared" si="179"/>
        <v>116.66666666666667</v>
      </c>
      <c r="W410" s="72">
        <f t="shared" si="180"/>
        <v>116.66666666666667</v>
      </c>
      <c r="X410" s="72">
        <f t="shared" si="181"/>
        <v>133.33333333333334</v>
      </c>
      <c r="Y410" s="72">
        <f t="shared" si="182"/>
        <v>166.66666666666666</v>
      </c>
      <c r="Z410" s="72">
        <f t="shared" si="183"/>
        <v>216.66666666666666</v>
      </c>
      <c r="AA410" s="72">
        <f t="shared" si="184"/>
        <v>250</v>
      </c>
      <c r="AB410" s="72">
        <f t="shared" si="184"/>
        <v>266.66666666666669</v>
      </c>
      <c r="AC410" s="72">
        <f t="shared" si="184"/>
        <v>216.66666666666666</v>
      </c>
      <c r="AD410" s="72">
        <f t="shared" si="184"/>
        <v>250</v>
      </c>
      <c r="AE410" s="72">
        <f t="shared" si="174"/>
        <v>250</v>
      </c>
      <c r="AF410" s="72">
        <f t="shared" si="175"/>
        <v>233.33333333333334</v>
      </c>
      <c r="AG410" s="73">
        <f t="shared" si="175"/>
        <v>233.33333333333334</v>
      </c>
      <c r="AH410" s="619">
        <v>1</v>
      </c>
      <c r="AI410" s="233">
        <v>1</v>
      </c>
      <c r="AJ410" s="233">
        <v>1</v>
      </c>
      <c r="AK410" s="233">
        <v>1</v>
      </c>
      <c r="AL410" s="233">
        <v>1</v>
      </c>
      <c r="AM410" s="233">
        <v>1</v>
      </c>
      <c r="AN410" s="233">
        <v>1</v>
      </c>
      <c r="AO410" s="233">
        <v>1</v>
      </c>
      <c r="AP410" s="233">
        <v>1</v>
      </c>
      <c r="AQ410" s="233">
        <v>1</v>
      </c>
      <c r="AR410" s="233">
        <v>1</v>
      </c>
      <c r="AS410" s="233">
        <v>1</v>
      </c>
      <c r="AT410" s="233">
        <v>4</v>
      </c>
      <c r="AU410" s="233">
        <v>6</v>
      </c>
      <c r="AV410" s="235">
        <v>7</v>
      </c>
    </row>
    <row r="411" spans="2:48" ht="14.45">
      <c r="B411" s="620"/>
      <c r="C411" s="1" t="s">
        <v>196</v>
      </c>
      <c r="D411" s="210">
        <v>2</v>
      </c>
      <c r="E411" s="210">
        <v>2</v>
      </c>
      <c r="F411" s="210">
        <v>2</v>
      </c>
      <c r="G411" s="210">
        <v>2</v>
      </c>
      <c r="H411" s="210">
        <v>2</v>
      </c>
      <c r="I411" s="210">
        <v>1</v>
      </c>
      <c r="J411" s="210">
        <v>1</v>
      </c>
      <c r="K411" s="210">
        <v>1</v>
      </c>
      <c r="L411" s="210">
        <v>1</v>
      </c>
      <c r="M411" s="210">
        <v>1</v>
      </c>
      <c r="N411" s="210">
        <v>2</v>
      </c>
      <c r="O411" s="210">
        <v>2</v>
      </c>
      <c r="P411" s="211">
        <v>2</v>
      </c>
      <c r="Q411" s="211">
        <v>2</v>
      </c>
      <c r="R411" s="211">
        <v>2</v>
      </c>
      <c r="S411" s="618">
        <f>100</f>
        <v>100</v>
      </c>
      <c r="T411" s="72">
        <f t="shared" si="177"/>
        <v>100</v>
      </c>
      <c r="U411" s="72">
        <f t="shared" si="178"/>
        <v>100</v>
      </c>
      <c r="V411" s="72">
        <f t="shared" si="179"/>
        <v>100</v>
      </c>
      <c r="W411" s="72">
        <f t="shared" si="180"/>
        <v>100</v>
      </c>
      <c r="X411" s="72">
        <f t="shared" si="181"/>
        <v>50</v>
      </c>
      <c r="Y411" s="72">
        <f t="shared" si="182"/>
        <v>50</v>
      </c>
      <c r="Z411" s="72">
        <f t="shared" si="183"/>
        <v>50</v>
      </c>
      <c r="AA411" s="72">
        <f t="shared" si="184"/>
        <v>50</v>
      </c>
      <c r="AB411" s="72">
        <f t="shared" si="184"/>
        <v>50</v>
      </c>
      <c r="AC411" s="72">
        <f t="shared" si="184"/>
        <v>100</v>
      </c>
      <c r="AD411" s="72">
        <f t="shared" si="184"/>
        <v>100</v>
      </c>
      <c r="AE411" s="72">
        <f t="shared" si="174"/>
        <v>100</v>
      </c>
      <c r="AF411" s="72">
        <f t="shared" si="175"/>
        <v>100</v>
      </c>
      <c r="AG411" s="73">
        <f t="shared" si="175"/>
        <v>100</v>
      </c>
      <c r="AH411" s="619">
        <v>1</v>
      </c>
      <c r="AI411" s="233">
        <v>1</v>
      </c>
      <c r="AJ411" s="233">
        <v>1</v>
      </c>
      <c r="AK411" s="233">
        <v>1</v>
      </c>
      <c r="AL411" s="233">
        <v>1</v>
      </c>
      <c r="AM411" s="233">
        <v>1</v>
      </c>
      <c r="AN411" s="233">
        <v>1</v>
      </c>
      <c r="AO411" s="233">
        <v>1</v>
      </c>
      <c r="AP411" s="233">
        <v>1</v>
      </c>
      <c r="AQ411" s="233">
        <v>1</v>
      </c>
      <c r="AR411" s="233">
        <v>1</v>
      </c>
      <c r="AS411" s="233">
        <v>1</v>
      </c>
      <c r="AT411" s="233">
        <v>4</v>
      </c>
      <c r="AU411" s="233">
        <v>6</v>
      </c>
      <c r="AV411" s="235">
        <v>7</v>
      </c>
    </row>
    <row r="412" spans="2:48" ht="14.45">
      <c r="B412" s="620"/>
      <c r="C412" s="1" t="s">
        <v>197</v>
      </c>
      <c r="D412" s="210">
        <v>234</v>
      </c>
      <c r="E412" s="210">
        <v>303</v>
      </c>
      <c r="F412" s="210">
        <v>370</v>
      </c>
      <c r="G412" s="210">
        <v>587</v>
      </c>
      <c r="H412" s="210">
        <v>704</v>
      </c>
      <c r="I412" s="210">
        <v>784</v>
      </c>
      <c r="J412" s="210">
        <v>809</v>
      </c>
      <c r="K412" s="210">
        <v>1009</v>
      </c>
      <c r="L412" s="210">
        <v>1123</v>
      </c>
      <c r="M412" s="210">
        <v>1084</v>
      </c>
      <c r="N412" s="210">
        <v>1074</v>
      </c>
      <c r="O412" s="210">
        <v>1089</v>
      </c>
      <c r="P412" s="211">
        <v>1058</v>
      </c>
      <c r="Q412" s="211">
        <v>941</v>
      </c>
      <c r="R412" s="211">
        <v>970</v>
      </c>
      <c r="S412" s="618">
        <f>100</f>
        <v>100</v>
      </c>
      <c r="T412" s="72">
        <f t="shared" si="177"/>
        <v>129.48717948717947</v>
      </c>
      <c r="U412" s="72">
        <f t="shared" si="178"/>
        <v>158.11965811965811</v>
      </c>
      <c r="V412" s="72">
        <f t="shared" si="179"/>
        <v>250.85470085470087</v>
      </c>
      <c r="W412" s="72">
        <f t="shared" si="180"/>
        <v>300.85470085470087</v>
      </c>
      <c r="X412" s="72">
        <f t="shared" si="181"/>
        <v>335.04273504273505</v>
      </c>
      <c r="Y412" s="72">
        <f t="shared" si="182"/>
        <v>345.72649572649573</v>
      </c>
      <c r="Z412" s="72">
        <f t="shared" si="183"/>
        <v>431.19658119658118</v>
      </c>
      <c r="AA412" s="72">
        <f t="shared" si="184"/>
        <v>479.91452991452991</v>
      </c>
      <c r="AB412" s="72">
        <f t="shared" si="184"/>
        <v>463.24786324786322</v>
      </c>
      <c r="AC412" s="72">
        <f t="shared" si="184"/>
        <v>458.97435897435895</v>
      </c>
      <c r="AD412" s="72">
        <f t="shared" si="184"/>
        <v>465.38461538461536</v>
      </c>
      <c r="AE412" s="72">
        <f t="shared" si="174"/>
        <v>452.13675213675214</v>
      </c>
      <c r="AF412" s="72">
        <f t="shared" si="175"/>
        <v>402.13675213675214</v>
      </c>
      <c r="AG412" s="73">
        <f t="shared" si="175"/>
        <v>414.52991452991455</v>
      </c>
      <c r="AH412" s="619">
        <v>1</v>
      </c>
      <c r="AI412" s="233">
        <v>1</v>
      </c>
      <c r="AJ412" s="233">
        <v>1</v>
      </c>
      <c r="AK412" s="233">
        <v>1</v>
      </c>
      <c r="AL412" s="233">
        <v>1</v>
      </c>
      <c r="AM412" s="233">
        <v>1</v>
      </c>
      <c r="AN412" s="233">
        <v>1</v>
      </c>
      <c r="AO412" s="233">
        <v>1</v>
      </c>
      <c r="AP412" s="233">
        <v>1</v>
      </c>
      <c r="AQ412" s="233">
        <v>1</v>
      </c>
      <c r="AR412" s="233">
        <v>1</v>
      </c>
      <c r="AS412" s="233">
        <v>1</v>
      </c>
      <c r="AT412" s="233">
        <v>4</v>
      </c>
      <c r="AU412" s="233">
        <v>6</v>
      </c>
      <c r="AV412" s="235">
        <v>7</v>
      </c>
    </row>
    <row r="413" spans="2:48" ht="15" thickBot="1">
      <c r="B413" s="343"/>
      <c r="C413" s="9" t="s">
        <v>198</v>
      </c>
      <c r="D413">
        <v>232</v>
      </c>
      <c r="E413">
        <v>301</v>
      </c>
      <c r="F413">
        <v>368</v>
      </c>
      <c r="G413">
        <v>585</v>
      </c>
      <c r="H413">
        <v>702</v>
      </c>
      <c r="I413">
        <v>783</v>
      </c>
      <c r="J413">
        <v>808</v>
      </c>
      <c r="K413">
        <v>1008</v>
      </c>
      <c r="L413">
        <v>1122</v>
      </c>
      <c r="M413">
        <v>1083</v>
      </c>
      <c r="N413">
        <v>1072</v>
      </c>
      <c r="O413">
        <v>1087</v>
      </c>
      <c r="P413">
        <v>1056</v>
      </c>
      <c r="Q413">
        <v>939</v>
      </c>
      <c r="R413">
        <v>968</v>
      </c>
      <c r="S413" s="59">
        <f>100</f>
        <v>100</v>
      </c>
      <c r="T413" s="74">
        <f t="shared" si="177"/>
        <v>129.74137931034483</v>
      </c>
      <c r="U413" s="74">
        <f t="shared" si="178"/>
        <v>158.62068965517241</v>
      </c>
      <c r="V413" s="74">
        <f t="shared" si="179"/>
        <v>252.15517241379311</v>
      </c>
      <c r="W413" s="74">
        <f t="shared" si="180"/>
        <v>302.58620689655174</v>
      </c>
      <c r="X413" s="74">
        <f t="shared" si="181"/>
        <v>337.5</v>
      </c>
      <c r="Y413" s="74">
        <f t="shared" si="182"/>
        <v>348.27586206896552</v>
      </c>
      <c r="Z413" s="74">
        <f t="shared" si="183"/>
        <v>434.48275862068965</v>
      </c>
      <c r="AA413" s="74">
        <f t="shared" si="184"/>
        <v>483.62068965517244</v>
      </c>
      <c r="AB413" s="74">
        <f t="shared" si="184"/>
        <v>466.81034482758622</v>
      </c>
      <c r="AC413" s="74">
        <f t="shared" si="184"/>
        <v>462.06896551724139</v>
      </c>
      <c r="AD413" s="74">
        <f t="shared" si="184"/>
        <v>468.5344827586207</v>
      </c>
      <c r="AE413" s="74">
        <f t="shared" si="174"/>
        <v>455.17241379310343</v>
      </c>
      <c r="AF413" s="74">
        <f t="shared" si="175"/>
        <v>404.74137931034483</v>
      </c>
      <c r="AG413" s="75">
        <f t="shared" si="175"/>
        <v>417.24137931034483</v>
      </c>
      <c r="AH413" s="236"/>
      <c r="AI413" s="237"/>
      <c r="AJ413" s="237"/>
      <c r="AK413" s="237"/>
      <c r="AL413" s="237"/>
      <c r="AM413" s="237"/>
      <c r="AN413" s="237"/>
      <c r="AO413" s="237"/>
      <c r="AP413" s="237"/>
      <c r="AQ413" s="237"/>
      <c r="AR413" s="237"/>
      <c r="AS413" s="237"/>
      <c r="AT413" s="237"/>
      <c r="AU413" s="237"/>
      <c r="AV413" s="238"/>
    </row>
  </sheetData>
  <mergeCells count="72">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 ref="B408:B413"/>
    <mergeCell ref="B402:B407"/>
    <mergeCell ref="B396:B401"/>
    <mergeCell ref="B390:B395"/>
    <mergeCell ref="B384:B38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210:B215"/>
    <mergeCell ref="B204:B209"/>
    <mergeCell ref="B216:B221"/>
    <mergeCell ref="B240:B245"/>
    <mergeCell ref="B234:B239"/>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66:B71"/>
    <mergeCell ref="B60:B65"/>
    <mergeCell ref="B54:B59"/>
    <mergeCell ref="B48:B53"/>
    <mergeCell ref="B42:B47"/>
    <mergeCell ref="AM6:AP6"/>
    <mergeCell ref="U5:W5"/>
    <mergeCell ref="Z5:AB5"/>
    <mergeCell ref="B36:B41"/>
    <mergeCell ref="B12:B17"/>
    <mergeCell ref="AH6:AL6"/>
    <mergeCell ref="AH5:AK5"/>
    <mergeCell ref="B30:B35"/>
    <mergeCell ref="B24:B29"/>
    <mergeCell ref="B18:B23"/>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88"/>
  <sheetViews>
    <sheetView topLeftCell="A3" zoomScale="40" zoomScaleNormal="40"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11.42578125" style="11" customWidth="1"/>
    <col min="34" max="46" width="5.7109375" style="11" customWidth="1"/>
    <col min="47" max="47" width="5.42578125" style="11" customWidth="1"/>
    <col min="48" max="48" width="5.5703125" style="11" customWidth="1"/>
    <col min="49" max="16384" width="11.42578125" style="11"/>
  </cols>
  <sheetData>
    <row r="1" spans="1:48" ht="36.75" customHeight="1">
      <c r="A1" s="162" t="s">
        <v>227</v>
      </c>
    </row>
    <row r="2" spans="1:48">
      <c r="B2" s="11"/>
      <c r="AH2" s="101"/>
    </row>
    <row r="3" spans="1:48" ht="21">
      <c r="A3" s="165"/>
      <c r="B3" s="12" t="s">
        <v>104</v>
      </c>
    </row>
    <row r="4" spans="1:48">
      <c r="B4" s="10" t="s">
        <v>172</v>
      </c>
      <c r="D4" s="101"/>
      <c r="S4" s="101" t="s">
        <v>173</v>
      </c>
      <c r="Y4" s="155"/>
      <c r="AH4" s="101" t="s">
        <v>174</v>
      </c>
      <c r="AI4" s="150"/>
      <c r="AJ4" s="150"/>
      <c r="AK4" s="150"/>
      <c r="AL4" s="150"/>
      <c r="AM4" s="150"/>
      <c r="AN4" s="150"/>
      <c r="AO4" s="150"/>
      <c r="AP4" s="150"/>
      <c r="AQ4" s="150"/>
      <c r="AR4" s="150"/>
      <c r="AS4" s="150"/>
      <c r="AT4" s="150"/>
    </row>
    <row r="5" spans="1:48" ht="14.25" customHeight="1">
      <c r="B5" s="10" t="s">
        <v>175</v>
      </c>
      <c r="E5" s="13"/>
      <c r="F5" s="154" t="s">
        <v>176</v>
      </c>
      <c r="S5" s="157"/>
      <c r="T5" s="158"/>
      <c r="U5" s="338" t="s">
        <v>177</v>
      </c>
      <c r="V5" s="338"/>
      <c r="W5" s="338"/>
      <c r="X5" s="159"/>
      <c r="Y5" s="160"/>
      <c r="Z5" s="338" t="s">
        <v>178</v>
      </c>
      <c r="AA5" s="338"/>
      <c r="AB5" s="338"/>
      <c r="AH5" s="339" t="s">
        <v>179</v>
      </c>
      <c r="AI5" s="339"/>
      <c r="AJ5" s="339"/>
      <c r="AK5" s="339"/>
      <c r="AQ5" s="150"/>
      <c r="AR5" s="150"/>
      <c r="AS5" s="150"/>
      <c r="AT5" s="150"/>
    </row>
    <row r="6" spans="1:48">
      <c r="B6" s="11"/>
      <c r="E6" s="14"/>
      <c r="F6" s="154" t="s">
        <v>180</v>
      </c>
      <c r="S6" s="157"/>
      <c r="T6" s="156"/>
      <c r="U6" s="159" t="s">
        <v>181</v>
      </c>
      <c r="V6" s="159"/>
      <c r="W6" s="159"/>
      <c r="X6" s="159"/>
      <c r="Y6" s="161"/>
      <c r="Z6" s="159" t="s">
        <v>182</v>
      </c>
      <c r="AA6" s="159"/>
      <c r="AB6" s="159"/>
      <c r="AH6" s="622" t="s">
        <v>183</v>
      </c>
      <c r="AI6" s="623"/>
      <c r="AJ6" s="623"/>
      <c r="AK6" s="623"/>
      <c r="AL6" s="608"/>
      <c r="AM6" s="608" t="s">
        <v>184</v>
      </c>
      <c r="AN6" s="608"/>
      <c r="AO6" s="608"/>
      <c r="AP6" s="609"/>
      <c r="AQ6" s="150"/>
      <c r="AR6" s="150"/>
      <c r="AS6" s="150"/>
      <c r="AT6" s="150"/>
    </row>
    <row r="7" spans="1:48">
      <c r="E7" s="15"/>
      <c r="F7" s="154" t="s">
        <v>185</v>
      </c>
      <c r="AH7" s="610" t="s">
        <v>186</v>
      </c>
      <c r="AI7" s="611"/>
      <c r="AJ7" s="611"/>
      <c r="AK7" s="611"/>
      <c r="AL7" s="611"/>
      <c r="AM7" s="611" t="s">
        <v>187</v>
      </c>
      <c r="AN7" s="611"/>
      <c r="AO7" s="611"/>
      <c r="AP7" s="61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3" t="s">
        <v>188</v>
      </c>
      <c r="AI8" s="614"/>
      <c r="AJ8" s="614"/>
      <c r="AK8" s="614"/>
      <c r="AL8" s="614"/>
      <c r="AM8" s="615"/>
      <c r="AN8" s="615"/>
      <c r="AO8" s="615"/>
      <c r="AP8" s="616"/>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189</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0">
        <v>2008</v>
      </c>
      <c r="AI10" s="231">
        <v>2009</v>
      </c>
      <c r="AJ10" s="231">
        <v>2010</v>
      </c>
      <c r="AK10" s="231">
        <v>2011</v>
      </c>
      <c r="AL10" s="231">
        <v>2012</v>
      </c>
      <c r="AM10" s="231">
        <v>2013</v>
      </c>
      <c r="AN10" s="231">
        <v>2014</v>
      </c>
      <c r="AO10" s="231">
        <v>2015</v>
      </c>
      <c r="AP10" s="231">
        <v>2016</v>
      </c>
      <c r="AQ10" s="231">
        <v>2017</v>
      </c>
      <c r="AR10" s="231">
        <v>2018</v>
      </c>
      <c r="AS10" s="231">
        <v>2019</v>
      </c>
      <c r="AT10" s="231">
        <v>2020</v>
      </c>
      <c r="AU10" s="231">
        <v>2021</v>
      </c>
      <c r="AV10" s="232">
        <v>2022</v>
      </c>
    </row>
    <row r="11" spans="1:48" ht="15.75" customHeight="1" thickTop="1">
      <c r="B11" s="340" t="s">
        <v>192</v>
      </c>
      <c r="C11" s="34" t="s">
        <v>193</v>
      </c>
      <c r="D11" s="40">
        <f>SUM(D17,D23,D29,D35,D41,D47,D53,D59,D65,D71,D77,D83)</f>
        <v>153917</v>
      </c>
      <c r="E11" s="41">
        <f t="shared" ref="E11:Q11" si="0">SUM(E17,E23,E29,E35,E41,E47,E53,E59,E65,E71,E77,E83)</f>
        <v>151851</v>
      </c>
      <c r="F11" s="41">
        <f t="shared" si="0"/>
        <v>156158</v>
      </c>
      <c r="G11" s="41">
        <f t="shared" si="0"/>
        <v>139717</v>
      </c>
      <c r="H11" s="41">
        <f t="shared" si="0"/>
        <v>170730</v>
      </c>
      <c r="I11" s="41">
        <f t="shared" si="0"/>
        <v>167452</v>
      </c>
      <c r="J11" s="41">
        <f t="shared" si="0"/>
        <v>196115</v>
      </c>
      <c r="K11" s="41">
        <f t="shared" si="0"/>
        <v>210023</v>
      </c>
      <c r="L11" s="41">
        <f t="shared" si="0"/>
        <v>214961</v>
      </c>
      <c r="M11" s="41">
        <f t="shared" si="0"/>
        <v>209894</v>
      </c>
      <c r="N11" s="41">
        <f t="shared" si="0"/>
        <v>211261</v>
      </c>
      <c r="O11" s="41">
        <f t="shared" si="0"/>
        <v>194129</v>
      </c>
      <c r="P11" s="41">
        <f t="shared" si="0"/>
        <v>186864</v>
      </c>
      <c r="Q11" s="41">
        <f t="shared" si="0"/>
        <v>182048</v>
      </c>
      <c r="R11" s="42">
        <f t="shared" ref="R11" si="1">SUM(R17,R23,R29,R35,R41,R47,R53,R59,R65,R71,R77,R83)</f>
        <v>185436</v>
      </c>
      <c r="S11" s="618">
        <f>100</f>
        <v>100</v>
      </c>
      <c r="T11" s="72">
        <f>E11*100/$D11</f>
        <v>98.65771812080537</v>
      </c>
      <c r="U11" s="72">
        <f t="shared" ref="U11:AD26" si="2">F11*100/$D11</f>
        <v>101.45597952143038</v>
      </c>
      <c r="V11" s="72">
        <f t="shared" si="2"/>
        <v>90.774248458584822</v>
      </c>
      <c r="W11" s="72">
        <f t="shared" si="2"/>
        <v>110.92341976519813</v>
      </c>
      <c r="X11" s="72">
        <f t="shared" si="2"/>
        <v>108.79370050091933</v>
      </c>
      <c r="Y11" s="72">
        <f t="shared" si="2"/>
        <v>127.4160748975097</v>
      </c>
      <c r="Z11" s="72">
        <f t="shared" si="2"/>
        <v>136.45211380159438</v>
      </c>
      <c r="AA11" s="72">
        <f t="shared" si="2"/>
        <v>139.66033641508085</v>
      </c>
      <c r="AB11" s="72">
        <f t="shared" si="2"/>
        <v>136.36830239674629</v>
      </c>
      <c r="AC11" s="72">
        <f t="shared" si="2"/>
        <v>137.25644340781071</v>
      </c>
      <c r="AD11" s="72">
        <f t="shared" si="2"/>
        <v>126.12576908333712</v>
      </c>
      <c r="AE11" s="72">
        <f t="shared" ref="AE11:AE23" si="3">P11*100/$D11</f>
        <v>121.40569267852155</v>
      </c>
      <c r="AF11" s="72">
        <f t="shared" ref="AF11:AG23" si="4">Q11*100/$D11</f>
        <v>118.27673356419369</v>
      </c>
      <c r="AG11" s="73">
        <f t="shared" si="4"/>
        <v>120.47791991787781</v>
      </c>
      <c r="AH11" s="626"/>
      <c r="AI11" s="212"/>
      <c r="AJ11" s="213"/>
      <c r="AK11" s="212"/>
      <c r="AL11" s="212"/>
      <c r="AM11" s="212"/>
      <c r="AN11" s="212"/>
      <c r="AO11" s="212"/>
      <c r="AP11" s="212"/>
      <c r="AQ11" s="212"/>
      <c r="AR11" s="212"/>
      <c r="AS11" s="212"/>
      <c r="AT11" s="212"/>
      <c r="AU11" s="212"/>
      <c r="AV11" s="214"/>
    </row>
    <row r="12" spans="1:48">
      <c r="B12" s="620"/>
      <c r="C12" s="1" t="s">
        <v>194</v>
      </c>
      <c r="D12" s="621">
        <f t="shared" ref="D12:Q16" si="5">SUM(D18,D24,D30,D36,D42,D48,D54,D60,D66,D72,D78,D84)</f>
        <v>196504</v>
      </c>
      <c r="E12" s="35">
        <f t="shared" si="5"/>
        <v>146517</v>
      </c>
      <c r="F12" s="35">
        <f t="shared" si="5"/>
        <v>139783</v>
      </c>
      <c r="G12" s="35">
        <f t="shared" si="5"/>
        <v>140992</v>
      </c>
      <c r="H12" s="35">
        <f t="shared" si="5"/>
        <v>143716</v>
      </c>
      <c r="I12" s="35">
        <f t="shared" si="5"/>
        <v>149411</v>
      </c>
      <c r="J12" s="35">
        <f t="shared" si="5"/>
        <v>152079</v>
      </c>
      <c r="K12" s="35">
        <f t="shared" si="5"/>
        <v>151836</v>
      </c>
      <c r="L12" s="35">
        <f t="shared" si="5"/>
        <v>147033</v>
      </c>
      <c r="M12" s="35">
        <f t="shared" si="5"/>
        <v>155249</v>
      </c>
      <c r="N12" s="35">
        <f t="shared" si="5"/>
        <v>162063</v>
      </c>
      <c r="O12" s="35">
        <f t="shared" si="5"/>
        <v>156293</v>
      </c>
      <c r="P12" s="35">
        <f t="shared" si="5"/>
        <v>151463</v>
      </c>
      <c r="Q12" s="35">
        <f t="shared" si="5"/>
        <v>148369</v>
      </c>
      <c r="R12" s="36">
        <f t="shared" ref="R12" si="6">SUM(R18,R24,R30,R36,R42,R48,R54,R60,R66,R72,R78,R84)</f>
        <v>149262</v>
      </c>
      <c r="S12" s="618">
        <f>100</f>
        <v>100</v>
      </c>
      <c r="T12" s="72">
        <f t="shared" ref="T12:AA56" si="7">E12*100/$D12</f>
        <v>74.561840980336285</v>
      </c>
      <c r="U12" s="72">
        <f t="shared" si="2"/>
        <v>71.134938728982618</v>
      </c>
      <c r="V12" s="72">
        <f t="shared" si="2"/>
        <v>71.750193380287428</v>
      </c>
      <c r="W12" s="72">
        <f t="shared" si="2"/>
        <v>73.136424703822826</v>
      </c>
      <c r="X12" s="72">
        <f t="shared" si="2"/>
        <v>76.03458453771934</v>
      </c>
      <c r="Y12" s="72">
        <f t="shared" si="2"/>
        <v>77.392317713634327</v>
      </c>
      <c r="Z12" s="72">
        <f t="shared" si="2"/>
        <v>77.268656108781499</v>
      </c>
      <c r="AA12" s="72">
        <f t="shared" si="2"/>
        <v>74.824431054838584</v>
      </c>
      <c r="AB12" s="72">
        <f t="shared" si="2"/>
        <v>79.005516427146517</v>
      </c>
      <c r="AC12" s="72">
        <f t="shared" si="2"/>
        <v>82.47313031795791</v>
      </c>
      <c r="AD12" s="72">
        <f t="shared" si="2"/>
        <v>79.536803322069787</v>
      </c>
      <c r="AE12" s="72">
        <f t="shared" si="3"/>
        <v>77.078838089809878</v>
      </c>
      <c r="AF12" s="72">
        <f t="shared" si="4"/>
        <v>75.504315433782523</v>
      </c>
      <c r="AG12" s="73">
        <f t="shared" si="4"/>
        <v>75.958759109229334</v>
      </c>
      <c r="AH12" s="626"/>
      <c r="AI12" s="212"/>
      <c r="AJ12" s="212"/>
      <c r="AK12" s="212"/>
      <c r="AL12" s="212"/>
      <c r="AM12" s="212"/>
      <c r="AN12" s="212"/>
      <c r="AO12" s="212"/>
      <c r="AP12" s="212"/>
      <c r="AQ12" s="212"/>
      <c r="AR12" s="212"/>
      <c r="AS12" s="212"/>
      <c r="AT12" s="212"/>
      <c r="AU12" s="212"/>
      <c r="AV12" s="214"/>
    </row>
    <row r="13" spans="1:48">
      <c r="B13" s="620"/>
      <c r="C13" s="1" t="s">
        <v>195</v>
      </c>
      <c r="D13" s="621">
        <f t="shared" si="5"/>
        <v>177546</v>
      </c>
      <c r="E13" s="35">
        <f t="shared" si="5"/>
        <v>132862</v>
      </c>
      <c r="F13" s="35">
        <f t="shared" si="5"/>
        <v>123363</v>
      </c>
      <c r="G13" s="35">
        <f t="shared" si="5"/>
        <v>128318</v>
      </c>
      <c r="H13" s="35">
        <f t="shared" si="5"/>
        <v>135841</v>
      </c>
      <c r="I13" s="35">
        <f t="shared" si="5"/>
        <v>138861</v>
      </c>
      <c r="J13" s="35">
        <f t="shared" si="5"/>
        <v>140615</v>
      </c>
      <c r="K13" s="35">
        <f t="shared" si="5"/>
        <v>139147</v>
      </c>
      <c r="L13" s="35">
        <f t="shared" si="5"/>
        <v>137687</v>
      </c>
      <c r="M13" s="35">
        <f t="shared" si="5"/>
        <v>140846</v>
      </c>
      <c r="N13" s="35">
        <f t="shared" si="5"/>
        <v>141329</v>
      </c>
      <c r="O13" s="35">
        <f t="shared" si="5"/>
        <v>140356</v>
      </c>
      <c r="P13" s="35">
        <f t="shared" si="5"/>
        <v>136319</v>
      </c>
      <c r="Q13" s="35">
        <f t="shared" si="5"/>
        <v>134809</v>
      </c>
      <c r="R13" s="36">
        <f t="shared" ref="R13" si="8">SUM(R19,R25,R31,R37,R43,R49,R55,R61,R67,R73,R79,R85)</f>
        <v>136269</v>
      </c>
      <c r="S13" s="618">
        <f>100</f>
        <v>100</v>
      </c>
      <c r="T13" s="72">
        <f t="shared" si="7"/>
        <v>74.832437790769717</v>
      </c>
      <c r="U13" s="72">
        <f t="shared" si="2"/>
        <v>69.482275016052185</v>
      </c>
      <c r="V13" s="72">
        <f t="shared" si="2"/>
        <v>72.273101055501115</v>
      </c>
      <c r="W13" s="72">
        <f t="shared" si="2"/>
        <v>76.510312820339522</v>
      </c>
      <c r="X13" s="72">
        <f t="shared" si="2"/>
        <v>78.211280456895679</v>
      </c>
      <c r="Y13" s="72">
        <f t="shared" si="2"/>
        <v>79.199193448458431</v>
      </c>
      <c r="Z13" s="72">
        <f t="shared" si="2"/>
        <v>78.372365471483448</v>
      </c>
      <c r="AA13" s="72">
        <f t="shared" si="2"/>
        <v>77.550043369042385</v>
      </c>
      <c r="AB13" s="72">
        <f t="shared" si="2"/>
        <v>79.329300575625467</v>
      </c>
      <c r="AC13" s="72">
        <f t="shared" si="2"/>
        <v>79.60134275061111</v>
      </c>
      <c r="AD13" s="72">
        <f t="shared" si="2"/>
        <v>79.053315760422649</v>
      </c>
      <c r="AE13" s="72">
        <f t="shared" si="3"/>
        <v>76.779538823741447</v>
      </c>
      <c r="AF13" s="72">
        <f t="shared" si="4"/>
        <v>75.929055005463368</v>
      </c>
      <c r="AG13" s="73">
        <f t="shared" si="4"/>
        <v>76.751377107904432</v>
      </c>
      <c r="AH13" s="626"/>
      <c r="AI13" s="212"/>
      <c r="AJ13" s="212"/>
      <c r="AK13" s="212"/>
      <c r="AL13" s="212"/>
      <c r="AM13" s="212"/>
      <c r="AN13" s="212"/>
      <c r="AO13" s="212"/>
      <c r="AP13" s="212"/>
      <c r="AQ13" s="212"/>
      <c r="AR13" s="212"/>
      <c r="AS13" s="212"/>
      <c r="AT13" s="212"/>
      <c r="AU13" s="212"/>
      <c r="AV13" s="214"/>
    </row>
    <row r="14" spans="1:48">
      <c r="B14" s="620"/>
      <c r="C14" s="1" t="s">
        <v>196</v>
      </c>
      <c r="D14" s="621">
        <f t="shared" si="5"/>
        <v>148124</v>
      </c>
      <c r="E14" s="35">
        <f t="shared" si="5"/>
        <v>120750</v>
      </c>
      <c r="F14" s="35">
        <f t="shared" si="5"/>
        <v>114980</v>
      </c>
      <c r="G14" s="35">
        <f t="shared" si="5"/>
        <v>120698</v>
      </c>
      <c r="H14" s="35">
        <f t="shared" si="5"/>
        <v>121487</v>
      </c>
      <c r="I14" s="35">
        <f t="shared" si="5"/>
        <v>126519</v>
      </c>
      <c r="J14" s="35">
        <f t="shared" si="5"/>
        <v>128651</v>
      </c>
      <c r="K14" s="35">
        <f t="shared" si="5"/>
        <v>130230</v>
      </c>
      <c r="L14" s="35">
        <f t="shared" si="5"/>
        <v>132966</v>
      </c>
      <c r="M14" s="35">
        <f t="shared" si="5"/>
        <v>133097</v>
      </c>
      <c r="N14" s="35">
        <f t="shared" si="5"/>
        <v>141621</v>
      </c>
      <c r="O14" s="35">
        <f t="shared" si="5"/>
        <v>145057</v>
      </c>
      <c r="P14" s="35">
        <f t="shared" si="5"/>
        <v>139542</v>
      </c>
      <c r="Q14" s="35">
        <f t="shared" si="5"/>
        <v>135384</v>
      </c>
      <c r="R14" s="36">
        <f t="shared" ref="R14" si="9">SUM(R20,R26,R32,R38,R44,R50,R56,R62,R68,R74,R80,R86)</f>
        <v>136189</v>
      </c>
      <c r="S14" s="618">
        <f>100</f>
        <v>100</v>
      </c>
      <c r="T14" s="72">
        <f t="shared" si="7"/>
        <v>81.5195376846426</v>
      </c>
      <c r="U14" s="72">
        <f t="shared" si="2"/>
        <v>77.624152736896107</v>
      </c>
      <c r="V14" s="72">
        <f t="shared" si="2"/>
        <v>81.484431962409872</v>
      </c>
      <c r="W14" s="72">
        <f t="shared" si="2"/>
        <v>82.017093786287163</v>
      </c>
      <c r="X14" s="72">
        <f t="shared" si="2"/>
        <v>85.414247522346145</v>
      </c>
      <c r="Y14" s="72">
        <f t="shared" si="2"/>
        <v>86.853582133887826</v>
      </c>
      <c r="Z14" s="72">
        <f t="shared" si="2"/>
        <v>87.919580891685342</v>
      </c>
      <c r="AA14" s="72">
        <f t="shared" si="2"/>
        <v>89.76668196916097</v>
      </c>
      <c r="AB14" s="72">
        <f t="shared" si="2"/>
        <v>89.855121384785718</v>
      </c>
      <c r="AC14" s="72">
        <f t="shared" si="2"/>
        <v>95.609759390780695</v>
      </c>
      <c r="AD14" s="72">
        <f t="shared" si="2"/>
        <v>97.929437498312225</v>
      </c>
      <c r="AE14" s="72">
        <f t="shared" si="3"/>
        <v>94.206205611514676</v>
      </c>
      <c r="AF14" s="72">
        <f t="shared" si="4"/>
        <v>91.399098052982637</v>
      </c>
      <c r="AG14" s="73">
        <f t="shared" si="4"/>
        <v>91.942561637546916</v>
      </c>
      <c r="AH14" s="626"/>
      <c r="AI14" s="212"/>
      <c r="AJ14" s="212"/>
      <c r="AK14" s="212"/>
      <c r="AL14" s="212"/>
      <c r="AM14" s="212"/>
      <c r="AN14" s="212"/>
      <c r="AO14" s="212"/>
      <c r="AP14" s="212"/>
      <c r="AQ14" s="212"/>
      <c r="AR14" s="212"/>
      <c r="AS14" s="212"/>
      <c r="AT14" s="212"/>
      <c r="AU14" s="212"/>
      <c r="AV14" s="214"/>
    </row>
    <row r="15" spans="1:48">
      <c r="B15" s="620"/>
      <c r="C15" s="1" t="s">
        <v>197</v>
      </c>
      <c r="D15" s="621">
        <f t="shared" si="5"/>
        <v>676091</v>
      </c>
      <c r="E15" s="35">
        <f t="shared" si="5"/>
        <v>551980</v>
      </c>
      <c r="F15" s="35">
        <f t="shared" si="5"/>
        <v>534284</v>
      </c>
      <c r="G15" s="35">
        <f t="shared" si="5"/>
        <v>529725</v>
      </c>
      <c r="H15" s="35">
        <f t="shared" si="5"/>
        <v>571774</v>
      </c>
      <c r="I15" s="35">
        <f t="shared" si="5"/>
        <v>582243</v>
      </c>
      <c r="J15" s="35">
        <f t="shared" si="5"/>
        <v>617460</v>
      </c>
      <c r="K15" s="35">
        <f t="shared" si="5"/>
        <v>631236</v>
      </c>
      <c r="L15" s="35">
        <f t="shared" si="5"/>
        <v>632647</v>
      </c>
      <c r="M15" s="35">
        <f t="shared" si="5"/>
        <v>639086</v>
      </c>
      <c r="N15" s="35">
        <f t="shared" si="5"/>
        <v>656274</v>
      </c>
      <c r="O15" s="35">
        <f t="shared" si="5"/>
        <v>635835</v>
      </c>
      <c r="P15" s="35">
        <f t="shared" si="5"/>
        <v>614188</v>
      </c>
      <c r="Q15" s="35">
        <f t="shared" si="5"/>
        <v>600610</v>
      </c>
      <c r="R15" s="36">
        <f t="shared" ref="R15" si="10">SUM(R21,R27,R33,R39,R45,R51,R57,R63,R69,R75,R81,R87)</f>
        <v>607156</v>
      </c>
      <c r="S15" s="618">
        <f>100</f>
        <v>100</v>
      </c>
      <c r="T15" s="72">
        <f t="shared" si="7"/>
        <v>81.642855769415661</v>
      </c>
      <c r="U15" s="72">
        <f t="shared" si="2"/>
        <v>79.025456632317244</v>
      </c>
      <c r="V15" s="72">
        <f t="shared" si="2"/>
        <v>78.351139121804607</v>
      </c>
      <c r="W15" s="72">
        <f t="shared" si="2"/>
        <v>84.570568163161468</v>
      </c>
      <c r="X15" s="72">
        <f t="shared" si="2"/>
        <v>86.119028355650343</v>
      </c>
      <c r="Y15" s="72">
        <f t="shared" si="2"/>
        <v>91.327942540279338</v>
      </c>
      <c r="Z15" s="72">
        <f t="shared" si="2"/>
        <v>93.365538071058481</v>
      </c>
      <c r="AA15" s="72">
        <f t="shared" si="2"/>
        <v>93.574237787516765</v>
      </c>
      <c r="AB15" s="72">
        <f t="shared" si="2"/>
        <v>94.526624374529462</v>
      </c>
      <c r="AC15" s="72">
        <f t="shared" si="2"/>
        <v>97.068885697339553</v>
      </c>
      <c r="AD15" s="72">
        <f t="shared" si="2"/>
        <v>94.045771944900906</v>
      </c>
      <c r="AE15" s="72">
        <f t="shared" si="3"/>
        <v>90.843984019902649</v>
      </c>
      <c r="AF15" s="72">
        <f t="shared" si="4"/>
        <v>88.835674487605957</v>
      </c>
      <c r="AG15" s="73">
        <f t="shared" si="4"/>
        <v>89.80388734652584</v>
      </c>
      <c r="AH15" s="626"/>
      <c r="AI15" s="212"/>
      <c r="AJ15" s="212"/>
      <c r="AK15" s="212"/>
      <c r="AL15" s="212"/>
      <c r="AM15" s="212"/>
      <c r="AN15" s="212"/>
      <c r="AO15" s="212"/>
      <c r="AP15" s="212"/>
      <c r="AQ15" s="212"/>
      <c r="AR15" s="212"/>
      <c r="AS15" s="212"/>
      <c r="AT15" s="212"/>
      <c r="AU15" s="212"/>
      <c r="AV15" s="214"/>
    </row>
    <row r="16" spans="1:48">
      <c r="B16" s="620"/>
      <c r="C16" s="8" t="s">
        <v>198</v>
      </c>
      <c r="D16" s="37">
        <f t="shared" si="5"/>
        <v>527967</v>
      </c>
      <c r="E16" s="38">
        <f t="shared" si="5"/>
        <v>431230</v>
      </c>
      <c r="F16" s="38">
        <f t="shared" si="5"/>
        <v>419304</v>
      </c>
      <c r="G16" s="38">
        <f t="shared" si="5"/>
        <v>409027</v>
      </c>
      <c r="H16" s="38">
        <f t="shared" si="5"/>
        <v>450287</v>
      </c>
      <c r="I16" s="38">
        <f t="shared" si="5"/>
        <v>455724</v>
      </c>
      <c r="J16" s="38">
        <f t="shared" si="5"/>
        <v>488809</v>
      </c>
      <c r="K16" s="38">
        <f t="shared" si="5"/>
        <v>501006</v>
      </c>
      <c r="L16" s="38">
        <f t="shared" si="5"/>
        <v>499681</v>
      </c>
      <c r="M16" s="38">
        <f t="shared" si="5"/>
        <v>505989</v>
      </c>
      <c r="N16" s="38">
        <f t="shared" si="5"/>
        <v>514653</v>
      </c>
      <c r="O16" s="38">
        <f t="shared" si="5"/>
        <v>490778</v>
      </c>
      <c r="P16" s="38">
        <f t="shared" si="5"/>
        <v>474646</v>
      </c>
      <c r="Q16" s="38">
        <f t="shared" si="5"/>
        <v>465226</v>
      </c>
      <c r="R16" s="39">
        <f t="shared" ref="R16" si="11">SUM(R22,R28,R34,R40,R46,R52,R58,R64,R70,R76,R82,R88)</f>
        <v>470967</v>
      </c>
      <c r="S16" s="618">
        <f>100</f>
        <v>100</v>
      </c>
      <c r="T16" s="72">
        <f t="shared" si="7"/>
        <v>81.677453325681341</v>
      </c>
      <c r="U16" s="72">
        <f t="shared" si="2"/>
        <v>79.418600026137995</v>
      </c>
      <c r="V16" s="72">
        <f t="shared" si="2"/>
        <v>77.472076853288172</v>
      </c>
      <c r="W16" s="72">
        <f t="shared" si="2"/>
        <v>85.28695922283022</v>
      </c>
      <c r="X16" s="72">
        <f t="shared" si="2"/>
        <v>86.316758433765742</v>
      </c>
      <c r="Y16" s="72">
        <f t="shared" si="2"/>
        <v>92.583248574248017</v>
      </c>
      <c r="Z16" s="72">
        <f t="shared" si="2"/>
        <v>94.893430839427467</v>
      </c>
      <c r="AA16" s="72">
        <f t="shared" si="2"/>
        <v>94.642468184564564</v>
      </c>
      <c r="AB16" s="72">
        <f t="shared" si="2"/>
        <v>95.837239827489213</v>
      </c>
      <c r="AC16" s="72">
        <f t="shared" si="2"/>
        <v>97.4782514816267</v>
      </c>
      <c r="AD16" s="72">
        <f t="shared" si="2"/>
        <v>92.956188549663139</v>
      </c>
      <c r="AE16" s="72">
        <f t="shared" si="3"/>
        <v>89.900694550985193</v>
      </c>
      <c r="AF16" s="72">
        <f t="shared" si="4"/>
        <v>88.116492129242928</v>
      </c>
      <c r="AG16" s="73">
        <f t="shared" si="4"/>
        <v>89.20387069646398</v>
      </c>
      <c r="AH16" s="215"/>
      <c r="AI16" s="216"/>
      <c r="AJ16" s="216"/>
      <c r="AK16" s="216"/>
      <c r="AL16" s="216"/>
      <c r="AM16" s="216"/>
      <c r="AN16" s="216"/>
      <c r="AO16" s="216"/>
      <c r="AP16" s="216"/>
      <c r="AQ16" s="216"/>
      <c r="AR16" s="216"/>
      <c r="AS16" s="216"/>
      <c r="AT16" s="216"/>
      <c r="AU16" s="216"/>
      <c r="AV16" s="217"/>
    </row>
    <row r="17" spans="2:48" ht="15" customHeight="1">
      <c r="B17" s="342" t="s">
        <v>199</v>
      </c>
      <c r="C17" s="1" t="s">
        <v>193</v>
      </c>
      <c r="D17" s="210">
        <v>271</v>
      </c>
      <c r="E17" s="210">
        <v>348</v>
      </c>
      <c r="F17" s="210">
        <v>396</v>
      </c>
      <c r="G17" s="210">
        <v>346</v>
      </c>
      <c r="H17" s="210">
        <v>403</v>
      </c>
      <c r="I17" s="210">
        <v>412</v>
      </c>
      <c r="J17" s="210">
        <v>454</v>
      </c>
      <c r="K17" s="210">
        <v>448</v>
      </c>
      <c r="L17" s="210">
        <v>478</v>
      </c>
      <c r="M17" s="210">
        <v>439</v>
      </c>
      <c r="N17" s="210">
        <v>437</v>
      </c>
      <c r="O17" s="210">
        <v>442</v>
      </c>
      <c r="P17" s="211">
        <v>445</v>
      </c>
      <c r="Q17" s="211">
        <v>441</v>
      </c>
      <c r="R17" s="211">
        <v>458</v>
      </c>
      <c r="S17" s="618">
        <f>100</f>
        <v>100</v>
      </c>
      <c r="T17" s="72">
        <f t="shared" si="7"/>
        <v>128.41328413284134</v>
      </c>
      <c r="U17" s="72">
        <f t="shared" si="2"/>
        <v>146.12546125461256</v>
      </c>
      <c r="V17" s="72">
        <f t="shared" si="2"/>
        <v>127.67527675276753</v>
      </c>
      <c r="W17" s="72">
        <f t="shared" si="2"/>
        <v>148.70848708487085</v>
      </c>
      <c r="X17" s="72">
        <f t="shared" si="2"/>
        <v>152.02952029520296</v>
      </c>
      <c r="Y17" s="72">
        <f t="shared" si="2"/>
        <v>167.52767527675277</v>
      </c>
      <c r="Z17" s="72">
        <f t="shared" si="2"/>
        <v>165.31365313653137</v>
      </c>
      <c r="AA17" s="72">
        <f t="shared" si="2"/>
        <v>176.38376383763838</v>
      </c>
      <c r="AB17" s="72">
        <f t="shared" si="2"/>
        <v>161.99261992619927</v>
      </c>
      <c r="AC17" s="72">
        <f t="shared" si="2"/>
        <v>161.25461254612546</v>
      </c>
      <c r="AD17" s="72">
        <f t="shared" si="2"/>
        <v>163.09963099630997</v>
      </c>
      <c r="AE17" s="72">
        <f t="shared" si="3"/>
        <v>164.20664206642067</v>
      </c>
      <c r="AF17" s="72">
        <f t="shared" si="4"/>
        <v>162.73062730627305</v>
      </c>
      <c r="AG17" s="73">
        <f t="shared" si="4"/>
        <v>169.00369003690037</v>
      </c>
      <c r="AH17" s="619">
        <v>1</v>
      </c>
      <c r="AI17" s="233">
        <v>1</v>
      </c>
      <c r="AJ17" s="233">
        <v>1</v>
      </c>
      <c r="AK17" s="233">
        <v>1</v>
      </c>
      <c r="AL17" s="233">
        <v>1</v>
      </c>
      <c r="AM17" s="233">
        <v>1</v>
      </c>
      <c r="AN17" s="233">
        <v>1</v>
      </c>
      <c r="AO17" s="233">
        <v>1</v>
      </c>
      <c r="AP17" s="233">
        <v>1</v>
      </c>
      <c r="AQ17" s="233">
        <v>1</v>
      </c>
      <c r="AR17" s="233">
        <v>1</v>
      </c>
      <c r="AS17" s="233">
        <v>1</v>
      </c>
      <c r="AT17" s="233">
        <v>4</v>
      </c>
      <c r="AU17" s="233">
        <v>6</v>
      </c>
      <c r="AV17" s="235">
        <v>7</v>
      </c>
    </row>
    <row r="18" spans="2:48" ht="14.45">
      <c r="B18" s="620"/>
      <c r="C18" s="1" t="s">
        <v>194</v>
      </c>
      <c r="D18" s="210">
        <v>1238</v>
      </c>
      <c r="E18" s="210">
        <v>1153</v>
      </c>
      <c r="F18" s="210">
        <v>1076</v>
      </c>
      <c r="G18" s="210">
        <v>1143</v>
      </c>
      <c r="H18" s="210">
        <v>1075</v>
      </c>
      <c r="I18" s="210">
        <v>1159</v>
      </c>
      <c r="J18" s="210">
        <v>1161</v>
      </c>
      <c r="K18" s="210">
        <v>1141</v>
      </c>
      <c r="L18" s="210">
        <v>1029</v>
      </c>
      <c r="M18" s="210">
        <v>1128</v>
      </c>
      <c r="N18" s="210">
        <v>1136</v>
      </c>
      <c r="O18" s="210">
        <v>1130</v>
      </c>
      <c r="P18" s="211">
        <v>1121</v>
      </c>
      <c r="Q18" s="211">
        <v>1102</v>
      </c>
      <c r="R18" s="211">
        <v>1117</v>
      </c>
      <c r="S18" s="618">
        <f>100</f>
        <v>100</v>
      </c>
      <c r="T18" s="72">
        <f t="shared" si="7"/>
        <v>93.134087237479804</v>
      </c>
      <c r="U18" s="72">
        <f t="shared" si="2"/>
        <v>86.91437802907916</v>
      </c>
      <c r="V18" s="72">
        <f t="shared" si="2"/>
        <v>92.326332794830378</v>
      </c>
      <c r="W18" s="72">
        <f t="shared" si="2"/>
        <v>86.833602584814216</v>
      </c>
      <c r="X18" s="72">
        <f t="shared" si="2"/>
        <v>93.618739903069468</v>
      </c>
      <c r="Y18" s="72">
        <f t="shared" si="2"/>
        <v>93.780290791599356</v>
      </c>
      <c r="Z18" s="72">
        <f t="shared" si="2"/>
        <v>92.16478190630049</v>
      </c>
      <c r="AA18" s="72">
        <f t="shared" si="2"/>
        <v>83.117932148626821</v>
      </c>
      <c r="AB18" s="72">
        <f t="shared" si="2"/>
        <v>91.114701130856218</v>
      </c>
      <c r="AC18" s="72">
        <f t="shared" si="2"/>
        <v>91.76090468497577</v>
      </c>
      <c r="AD18" s="72">
        <f t="shared" si="2"/>
        <v>91.276252019386106</v>
      </c>
      <c r="AE18" s="72">
        <f t="shared" si="3"/>
        <v>90.549273021001611</v>
      </c>
      <c r="AF18" s="72">
        <f t="shared" si="4"/>
        <v>89.014539579967689</v>
      </c>
      <c r="AG18" s="73">
        <f t="shared" si="4"/>
        <v>90.226171243941835</v>
      </c>
      <c r="AH18" s="619">
        <v>1</v>
      </c>
      <c r="AI18" s="233">
        <v>1</v>
      </c>
      <c r="AJ18" s="233">
        <v>1</v>
      </c>
      <c r="AK18" s="233">
        <v>1</v>
      </c>
      <c r="AL18" s="233">
        <v>1</v>
      </c>
      <c r="AM18" s="233">
        <v>1</v>
      </c>
      <c r="AN18" s="233">
        <v>1</v>
      </c>
      <c r="AO18" s="233">
        <v>1</v>
      </c>
      <c r="AP18" s="233">
        <v>1</v>
      </c>
      <c r="AQ18" s="233">
        <v>1</v>
      </c>
      <c r="AR18" s="233">
        <v>1</v>
      </c>
      <c r="AS18" s="233">
        <v>1</v>
      </c>
      <c r="AT18" s="233">
        <v>4</v>
      </c>
      <c r="AU18" s="233">
        <v>6</v>
      </c>
      <c r="AV18" s="235">
        <v>7</v>
      </c>
    </row>
    <row r="19" spans="2:48" ht="14.45">
      <c r="B19" s="620"/>
      <c r="C19" s="1" t="s">
        <v>195</v>
      </c>
      <c r="D19" s="210">
        <v>1016</v>
      </c>
      <c r="E19" s="210">
        <v>841</v>
      </c>
      <c r="F19" s="210">
        <v>551</v>
      </c>
      <c r="G19" s="210">
        <v>609</v>
      </c>
      <c r="H19" s="210">
        <v>1108</v>
      </c>
      <c r="I19" s="210">
        <v>1047</v>
      </c>
      <c r="J19" s="210">
        <v>1119</v>
      </c>
      <c r="K19" s="210">
        <v>1244</v>
      </c>
      <c r="L19" s="210">
        <v>1208</v>
      </c>
      <c r="M19" s="210">
        <v>1059</v>
      </c>
      <c r="N19" s="210">
        <v>1207</v>
      </c>
      <c r="O19" s="210">
        <v>1290</v>
      </c>
      <c r="P19" s="211">
        <v>1290</v>
      </c>
      <c r="Q19" s="211">
        <v>1276</v>
      </c>
      <c r="R19" s="211">
        <v>1306</v>
      </c>
      <c r="S19" s="618">
        <f>100</f>
        <v>100</v>
      </c>
      <c r="T19" s="72">
        <f t="shared" si="7"/>
        <v>82.775590551181097</v>
      </c>
      <c r="U19" s="72">
        <f t="shared" si="2"/>
        <v>54.232283464566926</v>
      </c>
      <c r="V19" s="72">
        <f t="shared" si="2"/>
        <v>59.940944881889763</v>
      </c>
      <c r="W19" s="72">
        <f t="shared" si="2"/>
        <v>109.05511811023622</v>
      </c>
      <c r="X19" s="72">
        <f t="shared" si="2"/>
        <v>103.05118110236221</v>
      </c>
      <c r="Y19" s="72">
        <f t="shared" si="2"/>
        <v>110.13779527559055</v>
      </c>
      <c r="Z19" s="72">
        <f t="shared" si="2"/>
        <v>122.44094488188976</v>
      </c>
      <c r="AA19" s="72">
        <f t="shared" si="2"/>
        <v>118.89763779527559</v>
      </c>
      <c r="AB19" s="72">
        <f t="shared" si="2"/>
        <v>104.23228346456693</v>
      </c>
      <c r="AC19" s="72">
        <f t="shared" si="2"/>
        <v>118.7992125984252</v>
      </c>
      <c r="AD19" s="72">
        <f t="shared" si="2"/>
        <v>126.96850393700787</v>
      </c>
      <c r="AE19" s="72">
        <f t="shared" si="3"/>
        <v>126.96850393700787</v>
      </c>
      <c r="AF19" s="72">
        <f t="shared" si="4"/>
        <v>125.59055118110236</v>
      </c>
      <c r="AG19" s="73">
        <f t="shared" si="4"/>
        <v>128.54330708661416</v>
      </c>
      <c r="AH19" s="619">
        <v>1</v>
      </c>
      <c r="AI19" s="233">
        <v>1</v>
      </c>
      <c r="AJ19" s="233">
        <v>1</v>
      </c>
      <c r="AK19" s="233">
        <v>1</v>
      </c>
      <c r="AL19" s="233">
        <v>1</v>
      </c>
      <c r="AM19" s="233">
        <v>1</v>
      </c>
      <c r="AN19" s="233">
        <v>1</v>
      </c>
      <c r="AO19" s="233">
        <v>1</v>
      </c>
      <c r="AP19" s="233">
        <v>1</v>
      </c>
      <c r="AQ19" s="233">
        <v>1</v>
      </c>
      <c r="AR19" s="233">
        <v>1</v>
      </c>
      <c r="AS19" s="233">
        <v>1</v>
      </c>
      <c r="AT19" s="233">
        <v>4</v>
      </c>
      <c r="AU19" s="233">
        <v>6</v>
      </c>
      <c r="AV19" s="235">
        <v>7</v>
      </c>
    </row>
    <row r="20" spans="2:48" ht="14.45">
      <c r="B20" s="620"/>
      <c r="C20" s="1" t="s">
        <v>196</v>
      </c>
      <c r="D20" s="210">
        <v>549</v>
      </c>
      <c r="E20" s="210">
        <v>580</v>
      </c>
      <c r="F20" s="210">
        <v>695</v>
      </c>
      <c r="G20" s="210">
        <v>707</v>
      </c>
      <c r="H20" s="210">
        <v>515</v>
      </c>
      <c r="I20" s="210">
        <v>478</v>
      </c>
      <c r="J20" s="210">
        <v>479</v>
      </c>
      <c r="K20" s="210">
        <v>457</v>
      </c>
      <c r="L20" s="210">
        <v>451</v>
      </c>
      <c r="M20" s="210">
        <v>429</v>
      </c>
      <c r="N20" s="210">
        <v>406</v>
      </c>
      <c r="O20" s="210">
        <v>432</v>
      </c>
      <c r="P20" s="211">
        <v>422</v>
      </c>
      <c r="Q20" s="211">
        <v>408</v>
      </c>
      <c r="R20" s="211">
        <v>409</v>
      </c>
      <c r="S20" s="618">
        <f>100</f>
        <v>100</v>
      </c>
      <c r="T20" s="72">
        <f t="shared" si="7"/>
        <v>105.64663023679417</v>
      </c>
      <c r="U20" s="72">
        <f t="shared" si="2"/>
        <v>126.59380692167578</v>
      </c>
      <c r="V20" s="72">
        <f t="shared" si="2"/>
        <v>128.77959927140256</v>
      </c>
      <c r="W20" s="72">
        <f t="shared" si="2"/>
        <v>93.806921675774134</v>
      </c>
      <c r="X20" s="72">
        <f t="shared" si="2"/>
        <v>87.06739526411657</v>
      </c>
      <c r="Y20" s="72">
        <f t="shared" si="2"/>
        <v>87.249544626593803</v>
      </c>
      <c r="Z20" s="72">
        <f t="shared" si="2"/>
        <v>83.242258652094719</v>
      </c>
      <c r="AA20" s="72">
        <f t="shared" si="2"/>
        <v>82.149362477231335</v>
      </c>
      <c r="AB20" s="72">
        <f t="shared" si="2"/>
        <v>78.142076502732237</v>
      </c>
      <c r="AC20" s="72">
        <f t="shared" si="2"/>
        <v>73.952641165755921</v>
      </c>
      <c r="AD20" s="72">
        <f t="shared" si="2"/>
        <v>78.688524590163937</v>
      </c>
      <c r="AE20" s="72">
        <f t="shared" si="3"/>
        <v>76.867030965391621</v>
      </c>
      <c r="AF20" s="72">
        <f t="shared" si="4"/>
        <v>74.316939890710387</v>
      </c>
      <c r="AG20" s="73">
        <f t="shared" si="4"/>
        <v>74.49908925318762</v>
      </c>
      <c r="AH20" s="619">
        <v>1</v>
      </c>
      <c r="AI20" s="233">
        <v>1</v>
      </c>
      <c r="AJ20" s="233">
        <v>1</v>
      </c>
      <c r="AK20" s="233">
        <v>1</v>
      </c>
      <c r="AL20" s="233">
        <v>1</v>
      </c>
      <c r="AM20" s="233">
        <v>1</v>
      </c>
      <c r="AN20" s="233">
        <v>1</v>
      </c>
      <c r="AO20" s="233">
        <v>1</v>
      </c>
      <c r="AP20" s="233">
        <v>1</v>
      </c>
      <c r="AQ20" s="233">
        <v>1</v>
      </c>
      <c r="AR20" s="233">
        <v>1</v>
      </c>
      <c r="AS20" s="233">
        <v>1</v>
      </c>
      <c r="AT20" s="233">
        <v>4</v>
      </c>
      <c r="AU20" s="233">
        <v>6</v>
      </c>
      <c r="AV20" s="235">
        <v>7</v>
      </c>
    </row>
    <row r="21" spans="2:48" ht="14.45">
      <c r="B21" s="620"/>
      <c r="C21" s="1" t="s">
        <v>197</v>
      </c>
      <c r="D21" s="210">
        <v>3074</v>
      </c>
      <c r="E21" s="210">
        <v>2922</v>
      </c>
      <c r="F21" s="210">
        <v>2718</v>
      </c>
      <c r="G21" s="210">
        <v>2805</v>
      </c>
      <c r="H21" s="210">
        <v>3101</v>
      </c>
      <c r="I21" s="210">
        <v>3096</v>
      </c>
      <c r="J21" s="210">
        <v>3213</v>
      </c>
      <c r="K21" s="210">
        <v>3290</v>
      </c>
      <c r="L21" s="210">
        <v>3166</v>
      </c>
      <c r="M21" s="210">
        <v>3055</v>
      </c>
      <c r="N21" s="210">
        <v>3186</v>
      </c>
      <c r="O21" s="210">
        <v>3294</v>
      </c>
      <c r="P21" s="211">
        <v>3278</v>
      </c>
      <c r="Q21" s="211">
        <v>3227</v>
      </c>
      <c r="R21" s="211">
        <v>3290</v>
      </c>
      <c r="S21" s="618">
        <f>100</f>
        <v>100</v>
      </c>
      <c r="T21" s="72">
        <f t="shared" si="7"/>
        <v>95.05530253741054</v>
      </c>
      <c r="U21" s="72">
        <f t="shared" si="2"/>
        <v>88.418998048145738</v>
      </c>
      <c r="V21" s="72">
        <f t="shared" si="2"/>
        <v>91.24918672739102</v>
      </c>
      <c r="W21" s="72">
        <f t="shared" si="2"/>
        <v>100.87833441769681</v>
      </c>
      <c r="X21" s="72">
        <f t="shared" si="2"/>
        <v>100.7156798959011</v>
      </c>
      <c r="Y21" s="72">
        <f t="shared" si="2"/>
        <v>104.52179570592062</v>
      </c>
      <c r="Z21" s="72">
        <f t="shared" si="2"/>
        <v>107.02667534157449</v>
      </c>
      <c r="AA21" s="72">
        <f t="shared" si="2"/>
        <v>102.99284320104098</v>
      </c>
      <c r="AB21" s="72">
        <f t="shared" si="2"/>
        <v>99.381912817176314</v>
      </c>
      <c r="AC21" s="72">
        <f t="shared" si="2"/>
        <v>103.64346128822382</v>
      </c>
      <c r="AD21" s="72">
        <f t="shared" si="2"/>
        <v>107.15679895901106</v>
      </c>
      <c r="AE21" s="72">
        <f t="shared" si="3"/>
        <v>106.6363044892648</v>
      </c>
      <c r="AF21" s="72">
        <f t="shared" si="4"/>
        <v>104.97722836694859</v>
      </c>
      <c r="AG21" s="73">
        <f t="shared" si="4"/>
        <v>107.02667534157449</v>
      </c>
      <c r="AH21" s="619">
        <v>1</v>
      </c>
      <c r="AI21" s="233">
        <v>1</v>
      </c>
      <c r="AJ21" s="233">
        <v>1</v>
      </c>
      <c r="AK21" s="233">
        <v>1</v>
      </c>
      <c r="AL21" s="233">
        <v>1</v>
      </c>
      <c r="AM21" s="233">
        <v>1</v>
      </c>
      <c r="AN21" s="233">
        <v>1</v>
      </c>
      <c r="AO21" s="233">
        <v>1</v>
      </c>
      <c r="AP21" s="233">
        <v>1</v>
      </c>
      <c r="AQ21" s="233">
        <v>1</v>
      </c>
      <c r="AR21" s="233">
        <v>1</v>
      </c>
      <c r="AS21" s="233">
        <v>1</v>
      </c>
      <c r="AT21" s="233">
        <v>4</v>
      </c>
      <c r="AU21" s="233">
        <v>6</v>
      </c>
      <c r="AV21" s="235">
        <v>7</v>
      </c>
    </row>
    <row r="22" spans="2:48" ht="14.45">
      <c r="B22" s="341"/>
      <c r="C22" s="8" t="s">
        <v>198</v>
      </c>
      <c r="D22">
        <v>2525</v>
      </c>
      <c r="E22">
        <v>2342</v>
      </c>
      <c r="F22">
        <v>2023</v>
      </c>
      <c r="G22">
        <v>2098</v>
      </c>
      <c r="H22">
        <v>2586</v>
      </c>
      <c r="I22">
        <v>2618</v>
      </c>
      <c r="J22">
        <v>2734</v>
      </c>
      <c r="K22">
        <v>2833</v>
      </c>
      <c r="L22">
        <v>2715</v>
      </c>
      <c r="M22">
        <v>2626</v>
      </c>
      <c r="N22">
        <v>2780</v>
      </c>
      <c r="O22">
        <v>2862</v>
      </c>
      <c r="P22">
        <v>2856</v>
      </c>
      <c r="Q22">
        <v>2819</v>
      </c>
      <c r="R22">
        <v>2881</v>
      </c>
      <c r="S22" s="618">
        <f>100</f>
        <v>100</v>
      </c>
      <c r="T22" s="72">
        <f t="shared" si="7"/>
        <v>92.752475247524757</v>
      </c>
      <c r="U22" s="72">
        <f t="shared" si="2"/>
        <v>80.118811881188122</v>
      </c>
      <c r="V22" s="72">
        <f t="shared" si="2"/>
        <v>83.089108910891085</v>
      </c>
      <c r="W22" s="72">
        <f t="shared" si="2"/>
        <v>102.41584158415841</v>
      </c>
      <c r="X22" s="72">
        <f t="shared" si="2"/>
        <v>103.68316831683168</v>
      </c>
      <c r="Y22" s="72">
        <f t="shared" si="2"/>
        <v>108.27722772277228</v>
      </c>
      <c r="Z22" s="72">
        <f t="shared" si="2"/>
        <v>112.19801980198019</v>
      </c>
      <c r="AA22" s="72">
        <f t="shared" si="2"/>
        <v>107.52475247524752</v>
      </c>
      <c r="AB22" s="72">
        <f t="shared" si="2"/>
        <v>104</v>
      </c>
      <c r="AC22" s="72">
        <f t="shared" si="2"/>
        <v>110.0990099009901</v>
      </c>
      <c r="AD22" s="72">
        <f t="shared" si="2"/>
        <v>113.34653465346534</v>
      </c>
      <c r="AE22" s="72">
        <f t="shared" si="3"/>
        <v>113.10891089108911</v>
      </c>
      <c r="AF22" s="72">
        <f t="shared" si="4"/>
        <v>111.64356435643565</v>
      </c>
      <c r="AG22" s="73">
        <f t="shared" si="4"/>
        <v>114.0990099009901</v>
      </c>
      <c r="AH22" s="236"/>
      <c r="AI22" s="237"/>
      <c r="AJ22" s="237"/>
      <c r="AK22" s="237"/>
      <c r="AL22" s="237"/>
      <c r="AM22" s="237"/>
      <c r="AN22" s="237"/>
      <c r="AO22" s="237"/>
      <c r="AP22" s="237"/>
      <c r="AQ22" s="237"/>
      <c r="AR22" s="237"/>
      <c r="AS22" s="237"/>
      <c r="AT22" s="237"/>
      <c r="AU22" s="237"/>
      <c r="AV22" s="238"/>
    </row>
    <row r="23" spans="2:48" ht="14.45">
      <c r="B23" s="620" t="s">
        <v>200</v>
      </c>
      <c r="C23" s="1" t="s">
        <v>193</v>
      </c>
      <c r="D23" s="210">
        <v>14667</v>
      </c>
      <c r="E23" s="210">
        <v>14903</v>
      </c>
      <c r="F23" s="210">
        <v>15187</v>
      </c>
      <c r="G23" s="210">
        <v>13261</v>
      </c>
      <c r="H23" s="210">
        <v>16546</v>
      </c>
      <c r="I23" s="210">
        <v>16176</v>
      </c>
      <c r="J23" s="210">
        <v>18860</v>
      </c>
      <c r="K23" s="210">
        <v>19993</v>
      </c>
      <c r="L23" s="210">
        <v>20455</v>
      </c>
      <c r="M23" s="210">
        <v>19557</v>
      </c>
      <c r="N23" s="210">
        <v>19791</v>
      </c>
      <c r="O23" s="210">
        <v>18663</v>
      </c>
      <c r="P23" s="211">
        <v>18109</v>
      </c>
      <c r="Q23" s="211">
        <v>19337</v>
      </c>
      <c r="R23" s="211">
        <v>19714</v>
      </c>
      <c r="S23" s="618">
        <f>100</f>
        <v>100</v>
      </c>
      <c r="T23" s="72">
        <f t="shared" si="7"/>
        <v>101.6090543396741</v>
      </c>
      <c r="U23" s="72">
        <f t="shared" si="2"/>
        <v>103.54537396877343</v>
      </c>
      <c r="V23" s="72">
        <f t="shared" si="2"/>
        <v>90.41385423058567</v>
      </c>
      <c r="W23" s="72">
        <f t="shared" si="2"/>
        <v>112.81107247562555</v>
      </c>
      <c r="X23" s="72">
        <f t="shared" si="2"/>
        <v>110.28840253630599</v>
      </c>
      <c r="Y23" s="72">
        <f t="shared" si="2"/>
        <v>128.58798663666735</v>
      </c>
      <c r="Z23" s="72">
        <f t="shared" si="2"/>
        <v>136.31281107247563</v>
      </c>
      <c r="AA23" s="72">
        <f t="shared" si="2"/>
        <v>139.46273948319356</v>
      </c>
      <c r="AB23" s="72">
        <f t="shared" si="2"/>
        <v>133.34015136019636</v>
      </c>
      <c r="AC23" s="72">
        <f t="shared" si="2"/>
        <v>134.93556964614442</v>
      </c>
      <c r="AD23" s="72">
        <f t="shared" si="2"/>
        <v>127.24483534465126</v>
      </c>
      <c r="AE23" s="72">
        <f t="shared" si="3"/>
        <v>123.46764846253494</v>
      </c>
      <c r="AF23" s="72">
        <f t="shared" si="4"/>
        <v>131.84018545033067</v>
      </c>
      <c r="AG23" s="73">
        <f t="shared" si="4"/>
        <v>134.4105815776914</v>
      </c>
      <c r="AH23" s="619">
        <v>1</v>
      </c>
      <c r="AI23" s="233">
        <v>1</v>
      </c>
      <c r="AJ23" s="233">
        <v>1</v>
      </c>
      <c r="AK23" s="233">
        <v>1</v>
      </c>
      <c r="AL23" s="233">
        <v>1</v>
      </c>
      <c r="AM23" s="233">
        <v>1</v>
      </c>
      <c r="AN23" s="233">
        <v>1</v>
      </c>
      <c r="AO23" s="233">
        <v>1</v>
      </c>
      <c r="AP23" s="233">
        <v>1</v>
      </c>
      <c r="AQ23" s="233">
        <v>1</v>
      </c>
      <c r="AR23" s="233">
        <v>1</v>
      </c>
      <c r="AS23" s="233">
        <v>1</v>
      </c>
      <c r="AT23" s="233">
        <v>4</v>
      </c>
      <c r="AU23" s="233">
        <v>6</v>
      </c>
      <c r="AV23" s="235">
        <v>7</v>
      </c>
    </row>
    <row r="24" spans="2:48" ht="14.45">
      <c r="B24" s="620"/>
      <c r="C24" s="1" t="s">
        <v>194</v>
      </c>
      <c r="D24" s="210">
        <v>37666</v>
      </c>
      <c r="E24" s="210">
        <v>29717</v>
      </c>
      <c r="F24" s="210">
        <v>28605</v>
      </c>
      <c r="G24" s="210">
        <v>28902</v>
      </c>
      <c r="H24" s="210">
        <v>29811</v>
      </c>
      <c r="I24" s="210">
        <v>29750</v>
      </c>
      <c r="J24" s="210">
        <v>30065</v>
      </c>
      <c r="K24" s="210">
        <v>31011</v>
      </c>
      <c r="L24" s="210">
        <v>29908</v>
      </c>
      <c r="M24" s="210">
        <v>30889</v>
      </c>
      <c r="N24" s="210">
        <v>30141</v>
      </c>
      <c r="O24" s="210">
        <v>29413</v>
      </c>
      <c r="P24" s="211">
        <v>28516</v>
      </c>
      <c r="Q24" s="211">
        <v>29472</v>
      </c>
      <c r="R24" s="211">
        <v>29525</v>
      </c>
      <c r="S24" s="618">
        <f>100</f>
        <v>100</v>
      </c>
      <c r="T24" s="72">
        <f t="shared" si="7"/>
        <v>78.896086656400996</v>
      </c>
      <c r="U24" s="72">
        <f t="shared" si="2"/>
        <v>75.943822014548928</v>
      </c>
      <c r="V24" s="72">
        <f t="shared" si="2"/>
        <v>76.732331545691068</v>
      </c>
      <c r="W24" s="72">
        <f t="shared" si="2"/>
        <v>79.145648595550369</v>
      </c>
      <c r="X24" s="72">
        <f t="shared" si="2"/>
        <v>78.983698826527899</v>
      </c>
      <c r="Y24" s="72">
        <f t="shared" si="2"/>
        <v>79.819996814102907</v>
      </c>
      <c r="Z24" s="72">
        <f t="shared" si="2"/>
        <v>82.331545691074183</v>
      </c>
      <c r="AA24" s="72">
        <f t="shared" si="2"/>
        <v>79.403175277438535</v>
      </c>
      <c r="AB24" s="72">
        <f t="shared" si="2"/>
        <v>82.007646153029256</v>
      </c>
      <c r="AC24" s="72">
        <f t="shared" si="2"/>
        <v>80.021770296819412</v>
      </c>
      <c r="AD24" s="72">
        <f t="shared" si="2"/>
        <v>78.088992725534965</v>
      </c>
      <c r="AE24" s="72">
        <f t="shared" ref="AE24:AE27" si="12">P24*100/$D24</f>
        <v>75.707534646630918</v>
      </c>
      <c r="AF24" s="72">
        <f t="shared" ref="AF24:AG27" si="13">Q24*100/$D24</f>
        <v>78.245632666064893</v>
      </c>
      <c r="AG24" s="73">
        <f t="shared" si="13"/>
        <v>78.386343121117193</v>
      </c>
      <c r="AH24" s="619">
        <v>1</v>
      </c>
      <c r="AI24" s="233">
        <v>1</v>
      </c>
      <c r="AJ24" s="233">
        <v>1</v>
      </c>
      <c r="AK24" s="233">
        <v>1</v>
      </c>
      <c r="AL24" s="233">
        <v>1</v>
      </c>
      <c r="AM24" s="233">
        <v>1</v>
      </c>
      <c r="AN24" s="233">
        <v>1</v>
      </c>
      <c r="AO24" s="233">
        <v>1</v>
      </c>
      <c r="AP24" s="233">
        <v>1</v>
      </c>
      <c r="AQ24" s="233">
        <v>1</v>
      </c>
      <c r="AR24" s="233">
        <v>1</v>
      </c>
      <c r="AS24" s="233">
        <v>1</v>
      </c>
      <c r="AT24" s="233">
        <v>4</v>
      </c>
      <c r="AU24" s="233">
        <v>6</v>
      </c>
      <c r="AV24" s="235">
        <v>7</v>
      </c>
    </row>
    <row r="25" spans="2:48" ht="14.45">
      <c r="B25" s="620"/>
      <c r="C25" s="1" t="s">
        <v>195</v>
      </c>
      <c r="D25" s="210">
        <v>52546</v>
      </c>
      <c r="E25" s="210">
        <v>38998</v>
      </c>
      <c r="F25" s="210">
        <v>39969</v>
      </c>
      <c r="G25" s="210">
        <v>41928</v>
      </c>
      <c r="H25" s="210">
        <v>44084</v>
      </c>
      <c r="I25" s="210">
        <v>45703</v>
      </c>
      <c r="J25" s="210">
        <v>45825</v>
      </c>
      <c r="K25" s="210">
        <v>43911</v>
      </c>
      <c r="L25" s="210">
        <v>44481</v>
      </c>
      <c r="M25" s="210">
        <v>44382</v>
      </c>
      <c r="N25" s="210">
        <v>44285</v>
      </c>
      <c r="O25" s="210">
        <v>41822</v>
      </c>
      <c r="P25" s="211">
        <v>40750</v>
      </c>
      <c r="Q25" s="211">
        <v>42614</v>
      </c>
      <c r="R25" s="211">
        <v>43057</v>
      </c>
      <c r="S25" s="618">
        <f>100</f>
        <v>100</v>
      </c>
      <c r="T25" s="72">
        <f t="shared" si="7"/>
        <v>74.216876641418949</v>
      </c>
      <c r="U25" s="72">
        <f t="shared" si="2"/>
        <v>76.064781334449819</v>
      </c>
      <c r="V25" s="72">
        <f t="shared" si="2"/>
        <v>79.79294332584783</v>
      </c>
      <c r="W25" s="72">
        <f t="shared" si="2"/>
        <v>83.896014920260342</v>
      </c>
      <c r="X25" s="72">
        <f t="shared" si="2"/>
        <v>86.977124804932828</v>
      </c>
      <c r="Y25" s="72">
        <f t="shared" si="2"/>
        <v>87.20930232558139</v>
      </c>
      <c r="Z25" s="72">
        <f t="shared" si="2"/>
        <v>83.566779583602937</v>
      </c>
      <c r="AA25" s="72">
        <f t="shared" si="2"/>
        <v>84.651543409583979</v>
      </c>
      <c r="AB25" s="72">
        <f t="shared" si="2"/>
        <v>84.463137060860959</v>
      </c>
      <c r="AC25" s="72">
        <f t="shared" si="2"/>
        <v>84.278536901001033</v>
      </c>
      <c r="AD25" s="72">
        <f t="shared" si="2"/>
        <v>79.591215316103984</v>
      </c>
      <c r="AE25" s="72">
        <f t="shared" si="12"/>
        <v>77.551098085486998</v>
      </c>
      <c r="AF25" s="72">
        <f t="shared" si="13"/>
        <v>81.098466105888178</v>
      </c>
      <c r="AG25" s="73">
        <f t="shared" si="13"/>
        <v>81.941536939062914</v>
      </c>
      <c r="AH25" s="619">
        <v>1</v>
      </c>
      <c r="AI25" s="233">
        <v>1</v>
      </c>
      <c r="AJ25" s="233">
        <v>1</v>
      </c>
      <c r="AK25" s="233">
        <v>1</v>
      </c>
      <c r="AL25" s="233">
        <v>1</v>
      </c>
      <c r="AM25" s="233">
        <v>1</v>
      </c>
      <c r="AN25" s="233">
        <v>1</v>
      </c>
      <c r="AO25" s="233">
        <v>1</v>
      </c>
      <c r="AP25" s="233">
        <v>1</v>
      </c>
      <c r="AQ25" s="233">
        <v>1</v>
      </c>
      <c r="AR25" s="233">
        <v>1</v>
      </c>
      <c r="AS25" s="233">
        <v>1</v>
      </c>
      <c r="AT25" s="233">
        <v>4</v>
      </c>
      <c r="AU25" s="233">
        <v>6</v>
      </c>
      <c r="AV25" s="235">
        <v>7</v>
      </c>
    </row>
    <row r="26" spans="2:48" ht="14.45">
      <c r="B26" s="620"/>
      <c r="C26" s="1" t="s">
        <v>196</v>
      </c>
      <c r="D26" s="210">
        <v>35250</v>
      </c>
      <c r="E26" s="210">
        <v>25450</v>
      </c>
      <c r="F26" s="210">
        <v>24954</v>
      </c>
      <c r="G26" s="210">
        <v>28150</v>
      </c>
      <c r="H26" s="210">
        <v>27847</v>
      </c>
      <c r="I26" s="210">
        <v>29130</v>
      </c>
      <c r="J26" s="210">
        <v>26996</v>
      </c>
      <c r="K26" s="210">
        <v>24496</v>
      </c>
      <c r="L26" s="210">
        <v>24693</v>
      </c>
      <c r="M26" s="210">
        <v>24623</v>
      </c>
      <c r="N26" s="210">
        <v>26327</v>
      </c>
      <c r="O26" s="210">
        <v>28140</v>
      </c>
      <c r="P26" s="211">
        <v>26714</v>
      </c>
      <c r="Q26" s="211">
        <v>27436</v>
      </c>
      <c r="R26" s="211">
        <v>27122</v>
      </c>
      <c r="S26" s="618">
        <f>100</f>
        <v>100</v>
      </c>
      <c r="T26" s="72">
        <f t="shared" si="7"/>
        <v>72.198581560283685</v>
      </c>
      <c r="U26" s="72">
        <f t="shared" si="2"/>
        <v>70.791489361702133</v>
      </c>
      <c r="V26" s="72">
        <f t="shared" si="2"/>
        <v>79.858156028368796</v>
      </c>
      <c r="W26" s="72">
        <f t="shared" si="2"/>
        <v>78.998581560283682</v>
      </c>
      <c r="X26" s="72">
        <f t="shared" si="2"/>
        <v>82.638297872340431</v>
      </c>
      <c r="Y26" s="72">
        <f t="shared" si="2"/>
        <v>76.58439716312057</v>
      </c>
      <c r="Z26" s="72">
        <f t="shared" si="2"/>
        <v>69.492198581560288</v>
      </c>
      <c r="AA26" s="72">
        <f t="shared" si="2"/>
        <v>70.051063829787239</v>
      </c>
      <c r="AB26" s="72">
        <f t="shared" si="2"/>
        <v>69.85248226950354</v>
      </c>
      <c r="AC26" s="72">
        <f t="shared" si="2"/>
        <v>74.686524822695034</v>
      </c>
      <c r="AD26" s="72">
        <f t="shared" si="2"/>
        <v>79.829787234042556</v>
      </c>
      <c r="AE26" s="72">
        <f t="shared" si="12"/>
        <v>75.784397163120573</v>
      </c>
      <c r="AF26" s="72">
        <f t="shared" si="13"/>
        <v>77.832624113475177</v>
      </c>
      <c r="AG26" s="73">
        <f t="shared" si="13"/>
        <v>76.941843971631201</v>
      </c>
      <c r="AH26" s="619">
        <v>1</v>
      </c>
      <c r="AI26" s="233">
        <v>1</v>
      </c>
      <c r="AJ26" s="233">
        <v>1</v>
      </c>
      <c r="AK26" s="233">
        <v>1</v>
      </c>
      <c r="AL26" s="233">
        <v>1</v>
      </c>
      <c r="AM26" s="233">
        <v>1</v>
      </c>
      <c r="AN26" s="233">
        <v>1</v>
      </c>
      <c r="AO26" s="233">
        <v>1</v>
      </c>
      <c r="AP26" s="233">
        <v>1</v>
      </c>
      <c r="AQ26" s="233">
        <v>1</v>
      </c>
      <c r="AR26" s="233">
        <v>1</v>
      </c>
      <c r="AS26" s="233">
        <v>1</v>
      </c>
      <c r="AT26" s="233">
        <v>4</v>
      </c>
      <c r="AU26" s="233">
        <v>6</v>
      </c>
      <c r="AV26" s="235">
        <v>7</v>
      </c>
    </row>
    <row r="27" spans="2:48" ht="14.45">
      <c r="B27" s="620"/>
      <c r="C27" s="1" t="s">
        <v>197</v>
      </c>
      <c r="D27" s="210">
        <v>140129</v>
      </c>
      <c r="E27" s="210">
        <v>109068</v>
      </c>
      <c r="F27" s="210">
        <v>108715</v>
      </c>
      <c r="G27" s="210">
        <v>112241</v>
      </c>
      <c r="H27" s="210">
        <v>118288</v>
      </c>
      <c r="I27" s="210">
        <v>120759</v>
      </c>
      <c r="J27" s="210">
        <v>121746</v>
      </c>
      <c r="K27" s="210">
        <v>119411</v>
      </c>
      <c r="L27" s="210">
        <v>119537</v>
      </c>
      <c r="M27" s="210">
        <v>119451</v>
      </c>
      <c r="N27" s="210">
        <v>120544</v>
      </c>
      <c r="O27" s="210">
        <v>118038</v>
      </c>
      <c r="P27" s="211">
        <v>114089</v>
      </c>
      <c r="Q27" s="211">
        <v>118859</v>
      </c>
      <c r="R27" s="211">
        <v>119418</v>
      </c>
      <c r="S27" s="618">
        <f>100</f>
        <v>100</v>
      </c>
      <c r="T27" s="72">
        <f t="shared" si="7"/>
        <v>77.833995818139002</v>
      </c>
      <c r="U27" s="72">
        <f t="shared" si="7"/>
        <v>77.582085078748861</v>
      </c>
      <c r="V27" s="72">
        <f t="shared" si="7"/>
        <v>80.098337960022548</v>
      </c>
      <c r="W27" s="72">
        <f t="shared" si="7"/>
        <v>84.413647424872792</v>
      </c>
      <c r="X27" s="72">
        <f t="shared" si="7"/>
        <v>86.177022600603735</v>
      </c>
      <c r="Y27" s="72">
        <f t="shared" si="7"/>
        <v>86.881373591476432</v>
      </c>
      <c r="Z27" s="72">
        <f t="shared" si="7"/>
        <v>85.215051845085597</v>
      </c>
      <c r="AA27" s="72">
        <f t="shared" si="7"/>
        <v>85.304968992856587</v>
      </c>
      <c r="AB27" s="72">
        <f t="shared" ref="AB27:AD87" si="14">M27*100/$D27</f>
        <v>85.243596971362109</v>
      </c>
      <c r="AC27" s="72">
        <f t="shared" si="14"/>
        <v>86.023592546867533</v>
      </c>
      <c r="AD27" s="72">
        <f t="shared" si="14"/>
        <v>84.235240385644659</v>
      </c>
      <c r="AE27" s="72">
        <f t="shared" si="12"/>
        <v>81.417122793996967</v>
      </c>
      <c r="AF27" s="72">
        <f t="shared" si="13"/>
        <v>84.821129102469868</v>
      </c>
      <c r="AG27" s="73">
        <f t="shared" si="13"/>
        <v>85.220047242183981</v>
      </c>
      <c r="AH27" s="619">
        <v>1</v>
      </c>
      <c r="AI27" s="233">
        <v>1</v>
      </c>
      <c r="AJ27" s="233">
        <v>1</v>
      </c>
      <c r="AK27" s="233">
        <v>1</v>
      </c>
      <c r="AL27" s="233">
        <v>1</v>
      </c>
      <c r="AM27" s="233">
        <v>1</v>
      </c>
      <c r="AN27" s="233">
        <v>1</v>
      </c>
      <c r="AO27" s="233">
        <v>1</v>
      </c>
      <c r="AP27" s="233">
        <v>1</v>
      </c>
      <c r="AQ27" s="233">
        <v>1</v>
      </c>
      <c r="AR27" s="233">
        <v>1</v>
      </c>
      <c r="AS27" s="233">
        <v>1</v>
      </c>
      <c r="AT27" s="233">
        <v>4</v>
      </c>
      <c r="AU27" s="233">
        <v>6</v>
      </c>
      <c r="AV27" s="235">
        <v>7</v>
      </c>
    </row>
    <row r="28" spans="2:48" ht="14.45">
      <c r="B28" s="620"/>
      <c r="C28" s="1" t="s">
        <v>198</v>
      </c>
      <c r="D28">
        <v>104879</v>
      </c>
      <c r="E28">
        <v>83618</v>
      </c>
      <c r="F28">
        <v>83761</v>
      </c>
      <c r="G28">
        <v>84091</v>
      </c>
      <c r="H28">
        <v>90441</v>
      </c>
      <c r="I28">
        <v>91629</v>
      </c>
      <c r="J28">
        <v>94750</v>
      </c>
      <c r="K28">
        <v>94915</v>
      </c>
      <c r="L28">
        <v>94844</v>
      </c>
      <c r="M28">
        <v>94828</v>
      </c>
      <c r="N28">
        <v>94217</v>
      </c>
      <c r="O28">
        <v>89898</v>
      </c>
      <c r="P28">
        <v>87375</v>
      </c>
      <c r="Q28">
        <v>91423</v>
      </c>
      <c r="R28">
        <v>92296</v>
      </c>
      <c r="S28" s="618">
        <f>100</f>
        <v>100</v>
      </c>
      <c r="T28" s="72">
        <f t="shared" si="7"/>
        <v>79.728067582642851</v>
      </c>
      <c r="U28" s="72">
        <f t="shared" si="7"/>
        <v>79.864415183211122</v>
      </c>
      <c r="V28" s="72">
        <f t="shared" si="7"/>
        <v>80.179063492214837</v>
      </c>
      <c r="W28" s="72">
        <f t="shared" si="7"/>
        <v>86.233659741225608</v>
      </c>
      <c r="X28" s="72">
        <f t="shared" si="7"/>
        <v>87.366393653638951</v>
      </c>
      <c r="Y28" s="72">
        <f t="shared" si="7"/>
        <v>90.342203873034634</v>
      </c>
      <c r="Z28" s="72">
        <f t="shared" si="7"/>
        <v>90.499528027536499</v>
      </c>
      <c r="AA28" s="72">
        <f t="shared" si="7"/>
        <v>90.431830967114479</v>
      </c>
      <c r="AB28" s="72">
        <f t="shared" si="14"/>
        <v>90.416575291526428</v>
      </c>
      <c r="AC28" s="72">
        <f t="shared" si="14"/>
        <v>89.833999180007439</v>
      </c>
      <c r="AD28" s="72">
        <f t="shared" si="14"/>
        <v>85.715920250955861</v>
      </c>
      <c r="AE28" s="72">
        <f t="shared" ref="AE28:AE31" si="15">P28*100/$D28</f>
        <v>83.310290906663866</v>
      </c>
      <c r="AF28" s="72">
        <f t="shared" ref="AF28:AG31" si="16">Q28*100/$D28</f>
        <v>87.169976830442707</v>
      </c>
      <c r="AG28" s="73">
        <f t="shared" si="16"/>
        <v>88.002364629716155</v>
      </c>
      <c r="AH28" s="236"/>
      <c r="AI28" s="237"/>
      <c r="AJ28" s="237"/>
      <c r="AK28" s="237"/>
      <c r="AL28" s="237"/>
      <c r="AM28" s="237"/>
      <c r="AN28" s="237"/>
      <c r="AO28" s="237"/>
      <c r="AP28" s="237"/>
      <c r="AQ28" s="237"/>
      <c r="AR28" s="237"/>
      <c r="AS28" s="237"/>
      <c r="AT28" s="237"/>
      <c r="AU28" s="237"/>
      <c r="AV28" s="238"/>
    </row>
    <row r="29" spans="2:48" ht="15" customHeight="1">
      <c r="B29" s="342" t="s">
        <v>201</v>
      </c>
      <c r="C29" s="7" t="s">
        <v>193</v>
      </c>
      <c r="D29" s="210">
        <v>540</v>
      </c>
      <c r="E29" s="210">
        <v>596</v>
      </c>
      <c r="F29" s="210">
        <v>730</v>
      </c>
      <c r="G29" s="210">
        <v>721</v>
      </c>
      <c r="H29" s="210">
        <v>833</v>
      </c>
      <c r="I29" s="210">
        <v>866</v>
      </c>
      <c r="J29" s="210">
        <v>1071</v>
      </c>
      <c r="K29" s="210">
        <v>1111</v>
      </c>
      <c r="L29" s="210">
        <v>1133</v>
      </c>
      <c r="M29" s="210">
        <v>1133</v>
      </c>
      <c r="N29" s="210">
        <v>1108</v>
      </c>
      <c r="O29" s="210">
        <v>1042</v>
      </c>
      <c r="P29" s="211">
        <v>1057</v>
      </c>
      <c r="Q29" s="211">
        <v>1057</v>
      </c>
      <c r="R29" s="211">
        <v>1075</v>
      </c>
      <c r="S29" s="618">
        <f>100</f>
        <v>100</v>
      </c>
      <c r="T29" s="72">
        <f t="shared" si="7"/>
        <v>110.37037037037037</v>
      </c>
      <c r="U29" s="72">
        <f t="shared" si="7"/>
        <v>135.18518518518519</v>
      </c>
      <c r="V29" s="72">
        <f t="shared" si="7"/>
        <v>133.5185185185185</v>
      </c>
      <c r="W29" s="72">
        <f t="shared" si="7"/>
        <v>154.25925925925927</v>
      </c>
      <c r="X29" s="72">
        <f t="shared" si="7"/>
        <v>160.37037037037038</v>
      </c>
      <c r="Y29" s="72">
        <f t="shared" si="7"/>
        <v>198.33333333333334</v>
      </c>
      <c r="Z29" s="72">
        <f t="shared" si="7"/>
        <v>205.74074074074073</v>
      </c>
      <c r="AA29" s="72">
        <f t="shared" si="7"/>
        <v>209.81481481481481</v>
      </c>
      <c r="AB29" s="72">
        <f t="shared" si="14"/>
        <v>209.81481481481481</v>
      </c>
      <c r="AC29" s="72">
        <f t="shared" si="14"/>
        <v>205.18518518518519</v>
      </c>
      <c r="AD29" s="72">
        <f t="shared" si="14"/>
        <v>192.96296296296296</v>
      </c>
      <c r="AE29" s="72">
        <f t="shared" si="15"/>
        <v>195.74074074074073</v>
      </c>
      <c r="AF29" s="72">
        <f t="shared" si="16"/>
        <v>195.74074074074073</v>
      </c>
      <c r="AG29" s="73">
        <f t="shared" si="16"/>
        <v>199.07407407407408</v>
      </c>
      <c r="AH29" s="619">
        <v>1</v>
      </c>
      <c r="AI29" s="233">
        <v>1</v>
      </c>
      <c r="AJ29" s="233">
        <v>1</v>
      </c>
      <c r="AK29" s="233">
        <v>1</v>
      </c>
      <c r="AL29" s="233">
        <v>1</v>
      </c>
      <c r="AM29" s="233">
        <v>1</v>
      </c>
      <c r="AN29" s="233">
        <v>1</v>
      </c>
      <c r="AO29" s="233">
        <v>1</v>
      </c>
      <c r="AP29" s="233">
        <v>1</v>
      </c>
      <c r="AQ29" s="233">
        <v>1</v>
      </c>
      <c r="AR29" s="233">
        <v>1</v>
      </c>
      <c r="AS29" s="233">
        <v>1</v>
      </c>
      <c r="AT29" s="233">
        <v>4</v>
      </c>
      <c r="AU29" s="233">
        <v>6</v>
      </c>
      <c r="AV29" s="235">
        <v>7</v>
      </c>
    </row>
    <row r="30" spans="2:48" ht="14.45">
      <c r="B30" s="620"/>
      <c r="C30" s="1" t="s">
        <v>194</v>
      </c>
      <c r="D30" s="210">
        <v>1714</v>
      </c>
      <c r="E30" s="210">
        <v>1715</v>
      </c>
      <c r="F30" s="210">
        <v>1786</v>
      </c>
      <c r="G30" s="210">
        <v>1650</v>
      </c>
      <c r="H30" s="210">
        <v>1722</v>
      </c>
      <c r="I30" s="210">
        <v>1732</v>
      </c>
      <c r="J30" s="210">
        <v>1712</v>
      </c>
      <c r="K30" s="210">
        <v>1934</v>
      </c>
      <c r="L30" s="210">
        <v>1874</v>
      </c>
      <c r="M30" s="210">
        <v>1978</v>
      </c>
      <c r="N30" s="210">
        <v>1810</v>
      </c>
      <c r="O30" s="210">
        <v>1744</v>
      </c>
      <c r="P30" s="211">
        <v>1745</v>
      </c>
      <c r="Q30" s="211">
        <v>1730</v>
      </c>
      <c r="R30" s="211">
        <v>1735</v>
      </c>
      <c r="S30" s="618">
        <f>100</f>
        <v>100</v>
      </c>
      <c r="T30" s="72">
        <f t="shared" si="7"/>
        <v>100.0583430571762</v>
      </c>
      <c r="U30" s="72">
        <f t="shared" si="7"/>
        <v>104.20070011668611</v>
      </c>
      <c r="V30" s="72">
        <f t="shared" si="7"/>
        <v>96.266044340723454</v>
      </c>
      <c r="W30" s="72">
        <f t="shared" si="7"/>
        <v>100.46674445740956</v>
      </c>
      <c r="X30" s="72">
        <f t="shared" si="7"/>
        <v>101.05017502917153</v>
      </c>
      <c r="Y30" s="72">
        <f t="shared" si="7"/>
        <v>99.88331388564761</v>
      </c>
      <c r="Z30" s="72">
        <f t="shared" si="7"/>
        <v>112.83547257876313</v>
      </c>
      <c r="AA30" s="72">
        <f t="shared" si="7"/>
        <v>109.33488914819137</v>
      </c>
      <c r="AB30" s="72">
        <f t="shared" si="14"/>
        <v>115.40256709451575</v>
      </c>
      <c r="AC30" s="72">
        <f t="shared" si="14"/>
        <v>105.60093348891482</v>
      </c>
      <c r="AD30" s="72">
        <f t="shared" si="14"/>
        <v>101.75029171528588</v>
      </c>
      <c r="AE30" s="72">
        <f t="shared" si="15"/>
        <v>101.80863477246207</v>
      </c>
      <c r="AF30" s="72">
        <f t="shared" si="16"/>
        <v>100.93348891481914</v>
      </c>
      <c r="AG30" s="73">
        <f t="shared" si="16"/>
        <v>101.22520420070012</v>
      </c>
      <c r="AH30" s="619">
        <v>1</v>
      </c>
      <c r="AI30" s="233">
        <v>1</v>
      </c>
      <c r="AJ30" s="233">
        <v>1</v>
      </c>
      <c r="AK30" s="233">
        <v>1</v>
      </c>
      <c r="AL30" s="233">
        <v>1</v>
      </c>
      <c r="AM30" s="233">
        <v>1</v>
      </c>
      <c r="AN30" s="233">
        <v>1</v>
      </c>
      <c r="AO30" s="233">
        <v>1</v>
      </c>
      <c r="AP30" s="233">
        <v>1</v>
      </c>
      <c r="AQ30" s="233">
        <v>1</v>
      </c>
      <c r="AR30" s="233">
        <v>1</v>
      </c>
      <c r="AS30" s="233">
        <v>1</v>
      </c>
      <c r="AT30" s="233">
        <v>4</v>
      </c>
      <c r="AU30" s="233">
        <v>6</v>
      </c>
      <c r="AV30" s="235">
        <v>7</v>
      </c>
    </row>
    <row r="31" spans="2:48" ht="14.45">
      <c r="B31" s="620"/>
      <c r="C31" s="1" t="s">
        <v>195</v>
      </c>
      <c r="D31" s="210">
        <v>2034</v>
      </c>
      <c r="E31" s="210">
        <v>1545</v>
      </c>
      <c r="F31" s="210">
        <v>1416</v>
      </c>
      <c r="G31" s="210">
        <v>1581</v>
      </c>
      <c r="H31" s="210">
        <v>1458</v>
      </c>
      <c r="I31" s="210">
        <v>1701</v>
      </c>
      <c r="J31" s="210">
        <v>1458</v>
      </c>
      <c r="K31" s="210">
        <v>1303</v>
      </c>
      <c r="L31" s="210">
        <v>1338</v>
      </c>
      <c r="M31" s="210">
        <v>1302</v>
      </c>
      <c r="N31" s="210">
        <v>1759</v>
      </c>
      <c r="O31" s="210">
        <v>1725</v>
      </c>
      <c r="P31" s="211">
        <v>1739</v>
      </c>
      <c r="Q31" s="211">
        <v>1736</v>
      </c>
      <c r="R31" s="211">
        <v>1754</v>
      </c>
      <c r="S31" s="618">
        <f>100</f>
        <v>100</v>
      </c>
      <c r="T31" s="72">
        <f t="shared" si="7"/>
        <v>75.958702064896755</v>
      </c>
      <c r="U31" s="72">
        <f t="shared" si="7"/>
        <v>69.616519174041301</v>
      </c>
      <c r="V31" s="72">
        <f t="shared" si="7"/>
        <v>77.728613569321539</v>
      </c>
      <c r="W31" s="72">
        <f t="shared" si="7"/>
        <v>71.681415929203538</v>
      </c>
      <c r="X31" s="72">
        <f t="shared" si="7"/>
        <v>83.628318584070797</v>
      </c>
      <c r="Y31" s="72">
        <f t="shared" si="7"/>
        <v>71.681415929203538</v>
      </c>
      <c r="Z31" s="72">
        <f t="shared" si="7"/>
        <v>64.060963618485744</v>
      </c>
      <c r="AA31" s="72">
        <f t="shared" si="7"/>
        <v>65.78171091445428</v>
      </c>
      <c r="AB31" s="72">
        <f t="shared" si="14"/>
        <v>64.011799410029496</v>
      </c>
      <c r="AC31" s="72">
        <f t="shared" si="14"/>
        <v>86.479842674532946</v>
      </c>
      <c r="AD31" s="72">
        <f t="shared" si="14"/>
        <v>84.808259587020643</v>
      </c>
      <c r="AE31" s="72">
        <f t="shared" si="15"/>
        <v>85.496558505408061</v>
      </c>
      <c r="AF31" s="72">
        <f t="shared" si="16"/>
        <v>85.349065880039333</v>
      </c>
      <c r="AG31" s="73">
        <f t="shared" si="16"/>
        <v>86.234021632251725</v>
      </c>
      <c r="AH31" s="619">
        <v>1</v>
      </c>
      <c r="AI31" s="233">
        <v>1</v>
      </c>
      <c r="AJ31" s="233">
        <v>1</v>
      </c>
      <c r="AK31" s="233">
        <v>1</v>
      </c>
      <c r="AL31" s="233">
        <v>1</v>
      </c>
      <c r="AM31" s="233">
        <v>1</v>
      </c>
      <c r="AN31" s="233">
        <v>1</v>
      </c>
      <c r="AO31" s="233">
        <v>1</v>
      </c>
      <c r="AP31" s="233">
        <v>1</v>
      </c>
      <c r="AQ31" s="233">
        <v>1</v>
      </c>
      <c r="AR31" s="233">
        <v>1</v>
      </c>
      <c r="AS31" s="233">
        <v>1</v>
      </c>
      <c r="AT31" s="233">
        <v>4</v>
      </c>
      <c r="AU31" s="233">
        <v>6</v>
      </c>
      <c r="AV31" s="235">
        <v>7</v>
      </c>
    </row>
    <row r="32" spans="2:48" ht="14.45">
      <c r="B32" s="620"/>
      <c r="C32" s="1" t="s">
        <v>196</v>
      </c>
      <c r="D32" s="210">
        <v>7897</v>
      </c>
      <c r="E32" s="210">
        <v>7421</v>
      </c>
      <c r="F32" s="210">
        <v>6975</v>
      </c>
      <c r="G32" s="210">
        <v>6715</v>
      </c>
      <c r="H32" s="210">
        <v>6779</v>
      </c>
      <c r="I32" s="210">
        <v>6810</v>
      </c>
      <c r="J32" s="210">
        <v>6383</v>
      </c>
      <c r="K32" s="210">
        <v>6996</v>
      </c>
      <c r="L32" s="210">
        <v>6975</v>
      </c>
      <c r="M32" s="210">
        <v>6568</v>
      </c>
      <c r="N32" s="210">
        <v>5609</v>
      </c>
      <c r="O32" s="210">
        <v>5371</v>
      </c>
      <c r="P32" s="211">
        <v>5293</v>
      </c>
      <c r="Q32" s="211">
        <v>5158</v>
      </c>
      <c r="R32" s="211">
        <v>5097</v>
      </c>
      <c r="S32" s="618">
        <f>100</f>
        <v>100</v>
      </c>
      <c r="T32" s="72">
        <f t="shared" si="7"/>
        <v>93.972394580220339</v>
      </c>
      <c r="U32" s="72">
        <f t="shared" si="7"/>
        <v>88.324680258325941</v>
      </c>
      <c r="V32" s="72">
        <f t="shared" si="7"/>
        <v>85.032290743320246</v>
      </c>
      <c r="W32" s="72">
        <f t="shared" si="7"/>
        <v>85.842725085475493</v>
      </c>
      <c r="X32" s="72">
        <f t="shared" si="7"/>
        <v>86.235279219956951</v>
      </c>
      <c r="Y32" s="72">
        <f t="shared" si="7"/>
        <v>80.828162593389891</v>
      </c>
      <c r="Z32" s="72">
        <f t="shared" si="7"/>
        <v>88.590604026845639</v>
      </c>
      <c r="AA32" s="72">
        <f t="shared" si="7"/>
        <v>88.324680258325941</v>
      </c>
      <c r="AB32" s="72">
        <f t="shared" si="14"/>
        <v>83.170824363682414</v>
      </c>
      <c r="AC32" s="72">
        <f t="shared" si="14"/>
        <v>71.026972267949859</v>
      </c>
      <c r="AD32" s="72">
        <f t="shared" si="14"/>
        <v>68.013169558060028</v>
      </c>
      <c r="AE32" s="72">
        <f t="shared" ref="AE32:AE35" si="17">P32*100/$D32</f>
        <v>67.025452703558315</v>
      </c>
      <c r="AF32" s="72">
        <f t="shared" ref="AF32:AG35" si="18">Q32*100/$D32</f>
        <v>65.315942763074588</v>
      </c>
      <c r="AG32" s="73">
        <f t="shared" si="18"/>
        <v>64.543497530707867</v>
      </c>
      <c r="AH32" s="619">
        <v>1</v>
      </c>
      <c r="AI32" s="233">
        <v>1</v>
      </c>
      <c r="AJ32" s="233">
        <v>1</v>
      </c>
      <c r="AK32" s="233">
        <v>1</v>
      </c>
      <c r="AL32" s="233">
        <v>1</v>
      </c>
      <c r="AM32" s="233">
        <v>1</v>
      </c>
      <c r="AN32" s="233">
        <v>1</v>
      </c>
      <c r="AO32" s="233">
        <v>1</v>
      </c>
      <c r="AP32" s="233">
        <v>1</v>
      </c>
      <c r="AQ32" s="233">
        <v>1</v>
      </c>
      <c r="AR32" s="233">
        <v>1</v>
      </c>
      <c r="AS32" s="233">
        <v>1</v>
      </c>
      <c r="AT32" s="233">
        <v>4</v>
      </c>
      <c r="AU32" s="233">
        <v>6</v>
      </c>
      <c r="AV32" s="235">
        <v>7</v>
      </c>
    </row>
    <row r="33" spans="2:48" ht="14.45">
      <c r="B33" s="620"/>
      <c r="C33" s="1" t="s">
        <v>197</v>
      </c>
      <c r="D33" s="210">
        <v>12185</v>
      </c>
      <c r="E33" s="210">
        <v>11277</v>
      </c>
      <c r="F33" s="210">
        <v>10907</v>
      </c>
      <c r="G33" s="210">
        <v>10667</v>
      </c>
      <c r="H33" s="210">
        <v>10792</v>
      </c>
      <c r="I33" s="210">
        <v>11109</v>
      </c>
      <c r="J33" s="210">
        <v>10624</v>
      </c>
      <c r="K33" s="210">
        <v>11344</v>
      </c>
      <c r="L33" s="210">
        <v>11320</v>
      </c>
      <c r="M33" s="210">
        <v>10981</v>
      </c>
      <c r="N33" s="210">
        <v>10286</v>
      </c>
      <c r="O33" s="210">
        <v>9882</v>
      </c>
      <c r="P33" s="211">
        <v>9834</v>
      </c>
      <c r="Q33" s="211">
        <v>9681</v>
      </c>
      <c r="R33" s="211">
        <v>9661</v>
      </c>
      <c r="S33" s="618">
        <f>100</f>
        <v>100</v>
      </c>
      <c r="T33" s="72">
        <f t="shared" si="7"/>
        <v>92.548215018465328</v>
      </c>
      <c r="U33" s="72">
        <f t="shared" si="7"/>
        <v>89.511694706606477</v>
      </c>
      <c r="V33" s="72">
        <f t="shared" si="7"/>
        <v>87.542059909725069</v>
      </c>
      <c r="W33" s="72">
        <f t="shared" si="7"/>
        <v>88.567911366434146</v>
      </c>
      <c r="X33" s="72">
        <f t="shared" si="7"/>
        <v>91.169470660648344</v>
      </c>
      <c r="Y33" s="72">
        <f t="shared" si="7"/>
        <v>87.189167008617147</v>
      </c>
      <c r="Z33" s="72">
        <f t="shared" si="7"/>
        <v>93.098071399261386</v>
      </c>
      <c r="AA33" s="72">
        <f t="shared" si="7"/>
        <v>92.901107919573249</v>
      </c>
      <c r="AB33" s="72">
        <f t="shared" si="14"/>
        <v>90.118998768978258</v>
      </c>
      <c r="AC33" s="72">
        <f t="shared" si="14"/>
        <v>84.415264669675835</v>
      </c>
      <c r="AD33" s="72">
        <f t="shared" si="14"/>
        <v>81.099712761592116</v>
      </c>
      <c r="AE33" s="72">
        <f t="shared" si="17"/>
        <v>80.705785802215843</v>
      </c>
      <c r="AF33" s="72">
        <f t="shared" si="18"/>
        <v>79.450143619203942</v>
      </c>
      <c r="AG33" s="73">
        <f t="shared" si="18"/>
        <v>79.286007386130493</v>
      </c>
      <c r="AH33" s="619">
        <v>1</v>
      </c>
      <c r="AI33" s="233">
        <v>1</v>
      </c>
      <c r="AJ33" s="233">
        <v>1</v>
      </c>
      <c r="AK33" s="233">
        <v>1</v>
      </c>
      <c r="AL33" s="233">
        <v>1</v>
      </c>
      <c r="AM33" s="233">
        <v>1</v>
      </c>
      <c r="AN33" s="233">
        <v>1</v>
      </c>
      <c r="AO33" s="233">
        <v>1</v>
      </c>
      <c r="AP33" s="233">
        <v>1</v>
      </c>
      <c r="AQ33" s="233">
        <v>1</v>
      </c>
      <c r="AR33" s="233">
        <v>1</v>
      </c>
      <c r="AS33" s="233">
        <v>1</v>
      </c>
      <c r="AT33" s="233">
        <v>4</v>
      </c>
      <c r="AU33" s="233">
        <v>6</v>
      </c>
      <c r="AV33" s="235">
        <v>7</v>
      </c>
    </row>
    <row r="34" spans="2:48" ht="14.45">
      <c r="B34" s="341"/>
      <c r="C34" s="8" t="s">
        <v>198</v>
      </c>
      <c r="D34">
        <v>4288</v>
      </c>
      <c r="E34">
        <v>3856</v>
      </c>
      <c r="F34">
        <v>3932</v>
      </c>
      <c r="G34">
        <v>3952</v>
      </c>
      <c r="H34">
        <v>4013</v>
      </c>
      <c r="I34">
        <v>4299</v>
      </c>
      <c r="J34">
        <v>4241</v>
      </c>
      <c r="K34">
        <v>4348</v>
      </c>
      <c r="L34">
        <v>4345</v>
      </c>
      <c r="M34">
        <v>4413</v>
      </c>
      <c r="N34">
        <v>4677</v>
      </c>
      <c r="O34">
        <v>4511</v>
      </c>
      <c r="P34">
        <v>4541</v>
      </c>
      <c r="Q34">
        <v>4523</v>
      </c>
      <c r="R34">
        <v>4564</v>
      </c>
      <c r="S34" s="618">
        <f>100</f>
        <v>100</v>
      </c>
      <c r="T34" s="72">
        <f t="shared" si="7"/>
        <v>89.925373134328353</v>
      </c>
      <c r="U34" s="72">
        <f t="shared" si="7"/>
        <v>91.697761194029852</v>
      </c>
      <c r="V34" s="72">
        <f t="shared" si="7"/>
        <v>92.164179104477611</v>
      </c>
      <c r="W34" s="72">
        <f t="shared" si="7"/>
        <v>93.586753731343279</v>
      </c>
      <c r="X34" s="72">
        <f t="shared" si="7"/>
        <v>100.25652985074628</v>
      </c>
      <c r="Y34" s="72">
        <f t="shared" si="7"/>
        <v>98.90391791044776</v>
      </c>
      <c r="Z34" s="72">
        <f t="shared" si="7"/>
        <v>101.39925373134328</v>
      </c>
      <c r="AA34" s="72">
        <f t="shared" si="7"/>
        <v>101.32929104477611</v>
      </c>
      <c r="AB34" s="72">
        <f t="shared" si="14"/>
        <v>102.9151119402985</v>
      </c>
      <c r="AC34" s="72">
        <f t="shared" si="14"/>
        <v>109.07182835820896</v>
      </c>
      <c r="AD34" s="72">
        <f t="shared" si="14"/>
        <v>105.20055970149254</v>
      </c>
      <c r="AE34" s="72">
        <f t="shared" si="17"/>
        <v>105.90018656716418</v>
      </c>
      <c r="AF34" s="72">
        <f t="shared" si="18"/>
        <v>105.48041044776119</v>
      </c>
      <c r="AG34" s="73">
        <f t="shared" si="18"/>
        <v>106.43656716417911</v>
      </c>
      <c r="AH34" s="236"/>
      <c r="AI34" s="237"/>
      <c r="AJ34" s="237"/>
      <c r="AK34" s="237"/>
      <c r="AL34" s="237"/>
      <c r="AM34" s="237"/>
      <c r="AN34" s="237"/>
      <c r="AO34" s="237"/>
      <c r="AP34" s="237"/>
      <c r="AQ34" s="237"/>
      <c r="AR34" s="237"/>
      <c r="AS34" s="237"/>
      <c r="AT34" s="237"/>
      <c r="AU34" s="237"/>
      <c r="AV34" s="238"/>
    </row>
    <row r="35" spans="2:48" ht="15" customHeight="1">
      <c r="B35" s="620" t="s">
        <v>202</v>
      </c>
      <c r="C35" s="1" t="s">
        <v>193</v>
      </c>
      <c r="D35" s="210">
        <v>588</v>
      </c>
      <c r="E35" s="210">
        <v>521</v>
      </c>
      <c r="F35" s="210">
        <v>618</v>
      </c>
      <c r="G35" s="210">
        <v>561</v>
      </c>
      <c r="H35" s="210">
        <v>753</v>
      </c>
      <c r="I35" s="210">
        <v>680</v>
      </c>
      <c r="J35" s="210">
        <v>771</v>
      </c>
      <c r="K35" s="210">
        <v>785</v>
      </c>
      <c r="L35" s="210">
        <v>730</v>
      </c>
      <c r="M35" s="210">
        <v>708</v>
      </c>
      <c r="N35" s="210">
        <v>715</v>
      </c>
      <c r="O35" s="210">
        <v>656</v>
      </c>
      <c r="P35" s="211">
        <v>663</v>
      </c>
      <c r="Q35" s="211">
        <v>660</v>
      </c>
      <c r="R35" s="211">
        <v>678</v>
      </c>
      <c r="S35" s="618">
        <f>100</f>
        <v>100</v>
      </c>
      <c r="T35" s="72">
        <f t="shared" si="7"/>
        <v>88.605442176870753</v>
      </c>
      <c r="U35" s="72">
        <f t="shared" si="7"/>
        <v>105.10204081632654</v>
      </c>
      <c r="V35" s="72">
        <f t="shared" si="7"/>
        <v>95.408163265306129</v>
      </c>
      <c r="W35" s="72">
        <f t="shared" si="7"/>
        <v>128.0612244897959</v>
      </c>
      <c r="X35" s="72">
        <f t="shared" si="7"/>
        <v>115.64625850340136</v>
      </c>
      <c r="Y35" s="72">
        <f t="shared" si="7"/>
        <v>131.12244897959184</v>
      </c>
      <c r="Z35" s="72">
        <f t="shared" si="7"/>
        <v>133.50340136054422</v>
      </c>
      <c r="AA35" s="72">
        <f t="shared" si="7"/>
        <v>124.14965986394557</v>
      </c>
      <c r="AB35" s="72">
        <f t="shared" si="14"/>
        <v>120.40816326530613</v>
      </c>
      <c r="AC35" s="72">
        <f t="shared" si="14"/>
        <v>121.59863945578232</v>
      </c>
      <c r="AD35" s="72">
        <f t="shared" si="14"/>
        <v>111.56462585034014</v>
      </c>
      <c r="AE35" s="72">
        <f t="shared" si="17"/>
        <v>112.75510204081633</v>
      </c>
      <c r="AF35" s="72">
        <f t="shared" si="18"/>
        <v>112.24489795918367</v>
      </c>
      <c r="AG35" s="73">
        <f t="shared" si="18"/>
        <v>115.30612244897959</v>
      </c>
      <c r="AH35" s="619">
        <v>1</v>
      </c>
      <c r="AI35" s="233">
        <v>1</v>
      </c>
      <c r="AJ35" s="233">
        <v>1</v>
      </c>
      <c r="AK35" s="233">
        <v>1</v>
      </c>
      <c r="AL35" s="233">
        <v>1</v>
      </c>
      <c r="AM35" s="233">
        <v>1</v>
      </c>
      <c r="AN35" s="233">
        <v>1</v>
      </c>
      <c r="AO35" s="233">
        <v>1</v>
      </c>
      <c r="AP35" s="233">
        <v>1</v>
      </c>
      <c r="AQ35" s="233">
        <v>1</v>
      </c>
      <c r="AR35" s="233">
        <v>1</v>
      </c>
      <c r="AS35" s="233">
        <v>1</v>
      </c>
      <c r="AT35" s="233">
        <v>4</v>
      </c>
      <c r="AU35" s="233">
        <v>6</v>
      </c>
      <c r="AV35" s="235">
        <v>7</v>
      </c>
    </row>
    <row r="36" spans="2:48" ht="14.45">
      <c r="B36" s="620"/>
      <c r="C36" s="1" t="s">
        <v>194</v>
      </c>
      <c r="D36" s="210">
        <v>1690</v>
      </c>
      <c r="E36" s="210">
        <v>1819</v>
      </c>
      <c r="F36" s="210">
        <v>1746</v>
      </c>
      <c r="G36" s="210">
        <v>1800</v>
      </c>
      <c r="H36" s="210">
        <v>1632</v>
      </c>
      <c r="I36" s="210">
        <v>1995</v>
      </c>
      <c r="J36" s="210">
        <v>1800</v>
      </c>
      <c r="K36" s="210">
        <v>1723</v>
      </c>
      <c r="L36" s="210">
        <v>1675</v>
      </c>
      <c r="M36" s="210">
        <v>1759</v>
      </c>
      <c r="N36" s="210">
        <v>1827</v>
      </c>
      <c r="O36" s="210">
        <v>1596</v>
      </c>
      <c r="P36" s="211">
        <v>1590</v>
      </c>
      <c r="Q36" s="211">
        <v>1569</v>
      </c>
      <c r="R36" s="211">
        <v>1582</v>
      </c>
      <c r="S36" s="618">
        <f>100</f>
        <v>100</v>
      </c>
      <c r="T36" s="72">
        <f t="shared" si="7"/>
        <v>107.63313609467455</v>
      </c>
      <c r="U36" s="72">
        <f t="shared" si="7"/>
        <v>103.31360946745562</v>
      </c>
      <c r="V36" s="72">
        <f t="shared" si="7"/>
        <v>106.50887573964496</v>
      </c>
      <c r="W36" s="72">
        <f t="shared" si="7"/>
        <v>96.568047337278102</v>
      </c>
      <c r="X36" s="72">
        <f t="shared" si="7"/>
        <v>118.04733727810651</v>
      </c>
      <c r="Y36" s="72">
        <f t="shared" si="7"/>
        <v>106.50887573964496</v>
      </c>
      <c r="Z36" s="72">
        <f t="shared" si="7"/>
        <v>101.95266272189349</v>
      </c>
      <c r="AA36" s="72">
        <f t="shared" si="7"/>
        <v>99.112426035502963</v>
      </c>
      <c r="AB36" s="72">
        <f t="shared" si="14"/>
        <v>104.08284023668639</v>
      </c>
      <c r="AC36" s="72">
        <f t="shared" si="14"/>
        <v>108.10650887573965</v>
      </c>
      <c r="AD36" s="72">
        <f t="shared" si="14"/>
        <v>94.437869822485212</v>
      </c>
      <c r="AE36" s="72">
        <f t="shared" ref="AE36:AE39" si="19">P36*100/$D36</f>
        <v>94.082840236686394</v>
      </c>
      <c r="AF36" s="72">
        <f t="shared" ref="AF36:AG39" si="20">Q36*100/$D36</f>
        <v>92.840236686390526</v>
      </c>
      <c r="AG36" s="73">
        <f t="shared" si="20"/>
        <v>93.609467455621299</v>
      </c>
      <c r="AH36" s="619">
        <v>1</v>
      </c>
      <c r="AI36" s="233">
        <v>1</v>
      </c>
      <c r="AJ36" s="233">
        <v>1</v>
      </c>
      <c r="AK36" s="233">
        <v>1</v>
      </c>
      <c r="AL36" s="233">
        <v>1</v>
      </c>
      <c r="AM36" s="233">
        <v>1</v>
      </c>
      <c r="AN36" s="233">
        <v>1</v>
      </c>
      <c r="AO36" s="233">
        <v>1</v>
      </c>
      <c r="AP36" s="233">
        <v>1</v>
      </c>
      <c r="AQ36" s="233">
        <v>1</v>
      </c>
      <c r="AR36" s="233">
        <v>1</v>
      </c>
      <c r="AS36" s="233">
        <v>1</v>
      </c>
      <c r="AT36" s="233">
        <v>4</v>
      </c>
      <c r="AU36" s="233">
        <v>6</v>
      </c>
      <c r="AV36" s="235">
        <v>7</v>
      </c>
    </row>
    <row r="37" spans="2:48" ht="14.45">
      <c r="B37" s="620"/>
      <c r="C37" s="1" t="s">
        <v>195</v>
      </c>
      <c r="D37" s="210">
        <v>3304</v>
      </c>
      <c r="E37" s="210">
        <v>2584</v>
      </c>
      <c r="F37" s="210">
        <v>2422</v>
      </c>
      <c r="G37" s="210">
        <v>2463</v>
      </c>
      <c r="H37" s="210">
        <v>2831</v>
      </c>
      <c r="I37" s="210">
        <v>2619</v>
      </c>
      <c r="J37" s="210">
        <v>2795</v>
      </c>
      <c r="K37" s="210">
        <v>2980</v>
      </c>
      <c r="L37" s="210">
        <v>2973</v>
      </c>
      <c r="M37" s="210">
        <v>3036</v>
      </c>
      <c r="N37" s="210">
        <v>2758</v>
      </c>
      <c r="O37" s="210">
        <v>2868</v>
      </c>
      <c r="P37" s="211">
        <v>2880</v>
      </c>
      <c r="Q37" s="211">
        <v>2862</v>
      </c>
      <c r="R37" s="211">
        <v>2911</v>
      </c>
      <c r="S37" s="618">
        <f>100</f>
        <v>100</v>
      </c>
      <c r="T37" s="72">
        <f t="shared" si="7"/>
        <v>78.208232445520579</v>
      </c>
      <c r="U37" s="72">
        <f t="shared" si="7"/>
        <v>73.305084745762713</v>
      </c>
      <c r="V37" s="72">
        <f t="shared" si="7"/>
        <v>74.546004842615005</v>
      </c>
      <c r="W37" s="72">
        <f t="shared" si="7"/>
        <v>85.684019370460049</v>
      </c>
      <c r="X37" s="72">
        <f t="shared" si="7"/>
        <v>79.267554479418891</v>
      </c>
      <c r="Y37" s="72">
        <f t="shared" si="7"/>
        <v>84.594430992736079</v>
      </c>
      <c r="Z37" s="72">
        <f t="shared" si="7"/>
        <v>90.193704600484267</v>
      </c>
      <c r="AA37" s="72">
        <f t="shared" si="7"/>
        <v>89.981840193704599</v>
      </c>
      <c r="AB37" s="72">
        <f t="shared" si="14"/>
        <v>91.888619854721554</v>
      </c>
      <c r="AC37" s="72">
        <f t="shared" si="14"/>
        <v>83.474576271186436</v>
      </c>
      <c r="AD37" s="72">
        <f t="shared" si="14"/>
        <v>86.803874092009679</v>
      </c>
      <c r="AE37" s="72">
        <f t="shared" si="19"/>
        <v>87.167070217917669</v>
      </c>
      <c r="AF37" s="72">
        <f t="shared" si="20"/>
        <v>86.622276029055683</v>
      </c>
      <c r="AG37" s="73">
        <f t="shared" si="20"/>
        <v>88.105326876513317</v>
      </c>
      <c r="AH37" s="619">
        <v>1</v>
      </c>
      <c r="AI37" s="233">
        <v>1</v>
      </c>
      <c r="AJ37" s="233">
        <v>1</v>
      </c>
      <c r="AK37" s="233">
        <v>1</v>
      </c>
      <c r="AL37" s="233">
        <v>1</v>
      </c>
      <c r="AM37" s="233">
        <v>1</v>
      </c>
      <c r="AN37" s="233">
        <v>1</v>
      </c>
      <c r="AO37" s="233">
        <v>1</v>
      </c>
      <c r="AP37" s="233">
        <v>1</v>
      </c>
      <c r="AQ37" s="233">
        <v>1</v>
      </c>
      <c r="AR37" s="233">
        <v>1</v>
      </c>
      <c r="AS37" s="233">
        <v>1</v>
      </c>
      <c r="AT37" s="233">
        <v>4</v>
      </c>
      <c r="AU37" s="233">
        <v>6</v>
      </c>
      <c r="AV37" s="235">
        <v>7</v>
      </c>
    </row>
    <row r="38" spans="2:48" ht="14.45">
      <c r="B38" s="620"/>
      <c r="C38" s="1" t="s">
        <v>196</v>
      </c>
      <c r="D38" s="210">
        <v>2903</v>
      </c>
      <c r="E38" s="210">
        <v>2122</v>
      </c>
      <c r="F38" s="210">
        <v>2031</v>
      </c>
      <c r="G38" s="210">
        <v>2028</v>
      </c>
      <c r="H38" s="210">
        <v>1966</v>
      </c>
      <c r="I38" s="210">
        <v>2263</v>
      </c>
      <c r="J38" s="210">
        <v>2292</v>
      </c>
      <c r="K38" s="210">
        <v>2036</v>
      </c>
      <c r="L38" s="210">
        <v>2514</v>
      </c>
      <c r="M38" s="210">
        <v>2342</v>
      </c>
      <c r="N38" s="210">
        <v>2572</v>
      </c>
      <c r="O38" s="210">
        <v>2729</v>
      </c>
      <c r="P38" s="211">
        <v>2678</v>
      </c>
      <c r="Q38" s="211">
        <v>2598</v>
      </c>
      <c r="R38" s="211">
        <v>2586</v>
      </c>
      <c r="S38" s="618">
        <f>100</f>
        <v>100</v>
      </c>
      <c r="T38" s="72">
        <f t="shared" si="7"/>
        <v>73.096796417499135</v>
      </c>
      <c r="U38" s="72">
        <f t="shared" si="7"/>
        <v>69.96210816396831</v>
      </c>
      <c r="V38" s="72">
        <f t="shared" si="7"/>
        <v>69.858766792972787</v>
      </c>
      <c r="W38" s="72">
        <f t="shared" si="7"/>
        <v>67.723045125732</v>
      </c>
      <c r="X38" s="72">
        <f t="shared" si="7"/>
        <v>77.953840854288671</v>
      </c>
      <c r="Y38" s="72">
        <f t="shared" si="7"/>
        <v>78.952807440578709</v>
      </c>
      <c r="Z38" s="72">
        <f t="shared" si="7"/>
        <v>70.134343782294181</v>
      </c>
      <c r="AA38" s="72">
        <f t="shared" si="7"/>
        <v>86.600068894247329</v>
      </c>
      <c r="AB38" s="72">
        <f t="shared" si="14"/>
        <v>80.675163623837406</v>
      </c>
      <c r="AC38" s="72">
        <f t="shared" si="14"/>
        <v>88.598002066827419</v>
      </c>
      <c r="AD38" s="72">
        <f t="shared" si="14"/>
        <v>94.006200482259729</v>
      </c>
      <c r="AE38" s="72">
        <f t="shared" si="19"/>
        <v>92.249397175335858</v>
      </c>
      <c r="AF38" s="72">
        <f t="shared" si="20"/>
        <v>89.493627282121949</v>
      </c>
      <c r="AG38" s="73">
        <f t="shared" si="20"/>
        <v>89.080261798139858</v>
      </c>
      <c r="AH38" s="619">
        <v>1</v>
      </c>
      <c r="AI38" s="233">
        <v>1</v>
      </c>
      <c r="AJ38" s="233">
        <v>1</v>
      </c>
      <c r="AK38" s="233">
        <v>1</v>
      </c>
      <c r="AL38" s="233">
        <v>1</v>
      </c>
      <c r="AM38" s="233">
        <v>1</v>
      </c>
      <c r="AN38" s="233">
        <v>1</v>
      </c>
      <c r="AO38" s="233">
        <v>1</v>
      </c>
      <c r="AP38" s="233">
        <v>1</v>
      </c>
      <c r="AQ38" s="233">
        <v>1</v>
      </c>
      <c r="AR38" s="233">
        <v>1</v>
      </c>
      <c r="AS38" s="233">
        <v>1</v>
      </c>
      <c r="AT38" s="233">
        <v>4</v>
      </c>
      <c r="AU38" s="233">
        <v>6</v>
      </c>
      <c r="AV38" s="235">
        <v>7</v>
      </c>
    </row>
    <row r="39" spans="2:48" ht="14.45">
      <c r="B39" s="620"/>
      <c r="C39" s="1" t="s">
        <v>197</v>
      </c>
      <c r="D39" s="210">
        <v>8485</v>
      </c>
      <c r="E39" s="210">
        <v>7046</v>
      </c>
      <c r="F39" s="210">
        <v>6817</v>
      </c>
      <c r="G39" s="210">
        <v>6852</v>
      </c>
      <c r="H39" s="210">
        <v>7182</v>
      </c>
      <c r="I39" s="210">
        <v>7557</v>
      </c>
      <c r="J39" s="210">
        <v>7658</v>
      </c>
      <c r="K39" s="210">
        <v>7524</v>
      </c>
      <c r="L39" s="210">
        <v>7892</v>
      </c>
      <c r="M39" s="210">
        <v>7845</v>
      </c>
      <c r="N39" s="210">
        <v>7872</v>
      </c>
      <c r="O39" s="210">
        <v>7849</v>
      </c>
      <c r="P39" s="211">
        <v>7811</v>
      </c>
      <c r="Q39" s="211">
        <v>7689</v>
      </c>
      <c r="R39" s="211">
        <v>7757</v>
      </c>
      <c r="S39" s="618">
        <f>100</f>
        <v>100</v>
      </c>
      <c r="T39" s="72">
        <f t="shared" si="7"/>
        <v>83.0406599882145</v>
      </c>
      <c r="U39" s="72">
        <f t="shared" si="7"/>
        <v>80.34177961107838</v>
      </c>
      <c r="V39" s="72">
        <f t="shared" si="7"/>
        <v>80.75427224513848</v>
      </c>
      <c r="W39" s="72">
        <f t="shared" si="7"/>
        <v>84.643488509133761</v>
      </c>
      <c r="X39" s="72">
        <f t="shared" si="7"/>
        <v>89.063052445492048</v>
      </c>
      <c r="Y39" s="72">
        <f t="shared" si="7"/>
        <v>90.253388332351207</v>
      </c>
      <c r="Z39" s="72">
        <f t="shared" si="7"/>
        <v>88.674130819092511</v>
      </c>
      <c r="AA39" s="72">
        <f t="shared" si="7"/>
        <v>93.011196228638781</v>
      </c>
      <c r="AB39" s="72">
        <f t="shared" si="14"/>
        <v>92.45727754861521</v>
      </c>
      <c r="AC39" s="72">
        <f t="shared" si="14"/>
        <v>92.775486152032997</v>
      </c>
      <c r="AD39" s="72">
        <f t="shared" si="14"/>
        <v>92.504419563936352</v>
      </c>
      <c r="AE39" s="72">
        <f t="shared" si="19"/>
        <v>92.056570418385391</v>
      </c>
      <c r="AF39" s="72">
        <f t="shared" si="20"/>
        <v>90.618738951090165</v>
      </c>
      <c r="AG39" s="73">
        <f t="shared" si="20"/>
        <v>91.420153211549788</v>
      </c>
      <c r="AH39" s="619">
        <v>1</v>
      </c>
      <c r="AI39" s="233">
        <v>1</v>
      </c>
      <c r="AJ39" s="233">
        <v>1</v>
      </c>
      <c r="AK39" s="233">
        <v>1</v>
      </c>
      <c r="AL39" s="233">
        <v>1</v>
      </c>
      <c r="AM39" s="233">
        <v>1</v>
      </c>
      <c r="AN39" s="233">
        <v>1</v>
      </c>
      <c r="AO39" s="233">
        <v>1</v>
      </c>
      <c r="AP39" s="233">
        <v>1</v>
      </c>
      <c r="AQ39" s="233">
        <v>1</v>
      </c>
      <c r="AR39" s="233">
        <v>1</v>
      </c>
      <c r="AS39" s="233">
        <v>1</v>
      </c>
      <c r="AT39" s="233">
        <v>4</v>
      </c>
      <c r="AU39" s="233">
        <v>6</v>
      </c>
      <c r="AV39" s="235">
        <v>7</v>
      </c>
    </row>
    <row r="40" spans="2:48" ht="14.45">
      <c r="B40" s="620"/>
      <c r="C40" s="1" t="s">
        <v>198</v>
      </c>
      <c r="D40">
        <v>5582</v>
      </c>
      <c r="E40">
        <v>4924</v>
      </c>
      <c r="F40">
        <v>4786</v>
      </c>
      <c r="G40">
        <v>4824</v>
      </c>
      <c r="H40">
        <v>5216</v>
      </c>
      <c r="I40">
        <v>5294</v>
      </c>
      <c r="J40">
        <v>5366</v>
      </c>
      <c r="K40">
        <v>5488</v>
      </c>
      <c r="L40">
        <v>5378</v>
      </c>
      <c r="M40">
        <v>5503</v>
      </c>
      <c r="N40">
        <v>5300</v>
      </c>
      <c r="O40">
        <v>5120</v>
      </c>
      <c r="P40">
        <v>5133</v>
      </c>
      <c r="Q40">
        <v>5091</v>
      </c>
      <c r="R40">
        <v>5171</v>
      </c>
      <c r="S40" s="618">
        <f>100</f>
        <v>100</v>
      </c>
      <c r="T40" s="72">
        <f t="shared" si="7"/>
        <v>88.212110354711569</v>
      </c>
      <c r="U40" s="72">
        <f t="shared" si="7"/>
        <v>85.739878179863851</v>
      </c>
      <c r="V40" s="72">
        <f t="shared" si="7"/>
        <v>86.420637764242201</v>
      </c>
      <c r="W40" s="72">
        <f t="shared" si="7"/>
        <v>93.443210318882123</v>
      </c>
      <c r="X40" s="72">
        <f t="shared" si="7"/>
        <v>94.840558939448229</v>
      </c>
      <c r="Y40" s="72">
        <f t="shared" si="7"/>
        <v>96.130419204586175</v>
      </c>
      <c r="Z40" s="72">
        <f t="shared" si="7"/>
        <v>98.316015764958792</v>
      </c>
      <c r="AA40" s="72">
        <f t="shared" si="7"/>
        <v>96.345395915442495</v>
      </c>
      <c r="AB40" s="72">
        <f t="shared" si="14"/>
        <v>98.584736653529205</v>
      </c>
      <c r="AC40" s="72">
        <f t="shared" si="14"/>
        <v>94.948047294876389</v>
      </c>
      <c r="AD40" s="72">
        <f t="shared" si="14"/>
        <v>91.723396632031523</v>
      </c>
      <c r="AE40" s="72">
        <f t="shared" ref="AE40:AE43" si="21">P40*100/$D40</f>
        <v>91.956288068792546</v>
      </c>
      <c r="AF40" s="72">
        <f t="shared" ref="AF40:AG43" si="22">Q40*100/$D40</f>
        <v>91.203869580795413</v>
      </c>
      <c r="AG40" s="73">
        <f t="shared" si="22"/>
        <v>92.63704765317091</v>
      </c>
      <c r="AH40" s="236"/>
      <c r="AI40" s="237"/>
      <c r="AJ40" s="237"/>
      <c r="AK40" s="237"/>
      <c r="AL40" s="237"/>
      <c r="AM40" s="237"/>
      <c r="AN40" s="237"/>
      <c r="AO40" s="237"/>
      <c r="AP40" s="237"/>
      <c r="AQ40" s="237"/>
      <c r="AR40" s="237"/>
      <c r="AS40" s="237"/>
      <c r="AT40" s="237"/>
      <c r="AU40" s="237"/>
      <c r="AV40" s="238"/>
    </row>
    <row r="41" spans="2:48" ht="14.45">
      <c r="B41" s="342" t="s">
        <v>203</v>
      </c>
      <c r="C41" s="7" t="s">
        <v>193</v>
      </c>
      <c r="D41" s="210">
        <v>16302</v>
      </c>
      <c r="E41" s="210">
        <v>14594</v>
      </c>
      <c r="F41" s="210">
        <v>14354</v>
      </c>
      <c r="G41" s="210">
        <v>11775</v>
      </c>
      <c r="H41" s="210">
        <v>15734</v>
      </c>
      <c r="I41" s="210">
        <v>15087</v>
      </c>
      <c r="J41" s="210">
        <v>19996</v>
      </c>
      <c r="K41" s="210">
        <v>23268</v>
      </c>
      <c r="L41" s="210">
        <v>24418</v>
      </c>
      <c r="M41" s="210">
        <v>23844</v>
      </c>
      <c r="N41" s="210">
        <v>25244</v>
      </c>
      <c r="O41" s="210">
        <v>22904</v>
      </c>
      <c r="P41" s="211">
        <v>21841</v>
      </c>
      <c r="Q41" s="211">
        <v>21704</v>
      </c>
      <c r="R41" s="211">
        <v>21914</v>
      </c>
      <c r="S41" s="618">
        <f>100</f>
        <v>100</v>
      </c>
      <c r="T41" s="72">
        <f t="shared" si="7"/>
        <v>89.522757943810575</v>
      </c>
      <c r="U41" s="72">
        <f t="shared" si="7"/>
        <v>88.050545945282792</v>
      </c>
      <c r="V41" s="72">
        <f t="shared" si="7"/>
        <v>72.230401177769593</v>
      </c>
      <c r="W41" s="72">
        <f t="shared" si="7"/>
        <v>96.515764936817575</v>
      </c>
      <c r="X41" s="72">
        <f t="shared" si="7"/>
        <v>92.546926757453079</v>
      </c>
      <c r="Y41" s="72">
        <f t="shared" si="7"/>
        <v>122.65979634400686</v>
      </c>
      <c r="Z41" s="72">
        <f t="shared" si="7"/>
        <v>142.73095325726905</v>
      </c>
      <c r="AA41" s="72">
        <f t="shared" si="7"/>
        <v>149.78530241688136</v>
      </c>
      <c r="AB41" s="72">
        <f t="shared" si="14"/>
        <v>146.26426205373573</v>
      </c>
      <c r="AC41" s="72">
        <f t="shared" si="14"/>
        <v>154.85216537848117</v>
      </c>
      <c r="AD41" s="72">
        <f t="shared" si="14"/>
        <v>140.49809839283523</v>
      </c>
      <c r="AE41" s="72">
        <f t="shared" si="21"/>
        <v>133.97742608268925</v>
      </c>
      <c r="AF41" s="72">
        <f t="shared" si="22"/>
        <v>133.1370384001963</v>
      </c>
      <c r="AG41" s="73">
        <f t="shared" si="22"/>
        <v>134.42522389890811</v>
      </c>
      <c r="AH41" s="619">
        <v>1</v>
      </c>
      <c r="AI41" s="233">
        <v>1</v>
      </c>
      <c r="AJ41" s="233">
        <v>1</v>
      </c>
      <c r="AK41" s="233">
        <v>1</v>
      </c>
      <c r="AL41" s="233">
        <v>1</v>
      </c>
      <c r="AM41" s="233">
        <v>1</v>
      </c>
      <c r="AN41" s="233">
        <v>1</v>
      </c>
      <c r="AO41" s="233">
        <v>1</v>
      </c>
      <c r="AP41" s="233">
        <v>1</v>
      </c>
      <c r="AQ41" s="233">
        <v>1</v>
      </c>
      <c r="AR41" s="233">
        <v>1</v>
      </c>
      <c r="AS41" s="233">
        <v>1</v>
      </c>
      <c r="AT41" s="233">
        <v>4</v>
      </c>
      <c r="AU41" s="233">
        <v>6</v>
      </c>
      <c r="AV41" s="235">
        <v>7</v>
      </c>
    </row>
    <row r="42" spans="2:48" ht="14.45">
      <c r="B42" s="620"/>
      <c r="C42" s="1" t="s">
        <v>194</v>
      </c>
      <c r="D42" s="210">
        <v>31652</v>
      </c>
      <c r="E42" s="210">
        <v>18362</v>
      </c>
      <c r="F42" s="210">
        <v>17225</v>
      </c>
      <c r="G42" s="210">
        <v>18469</v>
      </c>
      <c r="H42" s="210">
        <v>19820</v>
      </c>
      <c r="I42" s="210">
        <v>21953</v>
      </c>
      <c r="J42" s="210">
        <v>23379</v>
      </c>
      <c r="K42" s="210">
        <v>21673</v>
      </c>
      <c r="L42" s="210">
        <v>20580</v>
      </c>
      <c r="M42" s="210">
        <v>23012</v>
      </c>
      <c r="N42" s="210">
        <v>25265</v>
      </c>
      <c r="O42" s="210">
        <v>24991</v>
      </c>
      <c r="P42" s="211">
        <v>23934</v>
      </c>
      <c r="Q42" s="211">
        <v>23546</v>
      </c>
      <c r="R42" s="211">
        <v>23408</v>
      </c>
      <c r="S42" s="618">
        <f>100</f>
        <v>100</v>
      </c>
      <c r="T42" s="72">
        <f t="shared" si="7"/>
        <v>58.012131934790851</v>
      </c>
      <c r="U42" s="72">
        <f t="shared" si="7"/>
        <v>54.419941867812462</v>
      </c>
      <c r="V42" s="72">
        <f t="shared" si="7"/>
        <v>58.35018324276507</v>
      </c>
      <c r="W42" s="72">
        <f t="shared" si="7"/>
        <v>62.618475925691897</v>
      </c>
      <c r="X42" s="72">
        <f t="shared" si="7"/>
        <v>69.357386579047144</v>
      </c>
      <c r="Y42" s="72">
        <f t="shared" si="7"/>
        <v>73.862631113357764</v>
      </c>
      <c r="Z42" s="72">
        <f t="shared" si="7"/>
        <v>68.472766333880955</v>
      </c>
      <c r="AA42" s="72">
        <f t="shared" si="7"/>
        <v>65.019588019714391</v>
      </c>
      <c r="AB42" s="72">
        <f t="shared" si="14"/>
        <v>72.703146720586375</v>
      </c>
      <c r="AC42" s="72">
        <f t="shared" si="14"/>
        <v>79.821180336155692</v>
      </c>
      <c r="AD42" s="72">
        <f t="shared" si="14"/>
        <v>78.95551623910022</v>
      </c>
      <c r="AE42" s="72">
        <f t="shared" si="21"/>
        <v>75.616074813597876</v>
      </c>
      <c r="AF42" s="72">
        <f t="shared" si="22"/>
        <v>74.390243902439025</v>
      </c>
      <c r="AG42" s="73">
        <f t="shared" si="22"/>
        <v>73.954252495892831</v>
      </c>
      <c r="AH42" s="619">
        <v>1</v>
      </c>
      <c r="AI42" s="233">
        <v>1</v>
      </c>
      <c r="AJ42" s="233">
        <v>1</v>
      </c>
      <c r="AK42" s="233">
        <v>1</v>
      </c>
      <c r="AL42" s="233">
        <v>1</v>
      </c>
      <c r="AM42" s="233">
        <v>1</v>
      </c>
      <c r="AN42" s="233">
        <v>1</v>
      </c>
      <c r="AO42" s="233">
        <v>1</v>
      </c>
      <c r="AP42" s="233">
        <v>1</v>
      </c>
      <c r="AQ42" s="233">
        <v>1</v>
      </c>
      <c r="AR42" s="233">
        <v>1</v>
      </c>
      <c r="AS42" s="233">
        <v>1</v>
      </c>
      <c r="AT42" s="233">
        <v>4</v>
      </c>
      <c r="AU42" s="233">
        <v>6</v>
      </c>
      <c r="AV42" s="235">
        <v>7</v>
      </c>
    </row>
    <row r="43" spans="2:48" ht="14.45">
      <c r="B43" s="620"/>
      <c r="C43" s="1" t="s">
        <v>195</v>
      </c>
      <c r="D43" s="210">
        <v>32618</v>
      </c>
      <c r="E43" s="210">
        <v>20040</v>
      </c>
      <c r="F43" s="210">
        <v>17158</v>
      </c>
      <c r="G43" s="210">
        <v>17658</v>
      </c>
      <c r="H43" s="210">
        <v>20025</v>
      </c>
      <c r="I43" s="210">
        <v>19247</v>
      </c>
      <c r="J43" s="210">
        <v>19117</v>
      </c>
      <c r="K43" s="210">
        <v>17401</v>
      </c>
      <c r="L43" s="210">
        <v>13920</v>
      </c>
      <c r="M43" s="210">
        <v>14999</v>
      </c>
      <c r="N43" s="210">
        <v>16015</v>
      </c>
      <c r="O43" s="210">
        <v>16283</v>
      </c>
      <c r="P43" s="211">
        <v>15656</v>
      </c>
      <c r="Q43" s="211">
        <v>15510</v>
      </c>
      <c r="R43" s="211">
        <v>15545</v>
      </c>
      <c r="S43" s="618">
        <f>100</f>
        <v>100</v>
      </c>
      <c r="T43" s="72">
        <f t="shared" si="7"/>
        <v>61.438469556686492</v>
      </c>
      <c r="U43" s="72">
        <f t="shared" si="7"/>
        <v>52.602857318045253</v>
      </c>
      <c r="V43" s="72">
        <f t="shared" si="7"/>
        <v>54.135753265068367</v>
      </c>
      <c r="W43" s="72">
        <f t="shared" si="7"/>
        <v>61.392482678275798</v>
      </c>
      <c r="X43" s="72">
        <f t="shared" si="7"/>
        <v>59.007296584707831</v>
      </c>
      <c r="Y43" s="72">
        <f t="shared" si="7"/>
        <v>58.608743638481819</v>
      </c>
      <c r="Z43" s="72">
        <f t="shared" si="7"/>
        <v>53.347844748298485</v>
      </c>
      <c r="AA43" s="72">
        <f t="shared" si="7"/>
        <v>42.675823165123553</v>
      </c>
      <c r="AB43" s="72">
        <f t="shared" si="14"/>
        <v>45.983812618799433</v>
      </c>
      <c r="AC43" s="72">
        <f t="shared" si="14"/>
        <v>49.098657183150408</v>
      </c>
      <c r="AD43" s="72">
        <f t="shared" si="14"/>
        <v>49.920289410754798</v>
      </c>
      <c r="AE43" s="72">
        <f t="shared" si="21"/>
        <v>47.998037893187814</v>
      </c>
      <c r="AF43" s="72">
        <f t="shared" si="22"/>
        <v>47.550432276657062</v>
      </c>
      <c r="AG43" s="73">
        <f t="shared" si="22"/>
        <v>47.657734992948676</v>
      </c>
      <c r="AH43" s="619">
        <v>1</v>
      </c>
      <c r="AI43" s="233">
        <v>1</v>
      </c>
      <c r="AJ43" s="233">
        <v>1</v>
      </c>
      <c r="AK43" s="233">
        <v>1</v>
      </c>
      <c r="AL43" s="233">
        <v>1</v>
      </c>
      <c r="AM43" s="233">
        <v>1</v>
      </c>
      <c r="AN43" s="233">
        <v>1</v>
      </c>
      <c r="AO43" s="233">
        <v>1</v>
      </c>
      <c r="AP43" s="233">
        <v>1</v>
      </c>
      <c r="AQ43" s="233">
        <v>1</v>
      </c>
      <c r="AR43" s="233">
        <v>1</v>
      </c>
      <c r="AS43" s="233">
        <v>1</v>
      </c>
      <c r="AT43" s="233">
        <v>4</v>
      </c>
      <c r="AU43" s="233">
        <v>6</v>
      </c>
      <c r="AV43" s="235">
        <v>7</v>
      </c>
    </row>
    <row r="44" spans="2:48" ht="14.45">
      <c r="B44" s="620"/>
      <c r="C44" s="1" t="s">
        <v>196</v>
      </c>
      <c r="D44" s="210">
        <v>8599</v>
      </c>
      <c r="E44" s="210">
        <v>5836</v>
      </c>
      <c r="F44" s="210">
        <v>4217</v>
      </c>
      <c r="G44" s="210">
        <v>4635</v>
      </c>
      <c r="H44" s="210">
        <v>4197</v>
      </c>
      <c r="I44" s="210">
        <v>4961</v>
      </c>
      <c r="J44" s="210">
        <v>5535</v>
      </c>
      <c r="K44" s="210">
        <v>5089</v>
      </c>
      <c r="L44" s="210">
        <v>4531</v>
      </c>
      <c r="M44" s="210">
        <v>4602</v>
      </c>
      <c r="N44" s="210">
        <v>5812</v>
      </c>
      <c r="O44" s="210">
        <v>6074</v>
      </c>
      <c r="P44" s="211">
        <v>5683</v>
      </c>
      <c r="Q44" s="211">
        <v>5498</v>
      </c>
      <c r="R44" s="211">
        <v>5388</v>
      </c>
      <c r="S44" s="618">
        <f>100</f>
        <v>100</v>
      </c>
      <c r="T44" s="72">
        <f t="shared" si="7"/>
        <v>67.868356785672759</v>
      </c>
      <c r="U44" s="72">
        <f t="shared" si="7"/>
        <v>49.040586114664492</v>
      </c>
      <c r="V44" s="72">
        <f t="shared" si="7"/>
        <v>53.901616467031047</v>
      </c>
      <c r="W44" s="72">
        <f t="shared" si="7"/>
        <v>48.808000930340739</v>
      </c>
      <c r="X44" s="72">
        <f t="shared" si="7"/>
        <v>57.692754971508315</v>
      </c>
      <c r="Y44" s="72">
        <f t="shared" si="7"/>
        <v>64.367949761600187</v>
      </c>
      <c r="Z44" s="72">
        <f t="shared" si="7"/>
        <v>59.181300151180373</v>
      </c>
      <c r="AA44" s="72">
        <f t="shared" si="7"/>
        <v>52.692173508547505</v>
      </c>
      <c r="AB44" s="72">
        <f t="shared" si="14"/>
        <v>53.517850912896847</v>
      </c>
      <c r="AC44" s="72">
        <f t="shared" si="14"/>
        <v>67.589254564484236</v>
      </c>
      <c r="AD44" s="72">
        <f t="shared" si="14"/>
        <v>70.636120479125481</v>
      </c>
      <c r="AE44" s="72">
        <f t="shared" ref="AE44:AE47" si="23">P44*100/$D44</f>
        <v>66.089080125595999</v>
      </c>
      <c r="AF44" s="72">
        <f t="shared" ref="AF44:AG47" si="24">Q44*100/$D44</f>
        <v>63.93766717060123</v>
      </c>
      <c r="AG44" s="73">
        <f t="shared" si="24"/>
        <v>62.658448656820561</v>
      </c>
      <c r="AH44" s="619">
        <v>1</v>
      </c>
      <c r="AI44" s="233">
        <v>1</v>
      </c>
      <c r="AJ44" s="233">
        <v>1</v>
      </c>
      <c r="AK44" s="233">
        <v>1</v>
      </c>
      <c r="AL44" s="233">
        <v>1</v>
      </c>
      <c r="AM44" s="233">
        <v>1</v>
      </c>
      <c r="AN44" s="233">
        <v>1</v>
      </c>
      <c r="AO44" s="233">
        <v>1</v>
      </c>
      <c r="AP44" s="233">
        <v>1</v>
      </c>
      <c r="AQ44" s="233">
        <v>1</v>
      </c>
      <c r="AR44" s="233">
        <v>1</v>
      </c>
      <c r="AS44" s="233">
        <v>1</v>
      </c>
      <c r="AT44" s="233">
        <v>4</v>
      </c>
      <c r="AU44" s="233">
        <v>6</v>
      </c>
      <c r="AV44" s="235">
        <v>7</v>
      </c>
    </row>
    <row r="45" spans="2:48" ht="14.45">
      <c r="B45" s="620"/>
      <c r="C45" s="1" t="s">
        <v>197</v>
      </c>
      <c r="D45" s="210">
        <v>89171</v>
      </c>
      <c r="E45" s="210">
        <v>58832</v>
      </c>
      <c r="F45" s="210">
        <v>52954</v>
      </c>
      <c r="G45" s="210">
        <v>52537</v>
      </c>
      <c r="H45" s="210">
        <v>59776</v>
      </c>
      <c r="I45" s="210">
        <v>61248</v>
      </c>
      <c r="J45" s="210">
        <v>68027</v>
      </c>
      <c r="K45" s="210">
        <v>67431</v>
      </c>
      <c r="L45" s="210">
        <v>63449</v>
      </c>
      <c r="M45" s="210">
        <v>66457</v>
      </c>
      <c r="N45" s="210">
        <v>72336</v>
      </c>
      <c r="O45" s="210">
        <v>70252</v>
      </c>
      <c r="P45" s="211">
        <v>67114</v>
      </c>
      <c r="Q45" s="211">
        <v>66258</v>
      </c>
      <c r="R45" s="211">
        <v>66255</v>
      </c>
      <c r="S45" s="618">
        <f>100</f>
        <v>100</v>
      </c>
      <c r="T45" s="72">
        <f t="shared" si="7"/>
        <v>65.976606744345133</v>
      </c>
      <c r="U45" s="72">
        <f t="shared" si="7"/>
        <v>59.38477756221193</v>
      </c>
      <c r="V45" s="72">
        <f t="shared" si="7"/>
        <v>58.91713673728006</v>
      </c>
      <c r="W45" s="72">
        <f t="shared" si="7"/>
        <v>67.035246885198106</v>
      </c>
      <c r="X45" s="72">
        <f t="shared" si="7"/>
        <v>68.686007782799336</v>
      </c>
      <c r="Y45" s="72">
        <f t="shared" si="7"/>
        <v>76.288255150216997</v>
      </c>
      <c r="Z45" s="72">
        <f t="shared" si="7"/>
        <v>75.619876417220851</v>
      </c>
      <c r="AA45" s="72">
        <f t="shared" si="7"/>
        <v>71.154299043410973</v>
      </c>
      <c r="AB45" s="72">
        <f t="shared" si="14"/>
        <v>74.527593051552628</v>
      </c>
      <c r="AC45" s="72">
        <f t="shared" si="14"/>
        <v>81.120543674513016</v>
      </c>
      <c r="AD45" s="72">
        <f t="shared" si="14"/>
        <v>78.783460990680823</v>
      </c>
      <c r="AE45" s="72">
        <f t="shared" si="23"/>
        <v>75.264379675006452</v>
      </c>
      <c r="AF45" s="72">
        <f t="shared" si="24"/>
        <v>74.304426326944863</v>
      </c>
      <c r="AG45" s="73">
        <f t="shared" si="24"/>
        <v>74.301062004463333</v>
      </c>
      <c r="AH45" s="619">
        <v>1</v>
      </c>
      <c r="AI45" s="233">
        <v>1</v>
      </c>
      <c r="AJ45" s="233">
        <v>1</v>
      </c>
      <c r="AK45" s="233">
        <v>1</v>
      </c>
      <c r="AL45" s="233">
        <v>1</v>
      </c>
      <c r="AM45" s="233">
        <v>1</v>
      </c>
      <c r="AN45" s="233">
        <v>1</v>
      </c>
      <c r="AO45" s="233">
        <v>1</v>
      </c>
      <c r="AP45" s="233">
        <v>1</v>
      </c>
      <c r="AQ45" s="233">
        <v>1</v>
      </c>
      <c r="AR45" s="233">
        <v>1</v>
      </c>
      <c r="AS45" s="233">
        <v>1</v>
      </c>
      <c r="AT45" s="233">
        <v>4</v>
      </c>
      <c r="AU45" s="233">
        <v>6</v>
      </c>
      <c r="AV45" s="235">
        <v>7</v>
      </c>
    </row>
    <row r="46" spans="2:48" ht="14.45">
      <c r="B46" s="341"/>
      <c r="C46" s="8" t="s">
        <v>198</v>
      </c>
      <c r="D46">
        <v>80572</v>
      </c>
      <c r="E46">
        <v>52996</v>
      </c>
      <c r="F46">
        <v>48737</v>
      </c>
      <c r="G46">
        <v>47902</v>
      </c>
      <c r="H46">
        <v>55579</v>
      </c>
      <c r="I46">
        <v>56287</v>
      </c>
      <c r="J46">
        <v>62492</v>
      </c>
      <c r="K46">
        <v>62342</v>
      </c>
      <c r="L46">
        <v>58918</v>
      </c>
      <c r="M46">
        <v>61855</v>
      </c>
      <c r="N46">
        <v>66524</v>
      </c>
      <c r="O46">
        <v>64178</v>
      </c>
      <c r="P46">
        <v>61431</v>
      </c>
      <c r="Q46">
        <v>60760</v>
      </c>
      <c r="R46">
        <v>60867</v>
      </c>
      <c r="S46" s="618">
        <f>100</f>
        <v>100</v>
      </c>
      <c r="T46" s="72">
        <f t="shared" si="7"/>
        <v>65.774710817653769</v>
      </c>
      <c r="U46" s="72">
        <f t="shared" si="7"/>
        <v>60.488755398897879</v>
      </c>
      <c r="V46" s="72">
        <f t="shared" si="7"/>
        <v>59.452415231097653</v>
      </c>
      <c r="W46" s="72">
        <f t="shared" si="7"/>
        <v>68.980539145112445</v>
      </c>
      <c r="X46" s="72">
        <f t="shared" si="7"/>
        <v>69.859256317331088</v>
      </c>
      <c r="Y46" s="72">
        <f t="shared" si="7"/>
        <v>77.560442833738762</v>
      </c>
      <c r="Z46" s="72">
        <f t="shared" si="7"/>
        <v>77.374273941319572</v>
      </c>
      <c r="AA46" s="72">
        <f t="shared" si="7"/>
        <v>73.124658690363901</v>
      </c>
      <c r="AB46" s="72">
        <f t="shared" si="14"/>
        <v>76.769845603931884</v>
      </c>
      <c r="AC46" s="72">
        <f t="shared" si="14"/>
        <v>82.564662661966935</v>
      </c>
      <c r="AD46" s="72">
        <f t="shared" si="14"/>
        <v>79.652981184530603</v>
      </c>
      <c r="AE46" s="72">
        <f t="shared" si="23"/>
        <v>76.243608201360274</v>
      </c>
      <c r="AF46" s="72">
        <f t="shared" si="24"/>
        <v>75.410812689271708</v>
      </c>
      <c r="AG46" s="73">
        <f t="shared" si="24"/>
        <v>75.543613165864073</v>
      </c>
      <c r="AH46" s="236"/>
      <c r="AI46" s="237"/>
      <c r="AJ46" s="237"/>
      <c r="AK46" s="237"/>
      <c r="AL46" s="237"/>
      <c r="AM46" s="237"/>
      <c r="AN46" s="237"/>
      <c r="AO46" s="237"/>
      <c r="AP46" s="237"/>
      <c r="AQ46" s="237"/>
      <c r="AR46" s="237"/>
      <c r="AS46" s="237"/>
      <c r="AT46" s="237"/>
      <c r="AU46" s="237"/>
      <c r="AV46" s="238"/>
    </row>
    <row r="47" spans="2:48" ht="15" customHeight="1">
      <c r="B47" s="620" t="s">
        <v>204</v>
      </c>
      <c r="C47" s="1" t="s">
        <v>193</v>
      </c>
      <c r="D47" s="210">
        <v>55861</v>
      </c>
      <c r="E47" s="210">
        <v>55043</v>
      </c>
      <c r="F47" s="210">
        <v>56577</v>
      </c>
      <c r="G47" s="210">
        <v>48008</v>
      </c>
      <c r="H47" s="210">
        <v>56468</v>
      </c>
      <c r="I47" s="210">
        <v>53206</v>
      </c>
      <c r="J47" s="210">
        <v>59038</v>
      </c>
      <c r="K47" s="210">
        <v>60270</v>
      </c>
      <c r="L47" s="210">
        <v>59043</v>
      </c>
      <c r="M47" s="210">
        <v>57248</v>
      </c>
      <c r="N47" s="210">
        <v>55407</v>
      </c>
      <c r="O47" s="210">
        <v>51673</v>
      </c>
      <c r="P47" s="211">
        <v>48652</v>
      </c>
      <c r="Q47" s="211">
        <v>47126</v>
      </c>
      <c r="R47" s="211">
        <v>46778</v>
      </c>
      <c r="S47" s="618">
        <f>100</f>
        <v>100</v>
      </c>
      <c r="T47" s="72">
        <f t="shared" si="7"/>
        <v>98.53565099085229</v>
      </c>
      <c r="U47" s="72">
        <f t="shared" si="7"/>
        <v>101.28175292243246</v>
      </c>
      <c r="V47" s="72">
        <f t="shared" si="7"/>
        <v>85.941891480639441</v>
      </c>
      <c r="W47" s="72">
        <f t="shared" si="7"/>
        <v>101.08662573172697</v>
      </c>
      <c r="X47" s="72">
        <f t="shared" si="7"/>
        <v>95.247131272265094</v>
      </c>
      <c r="Y47" s="72">
        <f t="shared" si="7"/>
        <v>105.68733105386585</v>
      </c>
      <c r="Z47" s="72">
        <f t="shared" si="7"/>
        <v>107.89280535615188</v>
      </c>
      <c r="AA47" s="72">
        <f t="shared" si="7"/>
        <v>105.69628184243032</v>
      </c>
      <c r="AB47" s="72">
        <f t="shared" si="14"/>
        <v>102.48294874778468</v>
      </c>
      <c r="AC47" s="72">
        <f t="shared" si="14"/>
        <v>99.187268398345893</v>
      </c>
      <c r="AD47" s="72">
        <f t="shared" si="14"/>
        <v>92.502819498397812</v>
      </c>
      <c r="AE47" s="72">
        <f t="shared" si="23"/>
        <v>87.094753047743509</v>
      </c>
      <c r="AF47" s="72">
        <f t="shared" si="24"/>
        <v>84.362972377866484</v>
      </c>
      <c r="AG47" s="73">
        <f t="shared" si="24"/>
        <v>83.7399974937792</v>
      </c>
      <c r="AH47" s="619">
        <v>1</v>
      </c>
      <c r="AI47" s="233">
        <v>1</v>
      </c>
      <c r="AJ47" s="233">
        <v>1</v>
      </c>
      <c r="AK47" s="233">
        <v>1</v>
      </c>
      <c r="AL47" s="233">
        <v>1</v>
      </c>
      <c r="AM47" s="233">
        <v>1</v>
      </c>
      <c r="AN47" s="233">
        <v>1</v>
      </c>
      <c r="AO47" s="233">
        <v>1</v>
      </c>
      <c r="AP47" s="233">
        <v>1</v>
      </c>
      <c r="AQ47" s="233">
        <v>1</v>
      </c>
      <c r="AR47" s="233">
        <v>1</v>
      </c>
      <c r="AS47" s="233">
        <v>1</v>
      </c>
      <c r="AT47" s="233">
        <v>4</v>
      </c>
      <c r="AU47" s="233">
        <v>6</v>
      </c>
      <c r="AV47" s="235">
        <v>7</v>
      </c>
    </row>
    <row r="48" spans="2:48" ht="14.45">
      <c r="B48" s="620"/>
      <c r="C48" s="1" t="s">
        <v>194</v>
      </c>
      <c r="D48" s="210">
        <v>58345</v>
      </c>
      <c r="E48" s="210">
        <v>44284</v>
      </c>
      <c r="F48" s="210">
        <v>42059</v>
      </c>
      <c r="G48" s="210">
        <v>40130</v>
      </c>
      <c r="H48" s="210">
        <v>40609</v>
      </c>
      <c r="I48" s="210">
        <v>39562</v>
      </c>
      <c r="J48" s="210">
        <v>39668</v>
      </c>
      <c r="K48" s="210">
        <v>39209</v>
      </c>
      <c r="L48" s="210">
        <v>36962</v>
      </c>
      <c r="M48" s="210">
        <v>37174</v>
      </c>
      <c r="N48" s="210">
        <v>38043</v>
      </c>
      <c r="O48" s="210">
        <v>35677</v>
      </c>
      <c r="P48" s="211">
        <v>34344</v>
      </c>
      <c r="Q48" s="211">
        <v>33656</v>
      </c>
      <c r="R48" s="211">
        <v>33497</v>
      </c>
      <c r="S48" s="618">
        <f>100</f>
        <v>100</v>
      </c>
      <c r="T48" s="72">
        <f t="shared" si="7"/>
        <v>75.900248521724222</v>
      </c>
      <c r="U48" s="72">
        <f t="shared" si="7"/>
        <v>72.086725512040445</v>
      </c>
      <c r="V48" s="72">
        <f t="shared" si="7"/>
        <v>68.780529608364048</v>
      </c>
      <c r="W48" s="72">
        <f t="shared" si="7"/>
        <v>69.601508269774612</v>
      </c>
      <c r="X48" s="72">
        <f t="shared" si="7"/>
        <v>67.807010026566118</v>
      </c>
      <c r="Y48" s="72">
        <f t="shared" si="7"/>
        <v>67.988687976690372</v>
      </c>
      <c r="Z48" s="72">
        <f t="shared" si="7"/>
        <v>67.201988173793808</v>
      </c>
      <c r="AA48" s="72">
        <f t="shared" si="7"/>
        <v>63.350758419744622</v>
      </c>
      <c r="AB48" s="72">
        <f t="shared" si="14"/>
        <v>63.714114319993143</v>
      </c>
      <c r="AC48" s="72">
        <f t="shared" si="14"/>
        <v>65.203530722426947</v>
      </c>
      <c r="AD48" s="72">
        <f t="shared" si="14"/>
        <v>61.148341760219388</v>
      </c>
      <c r="AE48" s="72">
        <f t="shared" ref="AE48:AE51" si="25">P48*100/$D48</f>
        <v>58.86365584026052</v>
      </c>
      <c r="AF48" s="72">
        <f t="shared" ref="AF48:AG51" si="26">Q48*100/$D48</f>
        <v>57.684463107378527</v>
      </c>
      <c r="AG48" s="73">
        <f t="shared" si="26"/>
        <v>57.411946182192132</v>
      </c>
      <c r="AH48" s="619">
        <v>1</v>
      </c>
      <c r="AI48" s="233">
        <v>1</v>
      </c>
      <c r="AJ48" s="233">
        <v>1</v>
      </c>
      <c r="AK48" s="233">
        <v>1</v>
      </c>
      <c r="AL48" s="233">
        <v>1</v>
      </c>
      <c r="AM48" s="233">
        <v>1</v>
      </c>
      <c r="AN48" s="233">
        <v>1</v>
      </c>
      <c r="AO48" s="233">
        <v>1</v>
      </c>
      <c r="AP48" s="233">
        <v>1</v>
      </c>
      <c r="AQ48" s="233">
        <v>1</v>
      </c>
      <c r="AR48" s="233">
        <v>1</v>
      </c>
      <c r="AS48" s="233">
        <v>1</v>
      </c>
      <c r="AT48" s="233">
        <v>4</v>
      </c>
      <c r="AU48" s="233">
        <v>6</v>
      </c>
      <c r="AV48" s="235">
        <v>7</v>
      </c>
    </row>
    <row r="49" spans="2:48" ht="14.45">
      <c r="B49" s="620"/>
      <c r="C49" s="1" t="s">
        <v>195</v>
      </c>
      <c r="D49" s="210">
        <v>40417</v>
      </c>
      <c r="E49" s="210">
        <v>30486</v>
      </c>
      <c r="F49" s="210">
        <v>26340</v>
      </c>
      <c r="G49" s="210">
        <v>27491</v>
      </c>
      <c r="H49" s="210">
        <v>27095</v>
      </c>
      <c r="I49" s="210">
        <v>27727</v>
      </c>
      <c r="J49" s="210">
        <v>27653</v>
      </c>
      <c r="K49" s="210">
        <v>27555</v>
      </c>
      <c r="L49" s="210">
        <v>28543</v>
      </c>
      <c r="M49" s="210">
        <v>28403</v>
      </c>
      <c r="N49" s="210">
        <v>28457</v>
      </c>
      <c r="O49" s="210">
        <v>27980</v>
      </c>
      <c r="P49" s="211">
        <v>26806</v>
      </c>
      <c r="Q49" s="211">
        <v>26203</v>
      </c>
      <c r="R49" s="211">
        <v>26064</v>
      </c>
      <c r="S49" s="618">
        <f>100</f>
        <v>100</v>
      </c>
      <c r="T49" s="72">
        <f t="shared" si="7"/>
        <v>75.428656258505086</v>
      </c>
      <c r="U49" s="72">
        <f t="shared" si="7"/>
        <v>65.17059653116263</v>
      </c>
      <c r="V49" s="72">
        <f t="shared" si="7"/>
        <v>68.018408095603334</v>
      </c>
      <c r="W49" s="72">
        <f t="shared" si="7"/>
        <v>67.03862236187743</v>
      </c>
      <c r="X49" s="72">
        <f t="shared" si="7"/>
        <v>68.602320805601607</v>
      </c>
      <c r="Y49" s="72">
        <f t="shared" si="7"/>
        <v>68.419229532127574</v>
      </c>
      <c r="Z49" s="72">
        <f t="shared" si="7"/>
        <v>68.176757305094398</v>
      </c>
      <c r="AA49" s="72">
        <f t="shared" si="7"/>
        <v>70.621273226612558</v>
      </c>
      <c r="AB49" s="72">
        <f t="shared" si="14"/>
        <v>70.274884330850881</v>
      </c>
      <c r="AC49" s="72">
        <f t="shared" si="14"/>
        <v>70.408491476358961</v>
      </c>
      <c r="AD49" s="72">
        <f t="shared" si="14"/>
        <v>69.228295024370937</v>
      </c>
      <c r="AE49" s="72">
        <f t="shared" si="25"/>
        <v>66.32357671276938</v>
      </c>
      <c r="AF49" s="72">
        <f t="shared" si="26"/>
        <v>64.831630254595837</v>
      </c>
      <c r="AG49" s="73">
        <f t="shared" si="26"/>
        <v>64.487715565232449</v>
      </c>
      <c r="AH49" s="619">
        <v>1</v>
      </c>
      <c r="AI49" s="233">
        <v>1</v>
      </c>
      <c r="AJ49" s="233">
        <v>1</v>
      </c>
      <c r="AK49" s="233">
        <v>1</v>
      </c>
      <c r="AL49" s="233">
        <v>1</v>
      </c>
      <c r="AM49" s="233">
        <v>1</v>
      </c>
      <c r="AN49" s="233">
        <v>1</v>
      </c>
      <c r="AO49" s="233">
        <v>1</v>
      </c>
      <c r="AP49" s="233">
        <v>1</v>
      </c>
      <c r="AQ49" s="233">
        <v>1</v>
      </c>
      <c r="AR49" s="233">
        <v>1</v>
      </c>
      <c r="AS49" s="233">
        <v>1</v>
      </c>
      <c r="AT49" s="233">
        <v>4</v>
      </c>
      <c r="AU49" s="233">
        <v>6</v>
      </c>
      <c r="AV49" s="235">
        <v>7</v>
      </c>
    </row>
    <row r="50" spans="2:48" ht="14.45">
      <c r="B50" s="620"/>
      <c r="C50" s="1" t="s">
        <v>196</v>
      </c>
      <c r="D50" s="210">
        <v>34379</v>
      </c>
      <c r="E50" s="210">
        <v>28973</v>
      </c>
      <c r="F50" s="210">
        <v>26570</v>
      </c>
      <c r="G50" s="210">
        <v>26634</v>
      </c>
      <c r="H50" s="210">
        <v>28783</v>
      </c>
      <c r="I50" s="210">
        <v>30795</v>
      </c>
      <c r="J50" s="210">
        <v>33056</v>
      </c>
      <c r="K50" s="210">
        <v>34790</v>
      </c>
      <c r="L50" s="210">
        <v>34945</v>
      </c>
      <c r="M50" s="210">
        <v>35041</v>
      </c>
      <c r="N50" s="210">
        <v>34839</v>
      </c>
      <c r="O50" s="210">
        <v>36356</v>
      </c>
      <c r="P50" s="211">
        <v>34679</v>
      </c>
      <c r="Q50" s="211">
        <v>33821</v>
      </c>
      <c r="R50" s="211">
        <v>33624</v>
      </c>
      <c r="S50" s="618">
        <f>100</f>
        <v>100</v>
      </c>
      <c r="T50" s="72">
        <f t="shared" si="7"/>
        <v>84.275284330550633</v>
      </c>
      <c r="U50" s="72">
        <f t="shared" si="7"/>
        <v>77.285552226649983</v>
      </c>
      <c r="V50" s="72">
        <f t="shared" si="7"/>
        <v>77.471712382559119</v>
      </c>
      <c r="W50" s="72">
        <f t="shared" si="7"/>
        <v>83.722621367695396</v>
      </c>
      <c r="X50" s="72">
        <f t="shared" si="7"/>
        <v>89.575031269088683</v>
      </c>
      <c r="Y50" s="72">
        <f t="shared" si="7"/>
        <v>96.151720527065947</v>
      </c>
      <c r="Z50" s="72">
        <f t="shared" si="7"/>
        <v>101.19549725122894</v>
      </c>
      <c r="AA50" s="72">
        <f t="shared" si="7"/>
        <v>101.64635387882137</v>
      </c>
      <c r="AB50" s="72">
        <f t="shared" si="14"/>
        <v>101.92559411268508</v>
      </c>
      <c r="AC50" s="72">
        <f t="shared" si="14"/>
        <v>101.33802612059688</v>
      </c>
      <c r="AD50" s="72">
        <f t="shared" si="14"/>
        <v>105.75060356613049</v>
      </c>
      <c r="AE50" s="72">
        <f t="shared" si="25"/>
        <v>100.87262573082405</v>
      </c>
      <c r="AF50" s="72">
        <f t="shared" si="26"/>
        <v>98.376916140667262</v>
      </c>
      <c r="AG50" s="73">
        <f t="shared" si="26"/>
        <v>97.803891910759475</v>
      </c>
      <c r="AH50" s="619">
        <v>1</v>
      </c>
      <c r="AI50" s="233">
        <v>1</v>
      </c>
      <c r="AJ50" s="233">
        <v>1</v>
      </c>
      <c r="AK50" s="233">
        <v>1</v>
      </c>
      <c r="AL50" s="233">
        <v>1</v>
      </c>
      <c r="AM50" s="233">
        <v>1</v>
      </c>
      <c r="AN50" s="233">
        <v>1</v>
      </c>
      <c r="AO50" s="233">
        <v>1</v>
      </c>
      <c r="AP50" s="233">
        <v>1</v>
      </c>
      <c r="AQ50" s="233">
        <v>1</v>
      </c>
      <c r="AR50" s="233">
        <v>1</v>
      </c>
      <c r="AS50" s="233">
        <v>1</v>
      </c>
      <c r="AT50" s="233">
        <v>4</v>
      </c>
      <c r="AU50" s="233">
        <v>6</v>
      </c>
      <c r="AV50" s="235">
        <v>7</v>
      </c>
    </row>
    <row r="51" spans="2:48" ht="14.45">
      <c r="B51" s="620"/>
      <c r="C51" s="1" t="s">
        <v>197</v>
      </c>
      <c r="D51" s="210">
        <v>189002</v>
      </c>
      <c r="E51" s="210">
        <v>158786</v>
      </c>
      <c r="F51" s="210">
        <v>151546</v>
      </c>
      <c r="G51" s="210">
        <v>142263</v>
      </c>
      <c r="H51" s="210">
        <v>152955</v>
      </c>
      <c r="I51" s="210">
        <v>151290</v>
      </c>
      <c r="J51" s="210">
        <v>159415</v>
      </c>
      <c r="K51" s="210">
        <v>161824</v>
      </c>
      <c r="L51" s="210">
        <v>159493</v>
      </c>
      <c r="M51" s="210">
        <v>157866</v>
      </c>
      <c r="N51" s="210">
        <v>156746</v>
      </c>
      <c r="O51" s="210">
        <v>151686</v>
      </c>
      <c r="P51" s="211">
        <v>144481</v>
      </c>
      <c r="Q51" s="211">
        <v>140806</v>
      </c>
      <c r="R51" s="211">
        <v>139963</v>
      </c>
      <c r="S51" s="618">
        <f>100</f>
        <v>100</v>
      </c>
      <c r="T51" s="72">
        <f t="shared" si="7"/>
        <v>84.012867588702761</v>
      </c>
      <c r="U51" s="72">
        <f t="shared" si="7"/>
        <v>80.182220293965145</v>
      </c>
      <c r="V51" s="72">
        <f t="shared" si="7"/>
        <v>75.270632056803635</v>
      </c>
      <c r="W51" s="72">
        <f t="shared" si="7"/>
        <v>80.92771505063439</v>
      </c>
      <c r="X51" s="72">
        <f t="shared" si="7"/>
        <v>80.046771991830781</v>
      </c>
      <c r="Y51" s="72">
        <f t="shared" si="7"/>
        <v>84.345668299806349</v>
      </c>
      <c r="Z51" s="72">
        <f t="shared" si="7"/>
        <v>85.620257986687974</v>
      </c>
      <c r="AA51" s="72">
        <f t="shared" si="7"/>
        <v>84.386937704362921</v>
      </c>
      <c r="AB51" s="72">
        <f t="shared" si="14"/>
        <v>83.526100252907383</v>
      </c>
      <c r="AC51" s="72">
        <f t="shared" si="14"/>
        <v>82.933513931069513</v>
      </c>
      <c r="AD51" s="72">
        <f t="shared" si="14"/>
        <v>80.256293584194879</v>
      </c>
      <c r="AE51" s="72">
        <f t="shared" si="25"/>
        <v>76.444164612014688</v>
      </c>
      <c r="AF51" s="72">
        <f t="shared" si="26"/>
        <v>74.499740743484196</v>
      </c>
      <c r="AG51" s="73">
        <f t="shared" si="26"/>
        <v>74.053713717315162</v>
      </c>
      <c r="AH51" s="619">
        <v>1</v>
      </c>
      <c r="AI51" s="233">
        <v>1</v>
      </c>
      <c r="AJ51" s="233">
        <v>1</v>
      </c>
      <c r="AK51" s="233">
        <v>1</v>
      </c>
      <c r="AL51" s="233">
        <v>1</v>
      </c>
      <c r="AM51" s="233">
        <v>1</v>
      </c>
      <c r="AN51" s="233">
        <v>1</v>
      </c>
      <c r="AO51" s="233">
        <v>1</v>
      </c>
      <c r="AP51" s="233">
        <v>1</v>
      </c>
      <c r="AQ51" s="233">
        <v>1</v>
      </c>
      <c r="AR51" s="233">
        <v>1</v>
      </c>
      <c r="AS51" s="233">
        <v>1</v>
      </c>
      <c r="AT51" s="233">
        <v>4</v>
      </c>
      <c r="AU51" s="233">
        <v>6</v>
      </c>
      <c r="AV51" s="235">
        <v>7</v>
      </c>
    </row>
    <row r="52" spans="2:48" ht="14.45">
      <c r="B52" s="620"/>
      <c r="C52" s="1" t="s">
        <v>198</v>
      </c>
      <c r="D52">
        <v>154623</v>
      </c>
      <c r="E52">
        <v>129813</v>
      </c>
      <c r="F52">
        <v>124976</v>
      </c>
      <c r="G52">
        <v>115629</v>
      </c>
      <c r="H52">
        <v>124172</v>
      </c>
      <c r="I52">
        <v>120495</v>
      </c>
      <c r="J52">
        <v>126359</v>
      </c>
      <c r="K52">
        <v>127034</v>
      </c>
      <c r="L52">
        <v>124548</v>
      </c>
      <c r="M52">
        <v>122825</v>
      </c>
      <c r="N52">
        <v>121907</v>
      </c>
      <c r="O52">
        <v>115330</v>
      </c>
      <c r="P52">
        <v>109802</v>
      </c>
      <c r="Q52">
        <v>106985</v>
      </c>
      <c r="R52">
        <v>106339</v>
      </c>
      <c r="S52" s="618">
        <f>100</f>
        <v>100</v>
      </c>
      <c r="T52" s="72">
        <f t="shared" si="7"/>
        <v>83.954521642963854</v>
      </c>
      <c r="U52" s="72">
        <f t="shared" si="7"/>
        <v>80.826267760941121</v>
      </c>
      <c r="V52" s="72">
        <f t="shared" si="7"/>
        <v>74.78124211792553</v>
      </c>
      <c r="W52" s="72">
        <f t="shared" si="7"/>
        <v>80.306293371620001</v>
      </c>
      <c r="X52" s="72">
        <f t="shared" si="7"/>
        <v>77.92825129508546</v>
      </c>
      <c r="Y52" s="72">
        <f t="shared" si="7"/>
        <v>81.720701318691269</v>
      </c>
      <c r="Z52" s="72">
        <f t="shared" si="7"/>
        <v>82.157246981367578</v>
      </c>
      <c r="AA52" s="72">
        <f t="shared" si="7"/>
        <v>80.549465474088592</v>
      </c>
      <c r="AB52" s="72">
        <f t="shared" si="14"/>
        <v>79.435142249212603</v>
      </c>
      <c r="AC52" s="72">
        <f t="shared" si="14"/>
        <v>78.841440147972804</v>
      </c>
      <c r="AD52" s="72">
        <f t="shared" si="14"/>
        <v>74.587868557717798</v>
      </c>
      <c r="AE52" s="72">
        <f t="shared" ref="AE52:AE55" si="27">P52*100/$D52</f>
        <v>71.012721263977539</v>
      </c>
      <c r="AF52" s="72">
        <f t="shared" ref="AF52:AG55" si="28">Q52*100/$D52</f>
        <v>69.190870698408389</v>
      </c>
      <c r="AG52" s="73">
        <f t="shared" si="28"/>
        <v>68.773080330869277</v>
      </c>
      <c r="AH52" s="236"/>
      <c r="AI52" s="237"/>
      <c r="AJ52" s="237"/>
      <c r="AK52" s="237"/>
      <c r="AL52" s="237"/>
      <c r="AM52" s="237"/>
      <c r="AN52" s="237"/>
      <c r="AO52" s="237"/>
      <c r="AP52" s="237"/>
      <c r="AQ52" s="237"/>
      <c r="AR52" s="237"/>
      <c r="AS52" s="237"/>
      <c r="AT52" s="237"/>
      <c r="AU52" s="237"/>
      <c r="AV52" s="238"/>
    </row>
    <row r="53" spans="2:48" ht="15" customHeight="1">
      <c r="B53" s="342" t="s">
        <v>205</v>
      </c>
      <c r="C53" s="7" t="s">
        <v>193</v>
      </c>
      <c r="D53" s="210">
        <v>11625</v>
      </c>
      <c r="E53" s="210">
        <v>11838</v>
      </c>
      <c r="F53" s="210">
        <v>11891</v>
      </c>
      <c r="G53" s="210">
        <v>10622</v>
      </c>
      <c r="H53" s="210">
        <v>13028</v>
      </c>
      <c r="I53" s="210">
        <v>12477</v>
      </c>
      <c r="J53" s="210">
        <v>14876</v>
      </c>
      <c r="K53" s="210">
        <v>15584</v>
      </c>
      <c r="L53" s="210">
        <v>15854</v>
      </c>
      <c r="M53" s="210">
        <v>15379</v>
      </c>
      <c r="N53" s="210">
        <v>15978</v>
      </c>
      <c r="O53" s="210">
        <v>14476</v>
      </c>
      <c r="P53" s="211">
        <v>13603</v>
      </c>
      <c r="Q53" s="211">
        <v>12159</v>
      </c>
      <c r="R53" s="211">
        <v>12266</v>
      </c>
      <c r="S53" s="618">
        <f>100</f>
        <v>100</v>
      </c>
      <c r="T53" s="72">
        <f t="shared" si="7"/>
        <v>101.83225806451613</v>
      </c>
      <c r="U53" s="72">
        <f t="shared" si="7"/>
        <v>102.28817204301075</v>
      </c>
      <c r="V53" s="72">
        <f t="shared" si="7"/>
        <v>91.372043010752691</v>
      </c>
      <c r="W53" s="72">
        <f t="shared" si="7"/>
        <v>112.06881720430107</v>
      </c>
      <c r="X53" s="72">
        <f t="shared" si="7"/>
        <v>107.32903225806452</v>
      </c>
      <c r="Y53" s="72">
        <f t="shared" si="7"/>
        <v>127.96559139784947</v>
      </c>
      <c r="Z53" s="72">
        <f t="shared" si="7"/>
        <v>134.05591397849463</v>
      </c>
      <c r="AA53" s="72">
        <f t="shared" si="7"/>
        <v>136.37849462365591</v>
      </c>
      <c r="AB53" s="72">
        <f t="shared" si="14"/>
        <v>132.29247311827956</v>
      </c>
      <c r="AC53" s="72">
        <f t="shared" si="14"/>
        <v>137.44516129032257</v>
      </c>
      <c r="AD53" s="72">
        <f t="shared" si="14"/>
        <v>124.5247311827957</v>
      </c>
      <c r="AE53" s="72">
        <f t="shared" si="27"/>
        <v>117.01505376344086</v>
      </c>
      <c r="AF53" s="72">
        <f t="shared" si="28"/>
        <v>104.59354838709677</v>
      </c>
      <c r="AG53" s="73">
        <f t="shared" si="28"/>
        <v>105.51397849462366</v>
      </c>
      <c r="AH53" s="619">
        <v>1</v>
      </c>
      <c r="AI53" s="233">
        <v>1</v>
      </c>
      <c r="AJ53" s="233">
        <v>1</v>
      </c>
      <c r="AK53" s="233">
        <v>1</v>
      </c>
      <c r="AL53" s="233">
        <v>1</v>
      </c>
      <c r="AM53" s="233">
        <v>1</v>
      </c>
      <c r="AN53" s="233">
        <v>1</v>
      </c>
      <c r="AO53" s="233">
        <v>1</v>
      </c>
      <c r="AP53" s="233">
        <v>1</v>
      </c>
      <c r="AQ53" s="233">
        <v>1</v>
      </c>
      <c r="AR53" s="233">
        <v>1</v>
      </c>
      <c r="AS53" s="233">
        <v>1</v>
      </c>
      <c r="AT53" s="233">
        <v>4</v>
      </c>
      <c r="AU53" s="233">
        <v>6</v>
      </c>
      <c r="AV53" s="235">
        <v>7</v>
      </c>
    </row>
    <row r="54" spans="2:48" ht="14.45">
      <c r="B54" s="620"/>
      <c r="C54" s="1" t="s">
        <v>194</v>
      </c>
      <c r="D54" s="210">
        <v>18619</v>
      </c>
      <c r="E54" s="210">
        <v>14526</v>
      </c>
      <c r="F54" s="210">
        <v>14551</v>
      </c>
      <c r="G54" s="210">
        <v>15764</v>
      </c>
      <c r="H54" s="210">
        <v>15880</v>
      </c>
      <c r="I54" s="210">
        <v>17397</v>
      </c>
      <c r="J54" s="210">
        <v>17510</v>
      </c>
      <c r="K54" s="210">
        <v>17419</v>
      </c>
      <c r="L54" s="210">
        <v>17144</v>
      </c>
      <c r="M54" s="210">
        <v>18141</v>
      </c>
      <c r="N54" s="210">
        <v>18237</v>
      </c>
      <c r="O54" s="210">
        <v>17778</v>
      </c>
      <c r="P54" s="211">
        <v>17081</v>
      </c>
      <c r="Q54" s="211">
        <v>15898</v>
      </c>
      <c r="R54" s="211">
        <v>15989</v>
      </c>
      <c r="S54" s="618">
        <f>100</f>
        <v>100</v>
      </c>
      <c r="T54" s="72">
        <f t="shared" si="7"/>
        <v>78.017079327568609</v>
      </c>
      <c r="U54" s="72">
        <f t="shared" si="7"/>
        <v>78.151350770718082</v>
      </c>
      <c r="V54" s="72">
        <f t="shared" si="7"/>
        <v>84.666201192330419</v>
      </c>
      <c r="W54" s="72">
        <f t="shared" si="7"/>
        <v>85.289220688543963</v>
      </c>
      <c r="X54" s="72">
        <f t="shared" si="7"/>
        <v>93.436811858853858</v>
      </c>
      <c r="Y54" s="72">
        <f t="shared" si="7"/>
        <v>94.043718781889467</v>
      </c>
      <c r="Z54" s="72">
        <f t="shared" si="7"/>
        <v>93.554970728825396</v>
      </c>
      <c r="AA54" s="72">
        <f t="shared" si="7"/>
        <v>92.07798485418121</v>
      </c>
      <c r="AB54" s="72">
        <f t="shared" si="14"/>
        <v>97.432730006982112</v>
      </c>
      <c r="AC54" s="72">
        <f t="shared" si="14"/>
        <v>97.94833234867609</v>
      </c>
      <c r="AD54" s="72">
        <f t="shared" si="14"/>
        <v>95.48310865245179</v>
      </c>
      <c r="AE54" s="72">
        <f t="shared" si="27"/>
        <v>91.739620817444546</v>
      </c>
      <c r="AF54" s="72">
        <f t="shared" si="28"/>
        <v>85.385896127611574</v>
      </c>
      <c r="AG54" s="73">
        <f t="shared" si="28"/>
        <v>85.874644180675659</v>
      </c>
      <c r="AH54" s="619">
        <v>1</v>
      </c>
      <c r="AI54" s="233">
        <v>1</v>
      </c>
      <c r="AJ54" s="233">
        <v>1</v>
      </c>
      <c r="AK54" s="233">
        <v>1</v>
      </c>
      <c r="AL54" s="233">
        <v>1</v>
      </c>
      <c r="AM54" s="233">
        <v>1</v>
      </c>
      <c r="AN54" s="233">
        <v>1</v>
      </c>
      <c r="AO54" s="233">
        <v>1</v>
      </c>
      <c r="AP54" s="233">
        <v>1</v>
      </c>
      <c r="AQ54" s="233">
        <v>1</v>
      </c>
      <c r="AR54" s="233">
        <v>1</v>
      </c>
      <c r="AS54" s="233">
        <v>1</v>
      </c>
      <c r="AT54" s="233">
        <v>4</v>
      </c>
      <c r="AU54" s="233">
        <v>6</v>
      </c>
      <c r="AV54" s="235">
        <v>7</v>
      </c>
    </row>
    <row r="55" spans="2:48" ht="14.45">
      <c r="B55" s="620"/>
      <c r="C55" s="1" t="s">
        <v>195</v>
      </c>
      <c r="D55" s="210">
        <v>12519</v>
      </c>
      <c r="E55" s="210">
        <v>11176</v>
      </c>
      <c r="F55" s="210">
        <v>10148</v>
      </c>
      <c r="G55" s="210">
        <v>10774</v>
      </c>
      <c r="H55" s="210">
        <v>12693</v>
      </c>
      <c r="I55" s="210">
        <v>12961</v>
      </c>
      <c r="J55" s="210">
        <v>14131</v>
      </c>
      <c r="K55" s="210">
        <v>13350</v>
      </c>
      <c r="L55" s="210">
        <v>13387</v>
      </c>
      <c r="M55" s="210">
        <v>14504</v>
      </c>
      <c r="N55" s="210">
        <v>13928</v>
      </c>
      <c r="O55" s="210">
        <v>14424</v>
      </c>
      <c r="P55" s="211">
        <v>13792</v>
      </c>
      <c r="Q55" s="211">
        <v>12726</v>
      </c>
      <c r="R55" s="211">
        <v>12807</v>
      </c>
      <c r="S55" s="618">
        <f>100</f>
        <v>100</v>
      </c>
      <c r="T55" s="72">
        <f t="shared" si="7"/>
        <v>89.272306094735995</v>
      </c>
      <c r="U55" s="72">
        <f t="shared" si="7"/>
        <v>81.060787602843675</v>
      </c>
      <c r="V55" s="72">
        <f t="shared" si="7"/>
        <v>86.061186995766434</v>
      </c>
      <c r="W55" s="72">
        <f t="shared" si="7"/>
        <v>101.38988737119578</v>
      </c>
      <c r="X55" s="72">
        <f t="shared" si="7"/>
        <v>103.5306334371755</v>
      </c>
      <c r="Y55" s="72">
        <f t="shared" si="7"/>
        <v>112.87642782969886</v>
      </c>
      <c r="Z55" s="72">
        <f t="shared" si="7"/>
        <v>106.63791037622813</v>
      </c>
      <c r="AA55" s="72">
        <f t="shared" si="7"/>
        <v>106.93346113906861</v>
      </c>
      <c r="AB55" s="72">
        <f t="shared" si="14"/>
        <v>115.85589903346913</v>
      </c>
      <c r="AC55" s="72">
        <f t="shared" si="14"/>
        <v>111.25489256330378</v>
      </c>
      <c r="AD55" s="72">
        <f t="shared" si="14"/>
        <v>115.21687035705727</v>
      </c>
      <c r="AE55" s="72">
        <f t="shared" si="27"/>
        <v>110.16854381340363</v>
      </c>
      <c r="AF55" s="72">
        <f t="shared" si="28"/>
        <v>101.65348670021567</v>
      </c>
      <c r="AG55" s="73">
        <f t="shared" si="28"/>
        <v>102.30050323508267</v>
      </c>
      <c r="AH55" s="619">
        <v>1</v>
      </c>
      <c r="AI55" s="233">
        <v>1</v>
      </c>
      <c r="AJ55" s="233">
        <v>1</v>
      </c>
      <c r="AK55" s="233">
        <v>1</v>
      </c>
      <c r="AL55" s="233">
        <v>1</v>
      </c>
      <c r="AM55" s="233">
        <v>1</v>
      </c>
      <c r="AN55" s="233">
        <v>1</v>
      </c>
      <c r="AO55" s="233">
        <v>1</v>
      </c>
      <c r="AP55" s="233">
        <v>1</v>
      </c>
      <c r="AQ55" s="233">
        <v>1</v>
      </c>
      <c r="AR55" s="233">
        <v>1</v>
      </c>
      <c r="AS55" s="233">
        <v>1</v>
      </c>
      <c r="AT55" s="233">
        <v>4</v>
      </c>
      <c r="AU55" s="233">
        <v>6</v>
      </c>
      <c r="AV55" s="235">
        <v>7</v>
      </c>
    </row>
    <row r="56" spans="2:48" ht="14.45">
      <c r="B56" s="620"/>
      <c r="C56" s="1" t="s">
        <v>196</v>
      </c>
      <c r="D56" s="210">
        <v>35049</v>
      </c>
      <c r="E56" s="210">
        <v>31839</v>
      </c>
      <c r="F56" s="210">
        <v>30613</v>
      </c>
      <c r="G56" s="210">
        <v>31345</v>
      </c>
      <c r="H56" s="210">
        <v>31202</v>
      </c>
      <c r="I56" s="210">
        <v>32056</v>
      </c>
      <c r="J56" s="210">
        <v>31415</v>
      </c>
      <c r="K56" s="210">
        <v>32429</v>
      </c>
      <c r="L56" s="210">
        <v>32220</v>
      </c>
      <c r="M56" s="210">
        <v>31636</v>
      </c>
      <c r="N56" s="210">
        <v>33800</v>
      </c>
      <c r="O56" s="210">
        <v>32433</v>
      </c>
      <c r="P56" s="211">
        <v>30877</v>
      </c>
      <c r="Q56" s="211">
        <v>28266</v>
      </c>
      <c r="R56" s="211">
        <v>28463</v>
      </c>
      <c r="S56" s="618">
        <f>100</f>
        <v>100</v>
      </c>
      <c r="T56" s="72">
        <f t="shared" si="7"/>
        <v>90.841393477702638</v>
      </c>
      <c r="U56" s="72">
        <f t="shared" si="7"/>
        <v>87.343433478843906</v>
      </c>
      <c r="V56" s="72">
        <f t="shared" si="7"/>
        <v>89.431938143741618</v>
      </c>
      <c r="W56" s="72">
        <f t="shared" si="7"/>
        <v>89.023937915489739</v>
      </c>
      <c r="X56" s="72">
        <f t="shared" si="7"/>
        <v>91.460526691203739</v>
      </c>
      <c r="Y56" s="72">
        <f t="shared" si="7"/>
        <v>89.63165853519358</v>
      </c>
      <c r="Z56" s="72">
        <f t="shared" si="7"/>
        <v>92.52475106279779</v>
      </c>
      <c r="AA56" s="72">
        <f t="shared" si="7"/>
        <v>91.92844303689121</v>
      </c>
      <c r="AB56" s="72">
        <f t="shared" si="14"/>
        <v>90.262204342491941</v>
      </c>
      <c r="AC56" s="72">
        <f t="shared" si="14"/>
        <v>96.436417586807039</v>
      </c>
      <c r="AD56" s="72">
        <f t="shared" si="14"/>
        <v>92.53616365659505</v>
      </c>
      <c r="AE56" s="72">
        <f t="shared" ref="AE56:AE59" si="29">P56*100/$D56</f>
        <v>88.096664669462754</v>
      </c>
      <c r="AF56" s="72">
        <f t="shared" ref="AF56:AG59" si="30">Q56*100/$D56</f>
        <v>80.647094068304369</v>
      </c>
      <c r="AG56" s="73">
        <f t="shared" si="30"/>
        <v>81.209164312819198</v>
      </c>
      <c r="AH56" s="619">
        <v>1</v>
      </c>
      <c r="AI56" s="233">
        <v>1</v>
      </c>
      <c r="AJ56" s="233">
        <v>1</v>
      </c>
      <c r="AK56" s="233">
        <v>1</v>
      </c>
      <c r="AL56" s="233">
        <v>1</v>
      </c>
      <c r="AM56" s="233">
        <v>1</v>
      </c>
      <c r="AN56" s="233">
        <v>1</v>
      </c>
      <c r="AO56" s="233">
        <v>1</v>
      </c>
      <c r="AP56" s="233">
        <v>1</v>
      </c>
      <c r="AQ56" s="233">
        <v>1</v>
      </c>
      <c r="AR56" s="233">
        <v>1</v>
      </c>
      <c r="AS56" s="233">
        <v>1</v>
      </c>
      <c r="AT56" s="233">
        <v>4</v>
      </c>
      <c r="AU56" s="233">
        <v>6</v>
      </c>
      <c r="AV56" s="235">
        <v>7</v>
      </c>
    </row>
    <row r="57" spans="2:48" ht="14.45">
      <c r="B57" s="620"/>
      <c r="C57" s="1" t="s">
        <v>197</v>
      </c>
      <c r="D57" s="210">
        <v>77812</v>
      </c>
      <c r="E57" s="210">
        <v>69379</v>
      </c>
      <c r="F57" s="210">
        <v>67203</v>
      </c>
      <c r="G57" s="210">
        <v>68505</v>
      </c>
      <c r="H57" s="210">
        <v>72803</v>
      </c>
      <c r="I57" s="210">
        <v>74891</v>
      </c>
      <c r="J57" s="210">
        <v>77932</v>
      </c>
      <c r="K57" s="210">
        <v>78782</v>
      </c>
      <c r="L57" s="210">
        <v>78605</v>
      </c>
      <c r="M57" s="210">
        <v>79660</v>
      </c>
      <c r="N57" s="210">
        <v>81943</v>
      </c>
      <c r="O57" s="210">
        <v>79111</v>
      </c>
      <c r="P57" s="211">
        <v>75353</v>
      </c>
      <c r="Q57" s="211">
        <v>69049</v>
      </c>
      <c r="R57" s="211">
        <v>69525</v>
      </c>
      <c r="S57" s="618">
        <f>100</f>
        <v>100</v>
      </c>
      <c r="T57" s="72">
        <f t="shared" ref="T57:AA88" si="31">E57*100/$D57</f>
        <v>89.162339998971888</v>
      </c>
      <c r="U57" s="72">
        <f t="shared" si="31"/>
        <v>86.365856166144042</v>
      </c>
      <c r="V57" s="72">
        <f t="shared" si="31"/>
        <v>88.039119930087907</v>
      </c>
      <c r="W57" s="72">
        <f t="shared" si="31"/>
        <v>93.562689559450988</v>
      </c>
      <c r="X57" s="72">
        <f t="shared" si="31"/>
        <v>96.246080296098285</v>
      </c>
      <c r="Y57" s="72">
        <f t="shared" si="31"/>
        <v>100.15421785842801</v>
      </c>
      <c r="Z57" s="72">
        <f t="shared" si="31"/>
        <v>101.24659435562639</v>
      </c>
      <c r="AA57" s="72">
        <f t="shared" si="31"/>
        <v>101.01912301444507</v>
      </c>
      <c r="AB57" s="72">
        <f t="shared" si="14"/>
        <v>102.37495501979129</v>
      </c>
      <c r="AC57" s="72">
        <f t="shared" si="14"/>
        <v>105.30894977638411</v>
      </c>
      <c r="AD57" s="72">
        <f t="shared" si="14"/>
        <v>101.66940831748316</v>
      </c>
      <c r="AE57" s="72">
        <f t="shared" si="29"/>
        <v>96.839819051046106</v>
      </c>
      <c r="AF57" s="72">
        <f t="shared" si="30"/>
        <v>88.738240888294868</v>
      </c>
      <c r="AG57" s="73">
        <f t="shared" si="30"/>
        <v>89.349971726725954</v>
      </c>
      <c r="AH57" s="619">
        <v>1</v>
      </c>
      <c r="AI57" s="233">
        <v>1</v>
      </c>
      <c r="AJ57" s="233">
        <v>1</v>
      </c>
      <c r="AK57" s="233">
        <v>1</v>
      </c>
      <c r="AL57" s="233">
        <v>1</v>
      </c>
      <c r="AM57" s="233">
        <v>1</v>
      </c>
      <c r="AN57" s="233">
        <v>1</v>
      </c>
      <c r="AO57" s="233">
        <v>1</v>
      </c>
      <c r="AP57" s="233">
        <v>1</v>
      </c>
      <c r="AQ57" s="233">
        <v>1</v>
      </c>
      <c r="AR57" s="233">
        <v>1</v>
      </c>
      <c r="AS57" s="233">
        <v>1</v>
      </c>
      <c r="AT57" s="233">
        <v>4</v>
      </c>
      <c r="AU57" s="233">
        <v>6</v>
      </c>
      <c r="AV57" s="235">
        <v>7</v>
      </c>
    </row>
    <row r="58" spans="2:48" ht="14.45">
      <c r="B58" s="341"/>
      <c r="C58" s="8" t="s">
        <v>198</v>
      </c>
      <c r="D58">
        <v>42763</v>
      </c>
      <c r="E58">
        <v>37540</v>
      </c>
      <c r="F58">
        <v>36590</v>
      </c>
      <c r="G58">
        <v>37160</v>
      </c>
      <c r="H58">
        <v>41601</v>
      </c>
      <c r="I58">
        <v>42835</v>
      </c>
      <c r="J58">
        <v>46517</v>
      </c>
      <c r="K58">
        <v>46353</v>
      </c>
      <c r="L58">
        <v>46385</v>
      </c>
      <c r="M58">
        <v>48024</v>
      </c>
      <c r="N58">
        <v>48143</v>
      </c>
      <c r="O58">
        <v>46678</v>
      </c>
      <c r="P58">
        <v>44476</v>
      </c>
      <c r="Q58">
        <v>40783</v>
      </c>
      <c r="R58">
        <v>41062</v>
      </c>
      <c r="S58" s="618">
        <f>100</f>
        <v>100</v>
      </c>
      <c r="T58" s="72">
        <f t="shared" si="31"/>
        <v>87.786170287397979</v>
      </c>
      <c r="U58" s="72">
        <f t="shared" si="31"/>
        <v>85.564623623225685</v>
      </c>
      <c r="V58" s="72">
        <f t="shared" si="31"/>
        <v>86.897551621729065</v>
      </c>
      <c r="W58" s="72">
        <f t="shared" si="31"/>
        <v>97.282697659191356</v>
      </c>
      <c r="X58" s="72">
        <f t="shared" si="31"/>
        <v>100.16836985244254</v>
      </c>
      <c r="Y58" s="72">
        <f t="shared" si="31"/>
        <v>108.7786170287398</v>
      </c>
      <c r="Z58" s="72">
        <f t="shared" si="31"/>
        <v>108.39510792039847</v>
      </c>
      <c r="AA58" s="72">
        <f t="shared" si="31"/>
        <v>108.46993896592849</v>
      </c>
      <c r="AB58" s="72">
        <f t="shared" si="14"/>
        <v>112.30269157916891</v>
      </c>
      <c r="AC58" s="72">
        <f t="shared" si="14"/>
        <v>112.58096952973365</v>
      </c>
      <c r="AD58" s="72">
        <f t="shared" si="14"/>
        <v>109.15511072656268</v>
      </c>
      <c r="AE58" s="72">
        <f t="shared" si="29"/>
        <v>104.00579940602857</v>
      </c>
      <c r="AF58" s="72">
        <f t="shared" si="30"/>
        <v>95.369829057830373</v>
      </c>
      <c r="AG58" s="73">
        <f t="shared" si="30"/>
        <v>96.022262236045179</v>
      </c>
      <c r="AH58" s="236"/>
      <c r="AI58" s="237"/>
      <c r="AJ58" s="237"/>
      <c r="AK58" s="237"/>
      <c r="AL58" s="237"/>
      <c r="AM58" s="237"/>
      <c r="AN58" s="237"/>
      <c r="AO58" s="237"/>
      <c r="AP58" s="237"/>
      <c r="AQ58" s="237"/>
      <c r="AR58" s="237"/>
      <c r="AS58" s="237"/>
      <c r="AT58" s="237"/>
      <c r="AU58" s="237"/>
      <c r="AV58" s="238"/>
    </row>
    <row r="59" spans="2:48" ht="15" customHeight="1">
      <c r="B59" s="620" t="s">
        <v>206</v>
      </c>
      <c r="C59" s="1" t="s">
        <v>193</v>
      </c>
      <c r="D59" s="210">
        <v>6831</v>
      </c>
      <c r="E59" s="210">
        <v>7377</v>
      </c>
      <c r="F59" s="210">
        <v>7858</v>
      </c>
      <c r="G59" s="210">
        <v>6498</v>
      </c>
      <c r="H59" s="210">
        <v>7794</v>
      </c>
      <c r="I59" s="210">
        <v>6866</v>
      </c>
      <c r="J59" s="210">
        <v>8308</v>
      </c>
      <c r="K59" s="210">
        <v>9026</v>
      </c>
      <c r="L59" s="210">
        <v>9333</v>
      </c>
      <c r="M59" s="210">
        <v>9168</v>
      </c>
      <c r="N59" s="210">
        <v>9052</v>
      </c>
      <c r="O59" s="210">
        <v>8665</v>
      </c>
      <c r="P59" s="211">
        <v>8135</v>
      </c>
      <c r="Q59" s="211">
        <v>7145</v>
      </c>
      <c r="R59" s="211">
        <v>7329</v>
      </c>
      <c r="S59" s="618">
        <f>100</f>
        <v>100</v>
      </c>
      <c r="T59" s="72">
        <f t="shared" si="31"/>
        <v>107.99297321036451</v>
      </c>
      <c r="U59" s="72">
        <f t="shared" si="31"/>
        <v>115.03440199092373</v>
      </c>
      <c r="V59" s="72">
        <f t="shared" si="31"/>
        <v>95.125164690382078</v>
      </c>
      <c r="W59" s="72">
        <f t="shared" si="31"/>
        <v>114.09749670619236</v>
      </c>
      <c r="X59" s="72">
        <f t="shared" si="31"/>
        <v>100.51237007758746</v>
      </c>
      <c r="Y59" s="72">
        <f t="shared" si="31"/>
        <v>121.62201727419119</v>
      </c>
      <c r="Z59" s="72">
        <f t="shared" si="31"/>
        <v>132.13292343727127</v>
      </c>
      <c r="AA59" s="72">
        <f t="shared" si="31"/>
        <v>136.62714097496706</v>
      </c>
      <c r="AB59" s="72">
        <f t="shared" si="14"/>
        <v>134.21168203776898</v>
      </c>
      <c r="AC59" s="72">
        <f t="shared" si="14"/>
        <v>132.51354120919339</v>
      </c>
      <c r="AD59" s="72">
        <f t="shared" si="14"/>
        <v>126.84819206558338</v>
      </c>
      <c r="AE59" s="72">
        <f t="shared" si="29"/>
        <v>119.0894451764017</v>
      </c>
      <c r="AF59" s="72">
        <f t="shared" si="30"/>
        <v>104.59669155321329</v>
      </c>
      <c r="AG59" s="73">
        <f t="shared" si="30"/>
        <v>107.29029424681599</v>
      </c>
      <c r="AH59" s="619">
        <v>1</v>
      </c>
      <c r="AI59" s="233">
        <v>1</v>
      </c>
      <c r="AJ59" s="233">
        <v>1</v>
      </c>
      <c r="AK59" s="233">
        <v>1</v>
      </c>
      <c r="AL59" s="233">
        <v>1</v>
      </c>
      <c r="AM59" s="233">
        <v>1</v>
      </c>
      <c r="AN59" s="233">
        <v>1</v>
      </c>
      <c r="AO59" s="233">
        <v>1</v>
      </c>
      <c r="AP59" s="233">
        <v>1</v>
      </c>
      <c r="AQ59" s="233">
        <v>1</v>
      </c>
      <c r="AR59" s="233">
        <v>1</v>
      </c>
      <c r="AS59" s="233">
        <v>1</v>
      </c>
      <c r="AT59" s="233">
        <v>4</v>
      </c>
      <c r="AU59" s="233">
        <v>6</v>
      </c>
      <c r="AV59" s="235">
        <v>7</v>
      </c>
    </row>
    <row r="60" spans="2:48" ht="14.45">
      <c r="B60" s="620"/>
      <c r="C60" s="1" t="s">
        <v>194</v>
      </c>
      <c r="D60" s="210">
        <v>12690</v>
      </c>
      <c r="E60" s="210">
        <v>9419</v>
      </c>
      <c r="F60" s="210">
        <v>8975</v>
      </c>
      <c r="G60" s="210">
        <v>8998</v>
      </c>
      <c r="H60" s="210">
        <v>9417</v>
      </c>
      <c r="I60" s="210">
        <v>11881</v>
      </c>
      <c r="J60" s="210">
        <v>11906</v>
      </c>
      <c r="K60" s="210">
        <v>12268</v>
      </c>
      <c r="L60" s="210">
        <v>12721</v>
      </c>
      <c r="M60" s="210">
        <v>14108</v>
      </c>
      <c r="N60" s="210">
        <v>15415</v>
      </c>
      <c r="O60" s="210">
        <v>14752</v>
      </c>
      <c r="P60" s="211">
        <v>14161</v>
      </c>
      <c r="Q60" s="211">
        <v>13027</v>
      </c>
      <c r="R60" s="211">
        <v>13246</v>
      </c>
      <c r="S60" s="618">
        <f>100</f>
        <v>100</v>
      </c>
      <c r="T60" s="72">
        <f t="shared" si="31"/>
        <v>74.223798266351452</v>
      </c>
      <c r="U60" s="72">
        <f t="shared" si="31"/>
        <v>70.72498029944839</v>
      </c>
      <c r="V60" s="72">
        <f t="shared" si="31"/>
        <v>70.90622537431048</v>
      </c>
      <c r="W60" s="72">
        <f t="shared" si="31"/>
        <v>74.208037825059108</v>
      </c>
      <c r="X60" s="72">
        <f t="shared" si="31"/>
        <v>93.624901497241922</v>
      </c>
      <c r="Y60" s="72">
        <f t="shared" si="31"/>
        <v>93.82190701339637</v>
      </c>
      <c r="Z60" s="72">
        <f t="shared" si="31"/>
        <v>96.674546887312843</v>
      </c>
      <c r="AA60" s="72">
        <f t="shared" si="31"/>
        <v>100.24428684003152</v>
      </c>
      <c r="AB60" s="72">
        <f t="shared" si="14"/>
        <v>111.17415287628053</v>
      </c>
      <c r="AC60" s="72">
        <f t="shared" si="14"/>
        <v>121.47360126083531</v>
      </c>
      <c r="AD60" s="72">
        <f t="shared" si="14"/>
        <v>116.24901497241923</v>
      </c>
      <c r="AE60" s="72">
        <f t="shared" ref="AE60:AE63" si="32">P60*100/$D60</f>
        <v>111.59180457052797</v>
      </c>
      <c r="AF60" s="72">
        <f t="shared" ref="AF60:AG63" si="33">Q60*100/$D60</f>
        <v>102.65563435776201</v>
      </c>
      <c r="AG60" s="73">
        <f t="shared" si="33"/>
        <v>104.38140267927501</v>
      </c>
      <c r="AH60" s="619">
        <v>1</v>
      </c>
      <c r="AI60" s="233">
        <v>1</v>
      </c>
      <c r="AJ60" s="233">
        <v>1</v>
      </c>
      <c r="AK60" s="233">
        <v>1</v>
      </c>
      <c r="AL60" s="233">
        <v>1</v>
      </c>
      <c r="AM60" s="233">
        <v>1</v>
      </c>
      <c r="AN60" s="233">
        <v>1</v>
      </c>
      <c r="AO60" s="233">
        <v>1</v>
      </c>
      <c r="AP60" s="233">
        <v>1</v>
      </c>
      <c r="AQ60" s="233">
        <v>1</v>
      </c>
      <c r="AR60" s="233">
        <v>1</v>
      </c>
      <c r="AS60" s="233">
        <v>1</v>
      </c>
      <c r="AT60" s="233">
        <v>4</v>
      </c>
      <c r="AU60" s="233">
        <v>6</v>
      </c>
      <c r="AV60" s="235">
        <v>7</v>
      </c>
    </row>
    <row r="61" spans="2:48" ht="14.45">
      <c r="B61" s="620"/>
      <c r="C61" s="1" t="s">
        <v>195</v>
      </c>
      <c r="D61" s="210">
        <v>7910</v>
      </c>
      <c r="E61" s="210">
        <v>5915</v>
      </c>
      <c r="F61" s="210">
        <v>5244</v>
      </c>
      <c r="G61" s="210">
        <v>6276</v>
      </c>
      <c r="H61" s="210">
        <v>7231</v>
      </c>
      <c r="I61" s="210">
        <v>6992</v>
      </c>
      <c r="J61" s="210">
        <v>7384</v>
      </c>
      <c r="K61" s="210">
        <v>8495</v>
      </c>
      <c r="L61" s="210">
        <v>8309</v>
      </c>
      <c r="M61" s="210">
        <v>8737</v>
      </c>
      <c r="N61" s="210">
        <v>7443</v>
      </c>
      <c r="O61" s="210">
        <v>7034</v>
      </c>
      <c r="P61" s="211">
        <v>6720</v>
      </c>
      <c r="Q61" s="211">
        <v>6121</v>
      </c>
      <c r="R61" s="211">
        <v>6236</v>
      </c>
      <c r="S61" s="618">
        <f>100</f>
        <v>100</v>
      </c>
      <c r="T61" s="72">
        <f t="shared" si="31"/>
        <v>74.778761061946909</v>
      </c>
      <c r="U61" s="72">
        <f t="shared" si="31"/>
        <v>66.29582806573957</v>
      </c>
      <c r="V61" s="72">
        <f t="shared" si="31"/>
        <v>79.342604298356505</v>
      </c>
      <c r="W61" s="72">
        <f t="shared" si="31"/>
        <v>91.415929203539818</v>
      </c>
      <c r="X61" s="72">
        <f t="shared" si="31"/>
        <v>88.394437420986094</v>
      </c>
      <c r="Y61" s="72">
        <f t="shared" si="31"/>
        <v>93.350189633375479</v>
      </c>
      <c r="Z61" s="72">
        <f t="shared" si="31"/>
        <v>107.39570164348926</v>
      </c>
      <c r="AA61" s="72">
        <f t="shared" si="31"/>
        <v>105.04424778761062</v>
      </c>
      <c r="AB61" s="72">
        <f t="shared" si="14"/>
        <v>110.45512010113779</v>
      </c>
      <c r="AC61" s="72">
        <f t="shared" si="14"/>
        <v>94.096080910240204</v>
      </c>
      <c r="AD61" s="72">
        <f t="shared" si="14"/>
        <v>88.92541087231352</v>
      </c>
      <c r="AE61" s="72">
        <f t="shared" si="32"/>
        <v>84.955752212389385</v>
      </c>
      <c r="AF61" s="72">
        <f t="shared" si="33"/>
        <v>77.383059418457648</v>
      </c>
      <c r="AG61" s="73">
        <f t="shared" si="33"/>
        <v>78.83691529709229</v>
      </c>
      <c r="AH61" s="619">
        <v>1</v>
      </c>
      <c r="AI61" s="233">
        <v>1</v>
      </c>
      <c r="AJ61" s="233">
        <v>1</v>
      </c>
      <c r="AK61" s="233">
        <v>1</v>
      </c>
      <c r="AL61" s="233">
        <v>1</v>
      </c>
      <c r="AM61" s="233">
        <v>1</v>
      </c>
      <c r="AN61" s="233">
        <v>1</v>
      </c>
      <c r="AO61" s="233">
        <v>1</v>
      </c>
      <c r="AP61" s="233">
        <v>1</v>
      </c>
      <c r="AQ61" s="233">
        <v>1</v>
      </c>
      <c r="AR61" s="233">
        <v>1</v>
      </c>
      <c r="AS61" s="233">
        <v>1</v>
      </c>
      <c r="AT61" s="233">
        <v>4</v>
      </c>
      <c r="AU61" s="233">
        <v>6</v>
      </c>
      <c r="AV61" s="235">
        <v>7</v>
      </c>
    </row>
    <row r="62" spans="2:48" ht="14.45">
      <c r="B62" s="620"/>
      <c r="C62" s="1" t="s">
        <v>196</v>
      </c>
      <c r="D62" s="210">
        <v>5040</v>
      </c>
      <c r="E62" s="210">
        <v>3253</v>
      </c>
      <c r="F62" s="210">
        <v>3277</v>
      </c>
      <c r="G62" s="210">
        <v>3448</v>
      </c>
      <c r="H62" s="210">
        <v>3998</v>
      </c>
      <c r="I62" s="210">
        <v>4016</v>
      </c>
      <c r="J62" s="210">
        <v>5205</v>
      </c>
      <c r="K62" s="210">
        <v>5045</v>
      </c>
      <c r="L62" s="210">
        <v>5272</v>
      </c>
      <c r="M62" s="210">
        <v>5044</v>
      </c>
      <c r="N62" s="210">
        <v>6875</v>
      </c>
      <c r="O62" s="210">
        <v>7918</v>
      </c>
      <c r="P62" s="211">
        <v>7531</v>
      </c>
      <c r="Q62" s="211">
        <v>6798</v>
      </c>
      <c r="R62" s="211">
        <v>6938</v>
      </c>
      <c r="S62" s="618">
        <f>100</f>
        <v>100</v>
      </c>
      <c r="T62" s="72">
        <f t="shared" si="31"/>
        <v>64.543650793650798</v>
      </c>
      <c r="U62" s="72">
        <f t="shared" si="31"/>
        <v>65.019841269841265</v>
      </c>
      <c r="V62" s="72">
        <f t="shared" si="31"/>
        <v>68.412698412698418</v>
      </c>
      <c r="W62" s="72">
        <f t="shared" si="31"/>
        <v>79.325396825396822</v>
      </c>
      <c r="X62" s="72">
        <f t="shared" si="31"/>
        <v>79.682539682539684</v>
      </c>
      <c r="Y62" s="72">
        <f t="shared" si="31"/>
        <v>103.27380952380952</v>
      </c>
      <c r="Z62" s="72">
        <f t="shared" si="31"/>
        <v>100.09920634920636</v>
      </c>
      <c r="AA62" s="72">
        <f t="shared" si="31"/>
        <v>104.60317460317461</v>
      </c>
      <c r="AB62" s="72">
        <f t="shared" si="14"/>
        <v>100.07936507936508</v>
      </c>
      <c r="AC62" s="72">
        <f t="shared" si="14"/>
        <v>136.40873015873015</v>
      </c>
      <c r="AD62" s="72">
        <f t="shared" si="14"/>
        <v>157.10317460317461</v>
      </c>
      <c r="AE62" s="72">
        <f t="shared" si="32"/>
        <v>149.42460317460316</v>
      </c>
      <c r="AF62" s="72">
        <f t="shared" si="33"/>
        <v>134.88095238095238</v>
      </c>
      <c r="AG62" s="73">
        <f t="shared" si="33"/>
        <v>137.65873015873015</v>
      </c>
      <c r="AH62" s="619">
        <v>1</v>
      </c>
      <c r="AI62" s="233">
        <v>1</v>
      </c>
      <c r="AJ62" s="233">
        <v>1</v>
      </c>
      <c r="AK62" s="233">
        <v>1</v>
      </c>
      <c r="AL62" s="233">
        <v>1</v>
      </c>
      <c r="AM62" s="233">
        <v>1</v>
      </c>
      <c r="AN62" s="233">
        <v>1</v>
      </c>
      <c r="AO62" s="233">
        <v>1</v>
      </c>
      <c r="AP62" s="233">
        <v>1</v>
      </c>
      <c r="AQ62" s="233">
        <v>1</v>
      </c>
      <c r="AR62" s="233">
        <v>1</v>
      </c>
      <c r="AS62" s="233">
        <v>1</v>
      </c>
      <c r="AT62" s="233">
        <v>4</v>
      </c>
      <c r="AU62" s="233">
        <v>6</v>
      </c>
      <c r="AV62" s="235">
        <v>7</v>
      </c>
    </row>
    <row r="63" spans="2:48" ht="14.45">
      <c r="B63" s="620"/>
      <c r="C63" s="1" t="s">
        <v>197</v>
      </c>
      <c r="D63" s="210">
        <v>32471</v>
      </c>
      <c r="E63" s="210">
        <v>25964</v>
      </c>
      <c r="F63" s="210">
        <v>25354</v>
      </c>
      <c r="G63" s="210">
        <v>25220</v>
      </c>
      <c r="H63" s="210">
        <v>28440</v>
      </c>
      <c r="I63" s="210">
        <v>29755</v>
      </c>
      <c r="J63" s="210">
        <v>32803</v>
      </c>
      <c r="K63" s="210">
        <v>34834</v>
      </c>
      <c r="L63" s="210">
        <v>35635</v>
      </c>
      <c r="M63" s="210">
        <v>37057</v>
      </c>
      <c r="N63" s="210">
        <v>38785</v>
      </c>
      <c r="O63" s="210">
        <v>38369</v>
      </c>
      <c r="P63" s="211">
        <v>36547</v>
      </c>
      <c r="Q63" s="211">
        <v>33091</v>
      </c>
      <c r="R63" s="211">
        <v>33749</v>
      </c>
      <c r="S63" s="618">
        <f>100</f>
        <v>100</v>
      </c>
      <c r="T63" s="72">
        <f t="shared" si="31"/>
        <v>79.960580210033569</v>
      </c>
      <c r="U63" s="72">
        <f t="shared" si="31"/>
        <v>78.081980844445809</v>
      </c>
      <c r="V63" s="72">
        <f t="shared" si="31"/>
        <v>77.669304918234729</v>
      </c>
      <c r="W63" s="72">
        <f t="shared" si="31"/>
        <v>87.585845831665182</v>
      </c>
      <c r="X63" s="72">
        <f t="shared" si="31"/>
        <v>91.635613316497796</v>
      </c>
      <c r="Y63" s="72">
        <f t="shared" si="31"/>
        <v>101.02245080225433</v>
      </c>
      <c r="Z63" s="72">
        <f t="shared" si="31"/>
        <v>107.27726278833421</v>
      </c>
      <c r="AA63" s="72">
        <f t="shared" si="31"/>
        <v>109.7440793323273</v>
      </c>
      <c r="AB63" s="72">
        <f t="shared" si="14"/>
        <v>114.12337162391057</v>
      </c>
      <c r="AC63" s="72">
        <f t="shared" si="14"/>
        <v>119.44504326937883</v>
      </c>
      <c r="AD63" s="72">
        <f t="shared" si="14"/>
        <v>118.1639000954698</v>
      </c>
      <c r="AE63" s="72">
        <f t="shared" si="32"/>
        <v>112.55273936743556</v>
      </c>
      <c r="AF63" s="72">
        <f t="shared" si="33"/>
        <v>101.90939607649904</v>
      </c>
      <c r="AG63" s="73">
        <f t="shared" si="33"/>
        <v>103.9358196544609</v>
      </c>
      <c r="AH63" s="619">
        <v>1</v>
      </c>
      <c r="AI63" s="233">
        <v>1</v>
      </c>
      <c r="AJ63" s="233">
        <v>1</v>
      </c>
      <c r="AK63" s="233">
        <v>1</v>
      </c>
      <c r="AL63" s="233">
        <v>1</v>
      </c>
      <c r="AM63" s="233">
        <v>1</v>
      </c>
      <c r="AN63" s="233">
        <v>1</v>
      </c>
      <c r="AO63" s="233">
        <v>1</v>
      </c>
      <c r="AP63" s="233">
        <v>1</v>
      </c>
      <c r="AQ63" s="233">
        <v>1</v>
      </c>
      <c r="AR63" s="233">
        <v>1</v>
      </c>
      <c r="AS63" s="233">
        <v>1</v>
      </c>
      <c r="AT63" s="233">
        <v>4</v>
      </c>
      <c r="AU63" s="233">
        <v>6</v>
      </c>
      <c r="AV63" s="235">
        <v>7</v>
      </c>
    </row>
    <row r="64" spans="2:48" ht="14.45">
      <c r="B64" s="620"/>
      <c r="C64" s="1" t="s">
        <v>198</v>
      </c>
      <c r="D64">
        <v>27431</v>
      </c>
      <c r="E64">
        <v>22711</v>
      </c>
      <c r="F64">
        <v>22077</v>
      </c>
      <c r="G64">
        <v>21772</v>
      </c>
      <c r="H64">
        <v>24442</v>
      </c>
      <c r="I64">
        <v>25739</v>
      </c>
      <c r="J64">
        <v>27598</v>
      </c>
      <c r="K64">
        <v>29789</v>
      </c>
      <c r="L64">
        <v>30363</v>
      </c>
      <c r="M64">
        <v>32013</v>
      </c>
      <c r="N64">
        <v>31910</v>
      </c>
      <c r="O64">
        <v>30451</v>
      </c>
      <c r="P64">
        <v>29016</v>
      </c>
      <c r="Q64">
        <v>26293</v>
      </c>
      <c r="R64">
        <v>26811</v>
      </c>
      <c r="S64" s="618">
        <f>100</f>
        <v>100</v>
      </c>
      <c r="T64" s="72">
        <f t="shared" si="31"/>
        <v>82.793190186285585</v>
      </c>
      <c r="U64" s="72">
        <f t="shared" si="31"/>
        <v>80.481936495206156</v>
      </c>
      <c r="V64" s="72">
        <f t="shared" si="31"/>
        <v>79.370055776311474</v>
      </c>
      <c r="W64" s="72">
        <f t="shared" si="31"/>
        <v>89.103568954832127</v>
      </c>
      <c r="X64" s="72">
        <f t="shared" si="31"/>
        <v>93.831796143049829</v>
      </c>
      <c r="Y64" s="72">
        <f t="shared" si="31"/>
        <v>100.60880026247676</v>
      </c>
      <c r="Z64" s="72">
        <f t="shared" si="31"/>
        <v>108.5961138857497</v>
      </c>
      <c r="AA64" s="72">
        <f t="shared" si="31"/>
        <v>110.68863694360395</v>
      </c>
      <c r="AB64" s="72">
        <f t="shared" si="14"/>
        <v>116.7037293572965</v>
      </c>
      <c r="AC64" s="72">
        <f t="shared" si="14"/>
        <v>116.32824177025992</v>
      </c>
      <c r="AD64" s="72">
        <f t="shared" si="14"/>
        <v>111.00944187233422</v>
      </c>
      <c r="AE64" s="72">
        <f t="shared" ref="AE64:AE67" si="34">P64*100/$D64</f>
        <v>105.77813422769859</v>
      </c>
      <c r="AF64" s="72">
        <f t="shared" ref="AF64:AG67" si="35">Q64*100/$D64</f>
        <v>95.851408989829025</v>
      </c>
      <c r="AG64" s="73">
        <f t="shared" si="35"/>
        <v>97.739783456673109</v>
      </c>
      <c r="AH64" s="236"/>
      <c r="AI64" s="237"/>
      <c r="AJ64" s="237"/>
      <c r="AK64" s="237"/>
      <c r="AL64" s="237"/>
      <c r="AM64" s="237"/>
      <c r="AN64" s="237"/>
      <c r="AO64" s="237"/>
      <c r="AP64" s="237"/>
      <c r="AQ64" s="237"/>
      <c r="AR64" s="237"/>
      <c r="AS64" s="237"/>
      <c r="AT64" s="237"/>
      <c r="AU64" s="237"/>
      <c r="AV64" s="238"/>
    </row>
    <row r="65" spans="2:48" ht="15" customHeight="1">
      <c r="B65" s="342" t="s">
        <v>207</v>
      </c>
      <c r="C65" s="7" t="s">
        <v>193</v>
      </c>
      <c r="D65" s="210">
        <v>5162</v>
      </c>
      <c r="E65" s="210">
        <v>5172</v>
      </c>
      <c r="F65" s="210">
        <v>5632</v>
      </c>
      <c r="G65" s="210">
        <v>5958</v>
      </c>
      <c r="H65" s="210">
        <v>7914</v>
      </c>
      <c r="I65" s="210">
        <v>8894</v>
      </c>
      <c r="J65" s="210">
        <v>10943</v>
      </c>
      <c r="K65" s="210">
        <v>12042</v>
      </c>
      <c r="L65" s="210">
        <v>12995</v>
      </c>
      <c r="M65" s="210">
        <v>13110</v>
      </c>
      <c r="N65" s="210">
        <v>13475</v>
      </c>
      <c r="O65" s="210">
        <v>11944</v>
      </c>
      <c r="P65" s="211">
        <v>12372</v>
      </c>
      <c r="Q65" s="211">
        <v>13226</v>
      </c>
      <c r="R65" s="211">
        <v>14330</v>
      </c>
      <c r="S65" s="618">
        <f>100</f>
        <v>100</v>
      </c>
      <c r="T65" s="72">
        <f t="shared" si="31"/>
        <v>100.19372336303758</v>
      </c>
      <c r="U65" s="72">
        <f t="shared" si="31"/>
        <v>109.10499806276637</v>
      </c>
      <c r="V65" s="72">
        <f t="shared" si="31"/>
        <v>115.42037969779156</v>
      </c>
      <c r="W65" s="72">
        <f t="shared" si="31"/>
        <v>153.31266950794264</v>
      </c>
      <c r="X65" s="72">
        <f t="shared" si="31"/>
        <v>172.29755908562572</v>
      </c>
      <c r="Y65" s="72">
        <f t="shared" si="31"/>
        <v>211.99147617202635</v>
      </c>
      <c r="Z65" s="72">
        <f t="shared" si="31"/>
        <v>233.28167376985664</v>
      </c>
      <c r="AA65" s="72">
        <f t="shared" si="31"/>
        <v>251.74351026733825</v>
      </c>
      <c r="AB65" s="72">
        <f t="shared" si="14"/>
        <v>253.97132894227045</v>
      </c>
      <c r="AC65" s="72">
        <f t="shared" si="14"/>
        <v>261.04223169314218</v>
      </c>
      <c r="AD65" s="72">
        <f t="shared" si="14"/>
        <v>231.38318481208833</v>
      </c>
      <c r="AE65" s="72">
        <f t="shared" si="34"/>
        <v>239.67454475009686</v>
      </c>
      <c r="AF65" s="72">
        <f t="shared" si="35"/>
        <v>256.21851995350642</v>
      </c>
      <c r="AG65" s="73">
        <f t="shared" si="35"/>
        <v>277.60557923285546</v>
      </c>
      <c r="AH65" s="619">
        <v>1</v>
      </c>
      <c r="AI65" s="233">
        <v>1</v>
      </c>
      <c r="AJ65" s="233">
        <v>1</v>
      </c>
      <c r="AK65" s="233">
        <v>1</v>
      </c>
      <c r="AL65" s="233">
        <v>1</v>
      </c>
      <c r="AM65" s="233">
        <v>1</v>
      </c>
      <c r="AN65" s="233">
        <v>1</v>
      </c>
      <c r="AO65" s="233">
        <v>1</v>
      </c>
      <c r="AP65" s="233">
        <v>1</v>
      </c>
      <c r="AQ65" s="233">
        <v>1</v>
      </c>
      <c r="AR65" s="233">
        <v>1</v>
      </c>
      <c r="AS65" s="233">
        <v>1</v>
      </c>
      <c r="AT65" s="233">
        <v>4</v>
      </c>
      <c r="AU65" s="233">
        <v>6</v>
      </c>
      <c r="AV65" s="235">
        <v>7</v>
      </c>
    </row>
    <row r="66" spans="2:48" ht="14.45">
      <c r="B66" s="620"/>
      <c r="C66" s="1" t="s">
        <v>194</v>
      </c>
      <c r="D66" s="210">
        <v>5567</v>
      </c>
      <c r="E66" s="210">
        <v>4694</v>
      </c>
      <c r="F66" s="210">
        <v>4159</v>
      </c>
      <c r="G66" s="210">
        <v>4307</v>
      </c>
      <c r="H66" s="210">
        <v>4661</v>
      </c>
      <c r="I66" s="210">
        <v>4294</v>
      </c>
      <c r="J66" s="210">
        <v>4614</v>
      </c>
      <c r="K66" s="210">
        <v>4942</v>
      </c>
      <c r="L66" s="210">
        <v>5166</v>
      </c>
      <c r="M66" s="210">
        <v>5668</v>
      </c>
      <c r="N66" s="210">
        <v>6861</v>
      </c>
      <c r="O66" s="210">
        <v>6771</v>
      </c>
      <c r="P66" s="211">
        <v>6925</v>
      </c>
      <c r="Q66" s="211">
        <v>7229</v>
      </c>
      <c r="R66" s="211">
        <v>7612</v>
      </c>
      <c r="S66" s="618">
        <f>100</f>
        <v>100</v>
      </c>
      <c r="T66" s="72">
        <f t="shared" si="31"/>
        <v>84.318304293156103</v>
      </c>
      <c r="U66" s="72">
        <f t="shared" si="31"/>
        <v>74.708101311298719</v>
      </c>
      <c r="V66" s="72">
        <f t="shared" si="31"/>
        <v>77.366624753008807</v>
      </c>
      <c r="W66" s="72">
        <f t="shared" si="31"/>
        <v>83.725525417639659</v>
      </c>
      <c r="X66" s="72">
        <f t="shared" si="31"/>
        <v>77.13310580204778</v>
      </c>
      <c r="Y66" s="72">
        <f t="shared" si="31"/>
        <v>82.881264594934436</v>
      </c>
      <c r="Z66" s="72">
        <f t="shared" si="31"/>
        <v>88.773127357643261</v>
      </c>
      <c r="AA66" s="72">
        <f t="shared" si="31"/>
        <v>92.796838512663911</v>
      </c>
      <c r="AB66" s="72">
        <f t="shared" si="14"/>
        <v>101.81426261900485</v>
      </c>
      <c r="AC66" s="72">
        <f t="shared" si="14"/>
        <v>123.2441171187354</v>
      </c>
      <c r="AD66" s="72">
        <f t="shared" si="14"/>
        <v>121.62744745823603</v>
      </c>
      <c r="AE66" s="72">
        <f t="shared" si="34"/>
        <v>124.39374887731273</v>
      </c>
      <c r="AF66" s="72">
        <f t="shared" si="35"/>
        <v>129.85449973055506</v>
      </c>
      <c r="AG66" s="73">
        <f t="shared" si="35"/>
        <v>136.73432728579127</v>
      </c>
      <c r="AH66" s="619">
        <v>1</v>
      </c>
      <c r="AI66" s="233">
        <v>1</v>
      </c>
      <c r="AJ66" s="233">
        <v>1</v>
      </c>
      <c r="AK66" s="233">
        <v>1</v>
      </c>
      <c r="AL66" s="233">
        <v>1</v>
      </c>
      <c r="AM66" s="233">
        <v>1</v>
      </c>
      <c r="AN66" s="233">
        <v>1</v>
      </c>
      <c r="AO66" s="233">
        <v>1</v>
      </c>
      <c r="AP66" s="233">
        <v>1</v>
      </c>
      <c r="AQ66" s="233">
        <v>1</v>
      </c>
      <c r="AR66" s="233">
        <v>1</v>
      </c>
      <c r="AS66" s="233">
        <v>1</v>
      </c>
      <c r="AT66" s="233">
        <v>4</v>
      </c>
      <c r="AU66" s="233">
        <v>6</v>
      </c>
      <c r="AV66" s="235">
        <v>7</v>
      </c>
    </row>
    <row r="67" spans="2:48" ht="14.45">
      <c r="B67" s="620"/>
      <c r="C67" s="1" t="s">
        <v>195</v>
      </c>
      <c r="D67" s="210">
        <v>5118</v>
      </c>
      <c r="E67" s="210">
        <v>4692</v>
      </c>
      <c r="F67" s="210">
        <v>4609</v>
      </c>
      <c r="G67" s="210">
        <v>4682</v>
      </c>
      <c r="H67" s="210">
        <v>4125</v>
      </c>
      <c r="I67" s="210">
        <v>4694</v>
      </c>
      <c r="J67" s="210">
        <v>4828</v>
      </c>
      <c r="K67" s="210">
        <v>4994</v>
      </c>
      <c r="L67" s="210">
        <v>5362</v>
      </c>
      <c r="M67" s="210">
        <v>5438</v>
      </c>
      <c r="N67" s="210">
        <v>5919</v>
      </c>
      <c r="O67" s="210">
        <v>6703</v>
      </c>
      <c r="P67" s="211">
        <v>6875</v>
      </c>
      <c r="Q67" s="211">
        <v>7214</v>
      </c>
      <c r="R67" s="211">
        <v>7644</v>
      </c>
      <c r="S67" s="618">
        <f>100</f>
        <v>100</v>
      </c>
      <c r="T67" s="72">
        <f t="shared" si="31"/>
        <v>91.676436107854627</v>
      </c>
      <c r="U67" s="72">
        <f t="shared" si="31"/>
        <v>90.054708870652604</v>
      </c>
      <c r="V67" s="72">
        <f t="shared" si="31"/>
        <v>91.481047284095354</v>
      </c>
      <c r="W67" s="72">
        <f t="shared" si="31"/>
        <v>80.597889800703399</v>
      </c>
      <c r="X67" s="72">
        <f t="shared" si="31"/>
        <v>91.715513872606493</v>
      </c>
      <c r="Y67" s="72">
        <f t="shared" si="31"/>
        <v>94.333724110980853</v>
      </c>
      <c r="Z67" s="72">
        <f t="shared" si="31"/>
        <v>97.577178585384914</v>
      </c>
      <c r="AA67" s="72">
        <f t="shared" si="31"/>
        <v>104.76748729972645</v>
      </c>
      <c r="AB67" s="72">
        <f t="shared" si="14"/>
        <v>106.252442360297</v>
      </c>
      <c r="AC67" s="72">
        <f t="shared" si="14"/>
        <v>115.65064478311841</v>
      </c>
      <c r="AD67" s="72">
        <f t="shared" si="14"/>
        <v>130.96912856584603</v>
      </c>
      <c r="AE67" s="72">
        <f t="shared" si="34"/>
        <v>134.32981633450567</v>
      </c>
      <c r="AF67" s="72">
        <f t="shared" si="35"/>
        <v>140.95349745994528</v>
      </c>
      <c r="AG67" s="73">
        <f t="shared" si="35"/>
        <v>149.35521688159437</v>
      </c>
      <c r="AH67" s="619">
        <v>1</v>
      </c>
      <c r="AI67" s="233">
        <v>1</v>
      </c>
      <c r="AJ67" s="233">
        <v>1</v>
      </c>
      <c r="AK67" s="233">
        <v>1</v>
      </c>
      <c r="AL67" s="233">
        <v>1</v>
      </c>
      <c r="AM67" s="233">
        <v>1</v>
      </c>
      <c r="AN67" s="233">
        <v>1</v>
      </c>
      <c r="AO67" s="233">
        <v>1</v>
      </c>
      <c r="AP67" s="233">
        <v>1</v>
      </c>
      <c r="AQ67" s="233">
        <v>1</v>
      </c>
      <c r="AR67" s="233">
        <v>1</v>
      </c>
      <c r="AS67" s="233">
        <v>1</v>
      </c>
      <c r="AT67" s="233">
        <v>4</v>
      </c>
      <c r="AU67" s="233">
        <v>6</v>
      </c>
      <c r="AV67" s="235">
        <v>7</v>
      </c>
    </row>
    <row r="68" spans="2:48" ht="14.45">
      <c r="B68" s="620"/>
      <c r="C68" s="1" t="s">
        <v>196</v>
      </c>
      <c r="D68" s="210">
        <v>5605</v>
      </c>
      <c r="E68" s="210">
        <v>5212</v>
      </c>
      <c r="F68" s="210">
        <v>4862</v>
      </c>
      <c r="G68" s="210">
        <v>5439</v>
      </c>
      <c r="H68" s="210">
        <v>5616</v>
      </c>
      <c r="I68" s="210">
        <v>6336</v>
      </c>
      <c r="J68" s="210">
        <v>6637</v>
      </c>
      <c r="K68" s="210">
        <v>7424</v>
      </c>
      <c r="L68" s="210">
        <v>8806</v>
      </c>
      <c r="M68" s="210">
        <v>10180</v>
      </c>
      <c r="N68" s="210">
        <v>12140</v>
      </c>
      <c r="O68" s="210">
        <v>12573</v>
      </c>
      <c r="P68" s="211">
        <v>12927</v>
      </c>
      <c r="Q68" s="211">
        <v>13629</v>
      </c>
      <c r="R68" s="211">
        <v>14524</v>
      </c>
      <c r="S68" s="618">
        <f>100</f>
        <v>100</v>
      </c>
      <c r="T68" s="72">
        <f t="shared" si="31"/>
        <v>92.988403211418373</v>
      </c>
      <c r="U68" s="72">
        <f t="shared" si="31"/>
        <v>86.74397859054416</v>
      </c>
      <c r="V68" s="72">
        <f t="shared" si="31"/>
        <v>97.038358608385366</v>
      </c>
      <c r="W68" s="72">
        <f t="shared" si="31"/>
        <v>100.19625334522748</v>
      </c>
      <c r="X68" s="72">
        <f t="shared" si="31"/>
        <v>113.04192685102586</v>
      </c>
      <c r="Y68" s="72">
        <f t="shared" si="31"/>
        <v>118.41213202497769</v>
      </c>
      <c r="Z68" s="72">
        <f t="shared" si="31"/>
        <v>132.45316681534345</v>
      </c>
      <c r="AA68" s="72">
        <f t="shared" si="31"/>
        <v>157.10972346119536</v>
      </c>
      <c r="AB68" s="72">
        <f t="shared" si="14"/>
        <v>181.62355040142731</v>
      </c>
      <c r="AC68" s="72">
        <f t="shared" si="14"/>
        <v>216.59232827832292</v>
      </c>
      <c r="AD68" s="72">
        <f t="shared" si="14"/>
        <v>224.31757359500446</v>
      </c>
      <c r="AE68" s="72">
        <f t="shared" ref="AE68:AE71" si="36">P68*100/$D68</f>
        <v>230.63336306868868</v>
      </c>
      <c r="AF68" s="72">
        <f t="shared" ref="AF68:AG71" si="37">Q68*100/$D68</f>
        <v>243.15789473684211</v>
      </c>
      <c r="AG68" s="73">
        <f t="shared" si="37"/>
        <v>259.12578055307762</v>
      </c>
      <c r="AH68" s="619">
        <v>1</v>
      </c>
      <c r="AI68" s="233">
        <v>1</v>
      </c>
      <c r="AJ68" s="233">
        <v>1</v>
      </c>
      <c r="AK68" s="233">
        <v>1</v>
      </c>
      <c r="AL68" s="233">
        <v>1</v>
      </c>
      <c r="AM68" s="233">
        <v>1</v>
      </c>
      <c r="AN68" s="233">
        <v>1</v>
      </c>
      <c r="AO68" s="233">
        <v>1</v>
      </c>
      <c r="AP68" s="233">
        <v>1</v>
      </c>
      <c r="AQ68" s="233">
        <v>1</v>
      </c>
      <c r="AR68" s="233">
        <v>1</v>
      </c>
      <c r="AS68" s="233">
        <v>1</v>
      </c>
      <c r="AT68" s="233">
        <v>4</v>
      </c>
      <c r="AU68" s="233">
        <v>6</v>
      </c>
      <c r="AV68" s="235">
        <v>7</v>
      </c>
    </row>
    <row r="69" spans="2:48" ht="14.45">
      <c r="B69" s="620"/>
      <c r="C69" s="1" t="s">
        <v>197</v>
      </c>
      <c r="D69" s="210">
        <v>21452</v>
      </c>
      <c r="E69" s="210">
        <v>19770</v>
      </c>
      <c r="F69" s="210">
        <v>19262</v>
      </c>
      <c r="G69" s="210">
        <v>20386</v>
      </c>
      <c r="H69" s="210">
        <v>22316</v>
      </c>
      <c r="I69" s="210">
        <v>24218</v>
      </c>
      <c r="J69" s="210">
        <v>27022</v>
      </c>
      <c r="K69" s="210">
        <v>29402</v>
      </c>
      <c r="L69" s="210">
        <v>32329</v>
      </c>
      <c r="M69" s="210">
        <v>34396</v>
      </c>
      <c r="N69" s="210">
        <v>38395</v>
      </c>
      <c r="O69" s="210">
        <v>37991</v>
      </c>
      <c r="P69" s="211">
        <v>39099</v>
      </c>
      <c r="Q69" s="211">
        <v>41298</v>
      </c>
      <c r="R69" s="211">
        <v>44110</v>
      </c>
      <c r="S69" s="618">
        <f>100</f>
        <v>100</v>
      </c>
      <c r="T69" s="72">
        <f t="shared" si="31"/>
        <v>92.159239231773256</v>
      </c>
      <c r="U69" s="72">
        <f t="shared" si="31"/>
        <v>89.791161663248175</v>
      </c>
      <c r="V69" s="72">
        <f t="shared" si="31"/>
        <v>95.030766362110754</v>
      </c>
      <c r="W69" s="72">
        <f t="shared" si="31"/>
        <v>104.02759649449935</v>
      </c>
      <c r="X69" s="72">
        <f t="shared" si="31"/>
        <v>112.89390266641804</v>
      </c>
      <c r="Y69" s="72">
        <f t="shared" si="31"/>
        <v>125.96494499347381</v>
      </c>
      <c r="Z69" s="72">
        <f t="shared" si="31"/>
        <v>137.05948163341412</v>
      </c>
      <c r="AA69" s="72">
        <f t="shared" si="31"/>
        <v>150.70389707253403</v>
      </c>
      <c r="AB69" s="72">
        <f t="shared" si="14"/>
        <v>160.3393622972217</v>
      </c>
      <c r="AC69" s="72">
        <f t="shared" si="14"/>
        <v>178.98098079433154</v>
      </c>
      <c r="AD69" s="72">
        <f t="shared" si="14"/>
        <v>177.09770650755175</v>
      </c>
      <c r="AE69" s="72">
        <f t="shared" si="36"/>
        <v>182.26272608614582</v>
      </c>
      <c r="AF69" s="72">
        <f t="shared" si="37"/>
        <v>192.51351855304867</v>
      </c>
      <c r="AG69" s="73">
        <f t="shared" si="37"/>
        <v>205.62185344023868</v>
      </c>
      <c r="AH69" s="619">
        <v>1</v>
      </c>
      <c r="AI69" s="233">
        <v>1</v>
      </c>
      <c r="AJ69" s="233">
        <v>1</v>
      </c>
      <c r="AK69" s="233">
        <v>1</v>
      </c>
      <c r="AL69" s="233">
        <v>1</v>
      </c>
      <c r="AM69" s="233">
        <v>1</v>
      </c>
      <c r="AN69" s="233">
        <v>1</v>
      </c>
      <c r="AO69" s="233">
        <v>1</v>
      </c>
      <c r="AP69" s="233">
        <v>1</v>
      </c>
      <c r="AQ69" s="233">
        <v>1</v>
      </c>
      <c r="AR69" s="233">
        <v>1</v>
      </c>
      <c r="AS69" s="233">
        <v>1</v>
      </c>
      <c r="AT69" s="233">
        <v>4</v>
      </c>
      <c r="AU69" s="233">
        <v>6</v>
      </c>
      <c r="AV69" s="235">
        <v>7</v>
      </c>
    </row>
    <row r="70" spans="2:48" ht="14.45">
      <c r="B70" s="341"/>
      <c r="C70" s="8" t="s">
        <v>198</v>
      </c>
      <c r="D70">
        <v>15847</v>
      </c>
      <c r="E70">
        <v>14558</v>
      </c>
      <c r="F70">
        <v>14400</v>
      </c>
      <c r="G70">
        <v>14947</v>
      </c>
      <c r="H70">
        <v>16700</v>
      </c>
      <c r="I70">
        <v>17882</v>
      </c>
      <c r="J70">
        <v>20385</v>
      </c>
      <c r="K70">
        <v>21978</v>
      </c>
      <c r="L70">
        <v>23523</v>
      </c>
      <c r="M70">
        <v>24216</v>
      </c>
      <c r="N70">
        <v>26255</v>
      </c>
      <c r="O70">
        <v>25418</v>
      </c>
      <c r="P70">
        <v>26172</v>
      </c>
      <c r="Q70">
        <v>27669</v>
      </c>
      <c r="R70">
        <v>29586</v>
      </c>
      <c r="S70" s="618">
        <f>100</f>
        <v>100</v>
      </c>
      <c r="T70" s="72">
        <f t="shared" si="31"/>
        <v>91.865968322079894</v>
      </c>
      <c r="U70" s="72">
        <f t="shared" si="31"/>
        <v>90.868934183126143</v>
      </c>
      <c r="V70" s="72">
        <f t="shared" si="31"/>
        <v>94.320691613554615</v>
      </c>
      <c r="W70" s="72">
        <f t="shared" si="31"/>
        <v>105.38272228181991</v>
      </c>
      <c r="X70" s="72">
        <f t="shared" si="31"/>
        <v>112.84154729601818</v>
      </c>
      <c r="Y70" s="72">
        <f t="shared" si="31"/>
        <v>128.63633495298794</v>
      </c>
      <c r="Z70" s="72">
        <f t="shared" si="31"/>
        <v>138.68871079699628</v>
      </c>
      <c r="AA70" s="72">
        <f t="shared" si="31"/>
        <v>148.43819019372751</v>
      </c>
      <c r="AB70" s="72">
        <f t="shared" si="14"/>
        <v>152.81125765129048</v>
      </c>
      <c r="AC70" s="72">
        <f t="shared" si="14"/>
        <v>165.67804631791506</v>
      </c>
      <c r="AD70" s="72">
        <f t="shared" si="14"/>
        <v>160.39628951852086</v>
      </c>
      <c r="AE70" s="72">
        <f t="shared" si="36"/>
        <v>165.15428787783176</v>
      </c>
      <c r="AF70" s="72">
        <f t="shared" si="37"/>
        <v>174.60087082728592</v>
      </c>
      <c r="AG70" s="73">
        <f t="shared" si="37"/>
        <v>186.6977976904146</v>
      </c>
      <c r="AH70" s="236"/>
      <c r="AI70" s="237"/>
      <c r="AJ70" s="237"/>
      <c r="AK70" s="237"/>
      <c r="AL70" s="237"/>
      <c r="AM70" s="237"/>
      <c r="AN70" s="237"/>
      <c r="AO70" s="237"/>
      <c r="AP70" s="237"/>
      <c r="AQ70" s="237"/>
      <c r="AR70" s="237"/>
      <c r="AS70" s="237"/>
      <c r="AT70" s="237"/>
      <c r="AU70" s="237"/>
      <c r="AV70" s="238"/>
    </row>
    <row r="71" spans="2:48" ht="15" customHeight="1">
      <c r="B71" s="620" t="s">
        <v>208</v>
      </c>
      <c r="C71" s="1" t="s">
        <v>193</v>
      </c>
      <c r="D71" s="210">
        <v>17562</v>
      </c>
      <c r="E71" s="210">
        <v>16229</v>
      </c>
      <c r="F71" s="210">
        <v>16279</v>
      </c>
      <c r="G71" s="210">
        <v>14854</v>
      </c>
      <c r="H71" s="210">
        <v>15919</v>
      </c>
      <c r="I71" s="210">
        <v>15822</v>
      </c>
      <c r="J71" s="210">
        <v>17851</v>
      </c>
      <c r="K71" s="210">
        <v>19130</v>
      </c>
      <c r="L71" s="210">
        <v>20293</v>
      </c>
      <c r="M71" s="210">
        <v>19878</v>
      </c>
      <c r="N71" s="210">
        <v>19477</v>
      </c>
      <c r="O71" s="210">
        <v>18110</v>
      </c>
      <c r="P71" s="211">
        <v>17898</v>
      </c>
      <c r="Q71" s="211">
        <v>17406</v>
      </c>
      <c r="R71" s="211">
        <v>17385</v>
      </c>
      <c r="S71" s="618">
        <f>100</f>
        <v>100</v>
      </c>
      <c r="T71" s="72">
        <f t="shared" si="31"/>
        <v>92.409748320236872</v>
      </c>
      <c r="U71" s="72">
        <f t="shared" si="31"/>
        <v>92.694453934631596</v>
      </c>
      <c r="V71" s="72">
        <f t="shared" si="31"/>
        <v>84.580343924382191</v>
      </c>
      <c r="W71" s="72">
        <f t="shared" si="31"/>
        <v>90.64457351098963</v>
      </c>
      <c r="X71" s="72">
        <f t="shared" si="31"/>
        <v>90.092244619063891</v>
      </c>
      <c r="Y71" s="72">
        <f t="shared" si="31"/>
        <v>101.64559845120145</v>
      </c>
      <c r="Z71" s="72">
        <f t="shared" si="31"/>
        <v>108.92836806741829</v>
      </c>
      <c r="AA71" s="72">
        <f t="shared" si="31"/>
        <v>115.55062065823938</v>
      </c>
      <c r="AB71" s="72">
        <f t="shared" si="14"/>
        <v>113.18756405876324</v>
      </c>
      <c r="AC71" s="72">
        <f t="shared" si="14"/>
        <v>110.90422503131762</v>
      </c>
      <c r="AD71" s="72">
        <f t="shared" si="14"/>
        <v>103.12037353376608</v>
      </c>
      <c r="AE71" s="72">
        <f t="shared" si="36"/>
        <v>101.91322172873249</v>
      </c>
      <c r="AF71" s="72">
        <f t="shared" si="37"/>
        <v>99.111718483088481</v>
      </c>
      <c r="AG71" s="73">
        <f t="shared" si="37"/>
        <v>98.992142125042704</v>
      </c>
      <c r="AH71" s="619">
        <v>1</v>
      </c>
      <c r="AI71" s="233">
        <v>1</v>
      </c>
      <c r="AJ71" s="233">
        <v>1</v>
      </c>
      <c r="AK71" s="233">
        <v>1</v>
      </c>
      <c r="AL71" s="233">
        <v>1</v>
      </c>
      <c r="AM71" s="233">
        <v>1</v>
      </c>
      <c r="AN71" s="233">
        <v>1</v>
      </c>
      <c r="AO71" s="233">
        <v>1</v>
      </c>
      <c r="AP71" s="233">
        <v>1</v>
      </c>
      <c r="AQ71" s="233">
        <v>1</v>
      </c>
      <c r="AR71" s="233">
        <v>1</v>
      </c>
      <c r="AS71" s="233">
        <v>1</v>
      </c>
      <c r="AT71" s="233">
        <v>4</v>
      </c>
      <c r="AU71" s="233">
        <v>6</v>
      </c>
      <c r="AV71" s="235">
        <v>7</v>
      </c>
    </row>
    <row r="72" spans="2:48" ht="14.45">
      <c r="B72" s="620"/>
      <c r="C72" s="1" t="s">
        <v>194</v>
      </c>
      <c r="D72" s="210">
        <v>8945</v>
      </c>
      <c r="E72" s="210">
        <v>6692</v>
      </c>
      <c r="F72" s="210">
        <v>5824</v>
      </c>
      <c r="G72" s="210">
        <v>5225</v>
      </c>
      <c r="H72" s="210">
        <v>5046</v>
      </c>
      <c r="I72" s="210">
        <v>5931</v>
      </c>
      <c r="J72" s="210">
        <v>5587</v>
      </c>
      <c r="K72" s="210">
        <v>5435</v>
      </c>
      <c r="L72" s="210">
        <v>5165</v>
      </c>
      <c r="M72" s="210">
        <v>5075</v>
      </c>
      <c r="N72" s="210">
        <v>5487</v>
      </c>
      <c r="O72" s="210">
        <v>4734</v>
      </c>
      <c r="P72" s="211">
        <v>4700</v>
      </c>
      <c r="Q72" s="211">
        <v>4621</v>
      </c>
      <c r="R72" s="211">
        <v>4618</v>
      </c>
      <c r="S72" s="618">
        <f>100</f>
        <v>100</v>
      </c>
      <c r="T72" s="72">
        <f t="shared" si="31"/>
        <v>74.812744550027944</v>
      </c>
      <c r="U72" s="72">
        <f t="shared" si="31"/>
        <v>65.108999441028502</v>
      </c>
      <c r="V72" s="72">
        <f t="shared" si="31"/>
        <v>58.412520961430964</v>
      </c>
      <c r="W72" s="72">
        <f t="shared" si="31"/>
        <v>56.411403018446059</v>
      </c>
      <c r="X72" s="72">
        <f t="shared" si="31"/>
        <v>66.305198434879827</v>
      </c>
      <c r="Y72" s="72">
        <f t="shared" si="31"/>
        <v>62.459474566797091</v>
      </c>
      <c r="Z72" s="72">
        <f t="shared" si="31"/>
        <v>60.760201229737284</v>
      </c>
      <c r="AA72" s="72">
        <f t="shared" si="31"/>
        <v>57.741755170486307</v>
      </c>
      <c r="AB72" s="72">
        <f t="shared" si="14"/>
        <v>56.735606484069315</v>
      </c>
      <c r="AC72" s="72">
        <f t="shared" si="14"/>
        <v>61.341531581889321</v>
      </c>
      <c r="AD72" s="72">
        <f t="shared" si="14"/>
        <v>52.923420905533817</v>
      </c>
      <c r="AE72" s="72">
        <f t="shared" ref="AE72:AE75" si="38">P72*100/$D72</f>
        <v>52.543320290665179</v>
      </c>
      <c r="AF72" s="72">
        <f t="shared" ref="AF72:AG75" si="39">Q72*100/$D72</f>
        <v>51.660145332588037</v>
      </c>
      <c r="AG72" s="73">
        <f t="shared" si="39"/>
        <v>51.626607043040806</v>
      </c>
      <c r="AH72" s="619">
        <v>1</v>
      </c>
      <c r="AI72" s="233">
        <v>1</v>
      </c>
      <c r="AJ72" s="233">
        <v>1</v>
      </c>
      <c r="AK72" s="233">
        <v>1</v>
      </c>
      <c r="AL72" s="233">
        <v>1</v>
      </c>
      <c r="AM72" s="233">
        <v>1</v>
      </c>
      <c r="AN72" s="233">
        <v>1</v>
      </c>
      <c r="AO72" s="233">
        <v>1</v>
      </c>
      <c r="AP72" s="233">
        <v>1</v>
      </c>
      <c r="AQ72" s="233">
        <v>1</v>
      </c>
      <c r="AR72" s="233">
        <v>1</v>
      </c>
      <c r="AS72" s="233">
        <v>1</v>
      </c>
      <c r="AT72" s="233">
        <v>4</v>
      </c>
      <c r="AU72" s="233">
        <v>6</v>
      </c>
      <c r="AV72" s="235">
        <v>7</v>
      </c>
    </row>
    <row r="73" spans="2:48" ht="14.45">
      <c r="B73" s="620"/>
      <c r="C73" s="1" t="s">
        <v>195</v>
      </c>
      <c r="D73" s="210">
        <v>6246</v>
      </c>
      <c r="E73" s="210">
        <v>5627</v>
      </c>
      <c r="F73" s="210">
        <v>5441</v>
      </c>
      <c r="G73" s="210">
        <v>4059</v>
      </c>
      <c r="H73" s="210">
        <v>3433</v>
      </c>
      <c r="I73" s="210">
        <v>3651</v>
      </c>
      <c r="J73" s="210">
        <v>3485</v>
      </c>
      <c r="K73" s="210">
        <v>3585</v>
      </c>
      <c r="L73" s="210">
        <v>3396</v>
      </c>
      <c r="M73" s="210">
        <v>3605</v>
      </c>
      <c r="N73" s="210">
        <v>4151</v>
      </c>
      <c r="O73" s="210">
        <v>4325</v>
      </c>
      <c r="P73" s="211">
        <v>4290</v>
      </c>
      <c r="Q73" s="211">
        <v>4208</v>
      </c>
      <c r="R73" s="211">
        <v>4205</v>
      </c>
      <c r="S73" s="618">
        <f>100</f>
        <v>100</v>
      </c>
      <c r="T73" s="72">
        <f t="shared" si="31"/>
        <v>90.089657380723665</v>
      </c>
      <c r="U73" s="72">
        <f t="shared" si="31"/>
        <v>87.111751520973428</v>
      </c>
      <c r="V73" s="72">
        <f t="shared" si="31"/>
        <v>64.985590778097986</v>
      </c>
      <c r="W73" s="72">
        <f t="shared" si="31"/>
        <v>54.963176432917066</v>
      </c>
      <c r="X73" s="72">
        <f t="shared" si="31"/>
        <v>58.453410182516812</v>
      </c>
      <c r="Y73" s="72">
        <f t="shared" si="31"/>
        <v>55.79570925392251</v>
      </c>
      <c r="Z73" s="72">
        <f t="shared" si="31"/>
        <v>57.396733909702206</v>
      </c>
      <c r="AA73" s="72">
        <f t="shared" si="31"/>
        <v>54.370797310278576</v>
      </c>
      <c r="AB73" s="72">
        <f t="shared" si="14"/>
        <v>57.716938840858148</v>
      </c>
      <c r="AC73" s="72">
        <f t="shared" si="14"/>
        <v>66.4585334614153</v>
      </c>
      <c r="AD73" s="72">
        <f t="shared" si="14"/>
        <v>69.244316362471977</v>
      </c>
      <c r="AE73" s="72">
        <f t="shared" si="38"/>
        <v>68.683957732949082</v>
      </c>
      <c r="AF73" s="72">
        <f t="shared" si="39"/>
        <v>67.371117515209733</v>
      </c>
      <c r="AG73" s="73">
        <f t="shared" si="39"/>
        <v>67.323086775536339</v>
      </c>
      <c r="AH73" s="619">
        <v>1</v>
      </c>
      <c r="AI73" s="233">
        <v>1</v>
      </c>
      <c r="AJ73" s="233">
        <v>1</v>
      </c>
      <c r="AK73" s="233">
        <v>1</v>
      </c>
      <c r="AL73" s="233">
        <v>1</v>
      </c>
      <c r="AM73" s="233">
        <v>1</v>
      </c>
      <c r="AN73" s="233">
        <v>1</v>
      </c>
      <c r="AO73" s="233">
        <v>1</v>
      </c>
      <c r="AP73" s="233">
        <v>1</v>
      </c>
      <c r="AQ73" s="233">
        <v>1</v>
      </c>
      <c r="AR73" s="233">
        <v>1</v>
      </c>
      <c r="AS73" s="233">
        <v>1</v>
      </c>
      <c r="AT73" s="233">
        <v>4</v>
      </c>
      <c r="AU73" s="233">
        <v>6</v>
      </c>
      <c r="AV73" s="235">
        <v>7</v>
      </c>
    </row>
    <row r="74" spans="2:48" ht="14.45">
      <c r="B74" s="620"/>
      <c r="C74" s="1" t="s">
        <v>196</v>
      </c>
      <c r="D74" s="210">
        <v>3776</v>
      </c>
      <c r="E74" s="210">
        <v>3516</v>
      </c>
      <c r="F74" s="210">
        <v>3430</v>
      </c>
      <c r="G74" s="210">
        <v>4359</v>
      </c>
      <c r="H74" s="210">
        <v>4383</v>
      </c>
      <c r="I74" s="210">
        <v>3588</v>
      </c>
      <c r="J74" s="210">
        <v>4086</v>
      </c>
      <c r="K74" s="210">
        <v>3646</v>
      </c>
      <c r="L74" s="210">
        <v>3517</v>
      </c>
      <c r="M74" s="210">
        <v>3338</v>
      </c>
      <c r="N74" s="210">
        <v>2900</v>
      </c>
      <c r="O74" s="210">
        <v>3081</v>
      </c>
      <c r="P74" s="211">
        <v>3053</v>
      </c>
      <c r="Q74" s="211">
        <v>2988</v>
      </c>
      <c r="R74" s="211">
        <v>2985</v>
      </c>
      <c r="S74" s="618">
        <f>100</f>
        <v>100</v>
      </c>
      <c r="T74" s="72">
        <f t="shared" si="31"/>
        <v>93.11440677966101</v>
      </c>
      <c r="U74" s="72">
        <f t="shared" si="31"/>
        <v>90.836864406779668</v>
      </c>
      <c r="V74" s="72">
        <f t="shared" si="31"/>
        <v>115.43961864406779</v>
      </c>
      <c r="W74" s="72">
        <f t="shared" si="31"/>
        <v>116.07521186440678</v>
      </c>
      <c r="X74" s="72">
        <f t="shared" si="31"/>
        <v>95.021186440677965</v>
      </c>
      <c r="Y74" s="72">
        <f t="shared" si="31"/>
        <v>108.20974576271186</v>
      </c>
      <c r="Z74" s="72">
        <f t="shared" si="31"/>
        <v>96.557203389830505</v>
      </c>
      <c r="AA74" s="72">
        <f t="shared" si="31"/>
        <v>93.14088983050847</v>
      </c>
      <c r="AB74" s="72">
        <f t="shared" si="14"/>
        <v>88.400423728813564</v>
      </c>
      <c r="AC74" s="72">
        <f t="shared" si="14"/>
        <v>76.800847457627114</v>
      </c>
      <c r="AD74" s="72">
        <f t="shared" si="14"/>
        <v>81.594279661016955</v>
      </c>
      <c r="AE74" s="72">
        <f t="shared" si="38"/>
        <v>80.852754237288138</v>
      </c>
      <c r="AF74" s="72">
        <f t="shared" si="39"/>
        <v>79.131355932203391</v>
      </c>
      <c r="AG74" s="73">
        <f t="shared" si="39"/>
        <v>79.05190677966101</v>
      </c>
      <c r="AH74" s="619">
        <v>1</v>
      </c>
      <c r="AI74" s="233">
        <v>1</v>
      </c>
      <c r="AJ74" s="233">
        <v>1</v>
      </c>
      <c r="AK74" s="233">
        <v>1</v>
      </c>
      <c r="AL74" s="233">
        <v>1</v>
      </c>
      <c r="AM74" s="233">
        <v>1</v>
      </c>
      <c r="AN74" s="233">
        <v>1</v>
      </c>
      <c r="AO74" s="233">
        <v>1</v>
      </c>
      <c r="AP74" s="233">
        <v>1</v>
      </c>
      <c r="AQ74" s="233">
        <v>1</v>
      </c>
      <c r="AR74" s="233">
        <v>1</v>
      </c>
      <c r="AS74" s="233">
        <v>1</v>
      </c>
      <c r="AT74" s="233">
        <v>4</v>
      </c>
      <c r="AU74" s="233">
        <v>6</v>
      </c>
      <c r="AV74" s="235">
        <v>7</v>
      </c>
    </row>
    <row r="75" spans="2:48" ht="14.45">
      <c r="B75" s="620"/>
      <c r="C75" s="1" t="s">
        <v>197</v>
      </c>
      <c r="D75" s="210">
        <v>36529</v>
      </c>
      <c r="E75" s="210">
        <v>32064</v>
      </c>
      <c r="F75" s="210">
        <v>30974</v>
      </c>
      <c r="G75" s="210">
        <v>28497</v>
      </c>
      <c r="H75" s="210">
        <v>28781</v>
      </c>
      <c r="I75" s="210">
        <v>28992</v>
      </c>
      <c r="J75" s="210">
        <v>31009</v>
      </c>
      <c r="K75" s="210">
        <v>31796</v>
      </c>
      <c r="L75" s="210">
        <v>32371</v>
      </c>
      <c r="M75" s="210">
        <v>31896</v>
      </c>
      <c r="N75" s="210">
        <v>32015</v>
      </c>
      <c r="O75" s="210">
        <v>30250</v>
      </c>
      <c r="P75" s="211">
        <v>29941</v>
      </c>
      <c r="Q75" s="211">
        <v>29223</v>
      </c>
      <c r="R75" s="211">
        <v>29193</v>
      </c>
      <c r="S75" s="618">
        <f>100</f>
        <v>100</v>
      </c>
      <c r="T75" s="72">
        <f t="shared" si="31"/>
        <v>87.776834843548954</v>
      </c>
      <c r="U75" s="72">
        <f t="shared" si="31"/>
        <v>84.79290426784199</v>
      </c>
      <c r="V75" s="72">
        <f t="shared" si="31"/>
        <v>78.01199047332257</v>
      </c>
      <c r="W75" s="72">
        <f t="shared" si="31"/>
        <v>78.789454953598508</v>
      </c>
      <c r="X75" s="72">
        <f t="shared" si="31"/>
        <v>79.367078211831696</v>
      </c>
      <c r="Y75" s="72">
        <f t="shared" si="31"/>
        <v>84.88871855238304</v>
      </c>
      <c r="Z75" s="72">
        <f t="shared" si="31"/>
        <v>87.043171179063208</v>
      </c>
      <c r="AA75" s="72">
        <f t="shared" si="31"/>
        <v>88.617262996523309</v>
      </c>
      <c r="AB75" s="72">
        <f t="shared" si="14"/>
        <v>87.316926277751918</v>
      </c>
      <c r="AC75" s="72">
        <f t="shared" si="14"/>
        <v>87.642694845191485</v>
      </c>
      <c r="AD75" s="72">
        <f t="shared" si="14"/>
        <v>82.810917353335711</v>
      </c>
      <c r="AE75" s="72">
        <f t="shared" si="38"/>
        <v>81.965014098387584</v>
      </c>
      <c r="AF75" s="72">
        <f t="shared" si="39"/>
        <v>79.999452489802621</v>
      </c>
      <c r="AG75" s="73">
        <f t="shared" si="39"/>
        <v>79.91732596019601</v>
      </c>
      <c r="AH75" s="619">
        <v>1</v>
      </c>
      <c r="AI75" s="233">
        <v>1</v>
      </c>
      <c r="AJ75" s="233">
        <v>1</v>
      </c>
      <c r="AK75" s="233">
        <v>1</v>
      </c>
      <c r="AL75" s="233">
        <v>1</v>
      </c>
      <c r="AM75" s="233">
        <v>1</v>
      </c>
      <c r="AN75" s="233">
        <v>1</v>
      </c>
      <c r="AO75" s="233">
        <v>1</v>
      </c>
      <c r="AP75" s="233">
        <v>1</v>
      </c>
      <c r="AQ75" s="233">
        <v>1</v>
      </c>
      <c r="AR75" s="233">
        <v>1</v>
      </c>
      <c r="AS75" s="233">
        <v>1</v>
      </c>
      <c r="AT75" s="233">
        <v>4</v>
      </c>
      <c r="AU75" s="233">
        <v>6</v>
      </c>
      <c r="AV75" s="235">
        <v>7</v>
      </c>
    </row>
    <row r="76" spans="2:48" ht="14.45">
      <c r="B76" s="620"/>
      <c r="C76" s="1" t="s">
        <v>198</v>
      </c>
      <c r="D76">
        <v>32753</v>
      </c>
      <c r="E76">
        <v>28548</v>
      </c>
      <c r="F76">
        <v>27544</v>
      </c>
      <c r="G76">
        <v>24138</v>
      </c>
      <c r="H76">
        <v>24398</v>
      </c>
      <c r="I76">
        <v>25404</v>
      </c>
      <c r="J76">
        <v>26923</v>
      </c>
      <c r="K76">
        <v>28150</v>
      </c>
      <c r="L76">
        <v>28854</v>
      </c>
      <c r="M76">
        <v>28558</v>
      </c>
      <c r="N76">
        <v>29115</v>
      </c>
      <c r="O76">
        <v>27169</v>
      </c>
      <c r="P76">
        <v>26888</v>
      </c>
      <c r="Q76">
        <v>26235</v>
      </c>
      <c r="R76">
        <v>26208</v>
      </c>
      <c r="S76" s="618">
        <f>100</f>
        <v>100</v>
      </c>
      <c r="T76" s="72">
        <f t="shared" si="31"/>
        <v>87.161481391017617</v>
      </c>
      <c r="U76" s="72">
        <f t="shared" si="31"/>
        <v>84.096113333129793</v>
      </c>
      <c r="V76" s="72">
        <f t="shared" si="31"/>
        <v>73.697065917625864</v>
      </c>
      <c r="W76" s="72">
        <f t="shared" si="31"/>
        <v>74.490886331023106</v>
      </c>
      <c r="X76" s="72">
        <f t="shared" si="31"/>
        <v>77.562360699783227</v>
      </c>
      <c r="Y76" s="72">
        <f t="shared" si="31"/>
        <v>82.200103807284833</v>
      </c>
      <c r="Z76" s="72">
        <f t="shared" si="31"/>
        <v>85.946325527432606</v>
      </c>
      <c r="AA76" s="72">
        <f t="shared" si="31"/>
        <v>88.095746954477448</v>
      </c>
      <c r="AB76" s="72">
        <f t="shared" si="14"/>
        <v>87.192012945379048</v>
      </c>
      <c r="AC76" s="72">
        <f t="shared" si="14"/>
        <v>88.892620523310839</v>
      </c>
      <c r="AD76" s="72">
        <f t="shared" si="14"/>
        <v>82.951180044576063</v>
      </c>
      <c r="AE76" s="72">
        <f t="shared" ref="AE76:AE79" si="40">P76*100/$D76</f>
        <v>82.093243367019809</v>
      </c>
      <c r="AF76" s="72">
        <f t="shared" ref="AF76:AG79" si="41">Q76*100/$D76</f>
        <v>80.099532867218272</v>
      </c>
      <c r="AG76" s="73">
        <f t="shared" si="41"/>
        <v>80.017097670442396</v>
      </c>
      <c r="AH76" s="236"/>
      <c r="AI76" s="237"/>
      <c r="AJ76" s="237"/>
      <c r="AK76" s="237"/>
      <c r="AL76" s="237"/>
      <c r="AM76" s="237"/>
      <c r="AN76" s="237"/>
      <c r="AO76" s="237"/>
      <c r="AP76" s="237"/>
      <c r="AQ76" s="237"/>
      <c r="AR76" s="237"/>
      <c r="AS76" s="237"/>
      <c r="AT76" s="237"/>
      <c r="AU76" s="237"/>
      <c r="AV76" s="238"/>
    </row>
    <row r="77" spans="2:48" ht="15" customHeight="1">
      <c r="B77" s="342" t="s">
        <v>209</v>
      </c>
      <c r="C77" s="7" t="s">
        <v>193</v>
      </c>
      <c r="D77" s="210">
        <v>18778</v>
      </c>
      <c r="E77" s="210">
        <v>19396</v>
      </c>
      <c r="F77" s="210">
        <v>20397</v>
      </c>
      <c r="G77" s="210">
        <v>20143</v>
      </c>
      <c r="H77" s="210">
        <v>26207</v>
      </c>
      <c r="I77" s="210">
        <v>27360</v>
      </c>
      <c r="J77" s="210">
        <v>32147</v>
      </c>
      <c r="K77" s="210">
        <v>35072</v>
      </c>
      <c r="L77" s="210">
        <v>35801</v>
      </c>
      <c r="M77" s="210">
        <v>35353</v>
      </c>
      <c r="N77" s="210">
        <v>36045</v>
      </c>
      <c r="O77" s="210">
        <v>32399</v>
      </c>
      <c r="P77" s="211">
        <v>31387</v>
      </c>
      <c r="Q77" s="211">
        <v>30819</v>
      </c>
      <c r="R77" s="211">
        <v>32121</v>
      </c>
      <c r="S77" s="618">
        <f>100</f>
        <v>100</v>
      </c>
      <c r="T77" s="72">
        <f t="shared" si="31"/>
        <v>103.29108531259985</v>
      </c>
      <c r="U77" s="72">
        <f t="shared" si="31"/>
        <v>108.62179145808925</v>
      </c>
      <c r="V77" s="72">
        <f t="shared" si="31"/>
        <v>107.26914474384918</v>
      </c>
      <c r="W77" s="72">
        <f t="shared" si="31"/>
        <v>139.56225370113964</v>
      </c>
      <c r="X77" s="72">
        <f t="shared" si="31"/>
        <v>145.70241772286718</v>
      </c>
      <c r="Y77" s="72">
        <f t="shared" si="31"/>
        <v>171.19501544360421</v>
      </c>
      <c r="Z77" s="72">
        <f t="shared" si="31"/>
        <v>186.7717541804239</v>
      </c>
      <c r="AA77" s="72">
        <f t="shared" si="31"/>
        <v>190.65395675790819</v>
      </c>
      <c r="AB77" s="72">
        <f t="shared" si="14"/>
        <v>188.26818617531154</v>
      </c>
      <c r="AC77" s="72">
        <f t="shared" si="14"/>
        <v>191.95334966450102</v>
      </c>
      <c r="AD77" s="72">
        <f t="shared" si="14"/>
        <v>172.53701139631482</v>
      </c>
      <c r="AE77" s="72">
        <f t="shared" si="40"/>
        <v>167.14772606241345</v>
      </c>
      <c r="AF77" s="72">
        <f t="shared" si="41"/>
        <v>164.12290978804984</v>
      </c>
      <c r="AG77" s="73">
        <f t="shared" si="41"/>
        <v>171.05655554372137</v>
      </c>
      <c r="AH77" s="619">
        <v>1</v>
      </c>
      <c r="AI77" s="233">
        <v>1</v>
      </c>
      <c r="AJ77" s="233">
        <v>1</v>
      </c>
      <c r="AK77" s="233">
        <v>1</v>
      </c>
      <c r="AL77" s="233">
        <v>1</v>
      </c>
      <c r="AM77" s="233">
        <v>1</v>
      </c>
      <c r="AN77" s="233">
        <v>1</v>
      </c>
      <c r="AO77" s="233">
        <v>1</v>
      </c>
      <c r="AP77" s="233">
        <v>1</v>
      </c>
      <c r="AQ77" s="233">
        <v>1</v>
      </c>
      <c r="AR77" s="233">
        <v>1</v>
      </c>
      <c r="AS77" s="233">
        <v>1</v>
      </c>
      <c r="AT77" s="233">
        <v>4</v>
      </c>
      <c r="AU77" s="233">
        <v>6</v>
      </c>
      <c r="AV77" s="235">
        <v>7</v>
      </c>
    </row>
    <row r="78" spans="2:48" ht="14.45">
      <c r="B78" s="620"/>
      <c r="C78" s="1" t="s">
        <v>194</v>
      </c>
      <c r="D78" s="210">
        <v>10612</v>
      </c>
      <c r="E78" s="210">
        <v>7725</v>
      </c>
      <c r="F78" s="210">
        <v>7085</v>
      </c>
      <c r="G78" s="210">
        <v>7335</v>
      </c>
      <c r="H78" s="210">
        <v>7203</v>
      </c>
      <c r="I78" s="210">
        <v>7060</v>
      </c>
      <c r="J78" s="210">
        <v>7421</v>
      </c>
      <c r="K78" s="210">
        <v>7404</v>
      </c>
      <c r="L78" s="210">
        <v>7437</v>
      </c>
      <c r="M78" s="210">
        <v>8289</v>
      </c>
      <c r="N78" s="210">
        <v>9435</v>
      </c>
      <c r="O78" s="210">
        <v>9241</v>
      </c>
      <c r="P78" s="211">
        <v>9067</v>
      </c>
      <c r="Q78" s="211">
        <v>8968</v>
      </c>
      <c r="R78" s="211">
        <v>9197</v>
      </c>
      <c r="S78" s="618">
        <f>100</f>
        <v>100</v>
      </c>
      <c r="T78" s="72">
        <f t="shared" si="31"/>
        <v>72.794949114210326</v>
      </c>
      <c r="U78" s="72">
        <f t="shared" si="31"/>
        <v>66.76404070863174</v>
      </c>
      <c r="V78" s="72">
        <f t="shared" si="31"/>
        <v>69.119864304560878</v>
      </c>
      <c r="W78" s="72">
        <f t="shared" si="31"/>
        <v>67.875989445910292</v>
      </c>
      <c r="X78" s="72">
        <f t="shared" si="31"/>
        <v>66.528458349038829</v>
      </c>
      <c r="Y78" s="72">
        <f t="shared" si="31"/>
        <v>69.930267621560503</v>
      </c>
      <c r="Z78" s="72">
        <f t="shared" si="31"/>
        <v>69.770071617037317</v>
      </c>
      <c r="AA78" s="72">
        <f t="shared" si="31"/>
        <v>70.081040331699967</v>
      </c>
      <c r="AB78" s="72">
        <f t="shared" si="14"/>
        <v>78.109687146626456</v>
      </c>
      <c r="AC78" s="72">
        <f t="shared" si="14"/>
        <v>88.908782510365626</v>
      </c>
      <c r="AD78" s="72">
        <f t="shared" si="14"/>
        <v>87.080663399924617</v>
      </c>
      <c r="AE78" s="72">
        <f t="shared" si="40"/>
        <v>85.441010177157935</v>
      </c>
      <c r="AF78" s="72">
        <f t="shared" si="41"/>
        <v>84.50810403317</v>
      </c>
      <c r="AG78" s="73">
        <f t="shared" si="41"/>
        <v>86.666038447041089</v>
      </c>
      <c r="AH78" s="619">
        <v>1</v>
      </c>
      <c r="AI78" s="233">
        <v>1</v>
      </c>
      <c r="AJ78" s="233">
        <v>1</v>
      </c>
      <c r="AK78" s="233">
        <v>1</v>
      </c>
      <c r="AL78" s="233">
        <v>1</v>
      </c>
      <c r="AM78" s="233">
        <v>1</v>
      </c>
      <c r="AN78" s="233">
        <v>1</v>
      </c>
      <c r="AO78" s="233">
        <v>1</v>
      </c>
      <c r="AP78" s="233">
        <v>1</v>
      </c>
      <c r="AQ78" s="233">
        <v>1</v>
      </c>
      <c r="AR78" s="233">
        <v>1</v>
      </c>
      <c r="AS78" s="233">
        <v>1</v>
      </c>
      <c r="AT78" s="233">
        <v>4</v>
      </c>
      <c r="AU78" s="233">
        <v>6</v>
      </c>
      <c r="AV78" s="235">
        <v>7</v>
      </c>
    </row>
    <row r="79" spans="2:48" ht="14.45">
      <c r="B79" s="620"/>
      <c r="C79" s="1" t="s">
        <v>195</v>
      </c>
      <c r="D79" s="210">
        <v>4959</v>
      </c>
      <c r="E79" s="210">
        <v>4214</v>
      </c>
      <c r="F79" s="210">
        <v>3615</v>
      </c>
      <c r="G79" s="210">
        <v>3415</v>
      </c>
      <c r="H79" s="210">
        <v>3299</v>
      </c>
      <c r="I79" s="210">
        <v>3685</v>
      </c>
      <c r="J79" s="210">
        <v>3260</v>
      </c>
      <c r="K79" s="210">
        <v>3625</v>
      </c>
      <c r="L79" s="210">
        <v>3951</v>
      </c>
      <c r="M79" s="210">
        <v>3969</v>
      </c>
      <c r="N79" s="210">
        <v>4625</v>
      </c>
      <c r="O79" s="210">
        <v>4123</v>
      </c>
      <c r="P79" s="211">
        <v>4034</v>
      </c>
      <c r="Q79" s="211">
        <v>3984</v>
      </c>
      <c r="R79" s="211">
        <v>4100</v>
      </c>
      <c r="S79" s="618">
        <f>100</f>
        <v>100</v>
      </c>
      <c r="T79" s="72">
        <f t="shared" si="31"/>
        <v>84.97680984069369</v>
      </c>
      <c r="U79" s="72">
        <f t="shared" si="31"/>
        <v>72.897761645493048</v>
      </c>
      <c r="V79" s="72">
        <f t="shared" si="31"/>
        <v>68.864690461786651</v>
      </c>
      <c r="W79" s="72">
        <f t="shared" si="31"/>
        <v>66.525509175236948</v>
      </c>
      <c r="X79" s="72">
        <f t="shared" si="31"/>
        <v>74.309336559790282</v>
      </c>
      <c r="Y79" s="72">
        <f t="shared" si="31"/>
        <v>65.739060294414202</v>
      </c>
      <c r="Z79" s="72">
        <f t="shared" si="31"/>
        <v>73.099415204678365</v>
      </c>
      <c r="AA79" s="72">
        <f t="shared" si="31"/>
        <v>79.673321234119783</v>
      </c>
      <c r="AB79" s="72">
        <f t="shared" si="14"/>
        <v>80.036297640653359</v>
      </c>
      <c r="AC79" s="72">
        <f t="shared" si="14"/>
        <v>93.264771123210323</v>
      </c>
      <c r="AD79" s="72">
        <f t="shared" si="14"/>
        <v>83.141762452107287</v>
      </c>
      <c r="AE79" s="72">
        <f t="shared" si="40"/>
        <v>81.347045775357941</v>
      </c>
      <c r="AF79" s="72">
        <f t="shared" si="41"/>
        <v>80.338777979431342</v>
      </c>
      <c r="AG79" s="73">
        <f t="shared" si="41"/>
        <v>82.677959265981045</v>
      </c>
      <c r="AH79" s="619">
        <v>1</v>
      </c>
      <c r="AI79" s="233">
        <v>1</v>
      </c>
      <c r="AJ79" s="233">
        <v>1</v>
      </c>
      <c r="AK79" s="233">
        <v>1</v>
      </c>
      <c r="AL79" s="233">
        <v>1</v>
      </c>
      <c r="AM79" s="233">
        <v>1</v>
      </c>
      <c r="AN79" s="233">
        <v>1</v>
      </c>
      <c r="AO79" s="233">
        <v>1</v>
      </c>
      <c r="AP79" s="233">
        <v>1</v>
      </c>
      <c r="AQ79" s="233">
        <v>1</v>
      </c>
      <c r="AR79" s="233">
        <v>1</v>
      </c>
      <c r="AS79" s="233">
        <v>1</v>
      </c>
      <c r="AT79" s="233">
        <v>4</v>
      </c>
      <c r="AU79" s="233">
        <v>6</v>
      </c>
      <c r="AV79" s="235">
        <v>7</v>
      </c>
    </row>
    <row r="80" spans="2:48" ht="14.45">
      <c r="B80" s="620"/>
      <c r="C80" s="1" t="s">
        <v>196</v>
      </c>
      <c r="D80" s="210">
        <v>570</v>
      </c>
      <c r="E80" s="210">
        <v>309</v>
      </c>
      <c r="F80" s="210">
        <v>405</v>
      </c>
      <c r="G80" s="210">
        <v>793</v>
      </c>
      <c r="H80" s="210">
        <v>421</v>
      </c>
      <c r="I80" s="210">
        <v>697</v>
      </c>
      <c r="J80" s="210">
        <v>1060</v>
      </c>
      <c r="K80" s="210">
        <v>901</v>
      </c>
      <c r="L80" s="210">
        <v>951</v>
      </c>
      <c r="M80" s="210">
        <v>980</v>
      </c>
      <c r="N80" s="210">
        <v>1013</v>
      </c>
      <c r="O80" s="210">
        <v>1596</v>
      </c>
      <c r="P80" s="211">
        <v>1558</v>
      </c>
      <c r="Q80" s="211">
        <v>1536</v>
      </c>
      <c r="R80" s="211">
        <v>1586</v>
      </c>
      <c r="S80" s="618">
        <f>100</f>
        <v>100</v>
      </c>
      <c r="T80" s="72">
        <f t="shared" si="31"/>
        <v>54.210526315789473</v>
      </c>
      <c r="U80" s="72">
        <f t="shared" si="31"/>
        <v>71.05263157894737</v>
      </c>
      <c r="V80" s="72">
        <f t="shared" si="31"/>
        <v>139.12280701754386</v>
      </c>
      <c r="W80" s="72">
        <f t="shared" si="31"/>
        <v>73.859649122807014</v>
      </c>
      <c r="X80" s="72">
        <f t="shared" si="31"/>
        <v>122.28070175438596</v>
      </c>
      <c r="Y80" s="72">
        <f t="shared" si="31"/>
        <v>185.96491228070175</v>
      </c>
      <c r="Z80" s="72">
        <f t="shared" si="31"/>
        <v>158.07017543859649</v>
      </c>
      <c r="AA80" s="72">
        <f t="shared" si="31"/>
        <v>166.84210526315789</v>
      </c>
      <c r="AB80" s="72">
        <f t="shared" si="14"/>
        <v>171.92982456140351</v>
      </c>
      <c r="AC80" s="72">
        <f t="shared" si="14"/>
        <v>177.71929824561403</v>
      </c>
      <c r="AD80" s="72">
        <f t="shared" si="14"/>
        <v>280</v>
      </c>
      <c r="AE80" s="72">
        <f t="shared" ref="AE80:AE83" si="42">P80*100/$D80</f>
        <v>273.33333333333331</v>
      </c>
      <c r="AF80" s="72">
        <f t="shared" ref="AF80:AG83" si="43">Q80*100/$D80</f>
        <v>269.4736842105263</v>
      </c>
      <c r="AG80" s="73">
        <f t="shared" si="43"/>
        <v>278.24561403508773</v>
      </c>
      <c r="AH80" s="619">
        <v>1</v>
      </c>
      <c r="AI80" s="233">
        <v>1</v>
      </c>
      <c r="AJ80" s="233">
        <v>1</v>
      </c>
      <c r="AK80" s="233">
        <v>1</v>
      </c>
      <c r="AL80" s="233">
        <v>1</v>
      </c>
      <c r="AM80" s="233">
        <v>1</v>
      </c>
      <c r="AN80" s="233">
        <v>1</v>
      </c>
      <c r="AO80" s="233">
        <v>1</v>
      </c>
      <c r="AP80" s="233">
        <v>1</v>
      </c>
      <c r="AQ80" s="233">
        <v>1</v>
      </c>
      <c r="AR80" s="233">
        <v>1</v>
      </c>
      <c r="AS80" s="233">
        <v>1</v>
      </c>
      <c r="AT80" s="233">
        <v>4</v>
      </c>
      <c r="AU80" s="233">
        <v>6</v>
      </c>
      <c r="AV80" s="235">
        <v>7</v>
      </c>
    </row>
    <row r="81" spans="2:48" ht="14.45">
      <c r="B81" s="620"/>
      <c r="C81" s="1" t="s">
        <v>197</v>
      </c>
      <c r="D81" s="210">
        <v>34919</v>
      </c>
      <c r="E81" s="210">
        <v>31644</v>
      </c>
      <c r="F81" s="210">
        <v>31502</v>
      </c>
      <c r="G81" s="210">
        <v>31686</v>
      </c>
      <c r="H81" s="210">
        <v>37130</v>
      </c>
      <c r="I81" s="210">
        <v>38802</v>
      </c>
      <c r="J81" s="210">
        <v>43888</v>
      </c>
      <c r="K81" s="210">
        <v>47002</v>
      </c>
      <c r="L81" s="210">
        <v>48140</v>
      </c>
      <c r="M81" s="210">
        <v>48591</v>
      </c>
      <c r="N81" s="210">
        <v>51118</v>
      </c>
      <c r="O81" s="210">
        <v>47359</v>
      </c>
      <c r="P81" s="211">
        <v>46046</v>
      </c>
      <c r="Q81" s="211">
        <v>45307</v>
      </c>
      <c r="R81" s="211">
        <v>47004</v>
      </c>
      <c r="S81" s="618">
        <f>100</f>
        <v>100</v>
      </c>
      <c r="T81" s="72">
        <f t="shared" si="31"/>
        <v>90.621151808471026</v>
      </c>
      <c r="U81" s="72">
        <f t="shared" si="31"/>
        <v>90.214496405968092</v>
      </c>
      <c r="V81" s="72">
        <f t="shared" si="31"/>
        <v>90.741430166957812</v>
      </c>
      <c r="W81" s="72">
        <f t="shared" si="31"/>
        <v>106.33179644319711</v>
      </c>
      <c r="X81" s="72">
        <f t="shared" si="31"/>
        <v>111.12002061914717</v>
      </c>
      <c r="Y81" s="72">
        <f t="shared" si="31"/>
        <v>125.68515707780864</v>
      </c>
      <c r="Z81" s="72">
        <f t="shared" si="31"/>
        <v>134.6029382284716</v>
      </c>
      <c r="AA81" s="72">
        <f t="shared" si="31"/>
        <v>137.86190898937542</v>
      </c>
      <c r="AB81" s="72">
        <f t="shared" si="14"/>
        <v>139.15346945788826</v>
      </c>
      <c r="AC81" s="72">
        <f t="shared" si="14"/>
        <v>146.39021736017642</v>
      </c>
      <c r="AD81" s="72">
        <f t="shared" si="14"/>
        <v>135.62530427560927</v>
      </c>
      <c r="AE81" s="72">
        <f t="shared" si="42"/>
        <v>131.86517368767718</v>
      </c>
      <c r="AF81" s="72">
        <f t="shared" si="43"/>
        <v>129.74884733239784</v>
      </c>
      <c r="AG81" s="73">
        <f t="shared" si="43"/>
        <v>134.60866576935192</v>
      </c>
      <c r="AH81" s="619">
        <v>1</v>
      </c>
      <c r="AI81" s="233">
        <v>1</v>
      </c>
      <c r="AJ81" s="233">
        <v>1</v>
      </c>
      <c r="AK81" s="233">
        <v>1</v>
      </c>
      <c r="AL81" s="233">
        <v>1</v>
      </c>
      <c r="AM81" s="233">
        <v>1</v>
      </c>
      <c r="AN81" s="233">
        <v>1</v>
      </c>
      <c r="AO81" s="233">
        <v>1</v>
      </c>
      <c r="AP81" s="233">
        <v>1</v>
      </c>
      <c r="AQ81" s="233">
        <v>1</v>
      </c>
      <c r="AR81" s="233">
        <v>1</v>
      </c>
      <c r="AS81" s="233">
        <v>1</v>
      </c>
      <c r="AT81" s="233">
        <v>4</v>
      </c>
      <c r="AU81" s="233">
        <v>6</v>
      </c>
      <c r="AV81" s="235">
        <v>7</v>
      </c>
    </row>
    <row r="82" spans="2:48" ht="14.45">
      <c r="B82" s="341"/>
      <c r="C82" s="8" t="s">
        <v>198</v>
      </c>
      <c r="D82">
        <v>34349</v>
      </c>
      <c r="E82">
        <v>31335</v>
      </c>
      <c r="F82">
        <v>31097</v>
      </c>
      <c r="G82">
        <v>30893</v>
      </c>
      <c r="H82">
        <v>36709</v>
      </c>
      <c r="I82">
        <v>38105</v>
      </c>
      <c r="J82">
        <v>42828</v>
      </c>
      <c r="K82">
        <v>46101</v>
      </c>
      <c r="L82">
        <v>47189</v>
      </c>
      <c r="M82">
        <v>47611</v>
      </c>
      <c r="N82">
        <v>50105</v>
      </c>
      <c r="O82">
        <v>45763</v>
      </c>
      <c r="P82">
        <v>44488</v>
      </c>
      <c r="Q82">
        <v>43771</v>
      </c>
      <c r="R82">
        <v>45418</v>
      </c>
      <c r="S82" s="618">
        <f>100</f>
        <v>100</v>
      </c>
      <c r="T82" s="72">
        <f t="shared" si="31"/>
        <v>91.225363183789923</v>
      </c>
      <c r="U82" s="72">
        <f t="shared" si="31"/>
        <v>90.532475472357277</v>
      </c>
      <c r="V82" s="72">
        <f t="shared" si="31"/>
        <v>89.938571719700718</v>
      </c>
      <c r="W82" s="72">
        <f t="shared" si="31"/>
        <v>106.87065125622289</v>
      </c>
      <c r="X82" s="72">
        <f t="shared" si="31"/>
        <v>110.93481615185304</v>
      </c>
      <c r="Y82" s="72">
        <f t="shared" si="31"/>
        <v>124.68485254301436</v>
      </c>
      <c r="Z82" s="72">
        <f t="shared" si="31"/>
        <v>134.21351422166583</v>
      </c>
      <c r="AA82" s="72">
        <f t="shared" si="31"/>
        <v>137.3810009025008</v>
      </c>
      <c r="AB82" s="72">
        <f t="shared" si="14"/>
        <v>138.60956650848641</v>
      </c>
      <c r="AC82" s="72">
        <f t="shared" si="14"/>
        <v>145.87033101400331</v>
      </c>
      <c r="AD82" s="72">
        <f t="shared" si="14"/>
        <v>133.22949721971528</v>
      </c>
      <c r="AE82" s="72">
        <f t="shared" si="42"/>
        <v>129.51759876561181</v>
      </c>
      <c r="AF82" s="72">
        <f t="shared" si="43"/>
        <v>127.43020175259834</v>
      </c>
      <c r="AG82" s="73">
        <f t="shared" si="43"/>
        <v>132.22510116742845</v>
      </c>
      <c r="AH82" s="236"/>
      <c r="AI82" s="237"/>
      <c r="AJ82" s="237"/>
      <c r="AK82" s="237"/>
      <c r="AL82" s="237"/>
      <c r="AM82" s="237"/>
      <c r="AN82" s="237"/>
      <c r="AO82" s="237"/>
      <c r="AP82" s="237"/>
      <c r="AQ82" s="237"/>
      <c r="AR82" s="237"/>
      <c r="AS82" s="237"/>
      <c r="AT82" s="237"/>
      <c r="AU82" s="237"/>
      <c r="AV82" s="238"/>
    </row>
    <row r="83" spans="2:48" ht="15" customHeight="1">
      <c r="B83" s="620" t="s">
        <v>210</v>
      </c>
      <c r="C83" s="1" t="s">
        <v>193</v>
      </c>
      <c r="D83" s="210">
        <v>5730</v>
      </c>
      <c r="E83" s="210">
        <v>5834</v>
      </c>
      <c r="F83" s="210">
        <v>6239</v>
      </c>
      <c r="G83" s="210">
        <v>6970</v>
      </c>
      <c r="H83" s="210">
        <v>9131</v>
      </c>
      <c r="I83" s="210">
        <v>9606</v>
      </c>
      <c r="J83" s="210">
        <v>11800</v>
      </c>
      <c r="K83" s="210">
        <v>13294</v>
      </c>
      <c r="L83" s="210">
        <v>14428</v>
      </c>
      <c r="M83" s="210">
        <v>14077</v>
      </c>
      <c r="N83" s="210">
        <v>14532</v>
      </c>
      <c r="O83" s="210">
        <v>13155</v>
      </c>
      <c r="P83" s="211">
        <v>12702</v>
      </c>
      <c r="Q83" s="211">
        <v>10968</v>
      </c>
      <c r="R83" s="211">
        <v>11388</v>
      </c>
      <c r="S83" s="618">
        <f>100</f>
        <v>100</v>
      </c>
      <c r="T83" s="72">
        <f t="shared" si="31"/>
        <v>101.81500872600348</v>
      </c>
      <c r="U83" s="72">
        <f t="shared" si="31"/>
        <v>108.88307155322862</v>
      </c>
      <c r="V83" s="72">
        <f t="shared" si="31"/>
        <v>121.64048865619546</v>
      </c>
      <c r="W83" s="72">
        <f t="shared" si="31"/>
        <v>159.3542757417103</v>
      </c>
      <c r="X83" s="72">
        <f t="shared" si="31"/>
        <v>167.64397905759162</v>
      </c>
      <c r="Y83" s="72">
        <f t="shared" si="31"/>
        <v>205.93368237347295</v>
      </c>
      <c r="Z83" s="72">
        <f t="shared" si="31"/>
        <v>232.00698080279233</v>
      </c>
      <c r="AA83" s="72">
        <f t="shared" si="31"/>
        <v>251.79755671902268</v>
      </c>
      <c r="AB83" s="72">
        <f t="shared" si="14"/>
        <v>245.6719022687609</v>
      </c>
      <c r="AC83" s="72">
        <f t="shared" si="14"/>
        <v>253.61256544502618</v>
      </c>
      <c r="AD83" s="72">
        <f t="shared" si="14"/>
        <v>229.58115183246073</v>
      </c>
      <c r="AE83" s="72">
        <f t="shared" si="42"/>
        <v>221.67539267015707</v>
      </c>
      <c r="AF83" s="72">
        <f t="shared" si="43"/>
        <v>191.41361256544502</v>
      </c>
      <c r="AG83" s="73">
        <f t="shared" si="43"/>
        <v>198.7434554973822</v>
      </c>
      <c r="AH83" s="619">
        <v>1</v>
      </c>
      <c r="AI83" s="233">
        <v>1</v>
      </c>
      <c r="AJ83" s="233">
        <v>1</v>
      </c>
      <c r="AK83" s="233">
        <v>1</v>
      </c>
      <c r="AL83" s="233">
        <v>1</v>
      </c>
      <c r="AM83" s="233">
        <v>1</v>
      </c>
      <c r="AN83" s="233">
        <v>1</v>
      </c>
      <c r="AO83" s="233">
        <v>1</v>
      </c>
      <c r="AP83" s="233">
        <v>1</v>
      </c>
      <c r="AQ83" s="233">
        <v>1</v>
      </c>
      <c r="AR83" s="233">
        <v>1</v>
      </c>
      <c r="AS83" s="233">
        <v>1</v>
      </c>
      <c r="AT83" s="233">
        <v>4</v>
      </c>
      <c r="AU83" s="233">
        <v>6</v>
      </c>
      <c r="AV83" s="235">
        <v>7</v>
      </c>
    </row>
    <row r="84" spans="2:48" ht="14.45">
      <c r="B84" s="620"/>
      <c r="C84" s="1" t="s">
        <v>194</v>
      </c>
      <c r="D84" s="210">
        <v>7766</v>
      </c>
      <c r="E84" s="210">
        <v>6411</v>
      </c>
      <c r="F84" s="210">
        <v>6692</v>
      </c>
      <c r="G84" s="210">
        <v>7269</v>
      </c>
      <c r="H84" s="210">
        <v>6840</v>
      </c>
      <c r="I84" s="210">
        <v>6697</v>
      </c>
      <c r="J84" s="210">
        <v>7256</v>
      </c>
      <c r="K84" s="210">
        <v>7677</v>
      </c>
      <c r="L84" s="210">
        <v>7372</v>
      </c>
      <c r="M84" s="210">
        <v>8028</v>
      </c>
      <c r="N84" s="210">
        <v>8406</v>
      </c>
      <c r="O84" s="210">
        <v>8466</v>
      </c>
      <c r="P84" s="211">
        <v>8279</v>
      </c>
      <c r="Q84" s="211">
        <v>7551</v>
      </c>
      <c r="R84" s="211">
        <v>7736</v>
      </c>
      <c r="S84" s="618">
        <f>100</f>
        <v>100</v>
      </c>
      <c r="T84" s="72">
        <f t="shared" si="31"/>
        <v>82.5521503991759</v>
      </c>
      <c r="U84" s="72">
        <f t="shared" si="31"/>
        <v>86.17048673705898</v>
      </c>
      <c r="V84" s="72">
        <f t="shared" si="31"/>
        <v>93.600309039402518</v>
      </c>
      <c r="W84" s="72">
        <f t="shared" si="31"/>
        <v>88.076229719289216</v>
      </c>
      <c r="X84" s="72">
        <f t="shared" si="31"/>
        <v>86.234869945918106</v>
      </c>
      <c r="Y84" s="72">
        <f t="shared" si="31"/>
        <v>93.432912696368788</v>
      </c>
      <c r="Z84" s="72">
        <f t="shared" si="31"/>
        <v>98.853978882307487</v>
      </c>
      <c r="AA84" s="72">
        <f t="shared" si="31"/>
        <v>94.926603141900586</v>
      </c>
      <c r="AB84" s="72">
        <f t="shared" si="14"/>
        <v>103.37368014421838</v>
      </c>
      <c r="AC84" s="72">
        <f t="shared" si="14"/>
        <v>108.24105073396858</v>
      </c>
      <c r="AD84" s="72">
        <f t="shared" si="14"/>
        <v>109.01364924027814</v>
      </c>
      <c r="AE84" s="72">
        <f t="shared" ref="AE84:AE87" si="44">P84*100/$D84</f>
        <v>106.60571722894669</v>
      </c>
      <c r="AF84" s="72">
        <f t="shared" ref="AF84:AG87" si="45">Q84*100/$D84</f>
        <v>97.231522019057437</v>
      </c>
      <c r="AG84" s="73">
        <f t="shared" si="45"/>
        <v>99.613700746845225</v>
      </c>
      <c r="AH84" s="619">
        <v>1</v>
      </c>
      <c r="AI84" s="233">
        <v>1</v>
      </c>
      <c r="AJ84" s="233">
        <v>1</v>
      </c>
      <c r="AK84" s="233">
        <v>1</v>
      </c>
      <c r="AL84" s="233">
        <v>1</v>
      </c>
      <c r="AM84" s="233">
        <v>1</v>
      </c>
      <c r="AN84" s="233">
        <v>1</v>
      </c>
      <c r="AO84" s="233">
        <v>1</v>
      </c>
      <c r="AP84" s="233">
        <v>1</v>
      </c>
      <c r="AQ84" s="233">
        <v>1</v>
      </c>
      <c r="AR84" s="233">
        <v>1</v>
      </c>
      <c r="AS84" s="233">
        <v>1</v>
      </c>
      <c r="AT84" s="233">
        <v>4</v>
      </c>
      <c r="AU84" s="233">
        <v>6</v>
      </c>
      <c r="AV84" s="235">
        <v>7</v>
      </c>
    </row>
    <row r="85" spans="2:48" ht="14.45">
      <c r="B85" s="620"/>
      <c r="C85" s="1" t="s">
        <v>195</v>
      </c>
      <c r="D85" s="210">
        <v>8859</v>
      </c>
      <c r="E85" s="210">
        <v>6744</v>
      </c>
      <c r="F85" s="210">
        <v>6450</v>
      </c>
      <c r="G85" s="210">
        <v>7382</v>
      </c>
      <c r="H85" s="210">
        <v>8459</v>
      </c>
      <c r="I85" s="210">
        <v>8834</v>
      </c>
      <c r="J85" s="210">
        <v>9560</v>
      </c>
      <c r="K85" s="210">
        <v>10704</v>
      </c>
      <c r="L85" s="210">
        <v>10819</v>
      </c>
      <c r="M85" s="210">
        <v>11412</v>
      </c>
      <c r="N85" s="210">
        <v>10782</v>
      </c>
      <c r="O85" s="210">
        <v>11779</v>
      </c>
      <c r="P85" s="211">
        <v>11487</v>
      </c>
      <c r="Q85" s="211">
        <v>10355</v>
      </c>
      <c r="R85" s="211">
        <v>10640</v>
      </c>
      <c r="S85" s="618">
        <f>100</f>
        <v>100</v>
      </c>
      <c r="T85" s="72">
        <f t="shared" si="31"/>
        <v>76.125973586183548</v>
      </c>
      <c r="U85" s="72">
        <f t="shared" si="31"/>
        <v>72.807314595326787</v>
      </c>
      <c r="V85" s="72">
        <f t="shared" si="31"/>
        <v>83.327689355457721</v>
      </c>
      <c r="W85" s="72">
        <f t="shared" si="31"/>
        <v>95.484817699514622</v>
      </c>
      <c r="X85" s="72">
        <f t="shared" si="31"/>
        <v>99.717801106219667</v>
      </c>
      <c r="Y85" s="72">
        <f t="shared" si="31"/>
        <v>107.91285698160063</v>
      </c>
      <c r="Z85" s="72">
        <f t="shared" si="31"/>
        <v>120.82627836098882</v>
      </c>
      <c r="AA85" s="72">
        <f t="shared" si="31"/>
        <v>122.12439327237837</v>
      </c>
      <c r="AB85" s="72">
        <f t="shared" si="14"/>
        <v>128.81815103284796</v>
      </c>
      <c r="AC85" s="72">
        <f t="shared" si="14"/>
        <v>121.70673890958348</v>
      </c>
      <c r="AD85" s="72">
        <f t="shared" si="14"/>
        <v>132.96083079354329</v>
      </c>
      <c r="AE85" s="72">
        <f t="shared" si="44"/>
        <v>129.66474771418896</v>
      </c>
      <c r="AF85" s="72">
        <f t="shared" si="45"/>
        <v>116.88678180381532</v>
      </c>
      <c r="AG85" s="73">
        <f t="shared" si="45"/>
        <v>120.10384919291117</v>
      </c>
      <c r="AH85" s="619">
        <v>1</v>
      </c>
      <c r="AI85" s="233">
        <v>1</v>
      </c>
      <c r="AJ85" s="233">
        <v>1</v>
      </c>
      <c r="AK85" s="233">
        <v>1</v>
      </c>
      <c r="AL85" s="233">
        <v>1</v>
      </c>
      <c r="AM85" s="233">
        <v>1</v>
      </c>
      <c r="AN85" s="233">
        <v>1</v>
      </c>
      <c r="AO85" s="233">
        <v>1</v>
      </c>
      <c r="AP85" s="233">
        <v>1</v>
      </c>
      <c r="AQ85" s="233">
        <v>1</v>
      </c>
      <c r="AR85" s="233">
        <v>1</v>
      </c>
      <c r="AS85" s="233">
        <v>1</v>
      </c>
      <c r="AT85" s="233">
        <v>4</v>
      </c>
      <c r="AU85" s="233">
        <v>6</v>
      </c>
      <c r="AV85" s="235">
        <v>7</v>
      </c>
    </row>
    <row r="86" spans="2:48" ht="14.45">
      <c r="B86" s="620"/>
      <c r="C86" s="1" t="s">
        <v>196</v>
      </c>
      <c r="D86" s="210">
        <v>8507</v>
      </c>
      <c r="E86" s="210">
        <v>6239</v>
      </c>
      <c r="F86" s="210">
        <v>6951</v>
      </c>
      <c r="G86" s="210">
        <v>6445</v>
      </c>
      <c r="H86" s="210">
        <v>5780</v>
      </c>
      <c r="I86" s="210">
        <v>5389</v>
      </c>
      <c r="J86" s="210">
        <v>5507</v>
      </c>
      <c r="K86" s="210">
        <v>6921</v>
      </c>
      <c r="L86" s="210">
        <v>8091</v>
      </c>
      <c r="M86" s="210">
        <v>8314</v>
      </c>
      <c r="N86" s="210">
        <v>9328</v>
      </c>
      <c r="O86" s="210">
        <v>8354</v>
      </c>
      <c r="P86" s="211">
        <v>8127</v>
      </c>
      <c r="Q86" s="211">
        <v>7248</v>
      </c>
      <c r="R86" s="211">
        <v>7467</v>
      </c>
      <c r="S86" s="618">
        <f>100</f>
        <v>100</v>
      </c>
      <c r="T86" s="72">
        <f t="shared" si="31"/>
        <v>73.339602680145759</v>
      </c>
      <c r="U86" s="72">
        <f t="shared" si="31"/>
        <v>81.709180674738448</v>
      </c>
      <c r="V86" s="72">
        <f t="shared" si="31"/>
        <v>75.761137886446463</v>
      </c>
      <c r="W86" s="72">
        <f t="shared" si="31"/>
        <v>67.944046079699078</v>
      </c>
      <c r="X86" s="72">
        <f t="shared" si="31"/>
        <v>63.347831197837074</v>
      </c>
      <c r="Y86" s="72">
        <f t="shared" si="31"/>
        <v>64.734924180086992</v>
      </c>
      <c r="Z86" s="72">
        <f t="shared" si="31"/>
        <v>81.356529916539316</v>
      </c>
      <c r="AA86" s="72">
        <f t="shared" si="31"/>
        <v>95.109909486305398</v>
      </c>
      <c r="AB86" s="72">
        <f t="shared" si="14"/>
        <v>97.731280122252258</v>
      </c>
      <c r="AC86" s="72">
        <f t="shared" si="14"/>
        <v>109.65087574938286</v>
      </c>
      <c r="AD86" s="72">
        <f t="shared" si="14"/>
        <v>98.20148113318443</v>
      </c>
      <c r="AE86" s="72">
        <f t="shared" si="44"/>
        <v>95.533090396144345</v>
      </c>
      <c r="AF86" s="72">
        <f t="shared" si="45"/>
        <v>85.200423180909837</v>
      </c>
      <c r="AG86" s="73">
        <f t="shared" si="45"/>
        <v>87.774773715763487</v>
      </c>
      <c r="AH86" s="619">
        <v>1</v>
      </c>
      <c r="AI86" s="233">
        <v>1</v>
      </c>
      <c r="AJ86" s="233">
        <v>1</v>
      </c>
      <c r="AK86" s="233">
        <v>1</v>
      </c>
      <c r="AL86" s="233">
        <v>1</v>
      </c>
      <c r="AM86" s="233">
        <v>1</v>
      </c>
      <c r="AN86" s="233">
        <v>1</v>
      </c>
      <c r="AO86" s="233">
        <v>1</v>
      </c>
      <c r="AP86" s="233">
        <v>1</v>
      </c>
      <c r="AQ86" s="233">
        <v>1</v>
      </c>
      <c r="AR86" s="233">
        <v>1</v>
      </c>
      <c r="AS86" s="233">
        <v>1</v>
      </c>
      <c r="AT86" s="233">
        <v>4</v>
      </c>
      <c r="AU86" s="233">
        <v>6</v>
      </c>
      <c r="AV86" s="235">
        <v>7</v>
      </c>
    </row>
    <row r="87" spans="2:48" ht="14.45">
      <c r="B87" s="620"/>
      <c r="C87" s="1" t="s">
        <v>197</v>
      </c>
      <c r="D87" s="210">
        <v>30862</v>
      </c>
      <c r="E87" s="210">
        <v>25228</v>
      </c>
      <c r="F87" s="210">
        <v>26332</v>
      </c>
      <c r="G87" s="210">
        <v>28066</v>
      </c>
      <c r="H87" s="210">
        <v>30210</v>
      </c>
      <c r="I87" s="210">
        <v>30526</v>
      </c>
      <c r="J87" s="210">
        <v>34123</v>
      </c>
      <c r="K87" s="210">
        <v>38596</v>
      </c>
      <c r="L87" s="210">
        <v>40710</v>
      </c>
      <c r="M87" s="210">
        <v>41831</v>
      </c>
      <c r="N87" s="210">
        <v>43048</v>
      </c>
      <c r="O87" s="210">
        <v>41754</v>
      </c>
      <c r="P87" s="211">
        <v>40595</v>
      </c>
      <c r="Q87" s="211">
        <v>36122</v>
      </c>
      <c r="R87" s="211">
        <v>37231</v>
      </c>
      <c r="S87" s="618">
        <f>100</f>
        <v>100</v>
      </c>
      <c r="T87" s="72">
        <f t="shared" si="31"/>
        <v>81.744540211263043</v>
      </c>
      <c r="U87" s="72">
        <f t="shared" si="31"/>
        <v>85.321754908949515</v>
      </c>
      <c r="V87" s="72">
        <f t="shared" si="31"/>
        <v>90.940314950424465</v>
      </c>
      <c r="W87" s="72">
        <f t="shared" si="31"/>
        <v>97.88736958071415</v>
      </c>
      <c r="X87" s="72">
        <f t="shared" si="31"/>
        <v>98.911282483312817</v>
      </c>
      <c r="Y87" s="72">
        <f t="shared" si="31"/>
        <v>110.5663923271337</v>
      </c>
      <c r="Z87" s="72">
        <f t="shared" si="31"/>
        <v>125.05994426803188</v>
      </c>
      <c r="AA87" s="72">
        <f t="shared" si="31"/>
        <v>131.90979197718877</v>
      </c>
      <c r="AB87" s="72">
        <f t="shared" si="14"/>
        <v>135.5420905968505</v>
      </c>
      <c r="AC87" s="72">
        <f t="shared" si="14"/>
        <v>139.48545136413713</v>
      </c>
      <c r="AD87" s="72">
        <f t="shared" si="14"/>
        <v>135.29259283260967</v>
      </c>
      <c r="AE87" s="72">
        <f t="shared" si="44"/>
        <v>131.53716544617976</v>
      </c>
      <c r="AF87" s="72">
        <f t="shared" si="45"/>
        <v>117.04361350528157</v>
      </c>
      <c r="AG87" s="73">
        <f t="shared" si="45"/>
        <v>120.63702935649019</v>
      </c>
      <c r="AH87" s="619">
        <v>1</v>
      </c>
      <c r="AI87" s="233">
        <v>1</v>
      </c>
      <c r="AJ87" s="233">
        <v>1</v>
      </c>
      <c r="AK87" s="233">
        <v>1</v>
      </c>
      <c r="AL87" s="233">
        <v>1</v>
      </c>
      <c r="AM87" s="233">
        <v>1</v>
      </c>
      <c r="AN87" s="233">
        <v>1</v>
      </c>
      <c r="AO87" s="233">
        <v>1</v>
      </c>
      <c r="AP87" s="233">
        <v>1</v>
      </c>
      <c r="AQ87" s="233">
        <v>1</v>
      </c>
      <c r="AR87" s="233">
        <v>1</v>
      </c>
      <c r="AS87" s="233">
        <v>1</v>
      </c>
      <c r="AT87" s="233">
        <v>4</v>
      </c>
      <c r="AU87" s="233">
        <v>6</v>
      </c>
      <c r="AV87" s="235">
        <v>7</v>
      </c>
    </row>
    <row r="88" spans="2:48" ht="15" thickBot="1">
      <c r="B88" s="343"/>
      <c r="C88" s="9" t="s">
        <v>198</v>
      </c>
      <c r="D88">
        <v>22355</v>
      </c>
      <c r="E88">
        <v>18989</v>
      </c>
      <c r="F88">
        <v>19381</v>
      </c>
      <c r="G88">
        <v>21621</v>
      </c>
      <c r="H88">
        <v>24430</v>
      </c>
      <c r="I88">
        <v>25137</v>
      </c>
      <c r="J88">
        <v>28616</v>
      </c>
      <c r="K88">
        <v>31675</v>
      </c>
      <c r="L88">
        <v>32619</v>
      </c>
      <c r="M88">
        <v>33517</v>
      </c>
      <c r="N88">
        <v>33720</v>
      </c>
      <c r="O88">
        <v>33400</v>
      </c>
      <c r="P88">
        <v>32468</v>
      </c>
      <c r="Q88">
        <v>28874</v>
      </c>
      <c r="R88">
        <v>29764</v>
      </c>
      <c r="S88" s="59">
        <f>100</f>
        <v>100</v>
      </c>
      <c r="T88" s="74">
        <f t="shared" si="31"/>
        <v>84.942965779467684</v>
      </c>
      <c r="U88" s="74">
        <f t="shared" si="31"/>
        <v>86.696488481324081</v>
      </c>
      <c r="V88" s="74">
        <f t="shared" si="31"/>
        <v>96.716618206217845</v>
      </c>
      <c r="W88" s="74">
        <f t="shared" si="31"/>
        <v>109.28203981212256</v>
      </c>
      <c r="X88" s="74">
        <f t="shared" si="31"/>
        <v>112.44464325654216</v>
      </c>
      <c r="Y88" s="74">
        <f t="shared" si="31"/>
        <v>128.00715723551778</v>
      </c>
      <c r="Z88" s="74">
        <f t="shared" si="31"/>
        <v>141.69089689107582</v>
      </c>
      <c r="AA88" s="74">
        <f t="shared" ref="AA88:AG88" si="46">L88*100/$D88</f>
        <v>145.91366584656677</v>
      </c>
      <c r="AB88" s="74">
        <f t="shared" si="46"/>
        <v>149.93066428092149</v>
      </c>
      <c r="AC88" s="74">
        <f t="shared" si="46"/>
        <v>150.83873853724</v>
      </c>
      <c r="AD88" s="74">
        <f t="shared" si="46"/>
        <v>149.40729143368375</v>
      </c>
      <c r="AE88" s="74">
        <f t="shared" si="46"/>
        <v>145.23820174457614</v>
      </c>
      <c r="AF88" s="74">
        <f t="shared" si="46"/>
        <v>129.16126146276</v>
      </c>
      <c r="AG88" s="75">
        <f t="shared" si="46"/>
        <v>133.14247371952584</v>
      </c>
      <c r="AH88" s="218"/>
      <c r="AI88" s="219"/>
      <c r="AJ88" s="219"/>
      <c r="AK88" s="219"/>
      <c r="AL88" s="219"/>
      <c r="AM88" s="219"/>
      <c r="AN88" s="219"/>
      <c r="AO88" s="219"/>
      <c r="AP88" s="219"/>
      <c r="AQ88" s="219"/>
      <c r="AR88" s="219"/>
      <c r="AS88" s="219"/>
      <c r="AT88" s="219"/>
      <c r="AU88" s="219"/>
      <c r="AV88" s="220"/>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413"/>
  <sheetViews>
    <sheetView topLeftCell="A360"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3" width="7.28515625" style="11" customWidth="1"/>
    <col min="34" max="46" width="5.7109375" style="11" customWidth="1"/>
    <col min="47" max="47" width="6.28515625" style="11" customWidth="1"/>
    <col min="48" max="48" width="5.5703125" style="11" customWidth="1"/>
    <col min="49" max="16384" width="11.42578125" style="11"/>
  </cols>
  <sheetData>
    <row r="1" spans="1:48" ht="36.75" customHeight="1">
      <c r="A1" s="162" t="s">
        <v>228</v>
      </c>
    </row>
    <row r="2" spans="1:48">
      <c r="B2" s="11"/>
      <c r="AH2" s="101"/>
    </row>
    <row r="3" spans="1:48" ht="21">
      <c r="A3" s="165"/>
      <c r="B3" s="12" t="s">
        <v>104</v>
      </c>
    </row>
    <row r="4" spans="1:48">
      <c r="B4" s="10" t="s">
        <v>172</v>
      </c>
      <c r="D4" s="101"/>
      <c r="S4" s="101" t="s">
        <v>212</v>
      </c>
      <c r="Y4" s="155"/>
      <c r="AH4" s="101" t="s">
        <v>174</v>
      </c>
      <c r="AI4" s="150"/>
      <c r="AJ4" s="150"/>
      <c r="AK4" s="150"/>
      <c r="AL4" s="150"/>
      <c r="AM4" s="150"/>
      <c r="AN4" s="150"/>
      <c r="AO4" s="150"/>
      <c r="AP4" s="150"/>
      <c r="AQ4" s="150"/>
      <c r="AR4" s="150"/>
      <c r="AS4" s="150"/>
      <c r="AT4" s="150"/>
    </row>
    <row r="5" spans="1:48" ht="14.25" customHeight="1">
      <c r="B5" s="10" t="s">
        <v>175</v>
      </c>
      <c r="E5" s="13"/>
      <c r="F5" s="154" t="s">
        <v>176</v>
      </c>
      <c r="S5" s="157"/>
      <c r="T5" s="158"/>
      <c r="U5" s="338" t="s">
        <v>177</v>
      </c>
      <c r="V5" s="338"/>
      <c r="W5" s="338"/>
      <c r="X5" s="159"/>
      <c r="Y5" s="160"/>
      <c r="Z5" s="338" t="s">
        <v>178</v>
      </c>
      <c r="AA5" s="338"/>
      <c r="AB5" s="338"/>
      <c r="AH5" s="339" t="s">
        <v>179</v>
      </c>
      <c r="AI5" s="339"/>
      <c r="AJ5" s="339"/>
      <c r="AK5" s="339"/>
      <c r="AQ5" s="150"/>
      <c r="AR5" s="150"/>
      <c r="AS5" s="150"/>
      <c r="AT5" s="150"/>
    </row>
    <row r="6" spans="1:48">
      <c r="B6" s="11"/>
      <c r="E6" s="14"/>
      <c r="F6" s="154" t="s">
        <v>180</v>
      </c>
      <c r="S6" s="157"/>
      <c r="T6" s="156"/>
      <c r="U6" s="159" t="s">
        <v>181</v>
      </c>
      <c r="V6" s="159"/>
      <c r="W6" s="159"/>
      <c r="X6" s="159"/>
      <c r="Y6" s="161"/>
      <c r="Z6" s="159" t="s">
        <v>182</v>
      </c>
      <c r="AA6" s="159"/>
      <c r="AB6" s="159"/>
      <c r="AH6" s="622" t="s">
        <v>183</v>
      </c>
      <c r="AI6" s="623"/>
      <c r="AJ6" s="623"/>
      <c r="AK6" s="623"/>
      <c r="AL6" s="608"/>
      <c r="AM6" s="608" t="s">
        <v>184</v>
      </c>
      <c r="AN6" s="608"/>
      <c r="AO6" s="608"/>
      <c r="AP6" s="609"/>
      <c r="AQ6" s="150"/>
      <c r="AR6" s="150"/>
      <c r="AS6" s="150"/>
      <c r="AT6" s="150"/>
    </row>
    <row r="7" spans="1:48">
      <c r="E7" s="15"/>
      <c r="F7" s="154" t="s">
        <v>185</v>
      </c>
      <c r="AH7" s="610" t="s">
        <v>186</v>
      </c>
      <c r="AI7" s="611"/>
      <c r="AJ7" s="611"/>
      <c r="AK7" s="611"/>
      <c r="AL7" s="611"/>
      <c r="AM7" s="611" t="s">
        <v>187</v>
      </c>
      <c r="AN7" s="611"/>
      <c r="AO7" s="611"/>
      <c r="AP7" s="61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3" t="s">
        <v>188</v>
      </c>
      <c r="AI8" s="614"/>
      <c r="AJ8" s="614"/>
      <c r="AK8" s="614"/>
      <c r="AL8" s="614"/>
      <c r="AM8" s="615"/>
      <c r="AN8" s="615"/>
      <c r="AO8" s="615"/>
      <c r="AP8" s="616"/>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1"/>
      <c r="AI9" s="611"/>
      <c r="AJ9" s="611"/>
      <c r="AK9" s="611"/>
      <c r="AL9" s="611"/>
      <c r="AM9" s="624"/>
      <c r="AN9" s="624"/>
      <c r="AO9" s="624"/>
      <c r="AP9" s="624"/>
      <c r="AQ9" s="150"/>
      <c r="AR9" s="150"/>
      <c r="AS9" s="150"/>
      <c r="AT9" s="150"/>
    </row>
    <row r="10" spans="1:48" ht="36.75" customHeight="1" thickBot="1">
      <c r="B10" s="19" t="s">
        <v>213</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0">
        <v>2008</v>
      </c>
      <c r="AI10" s="231">
        <v>2009</v>
      </c>
      <c r="AJ10" s="231">
        <v>2010</v>
      </c>
      <c r="AK10" s="231">
        <v>2011</v>
      </c>
      <c r="AL10" s="231">
        <v>2012</v>
      </c>
      <c r="AM10" s="231">
        <v>2013</v>
      </c>
      <c r="AN10" s="231">
        <v>2014</v>
      </c>
      <c r="AO10" s="231">
        <v>2015</v>
      </c>
      <c r="AP10" s="231">
        <v>2016</v>
      </c>
      <c r="AQ10" s="231">
        <v>2017</v>
      </c>
      <c r="AR10" s="231">
        <v>2018</v>
      </c>
      <c r="AS10" s="231">
        <v>2019</v>
      </c>
      <c r="AT10" s="231">
        <v>2020</v>
      </c>
      <c r="AU10" s="231">
        <v>2021</v>
      </c>
      <c r="AV10" s="232">
        <v>2022</v>
      </c>
    </row>
    <row r="11" spans="1:48" ht="14.45" thickTop="1">
      <c r="B11" s="25"/>
      <c r="C11" s="26"/>
      <c r="D11" s="27"/>
      <c r="E11" s="26"/>
      <c r="F11" s="26"/>
      <c r="G11" s="26"/>
      <c r="H11" s="26"/>
      <c r="I11" s="26"/>
      <c r="J11" s="26"/>
      <c r="K11" s="26"/>
      <c r="L11" s="26"/>
      <c r="M11" s="26"/>
      <c r="N11" s="26"/>
      <c r="O11" s="26"/>
      <c r="P11" s="26"/>
      <c r="Q11" s="26"/>
      <c r="S11" s="618"/>
      <c r="T11" s="71"/>
      <c r="U11" s="71"/>
      <c r="V11" s="71"/>
      <c r="W11" s="71"/>
      <c r="X11" s="71"/>
      <c r="Y11" s="71"/>
      <c r="Z11" s="71"/>
      <c r="AA11" s="71"/>
      <c r="AB11" s="71"/>
      <c r="AC11" s="71"/>
      <c r="AD11" s="71"/>
      <c r="AE11" s="71"/>
      <c r="AF11" s="71"/>
      <c r="AG11" s="76"/>
      <c r="AH11" s="625"/>
      <c r="AI11" s="221"/>
      <c r="AJ11" s="221"/>
      <c r="AK11" s="221"/>
      <c r="AL11" s="221"/>
      <c r="AM11" s="221"/>
      <c r="AN11" s="221"/>
      <c r="AO11" s="221"/>
      <c r="AP11" s="221"/>
      <c r="AQ11" s="221"/>
      <c r="AR11" s="221"/>
      <c r="AS11" s="221"/>
      <c r="AT11" s="221"/>
      <c r="AU11" s="221"/>
      <c r="AV11" s="222"/>
    </row>
    <row r="12" spans="1:48" ht="15" customHeight="1">
      <c r="B12" s="620" t="s">
        <v>214</v>
      </c>
      <c r="C12" s="1" t="s">
        <v>193</v>
      </c>
      <c r="D12" s="210">
        <v>4</v>
      </c>
      <c r="E12" s="210">
        <v>3</v>
      </c>
      <c r="F12" s="210">
        <v>0</v>
      </c>
      <c r="G12" s="210">
        <v>0</v>
      </c>
      <c r="H12" s="210">
        <v>0</v>
      </c>
      <c r="I12" s="210">
        <v>0</v>
      </c>
      <c r="J12" s="210">
        <v>0</v>
      </c>
      <c r="K12" s="210">
        <v>0</v>
      </c>
      <c r="L12" s="210">
        <v>0</v>
      </c>
      <c r="M12" s="210">
        <v>0</v>
      </c>
      <c r="N12" s="210">
        <v>0</v>
      </c>
      <c r="O12" s="210">
        <v>0</v>
      </c>
      <c r="P12" s="211">
        <v>0</v>
      </c>
      <c r="Q12" s="211">
        <v>0</v>
      </c>
      <c r="R12" s="211">
        <v>0</v>
      </c>
      <c r="S12" s="618">
        <f>100</f>
        <v>100</v>
      </c>
      <c r="T12" s="72">
        <f>E12*100/$D12</f>
        <v>75</v>
      </c>
      <c r="U12" s="72">
        <f t="shared" ref="U12:AD27" si="0">F12*100/$D12</f>
        <v>0</v>
      </c>
      <c r="V12" s="72">
        <f t="shared" si="0"/>
        <v>0</v>
      </c>
      <c r="W12" s="72">
        <f t="shared" si="0"/>
        <v>0</v>
      </c>
      <c r="X12" s="72">
        <f t="shared" si="0"/>
        <v>0</v>
      </c>
      <c r="Y12" s="72">
        <f t="shared" si="0"/>
        <v>0</v>
      </c>
      <c r="Z12" s="72">
        <f t="shared" si="0"/>
        <v>0</v>
      </c>
      <c r="AA12" s="72">
        <f t="shared" si="0"/>
        <v>0</v>
      </c>
      <c r="AB12" s="72">
        <f t="shared" si="0"/>
        <v>0</v>
      </c>
      <c r="AC12" s="72">
        <f t="shared" si="0"/>
        <v>0</v>
      </c>
      <c r="AD12" s="72">
        <f t="shared" si="0"/>
        <v>0</v>
      </c>
      <c r="AE12" s="72">
        <f t="shared" ref="AE12:AE24" si="1">P12*100/$D12</f>
        <v>0</v>
      </c>
      <c r="AF12" s="72">
        <f t="shared" ref="AF12:AG24" si="2">Q12*100/$D12</f>
        <v>0</v>
      </c>
      <c r="AG12" s="73">
        <f t="shared" si="2"/>
        <v>0</v>
      </c>
      <c r="AH12" s="619">
        <v>1</v>
      </c>
      <c r="AI12" s="233">
        <v>1</v>
      </c>
      <c r="AJ12" s="233">
        <v>1</v>
      </c>
      <c r="AK12" s="233">
        <v>1</v>
      </c>
      <c r="AL12" s="233">
        <v>1</v>
      </c>
      <c r="AM12" s="233">
        <v>1</v>
      </c>
      <c r="AN12" s="233">
        <v>1</v>
      </c>
      <c r="AO12" s="233">
        <v>1</v>
      </c>
      <c r="AP12" s="233">
        <v>1</v>
      </c>
      <c r="AQ12" s="233">
        <v>1</v>
      </c>
      <c r="AR12" s="233">
        <v>1</v>
      </c>
      <c r="AS12" s="233">
        <v>1</v>
      </c>
      <c r="AT12" s="233">
        <v>4</v>
      </c>
      <c r="AU12" s="233">
        <v>6</v>
      </c>
      <c r="AV12" s="235">
        <v>7</v>
      </c>
    </row>
    <row r="13" spans="1:48" ht="14.45">
      <c r="B13" s="620"/>
      <c r="C13" s="1" t="s">
        <v>194</v>
      </c>
      <c r="D13" s="210">
        <v>14</v>
      </c>
      <c r="E13" s="210">
        <v>0</v>
      </c>
      <c r="F13" s="210">
        <v>0</v>
      </c>
      <c r="G13" s="210">
        <v>0</v>
      </c>
      <c r="H13" s="210">
        <v>0</v>
      </c>
      <c r="I13" s="210">
        <v>0</v>
      </c>
      <c r="J13" s="210">
        <v>0</v>
      </c>
      <c r="K13" s="210">
        <v>0</v>
      </c>
      <c r="L13" s="210">
        <v>0</v>
      </c>
      <c r="M13" s="210">
        <v>0</v>
      </c>
      <c r="N13" s="210">
        <v>0</v>
      </c>
      <c r="O13" s="210">
        <v>0</v>
      </c>
      <c r="P13" s="211">
        <v>0</v>
      </c>
      <c r="Q13" s="211">
        <v>0</v>
      </c>
      <c r="R13" s="211">
        <v>0</v>
      </c>
      <c r="S13" s="618">
        <f>100</f>
        <v>100</v>
      </c>
      <c r="T13" s="72">
        <f t="shared" ref="T13:AA57" si="3">E13*100/$D13</f>
        <v>0</v>
      </c>
      <c r="U13" s="72">
        <f t="shared" si="0"/>
        <v>0</v>
      </c>
      <c r="V13" s="72">
        <f t="shared" si="0"/>
        <v>0</v>
      </c>
      <c r="W13" s="72">
        <f t="shared" si="0"/>
        <v>0</v>
      </c>
      <c r="X13" s="72">
        <f t="shared" si="0"/>
        <v>0</v>
      </c>
      <c r="Y13" s="72">
        <f t="shared" si="0"/>
        <v>0</v>
      </c>
      <c r="Z13" s="72">
        <f t="shared" si="0"/>
        <v>0</v>
      </c>
      <c r="AA13" s="72">
        <f t="shared" si="0"/>
        <v>0</v>
      </c>
      <c r="AB13" s="72">
        <f t="shared" si="0"/>
        <v>0</v>
      </c>
      <c r="AC13" s="72">
        <f t="shared" si="0"/>
        <v>0</v>
      </c>
      <c r="AD13" s="72">
        <f t="shared" si="0"/>
        <v>0</v>
      </c>
      <c r="AE13" s="72">
        <f t="shared" si="1"/>
        <v>0</v>
      </c>
      <c r="AF13" s="72">
        <f t="shared" si="2"/>
        <v>0</v>
      </c>
      <c r="AG13" s="73">
        <f t="shared" si="2"/>
        <v>0</v>
      </c>
      <c r="AH13" s="619">
        <v>1</v>
      </c>
      <c r="AI13" s="233">
        <v>1</v>
      </c>
      <c r="AJ13" s="233">
        <v>1</v>
      </c>
      <c r="AK13" s="233">
        <v>1</v>
      </c>
      <c r="AL13" s="233">
        <v>1</v>
      </c>
      <c r="AM13" s="233">
        <v>1</v>
      </c>
      <c r="AN13" s="233">
        <v>1</v>
      </c>
      <c r="AO13" s="233">
        <v>1</v>
      </c>
      <c r="AP13" s="233">
        <v>1</v>
      </c>
      <c r="AQ13" s="233">
        <v>1</v>
      </c>
      <c r="AR13" s="233">
        <v>1</v>
      </c>
      <c r="AS13" s="233">
        <v>1</v>
      </c>
      <c r="AT13" s="233">
        <v>4</v>
      </c>
      <c r="AU13" s="233">
        <v>6</v>
      </c>
      <c r="AV13" s="235">
        <v>7</v>
      </c>
    </row>
    <row r="14" spans="1:48" ht="14.45">
      <c r="B14" s="620"/>
      <c r="C14" s="1" t="s">
        <v>195</v>
      </c>
      <c r="D14" s="210">
        <v>0</v>
      </c>
      <c r="E14" s="210">
        <v>0</v>
      </c>
      <c r="F14" s="210">
        <v>0</v>
      </c>
      <c r="G14" s="210">
        <v>0</v>
      </c>
      <c r="H14" s="210">
        <v>0</v>
      </c>
      <c r="I14" s="210">
        <v>0</v>
      </c>
      <c r="J14" s="210">
        <v>0</v>
      </c>
      <c r="K14" s="210">
        <v>0</v>
      </c>
      <c r="L14" s="210">
        <v>0</v>
      </c>
      <c r="M14" s="210">
        <v>0</v>
      </c>
      <c r="N14" s="210">
        <v>0</v>
      </c>
      <c r="O14" s="210">
        <v>0</v>
      </c>
      <c r="P14" s="211">
        <v>0</v>
      </c>
      <c r="Q14" s="211">
        <v>0</v>
      </c>
      <c r="R14" s="211">
        <v>0</v>
      </c>
      <c r="S14" s="618">
        <f>100</f>
        <v>100</v>
      </c>
      <c r="T14" s="72" t="e">
        <f t="shared" si="3"/>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 t="shared" si="1"/>
        <v>#DIV/0!</v>
      </c>
      <c r="AF14" s="72" t="e">
        <f t="shared" si="2"/>
        <v>#DIV/0!</v>
      </c>
      <c r="AG14" s="73" t="e">
        <f t="shared" si="2"/>
        <v>#DIV/0!</v>
      </c>
      <c r="AH14" s="619">
        <v>1</v>
      </c>
      <c r="AI14" s="233">
        <v>1</v>
      </c>
      <c r="AJ14" s="233">
        <v>1</v>
      </c>
      <c r="AK14" s="233">
        <v>1</v>
      </c>
      <c r="AL14" s="233">
        <v>1</v>
      </c>
      <c r="AM14" s="233">
        <v>1</v>
      </c>
      <c r="AN14" s="233">
        <v>1</v>
      </c>
      <c r="AO14" s="233">
        <v>1</v>
      </c>
      <c r="AP14" s="233">
        <v>1</v>
      </c>
      <c r="AQ14" s="233">
        <v>1</v>
      </c>
      <c r="AR14" s="233">
        <v>1</v>
      </c>
      <c r="AS14" s="233">
        <v>1</v>
      </c>
      <c r="AT14" s="233">
        <v>4</v>
      </c>
      <c r="AU14" s="233">
        <v>6</v>
      </c>
      <c r="AV14" s="235">
        <v>7</v>
      </c>
    </row>
    <row r="15" spans="1:48" ht="14.45">
      <c r="B15" s="620"/>
      <c r="C15" s="1" t="s">
        <v>196</v>
      </c>
      <c r="D15" s="210">
        <v>0</v>
      </c>
      <c r="E15" s="210">
        <v>0</v>
      </c>
      <c r="F15" s="210">
        <v>0</v>
      </c>
      <c r="G15" s="210">
        <v>0</v>
      </c>
      <c r="H15" s="210">
        <v>0</v>
      </c>
      <c r="I15" s="210">
        <v>0</v>
      </c>
      <c r="J15" s="210">
        <v>0</v>
      </c>
      <c r="K15" s="210">
        <v>0</v>
      </c>
      <c r="L15" s="210">
        <v>0</v>
      </c>
      <c r="M15" s="210">
        <v>0</v>
      </c>
      <c r="N15" s="210">
        <v>0</v>
      </c>
      <c r="O15" s="210">
        <v>0</v>
      </c>
      <c r="P15" s="211">
        <v>0</v>
      </c>
      <c r="Q15" s="211">
        <v>0</v>
      </c>
      <c r="R15" s="211">
        <v>0</v>
      </c>
      <c r="S15" s="618">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619">
        <v>1</v>
      </c>
      <c r="AI15" s="233">
        <v>1</v>
      </c>
      <c r="AJ15" s="233">
        <v>1</v>
      </c>
      <c r="AK15" s="233">
        <v>1</v>
      </c>
      <c r="AL15" s="233">
        <v>1</v>
      </c>
      <c r="AM15" s="233">
        <v>1</v>
      </c>
      <c r="AN15" s="233">
        <v>1</v>
      </c>
      <c r="AO15" s="233">
        <v>1</v>
      </c>
      <c r="AP15" s="233">
        <v>1</v>
      </c>
      <c r="AQ15" s="233">
        <v>1</v>
      </c>
      <c r="AR15" s="233">
        <v>1</v>
      </c>
      <c r="AS15" s="233">
        <v>1</v>
      </c>
      <c r="AT15" s="233">
        <v>4</v>
      </c>
      <c r="AU15" s="233">
        <v>6</v>
      </c>
      <c r="AV15" s="235">
        <v>7</v>
      </c>
    </row>
    <row r="16" spans="1:48" ht="14.45">
      <c r="B16" s="620"/>
      <c r="C16" s="1" t="s">
        <v>197</v>
      </c>
      <c r="D16" s="210">
        <v>18</v>
      </c>
      <c r="E16" s="210">
        <v>3</v>
      </c>
      <c r="F16" s="210">
        <v>0</v>
      </c>
      <c r="G16" s="210">
        <v>0</v>
      </c>
      <c r="H16" s="210">
        <v>0</v>
      </c>
      <c r="I16" s="210">
        <v>0</v>
      </c>
      <c r="J16" s="210">
        <v>0</v>
      </c>
      <c r="K16" s="210">
        <v>0</v>
      </c>
      <c r="L16" s="210">
        <v>0</v>
      </c>
      <c r="M16" s="210">
        <v>0</v>
      </c>
      <c r="N16" s="210">
        <v>0</v>
      </c>
      <c r="O16" s="210">
        <v>0</v>
      </c>
      <c r="P16" s="211">
        <v>0</v>
      </c>
      <c r="Q16" s="211">
        <v>0</v>
      </c>
      <c r="R16" s="211">
        <v>0</v>
      </c>
      <c r="S16" s="618">
        <f>100</f>
        <v>100</v>
      </c>
      <c r="T16" s="72">
        <f t="shared" si="3"/>
        <v>16.666666666666668</v>
      </c>
      <c r="U16" s="72">
        <f t="shared" si="0"/>
        <v>0</v>
      </c>
      <c r="V16" s="72">
        <f t="shared" si="0"/>
        <v>0</v>
      </c>
      <c r="W16" s="72">
        <f t="shared" si="0"/>
        <v>0</v>
      </c>
      <c r="X16" s="72">
        <f t="shared" si="0"/>
        <v>0</v>
      </c>
      <c r="Y16" s="72">
        <f t="shared" si="0"/>
        <v>0</v>
      </c>
      <c r="Z16" s="72">
        <f t="shared" si="0"/>
        <v>0</v>
      </c>
      <c r="AA16" s="72">
        <f t="shared" si="0"/>
        <v>0</v>
      </c>
      <c r="AB16" s="72">
        <f t="shared" si="0"/>
        <v>0</v>
      </c>
      <c r="AC16" s="72">
        <f t="shared" si="0"/>
        <v>0</v>
      </c>
      <c r="AD16" s="72">
        <f t="shared" si="0"/>
        <v>0</v>
      </c>
      <c r="AE16" s="72">
        <f t="shared" si="1"/>
        <v>0</v>
      </c>
      <c r="AF16" s="72">
        <f t="shared" si="2"/>
        <v>0</v>
      </c>
      <c r="AG16" s="73">
        <f t="shared" si="2"/>
        <v>0</v>
      </c>
      <c r="AH16" s="619">
        <v>1</v>
      </c>
      <c r="AI16" s="233">
        <v>1</v>
      </c>
      <c r="AJ16" s="233">
        <v>1</v>
      </c>
      <c r="AK16" s="233">
        <v>1</v>
      </c>
      <c r="AL16" s="233">
        <v>1</v>
      </c>
      <c r="AM16" s="233">
        <v>1</v>
      </c>
      <c r="AN16" s="233">
        <v>1</v>
      </c>
      <c r="AO16" s="233">
        <v>1</v>
      </c>
      <c r="AP16" s="233">
        <v>1</v>
      </c>
      <c r="AQ16" s="233">
        <v>1</v>
      </c>
      <c r="AR16" s="233">
        <v>1</v>
      </c>
      <c r="AS16" s="233">
        <v>1</v>
      </c>
      <c r="AT16" s="233">
        <v>4</v>
      </c>
      <c r="AU16" s="233">
        <v>6</v>
      </c>
      <c r="AV16" s="235">
        <v>7</v>
      </c>
    </row>
    <row r="17" spans="2:48" ht="14.45">
      <c r="B17" s="341"/>
      <c r="C17" s="8" t="s">
        <v>198</v>
      </c>
      <c r="D17">
        <v>18</v>
      </c>
      <c r="E17">
        <v>3</v>
      </c>
      <c r="F17">
        <v>0</v>
      </c>
      <c r="G17">
        <v>0</v>
      </c>
      <c r="H17">
        <v>0</v>
      </c>
      <c r="I17">
        <v>0</v>
      </c>
      <c r="J17">
        <v>0</v>
      </c>
      <c r="K17">
        <v>0</v>
      </c>
      <c r="L17">
        <v>0</v>
      </c>
      <c r="M17">
        <v>0</v>
      </c>
      <c r="N17">
        <v>0</v>
      </c>
      <c r="O17">
        <v>0</v>
      </c>
      <c r="P17">
        <v>0</v>
      </c>
      <c r="Q17">
        <v>0</v>
      </c>
      <c r="R17">
        <v>0</v>
      </c>
      <c r="S17" s="618">
        <f>100</f>
        <v>100</v>
      </c>
      <c r="T17" s="72">
        <f t="shared" si="3"/>
        <v>16.666666666666668</v>
      </c>
      <c r="U17" s="72">
        <f t="shared" si="0"/>
        <v>0</v>
      </c>
      <c r="V17" s="72">
        <f t="shared" si="0"/>
        <v>0</v>
      </c>
      <c r="W17" s="72">
        <f t="shared" si="0"/>
        <v>0</v>
      </c>
      <c r="X17" s="72">
        <f t="shared" si="0"/>
        <v>0</v>
      </c>
      <c r="Y17" s="72">
        <f t="shared" si="0"/>
        <v>0</v>
      </c>
      <c r="Z17" s="72">
        <f t="shared" si="0"/>
        <v>0</v>
      </c>
      <c r="AA17" s="72">
        <f t="shared" si="0"/>
        <v>0</v>
      </c>
      <c r="AB17" s="72">
        <f t="shared" si="0"/>
        <v>0</v>
      </c>
      <c r="AC17" s="72">
        <f t="shared" si="0"/>
        <v>0</v>
      </c>
      <c r="AD17" s="72">
        <f t="shared" si="0"/>
        <v>0</v>
      </c>
      <c r="AE17" s="72">
        <f t="shared" si="1"/>
        <v>0</v>
      </c>
      <c r="AF17" s="72">
        <f t="shared" si="2"/>
        <v>0</v>
      </c>
      <c r="AG17" s="73">
        <f t="shared" si="2"/>
        <v>0</v>
      </c>
      <c r="AH17" s="236"/>
      <c r="AI17" s="237"/>
      <c r="AJ17" s="237"/>
      <c r="AK17" s="237"/>
      <c r="AL17" s="237"/>
      <c r="AM17" s="237"/>
      <c r="AN17" s="237"/>
      <c r="AO17" s="237"/>
      <c r="AP17" s="237"/>
      <c r="AQ17" s="237"/>
      <c r="AR17" s="237"/>
      <c r="AS17" s="237"/>
      <c r="AT17" s="237"/>
      <c r="AU17" s="237"/>
      <c r="AV17" s="238"/>
    </row>
    <row r="18" spans="2:48" ht="15" customHeight="1">
      <c r="B18" s="620" t="s">
        <v>215</v>
      </c>
      <c r="C18" s="1" t="s">
        <v>193</v>
      </c>
      <c r="D18" s="210">
        <v>0</v>
      </c>
      <c r="E18" s="210">
        <v>0</v>
      </c>
      <c r="F18" s="210">
        <v>1</v>
      </c>
      <c r="G18" s="210">
        <v>0</v>
      </c>
      <c r="H18" s="210">
        <v>0</v>
      </c>
      <c r="I18" s="210">
        <v>0</v>
      </c>
      <c r="J18" s="210">
        <v>0</v>
      </c>
      <c r="K18" s="210">
        <v>0</v>
      </c>
      <c r="L18" s="210">
        <v>1</v>
      </c>
      <c r="M18" s="210">
        <v>1</v>
      </c>
      <c r="N18" s="210">
        <v>0</v>
      </c>
      <c r="O18" s="210">
        <v>0</v>
      </c>
      <c r="P18" s="211">
        <v>0</v>
      </c>
      <c r="Q18" s="211">
        <v>0</v>
      </c>
      <c r="R18" s="211">
        <v>0</v>
      </c>
      <c r="S18" s="618">
        <f>100</f>
        <v>100</v>
      </c>
      <c r="T18" s="72" t="e">
        <f t="shared" si="3"/>
        <v>#DIV/0!</v>
      </c>
      <c r="U18" s="72" t="e">
        <f t="shared" si="0"/>
        <v>#DIV/0!</v>
      </c>
      <c r="V18" s="72" t="e">
        <f t="shared" si="0"/>
        <v>#DIV/0!</v>
      </c>
      <c r="W18" s="72" t="e">
        <f t="shared" si="0"/>
        <v>#DIV/0!</v>
      </c>
      <c r="X18" s="72" t="e">
        <f t="shared" si="0"/>
        <v>#DIV/0!</v>
      </c>
      <c r="Y18" s="72" t="e">
        <f t="shared" si="0"/>
        <v>#DIV/0!</v>
      </c>
      <c r="Z18" s="72" t="e">
        <f t="shared" si="0"/>
        <v>#DIV/0!</v>
      </c>
      <c r="AA18" s="72" t="e">
        <f t="shared" si="0"/>
        <v>#DIV/0!</v>
      </c>
      <c r="AB18" s="72" t="e">
        <f t="shared" si="0"/>
        <v>#DIV/0!</v>
      </c>
      <c r="AC18" s="72" t="e">
        <f t="shared" si="0"/>
        <v>#DIV/0!</v>
      </c>
      <c r="AD18" s="72" t="e">
        <f t="shared" si="0"/>
        <v>#DIV/0!</v>
      </c>
      <c r="AE18" s="72" t="e">
        <f t="shared" si="1"/>
        <v>#DIV/0!</v>
      </c>
      <c r="AF18" s="72" t="e">
        <f t="shared" si="2"/>
        <v>#DIV/0!</v>
      </c>
      <c r="AG18" s="73" t="e">
        <f t="shared" si="2"/>
        <v>#DIV/0!</v>
      </c>
      <c r="AH18" s="619">
        <v>1</v>
      </c>
      <c r="AI18" s="233">
        <v>1</v>
      </c>
      <c r="AJ18" s="233">
        <v>1</v>
      </c>
      <c r="AK18" s="233">
        <v>1</v>
      </c>
      <c r="AL18" s="233">
        <v>1</v>
      </c>
      <c r="AM18" s="233">
        <v>1</v>
      </c>
      <c r="AN18" s="233">
        <v>1</v>
      </c>
      <c r="AO18" s="233">
        <v>1</v>
      </c>
      <c r="AP18" s="233">
        <v>1</v>
      </c>
      <c r="AQ18" s="233">
        <v>1</v>
      </c>
      <c r="AR18" s="233">
        <v>1</v>
      </c>
      <c r="AS18" s="233">
        <v>1</v>
      </c>
      <c r="AT18" s="233">
        <v>4</v>
      </c>
      <c r="AU18" s="233">
        <v>6</v>
      </c>
      <c r="AV18" s="235">
        <v>7</v>
      </c>
    </row>
    <row r="19" spans="2:48" ht="14.45">
      <c r="B19" s="620"/>
      <c r="C19" s="1" t="s">
        <v>194</v>
      </c>
      <c r="D19" s="210">
        <v>0</v>
      </c>
      <c r="E19" s="210">
        <v>0</v>
      </c>
      <c r="F19" s="210">
        <v>0</v>
      </c>
      <c r="G19" s="210">
        <v>13</v>
      </c>
      <c r="H19" s="210">
        <v>16</v>
      </c>
      <c r="I19" s="210">
        <v>15</v>
      </c>
      <c r="J19" s="210">
        <v>19</v>
      </c>
      <c r="K19" s="210">
        <v>20</v>
      </c>
      <c r="L19" s="210">
        <v>14</v>
      </c>
      <c r="M19" s="210">
        <v>11</v>
      </c>
      <c r="N19" s="210">
        <v>11</v>
      </c>
      <c r="O19" s="210">
        <v>12</v>
      </c>
      <c r="P19" s="211">
        <v>12</v>
      </c>
      <c r="Q19" s="211">
        <v>12</v>
      </c>
      <c r="R19" s="211">
        <v>12</v>
      </c>
      <c r="S19" s="618">
        <f>100</f>
        <v>100</v>
      </c>
      <c r="T19" s="72" t="e">
        <f t="shared" si="3"/>
        <v>#DIV/0!</v>
      </c>
      <c r="U19" s="72" t="e">
        <f t="shared" si="0"/>
        <v>#DIV/0!</v>
      </c>
      <c r="V19" s="72" t="e">
        <f t="shared" si="0"/>
        <v>#DIV/0!</v>
      </c>
      <c r="W19" s="72" t="e">
        <f t="shared" si="0"/>
        <v>#DIV/0!</v>
      </c>
      <c r="X19" s="72" t="e">
        <f t="shared" si="0"/>
        <v>#DIV/0!</v>
      </c>
      <c r="Y19" s="72" t="e">
        <f t="shared" si="0"/>
        <v>#DIV/0!</v>
      </c>
      <c r="Z19" s="72" t="e">
        <f t="shared" si="0"/>
        <v>#DIV/0!</v>
      </c>
      <c r="AA19" s="72" t="e">
        <f t="shared" si="0"/>
        <v>#DIV/0!</v>
      </c>
      <c r="AB19" s="72" t="e">
        <f t="shared" si="0"/>
        <v>#DIV/0!</v>
      </c>
      <c r="AC19" s="72" t="e">
        <f t="shared" si="0"/>
        <v>#DIV/0!</v>
      </c>
      <c r="AD19" s="72" t="e">
        <f t="shared" si="0"/>
        <v>#DIV/0!</v>
      </c>
      <c r="AE19" s="72" t="e">
        <f t="shared" si="1"/>
        <v>#DIV/0!</v>
      </c>
      <c r="AF19" s="72" t="e">
        <f t="shared" si="2"/>
        <v>#DIV/0!</v>
      </c>
      <c r="AG19" s="73" t="e">
        <f t="shared" si="2"/>
        <v>#DIV/0!</v>
      </c>
      <c r="AH19" s="619">
        <v>1</v>
      </c>
      <c r="AI19" s="233">
        <v>1</v>
      </c>
      <c r="AJ19" s="233">
        <v>1</v>
      </c>
      <c r="AK19" s="233">
        <v>1</v>
      </c>
      <c r="AL19" s="233">
        <v>1</v>
      </c>
      <c r="AM19" s="233">
        <v>1</v>
      </c>
      <c r="AN19" s="233">
        <v>1</v>
      </c>
      <c r="AO19" s="233">
        <v>1</v>
      </c>
      <c r="AP19" s="233">
        <v>1</v>
      </c>
      <c r="AQ19" s="233">
        <v>1</v>
      </c>
      <c r="AR19" s="233">
        <v>1</v>
      </c>
      <c r="AS19" s="233">
        <v>1</v>
      </c>
      <c r="AT19" s="233">
        <v>4</v>
      </c>
      <c r="AU19" s="233">
        <v>6</v>
      </c>
      <c r="AV19" s="235">
        <v>7</v>
      </c>
    </row>
    <row r="20" spans="2:48" ht="14.45">
      <c r="B20" s="620"/>
      <c r="C20" s="1" t="s">
        <v>195</v>
      </c>
      <c r="D20" s="210">
        <v>0</v>
      </c>
      <c r="E20" s="210">
        <v>0</v>
      </c>
      <c r="F20" s="210">
        <v>0</v>
      </c>
      <c r="G20" s="210">
        <v>0</v>
      </c>
      <c r="H20" s="210">
        <v>0</v>
      </c>
      <c r="I20" s="210">
        <v>0</v>
      </c>
      <c r="J20" s="210">
        <v>0</v>
      </c>
      <c r="K20" s="210">
        <v>0</v>
      </c>
      <c r="L20" s="210">
        <v>0</v>
      </c>
      <c r="M20" s="210">
        <v>0</v>
      </c>
      <c r="N20" s="210">
        <v>0</v>
      </c>
      <c r="O20" s="210">
        <v>0</v>
      </c>
      <c r="P20" s="211">
        <v>0</v>
      </c>
      <c r="Q20" s="211">
        <v>0</v>
      </c>
      <c r="R20" s="211">
        <v>0</v>
      </c>
      <c r="S20" s="618">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619">
        <v>1</v>
      </c>
      <c r="AI20" s="233">
        <v>1</v>
      </c>
      <c r="AJ20" s="233">
        <v>1</v>
      </c>
      <c r="AK20" s="233">
        <v>1</v>
      </c>
      <c r="AL20" s="233">
        <v>1</v>
      </c>
      <c r="AM20" s="233">
        <v>1</v>
      </c>
      <c r="AN20" s="233">
        <v>1</v>
      </c>
      <c r="AO20" s="233">
        <v>1</v>
      </c>
      <c r="AP20" s="233">
        <v>1</v>
      </c>
      <c r="AQ20" s="233">
        <v>1</v>
      </c>
      <c r="AR20" s="233">
        <v>1</v>
      </c>
      <c r="AS20" s="233">
        <v>1</v>
      </c>
      <c r="AT20" s="233">
        <v>4</v>
      </c>
      <c r="AU20" s="233">
        <v>6</v>
      </c>
      <c r="AV20" s="235">
        <v>7</v>
      </c>
    </row>
    <row r="21" spans="2:48" ht="14.45">
      <c r="B21" s="620"/>
      <c r="C21" s="1" t="s">
        <v>196</v>
      </c>
      <c r="D21" s="210">
        <v>0</v>
      </c>
      <c r="E21" s="210">
        <v>0</v>
      </c>
      <c r="F21" s="210">
        <v>0</v>
      </c>
      <c r="G21" s="210">
        <v>0</v>
      </c>
      <c r="H21" s="210">
        <v>0</v>
      </c>
      <c r="I21" s="210">
        <v>0</v>
      </c>
      <c r="J21" s="210">
        <v>0</v>
      </c>
      <c r="K21" s="210">
        <v>0</v>
      </c>
      <c r="L21" s="210">
        <v>0</v>
      </c>
      <c r="M21" s="210">
        <v>0</v>
      </c>
      <c r="N21" s="210">
        <v>0</v>
      </c>
      <c r="O21" s="210">
        <v>0</v>
      </c>
      <c r="P21" s="211">
        <v>0</v>
      </c>
      <c r="Q21" s="211">
        <v>0</v>
      </c>
      <c r="R21" s="211">
        <v>0</v>
      </c>
      <c r="S21" s="618">
        <f>100</f>
        <v>100</v>
      </c>
      <c r="T21" s="72" t="e">
        <f t="shared" si="3"/>
        <v>#DIV/0!</v>
      </c>
      <c r="U21" s="72" t="e">
        <f t="shared" si="0"/>
        <v>#DIV/0!</v>
      </c>
      <c r="V21" s="72" t="e">
        <f t="shared" si="0"/>
        <v>#DIV/0!</v>
      </c>
      <c r="W21" s="72" t="e">
        <f t="shared" si="0"/>
        <v>#DIV/0!</v>
      </c>
      <c r="X21" s="72" t="e">
        <f t="shared" si="0"/>
        <v>#DIV/0!</v>
      </c>
      <c r="Y21" s="72" t="e">
        <f t="shared" si="0"/>
        <v>#DIV/0!</v>
      </c>
      <c r="Z21" s="72" t="e">
        <f t="shared" si="0"/>
        <v>#DIV/0!</v>
      </c>
      <c r="AA21" s="72" t="e">
        <f t="shared" si="0"/>
        <v>#DIV/0!</v>
      </c>
      <c r="AB21" s="72" t="e">
        <f t="shared" si="0"/>
        <v>#DIV/0!</v>
      </c>
      <c r="AC21" s="72" t="e">
        <f t="shared" si="0"/>
        <v>#DIV/0!</v>
      </c>
      <c r="AD21" s="72" t="e">
        <f t="shared" si="0"/>
        <v>#DIV/0!</v>
      </c>
      <c r="AE21" s="72" t="e">
        <f t="shared" si="1"/>
        <v>#DIV/0!</v>
      </c>
      <c r="AF21" s="72" t="e">
        <f t="shared" si="2"/>
        <v>#DIV/0!</v>
      </c>
      <c r="AG21" s="73" t="e">
        <f t="shared" si="2"/>
        <v>#DIV/0!</v>
      </c>
      <c r="AH21" s="619">
        <v>1</v>
      </c>
      <c r="AI21" s="233">
        <v>1</v>
      </c>
      <c r="AJ21" s="233">
        <v>1</v>
      </c>
      <c r="AK21" s="233">
        <v>1</v>
      </c>
      <c r="AL21" s="233">
        <v>1</v>
      </c>
      <c r="AM21" s="233">
        <v>1</v>
      </c>
      <c r="AN21" s="233">
        <v>1</v>
      </c>
      <c r="AO21" s="233">
        <v>1</v>
      </c>
      <c r="AP21" s="233">
        <v>1</v>
      </c>
      <c r="AQ21" s="233">
        <v>1</v>
      </c>
      <c r="AR21" s="233">
        <v>1</v>
      </c>
      <c r="AS21" s="233">
        <v>1</v>
      </c>
      <c r="AT21" s="233">
        <v>4</v>
      </c>
      <c r="AU21" s="233">
        <v>6</v>
      </c>
      <c r="AV21" s="235">
        <v>7</v>
      </c>
    </row>
    <row r="22" spans="2:48" ht="14.45">
      <c r="B22" s="620"/>
      <c r="C22" s="1" t="s">
        <v>197</v>
      </c>
      <c r="D22" s="210">
        <v>0</v>
      </c>
      <c r="E22" s="210">
        <v>0</v>
      </c>
      <c r="F22" s="210">
        <v>1</v>
      </c>
      <c r="G22" s="210">
        <v>13</v>
      </c>
      <c r="H22" s="210">
        <v>16</v>
      </c>
      <c r="I22" s="210">
        <v>15</v>
      </c>
      <c r="J22" s="210">
        <v>19</v>
      </c>
      <c r="K22" s="210">
        <v>20</v>
      </c>
      <c r="L22" s="210">
        <v>15</v>
      </c>
      <c r="M22" s="210">
        <v>12</v>
      </c>
      <c r="N22" s="210">
        <v>11</v>
      </c>
      <c r="O22" s="210">
        <v>12</v>
      </c>
      <c r="P22" s="211">
        <v>12</v>
      </c>
      <c r="Q22" s="211">
        <v>12</v>
      </c>
      <c r="R22" s="211">
        <v>12</v>
      </c>
      <c r="S22" s="618">
        <f>100</f>
        <v>100</v>
      </c>
      <c r="T22" s="72" t="e">
        <f t="shared" si="3"/>
        <v>#DIV/0!</v>
      </c>
      <c r="U22" s="72" t="e">
        <f t="shared" si="0"/>
        <v>#DIV/0!</v>
      </c>
      <c r="V22" s="72" t="e">
        <f t="shared" si="0"/>
        <v>#DIV/0!</v>
      </c>
      <c r="W22" s="72" t="e">
        <f t="shared" si="0"/>
        <v>#DIV/0!</v>
      </c>
      <c r="X22" s="72" t="e">
        <f t="shared" si="0"/>
        <v>#DIV/0!</v>
      </c>
      <c r="Y22" s="72" t="e">
        <f t="shared" si="0"/>
        <v>#DIV/0!</v>
      </c>
      <c r="Z22" s="72" t="e">
        <f t="shared" si="0"/>
        <v>#DIV/0!</v>
      </c>
      <c r="AA22" s="72" t="e">
        <f t="shared" si="0"/>
        <v>#DIV/0!</v>
      </c>
      <c r="AB22" s="72" t="e">
        <f t="shared" si="0"/>
        <v>#DIV/0!</v>
      </c>
      <c r="AC22" s="72" t="e">
        <f t="shared" si="0"/>
        <v>#DIV/0!</v>
      </c>
      <c r="AD22" s="72" t="e">
        <f t="shared" si="0"/>
        <v>#DIV/0!</v>
      </c>
      <c r="AE22" s="72" t="e">
        <f t="shared" si="1"/>
        <v>#DIV/0!</v>
      </c>
      <c r="AF22" s="72" t="e">
        <f t="shared" si="2"/>
        <v>#DIV/0!</v>
      </c>
      <c r="AG22" s="73" t="e">
        <f t="shared" si="2"/>
        <v>#DIV/0!</v>
      </c>
      <c r="AH22" s="619">
        <v>1</v>
      </c>
      <c r="AI22" s="233">
        <v>1</v>
      </c>
      <c r="AJ22" s="233">
        <v>1</v>
      </c>
      <c r="AK22" s="233">
        <v>1</v>
      </c>
      <c r="AL22" s="233">
        <v>1</v>
      </c>
      <c r="AM22" s="233">
        <v>1</v>
      </c>
      <c r="AN22" s="233">
        <v>1</v>
      </c>
      <c r="AO22" s="233">
        <v>1</v>
      </c>
      <c r="AP22" s="233">
        <v>1</v>
      </c>
      <c r="AQ22" s="233">
        <v>1</v>
      </c>
      <c r="AR22" s="233">
        <v>1</v>
      </c>
      <c r="AS22" s="233">
        <v>1</v>
      </c>
      <c r="AT22" s="233">
        <v>4</v>
      </c>
      <c r="AU22" s="233">
        <v>6</v>
      </c>
      <c r="AV22" s="235">
        <v>7</v>
      </c>
    </row>
    <row r="23" spans="2:48" ht="14.45">
      <c r="B23" s="620"/>
      <c r="C23" s="1" t="s">
        <v>198</v>
      </c>
      <c r="D23">
        <v>0</v>
      </c>
      <c r="E23">
        <v>0</v>
      </c>
      <c r="F23">
        <v>1</v>
      </c>
      <c r="G23">
        <v>13</v>
      </c>
      <c r="H23">
        <v>16</v>
      </c>
      <c r="I23">
        <v>15</v>
      </c>
      <c r="J23">
        <v>19</v>
      </c>
      <c r="K23">
        <v>20</v>
      </c>
      <c r="L23">
        <v>15</v>
      </c>
      <c r="M23">
        <v>12</v>
      </c>
      <c r="N23">
        <v>11</v>
      </c>
      <c r="O23">
        <v>12</v>
      </c>
      <c r="P23">
        <v>12</v>
      </c>
      <c r="Q23">
        <v>12</v>
      </c>
      <c r="R23">
        <v>12</v>
      </c>
      <c r="S23" s="618">
        <f>100</f>
        <v>100</v>
      </c>
      <c r="T23" s="72" t="e">
        <f t="shared" si="3"/>
        <v>#DIV/0!</v>
      </c>
      <c r="U23" s="72" t="e">
        <f t="shared" si="0"/>
        <v>#DIV/0!</v>
      </c>
      <c r="V23" s="72" t="e">
        <f t="shared" si="0"/>
        <v>#DIV/0!</v>
      </c>
      <c r="W23" s="72" t="e">
        <f t="shared" si="0"/>
        <v>#DIV/0!</v>
      </c>
      <c r="X23" s="72" t="e">
        <f t="shared" si="0"/>
        <v>#DIV/0!</v>
      </c>
      <c r="Y23" s="72" t="e">
        <f t="shared" si="0"/>
        <v>#DIV/0!</v>
      </c>
      <c r="Z23" s="72" t="e">
        <f t="shared" si="0"/>
        <v>#DIV/0!</v>
      </c>
      <c r="AA23" s="72" t="e">
        <f t="shared" si="0"/>
        <v>#DIV/0!</v>
      </c>
      <c r="AB23" s="72" t="e">
        <f t="shared" si="0"/>
        <v>#DIV/0!</v>
      </c>
      <c r="AC23" s="72" t="e">
        <f t="shared" si="0"/>
        <v>#DIV/0!</v>
      </c>
      <c r="AD23" s="72" t="e">
        <f t="shared" si="0"/>
        <v>#DIV/0!</v>
      </c>
      <c r="AE23" s="72" t="e">
        <f t="shared" si="1"/>
        <v>#DIV/0!</v>
      </c>
      <c r="AF23" s="72" t="e">
        <f t="shared" si="2"/>
        <v>#DIV/0!</v>
      </c>
      <c r="AG23" s="73" t="e">
        <f t="shared" si="2"/>
        <v>#DIV/0!</v>
      </c>
      <c r="AH23" s="236"/>
      <c r="AI23" s="237"/>
      <c r="AJ23" s="237"/>
      <c r="AK23" s="237"/>
      <c r="AL23" s="237"/>
      <c r="AM23" s="237"/>
      <c r="AN23" s="237"/>
      <c r="AO23" s="237"/>
      <c r="AP23" s="237"/>
      <c r="AQ23" s="237"/>
      <c r="AR23" s="237"/>
      <c r="AS23" s="237"/>
      <c r="AT23" s="237"/>
      <c r="AU23" s="237"/>
      <c r="AV23" s="238"/>
    </row>
    <row r="24" spans="2:48" ht="15" customHeight="1">
      <c r="B24" s="342" t="s">
        <v>216</v>
      </c>
      <c r="C24" s="7" t="s">
        <v>193</v>
      </c>
      <c r="D24" s="210">
        <v>0</v>
      </c>
      <c r="E24" s="210">
        <v>0</v>
      </c>
      <c r="F24" s="210">
        <v>0</v>
      </c>
      <c r="G24" s="210">
        <v>0</v>
      </c>
      <c r="H24" s="210">
        <v>0</v>
      </c>
      <c r="I24" s="210">
        <v>0</v>
      </c>
      <c r="J24" s="210">
        <v>0</v>
      </c>
      <c r="K24" s="210">
        <v>0</v>
      </c>
      <c r="L24" s="210">
        <v>0</v>
      </c>
      <c r="M24" s="210">
        <v>0</v>
      </c>
      <c r="N24" s="210">
        <v>0</v>
      </c>
      <c r="O24" s="210">
        <v>0</v>
      </c>
      <c r="P24" s="211">
        <v>0</v>
      </c>
      <c r="Q24" s="211">
        <v>0</v>
      </c>
      <c r="R24" s="211">
        <v>0</v>
      </c>
      <c r="S24" s="618">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619">
        <v>1</v>
      </c>
      <c r="AI24" s="233">
        <v>1</v>
      </c>
      <c r="AJ24" s="233">
        <v>1</v>
      </c>
      <c r="AK24" s="233">
        <v>1</v>
      </c>
      <c r="AL24" s="233">
        <v>1</v>
      </c>
      <c r="AM24" s="233">
        <v>1</v>
      </c>
      <c r="AN24" s="233">
        <v>1</v>
      </c>
      <c r="AO24" s="233">
        <v>1</v>
      </c>
      <c r="AP24" s="233">
        <v>1</v>
      </c>
      <c r="AQ24" s="233">
        <v>1</v>
      </c>
      <c r="AR24" s="233">
        <v>1</v>
      </c>
      <c r="AS24" s="233">
        <v>1</v>
      </c>
      <c r="AT24" s="233">
        <v>4</v>
      </c>
      <c r="AU24" s="233">
        <v>6</v>
      </c>
      <c r="AV24" s="235">
        <v>7</v>
      </c>
    </row>
    <row r="25" spans="2:48" ht="14.45">
      <c r="B25" s="620"/>
      <c r="C25" s="1" t="s">
        <v>194</v>
      </c>
      <c r="D25" s="210">
        <v>0</v>
      </c>
      <c r="E25" s="210">
        <v>0</v>
      </c>
      <c r="F25" s="210">
        <v>0</v>
      </c>
      <c r="G25" s="210">
        <v>0</v>
      </c>
      <c r="H25" s="210">
        <v>0</v>
      </c>
      <c r="I25" s="210">
        <v>0</v>
      </c>
      <c r="J25" s="210">
        <v>0</v>
      </c>
      <c r="K25" s="210">
        <v>0</v>
      </c>
      <c r="L25" s="210">
        <v>0</v>
      </c>
      <c r="M25" s="210">
        <v>0</v>
      </c>
      <c r="N25" s="210">
        <v>0</v>
      </c>
      <c r="O25" s="210">
        <v>0</v>
      </c>
      <c r="P25" s="211">
        <v>0</v>
      </c>
      <c r="Q25" s="211">
        <v>0</v>
      </c>
      <c r="R25" s="211">
        <v>0</v>
      </c>
      <c r="S25" s="618">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619">
        <v>1</v>
      </c>
      <c r="AI25" s="233">
        <v>1</v>
      </c>
      <c r="AJ25" s="233">
        <v>1</v>
      </c>
      <c r="AK25" s="233">
        <v>1</v>
      </c>
      <c r="AL25" s="233">
        <v>1</v>
      </c>
      <c r="AM25" s="233">
        <v>1</v>
      </c>
      <c r="AN25" s="233">
        <v>1</v>
      </c>
      <c r="AO25" s="233">
        <v>1</v>
      </c>
      <c r="AP25" s="233">
        <v>1</v>
      </c>
      <c r="AQ25" s="233">
        <v>1</v>
      </c>
      <c r="AR25" s="233">
        <v>1</v>
      </c>
      <c r="AS25" s="233">
        <v>1</v>
      </c>
      <c r="AT25" s="233">
        <v>4</v>
      </c>
      <c r="AU25" s="233">
        <v>6</v>
      </c>
      <c r="AV25" s="235">
        <v>7</v>
      </c>
    </row>
    <row r="26" spans="2:48" ht="14.45">
      <c r="B26" s="620"/>
      <c r="C26" s="1" t="s">
        <v>195</v>
      </c>
      <c r="D26" s="210">
        <v>0</v>
      </c>
      <c r="E26" s="210">
        <v>0</v>
      </c>
      <c r="F26" s="210">
        <v>0</v>
      </c>
      <c r="G26" s="210">
        <v>0</v>
      </c>
      <c r="H26" s="210">
        <v>0</v>
      </c>
      <c r="I26" s="210">
        <v>0</v>
      </c>
      <c r="J26" s="210">
        <v>0</v>
      </c>
      <c r="K26" s="210">
        <v>0</v>
      </c>
      <c r="L26" s="210">
        <v>0</v>
      </c>
      <c r="M26" s="210">
        <v>0</v>
      </c>
      <c r="N26" s="210">
        <v>0</v>
      </c>
      <c r="O26" s="210">
        <v>0</v>
      </c>
      <c r="P26" s="211">
        <v>0</v>
      </c>
      <c r="Q26" s="211">
        <v>0</v>
      </c>
      <c r="R26" s="211">
        <v>0</v>
      </c>
      <c r="S26" s="618">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619">
        <v>1</v>
      </c>
      <c r="AI26" s="233">
        <v>1</v>
      </c>
      <c r="AJ26" s="233">
        <v>1</v>
      </c>
      <c r="AK26" s="233">
        <v>1</v>
      </c>
      <c r="AL26" s="233">
        <v>1</v>
      </c>
      <c r="AM26" s="233">
        <v>1</v>
      </c>
      <c r="AN26" s="233">
        <v>1</v>
      </c>
      <c r="AO26" s="233">
        <v>1</v>
      </c>
      <c r="AP26" s="233">
        <v>1</v>
      </c>
      <c r="AQ26" s="233">
        <v>1</v>
      </c>
      <c r="AR26" s="233">
        <v>1</v>
      </c>
      <c r="AS26" s="233">
        <v>1</v>
      </c>
      <c r="AT26" s="233">
        <v>4</v>
      </c>
      <c r="AU26" s="233">
        <v>6</v>
      </c>
      <c r="AV26" s="235">
        <v>7</v>
      </c>
    </row>
    <row r="27" spans="2:48" ht="14.45">
      <c r="B27" s="620"/>
      <c r="C27" s="1" t="s">
        <v>196</v>
      </c>
      <c r="D27" s="210">
        <v>0</v>
      </c>
      <c r="E27" s="210">
        <v>0</v>
      </c>
      <c r="F27" s="210">
        <v>0</v>
      </c>
      <c r="G27" s="210">
        <v>0</v>
      </c>
      <c r="H27" s="210">
        <v>0</v>
      </c>
      <c r="I27" s="210">
        <v>0</v>
      </c>
      <c r="J27" s="210">
        <v>0</v>
      </c>
      <c r="K27" s="210">
        <v>0</v>
      </c>
      <c r="L27" s="210">
        <v>0</v>
      </c>
      <c r="M27" s="210">
        <v>0</v>
      </c>
      <c r="N27" s="210">
        <v>0</v>
      </c>
      <c r="O27" s="210">
        <v>0</v>
      </c>
      <c r="P27" s="211">
        <v>0</v>
      </c>
      <c r="Q27" s="211">
        <v>0</v>
      </c>
      <c r="R27" s="211">
        <v>0</v>
      </c>
      <c r="S27" s="618">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619">
        <v>1</v>
      </c>
      <c r="AI27" s="233">
        <v>1</v>
      </c>
      <c r="AJ27" s="233">
        <v>1</v>
      </c>
      <c r="AK27" s="233">
        <v>1</v>
      </c>
      <c r="AL27" s="233">
        <v>1</v>
      </c>
      <c r="AM27" s="233">
        <v>1</v>
      </c>
      <c r="AN27" s="233">
        <v>1</v>
      </c>
      <c r="AO27" s="233">
        <v>1</v>
      </c>
      <c r="AP27" s="233">
        <v>1</v>
      </c>
      <c r="AQ27" s="233">
        <v>1</v>
      </c>
      <c r="AR27" s="233">
        <v>1</v>
      </c>
      <c r="AS27" s="233">
        <v>1</v>
      </c>
      <c r="AT27" s="233">
        <v>4</v>
      </c>
      <c r="AU27" s="233">
        <v>6</v>
      </c>
      <c r="AV27" s="235">
        <v>7</v>
      </c>
    </row>
    <row r="28" spans="2:48" ht="14.45">
      <c r="B28" s="620"/>
      <c r="C28" s="1" t="s">
        <v>197</v>
      </c>
      <c r="D28" s="210">
        <v>0</v>
      </c>
      <c r="E28" s="210">
        <v>0</v>
      </c>
      <c r="F28" s="210">
        <v>0</v>
      </c>
      <c r="G28" s="210">
        <v>0</v>
      </c>
      <c r="H28" s="210">
        <v>0</v>
      </c>
      <c r="I28" s="210">
        <v>0</v>
      </c>
      <c r="J28" s="210">
        <v>0</v>
      </c>
      <c r="K28" s="210">
        <v>0</v>
      </c>
      <c r="L28" s="210">
        <v>0</v>
      </c>
      <c r="M28" s="210">
        <v>0</v>
      </c>
      <c r="N28" s="210">
        <v>0</v>
      </c>
      <c r="O28" s="210">
        <v>0</v>
      </c>
      <c r="P28" s="211">
        <v>0</v>
      </c>
      <c r="Q28" s="211">
        <v>0</v>
      </c>
      <c r="R28" s="211">
        <v>0</v>
      </c>
      <c r="S28" s="618">
        <f>100</f>
        <v>100</v>
      </c>
      <c r="T28" s="72" t="e">
        <f t="shared" si="3"/>
        <v>#DIV/0!</v>
      </c>
      <c r="U28" s="72" t="e">
        <f t="shared" si="3"/>
        <v>#DIV/0!</v>
      </c>
      <c r="V28" s="72" t="e">
        <f t="shared" si="3"/>
        <v>#DIV/0!</v>
      </c>
      <c r="W28" s="72" t="e">
        <f t="shared" si="3"/>
        <v>#DIV/0!</v>
      </c>
      <c r="X28" s="72" t="e">
        <f t="shared" si="3"/>
        <v>#DIV/0!</v>
      </c>
      <c r="Y28" s="72" t="e">
        <f t="shared" si="3"/>
        <v>#DIV/0!</v>
      </c>
      <c r="Z28" s="72" t="e">
        <f t="shared" si="3"/>
        <v>#DIV/0!</v>
      </c>
      <c r="AA28" s="72" t="e">
        <f t="shared" si="3"/>
        <v>#DIV/0!</v>
      </c>
      <c r="AB28" s="72" t="e">
        <f t="shared" ref="AB28:AD88" si="6">M28*100/$D28</f>
        <v>#DIV/0!</v>
      </c>
      <c r="AC28" s="72" t="e">
        <f t="shared" si="6"/>
        <v>#DIV/0!</v>
      </c>
      <c r="AD28" s="72" t="e">
        <f t="shared" si="6"/>
        <v>#DIV/0!</v>
      </c>
      <c r="AE28" s="72" t="e">
        <f t="shared" si="4"/>
        <v>#DIV/0!</v>
      </c>
      <c r="AF28" s="72" t="e">
        <f t="shared" si="5"/>
        <v>#DIV/0!</v>
      </c>
      <c r="AG28" s="73" t="e">
        <f t="shared" si="5"/>
        <v>#DIV/0!</v>
      </c>
      <c r="AH28" s="619">
        <v>1</v>
      </c>
      <c r="AI28" s="233">
        <v>1</v>
      </c>
      <c r="AJ28" s="233">
        <v>1</v>
      </c>
      <c r="AK28" s="233">
        <v>1</v>
      </c>
      <c r="AL28" s="233">
        <v>1</v>
      </c>
      <c r="AM28" s="233">
        <v>1</v>
      </c>
      <c r="AN28" s="233">
        <v>1</v>
      </c>
      <c r="AO28" s="233">
        <v>1</v>
      </c>
      <c r="AP28" s="233">
        <v>1</v>
      </c>
      <c r="AQ28" s="233">
        <v>1</v>
      </c>
      <c r="AR28" s="233">
        <v>1</v>
      </c>
      <c r="AS28" s="233">
        <v>1</v>
      </c>
      <c r="AT28" s="233">
        <v>4</v>
      </c>
      <c r="AU28" s="233">
        <v>6</v>
      </c>
      <c r="AV28" s="235">
        <v>7</v>
      </c>
    </row>
    <row r="29" spans="2:48" ht="14.45">
      <c r="B29" s="341"/>
      <c r="C29" s="8" t="s">
        <v>198</v>
      </c>
      <c r="D29">
        <v>0</v>
      </c>
      <c r="E29">
        <v>0</v>
      </c>
      <c r="F29">
        <v>0</v>
      </c>
      <c r="G29">
        <v>0</v>
      </c>
      <c r="H29">
        <v>0</v>
      </c>
      <c r="I29">
        <v>0</v>
      </c>
      <c r="J29">
        <v>0</v>
      </c>
      <c r="K29">
        <v>0</v>
      </c>
      <c r="L29">
        <v>0</v>
      </c>
      <c r="M29">
        <v>0</v>
      </c>
      <c r="N29">
        <v>0</v>
      </c>
      <c r="O29">
        <v>0</v>
      </c>
      <c r="P29">
        <v>0</v>
      </c>
      <c r="Q29">
        <v>0</v>
      </c>
      <c r="R29">
        <v>0</v>
      </c>
      <c r="S29" s="618">
        <f>100</f>
        <v>100</v>
      </c>
      <c r="T29" s="72" t="e">
        <f t="shared" si="3"/>
        <v>#DIV/0!</v>
      </c>
      <c r="U29" s="72" t="e">
        <f t="shared" si="3"/>
        <v>#DIV/0!</v>
      </c>
      <c r="V29" s="72" t="e">
        <f t="shared" si="3"/>
        <v>#DIV/0!</v>
      </c>
      <c r="W29" s="72" t="e">
        <f t="shared" si="3"/>
        <v>#DIV/0!</v>
      </c>
      <c r="X29" s="72" t="e">
        <f t="shared" si="3"/>
        <v>#DIV/0!</v>
      </c>
      <c r="Y29" s="72" t="e">
        <f t="shared" si="3"/>
        <v>#DIV/0!</v>
      </c>
      <c r="Z29" s="72" t="e">
        <f t="shared" si="3"/>
        <v>#DIV/0!</v>
      </c>
      <c r="AA29" s="72" t="e">
        <f t="shared" si="3"/>
        <v>#DIV/0!</v>
      </c>
      <c r="AB29" s="72" t="e">
        <f t="shared" si="6"/>
        <v>#DIV/0!</v>
      </c>
      <c r="AC29" s="72" t="e">
        <f t="shared" si="6"/>
        <v>#DIV/0!</v>
      </c>
      <c r="AD29" s="72" t="e">
        <f t="shared" si="6"/>
        <v>#DIV/0!</v>
      </c>
      <c r="AE29" s="72" t="e">
        <f t="shared" ref="AE29:AE32" si="7">P29*100/$D29</f>
        <v>#DIV/0!</v>
      </c>
      <c r="AF29" s="72" t="e">
        <f t="shared" ref="AF29:AG32" si="8">Q29*100/$D29</f>
        <v>#DIV/0!</v>
      </c>
      <c r="AG29" s="73" t="e">
        <f t="shared" si="8"/>
        <v>#DIV/0!</v>
      </c>
      <c r="AH29" s="236"/>
      <c r="AI29" s="237"/>
      <c r="AJ29" s="237"/>
      <c r="AK29" s="237"/>
      <c r="AL29" s="237"/>
      <c r="AM29" s="237"/>
      <c r="AN29" s="237"/>
      <c r="AO29" s="237"/>
      <c r="AP29" s="237"/>
      <c r="AQ29" s="237"/>
      <c r="AR29" s="237"/>
      <c r="AS29" s="237"/>
      <c r="AT29" s="237"/>
      <c r="AU29" s="237"/>
      <c r="AV29" s="238"/>
    </row>
    <row r="30" spans="2:48" ht="15" customHeight="1">
      <c r="B30" s="620" t="s">
        <v>217</v>
      </c>
      <c r="C30" s="1" t="s">
        <v>193</v>
      </c>
      <c r="D30" s="210">
        <v>257</v>
      </c>
      <c r="E30" s="210">
        <v>326</v>
      </c>
      <c r="F30" s="210">
        <v>369</v>
      </c>
      <c r="G30" s="210">
        <v>324</v>
      </c>
      <c r="H30" s="210">
        <v>381</v>
      </c>
      <c r="I30" s="210">
        <v>397</v>
      </c>
      <c r="J30" s="210">
        <v>447</v>
      </c>
      <c r="K30" s="210">
        <v>428</v>
      </c>
      <c r="L30" s="210">
        <v>467</v>
      </c>
      <c r="M30" s="210">
        <v>428</v>
      </c>
      <c r="N30" s="210">
        <v>420</v>
      </c>
      <c r="O30" s="210">
        <v>433</v>
      </c>
      <c r="P30" s="211">
        <v>436</v>
      </c>
      <c r="Q30" s="211">
        <v>432</v>
      </c>
      <c r="R30" s="211">
        <v>449</v>
      </c>
      <c r="S30" s="618">
        <f>100</f>
        <v>100</v>
      </c>
      <c r="T30" s="72">
        <f t="shared" si="3"/>
        <v>126.84824902723736</v>
      </c>
      <c r="U30" s="72">
        <f t="shared" si="3"/>
        <v>143.57976653696497</v>
      </c>
      <c r="V30" s="72">
        <f t="shared" si="3"/>
        <v>126.07003891050584</v>
      </c>
      <c r="W30" s="72">
        <f t="shared" si="3"/>
        <v>148.24902723735408</v>
      </c>
      <c r="X30" s="72">
        <f t="shared" si="3"/>
        <v>154.47470817120623</v>
      </c>
      <c r="Y30" s="72">
        <f t="shared" si="3"/>
        <v>173.92996108949416</v>
      </c>
      <c r="Z30" s="72">
        <f t="shared" si="3"/>
        <v>166.53696498054475</v>
      </c>
      <c r="AA30" s="72">
        <f t="shared" si="3"/>
        <v>181.71206225680933</v>
      </c>
      <c r="AB30" s="72">
        <f t="shared" si="6"/>
        <v>166.53696498054475</v>
      </c>
      <c r="AC30" s="72">
        <f t="shared" si="6"/>
        <v>163.42412451361866</v>
      </c>
      <c r="AD30" s="72">
        <f t="shared" si="6"/>
        <v>168.48249027237355</v>
      </c>
      <c r="AE30" s="72">
        <f t="shared" si="7"/>
        <v>169.64980544747081</v>
      </c>
      <c r="AF30" s="72">
        <f t="shared" si="8"/>
        <v>168.09338521400778</v>
      </c>
      <c r="AG30" s="73">
        <f t="shared" si="8"/>
        <v>174.70817120622567</v>
      </c>
      <c r="AH30" s="619">
        <v>1</v>
      </c>
      <c r="AI30" s="233">
        <v>1</v>
      </c>
      <c r="AJ30" s="233">
        <v>1</v>
      </c>
      <c r="AK30" s="233">
        <v>1</v>
      </c>
      <c r="AL30" s="233">
        <v>1</v>
      </c>
      <c r="AM30" s="233">
        <v>1</v>
      </c>
      <c r="AN30" s="233">
        <v>1</v>
      </c>
      <c r="AO30" s="233">
        <v>1</v>
      </c>
      <c r="AP30" s="233">
        <v>1</v>
      </c>
      <c r="AQ30" s="233">
        <v>1</v>
      </c>
      <c r="AR30" s="233">
        <v>1</v>
      </c>
      <c r="AS30" s="233">
        <v>1</v>
      </c>
      <c r="AT30" s="233">
        <v>4</v>
      </c>
      <c r="AU30" s="233">
        <v>6</v>
      </c>
      <c r="AV30" s="235">
        <v>7</v>
      </c>
    </row>
    <row r="31" spans="2:48" ht="14.45">
      <c r="B31" s="620"/>
      <c r="C31" s="1" t="s">
        <v>194</v>
      </c>
      <c r="D31" s="210">
        <v>1191</v>
      </c>
      <c r="E31" s="210">
        <v>1133</v>
      </c>
      <c r="F31" s="210">
        <v>1052</v>
      </c>
      <c r="G31" s="210">
        <v>1106</v>
      </c>
      <c r="H31" s="210">
        <v>1028</v>
      </c>
      <c r="I31" s="210">
        <v>1100</v>
      </c>
      <c r="J31" s="210">
        <v>1097</v>
      </c>
      <c r="K31" s="210">
        <v>1121</v>
      </c>
      <c r="L31" s="210">
        <v>1005</v>
      </c>
      <c r="M31" s="210">
        <v>1107</v>
      </c>
      <c r="N31" s="210">
        <v>1115</v>
      </c>
      <c r="O31" s="210">
        <v>1053</v>
      </c>
      <c r="P31" s="211">
        <v>1045</v>
      </c>
      <c r="Q31" s="211">
        <v>1027</v>
      </c>
      <c r="R31" s="211">
        <v>1041</v>
      </c>
      <c r="S31" s="618">
        <f>100</f>
        <v>100</v>
      </c>
      <c r="T31" s="72">
        <f t="shared" si="3"/>
        <v>95.130142737195641</v>
      </c>
      <c r="U31" s="72">
        <f t="shared" si="3"/>
        <v>88.329135180520566</v>
      </c>
      <c r="V31" s="72">
        <f t="shared" si="3"/>
        <v>92.86314021830394</v>
      </c>
      <c r="W31" s="72">
        <f t="shared" si="3"/>
        <v>86.314021830394623</v>
      </c>
      <c r="X31" s="72">
        <f t="shared" si="3"/>
        <v>92.359361880772454</v>
      </c>
      <c r="Y31" s="72">
        <f t="shared" si="3"/>
        <v>92.107472712006711</v>
      </c>
      <c r="Z31" s="72">
        <f t="shared" si="3"/>
        <v>94.122586062132655</v>
      </c>
      <c r="AA31" s="72">
        <f t="shared" si="3"/>
        <v>84.382871536523936</v>
      </c>
      <c r="AB31" s="72">
        <f t="shared" si="6"/>
        <v>92.947103274559197</v>
      </c>
      <c r="AC31" s="72">
        <f t="shared" si="6"/>
        <v>93.618807724601169</v>
      </c>
      <c r="AD31" s="72">
        <f t="shared" si="6"/>
        <v>88.413098236775824</v>
      </c>
      <c r="AE31" s="72">
        <f t="shared" si="7"/>
        <v>87.741393786733838</v>
      </c>
      <c r="AF31" s="72">
        <f t="shared" si="8"/>
        <v>86.23005877413938</v>
      </c>
      <c r="AG31" s="73">
        <f t="shared" si="8"/>
        <v>87.405541561712852</v>
      </c>
      <c r="AH31" s="619">
        <v>1</v>
      </c>
      <c r="AI31" s="233">
        <v>1</v>
      </c>
      <c r="AJ31" s="233">
        <v>1</v>
      </c>
      <c r="AK31" s="233">
        <v>1</v>
      </c>
      <c r="AL31" s="233">
        <v>1</v>
      </c>
      <c r="AM31" s="233">
        <v>1</v>
      </c>
      <c r="AN31" s="233">
        <v>1</v>
      </c>
      <c r="AO31" s="233">
        <v>1</v>
      </c>
      <c r="AP31" s="233">
        <v>1</v>
      </c>
      <c r="AQ31" s="233">
        <v>1</v>
      </c>
      <c r="AR31" s="233">
        <v>1</v>
      </c>
      <c r="AS31" s="233">
        <v>1</v>
      </c>
      <c r="AT31" s="233">
        <v>4</v>
      </c>
      <c r="AU31" s="233">
        <v>6</v>
      </c>
      <c r="AV31" s="235">
        <v>7</v>
      </c>
    </row>
    <row r="32" spans="2:48" ht="14.45">
      <c r="B32" s="620"/>
      <c r="C32" s="1" t="s">
        <v>195</v>
      </c>
      <c r="D32" s="210">
        <v>1016</v>
      </c>
      <c r="E32" s="210">
        <v>841</v>
      </c>
      <c r="F32" s="210">
        <v>551</v>
      </c>
      <c r="G32" s="210">
        <v>609</v>
      </c>
      <c r="H32" s="210">
        <v>1108</v>
      </c>
      <c r="I32" s="210">
        <v>1047</v>
      </c>
      <c r="J32" s="210">
        <v>1119</v>
      </c>
      <c r="K32" s="210">
        <v>1244</v>
      </c>
      <c r="L32" s="210">
        <v>1208</v>
      </c>
      <c r="M32" s="210">
        <v>1059</v>
      </c>
      <c r="N32" s="210">
        <v>1207</v>
      </c>
      <c r="O32" s="210">
        <v>1290</v>
      </c>
      <c r="P32" s="211">
        <v>1290</v>
      </c>
      <c r="Q32" s="211">
        <v>1276</v>
      </c>
      <c r="R32" s="211">
        <v>1306</v>
      </c>
      <c r="S32" s="618">
        <f>100</f>
        <v>100</v>
      </c>
      <c r="T32" s="72">
        <f t="shared" si="3"/>
        <v>82.775590551181097</v>
      </c>
      <c r="U32" s="72">
        <f t="shared" si="3"/>
        <v>54.232283464566926</v>
      </c>
      <c r="V32" s="72">
        <f t="shared" si="3"/>
        <v>59.940944881889763</v>
      </c>
      <c r="W32" s="72">
        <f t="shared" si="3"/>
        <v>109.05511811023622</v>
      </c>
      <c r="X32" s="72">
        <f t="shared" si="3"/>
        <v>103.05118110236221</v>
      </c>
      <c r="Y32" s="72">
        <f t="shared" si="3"/>
        <v>110.13779527559055</v>
      </c>
      <c r="Z32" s="72">
        <f t="shared" si="3"/>
        <v>122.44094488188976</v>
      </c>
      <c r="AA32" s="72">
        <f t="shared" si="3"/>
        <v>118.89763779527559</v>
      </c>
      <c r="AB32" s="72">
        <f t="shared" si="6"/>
        <v>104.23228346456693</v>
      </c>
      <c r="AC32" s="72">
        <f t="shared" si="6"/>
        <v>118.7992125984252</v>
      </c>
      <c r="AD32" s="72">
        <f t="shared" si="6"/>
        <v>126.96850393700787</v>
      </c>
      <c r="AE32" s="72">
        <f t="shared" si="7"/>
        <v>126.96850393700787</v>
      </c>
      <c r="AF32" s="72">
        <f t="shared" si="8"/>
        <v>125.59055118110236</v>
      </c>
      <c r="AG32" s="73">
        <f t="shared" si="8"/>
        <v>128.54330708661416</v>
      </c>
      <c r="AH32" s="619">
        <v>1</v>
      </c>
      <c r="AI32" s="233">
        <v>1</v>
      </c>
      <c r="AJ32" s="233">
        <v>1</v>
      </c>
      <c r="AK32" s="233">
        <v>1</v>
      </c>
      <c r="AL32" s="233">
        <v>1</v>
      </c>
      <c r="AM32" s="233">
        <v>1</v>
      </c>
      <c r="AN32" s="233">
        <v>1</v>
      </c>
      <c r="AO32" s="233">
        <v>1</v>
      </c>
      <c r="AP32" s="233">
        <v>1</v>
      </c>
      <c r="AQ32" s="233">
        <v>1</v>
      </c>
      <c r="AR32" s="233">
        <v>1</v>
      </c>
      <c r="AS32" s="233">
        <v>1</v>
      </c>
      <c r="AT32" s="233">
        <v>4</v>
      </c>
      <c r="AU32" s="233">
        <v>6</v>
      </c>
      <c r="AV32" s="235">
        <v>7</v>
      </c>
    </row>
    <row r="33" spans="2:48" ht="14.45">
      <c r="B33" s="620"/>
      <c r="C33" s="1" t="s">
        <v>196</v>
      </c>
      <c r="D33" s="210">
        <v>549</v>
      </c>
      <c r="E33" s="210">
        <v>580</v>
      </c>
      <c r="F33" s="210">
        <v>695</v>
      </c>
      <c r="G33" s="210">
        <v>707</v>
      </c>
      <c r="H33" s="210">
        <v>515</v>
      </c>
      <c r="I33" s="210">
        <v>478</v>
      </c>
      <c r="J33" s="210">
        <v>479</v>
      </c>
      <c r="K33" s="210">
        <v>457</v>
      </c>
      <c r="L33" s="210">
        <v>451</v>
      </c>
      <c r="M33" s="210">
        <v>429</v>
      </c>
      <c r="N33" s="210">
        <v>406</v>
      </c>
      <c r="O33" s="210">
        <v>432</v>
      </c>
      <c r="P33" s="211">
        <v>422</v>
      </c>
      <c r="Q33" s="211">
        <v>408</v>
      </c>
      <c r="R33" s="211">
        <v>409</v>
      </c>
      <c r="S33" s="618">
        <f>100</f>
        <v>100</v>
      </c>
      <c r="T33" s="72">
        <f t="shared" si="3"/>
        <v>105.64663023679417</v>
      </c>
      <c r="U33" s="72">
        <f t="shared" si="3"/>
        <v>126.59380692167578</v>
      </c>
      <c r="V33" s="72">
        <f t="shared" si="3"/>
        <v>128.77959927140256</v>
      </c>
      <c r="W33" s="72">
        <f t="shared" si="3"/>
        <v>93.806921675774134</v>
      </c>
      <c r="X33" s="72">
        <f t="shared" si="3"/>
        <v>87.06739526411657</v>
      </c>
      <c r="Y33" s="72">
        <f t="shared" si="3"/>
        <v>87.249544626593803</v>
      </c>
      <c r="Z33" s="72">
        <f t="shared" si="3"/>
        <v>83.242258652094719</v>
      </c>
      <c r="AA33" s="72">
        <f t="shared" si="3"/>
        <v>82.149362477231335</v>
      </c>
      <c r="AB33" s="72">
        <f t="shared" si="6"/>
        <v>78.142076502732237</v>
      </c>
      <c r="AC33" s="72">
        <f t="shared" si="6"/>
        <v>73.952641165755921</v>
      </c>
      <c r="AD33" s="72">
        <f t="shared" si="6"/>
        <v>78.688524590163937</v>
      </c>
      <c r="AE33" s="72">
        <f t="shared" ref="AE33:AE36" si="9">P33*100/$D33</f>
        <v>76.867030965391621</v>
      </c>
      <c r="AF33" s="72">
        <f t="shared" ref="AF33:AG36" si="10">Q33*100/$D33</f>
        <v>74.316939890710387</v>
      </c>
      <c r="AG33" s="73">
        <f t="shared" si="10"/>
        <v>74.49908925318762</v>
      </c>
      <c r="AH33" s="619">
        <v>1</v>
      </c>
      <c r="AI33" s="233">
        <v>1</v>
      </c>
      <c r="AJ33" s="233">
        <v>1</v>
      </c>
      <c r="AK33" s="233">
        <v>1</v>
      </c>
      <c r="AL33" s="233">
        <v>1</v>
      </c>
      <c r="AM33" s="233">
        <v>1</v>
      </c>
      <c r="AN33" s="233">
        <v>1</v>
      </c>
      <c r="AO33" s="233">
        <v>1</v>
      </c>
      <c r="AP33" s="233">
        <v>1</v>
      </c>
      <c r="AQ33" s="233">
        <v>1</v>
      </c>
      <c r="AR33" s="233">
        <v>1</v>
      </c>
      <c r="AS33" s="233">
        <v>1</v>
      </c>
      <c r="AT33" s="233">
        <v>4</v>
      </c>
      <c r="AU33" s="233">
        <v>6</v>
      </c>
      <c r="AV33" s="235">
        <v>7</v>
      </c>
    </row>
    <row r="34" spans="2:48" ht="14.45">
      <c r="B34" s="620"/>
      <c r="C34" s="1" t="s">
        <v>197</v>
      </c>
      <c r="D34" s="210">
        <v>3013</v>
      </c>
      <c r="E34" s="210">
        <v>2880</v>
      </c>
      <c r="F34" s="210">
        <v>2667</v>
      </c>
      <c r="G34" s="210">
        <v>2746</v>
      </c>
      <c r="H34" s="210">
        <v>3032</v>
      </c>
      <c r="I34" s="210">
        <v>3022</v>
      </c>
      <c r="J34" s="210">
        <v>3142</v>
      </c>
      <c r="K34" s="210">
        <v>3250</v>
      </c>
      <c r="L34" s="210">
        <v>3131</v>
      </c>
      <c r="M34" s="210">
        <v>3023</v>
      </c>
      <c r="N34" s="210">
        <v>3148</v>
      </c>
      <c r="O34" s="210">
        <v>3208</v>
      </c>
      <c r="P34" s="211">
        <v>3193</v>
      </c>
      <c r="Q34" s="211">
        <v>3143</v>
      </c>
      <c r="R34" s="211">
        <v>3205</v>
      </c>
      <c r="S34" s="618">
        <f>100</f>
        <v>100</v>
      </c>
      <c r="T34" s="72">
        <f t="shared" si="3"/>
        <v>95.58579488881513</v>
      </c>
      <c r="U34" s="72">
        <f t="shared" si="3"/>
        <v>88.516428808496514</v>
      </c>
      <c r="V34" s="72">
        <f t="shared" si="3"/>
        <v>91.138400265516097</v>
      </c>
      <c r="W34" s="72">
        <f t="shared" si="3"/>
        <v>100.63060073016926</v>
      </c>
      <c r="X34" s="72">
        <f t="shared" si="3"/>
        <v>100.29870560902755</v>
      </c>
      <c r="Y34" s="72">
        <f t="shared" si="3"/>
        <v>104.28144706272818</v>
      </c>
      <c r="Z34" s="72">
        <f t="shared" si="3"/>
        <v>107.86591437105875</v>
      </c>
      <c r="AA34" s="72">
        <f t="shared" si="3"/>
        <v>103.91636242947229</v>
      </c>
      <c r="AB34" s="72">
        <f t="shared" si="6"/>
        <v>100.33189512114171</v>
      </c>
      <c r="AC34" s="72">
        <f t="shared" si="6"/>
        <v>104.48058413541321</v>
      </c>
      <c r="AD34" s="72">
        <f t="shared" si="6"/>
        <v>106.47195486226353</v>
      </c>
      <c r="AE34" s="72">
        <f t="shared" si="9"/>
        <v>105.97411218055095</v>
      </c>
      <c r="AF34" s="72">
        <f t="shared" si="10"/>
        <v>104.31463657484235</v>
      </c>
      <c r="AG34" s="73">
        <f t="shared" si="10"/>
        <v>106.37238632592101</v>
      </c>
      <c r="AH34" s="619">
        <v>1</v>
      </c>
      <c r="AI34" s="233">
        <v>1</v>
      </c>
      <c r="AJ34" s="233">
        <v>1</v>
      </c>
      <c r="AK34" s="233">
        <v>1</v>
      </c>
      <c r="AL34" s="233">
        <v>1</v>
      </c>
      <c r="AM34" s="233">
        <v>1</v>
      </c>
      <c r="AN34" s="233">
        <v>1</v>
      </c>
      <c r="AO34" s="233">
        <v>1</v>
      </c>
      <c r="AP34" s="233">
        <v>1</v>
      </c>
      <c r="AQ34" s="233">
        <v>1</v>
      </c>
      <c r="AR34" s="233">
        <v>1</v>
      </c>
      <c r="AS34" s="233">
        <v>1</v>
      </c>
      <c r="AT34" s="233">
        <v>4</v>
      </c>
      <c r="AU34" s="233">
        <v>6</v>
      </c>
      <c r="AV34" s="235">
        <v>7</v>
      </c>
    </row>
    <row r="35" spans="2:48" ht="14.45">
      <c r="B35" s="620"/>
      <c r="C35" s="1" t="s">
        <v>198</v>
      </c>
      <c r="D35">
        <v>2464</v>
      </c>
      <c r="E35">
        <v>2300</v>
      </c>
      <c r="F35">
        <v>1972</v>
      </c>
      <c r="G35">
        <v>2039</v>
      </c>
      <c r="H35">
        <v>2517</v>
      </c>
      <c r="I35">
        <v>2544</v>
      </c>
      <c r="J35">
        <v>2663</v>
      </c>
      <c r="K35">
        <v>2793</v>
      </c>
      <c r="L35">
        <v>2680</v>
      </c>
      <c r="M35">
        <v>2594</v>
      </c>
      <c r="N35">
        <v>2742</v>
      </c>
      <c r="O35">
        <v>2776</v>
      </c>
      <c r="P35">
        <v>2771</v>
      </c>
      <c r="Q35">
        <v>2735</v>
      </c>
      <c r="R35">
        <v>2796</v>
      </c>
      <c r="S35" s="618">
        <f>100</f>
        <v>100</v>
      </c>
      <c r="T35" s="72">
        <f t="shared" si="3"/>
        <v>93.34415584415585</v>
      </c>
      <c r="U35" s="72">
        <f t="shared" si="3"/>
        <v>80.032467532467535</v>
      </c>
      <c r="V35" s="72">
        <f t="shared" si="3"/>
        <v>82.751623376623371</v>
      </c>
      <c r="W35" s="72">
        <f t="shared" si="3"/>
        <v>102.15097402597402</v>
      </c>
      <c r="X35" s="72">
        <f t="shared" si="3"/>
        <v>103.24675324675324</v>
      </c>
      <c r="Y35" s="72">
        <f t="shared" si="3"/>
        <v>108.0762987012987</v>
      </c>
      <c r="Z35" s="72">
        <f t="shared" si="3"/>
        <v>113.35227272727273</v>
      </c>
      <c r="AA35" s="72">
        <f t="shared" si="3"/>
        <v>108.76623376623377</v>
      </c>
      <c r="AB35" s="72">
        <f t="shared" si="6"/>
        <v>105.27597402597402</v>
      </c>
      <c r="AC35" s="72">
        <f t="shared" si="6"/>
        <v>111.28246753246754</v>
      </c>
      <c r="AD35" s="72">
        <f t="shared" si="6"/>
        <v>112.66233766233766</v>
      </c>
      <c r="AE35" s="72">
        <f t="shared" si="9"/>
        <v>112.45941558441558</v>
      </c>
      <c r="AF35" s="72">
        <f t="shared" si="10"/>
        <v>110.99837662337663</v>
      </c>
      <c r="AG35" s="73">
        <f t="shared" si="10"/>
        <v>113.47402597402598</v>
      </c>
      <c r="AH35" s="236"/>
      <c r="AI35" s="237"/>
      <c r="AJ35" s="237"/>
      <c r="AK35" s="237"/>
      <c r="AL35" s="237"/>
      <c r="AM35" s="237"/>
      <c r="AN35" s="237"/>
      <c r="AO35" s="237"/>
      <c r="AP35" s="237"/>
      <c r="AQ35" s="237"/>
      <c r="AR35" s="237"/>
      <c r="AS35" s="237"/>
      <c r="AT35" s="237"/>
      <c r="AU35" s="237"/>
      <c r="AV35" s="238"/>
    </row>
    <row r="36" spans="2:48" ht="15" customHeight="1">
      <c r="B36" s="342" t="s">
        <v>218</v>
      </c>
      <c r="C36" s="7" t="s">
        <v>193</v>
      </c>
      <c r="D36" s="210">
        <v>10</v>
      </c>
      <c r="E36" s="210">
        <v>19</v>
      </c>
      <c r="F36" s="210">
        <v>26</v>
      </c>
      <c r="G36" s="210">
        <v>22</v>
      </c>
      <c r="H36" s="210">
        <v>22</v>
      </c>
      <c r="I36" s="210">
        <v>15</v>
      </c>
      <c r="J36" s="210">
        <v>7</v>
      </c>
      <c r="K36" s="210">
        <v>20</v>
      </c>
      <c r="L36" s="210">
        <v>10</v>
      </c>
      <c r="M36" s="210">
        <v>10</v>
      </c>
      <c r="N36" s="210">
        <v>17</v>
      </c>
      <c r="O36" s="210">
        <v>9</v>
      </c>
      <c r="P36" s="211">
        <v>9</v>
      </c>
      <c r="Q36" s="211">
        <v>9</v>
      </c>
      <c r="R36" s="211">
        <v>9</v>
      </c>
      <c r="S36" s="618">
        <f>100</f>
        <v>100</v>
      </c>
      <c r="T36" s="72">
        <f t="shared" si="3"/>
        <v>190</v>
      </c>
      <c r="U36" s="72">
        <f t="shared" si="3"/>
        <v>260</v>
      </c>
      <c r="V36" s="72">
        <f t="shared" si="3"/>
        <v>220</v>
      </c>
      <c r="W36" s="72">
        <f t="shared" si="3"/>
        <v>220</v>
      </c>
      <c r="X36" s="72">
        <f t="shared" si="3"/>
        <v>150</v>
      </c>
      <c r="Y36" s="72">
        <f t="shared" si="3"/>
        <v>70</v>
      </c>
      <c r="Z36" s="72">
        <f t="shared" si="3"/>
        <v>200</v>
      </c>
      <c r="AA36" s="72">
        <f t="shared" si="3"/>
        <v>100</v>
      </c>
      <c r="AB36" s="72">
        <f t="shared" si="6"/>
        <v>100</v>
      </c>
      <c r="AC36" s="72">
        <f t="shared" si="6"/>
        <v>170</v>
      </c>
      <c r="AD36" s="72">
        <f t="shared" si="6"/>
        <v>90</v>
      </c>
      <c r="AE36" s="72">
        <f t="shared" si="9"/>
        <v>90</v>
      </c>
      <c r="AF36" s="72">
        <f t="shared" si="10"/>
        <v>90</v>
      </c>
      <c r="AG36" s="73">
        <f t="shared" si="10"/>
        <v>90</v>
      </c>
      <c r="AH36" s="619">
        <v>1</v>
      </c>
      <c r="AI36" s="233">
        <v>1</v>
      </c>
      <c r="AJ36" s="233">
        <v>1</v>
      </c>
      <c r="AK36" s="233">
        <v>1</v>
      </c>
      <c r="AL36" s="233">
        <v>1</v>
      </c>
      <c r="AM36" s="233">
        <v>1</v>
      </c>
      <c r="AN36" s="233">
        <v>1</v>
      </c>
      <c r="AO36" s="233">
        <v>1</v>
      </c>
      <c r="AP36" s="233">
        <v>1</v>
      </c>
      <c r="AQ36" s="233">
        <v>1</v>
      </c>
      <c r="AR36" s="233">
        <v>1</v>
      </c>
      <c r="AS36" s="233">
        <v>1</v>
      </c>
      <c r="AT36" s="233">
        <v>4</v>
      </c>
      <c r="AU36" s="233">
        <v>6</v>
      </c>
      <c r="AV36" s="235">
        <v>7</v>
      </c>
    </row>
    <row r="37" spans="2:48" ht="14.45">
      <c r="B37" s="620"/>
      <c r="C37" s="1" t="s">
        <v>194</v>
      </c>
      <c r="D37" s="210">
        <v>33</v>
      </c>
      <c r="E37" s="210">
        <v>20</v>
      </c>
      <c r="F37" s="210">
        <v>24</v>
      </c>
      <c r="G37" s="210">
        <v>25</v>
      </c>
      <c r="H37" s="210">
        <v>31</v>
      </c>
      <c r="I37" s="210">
        <v>44</v>
      </c>
      <c r="J37" s="210">
        <v>45</v>
      </c>
      <c r="K37" s="210">
        <v>0</v>
      </c>
      <c r="L37" s="210">
        <v>10</v>
      </c>
      <c r="M37" s="210">
        <v>10</v>
      </c>
      <c r="N37" s="210">
        <v>10</v>
      </c>
      <c r="O37" s="210">
        <v>65</v>
      </c>
      <c r="P37" s="211">
        <v>64</v>
      </c>
      <c r="Q37" s="211">
        <v>63</v>
      </c>
      <c r="R37" s="211">
        <v>64</v>
      </c>
      <c r="S37" s="618">
        <f>100</f>
        <v>100</v>
      </c>
      <c r="T37" s="72">
        <f t="shared" si="3"/>
        <v>60.606060606060609</v>
      </c>
      <c r="U37" s="72">
        <f t="shared" si="3"/>
        <v>72.727272727272734</v>
      </c>
      <c r="V37" s="72">
        <f t="shared" si="3"/>
        <v>75.757575757575751</v>
      </c>
      <c r="W37" s="72">
        <f t="shared" si="3"/>
        <v>93.939393939393938</v>
      </c>
      <c r="X37" s="72">
        <f t="shared" si="3"/>
        <v>133.33333333333334</v>
      </c>
      <c r="Y37" s="72">
        <f t="shared" si="3"/>
        <v>136.36363636363637</v>
      </c>
      <c r="Z37" s="72">
        <f t="shared" si="3"/>
        <v>0</v>
      </c>
      <c r="AA37" s="72">
        <f t="shared" si="3"/>
        <v>30.303030303030305</v>
      </c>
      <c r="AB37" s="72">
        <f t="shared" si="6"/>
        <v>30.303030303030305</v>
      </c>
      <c r="AC37" s="72">
        <f t="shared" si="6"/>
        <v>30.303030303030305</v>
      </c>
      <c r="AD37" s="72">
        <f t="shared" si="6"/>
        <v>196.96969696969697</v>
      </c>
      <c r="AE37" s="72">
        <f t="shared" ref="AE37:AE40" si="11">P37*100/$D37</f>
        <v>193.93939393939394</v>
      </c>
      <c r="AF37" s="72">
        <f t="shared" ref="AF37:AG40" si="12">Q37*100/$D37</f>
        <v>190.90909090909091</v>
      </c>
      <c r="AG37" s="73">
        <f t="shared" si="12"/>
        <v>193.93939393939394</v>
      </c>
      <c r="AH37" s="619">
        <v>1</v>
      </c>
      <c r="AI37" s="233">
        <v>1</v>
      </c>
      <c r="AJ37" s="233">
        <v>1</v>
      </c>
      <c r="AK37" s="233">
        <v>1</v>
      </c>
      <c r="AL37" s="233">
        <v>1</v>
      </c>
      <c r="AM37" s="233">
        <v>1</v>
      </c>
      <c r="AN37" s="233">
        <v>1</v>
      </c>
      <c r="AO37" s="233">
        <v>1</v>
      </c>
      <c r="AP37" s="233">
        <v>1</v>
      </c>
      <c r="AQ37" s="233">
        <v>1</v>
      </c>
      <c r="AR37" s="233">
        <v>1</v>
      </c>
      <c r="AS37" s="233">
        <v>1</v>
      </c>
      <c r="AT37" s="233">
        <v>4</v>
      </c>
      <c r="AU37" s="233">
        <v>6</v>
      </c>
      <c r="AV37" s="235">
        <v>7</v>
      </c>
    </row>
    <row r="38" spans="2:48" ht="14.45">
      <c r="B38" s="620"/>
      <c r="C38" s="1" t="s">
        <v>195</v>
      </c>
      <c r="D38" s="210">
        <v>0</v>
      </c>
      <c r="E38" s="210">
        <v>0</v>
      </c>
      <c r="F38" s="210">
        <v>0</v>
      </c>
      <c r="G38" s="210">
        <v>0</v>
      </c>
      <c r="H38" s="210">
        <v>0</v>
      </c>
      <c r="I38" s="210">
        <v>0</v>
      </c>
      <c r="J38" s="210">
        <v>0</v>
      </c>
      <c r="K38" s="210">
        <v>0</v>
      </c>
      <c r="L38" s="210">
        <v>0</v>
      </c>
      <c r="M38" s="210">
        <v>0</v>
      </c>
      <c r="N38" s="210">
        <v>0</v>
      </c>
      <c r="O38" s="210">
        <v>0</v>
      </c>
      <c r="P38" s="211">
        <v>0</v>
      </c>
      <c r="Q38" s="211">
        <v>0</v>
      </c>
      <c r="R38" s="211">
        <v>0</v>
      </c>
      <c r="S38" s="618">
        <f>100</f>
        <v>100</v>
      </c>
      <c r="T38" s="72" t="e">
        <f t="shared" si="3"/>
        <v>#DIV/0!</v>
      </c>
      <c r="U38" s="72" t="e">
        <f t="shared" si="3"/>
        <v>#DIV/0!</v>
      </c>
      <c r="V38" s="72" t="e">
        <f t="shared" si="3"/>
        <v>#DIV/0!</v>
      </c>
      <c r="W38" s="72" t="e">
        <f t="shared" si="3"/>
        <v>#DIV/0!</v>
      </c>
      <c r="X38" s="72" t="e">
        <f t="shared" si="3"/>
        <v>#DIV/0!</v>
      </c>
      <c r="Y38" s="72" t="e">
        <f t="shared" si="3"/>
        <v>#DIV/0!</v>
      </c>
      <c r="Z38" s="72" t="e">
        <f t="shared" si="3"/>
        <v>#DIV/0!</v>
      </c>
      <c r="AA38" s="72" t="e">
        <f t="shared" si="3"/>
        <v>#DIV/0!</v>
      </c>
      <c r="AB38" s="72" t="e">
        <f t="shared" si="6"/>
        <v>#DIV/0!</v>
      </c>
      <c r="AC38" s="72" t="e">
        <f t="shared" si="6"/>
        <v>#DIV/0!</v>
      </c>
      <c r="AD38" s="72" t="e">
        <f t="shared" si="6"/>
        <v>#DIV/0!</v>
      </c>
      <c r="AE38" s="72" t="e">
        <f t="shared" si="11"/>
        <v>#DIV/0!</v>
      </c>
      <c r="AF38" s="72" t="e">
        <f t="shared" si="12"/>
        <v>#DIV/0!</v>
      </c>
      <c r="AG38" s="73" t="e">
        <f t="shared" si="12"/>
        <v>#DIV/0!</v>
      </c>
      <c r="AH38" s="619">
        <v>1</v>
      </c>
      <c r="AI38" s="233">
        <v>1</v>
      </c>
      <c r="AJ38" s="233">
        <v>1</v>
      </c>
      <c r="AK38" s="233">
        <v>1</v>
      </c>
      <c r="AL38" s="233">
        <v>1</v>
      </c>
      <c r="AM38" s="233">
        <v>1</v>
      </c>
      <c r="AN38" s="233">
        <v>1</v>
      </c>
      <c r="AO38" s="233">
        <v>1</v>
      </c>
      <c r="AP38" s="233">
        <v>1</v>
      </c>
      <c r="AQ38" s="233">
        <v>1</v>
      </c>
      <c r="AR38" s="233">
        <v>1</v>
      </c>
      <c r="AS38" s="233">
        <v>1</v>
      </c>
      <c r="AT38" s="233">
        <v>4</v>
      </c>
      <c r="AU38" s="233">
        <v>6</v>
      </c>
      <c r="AV38" s="235">
        <v>7</v>
      </c>
    </row>
    <row r="39" spans="2:48" ht="14.45">
      <c r="B39" s="620"/>
      <c r="C39" s="1" t="s">
        <v>196</v>
      </c>
      <c r="D39" s="210">
        <v>0</v>
      </c>
      <c r="E39" s="210">
        <v>0</v>
      </c>
      <c r="F39" s="210">
        <v>0</v>
      </c>
      <c r="G39" s="210">
        <v>0</v>
      </c>
      <c r="H39" s="210">
        <v>0</v>
      </c>
      <c r="I39" s="210">
        <v>0</v>
      </c>
      <c r="J39" s="210">
        <v>0</v>
      </c>
      <c r="K39" s="210">
        <v>0</v>
      </c>
      <c r="L39" s="210">
        <v>0</v>
      </c>
      <c r="M39" s="210">
        <v>0</v>
      </c>
      <c r="N39" s="210">
        <v>0</v>
      </c>
      <c r="O39" s="210">
        <v>0</v>
      </c>
      <c r="P39" s="211">
        <v>0</v>
      </c>
      <c r="Q39" s="211">
        <v>0</v>
      </c>
      <c r="R39" s="211">
        <v>0</v>
      </c>
      <c r="S39" s="618">
        <f>100</f>
        <v>100</v>
      </c>
      <c r="T39" s="72" t="e">
        <f t="shared" si="3"/>
        <v>#DIV/0!</v>
      </c>
      <c r="U39" s="72" t="e">
        <f t="shared" si="3"/>
        <v>#DIV/0!</v>
      </c>
      <c r="V39" s="72" t="e">
        <f t="shared" si="3"/>
        <v>#DIV/0!</v>
      </c>
      <c r="W39" s="72" t="e">
        <f t="shared" si="3"/>
        <v>#DIV/0!</v>
      </c>
      <c r="X39" s="72" t="e">
        <f t="shared" si="3"/>
        <v>#DIV/0!</v>
      </c>
      <c r="Y39" s="72" t="e">
        <f t="shared" si="3"/>
        <v>#DIV/0!</v>
      </c>
      <c r="Z39" s="72" t="e">
        <f t="shared" si="3"/>
        <v>#DIV/0!</v>
      </c>
      <c r="AA39" s="72" t="e">
        <f t="shared" si="3"/>
        <v>#DIV/0!</v>
      </c>
      <c r="AB39" s="72" t="e">
        <f t="shared" si="6"/>
        <v>#DIV/0!</v>
      </c>
      <c r="AC39" s="72" t="e">
        <f t="shared" si="6"/>
        <v>#DIV/0!</v>
      </c>
      <c r="AD39" s="72" t="e">
        <f t="shared" si="6"/>
        <v>#DIV/0!</v>
      </c>
      <c r="AE39" s="72" t="e">
        <f t="shared" si="11"/>
        <v>#DIV/0!</v>
      </c>
      <c r="AF39" s="72" t="e">
        <f t="shared" si="12"/>
        <v>#DIV/0!</v>
      </c>
      <c r="AG39" s="73" t="e">
        <f t="shared" si="12"/>
        <v>#DIV/0!</v>
      </c>
      <c r="AH39" s="619">
        <v>1</v>
      </c>
      <c r="AI39" s="233">
        <v>1</v>
      </c>
      <c r="AJ39" s="233">
        <v>1</v>
      </c>
      <c r="AK39" s="233">
        <v>1</v>
      </c>
      <c r="AL39" s="233">
        <v>1</v>
      </c>
      <c r="AM39" s="233">
        <v>1</v>
      </c>
      <c r="AN39" s="233">
        <v>1</v>
      </c>
      <c r="AO39" s="233">
        <v>1</v>
      </c>
      <c r="AP39" s="233">
        <v>1</v>
      </c>
      <c r="AQ39" s="233">
        <v>1</v>
      </c>
      <c r="AR39" s="233">
        <v>1</v>
      </c>
      <c r="AS39" s="233">
        <v>1</v>
      </c>
      <c r="AT39" s="233">
        <v>4</v>
      </c>
      <c r="AU39" s="233">
        <v>6</v>
      </c>
      <c r="AV39" s="235">
        <v>7</v>
      </c>
    </row>
    <row r="40" spans="2:48" ht="14.45">
      <c r="B40" s="620"/>
      <c r="C40" s="1" t="s">
        <v>197</v>
      </c>
      <c r="D40" s="210">
        <v>43</v>
      </c>
      <c r="E40" s="210">
        <v>39</v>
      </c>
      <c r="F40" s="210">
        <v>50</v>
      </c>
      <c r="G40" s="210">
        <v>47</v>
      </c>
      <c r="H40" s="210">
        <v>53</v>
      </c>
      <c r="I40" s="210">
        <v>59</v>
      </c>
      <c r="J40" s="210">
        <v>52</v>
      </c>
      <c r="K40" s="210">
        <v>20</v>
      </c>
      <c r="L40" s="210">
        <v>20</v>
      </c>
      <c r="M40" s="210">
        <v>20</v>
      </c>
      <c r="N40" s="210">
        <v>27</v>
      </c>
      <c r="O40" s="210">
        <v>74</v>
      </c>
      <c r="P40" s="211">
        <v>73</v>
      </c>
      <c r="Q40" s="211">
        <v>72</v>
      </c>
      <c r="R40" s="211">
        <v>73</v>
      </c>
      <c r="S40" s="618">
        <f>100</f>
        <v>100</v>
      </c>
      <c r="T40" s="72">
        <f t="shared" si="3"/>
        <v>90.697674418604649</v>
      </c>
      <c r="U40" s="72">
        <f t="shared" si="3"/>
        <v>116.27906976744185</v>
      </c>
      <c r="V40" s="72">
        <f t="shared" si="3"/>
        <v>109.30232558139535</v>
      </c>
      <c r="W40" s="72">
        <f t="shared" si="3"/>
        <v>123.25581395348837</v>
      </c>
      <c r="X40" s="72">
        <f t="shared" si="3"/>
        <v>137.2093023255814</v>
      </c>
      <c r="Y40" s="72">
        <f t="shared" si="3"/>
        <v>120.93023255813954</v>
      </c>
      <c r="Z40" s="72">
        <f t="shared" si="3"/>
        <v>46.511627906976742</v>
      </c>
      <c r="AA40" s="72">
        <f t="shared" si="3"/>
        <v>46.511627906976742</v>
      </c>
      <c r="AB40" s="72">
        <f t="shared" si="6"/>
        <v>46.511627906976742</v>
      </c>
      <c r="AC40" s="72">
        <f t="shared" si="6"/>
        <v>62.790697674418603</v>
      </c>
      <c r="AD40" s="72">
        <f t="shared" si="6"/>
        <v>172.09302325581396</v>
      </c>
      <c r="AE40" s="72">
        <f t="shared" si="11"/>
        <v>169.76744186046511</v>
      </c>
      <c r="AF40" s="72">
        <f t="shared" si="12"/>
        <v>167.44186046511629</v>
      </c>
      <c r="AG40" s="73">
        <f t="shared" si="12"/>
        <v>169.76744186046511</v>
      </c>
      <c r="AH40" s="619">
        <v>1</v>
      </c>
      <c r="AI40" s="233">
        <v>1</v>
      </c>
      <c r="AJ40" s="233">
        <v>1</v>
      </c>
      <c r="AK40" s="233">
        <v>1</v>
      </c>
      <c r="AL40" s="233">
        <v>1</v>
      </c>
      <c r="AM40" s="233">
        <v>1</v>
      </c>
      <c r="AN40" s="233">
        <v>1</v>
      </c>
      <c r="AO40" s="233">
        <v>1</v>
      </c>
      <c r="AP40" s="233">
        <v>1</v>
      </c>
      <c r="AQ40" s="233">
        <v>1</v>
      </c>
      <c r="AR40" s="233">
        <v>1</v>
      </c>
      <c r="AS40" s="233">
        <v>1</v>
      </c>
      <c r="AT40" s="233">
        <v>4</v>
      </c>
      <c r="AU40" s="233">
        <v>6</v>
      </c>
      <c r="AV40" s="235">
        <v>7</v>
      </c>
    </row>
    <row r="41" spans="2:48" ht="14.45">
      <c r="B41" s="341"/>
      <c r="C41" s="8" t="s">
        <v>198</v>
      </c>
      <c r="D41">
        <v>43</v>
      </c>
      <c r="E41">
        <v>39</v>
      </c>
      <c r="F41">
        <v>50</v>
      </c>
      <c r="G41">
        <v>47</v>
      </c>
      <c r="H41">
        <v>53</v>
      </c>
      <c r="I41">
        <v>59</v>
      </c>
      <c r="J41">
        <v>52</v>
      </c>
      <c r="K41">
        <v>20</v>
      </c>
      <c r="L41">
        <v>20</v>
      </c>
      <c r="M41">
        <v>20</v>
      </c>
      <c r="N41">
        <v>27</v>
      </c>
      <c r="O41">
        <v>74</v>
      </c>
      <c r="P41">
        <v>73</v>
      </c>
      <c r="Q41">
        <v>72</v>
      </c>
      <c r="R41">
        <v>73</v>
      </c>
      <c r="S41" s="618">
        <f>100</f>
        <v>100</v>
      </c>
      <c r="T41" s="72">
        <f t="shared" si="3"/>
        <v>90.697674418604649</v>
      </c>
      <c r="U41" s="72">
        <f t="shared" si="3"/>
        <v>116.27906976744185</v>
      </c>
      <c r="V41" s="72">
        <f t="shared" si="3"/>
        <v>109.30232558139535</v>
      </c>
      <c r="W41" s="72">
        <f t="shared" si="3"/>
        <v>123.25581395348837</v>
      </c>
      <c r="X41" s="72">
        <f t="shared" si="3"/>
        <v>137.2093023255814</v>
      </c>
      <c r="Y41" s="72">
        <f t="shared" si="3"/>
        <v>120.93023255813954</v>
      </c>
      <c r="Z41" s="72">
        <f t="shared" si="3"/>
        <v>46.511627906976742</v>
      </c>
      <c r="AA41" s="72">
        <f t="shared" si="3"/>
        <v>46.511627906976742</v>
      </c>
      <c r="AB41" s="72">
        <f t="shared" si="6"/>
        <v>46.511627906976742</v>
      </c>
      <c r="AC41" s="72">
        <f t="shared" si="6"/>
        <v>62.790697674418603</v>
      </c>
      <c r="AD41" s="72">
        <f t="shared" si="6"/>
        <v>172.09302325581396</v>
      </c>
      <c r="AE41" s="72">
        <f t="shared" ref="AE41:AE44" si="13">P41*100/$D41</f>
        <v>169.76744186046511</v>
      </c>
      <c r="AF41" s="72">
        <f t="shared" ref="AF41:AG44" si="14">Q41*100/$D41</f>
        <v>167.44186046511629</v>
      </c>
      <c r="AG41" s="73">
        <f t="shared" si="14"/>
        <v>169.76744186046511</v>
      </c>
      <c r="AH41" s="236"/>
      <c r="AI41" s="237"/>
      <c r="AJ41" s="237"/>
      <c r="AK41" s="237"/>
      <c r="AL41" s="237"/>
      <c r="AM41" s="237"/>
      <c r="AN41" s="237"/>
      <c r="AO41" s="237"/>
      <c r="AP41" s="237"/>
      <c r="AQ41" s="237"/>
      <c r="AR41" s="237"/>
      <c r="AS41" s="237"/>
      <c r="AT41" s="237"/>
      <c r="AU41" s="237"/>
      <c r="AV41" s="238"/>
    </row>
    <row r="42" spans="2:48" ht="15" customHeight="1">
      <c r="B42" s="620" t="s">
        <v>121</v>
      </c>
      <c r="C42" s="1" t="s">
        <v>193</v>
      </c>
      <c r="D42" s="210">
        <v>1155</v>
      </c>
      <c r="E42" s="210">
        <v>1029</v>
      </c>
      <c r="F42" s="210">
        <v>1182</v>
      </c>
      <c r="G42" s="210">
        <v>1052</v>
      </c>
      <c r="H42" s="210">
        <v>1480</v>
      </c>
      <c r="I42" s="210">
        <v>1389</v>
      </c>
      <c r="J42" s="210">
        <v>1656</v>
      </c>
      <c r="K42" s="210">
        <v>1729</v>
      </c>
      <c r="L42" s="210">
        <v>1788</v>
      </c>
      <c r="M42" s="210">
        <v>1732</v>
      </c>
      <c r="N42" s="210">
        <v>1773</v>
      </c>
      <c r="O42" s="210">
        <v>1730</v>
      </c>
      <c r="P42" s="211">
        <v>1679</v>
      </c>
      <c r="Q42" s="211">
        <v>1793</v>
      </c>
      <c r="R42" s="211">
        <v>1828</v>
      </c>
      <c r="S42" s="618">
        <f>100</f>
        <v>100</v>
      </c>
      <c r="T42" s="72">
        <f t="shared" si="3"/>
        <v>89.090909090909093</v>
      </c>
      <c r="U42" s="72">
        <f t="shared" si="3"/>
        <v>102.33766233766234</v>
      </c>
      <c r="V42" s="72">
        <f t="shared" si="3"/>
        <v>91.082251082251076</v>
      </c>
      <c r="W42" s="72">
        <f t="shared" si="3"/>
        <v>128.13852813852813</v>
      </c>
      <c r="X42" s="72">
        <f t="shared" si="3"/>
        <v>120.25974025974025</v>
      </c>
      <c r="Y42" s="72">
        <f t="shared" si="3"/>
        <v>143.37662337662337</v>
      </c>
      <c r="Z42" s="72">
        <f t="shared" si="3"/>
        <v>149.69696969696969</v>
      </c>
      <c r="AA42" s="72">
        <f t="shared" si="3"/>
        <v>154.80519480519482</v>
      </c>
      <c r="AB42" s="72">
        <f t="shared" si="6"/>
        <v>149.95670995670994</v>
      </c>
      <c r="AC42" s="72">
        <f t="shared" si="6"/>
        <v>153.50649350649351</v>
      </c>
      <c r="AD42" s="72">
        <f t="shared" si="6"/>
        <v>149.78354978354977</v>
      </c>
      <c r="AE42" s="72">
        <f t="shared" si="13"/>
        <v>145.36796536796535</v>
      </c>
      <c r="AF42" s="72">
        <f t="shared" si="14"/>
        <v>155.23809523809524</v>
      </c>
      <c r="AG42" s="73">
        <f t="shared" si="14"/>
        <v>158.26839826839827</v>
      </c>
      <c r="AH42" s="619">
        <v>1</v>
      </c>
      <c r="AI42" s="233">
        <v>1</v>
      </c>
      <c r="AJ42" s="233">
        <v>1</v>
      </c>
      <c r="AK42" s="233">
        <v>1</v>
      </c>
      <c r="AL42" s="233">
        <v>1</v>
      </c>
      <c r="AM42" s="233">
        <v>1</v>
      </c>
      <c r="AN42" s="233">
        <v>1</v>
      </c>
      <c r="AO42" s="233">
        <v>1</v>
      </c>
      <c r="AP42" s="233">
        <v>1</v>
      </c>
      <c r="AQ42" s="233">
        <v>1</v>
      </c>
      <c r="AR42" s="233">
        <v>1</v>
      </c>
      <c r="AS42" s="233">
        <v>1</v>
      </c>
      <c r="AT42" s="233">
        <v>4</v>
      </c>
      <c r="AU42" s="233">
        <v>6</v>
      </c>
      <c r="AV42" s="235">
        <v>7</v>
      </c>
    </row>
    <row r="43" spans="2:48" ht="14.45">
      <c r="B43" s="620"/>
      <c r="C43" s="1" t="s">
        <v>194</v>
      </c>
      <c r="D43" s="210">
        <v>4800</v>
      </c>
      <c r="E43" s="210">
        <v>4676</v>
      </c>
      <c r="F43" s="210">
        <v>4566</v>
      </c>
      <c r="G43" s="210">
        <v>4447</v>
      </c>
      <c r="H43" s="210">
        <v>4407</v>
      </c>
      <c r="I43" s="210">
        <v>4411</v>
      </c>
      <c r="J43" s="210">
        <v>4009</v>
      </c>
      <c r="K43" s="210">
        <v>4400</v>
      </c>
      <c r="L43" s="210">
        <v>4756</v>
      </c>
      <c r="M43" s="210">
        <v>4715</v>
      </c>
      <c r="N43" s="210">
        <v>4518</v>
      </c>
      <c r="O43" s="210">
        <v>4274</v>
      </c>
      <c r="P43" s="211">
        <v>4144</v>
      </c>
      <c r="Q43" s="211">
        <v>4283</v>
      </c>
      <c r="R43" s="211">
        <v>4291</v>
      </c>
      <c r="S43" s="618">
        <f>100</f>
        <v>100</v>
      </c>
      <c r="T43" s="72">
        <f t="shared" si="3"/>
        <v>97.416666666666671</v>
      </c>
      <c r="U43" s="72">
        <f t="shared" si="3"/>
        <v>95.125</v>
      </c>
      <c r="V43" s="72">
        <f t="shared" si="3"/>
        <v>92.645833333333329</v>
      </c>
      <c r="W43" s="72">
        <f t="shared" si="3"/>
        <v>91.8125</v>
      </c>
      <c r="X43" s="72">
        <f t="shared" si="3"/>
        <v>91.895833333333329</v>
      </c>
      <c r="Y43" s="72">
        <f t="shared" si="3"/>
        <v>83.520833333333329</v>
      </c>
      <c r="Z43" s="72">
        <f t="shared" si="3"/>
        <v>91.666666666666671</v>
      </c>
      <c r="AA43" s="72">
        <f t="shared" si="3"/>
        <v>99.083333333333329</v>
      </c>
      <c r="AB43" s="72">
        <f t="shared" si="6"/>
        <v>98.229166666666671</v>
      </c>
      <c r="AC43" s="72">
        <f t="shared" si="6"/>
        <v>94.125</v>
      </c>
      <c r="AD43" s="72">
        <f t="shared" si="6"/>
        <v>89.041666666666671</v>
      </c>
      <c r="AE43" s="72">
        <f t="shared" si="13"/>
        <v>86.333333333333329</v>
      </c>
      <c r="AF43" s="72">
        <f t="shared" si="14"/>
        <v>89.229166666666671</v>
      </c>
      <c r="AG43" s="73">
        <f t="shared" si="14"/>
        <v>89.395833333333329</v>
      </c>
      <c r="AH43" s="619">
        <v>1</v>
      </c>
      <c r="AI43" s="233">
        <v>1</v>
      </c>
      <c r="AJ43" s="233">
        <v>1</v>
      </c>
      <c r="AK43" s="233">
        <v>1</v>
      </c>
      <c r="AL43" s="233">
        <v>1</v>
      </c>
      <c r="AM43" s="233">
        <v>1</v>
      </c>
      <c r="AN43" s="233">
        <v>1</v>
      </c>
      <c r="AO43" s="233">
        <v>1</v>
      </c>
      <c r="AP43" s="233">
        <v>1</v>
      </c>
      <c r="AQ43" s="233">
        <v>1</v>
      </c>
      <c r="AR43" s="233">
        <v>1</v>
      </c>
      <c r="AS43" s="233">
        <v>1</v>
      </c>
      <c r="AT43" s="233">
        <v>4</v>
      </c>
      <c r="AU43" s="233">
        <v>6</v>
      </c>
      <c r="AV43" s="235">
        <v>7</v>
      </c>
    </row>
    <row r="44" spans="2:48" ht="14.45">
      <c r="B44" s="620"/>
      <c r="C44" s="1" t="s">
        <v>195</v>
      </c>
      <c r="D44" s="210">
        <v>13638</v>
      </c>
      <c r="E44" s="210">
        <v>11149</v>
      </c>
      <c r="F44" s="210">
        <v>10783</v>
      </c>
      <c r="G44" s="210">
        <v>10214</v>
      </c>
      <c r="H44" s="210">
        <v>10493</v>
      </c>
      <c r="I44" s="210">
        <v>9920</v>
      </c>
      <c r="J44" s="210">
        <v>10087</v>
      </c>
      <c r="K44" s="210">
        <v>9271</v>
      </c>
      <c r="L44" s="210">
        <v>9816</v>
      </c>
      <c r="M44" s="210">
        <v>9651</v>
      </c>
      <c r="N44" s="210">
        <v>9339</v>
      </c>
      <c r="O44" s="210">
        <v>8225</v>
      </c>
      <c r="P44" s="211">
        <v>8014</v>
      </c>
      <c r="Q44" s="211">
        <v>8380</v>
      </c>
      <c r="R44" s="211">
        <v>8467</v>
      </c>
      <c r="S44" s="618">
        <f>100</f>
        <v>100</v>
      </c>
      <c r="T44" s="72">
        <f t="shared" si="3"/>
        <v>81.749523390526477</v>
      </c>
      <c r="U44" s="72">
        <f t="shared" si="3"/>
        <v>79.065845431881513</v>
      </c>
      <c r="V44" s="72">
        <f t="shared" si="3"/>
        <v>74.893679425135645</v>
      </c>
      <c r="W44" s="72">
        <f t="shared" si="3"/>
        <v>76.939433934594518</v>
      </c>
      <c r="X44" s="72">
        <f t="shared" si="3"/>
        <v>72.737938114092969</v>
      </c>
      <c r="Y44" s="72">
        <f t="shared" si="3"/>
        <v>73.962457838392723</v>
      </c>
      <c r="Z44" s="72">
        <f t="shared" si="3"/>
        <v>67.979175832233466</v>
      </c>
      <c r="AA44" s="72">
        <f t="shared" si="3"/>
        <v>71.975362956445224</v>
      </c>
      <c r="AB44" s="72">
        <f t="shared" si="6"/>
        <v>70.765508139023311</v>
      </c>
      <c r="AC44" s="72">
        <f t="shared" si="6"/>
        <v>68.477782666080074</v>
      </c>
      <c r="AD44" s="72">
        <f t="shared" si="6"/>
        <v>60.309429535122455</v>
      </c>
      <c r="AE44" s="72">
        <f t="shared" si="13"/>
        <v>58.762281859510189</v>
      </c>
      <c r="AF44" s="72">
        <f t="shared" si="14"/>
        <v>61.445959818155153</v>
      </c>
      <c r="AG44" s="73">
        <f t="shared" si="14"/>
        <v>62.08388326734125</v>
      </c>
      <c r="AH44" s="619">
        <v>1</v>
      </c>
      <c r="AI44" s="233">
        <v>1</v>
      </c>
      <c r="AJ44" s="233">
        <v>1</v>
      </c>
      <c r="AK44" s="233">
        <v>1</v>
      </c>
      <c r="AL44" s="233">
        <v>1</v>
      </c>
      <c r="AM44" s="233">
        <v>1</v>
      </c>
      <c r="AN44" s="233">
        <v>1</v>
      </c>
      <c r="AO44" s="233">
        <v>1</v>
      </c>
      <c r="AP44" s="233">
        <v>1</v>
      </c>
      <c r="AQ44" s="233">
        <v>1</v>
      </c>
      <c r="AR44" s="233">
        <v>1</v>
      </c>
      <c r="AS44" s="233">
        <v>1</v>
      </c>
      <c r="AT44" s="233">
        <v>4</v>
      </c>
      <c r="AU44" s="233">
        <v>6</v>
      </c>
      <c r="AV44" s="235">
        <v>7</v>
      </c>
    </row>
    <row r="45" spans="2:48" ht="14.45">
      <c r="B45" s="620"/>
      <c r="C45" s="1" t="s">
        <v>196</v>
      </c>
      <c r="D45" s="210">
        <v>7883</v>
      </c>
      <c r="E45" s="210">
        <v>6330</v>
      </c>
      <c r="F45" s="210">
        <v>6633</v>
      </c>
      <c r="G45" s="210">
        <v>7365</v>
      </c>
      <c r="H45" s="210">
        <v>7199</v>
      </c>
      <c r="I45" s="210">
        <v>7546</v>
      </c>
      <c r="J45" s="210">
        <v>7736</v>
      </c>
      <c r="K45" s="210">
        <v>6245</v>
      </c>
      <c r="L45" s="210">
        <v>5087</v>
      </c>
      <c r="M45" s="210">
        <v>5167</v>
      </c>
      <c r="N45" s="210">
        <v>5682</v>
      </c>
      <c r="O45" s="210">
        <v>6363</v>
      </c>
      <c r="P45" s="211">
        <v>6034</v>
      </c>
      <c r="Q45" s="211">
        <v>6203</v>
      </c>
      <c r="R45" s="211">
        <v>6132</v>
      </c>
      <c r="S45" s="618">
        <f>100</f>
        <v>100</v>
      </c>
      <c r="T45" s="72">
        <f t="shared" si="3"/>
        <v>80.299378409235061</v>
      </c>
      <c r="U45" s="72">
        <f t="shared" si="3"/>
        <v>84.143092731193704</v>
      </c>
      <c r="V45" s="72">
        <f t="shared" si="3"/>
        <v>93.428897627806677</v>
      </c>
      <c r="W45" s="72">
        <f t="shared" si="3"/>
        <v>91.323100342509193</v>
      </c>
      <c r="X45" s="72">
        <f t="shared" si="3"/>
        <v>95.724977800329825</v>
      </c>
      <c r="Y45" s="72">
        <f t="shared" si="3"/>
        <v>98.135227705188385</v>
      </c>
      <c r="Z45" s="72">
        <f t="shared" si="3"/>
        <v>79.22110871495623</v>
      </c>
      <c r="AA45" s="72">
        <f t="shared" si="3"/>
        <v>64.531269821134089</v>
      </c>
      <c r="AB45" s="72">
        <f t="shared" si="6"/>
        <v>65.546111886337684</v>
      </c>
      <c r="AC45" s="72">
        <f t="shared" si="6"/>
        <v>72.079157681085874</v>
      </c>
      <c r="AD45" s="72">
        <f t="shared" si="6"/>
        <v>80.718000761131549</v>
      </c>
      <c r="AE45" s="72">
        <f t="shared" ref="AE45:AE48" si="15">P45*100/$D45</f>
        <v>76.544462767981727</v>
      </c>
      <c r="AF45" s="72">
        <f t="shared" ref="AF45:AG48" si="16">Q45*100/$D45</f>
        <v>78.688316630724344</v>
      </c>
      <c r="AG45" s="73">
        <f t="shared" si="16"/>
        <v>77.787644297856147</v>
      </c>
      <c r="AH45" s="619">
        <v>1</v>
      </c>
      <c r="AI45" s="233">
        <v>1</v>
      </c>
      <c r="AJ45" s="233">
        <v>1</v>
      </c>
      <c r="AK45" s="233">
        <v>1</v>
      </c>
      <c r="AL45" s="233">
        <v>1</v>
      </c>
      <c r="AM45" s="233">
        <v>1</v>
      </c>
      <c r="AN45" s="233">
        <v>1</v>
      </c>
      <c r="AO45" s="233">
        <v>1</v>
      </c>
      <c r="AP45" s="233">
        <v>1</v>
      </c>
      <c r="AQ45" s="233">
        <v>1</v>
      </c>
      <c r="AR45" s="233">
        <v>1</v>
      </c>
      <c r="AS45" s="233">
        <v>1</v>
      </c>
      <c r="AT45" s="233">
        <v>4</v>
      </c>
      <c r="AU45" s="233">
        <v>6</v>
      </c>
      <c r="AV45" s="235">
        <v>7</v>
      </c>
    </row>
    <row r="46" spans="2:48" ht="14.45">
      <c r="B46" s="620"/>
      <c r="C46" s="1" t="s">
        <v>197</v>
      </c>
      <c r="D46" s="210">
        <v>27476</v>
      </c>
      <c r="E46" s="210">
        <v>23184</v>
      </c>
      <c r="F46" s="210">
        <v>23164</v>
      </c>
      <c r="G46" s="210">
        <v>23078</v>
      </c>
      <c r="H46" s="210">
        <v>23579</v>
      </c>
      <c r="I46" s="210">
        <v>23266</v>
      </c>
      <c r="J46" s="210">
        <v>23488</v>
      </c>
      <c r="K46" s="210">
        <v>21645</v>
      </c>
      <c r="L46" s="210">
        <v>21447</v>
      </c>
      <c r="M46" s="210">
        <v>21265</v>
      </c>
      <c r="N46" s="210">
        <v>21312</v>
      </c>
      <c r="O46" s="210">
        <v>20592</v>
      </c>
      <c r="P46" s="211">
        <v>19871</v>
      </c>
      <c r="Q46" s="211">
        <v>20659</v>
      </c>
      <c r="R46" s="211">
        <v>20718</v>
      </c>
      <c r="S46" s="618">
        <f>100</f>
        <v>100</v>
      </c>
      <c r="T46" s="72">
        <f t="shared" si="3"/>
        <v>84.379094482457418</v>
      </c>
      <c r="U46" s="72">
        <f t="shared" si="3"/>
        <v>84.306303683214438</v>
      </c>
      <c r="V46" s="72">
        <f t="shared" si="3"/>
        <v>83.993303246469651</v>
      </c>
      <c r="W46" s="72">
        <f t="shared" si="3"/>
        <v>85.816712767506189</v>
      </c>
      <c r="X46" s="72">
        <f t="shared" si="3"/>
        <v>84.677536759353615</v>
      </c>
      <c r="Y46" s="72">
        <f t="shared" si="3"/>
        <v>85.485514630950647</v>
      </c>
      <c r="Z46" s="72">
        <f t="shared" si="3"/>
        <v>78.777842480710433</v>
      </c>
      <c r="AA46" s="72">
        <f t="shared" si="3"/>
        <v>78.057213568204972</v>
      </c>
      <c r="AB46" s="72">
        <f t="shared" si="6"/>
        <v>77.394817295093901</v>
      </c>
      <c r="AC46" s="72">
        <f t="shared" si="6"/>
        <v>77.565875673314892</v>
      </c>
      <c r="AD46" s="72">
        <f t="shared" si="6"/>
        <v>74.945406900567775</v>
      </c>
      <c r="AE46" s="72">
        <f t="shared" si="15"/>
        <v>72.321298587858493</v>
      </c>
      <c r="AF46" s="72">
        <f t="shared" si="16"/>
        <v>75.189256078031732</v>
      </c>
      <c r="AG46" s="73">
        <f t="shared" si="16"/>
        <v>75.403988935798509</v>
      </c>
      <c r="AH46" s="619">
        <v>1</v>
      </c>
      <c r="AI46" s="233">
        <v>1</v>
      </c>
      <c r="AJ46" s="233">
        <v>1</v>
      </c>
      <c r="AK46" s="233">
        <v>1</v>
      </c>
      <c r="AL46" s="233">
        <v>1</v>
      </c>
      <c r="AM46" s="233">
        <v>1</v>
      </c>
      <c r="AN46" s="233">
        <v>1</v>
      </c>
      <c r="AO46" s="233">
        <v>1</v>
      </c>
      <c r="AP46" s="233">
        <v>1</v>
      </c>
      <c r="AQ46" s="233">
        <v>1</v>
      </c>
      <c r="AR46" s="233">
        <v>1</v>
      </c>
      <c r="AS46" s="233">
        <v>1</v>
      </c>
      <c r="AT46" s="233">
        <v>4</v>
      </c>
      <c r="AU46" s="233">
        <v>6</v>
      </c>
      <c r="AV46" s="235">
        <v>7</v>
      </c>
    </row>
    <row r="47" spans="2:48" ht="14.45">
      <c r="B47" s="620"/>
      <c r="C47" s="1" t="s">
        <v>198</v>
      </c>
      <c r="D47">
        <v>19593</v>
      </c>
      <c r="E47">
        <v>16854</v>
      </c>
      <c r="F47">
        <v>16531</v>
      </c>
      <c r="G47">
        <v>15713</v>
      </c>
      <c r="H47">
        <v>16380</v>
      </c>
      <c r="I47">
        <v>15720</v>
      </c>
      <c r="J47">
        <v>15752</v>
      </c>
      <c r="K47">
        <v>15400</v>
      </c>
      <c r="L47">
        <v>16360</v>
      </c>
      <c r="M47">
        <v>16098</v>
      </c>
      <c r="N47">
        <v>15630</v>
      </c>
      <c r="O47">
        <v>14229</v>
      </c>
      <c r="P47">
        <v>13837</v>
      </c>
      <c r="Q47">
        <v>14456</v>
      </c>
      <c r="R47">
        <v>14586</v>
      </c>
      <c r="S47" s="618">
        <f>100</f>
        <v>100</v>
      </c>
      <c r="T47" s="72">
        <f t="shared" si="3"/>
        <v>86.020517531771546</v>
      </c>
      <c r="U47" s="72">
        <f t="shared" si="3"/>
        <v>84.371969580972802</v>
      </c>
      <c r="V47" s="72">
        <f t="shared" si="3"/>
        <v>80.197009135915891</v>
      </c>
      <c r="W47" s="72">
        <f t="shared" si="3"/>
        <v>83.60128617363344</v>
      </c>
      <c r="X47" s="72">
        <f t="shared" si="3"/>
        <v>80.232736181289241</v>
      </c>
      <c r="Y47" s="72">
        <f t="shared" si="3"/>
        <v>80.396059817281682</v>
      </c>
      <c r="Z47" s="72">
        <f t="shared" si="3"/>
        <v>78.599499821364773</v>
      </c>
      <c r="AA47" s="72">
        <f t="shared" si="3"/>
        <v>83.499208901138161</v>
      </c>
      <c r="AB47" s="72">
        <f t="shared" si="6"/>
        <v>82.161996631450009</v>
      </c>
      <c r="AC47" s="72">
        <f t="shared" si="6"/>
        <v>79.773388455060484</v>
      </c>
      <c r="AD47" s="72">
        <f t="shared" si="6"/>
        <v>72.622875516766186</v>
      </c>
      <c r="AE47" s="72">
        <f t="shared" si="15"/>
        <v>70.622160975858719</v>
      </c>
      <c r="AF47" s="72">
        <f t="shared" si="16"/>
        <v>73.781452559587606</v>
      </c>
      <c r="AG47" s="73">
        <f t="shared" si="16"/>
        <v>74.444954830806921</v>
      </c>
      <c r="AH47" s="236"/>
      <c r="AI47" s="237"/>
      <c r="AJ47" s="237"/>
      <c r="AK47" s="237"/>
      <c r="AL47" s="237"/>
      <c r="AM47" s="237"/>
      <c r="AN47" s="237"/>
      <c r="AO47" s="237"/>
      <c r="AP47" s="237"/>
      <c r="AQ47" s="237"/>
      <c r="AR47" s="237"/>
      <c r="AS47" s="237"/>
      <c r="AT47" s="237"/>
      <c r="AU47" s="237"/>
      <c r="AV47" s="238"/>
    </row>
    <row r="48" spans="2:48" ht="15" customHeight="1">
      <c r="B48" s="342" t="s">
        <v>122</v>
      </c>
      <c r="C48" s="7" t="s">
        <v>193</v>
      </c>
      <c r="D48" s="210">
        <v>61</v>
      </c>
      <c r="E48" s="210">
        <v>91</v>
      </c>
      <c r="F48" s="210">
        <v>92</v>
      </c>
      <c r="G48" s="210">
        <v>94</v>
      </c>
      <c r="H48" s="210">
        <v>93</v>
      </c>
      <c r="I48" s="210">
        <v>92</v>
      </c>
      <c r="J48" s="210">
        <v>154</v>
      </c>
      <c r="K48" s="210">
        <v>186</v>
      </c>
      <c r="L48" s="210">
        <v>195</v>
      </c>
      <c r="M48" s="210">
        <v>228</v>
      </c>
      <c r="N48" s="210">
        <v>247</v>
      </c>
      <c r="O48" s="210">
        <v>239</v>
      </c>
      <c r="P48" s="211">
        <v>232</v>
      </c>
      <c r="Q48" s="211">
        <v>248</v>
      </c>
      <c r="R48" s="211">
        <v>253</v>
      </c>
      <c r="S48" s="618">
        <f>100</f>
        <v>100</v>
      </c>
      <c r="T48" s="72">
        <f t="shared" si="3"/>
        <v>149.18032786885246</v>
      </c>
      <c r="U48" s="72">
        <f t="shared" si="3"/>
        <v>150.81967213114754</v>
      </c>
      <c r="V48" s="72">
        <f t="shared" si="3"/>
        <v>154.09836065573771</v>
      </c>
      <c r="W48" s="72">
        <f t="shared" si="3"/>
        <v>152.45901639344262</v>
      </c>
      <c r="X48" s="72">
        <f t="shared" si="3"/>
        <v>150.81967213114754</v>
      </c>
      <c r="Y48" s="72">
        <f t="shared" si="3"/>
        <v>252.45901639344262</v>
      </c>
      <c r="Z48" s="72">
        <f t="shared" si="3"/>
        <v>304.91803278688525</v>
      </c>
      <c r="AA48" s="72">
        <f t="shared" si="3"/>
        <v>319.67213114754099</v>
      </c>
      <c r="AB48" s="72">
        <f t="shared" si="6"/>
        <v>373.77049180327867</v>
      </c>
      <c r="AC48" s="72">
        <f t="shared" si="6"/>
        <v>404.91803278688525</v>
      </c>
      <c r="AD48" s="72">
        <f t="shared" si="6"/>
        <v>391.80327868852459</v>
      </c>
      <c r="AE48" s="72">
        <f t="shared" si="15"/>
        <v>380.32786885245901</v>
      </c>
      <c r="AF48" s="72">
        <f t="shared" si="16"/>
        <v>406.55737704918033</v>
      </c>
      <c r="AG48" s="73">
        <f t="shared" si="16"/>
        <v>414.75409836065575</v>
      </c>
      <c r="AH48" s="619">
        <v>1</v>
      </c>
      <c r="AI48" s="233">
        <v>1</v>
      </c>
      <c r="AJ48" s="233">
        <v>1</v>
      </c>
      <c r="AK48" s="233">
        <v>1</v>
      </c>
      <c r="AL48" s="233">
        <v>1</v>
      </c>
      <c r="AM48" s="233">
        <v>1</v>
      </c>
      <c r="AN48" s="233">
        <v>1</v>
      </c>
      <c r="AO48" s="233">
        <v>1</v>
      </c>
      <c r="AP48" s="233">
        <v>1</v>
      </c>
      <c r="AQ48" s="233">
        <v>1</v>
      </c>
      <c r="AR48" s="233">
        <v>1</v>
      </c>
      <c r="AS48" s="233">
        <v>1</v>
      </c>
      <c r="AT48" s="233">
        <v>4</v>
      </c>
      <c r="AU48" s="233">
        <v>6</v>
      </c>
      <c r="AV48" s="235">
        <v>7</v>
      </c>
    </row>
    <row r="49" spans="2:48" ht="14.45">
      <c r="B49" s="620"/>
      <c r="C49" s="1" t="s">
        <v>194</v>
      </c>
      <c r="D49" s="210">
        <v>348</v>
      </c>
      <c r="E49" s="210">
        <v>279</v>
      </c>
      <c r="F49" s="210">
        <v>353</v>
      </c>
      <c r="G49" s="210">
        <v>356</v>
      </c>
      <c r="H49" s="210">
        <v>398</v>
      </c>
      <c r="I49" s="210">
        <v>468</v>
      </c>
      <c r="J49" s="210">
        <v>431</v>
      </c>
      <c r="K49" s="210">
        <v>353</v>
      </c>
      <c r="L49" s="210">
        <v>384</v>
      </c>
      <c r="M49" s="210">
        <v>418</v>
      </c>
      <c r="N49" s="210">
        <v>438</v>
      </c>
      <c r="O49" s="210">
        <v>445</v>
      </c>
      <c r="P49" s="211">
        <v>431</v>
      </c>
      <c r="Q49" s="211">
        <v>445</v>
      </c>
      <c r="R49" s="211">
        <v>446</v>
      </c>
      <c r="S49" s="618">
        <f>100</f>
        <v>100</v>
      </c>
      <c r="T49" s="72">
        <f t="shared" si="3"/>
        <v>80.172413793103445</v>
      </c>
      <c r="U49" s="72">
        <f t="shared" si="3"/>
        <v>101.43678160919541</v>
      </c>
      <c r="V49" s="72">
        <f t="shared" si="3"/>
        <v>102.29885057471265</v>
      </c>
      <c r="W49" s="72">
        <f t="shared" si="3"/>
        <v>114.36781609195403</v>
      </c>
      <c r="X49" s="72">
        <f t="shared" si="3"/>
        <v>134.48275862068965</v>
      </c>
      <c r="Y49" s="72">
        <f t="shared" si="3"/>
        <v>123.85057471264368</v>
      </c>
      <c r="Z49" s="72">
        <f t="shared" si="3"/>
        <v>101.43678160919541</v>
      </c>
      <c r="AA49" s="72">
        <f t="shared" si="3"/>
        <v>110.34482758620689</v>
      </c>
      <c r="AB49" s="72">
        <f t="shared" si="6"/>
        <v>120.11494252873563</v>
      </c>
      <c r="AC49" s="72">
        <f t="shared" si="6"/>
        <v>125.86206896551724</v>
      </c>
      <c r="AD49" s="72">
        <f t="shared" si="6"/>
        <v>127.8735632183908</v>
      </c>
      <c r="AE49" s="72">
        <f t="shared" ref="AE49:AE52" si="17">P49*100/$D49</f>
        <v>123.85057471264368</v>
      </c>
      <c r="AF49" s="72">
        <f t="shared" ref="AF49:AG52" si="18">Q49*100/$D49</f>
        <v>127.8735632183908</v>
      </c>
      <c r="AG49" s="73">
        <f t="shared" si="18"/>
        <v>128.16091954022988</v>
      </c>
      <c r="AH49" s="619">
        <v>1</v>
      </c>
      <c r="AI49" s="233">
        <v>1</v>
      </c>
      <c r="AJ49" s="233">
        <v>1</v>
      </c>
      <c r="AK49" s="233">
        <v>1</v>
      </c>
      <c r="AL49" s="233">
        <v>1</v>
      </c>
      <c r="AM49" s="233">
        <v>1</v>
      </c>
      <c r="AN49" s="233">
        <v>1</v>
      </c>
      <c r="AO49" s="233">
        <v>1</v>
      </c>
      <c r="AP49" s="233">
        <v>1</v>
      </c>
      <c r="AQ49" s="233">
        <v>1</v>
      </c>
      <c r="AR49" s="233">
        <v>1</v>
      </c>
      <c r="AS49" s="233">
        <v>1</v>
      </c>
      <c r="AT49" s="233">
        <v>4</v>
      </c>
      <c r="AU49" s="233">
        <v>6</v>
      </c>
      <c r="AV49" s="235">
        <v>7</v>
      </c>
    </row>
    <row r="50" spans="2:48" ht="14.45">
      <c r="B50" s="620"/>
      <c r="C50" s="1" t="s">
        <v>195</v>
      </c>
      <c r="D50" s="210">
        <v>1038</v>
      </c>
      <c r="E50" s="210">
        <v>692</v>
      </c>
      <c r="F50" s="210">
        <v>583</v>
      </c>
      <c r="G50" s="210">
        <v>599</v>
      </c>
      <c r="H50" s="210">
        <v>600</v>
      </c>
      <c r="I50" s="210">
        <v>609</v>
      </c>
      <c r="J50" s="210">
        <v>781</v>
      </c>
      <c r="K50" s="210">
        <v>917</v>
      </c>
      <c r="L50" s="210">
        <v>922</v>
      </c>
      <c r="M50" s="210">
        <v>885</v>
      </c>
      <c r="N50" s="210">
        <v>923</v>
      </c>
      <c r="O50" s="210">
        <v>983</v>
      </c>
      <c r="P50" s="211">
        <v>958</v>
      </c>
      <c r="Q50" s="211">
        <v>1002</v>
      </c>
      <c r="R50" s="211">
        <v>1012</v>
      </c>
      <c r="S50" s="618">
        <f>100</f>
        <v>100</v>
      </c>
      <c r="T50" s="72">
        <f t="shared" si="3"/>
        <v>66.666666666666671</v>
      </c>
      <c r="U50" s="72">
        <f t="shared" si="3"/>
        <v>56.165703275529864</v>
      </c>
      <c r="V50" s="72">
        <f t="shared" si="3"/>
        <v>57.707129094412331</v>
      </c>
      <c r="W50" s="72">
        <f t="shared" si="3"/>
        <v>57.803468208092482</v>
      </c>
      <c r="X50" s="72">
        <f t="shared" si="3"/>
        <v>58.670520231213871</v>
      </c>
      <c r="Y50" s="72">
        <f t="shared" si="3"/>
        <v>75.240847784200383</v>
      </c>
      <c r="Z50" s="72">
        <f t="shared" si="3"/>
        <v>88.342967244701342</v>
      </c>
      <c r="AA50" s="72">
        <f t="shared" si="3"/>
        <v>88.824662813102123</v>
      </c>
      <c r="AB50" s="72">
        <f t="shared" si="6"/>
        <v>85.260115606936409</v>
      </c>
      <c r="AC50" s="72">
        <f t="shared" si="6"/>
        <v>88.921001926782267</v>
      </c>
      <c r="AD50" s="72">
        <f t="shared" si="6"/>
        <v>94.701348747591524</v>
      </c>
      <c r="AE50" s="72">
        <f t="shared" si="17"/>
        <v>92.292870905587662</v>
      </c>
      <c r="AF50" s="72">
        <f t="shared" si="18"/>
        <v>96.531791907514446</v>
      </c>
      <c r="AG50" s="73">
        <f t="shared" si="18"/>
        <v>97.495183044315993</v>
      </c>
      <c r="AH50" s="619">
        <v>1</v>
      </c>
      <c r="AI50" s="233">
        <v>1</v>
      </c>
      <c r="AJ50" s="233">
        <v>1</v>
      </c>
      <c r="AK50" s="233">
        <v>1</v>
      </c>
      <c r="AL50" s="233">
        <v>1</v>
      </c>
      <c r="AM50" s="233">
        <v>1</v>
      </c>
      <c r="AN50" s="233">
        <v>1</v>
      </c>
      <c r="AO50" s="233">
        <v>1</v>
      </c>
      <c r="AP50" s="233">
        <v>1</v>
      </c>
      <c r="AQ50" s="233">
        <v>1</v>
      </c>
      <c r="AR50" s="233">
        <v>1</v>
      </c>
      <c r="AS50" s="233">
        <v>1</v>
      </c>
      <c r="AT50" s="233">
        <v>4</v>
      </c>
      <c r="AU50" s="233">
        <v>6</v>
      </c>
      <c r="AV50" s="235">
        <v>7</v>
      </c>
    </row>
    <row r="51" spans="2:48" ht="14.45">
      <c r="B51" s="620"/>
      <c r="C51" s="1" t="s">
        <v>196</v>
      </c>
      <c r="D51" s="210">
        <v>1770</v>
      </c>
      <c r="E51" s="210">
        <v>1548</v>
      </c>
      <c r="F51" s="210">
        <v>1346</v>
      </c>
      <c r="G51" s="210">
        <v>1314</v>
      </c>
      <c r="H51" s="210">
        <v>1290</v>
      </c>
      <c r="I51" s="210">
        <v>1217</v>
      </c>
      <c r="J51" s="210">
        <v>943</v>
      </c>
      <c r="K51" s="210">
        <v>965</v>
      </c>
      <c r="L51" s="210">
        <v>961</v>
      </c>
      <c r="M51" s="210">
        <v>944</v>
      </c>
      <c r="N51" s="210">
        <v>950</v>
      </c>
      <c r="O51" s="210">
        <v>945</v>
      </c>
      <c r="P51" s="211">
        <v>896</v>
      </c>
      <c r="Q51" s="211">
        <v>921</v>
      </c>
      <c r="R51" s="211">
        <v>910</v>
      </c>
      <c r="S51" s="618">
        <f>100</f>
        <v>100</v>
      </c>
      <c r="T51" s="72">
        <f t="shared" si="3"/>
        <v>87.457627118644069</v>
      </c>
      <c r="U51" s="72">
        <f t="shared" si="3"/>
        <v>76.045197740112997</v>
      </c>
      <c r="V51" s="72">
        <f t="shared" si="3"/>
        <v>74.237288135593218</v>
      </c>
      <c r="W51" s="72">
        <f t="shared" si="3"/>
        <v>72.881355932203391</v>
      </c>
      <c r="X51" s="72">
        <f t="shared" si="3"/>
        <v>68.75706214689265</v>
      </c>
      <c r="Y51" s="72">
        <f t="shared" si="3"/>
        <v>53.27683615819209</v>
      </c>
      <c r="Z51" s="72">
        <f t="shared" si="3"/>
        <v>54.519774011299432</v>
      </c>
      <c r="AA51" s="72">
        <f t="shared" si="3"/>
        <v>54.293785310734464</v>
      </c>
      <c r="AB51" s="72">
        <f t="shared" si="6"/>
        <v>53.333333333333336</v>
      </c>
      <c r="AC51" s="72">
        <f t="shared" si="6"/>
        <v>53.672316384180789</v>
      </c>
      <c r="AD51" s="72">
        <f t="shared" si="6"/>
        <v>53.389830508474574</v>
      </c>
      <c r="AE51" s="72">
        <f t="shared" si="17"/>
        <v>50.621468926553675</v>
      </c>
      <c r="AF51" s="72">
        <f t="shared" si="18"/>
        <v>52.033898305084747</v>
      </c>
      <c r="AG51" s="73">
        <f t="shared" si="18"/>
        <v>51.412429378531073</v>
      </c>
      <c r="AH51" s="619">
        <v>1</v>
      </c>
      <c r="AI51" s="233">
        <v>1</v>
      </c>
      <c r="AJ51" s="233">
        <v>1</v>
      </c>
      <c r="AK51" s="233">
        <v>1</v>
      </c>
      <c r="AL51" s="233">
        <v>1</v>
      </c>
      <c r="AM51" s="233">
        <v>1</v>
      </c>
      <c r="AN51" s="233">
        <v>1</v>
      </c>
      <c r="AO51" s="233">
        <v>1</v>
      </c>
      <c r="AP51" s="233">
        <v>1</v>
      </c>
      <c r="AQ51" s="233">
        <v>1</v>
      </c>
      <c r="AR51" s="233">
        <v>1</v>
      </c>
      <c r="AS51" s="233">
        <v>1</v>
      </c>
      <c r="AT51" s="233">
        <v>4</v>
      </c>
      <c r="AU51" s="233">
        <v>6</v>
      </c>
      <c r="AV51" s="235">
        <v>7</v>
      </c>
    </row>
    <row r="52" spans="2:48" ht="14.45">
      <c r="B52" s="620"/>
      <c r="C52" s="1" t="s">
        <v>197</v>
      </c>
      <c r="D52" s="210">
        <v>3217</v>
      </c>
      <c r="E52" s="210">
        <v>2610</v>
      </c>
      <c r="F52" s="210">
        <v>2374</v>
      </c>
      <c r="G52" s="210">
        <v>2363</v>
      </c>
      <c r="H52" s="210">
        <v>2381</v>
      </c>
      <c r="I52" s="210">
        <v>2386</v>
      </c>
      <c r="J52" s="210">
        <v>2309</v>
      </c>
      <c r="K52" s="210">
        <v>2421</v>
      </c>
      <c r="L52" s="210">
        <v>2462</v>
      </c>
      <c r="M52" s="210">
        <v>2475</v>
      </c>
      <c r="N52" s="210">
        <v>2558</v>
      </c>
      <c r="O52" s="210">
        <v>2612</v>
      </c>
      <c r="P52" s="211">
        <v>2517</v>
      </c>
      <c r="Q52" s="211">
        <v>2616</v>
      </c>
      <c r="R52" s="211">
        <v>2621</v>
      </c>
      <c r="S52" s="618">
        <f>100</f>
        <v>100</v>
      </c>
      <c r="T52" s="72">
        <f t="shared" si="3"/>
        <v>81.131488964874109</v>
      </c>
      <c r="U52" s="72">
        <f t="shared" si="3"/>
        <v>73.795461610195829</v>
      </c>
      <c r="V52" s="72">
        <f t="shared" si="3"/>
        <v>73.453528131799814</v>
      </c>
      <c r="W52" s="72">
        <f t="shared" si="3"/>
        <v>74.013055641902397</v>
      </c>
      <c r="X52" s="72">
        <f t="shared" si="3"/>
        <v>74.168479950264228</v>
      </c>
      <c r="Y52" s="72">
        <f t="shared" si="3"/>
        <v>71.774945601492078</v>
      </c>
      <c r="Z52" s="72">
        <f t="shared" si="3"/>
        <v>75.256450108797011</v>
      </c>
      <c r="AA52" s="72">
        <f t="shared" si="3"/>
        <v>76.530929437364009</v>
      </c>
      <c r="AB52" s="72">
        <f t="shared" si="6"/>
        <v>76.935032639104762</v>
      </c>
      <c r="AC52" s="72">
        <f t="shared" si="6"/>
        <v>79.515076157911096</v>
      </c>
      <c r="AD52" s="72">
        <f t="shared" si="6"/>
        <v>81.193658688218832</v>
      </c>
      <c r="AE52" s="72">
        <f t="shared" si="17"/>
        <v>78.240596829344113</v>
      </c>
      <c r="AF52" s="72">
        <f t="shared" si="18"/>
        <v>81.317998134908294</v>
      </c>
      <c r="AG52" s="73">
        <f t="shared" si="18"/>
        <v>81.473422443270124</v>
      </c>
      <c r="AH52" s="619">
        <v>1</v>
      </c>
      <c r="AI52" s="233">
        <v>1</v>
      </c>
      <c r="AJ52" s="233">
        <v>1</v>
      </c>
      <c r="AK52" s="233">
        <v>1</v>
      </c>
      <c r="AL52" s="233">
        <v>1</v>
      </c>
      <c r="AM52" s="233">
        <v>1</v>
      </c>
      <c r="AN52" s="233">
        <v>1</v>
      </c>
      <c r="AO52" s="233">
        <v>1</v>
      </c>
      <c r="AP52" s="233">
        <v>1</v>
      </c>
      <c r="AQ52" s="233">
        <v>1</v>
      </c>
      <c r="AR52" s="233">
        <v>1</v>
      </c>
      <c r="AS52" s="233">
        <v>1</v>
      </c>
      <c r="AT52" s="233">
        <v>4</v>
      </c>
      <c r="AU52" s="233">
        <v>6</v>
      </c>
      <c r="AV52" s="235">
        <v>7</v>
      </c>
    </row>
    <row r="53" spans="2:48" ht="14.45">
      <c r="B53" s="341"/>
      <c r="C53" s="8" t="s">
        <v>198</v>
      </c>
      <c r="D53">
        <v>1447</v>
      </c>
      <c r="E53">
        <v>1062</v>
      </c>
      <c r="F53">
        <v>1028</v>
      </c>
      <c r="G53">
        <v>1049</v>
      </c>
      <c r="H53">
        <v>1091</v>
      </c>
      <c r="I53">
        <v>1169</v>
      </c>
      <c r="J53">
        <v>1366</v>
      </c>
      <c r="K53">
        <v>1456</v>
      </c>
      <c r="L53">
        <v>1501</v>
      </c>
      <c r="M53">
        <v>1531</v>
      </c>
      <c r="N53">
        <v>1608</v>
      </c>
      <c r="O53">
        <v>1667</v>
      </c>
      <c r="P53">
        <v>1621</v>
      </c>
      <c r="Q53">
        <v>1695</v>
      </c>
      <c r="R53">
        <v>1711</v>
      </c>
      <c r="S53" s="618">
        <f>100</f>
        <v>100</v>
      </c>
      <c r="T53" s="72">
        <f t="shared" si="3"/>
        <v>73.39322736696613</v>
      </c>
      <c r="U53" s="72">
        <f t="shared" si="3"/>
        <v>71.043538355217692</v>
      </c>
      <c r="V53" s="72">
        <f t="shared" si="3"/>
        <v>72.494816862474082</v>
      </c>
      <c r="W53" s="72">
        <f t="shared" si="3"/>
        <v>75.397373876986876</v>
      </c>
      <c r="X53" s="72">
        <f t="shared" si="3"/>
        <v>80.78783690393918</v>
      </c>
      <c r="Y53" s="72">
        <f t="shared" si="3"/>
        <v>94.402211472011061</v>
      </c>
      <c r="Z53" s="72">
        <f t="shared" si="3"/>
        <v>100.62197650310988</v>
      </c>
      <c r="AA53" s="72">
        <f t="shared" si="3"/>
        <v>103.73185901865929</v>
      </c>
      <c r="AB53" s="72">
        <f t="shared" si="6"/>
        <v>105.80511402902557</v>
      </c>
      <c r="AC53" s="72">
        <f t="shared" si="6"/>
        <v>111.12646855563234</v>
      </c>
      <c r="AD53" s="72">
        <f t="shared" si="6"/>
        <v>115.20387007601936</v>
      </c>
      <c r="AE53" s="72">
        <f t="shared" ref="AE53:AE56" si="19">P53*100/$D53</f>
        <v>112.02487906012439</v>
      </c>
      <c r="AF53" s="72">
        <f t="shared" ref="AF53:AG56" si="20">Q53*100/$D53</f>
        <v>117.13890808569454</v>
      </c>
      <c r="AG53" s="73">
        <f t="shared" si="20"/>
        <v>118.24464409122322</v>
      </c>
      <c r="AH53" s="236"/>
      <c r="AI53" s="237"/>
      <c r="AJ53" s="237"/>
      <c r="AK53" s="237"/>
      <c r="AL53" s="237"/>
      <c r="AM53" s="237"/>
      <c r="AN53" s="237"/>
      <c r="AO53" s="237"/>
      <c r="AP53" s="237"/>
      <c r="AQ53" s="237"/>
      <c r="AR53" s="237"/>
      <c r="AS53" s="237"/>
      <c r="AT53" s="237"/>
      <c r="AU53" s="237"/>
      <c r="AV53" s="238"/>
    </row>
    <row r="54" spans="2:48" ht="15" customHeight="1">
      <c r="B54" s="620" t="s">
        <v>123</v>
      </c>
      <c r="C54" s="1" t="s">
        <v>193</v>
      </c>
      <c r="D54" s="210">
        <v>0</v>
      </c>
      <c r="E54" s="210">
        <v>0</v>
      </c>
      <c r="F54" s="210">
        <v>0</v>
      </c>
      <c r="G54" s="210">
        <v>0</v>
      </c>
      <c r="H54" s="210">
        <v>0</v>
      </c>
      <c r="I54" s="210">
        <v>3</v>
      </c>
      <c r="J54" s="210">
        <v>5</v>
      </c>
      <c r="K54" s="210">
        <v>11</v>
      </c>
      <c r="L54" s="210">
        <v>6</v>
      </c>
      <c r="M54" s="210">
        <v>12</v>
      </c>
      <c r="N54" s="210">
        <v>10</v>
      </c>
      <c r="O54" s="210">
        <v>9</v>
      </c>
      <c r="P54" s="211">
        <v>9</v>
      </c>
      <c r="Q54" s="211">
        <v>10</v>
      </c>
      <c r="R54" s="211">
        <v>10</v>
      </c>
      <c r="S54" s="618">
        <f>100</f>
        <v>100</v>
      </c>
      <c r="T54" s="72" t="e">
        <f t="shared" si="3"/>
        <v>#DIV/0!</v>
      </c>
      <c r="U54" s="72" t="e">
        <f t="shared" si="3"/>
        <v>#DIV/0!</v>
      </c>
      <c r="V54" s="72" t="e">
        <f t="shared" si="3"/>
        <v>#DIV/0!</v>
      </c>
      <c r="W54" s="72" t="e">
        <f t="shared" si="3"/>
        <v>#DIV/0!</v>
      </c>
      <c r="X54" s="72" t="e">
        <f t="shared" si="3"/>
        <v>#DIV/0!</v>
      </c>
      <c r="Y54" s="72" t="e">
        <f t="shared" si="3"/>
        <v>#DIV/0!</v>
      </c>
      <c r="Z54" s="72" t="e">
        <f t="shared" si="3"/>
        <v>#DIV/0!</v>
      </c>
      <c r="AA54" s="72" t="e">
        <f t="shared" si="3"/>
        <v>#DIV/0!</v>
      </c>
      <c r="AB54" s="72" t="e">
        <f t="shared" si="6"/>
        <v>#DIV/0!</v>
      </c>
      <c r="AC54" s="72" t="e">
        <f t="shared" si="6"/>
        <v>#DIV/0!</v>
      </c>
      <c r="AD54" s="72" t="e">
        <f t="shared" si="6"/>
        <v>#DIV/0!</v>
      </c>
      <c r="AE54" s="72" t="e">
        <f t="shared" si="19"/>
        <v>#DIV/0!</v>
      </c>
      <c r="AF54" s="72" t="e">
        <f t="shared" si="20"/>
        <v>#DIV/0!</v>
      </c>
      <c r="AG54" s="73" t="e">
        <f t="shared" si="20"/>
        <v>#DIV/0!</v>
      </c>
      <c r="AH54" s="619">
        <v>1</v>
      </c>
      <c r="AI54" s="233">
        <v>1</v>
      </c>
      <c r="AJ54" s="233">
        <v>1</v>
      </c>
      <c r="AK54" s="233">
        <v>1</v>
      </c>
      <c r="AL54" s="233">
        <v>1</v>
      </c>
      <c r="AM54" s="233">
        <v>1</v>
      </c>
      <c r="AN54" s="233">
        <v>1</v>
      </c>
      <c r="AO54" s="233">
        <v>1</v>
      </c>
      <c r="AP54" s="233">
        <v>1</v>
      </c>
      <c r="AQ54" s="233">
        <v>1</v>
      </c>
      <c r="AR54" s="233">
        <v>1</v>
      </c>
      <c r="AS54" s="233">
        <v>1</v>
      </c>
      <c r="AT54" s="233">
        <v>4</v>
      </c>
      <c r="AU54" s="233">
        <v>6</v>
      </c>
      <c r="AV54" s="235">
        <v>7</v>
      </c>
    </row>
    <row r="55" spans="2:48" ht="14.45">
      <c r="B55" s="620"/>
      <c r="C55" s="1" t="s">
        <v>194</v>
      </c>
      <c r="D55" s="210">
        <v>14</v>
      </c>
      <c r="E55" s="210">
        <v>12</v>
      </c>
      <c r="F55" s="210">
        <v>12</v>
      </c>
      <c r="G55" s="210">
        <v>30</v>
      </c>
      <c r="H55" s="210">
        <v>29</v>
      </c>
      <c r="I55" s="210">
        <v>18</v>
      </c>
      <c r="J55" s="210">
        <v>18</v>
      </c>
      <c r="K55" s="210">
        <v>11</v>
      </c>
      <c r="L55" s="210">
        <v>13</v>
      </c>
      <c r="M55" s="210">
        <v>11</v>
      </c>
      <c r="N55" s="210">
        <v>0</v>
      </c>
      <c r="O55" s="210">
        <v>0</v>
      </c>
      <c r="P55" s="211">
        <v>0</v>
      </c>
      <c r="Q55" s="211">
        <v>0</v>
      </c>
      <c r="R55" s="211">
        <v>0</v>
      </c>
      <c r="S55" s="618">
        <f>100</f>
        <v>100</v>
      </c>
      <c r="T55" s="72">
        <f t="shared" si="3"/>
        <v>85.714285714285708</v>
      </c>
      <c r="U55" s="72">
        <f t="shared" si="3"/>
        <v>85.714285714285708</v>
      </c>
      <c r="V55" s="72">
        <f t="shared" si="3"/>
        <v>214.28571428571428</v>
      </c>
      <c r="W55" s="72">
        <f t="shared" si="3"/>
        <v>207.14285714285714</v>
      </c>
      <c r="X55" s="72">
        <f t="shared" si="3"/>
        <v>128.57142857142858</v>
      </c>
      <c r="Y55" s="72">
        <f t="shared" si="3"/>
        <v>128.57142857142858</v>
      </c>
      <c r="Z55" s="72">
        <f t="shared" si="3"/>
        <v>78.571428571428569</v>
      </c>
      <c r="AA55" s="72">
        <f t="shared" si="3"/>
        <v>92.857142857142861</v>
      </c>
      <c r="AB55" s="72">
        <f t="shared" si="6"/>
        <v>78.571428571428569</v>
      </c>
      <c r="AC55" s="72">
        <f t="shared" si="6"/>
        <v>0</v>
      </c>
      <c r="AD55" s="72">
        <f t="shared" si="6"/>
        <v>0</v>
      </c>
      <c r="AE55" s="72">
        <f t="shared" si="19"/>
        <v>0</v>
      </c>
      <c r="AF55" s="72">
        <f t="shared" si="20"/>
        <v>0</v>
      </c>
      <c r="AG55" s="73">
        <f t="shared" si="20"/>
        <v>0</v>
      </c>
      <c r="AH55" s="619">
        <v>1</v>
      </c>
      <c r="AI55" s="233">
        <v>1</v>
      </c>
      <c r="AJ55" s="233">
        <v>1</v>
      </c>
      <c r="AK55" s="233">
        <v>1</v>
      </c>
      <c r="AL55" s="233">
        <v>1</v>
      </c>
      <c r="AM55" s="233">
        <v>1</v>
      </c>
      <c r="AN55" s="233">
        <v>1</v>
      </c>
      <c r="AO55" s="233">
        <v>1</v>
      </c>
      <c r="AP55" s="233">
        <v>1</v>
      </c>
      <c r="AQ55" s="233">
        <v>1</v>
      </c>
      <c r="AR55" s="233">
        <v>1</v>
      </c>
      <c r="AS55" s="233">
        <v>1</v>
      </c>
      <c r="AT55" s="233">
        <v>4</v>
      </c>
      <c r="AU55" s="233">
        <v>6</v>
      </c>
      <c r="AV55" s="235">
        <v>7</v>
      </c>
    </row>
    <row r="56" spans="2:48" ht="14.45">
      <c r="B56" s="620"/>
      <c r="C56" s="1" t="s">
        <v>195</v>
      </c>
      <c r="D56" s="210">
        <v>0</v>
      </c>
      <c r="E56" s="210">
        <v>246</v>
      </c>
      <c r="F56" s="210">
        <v>0</v>
      </c>
      <c r="G56" s="210">
        <v>0</v>
      </c>
      <c r="H56" s="210">
        <v>0</v>
      </c>
      <c r="I56" s="210">
        <v>0</v>
      </c>
      <c r="J56" s="210">
        <v>0</v>
      </c>
      <c r="K56" s="210">
        <v>0</v>
      </c>
      <c r="L56" s="210">
        <v>0</v>
      </c>
      <c r="M56" s="210">
        <v>0</v>
      </c>
      <c r="N56" s="210">
        <v>0</v>
      </c>
      <c r="O56" s="210">
        <v>0</v>
      </c>
      <c r="P56" s="211">
        <v>0</v>
      </c>
      <c r="Q56" s="211">
        <v>0</v>
      </c>
      <c r="R56" s="211">
        <v>0</v>
      </c>
      <c r="S56" s="618">
        <f>100</f>
        <v>100</v>
      </c>
      <c r="T56" s="72" t="e">
        <f t="shared" si="3"/>
        <v>#DIV/0!</v>
      </c>
      <c r="U56" s="72" t="e">
        <f t="shared" si="3"/>
        <v>#DIV/0!</v>
      </c>
      <c r="V56" s="72" t="e">
        <f t="shared" si="3"/>
        <v>#DIV/0!</v>
      </c>
      <c r="W56" s="72" t="e">
        <f t="shared" si="3"/>
        <v>#DIV/0!</v>
      </c>
      <c r="X56" s="72" t="e">
        <f t="shared" si="3"/>
        <v>#DIV/0!</v>
      </c>
      <c r="Y56" s="72" t="e">
        <f t="shared" si="3"/>
        <v>#DIV/0!</v>
      </c>
      <c r="Z56" s="72" t="e">
        <f t="shared" si="3"/>
        <v>#DIV/0!</v>
      </c>
      <c r="AA56" s="72" t="e">
        <f t="shared" si="3"/>
        <v>#DIV/0!</v>
      </c>
      <c r="AB56" s="72" t="e">
        <f t="shared" si="6"/>
        <v>#DIV/0!</v>
      </c>
      <c r="AC56" s="72" t="e">
        <f t="shared" si="6"/>
        <v>#DIV/0!</v>
      </c>
      <c r="AD56" s="72" t="e">
        <f t="shared" si="6"/>
        <v>#DIV/0!</v>
      </c>
      <c r="AE56" s="72" t="e">
        <f t="shared" si="19"/>
        <v>#DIV/0!</v>
      </c>
      <c r="AF56" s="72" t="e">
        <f t="shared" si="20"/>
        <v>#DIV/0!</v>
      </c>
      <c r="AG56" s="73" t="e">
        <f t="shared" si="20"/>
        <v>#DIV/0!</v>
      </c>
      <c r="AH56" s="619">
        <v>1</v>
      </c>
      <c r="AI56" s="233">
        <v>1</v>
      </c>
      <c r="AJ56" s="233">
        <v>1</v>
      </c>
      <c r="AK56" s="233">
        <v>1</v>
      </c>
      <c r="AL56" s="233">
        <v>1</v>
      </c>
      <c r="AM56" s="233">
        <v>1</v>
      </c>
      <c r="AN56" s="233">
        <v>1</v>
      </c>
      <c r="AO56" s="233">
        <v>1</v>
      </c>
      <c r="AP56" s="233">
        <v>1</v>
      </c>
      <c r="AQ56" s="233">
        <v>1</v>
      </c>
      <c r="AR56" s="233">
        <v>1</v>
      </c>
      <c r="AS56" s="233">
        <v>1</v>
      </c>
      <c r="AT56" s="233">
        <v>4</v>
      </c>
      <c r="AU56" s="233">
        <v>6</v>
      </c>
      <c r="AV56" s="235">
        <v>7</v>
      </c>
    </row>
    <row r="57" spans="2:48" ht="14.45">
      <c r="B57" s="620"/>
      <c r="C57" s="1" t="s">
        <v>196</v>
      </c>
      <c r="D57" s="210">
        <v>320</v>
      </c>
      <c r="E57" s="210">
        <v>0</v>
      </c>
      <c r="F57" s="210">
        <v>0</v>
      </c>
      <c r="G57" s="210">
        <v>0</v>
      </c>
      <c r="H57" s="210">
        <v>0</v>
      </c>
      <c r="I57" s="210">
        <v>0</v>
      </c>
      <c r="J57" s="210">
        <v>0</v>
      </c>
      <c r="K57" s="210">
        <v>0</v>
      </c>
      <c r="L57" s="210">
        <v>0</v>
      </c>
      <c r="M57" s="210">
        <v>0</v>
      </c>
      <c r="N57" s="210">
        <v>0</v>
      </c>
      <c r="O57" s="210">
        <v>0</v>
      </c>
      <c r="P57" s="211">
        <v>0</v>
      </c>
      <c r="Q57" s="211">
        <v>0</v>
      </c>
      <c r="R57" s="211">
        <v>0</v>
      </c>
      <c r="S57" s="618">
        <f>100</f>
        <v>100</v>
      </c>
      <c r="T57" s="72">
        <f t="shared" si="3"/>
        <v>0</v>
      </c>
      <c r="U57" s="72">
        <f t="shared" si="3"/>
        <v>0</v>
      </c>
      <c r="V57" s="72">
        <f t="shared" si="3"/>
        <v>0</v>
      </c>
      <c r="W57" s="72">
        <f t="shared" si="3"/>
        <v>0</v>
      </c>
      <c r="X57" s="72">
        <f t="shared" si="3"/>
        <v>0</v>
      </c>
      <c r="Y57" s="72">
        <f t="shared" si="3"/>
        <v>0</v>
      </c>
      <c r="Z57" s="72">
        <f t="shared" si="3"/>
        <v>0</v>
      </c>
      <c r="AA57" s="72">
        <f t="shared" si="3"/>
        <v>0</v>
      </c>
      <c r="AB57" s="72">
        <f t="shared" si="6"/>
        <v>0</v>
      </c>
      <c r="AC57" s="72">
        <f t="shared" si="6"/>
        <v>0</v>
      </c>
      <c r="AD57" s="72">
        <f t="shared" si="6"/>
        <v>0</v>
      </c>
      <c r="AE57" s="72">
        <f t="shared" ref="AE57:AE60" si="21">P57*100/$D57</f>
        <v>0</v>
      </c>
      <c r="AF57" s="72">
        <f t="shared" ref="AF57:AG60" si="22">Q57*100/$D57</f>
        <v>0</v>
      </c>
      <c r="AG57" s="73">
        <f t="shared" si="22"/>
        <v>0</v>
      </c>
      <c r="AH57" s="619">
        <v>1</v>
      </c>
      <c r="AI57" s="233">
        <v>1</v>
      </c>
      <c r="AJ57" s="233">
        <v>1</v>
      </c>
      <c r="AK57" s="233">
        <v>1</v>
      </c>
      <c r="AL57" s="233">
        <v>1</v>
      </c>
      <c r="AM57" s="233">
        <v>1</v>
      </c>
      <c r="AN57" s="233">
        <v>1</v>
      </c>
      <c r="AO57" s="233">
        <v>1</v>
      </c>
      <c r="AP57" s="233">
        <v>1</v>
      </c>
      <c r="AQ57" s="233">
        <v>1</v>
      </c>
      <c r="AR57" s="233">
        <v>1</v>
      </c>
      <c r="AS57" s="233">
        <v>1</v>
      </c>
      <c r="AT57" s="233">
        <v>4</v>
      </c>
      <c r="AU57" s="233">
        <v>6</v>
      </c>
      <c r="AV57" s="235">
        <v>7</v>
      </c>
    </row>
    <row r="58" spans="2:48" ht="14.45">
      <c r="B58" s="620"/>
      <c r="C58" s="1" t="s">
        <v>197</v>
      </c>
      <c r="D58" s="210">
        <v>334</v>
      </c>
      <c r="E58" s="210">
        <v>258</v>
      </c>
      <c r="F58" s="210">
        <v>12</v>
      </c>
      <c r="G58" s="210">
        <v>30</v>
      </c>
      <c r="H58" s="210">
        <v>29</v>
      </c>
      <c r="I58" s="210">
        <v>21</v>
      </c>
      <c r="J58" s="210">
        <v>23</v>
      </c>
      <c r="K58" s="210">
        <v>22</v>
      </c>
      <c r="L58" s="210">
        <v>19</v>
      </c>
      <c r="M58" s="210">
        <v>23</v>
      </c>
      <c r="N58" s="210">
        <v>10</v>
      </c>
      <c r="O58" s="210">
        <v>9</v>
      </c>
      <c r="P58" s="211">
        <v>9</v>
      </c>
      <c r="Q58" s="211">
        <v>10</v>
      </c>
      <c r="R58" s="211">
        <v>10</v>
      </c>
      <c r="S58" s="618">
        <f>100</f>
        <v>100</v>
      </c>
      <c r="T58" s="72">
        <f t="shared" ref="T58:AA89" si="23">E58*100/$D58</f>
        <v>77.245508982035929</v>
      </c>
      <c r="U58" s="72">
        <f t="shared" si="23"/>
        <v>3.5928143712574849</v>
      </c>
      <c r="V58" s="72">
        <f t="shared" si="23"/>
        <v>8.9820359281437128</v>
      </c>
      <c r="W58" s="72">
        <f t="shared" si="23"/>
        <v>8.682634730538922</v>
      </c>
      <c r="X58" s="72">
        <f t="shared" si="23"/>
        <v>6.2874251497005984</v>
      </c>
      <c r="Y58" s="72">
        <f t="shared" si="23"/>
        <v>6.88622754491018</v>
      </c>
      <c r="Z58" s="72">
        <f t="shared" si="23"/>
        <v>6.5868263473053892</v>
      </c>
      <c r="AA58" s="72">
        <f t="shared" si="23"/>
        <v>5.6886227544910177</v>
      </c>
      <c r="AB58" s="72">
        <f t="shared" si="6"/>
        <v>6.88622754491018</v>
      </c>
      <c r="AC58" s="72">
        <f t="shared" si="6"/>
        <v>2.9940119760479043</v>
      </c>
      <c r="AD58" s="72">
        <f t="shared" si="6"/>
        <v>2.6946107784431139</v>
      </c>
      <c r="AE58" s="72">
        <f t="shared" si="21"/>
        <v>2.6946107784431139</v>
      </c>
      <c r="AF58" s="72">
        <f t="shared" si="22"/>
        <v>2.9940119760479043</v>
      </c>
      <c r="AG58" s="73">
        <f t="shared" si="22"/>
        <v>2.9940119760479043</v>
      </c>
      <c r="AH58" s="619">
        <v>1</v>
      </c>
      <c r="AI58" s="233">
        <v>1</v>
      </c>
      <c r="AJ58" s="233">
        <v>1</v>
      </c>
      <c r="AK58" s="233">
        <v>1</v>
      </c>
      <c r="AL58" s="233">
        <v>1</v>
      </c>
      <c r="AM58" s="233">
        <v>1</v>
      </c>
      <c r="AN58" s="233">
        <v>1</v>
      </c>
      <c r="AO58" s="233">
        <v>1</v>
      </c>
      <c r="AP58" s="233">
        <v>1</v>
      </c>
      <c r="AQ58" s="233">
        <v>1</v>
      </c>
      <c r="AR58" s="233">
        <v>1</v>
      </c>
      <c r="AS58" s="233">
        <v>1</v>
      </c>
      <c r="AT58" s="233">
        <v>4</v>
      </c>
      <c r="AU58" s="233">
        <v>6</v>
      </c>
      <c r="AV58" s="235">
        <v>7</v>
      </c>
    </row>
    <row r="59" spans="2:48" ht="14.45">
      <c r="B59" s="620"/>
      <c r="C59" s="1" t="s">
        <v>198</v>
      </c>
      <c r="D59">
        <v>14</v>
      </c>
      <c r="E59">
        <v>258</v>
      </c>
      <c r="F59">
        <v>12</v>
      </c>
      <c r="G59">
        <v>30</v>
      </c>
      <c r="H59">
        <v>29</v>
      </c>
      <c r="I59">
        <v>21</v>
      </c>
      <c r="J59">
        <v>23</v>
      </c>
      <c r="K59">
        <v>22</v>
      </c>
      <c r="L59">
        <v>19</v>
      </c>
      <c r="M59">
        <v>23</v>
      </c>
      <c r="N59">
        <v>10</v>
      </c>
      <c r="O59">
        <v>9</v>
      </c>
      <c r="P59">
        <v>9</v>
      </c>
      <c r="Q59">
        <v>10</v>
      </c>
      <c r="R59">
        <v>10</v>
      </c>
      <c r="S59" s="618">
        <f>100</f>
        <v>100</v>
      </c>
      <c r="T59" s="72">
        <f t="shared" si="23"/>
        <v>1842.8571428571429</v>
      </c>
      <c r="U59" s="72">
        <f t="shared" si="23"/>
        <v>85.714285714285708</v>
      </c>
      <c r="V59" s="72">
        <f t="shared" si="23"/>
        <v>214.28571428571428</v>
      </c>
      <c r="W59" s="72">
        <f t="shared" si="23"/>
        <v>207.14285714285714</v>
      </c>
      <c r="X59" s="72">
        <f t="shared" si="23"/>
        <v>150</v>
      </c>
      <c r="Y59" s="72">
        <f t="shared" si="23"/>
        <v>164.28571428571428</v>
      </c>
      <c r="Z59" s="72">
        <f t="shared" si="23"/>
        <v>157.14285714285714</v>
      </c>
      <c r="AA59" s="72">
        <f t="shared" si="23"/>
        <v>135.71428571428572</v>
      </c>
      <c r="AB59" s="72">
        <f t="shared" si="6"/>
        <v>164.28571428571428</v>
      </c>
      <c r="AC59" s="72">
        <f t="shared" si="6"/>
        <v>71.428571428571431</v>
      </c>
      <c r="AD59" s="72">
        <f t="shared" si="6"/>
        <v>64.285714285714292</v>
      </c>
      <c r="AE59" s="72">
        <f t="shared" si="21"/>
        <v>64.285714285714292</v>
      </c>
      <c r="AF59" s="72">
        <f t="shared" si="22"/>
        <v>71.428571428571431</v>
      </c>
      <c r="AG59" s="73">
        <f t="shared" si="22"/>
        <v>71.428571428571431</v>
      </c>
      <c r="AH59" s="236"/>
      <c r="AI59" s="237"/>
      <c r="AJ59" s="237"/>
      <c r="AK59" s="237"/>
      <c r="AL59" s="237"/>
      <c r="AM59" s="237"/>
      <c r="AN59" s="237"/>
      <c r="AO59" s="237"/>
      <c r="AP59" s="237"/>
      <c r="AQ59" s="237"/>
      <c r="AR59" s="237"/>
      <c r="AS59" s="237"/>
      <c r="AT59" s="237"/>
      <c r="AU59" s="237"/>
      <c r="AV59" s="238"/>
    </row>
    <row r="60" spans="2:48" ht="15" customHeight="1">
      <c r="B60" s="342" t="s">
        <v>124</v>
      </c>
      <c r="C60" s="7" t="s">
        <v>193</v>
      </c>
      <c r="D60" s="210">
        <v>421</v>
      </c>
      <c r="E60" s="210">
        <v>437</v>
      </c>
      <c r="F60" s="210">
        <v>482</v>
      </c>
      <c r="G60" s="210">
        <v>567</v>
      </c>
      <c r="H60" s="210">
        <v>588</v>
      </c>
      <c r="I60" s="210">
        <v>641</v>
      </c>
      <c r="J60" s="210">
        <v>742</v>
      </c>
      <c r="K60" s="210">
        <v>759</v>
      </c>
      <c r="L60" s="210">
        <v>805</v>
      </c>
      <c r="M60" s="210">
        <v>774</v>
      </c>
      <c r="N60" s="210">
        <v>745</v>
      </c>
      <c r="O60" s="210">
        <v>668</v>
      </c>
      <c r="P60" s="211">
        <v>648</v>
      </c>
      <c r="Q60" s="211">
        <v>692</v>
      </c>
      <c r="R60" s="211">
        <v>705</v>
      </c>
      <c r="S60" s="618">
        <f>100</f>
        <v>100</v>
      </c>
      <c r="T60" s="72">
        <f t="shared" si="23"/>
        <v>103.80047505938242</v>
      </c>
      <c r="U60" s="72">
        <f t="shared" si="23"/>
        <v>114.48931116389549</v>
      </c>
      <c r="V60" s="72">
        <f t="shared" si="23"/>
        <v>134.6793349168646</v>
      </c>
      <c r="W60" s="72">
        <f t="shared" si="23"/>
        <v>139.66745843230404</v>
      </c>
      <c r="X60" s="72">
        <f t="shared" si="23"/>
        <v>152.25653206650833</v>
      </c>
      <c r="Y60" s="72">
        <f t="shared" si="23"/>
        <v>176.24703087885985</v>
      </c>
      <c r="Z60" s="72">
        <f t="shared" si="23"/>
        <v>180.28503562945369</v>
      </c>
      <c r="AA60" s="72">
        <f t="shared" si="23"/>
        <v>191.21140142517814</v>
      </c>
      <c r="AB60" s="72">
        <f t="shared" si="6"/>
        <v>183.84798099762472</v>
      </c>
      <c r="AC60" s="72">
        <f t="shared" si="6"/>
        <v>176.95961995249405</v>
      </c>
      <c r="AD60" s="72">
        <f t="shared" si="6"/>
        <v>158.66983372921615</v>
      </c>
      <c r="AE60" s="72">
        <f t="shared" si="21"/>
        <v>153.91923990498813</v>
      </c>
      <c r="AF60" s="72">
        <f t="shared" si="22"/>
        <v>164.3705463182898</v>
      </c>
      <c r="AG60" s="73">
        <f t="shared" si="22"/>
        <v>167.45843230403801</v>
      </c>
      <c r="AH60" s="619">
        <v>1</v>
      </c>
      <c r="AI60" s="233">
        <v>1</v>
      </c>
      <c r="AJ60" s="233">
        <v>1</v>
      </c>
      <c r="AK60" s="233">
        <v>1</v>
      </c>
      <c r="AL60" s="233">
        <v>1</v>
      </c>
      <c r="AM60" s="233">
        <v>1</v>
      </c>
      <c r="AN60" s="233">
        <v>1</v>
      </c>
      <c r="AO60" s="233">
        <v>1</v>
      </c>
      <c r="AP60" s="233">
        <v>1</v>
      </c>
      <c r="AQ60" s="233">
        <v>1</v>
      </c>
      <c r="AR60" s="233">
        <v>1</v>
      </c>
      <c r="AS60" s="233">
        <v>1</v>
      </c>
      <c r="AT60" s="233">
        <v>4</v>
      </c>
      <c r="AU60" s="233">
        <v>6</v>
      </c>
      <c r="AV60" s="235">
        <v>7</v>
      </c>
    </row>
    <row r="61" spans="2:48" ht="14.45">
      <c r="B61" s="620"/>
      <c r="C61" s="1" t="s">
        <v>194</v>
      </c>
      <c r="D61" s="210">
        <v>587</v>
      </c>
      <c r="E61" s="210">
        <v>543</v>
      </c>
      <c r="F61" s="210">
        <v>585</v>
      </c>
      <c r="G61" s="210">
        <v>500</v>
      </c>
      <c r="H61" s="210">
        <v>648</v>
      </c>
      <c r="I61" s="210">
        <v>537</v>
      </c>
      <c r="J61" s="210">
        <v>616</v>
      </c>
      <c r="K61" s="210">
        <v>657</v>
      </c>
      <c r="L61" s="210">
        <v>577</v>
      </c>
      <c r="M61" s="210">
        <v>494</v>
      </c>
      <c r="N61" s="210">
        <v>538</v>
      </c>
      <c r="O61" s="210">
        <v>507</v>
      </c>
      <c r="P61" s="211">
        <v>492</v>
      </c>
      <c r="Q61" s="211">
        <v>508</v>
      </c>
      <c r="R61" s="211">
        <v>509</v>
      </c>
      <c r="S61" s="618">
        <f>100</f>
        <v>100</v>
      </c>
      <c r="T61" s="72">
        <f t="shared" si="23"/>
        <v>92.504258943781949</v>
      </c>
      <c r="U61" s="72">
        <f t="shared" si="23"/>
        <v>99.659284497444631</v>
      </c>
      <c r="V61" s="72">
        <f t="shared" si="23"/>
        <v>85.178875638841561</v>
      </c>
      <c r="W61" s="72">
        <f t="shared" si="23"/>
        <v>110.39182282793867</v>
      </c>
      <c r="X61" s="72">
        <f t="shared" si="23"/>
        <v>91.482112436115841</v>
      </c>
      <c r="Y61" s="72">
        <f t="shared" si="23"/>
        <v>104.94037478705282</v>
      </c>
      <c r="Z61" s="72">
        <f t="shared" si="23"/>
        <v>111.92504258943782</v>
      </c>
      <c r="AA61" s="72">
        <f t="shared" si="23"/>
        <v>98.296422487223168</v>
      </c>
      <c r="AB61" s="72">
        <f t="shared" si="6"/>
        <v>84.156729131175467</v>
      </c>
      <c r="AC61" s="72">
        <f t="shared" si="6"/>
        <v>91.652470187393533</v>
      </c>
      <c r="AD61" s="72">
        <f t="shared" si="6"/>
        <v>86.371379897785346</v>
      </c>
      <c r="AE61" s="72">
        <f t="shared" ref="AE61:AE64" si="24">P61*100/$D61</f>
        <v>83.816013628620098</v>
      </c>
      <c r="AF61" s="72">
        <f t="shared" ref="AF61:AG64" si="25">Q61*100/$D61</f>
        <v>86.541737649063037</v>
      </c>
      <c r="AG61" s="73">
        <f t="shared" si="25"/>
        <v>86.712095400340715</v>
      </c>
      <c r="AH61" s="619">
        <v>1</v>
      </c>
      <c r="AI61" s="233">
        <v>1</v>
      </c>
      <c r="AJ61" s="233">
        <v>1</v>
      </c>
      <c r="AK61" s="233">
        <v>1</v>
      </c>
      <c r="AL61" s="233">
        <v>1</v>
      </c>
      <c r="AM61" s="233">
        <v>1</v>
      </c>
      <c r="AN61" s="233">
        <v>1</v>
      </c>
      <c r="AO61" s="233">
        <v>1</v>
      </c>
      <c r="AP61" s="233">
        <v>1</v>
      </c>
      <c r="AQ61" s="233">
        <v>1</v>
      </c>
      <c r="AR61" s="233">
        <v>1</v>
      </c>
      <c r="AS61" s="233">
        <v>1</v>
      </c>
      <c r="AT61" s="233">
        <v>4</v>
      </c>
      <c r="AU61" s="233">
        <v>6</v>
      </c>
      <c r="AV61" s="235">
        <v>7</v>
      </c>
    </row>
    <row r="62" spans="2:48" ht="14.45">
      <c r="B62" s="620"/>
      <c r="C62" s="1" t="s">
        <v>195</v>
      </c>
      <c r="D62" s="210">
        <v>1985</v>
      </c>
      <c r="E62" s="210">
        <v>1065</v>
      </c>
      <c r="F62" s="210">
        <v>902</v>
      </c>
      <c r="G62" s="210">
        <v>931</v>
      </c>
      <c r="H62" s="210">
        <v>918</v>
      </c>
      <c r="I62" s="210">
        <v>942</v>
      </c>
      <c r="J62" s="210">
        <v>1124</v>
      </c>
      <c r="K62" s="210">
        <v>1104</v>
      </c>
      <c r="L62" s="210">
        <v>1157</v>
      </c>
      <c r="M62" s="210">
        <v>1326</v>
      </c>
      <c r="N62" s="210">
        <v>1356</v>
      </c>
      <c r="O62" s="210">
        <v>1323</v>
      </c>
      <c r="P62" s="211">
        <v>1289</v>
      </c>
      <c r="Q62" s="211">
        <v>1348</v>
      </c>
      <c r="R62" s="211">
        <v>1362</v>
      </c>
      <c r="S62" s="618">
        <f>100</f>
        <v>100</v>
      </c>
      <c r="T62" s="72">
        <f t="shared" si="23"/>
        <v>53.652392947103273</v>
      </c>
      <c r="U62" s="72">
        <f t="shared" si="23"/>
        <v>45.440806045340054</v>
      </c>
      <c r="V62" s="72">
        <f t="shared" si="23"/>
        <v>46.901763224181359</v>
      </c>
      <c r="W62" s="72">
        <f t="shared" si="23"/>
        <v>46.246851385390428</v>
      </c>
      <c r="X62" s="72">
        <f t="shared" si="23"/>
        <v>47.455919395465997</v>
      </c>
      <c r="Y62" s="72">
        <f t="shared" si="23"/>
        <v>56.624685138539043</v>
      </c>
      <c r="Z62" s="72">
        <f t="shared" si="23"/>
        <v>55.617128463476071</v>
      </c>
      <c r="AA62" s="72">
        <f t="shared" si="23"/>
        <v>58.287153652392945</v>
      </c>
      <c r="AB62" s="72">
        <f t="shared" si="6"/>
        <v>66.80100755667506</v>
      </c>
      <c r="AC62" s="72">
        <f t="shared" si="6"/>
        <v>68.312342569269518</v>
      </c>
      <c r="AD62" s="72">
        <f t="shared" si="6"/>
        <v>66.649874055415623</v>
      </c>
      <c r="AE62" s="72">
        <f t="shared" si="24"/>
        <v>64.937027707808568</v>
      </c>
      <c r="AF62" s="72">
        <f t="shared" si="25"/>
        <v>67.909319899244338</v>
      </c>
      <c r="AG62" s="73">
        <f t="shared" si="25"/>
        <v>68.614609571788407</v>
      </c>
      <c r="AH62" s="619">
        <v>1</v>
      </c>
      <c r="AI62" s="233">
        <v>1</v>
      </c>
      <c r="AJ62" s="233">
        <v>1</v>
      </c>
      <c r="AK62" s="233">
        <v>1</v>
      </c>
      <c r="AL62" s="233">
        <v>1</v>
      </c>
      <c r="AM62" s="233">
        <v>1</v>
      </c>
      <c r="AN62" s="233">
        <v>1</v>
      </c>
      <c r="AO62" s="233">
        <v>1</v>
      </c>
      <c r="AP62" s="233">
        <v>1</v>
      </c>
      <c r="AQ62" s="233">
        <v>1</v>
      </c>
      <c r="AR62" s="233">
        <v>1</v>
      </c>
      <c r="AS62" s="233">
        <v>1</v>
      </c>
      <c r="AT62" s="233">
        <v>4</v>
      </c>
      <c r="AU62" s="233">
        <v>6</v>
      </c>
      <c r="AV62" s="235">
        <v>7</v>
      </c>
    </row>
    <row r="63" spans="2:48" ht="14.45">
      <c r="B63" s="620"/>
      <c r="C63" s="1" t="s">
        <v>196</v>
      </c>
      <c r="D63" s="210">
        <v>705</v>
      </c>
      <c r="E63" s="210">
        <v>527</v>
      </c>
      <c r="F63" s="210">
        <v>514</v>
      </c>
      <c r="G63" s="210">
        <v>511</v>
      </c>
      <c r="H63" s="210">
        <v>527</v>
      </c>
      <c r="I63" s="210">
        <v>551</v>
      </c>
      <c r="J63" s="210">
        <v>530</v>
      </c>
      <c r="K63" s="210">
        <v>442</v>
      </c>
      <c r="L63" s="210">
        <v>436</v>
      </c>
      <c r="M63" s="210">
        <v>446</v>
      </c>
      <c r="N63" s="210">
        <v>450</v>
      </c>
      <c r="O63" s="210">
        <v>434</v>
      </c>
      <c r="P63" s="211">
        <v>412</v>
      </c>
      <c r="Q63" s="211">
        <v>424</v>
      </c>
      <c r="R63" s="211">
        <v>419</v>
      </c>
      <c r="S63" s="618">
        <f>100</f>
        <v>100</v>
      </c>
      <c r="T63" s="72">
        <f t="shared" si="23"/>
        <v>74.751773049645394</v>
      </c>
      <c r="U63" s="72">
        <f t="shared" si="23"/>
        <v>72.907801418439718</v>
      </c>
      <c r="V63" s="72">
        <f t="shared" si="23"/>
        <v>72.482269503546092</v>
      </c>
      <c r="W63" s="72">
        <f t="shared" si="23"/>
        <v>74.751773049645394</v>
      </c>
      <c r="X63" s="72">
        <f t="shared" si="23"/>
        <v>78.156028368794324</v>
      </c>
      <c r="Y63" s="72">
        <f t="shared" si="23"/>
        <v>75.177304964539005</v>
      </c>
      <c r="Z63" s="72">
        <f t="shared" si="23"/>
        <v>62.695035460992905</v>
      </c>
      <c r="AA63" s="72">
        <f t="shared" si="23"/>
        <v>61.843971631205676</v>
      </c>
      <c r="AB63" s="72">
        <f t="shared" si="6"/>
        <v>63.262411347517734</v>
      </c>
      <c r="AC63" s="72">
        <f t="shared" si="6"/>
        <v>63.829787234042556</v>
      </c>
      <c r="AD63" s="72">
        <f t="shared" si="6"/>
        <v>61.560283687943262</v>
      </c>
      <c r="AE63" s="72">
        <f t="shared" si="24"/>
        <v>58.439716312056738</v>
      </c>
      <c r="AF63" s="72">
        <f t="shared" si="25"/>
        <v>60.141843971631204</v>
      </c>
      <c r="AG63" s="73">
        <f t="shared" si="25"/>
        <v>59.432624113475178</v>
      </c>
      <c r="AH63" s="619">
        <v>1</v>
      </c>
      <c r="AI63" s="233">
        <v>1</v>
      </c>
      <c r="AJ63" s="233">
        <v>1</v>
      </c>
      <c r="AK63" s="233">
        <v>1</v>
      </c>
      <c r="AL63" s="233">
        <v>1</v>
      </c>
      <c r="AM63" s="233">
        <v>1</v>
      </c>
      <c r="AN63" s="233">
        <v>1</v>
      </c>
      <c r="AO63" s="233">
        <v>1</v>
      </c>
      <c r="AP63" s="233">
        <v>1</v>
      </c>
      <c r="AQ63" s="233">
        <v>1</v>
      </c>
      <c r="AR63" s="233">
        <v>1</v>
      </c>
      <c r="AS63" s="233">
        <v>1</v>
      </c>
      <c r="AT63" s="233">
        <v>4</v>
      </c>
      <c r="AU63" s="233">
        <v>6</v>
      </c>
      <c r="AV63" s="235">
        <v>7</v>
      </c>
    </row>
    <row r="64" spans="2:48" ht="14.45">
      <c r="B64" s="620"/>
      <c r="C64" s="1" t="s">
        <v>197</v>
      </c>
      <c r="D64" s="210">
        <v>3698</v>
      </c>
      <c r="E64" s="210">
        <v>2572</v>
      </c>
      <c r="F64" s="210">
        <v>2483</v>
      </c>
      <c r="G64" s="210">
        <v>2509</v>
      </c>
      <c r="H64" s="210">
        <v>2681</v>
      </c>
      <c r="I64" s="210">
        <v>2671</v>
      </c>
      <c r="J64" s="210">
        <v>3012</v>
      </c>
      <c r="K64" s="210">
        <v>2962</v>
      </c>
      <c r="L64" s="210">
        <v>2975</v>
      </c>
      <c r="M64" s="210">
        <v>3040</v>
      </c>
      <c r="N64" s="210">
        <v>3089</v>
      </c>
      <c r="O64" s="210">
        <v>2932</v>
      </c>
      <c r="P64" s="211">
        <v>2841</v>
      </c>
      <c r="Q64" s="211">
        <v>2972</v>
      </c>
      <c r="R64" s="211">
        <v>2995</v>
      </c>
      <c r="S64" s="618">
        <f>100</f>
        <v>100</v>
      </c>
      <c r="T64" s="72">
        <f t="shared" si="23"/>
        <v>69.551108707409412</v>
      </c>
      <c r="U64" s="72">
        <f t="shared" si="23"/>
        <v>67.144402379664683</v>
      </c>
      <c r="V64" s="72">
        <f t="shared" si="23"/>
        <v>67.847485127095723</v>
      </c>
      <c r="W64" s="72">
        <f t="shared" si="23"/>
        <v>72.498647917793406</v>
      </c>
      <c r="X64" s="72">
        <f t="shared" si="23"/>
        <v>72.228231476473766</v>
      </c>
      <c r="Y64" s="72">
        <f t="shared" si="23"/>
        <v>81.449432125473223</v>
      </c>
      <c r="Z64" s="72">
        <f t="shared" si="23"/>
        <v>80.097349918875068</v>
      </c>
      <c r="AA64" s="72">
        <f t="shared" si="23"/>
        <v>80.448891292590588</v>
      </c>
      <c r="AB64" s="72">
        <f t="shared" si="6"/>
        <v>82.206598161168202</v>
      </c>
      <c r="AC64" s="72">
        <f t="shared" si="6"/>
        <v>83.531638723634401</v>
      </c>
      <c r="AD64" s="72">
        <f t="shared" si="6"/>
        <v>79.286100594916178</v>
      </c>
      <c r="AE64" s="72">
        <f t="shared" si="24"/>
        <v>76.825310978907524</v>
      </c>
      <c r="AF64" s="72">
        <f t="shared" si="25"/>
        <v>80.367766360194693</v>
      </c>
      <c r="AG64" s="73">
        <f t="shared" si="25"/>
        <v>80.989724175229853</v>
      </c>
      <c r="AH64" s="619">
        <v>1</v>
      </c>
      <c r="AI64" s="233">
        <v>1</v>
      </c>
      <c r="AJ64" s="233">
        <v>1</v>
      </c>
      <c r="AK64" s="233">
        <v>1</v>
      </c>
      <c r="AL64" s="233">
        <v>1</v>
      </c>
      <c r="AM64" s="233">
        <v>1</v>
      </c>
      <c r="AN64" s="233">
        <v>1</v>
      </c>
      <c r="AO64" s="233">
        <v>1</v>
      </c>
      <c r="AP64" s="233">
        <v>1</v>
      </c>
      <c r="AQ64" s="233">
        <v>1</v>
      </c>
      <c r="AR64" s="233">
        <v>1</v>
      </c>
      <c r="AS64" s="233">
        <v>1</v>
      </c>
      <c r="AT64" s="233">
        <v>4</v>
      </c>
      <c r="AU64" s="233">
        <v>6</v>
      </c>
      <c r="AV64" s="235">
        <v>7</v>
      </c>
    </row>
    <row r="65" spans="2:48" ht="14.45">
      <c r="B65" s="341"/>
      <c r="C65" s="8" t="s">
        <v>198</v>
      </c>
      <c r="D65">
        <v>2993</v>
      </c>
      <c r="E65">
        <v>2045</v>
      </c>
      <c r="F65">
        <v>1969</v>
      </c>
      <c r="G65">
        <v>1998</v>
      </c>
      <c r="H65">
        <v>2154</v>
      </c>
      <c r="I65">
        <v>2120</v>
      </c>
      <c r="J65">
        <v>2482</v>
      </c>
      <c r="K65">
        <v>2520</v>
      </c>
      <c r="L65">
        <v>2539</v>
      </c>
      <c r="M65">
        <v>2594</v>
      </c>
      <c r="N65">
        <v>2639</v>
      </c>
      <c r="O65">
        <v>2498</v>
      </c>
      <c r="P65">
        <v>2429</v>
      </c>
      <c r="Q65">
        <v>2548</v>
      </c>
      <c r="R65">
        <v>2576</v>
      </c>
      <c r="S65" s="618">
        <f>100</f>
        <v>100</v>
      </c>
      <c r="T65" s="72">
        <f t="shared" si="23"/>
        <v>68.326094219846311</v>
      </c>
      <c r="U65" s="72">
        <f t="shared" si="23"/>
        <v>65.786835950551293</v>
      </c>
      <c r="V65" s="72">
        <f t="shared" si="23"/>
        <v>66.755763448045442</v>
      </c>
      <c r="W65" s="72">
        <f t="shared" si="23"/>
        <v>71.967925158703636</v>
      </c>
      <c r="X65" s="72">
        <f t="shared" si="23"/>
        <v>70.831941196124291</v>
      </c>
      <c r="Y65" s="72">
        <f t="shared" si="23"/>
        <v>82.926829268292678</v>
      </c>
      <c r="Z65" s="72">
        <f t="shared" si="23"/>
        <v>84.196458402940195</v>
      </c>
      <c r="AA65" s="72">
        <f t="shared" si="23"/>
        <v>84.831272970263953</v>
      </c>
      <c r="AB65" s="72">
        <f t="shared" si="6"/>
        <v>86.668894086201135</v>
      </c>
      <c r="AC65" s="72">
        <f t="shared" si="6"/>
        <v>88.172402271967925</v>
      </c>
      <c r="AD65" s="72">
        <f t="shared" si="6"/>
        <v>83.461409956565319</v>
      </c>
      <c r="AE65" s="72">
        <f t="shared" ref="AE65:AE68" si="26">P65*100/$D65</f>
        <v>81.156030738389575</v>
      </c>
      <c r="AF65" s="72">
        <f t="shared" ref="AF65:AG68" si="27">Q65*100/$D65</f>
        <v>85.131974607417305</v>
      </c>
      <c r="AG65" s="73">
        <f t="shared" si="27"/>
        <v>86.067490811894416</v>
      </c>
      <c r="AH65" s="236"/>
      <c r="AI65" s="237"/>
      <c r="AJ65" s="237"/>
      <c r="AK65" s="237"/>
      <c r="AL65" s="237"/>
      <c r="AM65" s="237"/>
      <c r="AN65" s="237"/>
      <c r="AO65" s="237"/>
      <c r="AP65" s="237"/>
      <c r="AQ65" s="237"/>
      <c r="AR65" s="237"/>
      <c r="AS65" s="237"/>
      <c r="AT65" s="237"/>
      <c r="AU65" s="237"/>
      <c r="AV65" s="238"/>
    </row>
    <row r="66" spans="2:48" ht="15" customHeight="1">
      <c r="B66" s="620" t="s">
        <v>125</v>
      </c>
      <c r="C66" s="1" t="s">
        <v>193</v>
      </c>
      <c r="D66" s="210">
        <v>1448</v>
      </c>
      <c r="E66" s="210">
        <v>1508</v>
      </c>
      <c r="F66" s="210">
        <v>1467</v>
      </c>
      <c r="G66" s="210">
        <v>1370</v>
      </c>
      <c r="H66" s="210">
        <v>1399</v>
      </c>
      <c r="I66" s="210">
        <v>1454</v>
      </c>
      <c r="J66" s="210">
        <v>1813</v>
      </c>
      <c r="K66" s="210">
        <v>1936</v>
      </c>
      <c r="L66" s="210">
        <v>2081</v>
      </c>
      <c r="M66" s="210">
        <v>2024</v>
      </c>
      <c r="N66" s="210">
        <v>1994</v>
      </c>
      <c r="O66" s="210">
        <v>1807</v>
      </c>
      <c r="P66" s="211">
        <v>1753</v>
      </c>
      <c r="Q66" s="211">
        <v>1872</v>
      </c>
      <c r="R66" s="211">
        <v>1908</v>
      </c>
      <c r="S66" s="618">
        <f>100</f>
        <v>100</v>
      </c>
      <c r="T66" s="72">
        <f t="shared" si="23"/>
        <v>104.14364640883979</v>
      </c>
      <c r="U66" s="72">
        <f t="shared" si="23"/>
        <v>101.31215469613259</v>
      </c>
      <c r="V66" s="72">
        <f t="shared" si="23"/>
        <v>94.613259668508292</v>
      </c>
      <c r="W66" s="72">
        <f t="shared" si="23"/>
        <v>96.61602209944752</v>
      </c>
      <c r="X66" s="72">
        <f t="shared" si="23"/>
        <v>100.41436464088397</v>
      </c>
      <c r="Y66" s="72">
        <f t="shared" si="23"/>
        <v>125.20718232044199</v>
      </c>
      <c r="Z66" s="72">
        <f t="shared" si="23"/>
        <v>133.70165745856355</v>
      </c>
      <c r="AA66" s="72">
        <f t="shared" si="23"/>
        <v>143.71546961325967</v>
      </c>
      <c r="AB66" s="72">
        <f t="shared" si="6"/>
        <v>139.77900552486187</v>
      </c>
      <c r="AC66" s="72">
        <f t="shared" si="6"/>
        <v>137.707182320442</v>
      </c>
      <c r="AD66" s="72">
        <f t="shared" si="6"/>
        <v>124.79281767955801</v>
      </c>
      <c r="AE66" s="72">
        <f t="shared" si="26"/>
        <v>121.06353591160222</v>
      </c>
      <c r="AF66" s="72">
        <f t="shared" si="27"/>
        <v>129.28176795580112</v>
      </c>
      <c r="AG66" s="73">
        <f t="shared" si="27"/>
        <v>131.76795580110496</v>
      </c>
      <c r="AH66" s="619">
        <v>1</v>
      </c>
      <c r="AI66" s="233">
        <v>1</v>
      </c>
      <c r="AJ66" s="233">
        <v>1</v>
      </c>
      <c r="AK66" s="233">
        <v>1</v>
      </c>
      <c r="AL66" s="233">
        <v>1</v>
      </c>
      <c r="AM66" s="233">
        <v>1</v>
      </c>
      <c r="AN66" s="233">
        <v>1</v>
      </c>
      <c r="AO66" s="233">
        <v>1</v>
      </c>
      <c r="AP66" s="233">
        <v>1</v>
      </c>
      <c r="AQ66" s="233">
        <v>1</v>
      </c>
      <c r="AR66" s="233">
        <v>1</v>
      </c>
      <c r="AS66" s="233">
        <v>1</v>
      </c>
      <c r="AT66" s="233">
        <v>4</v>
      </c>
      <c r="AU66" s="233">
        <v>6</v>
      </c>
      <c r="AV66" s="235">
        <v>7</v>
      </c>
    </row>
    <row r="67" spans="2:48" ht="14.45">
      <c r="B67" s="620"/>
      <c r="C67" s="1" t="s">
        <v>194</v>
      </c>
      <c r="D67" s="210">
        <v>2858</v>
      </c>
      <c r="E67" s="210">
        <v>2146</v>
      </c>
      <c r="F67" s="210">
        <v>2246</v>
      </c>
      <c r="G67" s="210">
        <v>2465</v>
      </c>
      <c r="H67" s="210">
        <v>2608</v>
      </c>
      <c r="I67" s="210">
        <v>2618</v>
      </c>
      <c r="J67" s="210">
        <v>2337</v>
      </c>
      <c r="K67" s="210">
        <v>2244</v>
      </c>
      <c r="L67" s="210">
        <v>2400</v>
      </c>
      <c r="M67" s="210">
        <v>2494</v>
      </c>
      <c r="N67" s="210">
        <v>2527</v>
      </c>
      <c r="O67" s="210">
        <v>2450</v>
      </c>
      <c r="P67" s="211">
        <v>2375</v>
      </c>
      <c r="Q67" s="211">
        <v>2455</v>
      </c>
      <c r="R67" s="211">
        <v>2459</v>
      </c>
      <c r="S67" s="618">
        <f>100</f>
        <v>100</v>
      </c>
      <c r="T67" s="72">
        <f t="shared" si="23"/>
        <v>75.087473757872644</v>
      </c>
      <c r="U67" s="72">
        <f t="shared" si="23"/>
        <v>78.586424072778172</v>
      </c>
      <c r="V67" s="72">
        <f t="shared" si="23"/>
        <v>86.249125262421273</v>
      </c>
      <c r="W67" s="72">
        <f t="shared" si="23"/>
        <v>91.25262421273618</v>
      </c>
      <c r="X67" s="72">
        <f t="shared" si="23"/>
        <v>91.602519244226727</v>
      </c>
      <c r="Y67" s="72">
        <f t="shared" si="23"/>
        <v>81.770468859342202</v>
      </c>
      <c r="Z67" s="72">
        <f t="shared" si="23"/>
        <v>78.51644506648006</v>
      </c>
      <c r="AA67" s="72">
        <f t="shared" si="23"/>
        <v>83.974807557732674</v>
      </c>
      <c r="AB67" s="72">
        <f t="shared" si="6"/>
        <v>87.26382085374388</v>
      </c>
      <c r="AC67" s="72">
        <f t="shared" si="6"/>
        <v>88.418474457662697</v>
      </c>
      <c r="AD67" s="72">
        <f t="shared" si="6"/>
        <v>85.724282715185439</v>
      </c>
      <c r="AE67" s="72">
        <f t="shared" si="26"/>
        <v>83.100069979006292</v>
      </c>
      <c r="AF67" s="72">
        <f t="shared" si="27"/>
        <v>85.899230230930726</v>
      </c>
      <c r="AG67" s="73">
        <f t="shared" si="27"/>
        <v>86.039188243526937</v>
      </c>
      <c r="AH67" s="619">
        <v>1</v>
      </c>
      <c r="AI67" s="233">
        <v>1</v>
      </c>
      <c r="AJ67" s="233">
        <v>1</v>
      </c>
      <c r="AK67" s="233">
        <v>1</v>
      </c>
      <c r="AL67" s="233">
        <v>1</v>
      </c>
      <c r="AM67" s="233">
        <v>1</v>
      </c>
      <c r="AN67" s="233">
        <v>1</v>
      </c>
      <c r="AO67" s="233">
        <v>1</v>
      </c>
      <c r="AP67" s="233">
        <v>1</v>
      </c>
      <c r="AQ67" s="233">
        <v>1</v>
      </c>
      <c r="AR67" s="233">
        <v>1</v>
      </c>
      <c r="AS67" s="233">
        <v>1</v>
      </c>
      <c r="AT67" s="233">
        <v>4</v>
      </c>
      <c r="AU67" s="233">
        <v>6</v>
      </c>
      <c r="AV67" s="235">
        <v>7</v>
      </c>
    </row>
    <row r="68" spans="2:48" ht="14.45">
      <c r="B68" s="620"/>
      <c r="C68" s="1" t="s">
        <v>195</v>
      </c>
      <c r="D68" s="210">
        <v>5032</v>
      </c>
      <c r="E68" s="210">
        <v>4195</v>
      </c>
      <c r="F68" s="210">
        <v>4489</v>
      </c>
      <c r="G68" s="210">
        <v>4328</v>
      </c>
      <c r="H68" s="210">
        <v>4529</v>
      </c>
      <c r="I68" s="210">
        <v>4332</v>
      </c>
      <c r="J68" s="210">
        <v>4288</v>
      </c>
      <c r="K68" s="210">
        <v>4543</v>
      </c>
      <c r="L68" s="210">
        <v>4250</v>
      </c>
      <c r="M68" s="210">
        <v>4301</v>
      </c>
      <c r="N68" s="210">
        <v>4268</v>
      </c>
      <c r="O68" s="210">
        <v>3688</v>
      </c>
      <c r="P68" s="211">
        <v>3593</v>
      </c>
      <c r="Q68" s="211">
        <v>3757</v>
      </c>
      <c r="R68" s="211">
        <v>3796</v>
      </c>
      <c r="S68" s="618">
        <f>100</f>
        <v>100</v>
      </c>
      <c r="T68" s="72">
        <f t="shared" si="23"/>
        <v>83.366454689984096</v>
      </c>
      <c r="U68" s="72">
        <f t="shared" si="23"/>
        <v>89.209062003179653</v>
      </c>
      <c r="V68" s="72">
        <f t="shared" si="23"/>
        <v>86.009538950715424</v>
      </c>
      <c r="W68" s="72">
        <f t="shared" si="23"/>
        <v>90.003974562798092</v>
      </c>
      <c r="X68" s="72">
        <f t="shared" si="23"/>
        <v>86.089030206677265</v>
      </c>
      <c r="Y68" s="72">
        <f t="shared" si="23"/>
        <v>85.214626391096985</v>
      </c>
      <c r="Z68" s="72">
        <f t="shared" si="23"/>
        <v>90.28219395866455</v>
      </c>
      <c r="AA68" s="72">
        <f t="shared" si="23"/>
        <v>84.459459459459453</v>
      </c>
      <c r="AB68" s="72">
        <f t="shared" si="6"/>
        <v>85.472972972972968</v>
      </c>
      <c r="AC68" s="72">
        <f t="shared" si="6"/>
        <v>84.817170111287751</v>
      </c>
      <c r="AD68" s="72">
        <f t="shared" si="6"/>
        <v>73.290937996820347</v>
      </c>
      <c r="AE68" s="72">
        <f t="shared" si="26"/>
        <v>71.403020667726551</v>
      </c>
      <c r="AF68" s="72">
        <f t="shared" si="27"/>
        <v>74.662162162162161</v>
      </c>
      <c r="AG68" s="73">
        <f t="shared" si="27"/>
        <v>75.43720190779014</v>
      </c>
      <c r="AH68" s="619">
        <v>1</v>
      </c>
      <c r="AI68" s="233">
        <v>1</v>
      </c>
      <c r="AJ68" s="233">
        <v>1</v>
      </c>
      <c r="AK68" s="233">
        <v>1</v>
      </c>
      <c r="AL68" s="233">
        <v>1</v>
      </c>
      <c r="AM68" s="233">
        <v>1</v>
      </c>
      <c r="AN68" s="233">
        <v>1</v>
      </c>
      <c r="AO68" s="233">
        <v>1</v>
      </c>
      <c r="AP68" s="233">
        <v>1</v>
      </c>
      <c r="AQ68" s="233">
        <v>1</v>
      </c>
      <c r="AR68" s="233">
        <v>1</v>
      </c>
      <c r="AS68" s="233">
        <v>1</v>
      </c>
      <c r="AT68" s="233">
        <v>4</v>
      </c>
      <c r="AU68" s="233">
        <v>6</v>
      </c>
      <c r="AV68" s="235">
        <v>7</v>
      </c>
    </row>
    <row r="69" spans="2:48" ht="14.45">
      <c r="B69" s="620"/>
      <c r="C69" s="1" t="s">
        <v>196</v>
      </c>
      <c r="D69" s="210">
        <v>2634</v>
      </c>
      <c r="E69" s="210">
        <v>1871</v>
      </c>
      <c r="F69" s="210">
        <v>1791</v>
      </c>
      <c r="G69" s="210">
        <v>2704</v>
      </c>
      <c r="H69" s="210">
        <v>1902</v>
      </c>
      <c r="I69" s="210">
        <v>2055</v>
      </c>
      <c r="J69" s="210">
        <v>1424</v>
      </c>
      <c r="K69" s="210">
        <v>577</v>
      </c>
      <c r="L69" s="210">
        <v>558</v>
      </c>
      <c r="M69" s="210">
        <v>340</v>
      </c>
      <c r="N69" s="210">
        <v>331</v>
      </c>
      <c r="O69" s="210">
        <v>407</v>
      </c>
      <c r="P69" s="211">
        <v>386</v>
      </c>
      <c r="Q69" s="211">
        <v>397</v>
      </c>
      <c r="R69" s="211">
        <v>392</v>
      </c>
      <c r="S69" s="618">
        <f>100</f>
        <v>100</v>
      </c>
      <c r="T69" s="72">
        <f t="shared" si="23"/>
        <v>71.032649962034924</v>
      </c>
      <c r="U69" s="72">
        <f t="shared" si="23"/>
        <v>67.995444191343964</v>
      </c>
      <c r="V69" s="72">
        <f t="shared" si="23"/>
        <v>102.6575550493546</v>
      </c>
      <c r="W69" s="72">
        <f t="shared" si="23"/>
        <v>72.20956719817768</v>
      </c>
      <c r="X69" s="72">
        <f t="shared" si="23"/>
        <v>78.018223234624145</v>
      </c>
      <c r="Y69" s="72">
        <f t="shared" si="23"/>
        <v>54.062262718299166</v>
      </c>
      <c r="Z69" s="72">
        <f t="shared" si="23"/>
        <v>21.90584662110858</v>
      </c>
      <c r="AA69" s="72">
        <f t="shared" si="23"/>
        <v>21.184510250569478</v>
      </c>
      <c r="AB69" s="72">
        <f t="shared" si="6"/>
        <v>12.908124525436598</v>
      </c>
      <c r="AC69" s="72">
        <f t="shared" si="6"/>
        <v>12.566438876233866</v>
      </c>
      <c r="AD69" s="72">
        <f t="shared" si="6"/>
        <v>15.451784358390281</v>
      </c>
      <c r="AE69" s="72">
        <f t="shared" ref="AE69:AE72" si="28">P69*100/$D69</f>
        <v>14.654517843583903</v>
      </c>
      <c r="AF69" s="72">
        <f t="shared" ref="AF69:AG72" si="29">Q69*100/$D69</f>
        <v>15.072133637053911</v>
      </c>
      <c r="AG69" s="73">
        <f t="shared" si="29"/>
        <v>14.882308276385725</v>
      </c>
      <c r="AH69" s="619">
        <v>1</v>
      </c>
      <c r="AI69" s="233">
        <v>1</v>
      </c>
      <c r="AJ69" s="233">
        <v>1</v>
      </c>
      <c r="AK69" s="233">
        <v>1</v>
      </c>
      <c r="AL69" s="233">
        <v>1</v>
      </c>
      <c r="AM69" s="233">
        <v>1</v>
      </c>
      <c r="AN69" s="233">
        <v>1</v>
      </c>
      <c r="AO69" s="233">
        <v>1</v>
      </c>
      <c r="AP69" s="233">
        <v>1</v>
      </c>
      <c r="AQ69" s="233">
        <v>1</v>
      </c>
      <c r="AR69" s="233">
        <v>1</v>
      </c>
      <c r="AS69" s="233">
        <v>1</v>
      </c>
      <c r="AT69" s="233">
        <v>4</v>
      </c>
      <c r="AU69" s="233">
        <v>6</v>
      </c>
      <c r="AV69" s="235">
        <v>7</v>
      </c>
    </row>
    <row r="70" spans="2:48" ht="14.45">
      <c r="B70" s="620"/>
      <c r="C70" s="1" t="s">
        <v>197</v>
      </c>
      <c r="D70" s="210">
        <v>11972</v>
      </c>
      <c r="E70" s="210">
        <v>9720</v>
      </c>
      <c r="F70" s="210">
        <v>9993</v>
      </c>
      <c r="G70" s="210">
        <v>10867</v>
      </c>
      <c r="H70" s="210">
        <v>10438</v>
      </c>
      <c r="I70" s="210">
        <v>10459</v>
      </c>
      <c r="J70" s="210">
        <v>9862</v>
      </c>
      <c r="K70" s="210">
        <v>9300</v>
      </c>
      <c r="L70" s="210">
        <v>9289</v>
      </c>
      <c r="M70" s="210">
        <v>9159</v>
      </c>
      <c r="N70" s="210">
        <v>9120</v>
      </c>
      <c r="O70" s="210">
        <v>8352</v>
      </c>
      <c r="P70" s="211">
        <v>8107</v>
      </c>
      <c r="Q70" s="211">
        <v>8481</v>
      </c>
      <c r="R70" s="211">
        <v>8555</v>
      </c>
      <c r="S70" s="618">
        <f>100</f>
        <v>100</v>
      </c>
      <c r="T70" s="72">
        <f t="shared" si="23"/>
        <v>81.189442031406614</v>
      </c>
      <c r="U70" s="72">
        <f t="shared" si="23"/>
        <v>83.469762779819575</v>
      </c>
      <c r="V70" s="72">
        <f t="shared" si="23"/>
        <v>90.770130304042766</v>
      </c>
      <c r="W70" s="72">
        <f t="shared" si="23"/>
        <v>87.186769127965249</v>
      </c>
      <c r="X70" s="72">
        <f t="shared" si="23"/>
        <v>87.362178416304715</v>
      </c>
      <c r="Y70" s="72">
        <f t="shared" si="23"/>
        <v>82.375542933511525</v>
      </c>
      <c r="Z70" s="72">
        <f t="shared" si="23"/>
        <v>77.681256264617446</v>
      </c>
      <c r="AA70" s="72">
        <f t="shared" si="23"/>
        <v>77.589375208820584</v>
      </c>
      <c r="AB70" s="72">
        <f t="shared" si="6"/>
        <v>76.50350818576679</v>
      </c>
      <c r="AC70" s="72">
        <f t="shared" si="6"/>
        <v>76.177748078850655</v>
      </c>
      <c r="AD70" s="72">
        <f t="shared" si="6"/>
        <v>69.762779819579023</v>
      </c>
      <c r="AE70" s="72">
        <f t="shared" si="28"/>
        <v>67.716338122285336</v>
      </c>
      <c r="AF70" s="72">
        <f t="shared" si="29"/>
        <v>70.840294019378547</v>
      </c>
      <c r="AG70" s="73">
        <f t="shared" si="29"/>
        <v>71.458402940193793</v>
      </c>
      <c r="AH70" s="619">
        <v>1</v>
      </c>
      <c r="AI70" s="233">
        <v>1</v>
      </c>
      <c r="AJ70" s="233">
        <v>1</v>
      </c>
      <c r="AK70" s="233">
        <v>1</v>
      </c>
      <c r="AL70" s="233">
        <v>1</v>
      </c>
      <c r="AM70" s="233">
        <v>1</v>
      </c>
      <c r="AN70" s="233">
        <v>1</v>
      </c>
      <c r="AO70" s="233">
        <v>1</v>
      </c>
      <c r="AP70" s="233">
        <v>1</v>
      </c>
      <c r="AQ70" s="233">
        <v>1</v>
      </c>
      <c r="AR70" s="233">
        <v>1</v>
      </c>
      <c r="AS70" s="233">
        <v>1</v>
      </c>
      <c r="AT70" s="233">
        <v>4</v>
      </c>
      <c r="AU70" s="233">
        <v>6</v>
      </c>
      <c r="AV70" s="235">
        <v>7</v>
      </c>
    </row>
    <row r="71" spans="2:48" ht="14.45">
      <c r="B71" s="620"/>
      <c r="C71" s="1" t="s">
        <v>198</v>
      </c>
      <c r="D71">
        <v>9338</v>
      </c>
      <c r="E71">
        <v>7849</v>
      </c>
      <c r="F71">
        <v>8202</v>
      </c>
      <c r="G71">
        <v>8163</v>
      </c>
      <c r="H71">
        <v>8536</v>
      </c>
      <c r="I71">
        <v>8404</v>
      </c>
      <c r="J71">
        <v>8438</v>
      </c>
      <c r="K71">
        <v>8723</v>
      </c>
      <c r="L71">
        <v>8731</v>
      </c>
      <c r="M71">
        <v>8819</v>
      </c>
      <c r="N71">
        <v>8789</v>
      </c>
      <c r="O71">
        <v>7945</v>
      </c>
      <c r="P71">
        <v>7721</v>
      </c>
      <c r="Q71">
        <v>8084</v>
      </c>
      <c r="R71">
        <v>8163</v>
      </c>
      <c r="S71" s="618">
        <f>100</f>
        <v>100</v>
      </c>
      <c r="T71" s="72">
        <f t="shared" si="23"/>
        <v>84.054401370743193</v>
      </c>
      <c r="U71" s="72">
        <f t="shared" si="23"/>
        <v>87.83465410152067</v>
      </c>
      <c r="V71" s="72">
        <f t="shared" si="23"/>
        <v>87.417005782822869</v>
      </c>
      <c r="W71" s="72">
        <f t="shared" si="23"/>
        <v>91.411437138573575</v>
      </c>
      <c r="X71" s="72">
        <f t="shared" si="23"/>
        <v>89.997858213750263</v>
      </c>
      <c r="Y71" s="72">
        <f t="shared" si="23"/>
        <v>90.361961876204759</v>
      </c>
      <c r="Z71" s="72">
        <f t="shared" si="23"/>
        <v>93.414007282073243</v>
      </c>
      <c r="AA71" s="72">
        <f t="shared" si="23"/>
        <v>93.499678732062534</v>
      </c>
      <c r="AB71" s="72">
        <f t="shared" si="6"/>
        <v>94.442064681944743</v>
      </c>
      <c r="AC71" s="72">
        <f t="shared" si="6"/>
        <v>94.120796744484906</v>
      </c>
      <c r="AD71" s="72">
        <f t="shared" si="6"/>
        <v>85.082458770614693</v>
      </c>
      <c r="AE71" s="72">
        <f t="shared" si="28"/>
        <v>82.683658170914541</v>
      </c>
      <c r="AF71" s="72">
        <f t="shared" si="29"/>
        <v>86.571000214178625</v>
      </c>
      <c r="AG71" s="73">
        <f t="shared" si="29"/>
        <v>87.417005782822869</v>
      </c>
      <c r="AH71" s="236"/>
      <c r="AI71" s="237"/>
      <c r="AJ71" s="237"/>
      <c r="AK71" s="237"/>
      <c r="AL71" s="237"/>
      <c r="AM71" s="237"/>
      <c r="AN71" s="237"/>
      <c r="AO71" s="237"/>
      <c r="AP71" s="237"/>
      <c r="AQ71" s="237"/>
      <c r="AR71" s="237"/>
      <c r="AS71" s="237"/>
      <c r="AT71" s="237"/>
      <c r="AU71" s="237"/>
      <c r="AV71" s="238"/>
    </row>
    <row r="72" spans="2:48" ht="15" customHeight="1">
      <c r="B72" s="342" t="s">
        <v>126</v>
      </c>
      <c r="C72" s="7" t="s">
        <v>193</v>
      </c>
      <c r="D72" s="210">
        <v>170</v>
      </c>
      <c r="E72" s="210">
        <v>140</v>
      </c>
      <c r="F72" s="210">
        <v>135</v>
      </c>
      <c r="G72" s="210">
        <v>115</v>
      </c>
      <c r="H72" s="210">
        <v>133</v>
      </c>
      <c r="I72" s="210">
        <v>132</v>
      </c>
      <c r="J72" s="210">
        <v>134</v>
      </c>
      <c r="K72" s="210">
        <v>142</v>
      </c>
      <c r="L72" s="210">
        <v>169</v>
      </c>
      <c r="M72" s="210">
        <v>156</v>
      </c>
      <c r="N72" s="210">
        <v>151</v>
      </c>
      <c r="O72" s="210">
        <v>136</v>
      </c>
      <c r="P72" s="211">
        <v>132</v>
      </c>
      <c r="Q72" s="211">
        <v>141</v>
      </c>
      <c r="R72" s="211">
        <v>144</v>
      </c>
      <c r="S72" s="618">
        <f>100</f>
        <v>100</v>
      </c>
      <c r="T72" s="72">
        <f t="shared" si="23"/>
        <v>82.352941176470594</v>
      </c>
      <c r="U72" s="72">
        <f t="shared" si="23"/>
        <v>79.411764705882348</v>
      </c>
      <c r="V72" s="72">
        <f t="shared" si="23"/>
        <v>67.647058823529406</v>
      </c>
      <c r="W72" s="72">
        <f t="shared" si="23"/>
        <v>78.235294117647058</v>
      </c>
      <c r="X72" s="72">
        <f t="shared" si="23"/>
        <v>77.647058823529406</v>
      </c>
      <c r="Y72" s="72">
        <f t="shared" si="23"/>
        <v>78.82352941176471</v>
      </c>
      <c r="Z72" s="72">
        <f t="shared" si="23"/>
        <v>83.529411764705884</v>
      </c>
      <c r="AA72" s="72">
        <f t="shared" si="23"/>
        <v>99.411764705882348</v>
      </c>
      <c r="AB72" s="72">
        <f t="shared" si="6"/>
        <v>91.764705882352942</v>
      </c>
      <c r="AC72" s="72">
        <f t="shared" si="6"/>
        <v>88.82352941176471</v>
      </c>
      <c r="AD72" s="72">
        <f t="shared" si="6"/>
        <v>80</v>
      </c>
      <c r="AE72" s="72">
        <f t="shared" si="28"/>
        <v>77.647058823529406</v>
      </c>
      <c r="AF72" s="72">
        <f t="shared" si="29"/>
        <v>82.941176470588232</v>
      </c>
      <c r="AG72" s="73">
        <f t="shared" si="29"/>
        <v>84.705882352941174</v>
      </c>
      <c r="AH72" s="619">
        <v>1</v>
      </c>
      <c r="AI72" s="233">
        <v>1</v>
      </c>
      <c r="AJ72" s="233">
        <v>1</v>
      </c>
      <c r="AK72" s="233">
        <v>1</v>
      </c>
      <c r="AL72" s="233">
        <v>1</v>
      </c>
      <c r="AM72" s="233">
        <v>1</v>
      </c>
      <c r="AN72" s="233">
        <v>1</v>
      </c>
      <c r="AO72" s="233">
        <v>1</v>
      </c>
      <c r="AP72" s="233">
        <v>1</v>
      </c>
      <c r="AQ72" s="233">
        <v>1</v>
      </c>
      <c r="AR72" s="233">
        <v>1</v>
      </c>
      <c r="AS72" s="233">
        <v>1</v>
      </c>
      <c r="AT72" s="233">
        <v>4</v>
      </c>
      <c r="AU72" s="233">
        <v>6</v>
      </c>
      <c r="AV72" s="235">
        <v>7</v>
      </c>
    </row>
    <row r="73" spans="2:48" ht="14.45">
      <c r="B73" s="620"/>
      <c r="C73" s="1" t="s">
        <v>194</v>
      </c>
      <c r="D73" s="210">
        <v>314</v>
      </c>
      <c r="E73" s="210">
        <v>237</v>
      </c>
      <c r="F73" s="210">
        <v>127</v>
      </c>
      <c r="G73" s="210">
        <v>131</v>
      </c>
      <c r="H73" s="210">
        <v>181</v>
      </c>
      <c r="I73" s="210">
        <v>169</v>
      </c>
      <c r="J73" s="210">
        <v>171</v>
      </c>
      <c r="K73" s="210">
        <v>218</v>
      </c>
      <c r="L73" s="210">
        <v>119</v>
      </c>
      <c r="M73" s="210">
        <v>147</v>
      </c>
      <c r="N73" s="210">
        <v>139</v>
      </c>
      <c r="O73" s="210">
        <v>116</v>
      </c>
      <c r="P73" s="211">
        <v>112</v>
      </c>
      <c r="Q73" s="211">
        <v>116</v>
      </c>
      <c r="R73" s="211">
        <v>116</v>
      </c>
      <c r="S73" s="618">
        <f>100</f>
        <v>100</v>
      </c>
      <c r="T73" s="72">
        <f t="shared" si="23"/>
        <v>75.477707006369428</v>
      </c>
      <c r="U73" s="72">
        <f t="shared" si="23"/>
        <v>40.445859872611464</v>
      </c>
      <c r="V73" s="72">
        <f t="shared" si="23"/>
        <v>41.719745222929937</v>
      </c>
      <c r="W73" s="72">
        <f t="shared" si="23"/>
        <v>57.64331210191083</v>
      </c>
      <c r="X73" s="72">
        <f t="shared" si="23"/>
        <v>53.821656050955411</v>
      </c>
      <c r="Y73" s="72">
        <f t="shared" si="23"/>
        <v>54.458598726114651</v>
      </c>
      <c r="Z73" s="72">
        <f t="shared" si="23"/>
        <v>69.426751592356695</v>
      </c>
      <c r="AA73" s="72">
        <f t="shared" si="23"/>
        <v>37.898089171974519</v>
      </c>
      <c r="AB73" s="72">
        <f t="shared" si="6"/>
        <v>46.815286624203821</v>
      </c>
      <c r="AC73" s="72">
        <f t="shared" si="6"/>
        <v>44.267515923566876</v>
      </c>
      <c r="AD73" s="72">
        <f t="shared" si="6"/>
        <v>36.942675159235669</v>
      </c>
      <c r="AE73" s="72">
        <f t="shared" ref="AE73:AE76" si="30">P73*100/$D73</f>
        <v>35.668789808917197</v>
      </c>
      <c r="AF73" s="72">
        <f t="shared" ref="AF73:AG76" si="31">Q73*100/$D73</f>
        <v>36.942675159235669</v>
      </c>
      <c r="AG73" s="73">
        <f t="shared" si="31"/>
        <v>36.942675159235669</v>
      </c>
      <c r="AH73" s="619">
        <v>1</v>
      </c>
      <c r="AI73" s="233">
        <v>1</v>
      </c>
      <c r="AJ73" s="233">
        <v>1</v>
      </c>
      <c r="AK73" s="233">
        <v>1</v>
      </c>
      <c r="AL73" s="233">
        <v>1</v>
      </c>
      <c r="AM73" s="233">
        <v>1</v>
      </c>
      <c r="AN73" s="233">
        <v>1</v>
      </c>
      <c r="AO73" s="233">
        <v>1</v>
      </c>
      <c r="AP73" s="233">
        <v>1</v>
      </c>
      <c r="AQ73" s="233">
        <v>1</v>
      </c>
      <c r="AR73" s="233">
        <v>1</v>
      </c>
      <c r="AS73" s="233">
        <v>1</v>
      </c>
      <c r="AT73" s="233">
        <v>4</v>
      </c>
      <c r="AU73" s="233">
        <v>6</v>
      </c>
      <c r="AV73" s="235">
        <v>7</v>
      </c>
    </row>
    <row r="74" spans="2:48" ht="14.45">
      <c r="B74" s="620"/>
      <c r="C74" s="1" t="s">
        <v>195</v>
      </c>
      <c r="D74" s="210">
        <v>0</v>
      </c>
      <c r="E74" s="210">
        <v>0</v>
      </c>
      <c r="F74" s="210">
        <v>101</v>
      </c>
      <c r="G74" s="210">
        <v>117</v>
      </c>
      <c r="H74" s="210">
        <v>121</v>
      </c>
      <c r="I74" s="210">
        <v>125</v>
      </c>
      <c r="J74" s="210">
        <v>126</v>
      </c>
      <c r="K74" s="210">
        <v>0</v>
      </c>
      <c r="L74" s="210">
        <v>65</v>
      </c>
      <c r="M74" s="210">
        <v>58</v>
      </c>
      <c r="N74" s="210">
        <v>56</v>
      </c>
      <c r="O74" s="210">
        <v>55</v>
      </c>
      <c r="P74" s="211">
        <v>54</v>
      </c>
      <c r="Q74" s="211">
        <v>56</v>
      </c>
      <c r="R74" s="211">
        <v>57</v>
      </c>
      <c r="S74" s="618">
        <f>100</f>
        <v>100</v>
      </c>
      <c r="T74" s="72" t="e">
        <f t="shared" si="23"/>
        <v>#DIV/0!</v>
      </c>
      <c r="U74" s="72" t="e">
        <f t="shared" si="23"/>
        <v>#DIV/0!</v>
      </c>
      <c r="V74" s="72" t="e">
        <f t="shared" si="23"/>
        <v>#DIV/0!</v>
      </c>
      <c r="W74" s="72" t="e">
        <f t="shared" si="23"/>
        <v>#DIV/0!</v>
      </c>
      <c r="X74" s="72" t="e">
        <f t="shared" si="23"/>
        <v>#DIV/0!</v>
      </c>
      <c r="Y74" s="72" t="e">
        <f t="shared" si="23"/>
        <v>#DIV/0!</v>
      </c>
      <c r="Z74" s="72" t="e">
        <f t="shared" si="23"/>
        <v>#DIV/0!</v>
      </c>
      <c r="AA74" s="72" t="e">
        <f t="shared" si="23"/>
        <v>#DIV/0!</v>
      </c>
      <c r="AB74" s="72" t="e">
        <f t="shared" si="6"/>
        <v>#DIV/0!</v>
      </c>
      <c r="AC74" s="72" t="e">
        <f t="shared" si="6"/>
        <v>#DIV/0!</v>
      </c>
      <c r="AD74" s="72" t="e">
        <f t="shared" si="6"/>
        <v>#DIV/0!</v>
      </c>
      <c r="AE74" s="72" t="e">
        <f t="shared" si="30"/>
        <v>#DIV/0!</v>
      </c>
      <c r="AF74" s="72" t="e">
        <f t="shared" si="31"/>
        <v>#DIV/0!</v>
      </c>
      <c r="AG74" s="73" t="e">
        <f t="shared" si="31"/>
        <v>#DIV/0!</v>
      </c>
      <c r="AH74" s="619">
        <v>1</v>
      </c>
      <c r="AI74" s="233">
        <v>1</v>
      </c>
      <c r="AJ74" s="233">
        <v>1</v>
      </c>
      <c r="AK74" s="233">
        <v>1</v>
      </c>
      <c r="AL74" s="233">
        <v>1</v>
      </c>
      <c r="AM74" s="233">
        <v>1</v>
      </c>
      <c r="AN74" s="233">
        <v>1</v>
      </c>
      <c r="AO74" s="233">
        <v>1</v>
      </c>
      <c r="AP74" s="233">
        <v>1</v>
      </c>
      <c r="AQ74" s="233">
        <v>1</v>
      </c>
      <c r="AR74" s="233">
        <v>1</v>
      </c>
      <c r="AS74" s="233">
        <v>1</v>
      </c>
      <c r="AT74" s="233">
        <v>4</v>
      </c>
      <c r="AU74" s="233">
        <v>6</v>
      </c>
      <c r="AV74" s="235">
        <v>7</v>
      </c>
    </row>
    <row r="75" spans="2:48" ht="14.45">
      <c r="B75" s="620"/>
      <c r="C75" s="1" t="s">
        <v>196</v>
      </c>
      <c r="D75" s="210">
        <v>0</v>
      </c>
      <c r="E75" s="210">
        <v>0</v>
      </c>
      <c r="F75" s="210">
        <v>0</v>
      </c>
      <c r="G75" s="210">
        <v>0</v>
      </c>
      <c r="H75" s="210">
        <v>0</v>
      </c>
      <c r="I75" s="210">
        <v>0</v>
      </c>
      <c r="J75" s="210">
        <v>0</v>
      </c>
      <c r="K75" s="210">
        <v>0</v>
      </c>
      <c r="L75" s="210">
        <v>0</v>
      </c>
      <c r="M75" s="210">
        <v>0</v>
      </c>
      <c r="N75" s="210">
        <v>0</v>
      </c>
      <c r="O75" s="210">
        <v>0</v>
      </c>
      <c r="P75" s="211">
        <v>0</v>
      </c>
      <c r="Q75" s="211">
        <v>0</v>
      </c>
      <c r="R75" s="211">
        <v>0</v>
      </c>
      <c r="S75" s="618">
        <f>100</f>
        <v>100</v>
      </c>
      <c r="T75" s="72" t="e">
        <f t="shared" si="23"/>
        <v>#DIV/0!</v>
      </c>
      <c r="U75" s="72" t="e">
        <f t="shared" si="23"/>
        <v>#DIV/0!</v>
      </c>
      <c r="V75" s="72" t="e">
        <f t="shared" si="23"/>
        <v>#DIV/0!</v>
      </c>
      <c r="W75" s="72" t="e">
        <f t="shared" si="23"/>
        <v>#DIV/0!</v>
      </c>
      <c r="X75" s="72" t="e">
        <f t="shared" si="23"/>
        <v>#DIV/0!</v>
      </c>
      <c r="Y75" s="72" t="e">
        <f t="shared" si="23"/>
        <v>#DIV/0!</v>
      </c>
      <c r="Z75" s="72" t="e">
        <f t="shared" si="23"/>
        <v>#DIV/0!</v>
      </c>
      <c r="AA75" s="72" t="e">
        <f t="shared" si="23"/>
        <v>#DIV/0!</v>
      </c>
      <c r="AB75" s="72" t="e">
        <f t="shared" si="6"/>
        <v>#DIV/0!</v>
      </c>
      <c r="AC75" s="72" t="e">
        <f t="shared" si="6"/>
        <v>#DIV/0!</v>
      </c>
      <c r="AD75" s="72" t="e">
        <f t="shared" si="6"/>
        <v>#DIV/0!</v>
      </c>
      <c r="AE75" s="72" t="e">
        <f t="shared" si="30"/>
        <v>#DIV/0!</v>
      </c>
      <c r="AF75" s="72" t="e">
        <f t="shared" si="31"/>
        <v>#DIV/0!</v>
      </c>
      <c r="AG75" s="73" t="e">
        <f t="shared" si="31"/>
        <v>#DIV/0!</v>
      </c>
      <c r="AH75" s="619">
        <v>1</v>
      </c>
      <c r="AI75" s="233">
        <v>1</v>
      </c>
      <c r="AJ75" s="233">
        <v>1</v>
      </c>
      <c r="AK75" s="233">
        <v>1</v>
      </c>
      <c r="AL75" s="233">
        <v>1</v>
      </c>
      <c r="AM75" s="233">
        <v>1</v>
      </c>
      <c r="AN75" s="233">
        <v>1</v>
      </c>
      <c r="AO75" s="233">
        <v>1</v>
      </c>
      <c r="AP75" s="233">
        <v>1</v>
      </c>
      <c r="AQ75" s="233">
        <v>1</v>
      </c>
      <c r="AR75" s="233">
        <v>1</v>
      </c>
      <c r="AS75" s="233">
        <v>1</v>
      </c>
      <c r="AT75" s="233">
        <v>4</v>
      </c>
      <c r="AU75" s="233">
        <v>6</v>
      </c>
      <c r="AV75" s="235">
        <v>7</v>
      </c>
    </row>
    <row r="76" spans="2:48" ht="14.45">
      <c r="B76" s="620"/>
      <c r="C76" s="1" t="s">
        <v>197</v>
      </c>
      <c r="D76" s="210">
        <v>484</v>
      </c>
      <c r="E76" s="210">
        <v>377</v>
      </c>
      <c r="F76" s="210">
        <v>363</v>
      </c>
      <c r="G76" s="210">
        <v>363</v>
      </c>
      <c r="H76" s="210">
        <v>435</v>
      </c>
      <c r="I76" s="210">
        <v>426</v>
      </c>
      <c r="J76" s="210">
        <v>431</v>
      </c>
      <c r="K76" s="210">
        <v>360</v>
      </c>
      <c r="L76" s="210">
        <v>353</v>
      </c>
      <c r="M76" s="210">
        <v>361</v>
      </c>
      <c r="N76" s="210">
        <v>346</v>
      </c>
      <c r="O76" s="210">
        <v>307</v>
      </c>
      <c r="P76" s="211">
        <v>298</v>
      </c>
      <c r="Q76" s="211">
        <v>313</v>
      </c>
      <c r="R76" s="211">
        <v>317</v>
      </c>
      <c r="S76" s="618">
        <f>100</f>
        <v>100</v>
      </c>
      <c r="T76" s="72">
        <f t="shared" si="23"/>
        <v>77.892561983471069</v>
      </c>
      <c r="U76" s="72">
        <f t="shared" si="23"/>
        <v>75</v>
      </c>
      <c r="V76" s="72">
        <f t="shared" si="23"/>
        <v>75</v>
      </c>
      <c r="W76" s="72">
        <f t="shared" si="23"/>
        <v>89.876033057851245</v>
      </c>
      <c r="X76" s="72">
        <f t="shared" si="23"/>
        <v>88.016528925619838</v>
      </c>
      <c r="Y76" s="72">
        <f t="shared" si="23"/>
        <v>89.049586776859499</v>
      </c>
      <c r="Z76" s="72">
        <f t="shared" si="23"/>
        <v>74.380165289256198</v>
      </c>
      <c r="AA76" s="72">
        <f t="shared" si="23"/>
        <v>72.933884297520663</v>
      </c>
      <c r="AB76" s="72">
        <f t="shared" si="6"/>
        <v>74.586776859504127</v>
      </c>
      <c r="AC76" s="72">
        <f t="shared" si="6"/>
        <v>71.487603305785129</v>
      </c>
      <c r="AD76" s="72">
        <f t="shared" si="6"/>
        <v>63.429752066115704</v>
      </c>
      <c r="AE76" s="72">
        <f t="shared" si="30"/>
        <v>61.570247933884296</v>
      </c>
      <c r="AF76" s="72">
        <f t="shared" si="31"/>
        <v>64.669421487603302</v>
      </c>
      <c r="AG76" s="73">
        <f t="shared" si="31"/>
        <v>65.495867768595048</v>
      </c>
      <c r="AH76" s="619">
        <v>1</v>
      </c>
      <c r="AI76" s="233">
        <v>1</v>
      </c>
      <c r="AJ76" s="233">
        <v>1</v>
      </c>
      <c r="AK76" s="233">
        <v>1</v>
      </c>
      <c r="AL76" s="233">
        <v>1</v>
      </c>
      <c r="AM76" s="233">
        <v>1</v>
      </c>
      <c r="AN76" s="233">
        <v>1</v>
      </c>
      <c r="AO76" s="233">
        <v>1</v>
      </c>
      <c r="AP76" s="233">
        <v>1</v>
      </c>
      <c r="AQ76" s="233">
        <v>1</v>
      </c>
      <c r="AR76" s="233">
        <v>1</v>
      </c>
      <c r="AS76" s="233">
        <v>1</v>
      </c>
      <c r="AT76" s="233">
        <v>4</v>
      </c>
      <c r="AU76" s="233">
        <v>6</v>
      </c>
      <c r="AV76" s="235">
        <v>7</v>
      </c>
    </row>
    <row r="77" spans="2:48" ht="14.45">
      <c r="B77" s="341"/>
      <c r="C77" s="8" t="s">
        <v>198</v>
      </c>
      <c r="D77">
        <v>484</v>
      </c>
      <c r="E77">
        <v>377</v>
      </c>
      <c r="F77">
        <v>363</v>
      </c>
      <c r="G77">
        <v>363</v>
      </c>
      <c r="H77">
        <v>435</v>
      </c>
      <c r="I77">
        <v>426</v>
      </c>
      <c r="J77">
        <v>431</v>
      </c>
      <c r="K77">
        <v>360</v>
      </c>
      <c r="L77">
        <v>353</v>
      </c>
      <c r="M77">
        <v>361</v>
      </c>
      <c r="N77">
        <v>346</v>
      </c>
      <c r="O77">
        <v>307</v>
      </c>
      <c r="P77">
        <v>298</v>
      </c>
      <c r="Q77">
        <v>313</v>
      </c>
      <c r="R77">
        <v>317</v>
      </c>
      <c r="S77" s="618">
        <f>100</f>
        <v>100</v>
      </c>
      <c r="T77" s="72">
        <f t="shared" si="23"/>
        <v>77.892561983471069</v>
      </c>
      <c r="U77" s="72">
        <f t="shared" si="23"/>
        <v>75</v>
      </c>
      <c r="V77" s="72">
        <f t="shared" si="23"/>
        <v>75</v>
      </c>
      <c r="W77" s="72">
        <f t="shared" si="23"/>
        <v>89.876033057851245</v>
      </c>
      <c r="X77" s="72">
        <f t="shared" si="23"/>
        <v>88.016528925619838</v>
      </c>
      <c r="Y77" s="72">
        <f t="shared" si="23"/>
        <v>89.049586776859499</v>
      </c>
      <c r="Z77" s="72">
        <f t="shared" si="23"/>
        <v>74.380165289256198</v>
      </c>
      <c r="AA77" s="72">
        <f t="shared" si="23"/>
        <v>72.933884297520663</v>
      </c>
      <c r="AB77" s="72">
        <f t="shared" si="6"/>
        <v>74.586776859504127</v>
      </c>
      <c r="AC77" s="72">
        <f t="shared" si="6"/>
        <v>71.487603305785129</v>
      </c>
      <c r="AD77" s="72">
        <f t="shared" si="6"/>
        <v>63.429752066115704</v>
      </c>
      <c r="AE77" s="72">
        <f t="shared" ref="AE77:AE80" si="32">P77*100/$D77</f>
        <v>61.570247933884296</v>
      </c>
      <c r="AF77" s="72">
        <f t="shared" ref="AF77:AG80" si="33">Q77*100/$D77</f>
        <v>64.669421487603302</v>
      </c>
      <c r="AG77" s="73">
        <f t="shared" si="33"/>
        <v>65.495867768595048</v>
      </c>
      <c r="AH77" s="236"/>
      <c r="AI77" s="237"/>
      <c r="AJ77" s="237"/>
      <c r="AK77" s="237"/>
      <c r="AL77" s="237"/>
      <c r="AM77" s="237"/>
      <c r="AN77" s="237"/>
      <c r="AO77" s="237"/>
      <c r="AP77" s="237"/>
      <c r="AQ77" s="237"/>
      <c r="AR77" s="237"/>
      <c r="AS77" s="237"/>
      <c r="AT77" s="237"/>
      <c r="AU77" s="237"/>
      <c r="AV77" s="238"/>
    </row>
    <row r="78" spans="2:48" ht="15" customHeight="1">
      <c r="B78" s="620" t="s">
        <v>127</v>
      </c>
      <c r="C78" s="1" t="s">
        <v>193</v>
      </c>
      <c r="D78" s="210">
        <v>3220</v>
      </c>
      <c r="E78" s="210">
        <v>3357</v>
      </c>
      <c r="F78" s="210">
        <v>3228</v>
      </c>
      <c r="G78" s="210">
        <v>2666</v>
      </c>
      <c r="H78" s="210">
        <v>3443</v>
      </c>
      <c r="I78" s="210">
        <v>3094</v>
      </c>
      <c r="J78" s="210">
        <v>3568</v>
      </c>
      <c r="K78" s="210">
        <v>3772</v>
      </c>
      <c r="L78" s="210">
        <v>3841</v>
      </c>
      <c r="M78" s="210">
        <v>3539</v>
      </c>
      <c r="N78" s="210">
        <v>3434</v>
      </c>
      <c r="O78" s="210">
        <v>3183</v>
      </c>
      <c r="P78" s="211">
        <v>3089</v>
      </c>
      <c r="Q78" s="211">
        <v>3298</v>
      </c>
      <c r="R78" s="211">
        <v>3362</v>
      </c>
      <c r="S78" s="618">
        <f>100</f>
        <v>100</v>
      </c>
      <c r="T78" s="72">
        <f t="shared" si="23"/>
        <v>104.25465838509317</v>
      </c>
      <c r="U78" s="72">
        <f t="shared" si="23"/>
        <v>100.24844720496894</v>
      </c>
      <c r="V78" s="72">
        <f t="shared" si="23"/>
        <v>82.795031055900623</v>
      </c>
      <c r="W78" s="72">
        <f t="shared" si="23"/>
        <v>106.92546583850931</v>
      </c>
      <c r="X78" s="72">
        <f t="shared" si="23"/>
        <v>96.086956521739125</v>
      </c>
      <c r="Y78" s="72">
        <f t="shared" si="23"/>
        <v>110.80745341614907</v>
      </c>
      <c r="Z78" s="72">
        <f t="shared" si="23"/>
        <v>117.14285714285714</v>
      </c>
      <c r="AA78" s="72">
        <f t="shared" si="23"/>
        <v>119.28571428571429</v>
      </c>
      <c r="AB78" s="72">
        <f t="shared" si="6"/>
        <v>109.90683229813665</v>
      </c>
      <c r="AC78" s="72">
        <f t="shared" si="6"/>
        <v>106.64596273291926</v>
      </c>
      <c r="AD78" s="72">
        <f t="shared" si="6"/>
        <v>98.850931677018636</v>
      </c>
      <c r="AE78" s="72">
        <f t="shared" si="32"/>
        <v>95.931677018633536</v>
      </c>
      <c r="AF78" s="72">
        <f t="shared" si="33"/>
        <v>102.42236024844721</v>
      </c>
      <c r="AG78" s="73">
        <f t="shared" si="33"/>
        <v>104.40993788819875</v>
      </c>
      <c r="AH78" s="619">
        <v>1</v>
      </c>
      <c r="AI78" s="233">
        <v>1</v>
      </c>
      <c r="AJ78" s="233">
        <v>1</v>
      </c>
      <c r="AK78" s="233">
        <v>1</v>
      </c>
      <c r="AL78" s="233">
        <v>1</v>
      </c>
      <c r="AM78" s="233">
        <v>1</v>
      </c>
      <c r="AN78" s="233">
        <v>1</v>
      </c>
      <c r="AO78" s="233">
        <v>1</v>
      </c>
      <c r="AP78" s="233">
        <v>1</v>
      </c>
      <c r="AQ78" s="233">
        <v>1</v>
      </c>
      <c r="AR78" s="233">
        <v>1</v>
      </c>
      <c r="AS78" s="233">
        <v>1</v>
      </c>
      <c r="AT78" s="233">
        <v>4</v>
      </c>
      <c r="AU78" s="233">
        <v>6</v>
      </c>
      <c r="AV78" s="235">
        <v>7</v>
      </c>
    </row>
    <row r="79" spans="2:48" ht="14.45">
      <c r="B79" s="620"/>
      <c r="C79" s="1" t="s">
        <v>194</v>
      </c>
      <c r="D79" s="210">
        <v>9754</v>
      </c>
      <c r="E79" s="210">
        <v>7282</v>
      </c>
      <c r="F79" s="210">
        <v>7774</v>
      </c>
      <c r="G79" s="210">
        <v>8470</v>
      </c>
      <c r="H79" s="210">
        <v>8116</v>
      </c>
      <c r="I79" s="210">
        <v>8140</v>
      </c>
      <c r="J79" s="210">
        <v>8645</v>
      </c>
      <c r="K79" s="210">
        <v>9104</v>
      </c>
      <c r="L79" s="210">
        <v>8278</v>
      </c>
      <c r="M79" s="210">
        <v>8498</v>
      </c>
      <c r="N79" s="210">
        <v>8313</v>
      </c>
      <c r="O79" s="210">
        <v>7906</v>
      </c>
      <c r="P79" s="211">
        <v>7665</v>
      </c>
      <c r="Q79" s="211">
        <v>7922</v>
      </c>
      <c r="R79" s="211">
        <v>7937</v>
      </c>
      <c r="S79" s="618">
        <f>100</f>
        <v>100</v>
      </c>
      <c r="T79" s="72">
        <f t="shared" si="23"/>
        <v>74.65655115849907</v>
      </c>
      <c r="U79" s="72">
        <f t="shared" si="23"/>
        <v>79.700635636661886</v>
      </c>
      <c r="V79" s="72">
        <f t="shared" si="23"/>
        <v>86.836169776501947</v>
      </c>
      <c r="W79" s="72">
        <f t="shared" si="23"/>
        <v>83.206889481238463</v>
      </c>
      <c r="X79" s="72">
        <f t="shared" si="23"/>
        <v>83.452942382612264</v>
      </c>
      <c r="Y79" s="72">
        <f t="shared" si="23"/>
        <v>88.630305515685876</v>
      </c>
      <c r="Z79" s="72">
        <f t="shared" si="23"/>
        <v>93.336067254459707</v>
      </c>
      <c r="AA79" s="72">
        <f t="shared" si="23"/>
        <v>84.867746565511581</v>
      </c>
      <c r="AB79" s="72">
        <f t="shared" si="6"/>
        <v>87.123231494771375</v>
      </c>
      <c r="AC79" s="72">
        <f t="shared" si="6"/>
        <v>85.226573713348373</v>
      </c>
      <c r="AD79" s="72">
        <f t="shared" si="6"/>
        <v>81.053926594217756</v>
      </c>
      <c r="AE79" s="72">
        <f t="shared" si="32"/>
        <v>78.583145376255899</v>
      </c>
      <c r="AF79" s="72">
        <f t="shared" si="33"/>
        <v>81.217961861800291</v>
      </c>
      <c r="AG79" s="73">
        <f t="shared" si="33"/>
        <v>81.371744925158907</v>
      </c>
      <c r="AH79" s="619">
        <v>1</v>
      </c>
      <c r="AI79" s="233">
        <v>1</v>
      </c>
      <c r="AJ79" s="233">
        <v>1</v>
      </c>
      <c r="AK79" s="233">
        <v>1</v>
      </c>
      <c r="AL79" s="233">
        <v>1</v>
      </c>
      <c r="AM79" s="233">
        <v>1</v>
      </c>
      <c r="AN79" s="233">
        <v>1</v>
      </c>
      <c r="AO79" s="233">
        <v>1</v>
      </c>
      <c r="AP79" s="233">
        <v>1</v>
      </c>
      <c r="AQ79" s="233">
        <v>1</v>
      </c>
      <c r="AR79" s="233">
        <v>1</v>
      </c>
      <c r="AS79" s="233">
        <v>1</v>
      </c>
      <c r="AT79" s="233">
        <v>4</v>
      </c>
      <c r="AU79" s="233">
        <v>6</v>
      </c>
      <c r="AV79" s="235">
        <v>7</v>
      </c>
    </row>
    <row r="80" spans="2:48" ht="14.45">
      <c r="B80" s="620"/>
      <c r="C80" s="1" t="s">
        <v>195</v>
      </c>
      <c r="D80" s="210">
        <v>8086</v>
      </c>
      <c r="E80" s="210">
        <v>6535</v>
      </c>
      <c r="F80" s="210">
        <v>7149</v>
      </c>
      <c r="G80" s="210">
        <v>7824</v>
      </c>
      <c r="H80" s="210">
        <v>7958</v>
      </c>
      <c r="I80" s="210">
        <v>8953</v>
      </c>
      <c r="J80" s="210">
        <v>9562</v>
      </c>
      <c r="K80" s="210">
        <v>7764</v>
      </c>
      <c r="L80" s="210">
        <v>8224</v>
      </c>
      <c r="M80" s="210">
        <v>7520</v>
      </c>
      <c r="N80" s="210">
        <v>7838</v>
      </c>
      <c r="O80" s="210">
        <v>7053</v>
      </c>
      <c r="P80" s="211">
        <v>6872</v>
      </c>
      <c r="Q80" s="211">
        <v>7186</v>
      </c>
      <c r="R80" s="211">
        <v>7261</v>
      </c>
      <c r="S80" s="618">
        <f>100</f>
        <v>100</v>
      </c>
      <c r="T80" s="72">
        <f t="shared" si="23"/>
        <v>80.818698985901563</v>
      </c>
      <c r="U80" s="72">
        <f t="shared" si="23"/>
        <v>88.412070244867678</v>
      </c>
      <c r="V80" s="72">
        <f t="shared" si="23"/>
        <v>96.759831808063325</v>
      </c>
      <c r="W80" s="72">
        <f t="shared" si="23"/>
        <v>98.417017066534754</v>
      </c>
      <c r="X80" s="72">
        <f t="shared" si="23"/>
        <v>110.72223596339352</v>
      </c>
      <c r="Y80" s="72">
        <f t="shared" si="23"/>
        <v>118.25377195152114</v>
      </c>
      <c r="Z80" s="72">
        <f t="shared" si="23"/>
        <v>96.017808558001491</v>
      </c>
      <c r="AA80" s="72">
        <f t="shared" si="23"/>
        <v>101.70665347514222</v>
      </c>
      <c r="AB80" s="72">
        <f t="shared" si="6"/>
        <v>93.000247341083352</v>
      </c>
      <c r="AC80" s="72">
        <f t="shared" si="6"/>
        <v>96.932970566411086</v>
      </c>
      <c r="AD80" s="72">
        <f t="shared" si="6"/>
        <v>87.224833044768729</v>
      </c>
      <c r="AE80" s="72">
        <f t="shared" si="32"/>
        <v>84.98639624041553</v>
      </c>
      <c r="AF80" s="72">
        <f t="shared" si="33"/>
        <v>88.869651249072476</v>
      </c>
      <c r="AG80" s="73">
        <f t="shared" si="33"/>
        <v>89.797180311649768</v>
      </c>
      <c r="AH80" s="619">
        <v>1</v>
      </c>
      <c r="AI80" s="233">
        <v>1</v>
      </c>
      <c r="AJ80" s="233">
        <v>1</v>
      </c>
      <c r="AK80" s="233">
        <v>1</v>
      </c>
      <c r="AL80" s="233">
        <v>1</v>
      </c>
      <c r="AM80" s="233">
        <v>1</v>
      </c>
      <c r="AN80" s="233">
        <v>1</v>
      </c>
      <c r="AO80" s="233">
        <v>1</v>
      </c>
      <c r="AP80" s="233">
        <v>1</v>
      </c>
      <c r="AQ80" s="233">
        <v>1</v>
      </c>
      <c r="AR80" s="233">
        <v>1</v>
      </c>
      <c r="AS80" s="233">
        <v>1</v>
      </c>
      <c r="AT80" s="233">
        <v>4</v>
      </c>
      <c r="AU80" s="233">
        <v>6</v>
      </c>
      <c r="AV80" s="235">
        <v>7</v>
      </c>
    </row>
    <row r="81" spans="2:48" ht="14.45">
      <c r="B81" s="620"/>
      <c r="C81" s="1" t="s">
        <v>196</v>
      </c>
      <c r="D81" s="210">
        <v>4641</v>
      </c>
      <c r="E81" s="210">
        <v>2293</v>
      </c>
      <c r="F81" s="210">
        <v>2990</v>
      </c>
      <c r="G81" s="210">
        <v>3468</v>
      </c>
      <c r="H81" s="210">
        <v>3766</v>
      </c>
      <c r="I81" s="210">
        <v>4154</v>
      </c>
      <c r="J81" s="210">
        <v>3991</v>
      </c>
      <c r="K81" s="210">
        <v>4663</v>
      </c>
      <c r="L81" s="210">
        <v>4901</v>
      </c>
      <c r="M81" s="210">
        <v>5209</v>
      </c>
      <c r="N81" s="210">
        <v>5141</v>
      </c>
      <c r="O81" s="210">
        <v>5661</v>
      </c>
      <c r="P81" s="211">
        <v>5368</v>
      </c>
      <c r="Q81" s="211">
        <v>5518</v>
      </c>
      <c r="R81" s="211">
        <v>5455</v>
      </c>
      <c r="S81" s="618">
        <f>100</f>
        <v>100</v>
      </c>
      <c r="T81" s="72">
        <f t="shared" si="23"/>
        <v>49.407455289808233</v>
      </c>
      <c r="U81" s="72">
        <f t="shared" si="23"/>
        <v>64.425770308123248</v>
      </c>
      <c r="V81" s="72">
        <f t="shared" si="23"/>
        <v>74.72527472527473</v>
      </c>
      <c r="W81" s="72">
        <f t="shared" si="23"/>
        <v>81.146304675716436</v>
      </c>
      <c r="X81" s="72">
        <f t="shared" si="23"/>
        <v>89.506571859513031</v>
      </c>
      <c r="Y81" s="72">
        <f t="shared" si="23"/>
        <v>85.994397759103634</v>
      </c>
      <c r="Z81" s="72">
        <f t="shared" si="23"/>
        <v>100.47403576815341</v>
      </c>
      <c r="AA81" s="72">
        <f t="shared" si="23"/>
        <v>105.60224089635854</v>
      </c>
      <c r="AB81" s="72">
        <f t="shared" si="6"/>
        <v>112.23874165050636</v>
      </c>
      <c r="AC81" s="72">
        <f t="shared" si="6"/>
        <v>110.7735401853049</v>
      </c>
      <c r="AD81" s="72">
        <f t="shared" si="6"/>
        <v>121.97802197802197</v>
      </c>
      <c r="AE81" s="72">
        <f t="shared" ref="AE81:AE84" si="34">P81*100/$D81</f>
        <v>115.66472742943331</v>
      </c>
      <c r="AF81" s="72">
        <f t="shared" ref="AF81:AG84" si="35">Q81*100/$D81</f>
        <v>118.89678948502478</v>
      </c>
      <c r="AG81" s="73">
        <f t="shared" si="35"/>
        <v>117.53932342167636</v>
      </c>
      <c r="AH81" s="619">
        <v>1</v>
      </c>
      <c r="AI81" s="233">
        <v>1</v>
      </c>
      <c r="AJ81" s="233">
        <v>1</v>
      </c>
      <c r="AK81" s="233">
        <v>1</v>
      </c>
      <c r="AL81" s="233">
        <v>1</v>
      </c>
      <c r="AM81" s="233">
        <v>1</v>
      </c>
      <c r="AN81" s="233">
        <v>1</v>
      </c>
      <c r="AO81" s="233">
        <v>1</v>
      </c>
      <c r="AP81" s="233">
        <v>1</v>
      </c>
      <c r="AQ81" s="233">
        <v>1</v>
      </c>
      <c r="AR81" s="233">
        <v>1</v>
      </c>
      <c r="AS81" s="233">
        <v>1</v>
      </c>
      <c r="AT81" s="233">
        <v>4</v>
      </c>
      <c r="AU81" s="233">
        <v>6</v>
      </c>
      <c r="AV81" s="235">
        <v>7</v>
      </c>
    </row>
    <row r="82" spans="2:48" ht="14.45">
      <c r="B82" s="620"/>
      <c r="C82" s="1" t="s">
        <v>197</v>
      </c>
      <c r="D82" s="210">
        <v>25701</v>
      </c>
      <c r="E82" s="210">
        <v>19467</v>
      </c>
      <c r="F82" s="210">
        <v>21141</v>
      </c>
      <c r="G82" s="210">
        <v>22428</v>
      </c>
      <c r="H82" s="210">
        <v>23283</v>
      </c>
      <c r="I82" s="210">
        <v>24341</v>
      </c>
      <c r="J82" s="210">
        <v>25766</v>
      </c>
      <c r="K82" s="210">
        <v>25303</v>
      </c>
      <c r="L82" s="210">
        <v>25244</v>
      </c>
      <c r="M82" s="210">
        <v>24766</v>
      </c>
      <c r="N82" s="210">
        <v>24726</v>
      </c>
      <c r="O82" s="210">
        <v>23803</v>
      </c>
      <c r="P82" s="211">
        <v>22994</v>
      </c>
      <c r="Q82" s="211">
        <v>23924</v>
      </c>
      <c r="R82" s="211">
        <v>24015</v>
      </c>
      <c r="S82" s="618">
        <f>100</f>
        <v>100</v>
      </c>
      <c r="T82" s="72">
        <f t="shared" si="23"/>
        <v>75.744134469475895</v>
      </c>
      <c r="U82" s="72">
        <f t="shared" si="23"/>
        <v>82.257499708182564</v>
      </c>
      <c r="V82" s="72">
        <f t="shared" si="23"/>
        <v>87.265086961596822</v>
      </c>
      <c r="W82" s="72">
        <f t="shared" si="23"/>
        <v>90.591805766312589</v>
      </c>
      <c r="X82" s="72">
        <f t="shared" si="23"/>
        <v>94.708377105949182</v>
      </c>
      <c r="Y82" s="72">
        <f t="shared" si="23"/>
        <v>100.25290844714213</v>
      </c>
      <c r="Z82" s="72">
        <f t="shared" si="23"/>
        <v>98.451422123652776</v>
      </c>
      <c r="AA82" s="72">
        <f t="shared" si="23"/>
        <v>98.221859071631457</v>
      </c>
      <c r="AB82" s="72">
        <f t="shared" si="6"/>
        <v>96.362009260340059</v>
      </c>
      <c r="AC82" s="72">
        <f t="shared" si="6"/>
        <v>96.20637329286798</v>
      </c>
      <c r="AD82" s="72">
        <f t="shared" si="6"/>
        <v>92.615073343449666</v>
      </c>
      <c r="AE82" s="72">
        <f t="shared" si="34"/>
        <v>89.467335901326791</v>
      </c>
      <c r="AF82" s="72">
        <f t="shared" si="35"/>
        <v>93.085872145052718</v>
      </c>
      <c r="AG82" s="73">
        <f t="shared" si="35"/>
        <v>93.439943971051704</v>
      </c>
      <c r="AH82" s="619">
        <v>1</v>
      </c>
      <c r="AI82" s="233">
        <v>1</v>
      </c>
      <c r="AJ82" s="233">
        <v>1</v>
      </c>
      <c r="AK82" s="233">
        <v>1</v>
      </c>
      <c r="AL82" s="233">
        <v>1</v>
      </c>
      <c r="AM82" s="233">
        <v>1</v>
      </c>
      <c r="AN82" s="233">
        <v>1</v>
      </c>
      <c r="AO82" s="233">
        <v>1</v>
      </c>
      <c r="AP82" s="233">
        <v>1</v>
      </c>
      <c r="AQ82" s="233">
        <v>1</v>
      </c>
      <c r="AR82" s="233">
        <v>1</v>
      </c>
      <c r="AS82" s="233">
        <v>1</v>
      </c>
      <c r="AT82" s="233">
        <v>4</v>
      </c>
      <c r="AU82" s="233">
        <v>6</v>
      </c>
      <c r="AV82" s="235">
        <v>7</v>
      </c>
    </row>
    <row r="83" spans="2:48" ht="14.45">
      <c r="B83" s="341"/>
      <c r="C83" s="8" t="s">
        <v>198</v>
      </c>
      <c r="D83">
        <v>21060</v>
      </c>
      <c r="E83">
        <v>17174</v>
      </c>
      <c r="F83">
        <v>18151</v>
      </c>
      <c r="G83">
        <v>18960</v>
      </c>
      <c r="H83">
        <v>19517</v>
      </c>
      <c r="I83">
        <v>20187</v>
      </c>
      <c r="J83">
        <v>21775</v>
      </c>
      <c r="K83">
        <v>20640</v>
      </c>
      <c r="L83">
        <v>20343</v>
      </c>
      <c r="M83">
        <v>19557</v>
      </c>
      <c r="N83">
        <v>19585</v>
      </c>
      <c r="O83">
        <v>18142</v>
      </c>
      <c r="P83">
        <v>17626</v>
      </c>
      <c r="Q83">
        <v>18406</v>
      </c>
      <c r="R83">
        <v>18560</v>
      </c>
      <c r="S83" s="618">
        <f>100</f>
        <v>100</v>
      </c>
      <c r="T83" s="72">
        <f t="shared" si="23"/>
        <v>81.547958214624884</v>
      </c>
      <c r="U83" s="72">
        <f t="shared" si="23"/>
        <v>86.187084520417855</v>
      </c>
      <c r="V83" s="72">
        <f t="shared" si="23"/>
        <v>90.028490028490026</v>
      </c>
      <c r="W83" s="72">
        <f t="shared" si="23"/>
        <v>92.673314339981005</v>
      </c>
      <c r="X83" s="72">
        <f t="shared" si="23"/>
        <v>95.854700854700852</v>
      </c>
      <c r="Y83" s="72">
        <f t="shared" si="23"/>
        <v>103.39506172839506</v>
      </c>
      <c r="Z83" s="72">
        <f t="shared" si="23"/>
        <v>98.005698005698008</v>
      </c>
      <c r="AA83" s="72">
        <f t="shared" si="23"/>
        <v>96.595441595441599</v>
      </c>
      <c r="AB83" s="72">
        <f t="shared" si="6"/>
        <v>92.863247863247864</v>
      </c>
      <c r="AC83" s="72">
        <f t="shared" si="6"/>
        <v>92.996201329534657</v>
      </c>
      <c r="AD83" s="72">
        <f t="shared" si="6"/>
        <v>86.144349477682809</v>
      </c>
      <c r="AE83" s="72">
        <f t="shared" si="34"/>
        <v>83.694207027540358</v>
      </c>
      <c r="AF83" s="72">
        <f t="shared" si="35"/>
        <v>87.397910731244068</v>
      </c>
      <c r="AG83" s="73">
        <f t="shared" si="35"/>
        <v>88.129154795821464</v>
      </c>
      <c r="AH83" s="236"/>
      <c r="AI83" s="237"/>
      <c r="AJ83" s="237"/>
      <c r="AK83" s="237"/>
      <c r="AL83" s="237"/>
      <c r="AM83" s="237"/>
      <c r="AN83" s="237"/>
      <c r="AO83" s="237"/>
      <c r="AP83" s="237"/>
      <c r="AQ83" s="237"/>
      <c r="AR83" s="237"/>
      <c r="AS83" s="237"/>
      <c r="AT83" s="237"/>
      <c r="AU83" s="237"/>
      <c r="AV83" s="238"/>
    </row>
    <row r="84" spans="2:48" ht="15" customHeight="1">
      <c r="B84" s="620" t="s">
        <v>128</v>
      </c>
      <c r="C84" s="1" t="s">
        <v>193</v>
      </c>
      <c r="D84" s="210">
        <v>130</v>
      </c>
      <c r="E84" s="210">
        <v>132</v>
      </c>
      <c r="F84" s="210">
        <v>154</v>
      </c>
      <c r="G84" s="210">
        <v>141</v>
      </c>
      <c r="H84" s="210">
        <v>171</v>
      </c>
      <c r="I84" s="210">
        <v>163</v>
      </c>
      <c r="J84" s="210">
        <v>187</v>
      </c>
      <c r="K84" s="210">
        <v>204</v>
      </c>
      <c r="L84" s="210">
        <v>224</v>
      </c>
      <c r="M84" s="210">
        <v>194</v>
      </c>
      <c r="N84" s="210">
        <v>184</v>
      </c>
      <c r="O84" s="210">
        <v>162</v>
      </c>
      <c r="P84" s="211">
        <v>157</v>
      </c>
      <c r="Q84" s="211">
        <v>168</v>
      </c>
      <c r="R84" s="211">
        <v>171</v>
      </c>
      <c r="S84" s="618">
        <f>100</f>
        <v>100</v>
      </c>
      <c r="T84" s="72">
        <f t="shared" si="23"/>
        <v>101.53846153846153</v>
      </c>
      <c r="U84" s="72">
        <f t="shared" si="23"/>
        <v>118.46153846153847</v>
      </c>
      <c r="V84" s="72">
        <f t="shared" si="23"/>
        <v>108.46153846153847</v>
      </c>
      <c r="W84" s="72">
        <f t="shared" si="23"/>
        <v>131.53846153846155</v>
      </c>
      <c r="X84" s="72">
        <f t="shared" si="23"/>
        <v>125.38461538461539</v>
      </c>
      <c r="Y84" s="72">
        <f t="shared" si="23"/>
        <v>143.84615384615384</v>
      </c>
      <c r="Z84" s="72">
        <f t="shared" si="23"/>
        <v>156.92307692307693</v>
      </c>
      <c r="AA84" s="72">
        <f t="shared" si="23"/>
        <v>172.30769230769232</v>
      </c>
      <c r="AB84" s="72">
        <f t="shared" si="6"/>
        <v>149.23076923076923</v>
      </c>
      <c r="AC84" s="72">
        <f t="shared" si="6"/>
        <v>141.53846153846155</v>
      </c>
      <c r="AD84" s="72">
        <f t="shared" si="6"/>
        <v>124.61538461538461</v>
      </c>
      <c r="AE84" s="72">
        <f t="shared" si="34"/>
        <v>120.76923076923077</v>
      </c>
      <c r="AF84" s="72">
        <f t="shared" si="35"/>
        <v>129.23076923076923</v>
      </c>
      <c r="AG84" s="73">
        <f t="shared" si="35"/>
        <v>131.53846153846155</v>
      </c>
      <c r="AH84" s="619">
        <v>1</v>
      </c>
      <c r="AI84" s="233">
        <v>1</v>
      </c>
      <c r="AJ84" s="233">
        <v>1</v>
      </c>
      <c r="AK84" s="233">
        <v>1</v>
      </c>
      <c r="AL84" s="233">
        <v>1</v>
      </c>
      <c r="AM84" s="233">
        <v>1</v>
      </c>
      <c r="AN84" s="233">
        <v>1</v>
      </c>
      <c r="AO84" s="233">
        <v>1</v>
      </c>
      <c r="AP84" s="233">
        <v>1</v>
      </c>
      <c r="AQ84" s="233">
        <v>1</v>
      </c>
      <c r="AR84" s="233">
        <v>1</v>
      </c>
      <c r="AS84" s="233">
        <v>1</v>
      </c>
      <c r="AT84" s="233">
        <v>4</v>
      </c>
      <c r="AU84" s="233">
        <v>6</v>
      </c>
      <c r="AV84" s="235">
        <v>7</v>
      </c>
    </row>
    <row r="85" spans="2:48" ht="14.45">
      <c r="B85" s="620"/>
      <c r="C85" s="1" t="s">
        <v>194</v>
      </c>
      <c r="D85" s="210">
        <v>566</v>
      </c>
      <c r="E85" s="210">
        <v>482</v>
      </c>
      <c r="F85" s="210">
        <v>515</v>
      </c>
      <c r="G85" s="210">
        <v>497</v>
      </c>
      <c r="H85" s="210">
        <v>582</v>
      </c>
      <c r="I85" s="210">
        <v>543</v>
      </c>
      <c r="J85" s="210">
        <v>533</v>
      </c>
      <c r="K85" s="210">
        <v>511</v>
      </c>
      <c r="L85" s="210">
        <v>546</v>
      </c>
      <c r="M85" s="210">
        <v>632</v>
      </c>
      <c r="N85" s="210">
        <v>611</v>
      </c>
      <c r="O85" s="210">
        <v>531</v>
      </c>
      <c r="P85" s="211">
        <v>515</v>
      </c>
      <c r="Q85" s="211">
        <v>532</v>
      </c>
      <c r="R85" s="211">
        <v>533</v>
      </c>
      <c r="S85" s="618">
        <f>100</f>
        <v>100</v>
      </c>
      <c r="T85" s="72">
        <f t="shared" si="23"/>
        <v>85.159010600706708</v>
      </c>
      <c r="U85" s="72">
        <f t="shared" si="23"/>
        <v>90.989399293286226</v>
      </c>
      <c r="V85" s="72">
        <f t="shared" si="23"/>
        <v>87.809187279151942</v>
      </c>
      <c r="W85" s="72">
        <f t="shared" si="23"/>
        <v>102.82685512367492</v>
      </c>
      <c r="X85" s="72">
        <f t="shared" si="23"/>
        <v>95.936395759717314</v>
      </c>
      <c r="Y85" s="72">
        <f t="shared" si="23"/>
        <v>94.169611307420496</v>
      </c>
      <c r="Z85" s="72">
        <f t="shared" si="23"/>
        <v>90.282685512367493</v>
      </c>
      <c r="AA85" s="72">
        <f t="shared" si="23"/>
        <v>96.466431095406364</v>
      </c>
      <c r="AB85" s="72">
        <f t="shared" si="6"/>
        <v>111.66077738515901</v>
      </c>
      <c r="AC85" s="72">
        <f t="shared" si="6"/>
        <v>107.95053003533569</v>
      </c>
      <c r="AD85" s="72">
        <f t="shared" si="6"/>
        <v>93.816254416961129</v>
      </c>
      <c r="AE85" s="72">
        <f t="shared" ref="AE85:AE88" si="36">P85*100/$D85</f>
        <v>90.989399293286226</v>
      </c>
      <c r="AF85" s="72">
        <f t="shared" ref="AF85:AG88" si="37">Q85*100/$D85</f>
        <v>93.992932862190813</v>
      </c>
      <c r="AG85" s="73">
        <f t="shared" si="37"/>
        <v>94.169611307420496</v>
      </c>
      <c r="AH85" s="619">
        <v>1</v>
      </c>
      <c r="AI85" s="233">
        <v>1</v>
      </c>
      <c r="AJ85" s="233">
        <v>1</v>
      </c>
      <c r="AK85" s="233">
        <v>1</v>
      </c>
      <c r="AL85" s="233">
        <v>1</v>
      </c>
      <c r="AM85" s="233">
        <v>1</v>
      </c>
      <c r="AN85" s="233">
        <v>1</v>
      </c>
      <c r="AO85" s="233">
        <v>1</v>
      </c>
      <c r="AP85" s="233">
        <v>1</v>
      </c>
      <c r="AQ85" s="233">
        <v>1</v>
      </c>
      <c r="AR85" s="233">
        <v>1</v>
      </c>
      <c r="AS85" s="233">
        <v>1</v>
      </c>
      <c r="AT85" s="233">
        <v>4</v>
      </c>
      <c r="AU85" s="233">
        <v>6</v>
      </c>
      <c r="AV85" s="235">
        <v>7</v>
      </c>
    </row>
    <row r="86" spans="2:48" ht="14.45">
      <c r="B86" s="620"/>
      <c r="C86" s="1" t="s">
        <v>195</v>
      </c>
      <c r="D86" s="210">
        <v>939</v>
      </c>
      <c r="E86" s="210">
        <v>812</v>
      </c>
      <c r="F86" s="210">
        <v>818</v>
      </c>
      <c r="G86" s="210">
        <v>782</v>
      </c>
      <c r="H86" s="210">
        <v>775</v>
      </c>
      <c r="I86" s="210">
        <v>801</v>
      </c>
      <c r="J86" s="210">
        <v>662</v>
      </c>
      <c r="K86" s="210">
        <v>660</v>
      </c>
      <c r="L86" s="210">
        <v>659</v>
      </c>
      <c r="M86" s="210">
        <v>600</v>
      </c>
      <c r="N86" s="210">
        <v>704</v>
      </c>
      <c r="O86" s="210">
        <v>731</v>
      </c>
      <c r="P86" s="211">
        <v>712</v>
      </c>
      <c r="Q86" s="211">
        <v>745</v>
      </c>
      <c r="R86" s="211">
        <v>753</v>
      </c>
      <c r="S86" s="618">
        <f>100</f>
        <v>100</v>
      </c>
      <c r="T86" s="72">
        <f t="shared" si="23"/>
        <v>86.474973375931839</v>
      </c>
      <c r="U86" s="72">
        <f t="shared" si="23"/>
        <v>87.11395101171459</v>
      </c>
      <c r="V86" s="72">
        <f t="shared" si="23"/>
        <v>83.28008519701811</v>
      </c>
      <c r="W86" s="72">
        <f t="shared" si="23"/>
        <v>82.534611288604893</v>
      </c>
      <c r="X86" s="72">
        <f t="shared" si="23"/>
        <v>85.303514376996802</v>
      </c>
      <c r="Y86" s="72">
        <f t="shared" si="23"/>
        <v>70.500532481363152</v>
      </c>
      <c r="Z86" s="72">
        <f t="shared" si="23"/>
        <v>70.287539936102235</v>
      </c>
      <c r="AA86" s="72">
        <f t="shared" si="23"/>
        <v>70.181043663471783</v>
      </c>
      <c r="AB86" s="72">
        <f t="shared" si="6"/>
        <v>63.897763578274763</v>
      </c>
      <c r="AC86" s="72">
        <f t="shared" si="6"/>
        <v>74.973375931842384</v>
      </c>
      <c r="AD86" s="72">
        <f t="shared" si="6"/>
        <v>77.848775292864744</v>
      </c>
      <c r="AE86" s="72">
        <f t="shared" si="36"/>
        <v>75.825346112886052</v>
      </c>
      <c r="AF86" s="72">
        <f t="shared" si="37"/>
        <v>79.339723109691164</v>
      </c>
      <c r="AG86" s="73">
        <f t="shared" si="37"/>
        <v>80.191693290734818</v>
      </c>
      <c r="AH86" s="619">
        <v>1</v>
      </c>
      <c r="AI86" s="233">
        <v>1</v>
      </c>
      <c r="AJ86" s="233">
        <v>1</v>
      </c>
      <c r="AK86" s="233">
        <v>1</v>
      </c>
      <c r="AL86" s="233">
        <v>1</v>
      </c>
      <c r="AM86" s="233">
        <v>1</v>
      </c>
      <c r="AN86" s="233">
        <v>1</v>
      </c>
      <c r="AO86" s="233">
        <v>1</v>
      </c>
      <c r="AP86" s="233">
        <v>1</v>
      </c>
      <c r="AQ86" s="233">
        <v>1</v>
      </c>
      <c r="AR86" s="233">
        <v>1</v>
      </c>
      <c r="AS86" s="233">
        <v>1</v>
      </c>
      <c r="AT86" s="233">
        <v>4</v>
      </c>
      <c r="AU86" s="233">
        <v>6</v>
      </c>
      <c r="AV86" s="235">
        <v>7</v>
      </c>
    </row>
    <row r="87" spans="2:48" ht="14.45">
      <c r="B87" s="620"/>
      <c r="C87" s="1" t="s">
        <v>196</v>
      </c>
      <c r="D87" s="210">
        <v>0</v>
      </c>
      <c r="E87" s="210">
        <v>0</v>
      </c>
      <c r="F87" s="210">
        <v>0</v>
      </c>
      <c r="G87" s="210">
        <v>0</v>
      </c>
      <c r="H87" s="210">
        <v>0</v>
      </c>
      <c r="I87" s="210">
        <v>0</v>
      </c>
      <c r="J87" s="210">
        <v>0</v>
      </c>
      <c r="K87" s="210">
        <v>0</v>
      </c>
      <c r="L87" s="210">
        <v>0</v>
      </c>
      <c r="M87" s="210">
        <v>0</v>
      </c>
      <c r="N87" s="210">
        <v>0</v>
      </c>
      <c r="O87" s="210">
        <v>0</v>
      </c>
      <c r="P87" s="211">
        <v>0</v>
      </c>
      <c r="Q87" s="211">
        <v>0</v>
      </c>
      <c r="R87" s="211">
        <v>0</v>
      </c>
      <c r="S87" s="618">
        <f>100</f>
        <v>100</v>
      </c>
      <c r="T87" s="72" t="e">
        <f t="shared" si="23"/>
        <v>#DIV/0!</v>
      </c>
      <c r="U87" s="72" t="e">
        <f t="shared" si="23"/>
        <v>#DIV/0!</v>
      </c>
      <c r="V87" s="72" t="e">
        <f t="shared" si="23"/>
        <v>#DIV/0!</v>
      </c>
      <c r="W87" s="72" t="e">
        <f t="shared" si="23"/>
        <v>#DIV/0!</v>
      </c>
      <c r="X87" s="72" t="e">
        <f t="shared" si="23"/>
        <v>#DIV/0!</v>
      </c>
      <c r="Y87" s="72" t="e">
        <f t="shared" si="23"/>
        <v>#DIV/0!</v>
      </c>
      <c r="Z87" s="72" t="e">
        <f t="shared" si="23"/>
        <v>#DIV/0!</v>
      </c>
      <c r="AA87" s="72" t="e">
        <f t="shared" si="23"/>
        <v>#DIV/0!</v>
      </c>
      <c r="AB87" s="72" t="e">
        <f t="shared" si="6"/>
        <v>#DIV/0!</v>
      </c>
      <c r="AC87" s="72" t="e">
        <f t="shared" si="6"/>
        <v>#DIV/0!</v>
      </c>
      <c r="AD87" s="72" t="e">
        <f t="shared" si="6"/>
        <v>#DIV/0!</v>
      </c>
      <c r="AE87" s="72" t="e">
        <f t="shared" si="36"/>
        <v>#DIV/0!</v>
      </c>
      <c r="AF87" s="72" t="e">
        <f t="shared" si="37"/>
        <v>#DIV/0!</v>
      </c>
      <c r="AG87" s="73" t="e">
        <f t="shared" si="37"/>
        <v>#DIV/0!</v>
      </c>
      <c r="AH87" s="619">
        <v>1</v>
      </c>
      <c r="AI87" s="233">
        <v>1</v>
      </c>
      <c r="AJ87" s="233">
        <v>1</v>
      </c>
      <c r="AK87" s="233">
        <v>1</v>
      </c>
      <c r="AL87" s="233">
        <v>1</v>
      </c>
      <c r="AM87" s="233">
        <v>1</v>
      </c>
      <c r="AN87" s="233">
        <v>1</v>
      </c>
      <c r="AO87" s="233">
        <v>1</v>
      </c>
      <c r="AP87" s="233">
        <v>1</v>
      </c>
      <c r="AQ87" s="233">
        <v>1</v>
      </c>
      <c r="AR87" s="233">
        <v>1</v>
      </c>
      <c r="AS87" s="233">
        <v>1</v>
      </c>
      <c r="AT87" s="233">
        <v>4</v>
      </c>
      <c r="AU87" s="233">
        <v>6</v>
      </c>
      <c r="AV87" s="235">
        <v>7</v>
      </c>
    </row>
    <row r="88" spans="2:48" ht="14.45">
      <c r="B88" s="620"/>
      <c r="C88" s="1" t="s">
        <v>197</v>
      </c>
      <c r="D88" s="210">
        <v>1635</v>
      </c>
      <c r="E88" s="210">
        <v>1426</v>
      </c>
      <c r="F88" s="210">
        <v>1487</v>
      </c>
      <c r="G88" s="210">
        <v>1420</v>
      </c>
      <c r="H88" s="210">
        <v>1528</v>
      </c>
      <c r="I88" s="210">
        <v>1507</v>
      </c>
      <c r="J88" s="210">
        <v>1382</v>
      </c>
      <c r="K88" s="210">
        <v>1375</v>
      </c>
      <c r="L88" s="210">
        <v>1429</v>
      </c>
      <c r="M88" s="210">
        <v>1426</v>
      </c>
      <c r="N88" s="210">
        <v>1499</v>
      </c>
      <c r="O88" s="210">
        <v>1424</v>
      </c>
      <c r="P88" s="211">
        <v>1384</v>
      </c>
      <c r="Q88" s="211">
        <v>1445</v>
      </c>
      <c r="R88" s="211">
        <v>1457</v>
      </c>
      <c r="S88" s="618">
        <f>100</f>
        <v>100</v>
      </c>
      <c r="T88" s="72">
        <f t="shared" si="23"/>
        <v>87.217125382262992</v>
      </c>
      <c r="U88" s="72">
        <f t="shared" si="23"/>
        <v>90.948012232415905</v>
      </c>
      <c r="V88" s="72">
        <f t="shared" si="23"/>
        <v>86.850152905198783</v>
      </c>
      <c r="W88" s="72">
        <f t="shared" si="23"/>
        <v>93.455657492354746</v>
      </c>
      <c r="X88" s="72">
        <f t="shared" si="23"/>
        <v>92.171253822629964</v>
      </c>
      <c r="Y88" s="72">
        <f t="shared" si="23"/>
        <v>84.525993883792054</v>
      </c>
      <c r="Z88" s="72">
        <f t="shared" si="23"/>
        <v>84.097859327217122</v>
      </c>
      <c r="AA88" s="72">
        <f t="shared" si="23"/>
        <v>87.400611620795104</v>
      </c>
      <c r="AB88" s="72">
        <f t="shared" si="6"/>
        <v>87.217125382262992</v>
      </c>
      <c r="AC88" s="72">
        <f t="shared" si="6"/>
        <v>91.681957186544338</v>
      </c>
      <c r="AD88" s="72">
        <f t="shared" si="6"/>
        <v>87.094801223241589</v>
      </c>
      <c r="AE88" s="72">
        <f t="shared" si="36"/>
        <v>84.648318042813457</v>
      </c>
      <c r="AF88" s="72">
        <f t="shared" si="37"/>
        <v>88.379204892966357</v>
      </c>
      <c r="AG88" s="73">
        <f t="shared" si="37"/>
        <v>89.113149847094803</v>
      </c>
      <c r="AH88" s="619">
        <v>1</v>
      </c>
      <c r="AI88" s="233">
        <v>1</v>
      </c>
      <c r="AJ88" s="233">
        <v>1</v>
      </c>
      <c r="AK88" s="233">
        <v>1</v>
      </c>
      <c r="AL88" s="233">
        <v>1</v>
      </c>
      <c r="AM88" s="233">
        <v>1</v>
      </c>
      <c r="AN88" s="233">
        <v>1</v>
      </c>
      <c r="AO88" s="233">
        <v>1</v>
      </c>
      <c r="AP88" s="233">
        <v>1</v>
      </c>
      <c r="AQ88" s="233">
        <v>1</v>
      </c>
      <c r="AR88" s="233">
        <v>1</v>
      </c>
      <c r="AS88" s="233">
        <v>1</v>
      </c>
      <c r="AT88" s="233">
        <v>4</v>
      </c>
      <c r="AU88" s="233">
        <v>6</v>
      </c>
      <c r="AV88" s="235">
        <v>7</v>
      </c>
    </row>
    <row r="89" spans="2:48" ht="14.45">
      <c r="B89" s="341"/>
      <c r="C89" s="8" t="s">
        <v>198</v>
      </c>
      <c r="D89">
        <v>1635</v>
      </c>
      <c r="E89">
        <v>1426</v>
      </c>
      <c r="F89">
        <v>1487</v>
      </c>
      <c r="G89">
        <v>1420</v>
      </c>
      <c r="H89">
        <v>1528</v>
      </c>
      <c r="I89">
        <v>1507</v>
      </c>
      <c r="J89">
        <v>1382</v>
      </c>
      <c r="K89">
        <v>1375</v>
      </c>
      <c r="L89">
        <v>1429</v>
      </c>
      <c r="M89">
        <v>1426</v>
      </c>
      <c r="N89">
        <v>1499</v>
      </c>
      <c r="O89">
        <v>1424</v>
      </c>
      <c r="P89">
        <v>1384</v>
      </c>
      <c r="Q89">
        <v>1445</v>
      </c>
      <c r="R89">
        <v>1457</v>
      </c>
      <c r="S89" s="618">
        <f>100</f>
        <v>100</v>
      </c>
      <c r="T89" s="72">
        <f t="shared" si="23"/>
        <v>87.217125382262992</v>
      </c>
      <c r="U89" s="72">
        <f t="shared" si="23"/>
        <v>90.948012232415905</v>
      </c>
      <c r="V89" s="72">
        <f t="shared" si="23"/>
        <v>86.850152905198783</v>
      </c>
      <c r="W89" s="72">
        <f t="shared" si="23"/>
        <v>93.455657492354746</v>
      </c>
      <c r="X89" s="72">
        <f t="shared" si="23"/>
        <v>92.171253822629964</v>
      </c>
      <c r="Y89" s="72">
        <f t="shared" si="23"/>
        <v>84.525993883792054</v>
      </c>
      <c r="Z89" s="72">
        <f t="shared" si="23"/>
        <v>84.097859327217122</v>
      </c>
      <c r="AA89" s="72">
        <f t="shared" ref="AA89:AD152" si="38">L89*100/$D89</f>
        <v>87.400611620795104</v>
      </c>
      <c r="AB89" s="72">
        <f t="shared" si="38"/>
        <v>87.217125382262992</v>
      </c>
      <c r="AC89" s="72">
        <f t="shared" si="38"/>
        <v>91.681957186544338</v>
      </c>
      <c r="AD89" s="72">
        <f t="shared" si="38"/>
        <v>87.094801223241589</v>
      </c>
      <c r="AE89" s="72">
        <f t="shared" ref="AE89:AG89" si="39">P89*100/$D89</f>
        <v>84.648318042813457</v>
      </c>
      <c r="AF89" s="72">
        <f t="shared" si="39"/>
        <v>88.379204892966357</v>
      </c>
      <c r="AG89" s="73">
        <f t="shared" si="39"/>
        <v>89.113149847094803</v>
      </c>
      <c r="AH89" s="236"/>
      <c r="AI89" s="237"/>
      <c r="AJ89" s="237"/>
      <c r="AK89" s="237"/>
      <c r="AL89" s="237"/>
      <c r="AM89" s="237"/>
      <c r="AN89" s="237"/>
      <c r="AO89" s="237"/>
      <c r="AP89" s="237"/>
      <c r="AQ89" s="237"/>
      <c r="AR89" s="237"/>
      <c r="AS89" s="237"/>
      <c r="AT89" s="237"/>
      <c r="AU89" s="237"/>
      <c r="AV89" s="238"/>
    </row>
    <row r="90" spans="2:48" ht="15" customHeight="1">
      <c r="B90" s="620" t="s">
        <v>129</v>
      </c>
      <c r="C90" s="1" t="s">
        <v>193</v>
      </c>
      <c r="D90" s="210">
        <v>1017</v>
      </c>
      <c r="E90" s="210">
        <v>912</v>
      </c>
      <c r="F90" s="210">
        <v>1004</v>
      </c>
      <c r="G90" s="210">
        <v>871</v>
      </c>
      <c r="H90" s="210">
        <v>1127</v>
      </c>
      <c r="I90" s="210">
        <v>968</v>
      </c>
      <c r="J90" s="210">
        <v>1102</v>
      </c>
      <c r="K90" s="210">
        <v>1059</v>
      </c>
      <c r="L90" s="210">
        <v>982</v>
      </c>
      <c r="M90" s="210">
        <v>980</v>
      </c>
      <c r="N90" s="210">
        <v>916</v>
      </c>
      <c r="O90" s="210">
        <v>814</v>
      </c>
      <c r="P90" s="211">
        <v>790</v>
      </c>
      <c r="Q90" s="211">
        <v>844</v>
      </c>
      <c r="R90" s="211">
        <v>860</v>
      </c>
      <c r="S90" s="618">
        <f>100</f>
        <v>100</v>
      </c>
      <c r="T90" s="72">
        <f t="shared" ref="T90:Z126" si="40">E90*100/$D90</f>
        <v>89.675516224188797</v>
      </c>
      <c r="U90" s="72">
        <f t="shared" si="40"/>
        <v>98.72173058013766</v>
      </c>
      <c r="V90" s="72">
        <f t="shared" si="40"/>
        <v>85.644051130776788</v>
      </c>
      <c r="W90" s="72">
        <f t="shared" si="40"/>
        <v>110.81612586037365</v>
      </c>
      <c r="X90" s="72">
        <f t="shared" si="40"/>
        <v>95.181907571288107</v>
      </c>
      <c r="Y90" s="72">
        <f t="shared" si="40"/>
        <v>108.35791543756146</v>
      </c>
      <c r="Z90" s="72">
        <f t="shared" si="40"/>
        <v>104.12979351032449</v>
      </c>
      <c r="AA90" s="72">
        <f t="shared" si="38"/>
        <v>96.558505408062928</v>
      </c>
      <c r="AB90" s="72">
        <f t="shared" si="38"/>
        <v>96.361848574237953</v>
      </c>
      <c r="AC90" s="72">
        <f t="shared" si="38"/>
        <v>90.068829891838746</v>
      </c>
      <c r="AD90" s="72">
        <f t="shared" si="38"/>
        <v>80.039331366764998</v>
      </c>
      <c r="AE90" s="72">
        <f t="shared" ref="AE90:AG90" si="41">P90*100/$D90</f>
        <v>77.679449360865291</v>
      </c>
      <c r="AF90" s="72">
        <f t="shared" si="41"/>
        <v>82.989183874139627</v>
      </c>
      <c r="AG90" s="73">
        <f t="shared" si="41"/>
        <v>84.562438544739436</v>
      </c>
      <c r="AH90" s="619">
        <v>1</v>
      </c>
      <c r="AI90" s="233">
        <v>1</v>
      </c>
      <c r="AJ90" s="233">
        <v>1</v>
      </c>
      <c r="AK90" s="233">
        <v>1</v>
      </c>
      <c r="AL90" s="233">
        <v>1</v>
      </c>
      <c r="AM90" s="233">
        <v>1</v>
      </c>
      <c r="AN90" s="233">
        <v>1</v>
      </c>
      <c r="AO90" s="233">
        <v>1</v>
      </c>
      <c r="AP90" s="233">
        <v>1</v>
      </c>
      <c r="AQ90" s="233">
        <v>1</v>
      </c>
      <c r="AR90" s="233">
        <v>1</v>
      </c>
      <c r="AS90" s="233">
        <v>1</v>
      </c>
      <c r="AT90" s="233">
        <v>4</v>
      </c>
      <c r="AU90" s="233">
        <v>6</v>
      </c>
      <c r="AV90" s="235">
        <v>7</v>
      </c>
    </row>
    <row r="91" spans="2:48" ht="14.45">
      <c r="B91" s="620"/>
      <c r="C91" s="1" t="s">
        <v>194</v>
      </c>
      <c r="D91" s="210">
        <v>1663</v>
      </c>
      <c r="E91" s="210">
        <v>1124</v>
      </c>
      <c r="F91" s="210">
        <v>804</v>
      </c>
      <c r="G91" s="210">
        <v>856</v>
      </c>
      <c r="H91" s="210">
        <v>873</v>
      </c>
      <c r="I91" s="210">
        <v>885</v>
      </c>
      <c r="J91" s="210">
        <v>961</v>
      </c>
      <c r="K91" s="210">
        <v>936</v>
      </c>
      <c r="L91" s="210">
        <v>917</v>
      </c>
      <c r="M91" s="210">
        <v>1001</v>
      </c>
      <c r="N91" s="210">
        <v>1012</v>
      </c>
      <c r="O91" s="210">
        <v>957</v>
      </c>
      <c r="P91" s="211">
        <v>928</v>
      </c>
      <c r="Q91" s="211">
        <v>959</v>
      </c>
      <c r="R91" s="211">
        <v>961</v>
      </c>
      <c r="S91" s="618">
        <f>100</f>
        <v>100</v>
      </c>
      <c r="T91" s="72">
        <f t="shared" si="40"/>
        <v>67.588695129284432</v>
      </c>
      <c r="U91" s="72">
        <f t="shared" si="40"/>
        <v>48.346361996392062</v>
      </c>
      <c r="V91" s="72">
        <f t="shared" si="40"/>
        <v>51.473241130487068</v>
      </c>
      <c r="W91" s="72">
        <f t="shared" si="40"/>
        <v>52.495490078171976</v>
      </c>
      <c r="X91" s="72">
        <f t="shared" si="40"/>
        <v>53.217077570655441</v>
      </c>
      <c r="Y91" s="72">
        <f t="shared" si="40"/>
        <v>57.787131689717377</v>
      </c>
      <c r="Z91" s="72">
        <f t="shared" si="40"/>
        <v>56.283824413710164</v>
      </c>
      <c r="AA91" s="72">
        <f t="shared" si="38"/>
        <v>55.141310883944676</v>
      </c>
      <c r="AB91" s="72">
        <f t="shared" si="38"/>
        <v>60.192423331328925</v>
      </c>
      <c r="AC91" s="72">
        <f t="shared" si="38"/>
        <v>60.8538785327721</v>
      </c>
      <c r="AD91" s="72">
        <f t="shared" si="38"/>
        <v>57.546602525556224</v>
      </c>
      <c r="AE91" s="72">
        <f t="shared" ref="AE91:AG91" si="42">P91*100/$D91</f>
        <v>55.802766085387852</v>
      </c>
      <c r="AF91" s="72">
        <f t="shared" si="42"/>
        <v>57.666867107636804</v>
      </c>
      <c r="AG91" s="73">
        <f t="shared" si="42"/>
        <v>57.787131689717377</v>
      </c>
      <c r="AH91" s="619">
        <v>1</v>
      </c>
      <c r="AI91" s="233">
        <v>1</v>
      </c>
      <c r="AJ91" s="233">
        <v>1</v>
      </c>
      <c r="AK91" s="233">
        <v>1</v>
      </c>
      <c r="AL91" s="233">
        <v>1</v>
      </c>
      <c r="AM91" s="233">
        <v>1</v>
      </c>
      <c r="AN91" s="233">
        <v>1</v>
      </c>
      <c r="AO91" s="233">
        <v>1</v>
      </c>
      <c r="AP91" s="233">
        <v>1</v>
      </c>
      <c r="AQ91" s="233">
        <v>1</v>
      </c>
      <c r="AR91" s="233">
        <v>1</v>
      </c>
      <c r="AS91" s="233">
        <v>1</v>
      </c>
      <c r="AT91" s="233">
        <v>4</v>
      </c>
      <c r="AU91" s="233">
        <v>6</v>
      </c>
      <c r="AV91" s="235">
        <v>7</v>
      </c>
    </row>
    <row r="92" spans="2:48" ht="14.45">
      <c r="B92" s="620"/>
      <c r="C92" s="1" t="s">
        <v>195</v>
      </c>
      <c r="D92" s="210">
        <v>1349</v>
      </c>
      <c r="E92" s="210">
        <v>797</v>
      </c>
      <c r="F92" s="210">
        <v>1006</v>
      </c>
      <c r="G92" s="210">
        <v>1050</v>
      </c>
      <c r="H92" s="210">
        <v>880</v>
      </c>
      <c r="I92" s="210">
        <v>1058</v>
      </c>
      <c r="J92" s="210">
        <v>1011</v>
      </c>
      <c r="K92" s="210">
        <v>1013</v>
      </c>
      <c r="L92" s="210">
        <v>905</v>
      </c>
      <c r="M92" s="210">
        <v>959</v>
      </c>
      <c r="N92" s="210">
        <v>810</v>
      </c>
      <c r="O92" s="210">
        <v>691</v>
      </c>
      <c r="P92" s="211">
        <v>673</v>
      </c>
      <c r="Q92" s="211">
        <v>704</v>
      </c>
      <c r="R92" s="211">
        <v>711</v>
      </c>
      <c r="S92" s="618">
        <f>100</f>
        <v>100</v>
      </c>
      <c r="T92" s="72">
        <f t="shared" si="40"/>
        <v>59.080800593031874</v>
      </c>
      <c r="U92" s="72">
        <f t="shared" si="40"/>
        <v>74.573758339510746</v>
      </c>
      <c r="V92" s="72">
        <f t="shared" si="40"/>
        <v>77.835433654558926</v>
      </c>
      <c r="W92" s="72">
        <f t="shared" si="40"/>
        <v>65.233506300963683</v>
      </c>
      <c r="X92" s="72">
        <f t="shared" si="40"/>
        <v>78.428465530022237</v>
      </c>
      <c r="Y92" s="72">
        <f t="shared" si="40"/>
        <v>74.944403261675319</v>
      </c>
      <c r="Z92" s="72">
        <f t="shared" si="40"/>
        <v>75.09266123054114</v>
      </c>
      <c r="AA92" s="72">
        <f t="shared" si="38"/>
        <v>67.086730911786503</v>
      </c>
      <c r="AB92" s="72">
        <f t="shared" si="38"/>
        <v>71.089696071163829</v>
      </c>
      <c r="AC92" s="72">
        <f t="shared" si="38"/>
        <v>60.04447739065975</v>
      </c>
      <c r="AD92" s="72">
        <f t="shared" si="38"/>
        <v>51.223128243143066</v>
      </c>
      <c r="AE92" s="72">
        <f t="shared" ref="AE92:AG92" si="43">P92*100/$D92</f>
        <v>49.888806523350631</v>
      </c>
      <c r="AF92" s="72">
        <f t="shared" si="43"/>
        <v>52.186805040770942</v>
      </c>
      <c r="AG92" s="73">
        <f t="shared" si="43"/>
        <v>52.705707931801335</v>
      </c>
      <c r="AH92" s="619">
        <v>1</v>
      </c>
      <c r="AI92" s="233">
        <v>1</v>
      </c>
      <c r="AJ92" s="233">
        <v>1</v>
      </c>
      <c r="AK92" s="233">
        <v>1</v>
      </c>
      <c r="AL92" s="233">
        <v>1</v>
      </c>
      <c r="AM92" s="233">
        <v>1</v>
      </c>
      <c r="AN92" s="233">
        <v>1</v>
      </c>
      <c r="AO92" s="233">
        <v>1</v>
      </c>
      <c r="AP92" s="233">
        <v>1</v>
      </c>
      <c r="AQ92" s="233">
        <v>1</v>
      </c>
      <c r="AR92" s="233">
        <v>1</v>
      </c>
      <c r="AS92" s="233">
        <v>1</v>
      </c>
      <c r="AT92" s="233">
        <v>4</v>
      </c>
      <c r="AU92" s="233">
        <v>6</v>
      </c>
      <c r="AV92" s="235">
        <v>7</v>
      </c>
    </row>
    <row r="93" spans="2:48" ht="14.45">
      <c r="B93" s="620"/>
      <c r="C93" s="1" t="s">
        <v>196</v>
      </c>
      <c r="D93" s="210">
        <v>449</v>
      </c>
      <c r="E93" s="210">
        <v>284</v>
      </c>
      <c r="F93" s="210">
        <v>0</v>
      </c>
      <c r="G93" s="210">
        <v>0</v>
      </c>
      <c r="H93" s="210">
        <v>273</v>
      </c>
      <c r="I93" s="210">
        <v>337</v>
      </c>
      <c r="J93" s="210">
        <v>415</v>
      </c>
      <c r="K93" s="210">
        <v>495</v>
      </c>
      <c r="L93" s="210">
        <v>553</v>
      </c>
      <c r="M93" s="210">
        <v>550</v>
      </c>
      <c r="N93" s="210">
        <v>841</v>
      </c>
      <c r="O93" s="210">
        <v>1136</v>
      </c>
      <c r="P93" s="211">
        <v>1077</v>
      </c>
      <c r="Q93" s="211">
        <v>1107</v>
      </c>
      <c r="R93" s="211">
        <v>1094</v>
      </c>
      <c r="S93" s="618">
        <f>100</f>
        <v>100</v>
      </c>
      <c r="T93" s="72">
        <f t="shared" si="40"/>
        <v>63.251670378619153</v>
      </c>
      <c r="U93" s="72">
        <f t="shared" si="40"/>
        <v>0</v>
      </c>
      <c r="V93" s="72">
        <f t="shared" si="40"/>
        <v>0</v>
      </c>
      <c r="W93" s="72">
        <f t="shared" si="40"/>
        <v>60.801781737193764</v>
      </c>
      <c r="X93" s="72">
        <f t="shared" si="40"/>
        <v>75.055679287305125</v>
      </c>
      <c r="Y93" s="72">
        <f t="shared" si="40"/>
        <v>92.427616926503347</v>
      </c>
      <c r="Z93" s="72">
        <f t="shared" si="40"/>
        <v>110.24498886414254</v>
      </c>
      <c r="AA93" s="72">
        <f t="shared" si="38"/>
        <v>123.16258351893096</v>
      </c>
      <c r="AB93" s="72">
        <f t="shared" si="38"/>
        <v>122.49443207126949</v>
      </c>
      <c r="AC93" s="72">
        <f t="shared" si="38"/>
        <v>187.30512249443208</v>
      </c>
      <c r="AD93" s="72">
        <f t="shared" si="38"/>
        <v>253.00668151447661</v>
      </c>
      <c r="AE93" s="72">
        <f t="shared" ref="AE93:AG93" si="44">P93*100/$D93</f>
        <v>239.86636971046769</v>
      </c>
      <c r="AF93" s="72">
        <f t="shared" si="44"/>
        <v>246.54788418708242</v>
      </c>
      <c r="AG93" s="73">
        <f t="shared" si="44"/>
        <v>243.65256124721603</v>
      </c>
      <c r="AH93" s="619">
        <v>1</v>
      </c>
      <c r="AI93" s="233">
        <v>1</v>
      </c>
      <c r="AJ93" s="233">
        <v>1</v>
      </c>
      <c r="AK93" s="233">
        <v>1</v>
      </c>
      <c r="AL93" s="233">
        <v>1</v>
      </c>
      <c r="AM93" s="233">
        <v>1</v>
      </c>
      <c r="AN93" s="233">
        <v>1</v>
      </c>
      <c r="AO93" s="233">
        <v>1</v>
      </c>
      <c r="AP93" s="233">
        <v>1</v>
      </c>
      <c r="AQ93" s="233">
        <v>1</v>
      </c>
      <c r="AR93" s="233">
        <v>1</v>
      </c>
      <c r="AS93" s="233">
        <v>1</v>
      </c>
      <c r="AT93" s="233">
        <v>4</v>
      </c>
      <c r="AU93" s="233">
        <v>6</v>
      </c>
      <c r="AV93" s="235">
        <v>7</v>
      </c>
    </row>
    <row r="94" spans="2:48" ht="14.45">
      <c r="B94" s="620"/>
      <c r="C94" s="1" t="s">
        <v>197</v>
      </c>
      <c r="D94" s="210">
        <v>4478</v>
      </c>
      <c r="E94" s="210">
        <v>3117</v>
      </c>
      <c r="F94" s="210">
        <v>2814</v>
      </c>
      <c r="G94" s="210">
        <v>2777</v>
      </c>
      <c r="H94" s="210">
        <v>3153</v>
      </c>
      <c r="I94" s="210">
        <v>3248</v>
      </c>
      <c r="J94" s="210">
        <v>3489</v>
      </c>
      <c r="K94" s="210">
        <v>3503</v>
      </c>
      <c r="L94" s="210">
        <v>3357</v>
      </c>
      <c r="M94" s="210">
        <v>3490</v>
      </c>
      <c r="N94" s="210">
        <v>3579</v>
      </c>
      <c r="O94" s="210">
        <v>3598</v>
      </c>
      <c r="P94" s="211">
        <v>3468</v>
      </c>
      <c r="Q94" s="211">
        <v>3614</v>
      </c>
      <c r="R94" s="211">
        <v>3626</v>
      </c>
      <c r="S94" s="618">
        <f>100</f>
        <v>100</v>
      </c>
      <c r="T94" s="72">
        <f t="shared" si="40"/>
        <v>69.606967396158993</v>
      </c>
      <c r="U94" s="72">
        <f t="shared" si="40"/>
        <v>62.840553818669051</v>
      </c>
      <c r="V94" s="72">
        <f t="shared" si="40"/>
        <v>62.014292094685125</v>
      </c>
      <c r="W94" s="72">
        <f t="shared" si="40"/>
        <v>70.410897722197404</v>
      </c>
      <c r="X94" s="72">
        <f t="shared" si="40"/>
        <v>72.53238052702099</v>
      </c>
      <c r="Y94" s="72">
        <f t="shared" si="40"/>
        <v>77.914247431889237</v>
      </c>
      <c r="Z94" s="72">
        <f t="shared" si="40"/>
        <v>78.226887003126393</v>
      </c>
      <c r="AA94" s="72">
        <f t="shared" si="38"/>
        <v>74.966502903081732</v>
      </c>
      <c r="AB94" s="72">
        <f t="shared" si="38"/>
        <v>77.936578829834744</v>
      </c>
      <c r="AC94" s="72">
        <f t="shared" si="38"/>
        <v>79.924073246985259</v>
      </c>
      <c r="AD94" s="72">
        <f t="shared" si="38"/>
        <v>80.348369807949979</v>
      </c>
      <c r="AE94" s="72">
        <f t="shared" ref="AE94:AG94" si="45">P94*100/$D94</f>
        <v>77.445288075033503</v>
      </c>
      <c r="AF94" s="72">
        <f t="shared" si="45"/>
        <v>80.705672175078163</v>
      </c>
      <c r="AG94" s="73">
        <f t="shared" si="45"/>
        <v>80.973648950424291</v>
      </c>
      <c r="AH94" s="619">
        <v>1</v>
      </c>
      <c r="AI94" s="233">
        <v>1</v>
      </c>
      <c r="AJ94" s="233">
        <v>1</v>
      </c>
      <c r="AK94" s="233">
        <v>1</v>
      </c>
      <c r="AL94" s="233">
        <v>1</v>
      </c>
      <c r="AM94" s="233">
        <v>1</v>
      </c>
      <c r="AN94" s="233">
        <v>1</v>
      </c>
      <c r="AO94" s="233">
        <v>1</v>
      </c>
      <c r="AP94" s="233">
        <v>1</v>
      </c>
      <c r="AQ94" s="233">
        <v>1</v>
      </c>
      <c r="AR94" s="233">
        <v>1</v>
      </c>
      <c r="AS94" s="233">
        <v>1</v>
      </c>
      <c r="AT94" s="233">
        <v>4</v>
      </c>
      <c r="AU94" s="233">
        <v>6</v>
      </c>
      <c r="AV94" s="235">
        <v>7</v>
      </c>
    </row>
    <row r="95" spans="2:48" ht="14.45">
      <c r="B95" s="341"/>
      <c r="C95" s="8" t="s">
        <v>198</v>
      </c>
      <c r="D95">
        <v>4029</v>
      </c>
      <c r="E95">
        <v>2833</v>
      </c>
      <c r="F95">
        <v>2814</v>
      </c>
      <c r="G95">
        <v>2777</v>
      </c>
      <c r="H95">
        <v>2880</v>
      </c>
      <c r="I95">
        <v>2911</v>
      </c>
      <c r="J95">
        <v>3074</v>
      </c>
      <c r="K95">
        <v>3008</v>
      </c>
      <c r="L95">
        <v>2804</v>
      </c>
      <c r="M95">
        <v>2940</v>
      </c>
      <c r="N95">
        <v>2738</v>
      </c>
      <c r="O95">
        <v>2462</v>
      </c>
      <c r="P95">
        <v>2391</v>
      </c>
      <c r="Q95">
        <v>2507</v>
      </c>
      <c r="R95">
        <v>2532</v>
      </c>
      <c r="S95" s="618">
        <f>100</f>
        <v>100</v>
      </c>
      <c r="T95" s="72">
        <f t="shared" si="40"/>
        <v>70.315214693472328</v>
      </c>
      <c r="U95" s="72">
        <f t="shared" si="40"/>
        <v>69.84363365599404</v>
      </c>
      <c r="V95" s="72">
        <f t="shared" si="40"/>
        <v>68.925291635641599</v>
      </c>
      <c r="W95" s="72">
        <f t="shared" si="40"/>
        <v>71.481757259865972</v>
      </c>
      <c r="X95" s="72">
        <f t="shared" si="40"/>
        <v>72.25117895259369</v>
      </c>
      <c r="Y95" s="72">
        <f t="shared" si="40"/>
        <v>76.296847853065273</v>
      </c>
      <c r="Z95" s="72">
        <f t="shared" si="40"/>
        <v>74.658724249193355</v>
      </c>
      <c r="AA95" s="72">
        <f t="shared" si="38"/>
        <v>69.595433109952836</v>
      </c>
      <c r="AB95" s="72">
        <f t="shared" si="38"/>
        <v>72.970960536113182</v>
      </c>
      <c r="AC95" s="72">
        <f t="shared" si="38"/>
        <v>67.957309506080918</v>
      </c>
      <c r="AD95" s="72">
        <f t="shared" si="38"/>
        <v>61.106974435343759</v>
      </c>
      <c r="AE95" s="72">
        <f t="shared" ref="AE95:AG95" si="46">P95*100/$D95</f>
        <v>59.344750558451231</v>
      </c>
      <c r="AF95" s="72">
        <f t="shared" si="46"/>
        <v>62.223876892529162</v>
      </c>
      <c r="AG95" s="73">
        <f t="shared" si="46"/>
        <v>62.844378257632165</v>
      </c>
      <c r="AH95" s="236"/>
      <c r="AI95" s="237"/>
      <c r="AJ95" s="237"/>
      <c r="AK95" s="237"/>
      <c r="AL95" s="237"/>
      <c r="AM95" s="237"/>
      <c r="AN95" s="237"/>
      <c r="AO95" s="237"/>
      <c r="AP95" s="237"/>
      <c r="AQ95" s="237"/>
      <c r="AR95" s="237"/>
      <c r="AS95" s="237"/>
      <c r="AT95" s="237"/>
      <c r="AU95" s="237"/>
      <c r="AV95" s="238"/>
    </row>
    <row r="96" spans="2:48" ht="15" customHeight="1">
      <c r="B96" s="620" t="s">
        <v>115</v>
      </c>
      <c r="C96" s="1" t="s">
        <v>193</v>
      </c>
      <c r="D96" s="210">
        <v>9</v>
      </c>
      <c r="E96" s="210">
        <v>12</v>
      </c>
      <c r="F96" s="210">
        <v>12</v>
      </c>
      <c r="G96" s="210">
        <v>13</v>
      </c>
      <c r="H96" s="210">
        <v>22</v>
      </c>
      <c r="I96" s="210">
        <v>19</v>
      </c>
      <c r="J96" s="210">
        <v>30</v>
      </c>
      <c r="K96" s="210">
        <v>33</v>
      </c>
      <c r="L96" s="210">
        <v>14</v>
      </c>
      <c r="M96" s="210">
        <v>25</v>
      </c>
      <c r="N96" s="210">
        <v>23</v>
      </c>
      <c r="O96" s="210">
        <v>24</v>
      </c>
      <c r="P96" s="211">
        <v>23</v>
      </c>
      <c r="Q96" s="211">
        <v>25</v>
      </c>
      <c r="R96" s="211">
        <v>25</v>
      </c>
      <c r="S96" s="618">
        <f>100</f>
        <v>100</v>
      </c>
      <c r="T96" s="72">
        <f t="shared" si="40"/>
        <v>133.33333333333334</v>
      </c>
      <c r="U96" s="72">
        <f t="shared" si="40"/>
        <v>133.33333333333334</v>
      </c>
      <c r="V96" s="72">
        <f t="shared" si="40"/>
        <v>144.44444444444446</v>
      </c>
      <c r="W96" s="72">
        <f t="shared" si="40"/>
        <v>244.44444444444446</v>
      </c>
      <c r="X96" s="72">
        <f t="shared" si="40"/>
        <v>211.11111111111111</v>
      </c>
      <c r="Y96" s="72">
        <f t="shared" si="40"/>
        <v>333.33333333333331</v>
      </c>
      <c r="Z96" s="72">
        <f t="shared" si="40"/>
        <v>366.66666666666669</v>
      </c>
      <c r="AA96" s="72">
        <f t="shared" si="38"/>
        <v>155.55555555555554</v>
      </c>
      <c r="AB96" s="72">
        <f t="shared" si="38"/>
        <v>277.77777777777777</v>
      </c>
      <c r="AC96" s="72">
        <f t="shared" si="38"/>
        <v>255.55555555555554</v>
      </c>
      <c r="AD96" s="72">
        <f t="shared" si="38"/>
        <v>266.66666666666669</v>
      </c>
      <c r="AE96" s="72">
        <f t="shared" ref="AE96:AG96" si="47">P96*100/$D96</f>
        <v>255.55555555555554</v>
      </c>
      <c r="AF96" s="72">
        <f t="shared" si="47"/>
        <v>277.77777777777777</v>
      </c>
      <c r="AG96" s="73">
        <f t="shared" si="47"/>
        <v>277.77777777777777</v>
      </c>
      <c r="AH96" s="619">
        <v>1</v>
      </c>
      <c r="AI96" s="233">
        <v>1</v>
      </c>
      <c r="AJ96" s="233">
        <v>1</v>
      </c>
      <c r="AK96" s="233">
        <v>1</v>
      </c>
      <c r="AL96" s="233">
        <v>1</v>
      </c>
      <c r="AM96" s="233">
        <v>1</v>
      </c>
      <c r="AN96" s="233">
        <v>1</v>
      </c>
      <c r="AO96" s="233">
        <v>1</v>
      </c>
      <c r="AP96" s="233">
        <v>1</v>
      </c>
      <c r="AQ96" s="233">
        <v>1</v>
      </c>
      <c r="AR96" s="233">
        <v>1</v>
      </c>
      <c r="AS96" s="233">
        <v>1</v>
      </c>
      <c r="AT96" s="233">
        <v>4</v>
      </c>
      <c r="AU96" s="233">
        <v>6</v>
      </c>
      <c r="AV96" s="235">
        <v>7</v>
      </c>
    </row>
    <row r="97" spans="2:48" ht="14.45">
      <c r="B97" s="620"/>
      <c r="C97" s="1" t="s">
        <v>194</v>
      </c>
      <c r="D97" s="210">
        <v>0</v>
      </c>
      <c r="E97" s="210">
        <v>0</v>
      </c>
      <c r="F97" s="210">
        <v>0</v>
      </c>
      <c r="G97" s="210">
        <v>13</v>
      </c>
      <c r="H97" s="210">
        <v>14</v>
      </c>
      <c r="I97" s="210">
        <v>11</v>
      </c>
      <c r="J97" s="210">
        <v>11</v>
      </c>
      <c r="K97" s="210">
        <v>32</v>
      </c>
      <c r="L97" s="210">
        <v>42</v>
      </c>
      <c r="M97" s="210">
        <v>33</v>
      </c>
      <c r="N97" s="210">
        <v>31</v>
      </c>
      <c r="O97" s="210">
        <v>31</v>
      </c>
      <c r="P97" s="211">
        <v>30</v>
      </c>
      <c r="Q97" s="211">
        <v>31</v>
      </c>
      <c r="R97" s="211">
        <v>31</v>
      </c>
      <c r="S97" s="618">
        <f>100</f>
        <v>100</v>
      </c>
      <c r="T97" s="72" t="e">
        <f t="shared" si="40"/>
        <v>#DIV/0!</v>
      </c>
      <c r="U97" s="72" t="e">
        <f t="shared" si="40"/>
        <v>#DIV/0!</v>
      </c>
      <c r="V97" s="72" t="e">
        <f t="shared" si="40"/>
        <v>#DIV/0!</v>
      </c>
      <c r="W97" s="72" t="e">
        <f t="shared" si="40"/>
        <v>#DIV/0!</v>
      </c>
      <c r="X97" s="72" t="e">
        <f t="shared" si="40"/>
        <v>#DIV/0!</v>
      </c>
      <c r="Y97" s="72" t="e">
        <f t="shared" si="40"/>
        <v>#DIV/0!</v>
      </c>
      <c r="Z97" s="72" t="e">
        <f t="shared" si="40"/>
        <v>#DIV/0!</v>
      </c>
      <c r="AA97" s="72" t="e">
        <f t="shared" si="38"/>
        <v>#DIV/0!</v>
      </c>
      <c r="AB97" s="72" t="e">
        <f t="shared" si="38"/>
        <v>#DIV/0!</v>
      </c>
      <c r="AC97" s="72" t="e">
        <f t="shared" si="38"/>
        <v>#DIV/0!</v>
      </c>
      <c r="AD97" s="72" t="e">
        <f t="shared" si="38"/>
        <v>#DIV/0!</v>
      </c>
      <c r="AE97" s="72" t="e">
        <f t="shared" ref="AE97:AG97" si="48">P97*100/$D97</f>
        <v>#DIV/0!</v>
      </c>
      <c r="AF97" s="72" t="e">
        <f t="shared" si="48"/>
        <v>#DIV/0!</v>
      </c>
      <c r="AG97" s="73" t="e">
        <f t="shared" si="48"/>
        <v>#DIV/0!</v>
      </c>
      <c r="AH97" s="619">
        <v>1</v>
      </c>
      <c r="AI97" s="233">
        <v>1</v>
      </c>
      <c r="AJ97" s="233">
        <v>1</v>
      </c>
      <c r="AK97" s="233">
        <v>1</v>
      </c>
      <c r="AL97" s="233">
        <v>1</v>
      </c>
      <c r="AM97" s="233">
        <v>1</v>
      </c>
      <c r="AN97" s="233">
        <v>1</v>
      </c>
      <c r="AO97" s="233">
        <v>1</v>
      </c>
      <c r="AP97" s="233">
        <v>1</v>
      </c>
      <c r="AQ97" s="233">
        <v>1</v>
      </c>
      <c r="AR97" s="233">
        <v>1</v>
      </c>
      <c r="AS97" s="233">
        <v>1</v>
      </c>
      <c r="AT97" s="233">
        <v>4</v>
      </c>
      <c r="AU97" s="233">
        <v>6</v>
      </c>
      <c r="AV97" s="235">
        <v>7</v>
      </c>
    </row>
    <row r="98" spans="2:48" ht="14.45">
      <c r="B98" s="620"/>
      <c r="C98" s="1" t="s">
        <v>195</v>
      </c>
      <c r="D98" s="210">
        <v>0</v>
      </c>
      <c r="E98" s="210">
        <v>0</v>
      </c>
      <c r="F98" s="210">
        <v>0</v>
      </c>
      <c r="G98" s="210">
        <v>0</v>
      </c>
      <c r="H98" s="210">
        <v>0</v>
      </c>
      <c r="I98" s="210">
        <v>0</v>
      </c>
      <c r="J98" s="210">
        <v>0</v>
      </c>
      <c r="K98" s="210">
        <v>0</v>
      </c>
      <c r="L98" s="210">
        <v>0</v>
      </c>
      <c r="M98" s="210">
        <v>0</v>
      </c>
      <c r="N98" s="210">
        <v>0</v>
      </c>
      <c r="O98" s="210">
        <v>0</v>
      </c>
      <c r="P98" s="211">
        <v>0</v>
      </c>
      <c r="Q98" s="211">
        <v>0</v>
      </c>
      <c r="R98" s="211">
        <v>0</v>
      </c>
      <c r="S98" s="618">
        <f>100</f>
        <v>100</v>
      </c>
      <c r="T98" s="72" t="e">
        <f t="shared" si="40"/>
        <v>#DIV/0!</v>
      </c>
      <c r="U98" s="72" t="e">
        <f t="shared" si="40"/>
        <v>#DIV/0!</v>
      </c>
      <c r="V98" s="72" t="e">
        <f t="shared" si="40"/>
        <v>#DIV/0!</v>
      </c>
      <c r="W98" s="72" t="e">
        <f t="shared" si="40"/>
        <v>#DIV/0!</v>
      </c>
      <c r="X98" s="72" t="e">
        <f t="shared" si="40"/>
        <v>#DIV/0!</v>
      </c>
      <c r="Y98" s="72" t="e">
        <f t="shared" si="40"/>
        <v>#DIV/0!</v>
      </c>
      <c r="Z98" s="72" t="e">
        <f t="shared" si="40"/>
        <v>#DIV/0!</v>
      </c>
      <c r="AA98" s="72" t="e">
        <f t="shared" si="38"/>
        <v>#DIV/0!</v>
      </c>
      <c r="AB98" s="72" t="e">
        <f t="shared" si="38"/>
        <v>#DIV/0!</v>
      </c>
      <c r="AC98" s="72" t="e">
        <f t="shared" si="38"/>
        <v>#DIV/0!</v>
      </c>
      <c r="AD98" s="72" t="e">
        <f t="shared" si="38"/>
        <v>#DIV/0!</v>
      </c>
      <c r="AE98" s="72" t="e">
        <f t="shared" ref="AE98:AG98" si="49">P98*100/$D98</f>
        <v>#DIV/0!</v>
      </c>
      <c r="AF98" s="72" t="e">
        <f t="shared" si="49"/>
        <v>#DIV/0!</v>
      </c>
      <c r="AG98" s="73" t="e">
        <f t="shared" si="49"/>
        <v>#DIV/0!</v>
      </c>
      <c r="AH98" s="619">
        <v>1</v>
      </c>
      <c r="AI98" s="233">
        <v>1</v>
      </c>
      <c r="AJ98" s="233">
        <v>1</v>
      </c>
      <c r="AK98" s="233">
        <v>1</v>
      </c>
      <c r="AL98" s="233">
        <v>1</v>
      </c>
      <c r="AM98" s="233">
        <v>1</v>
      </c>
      <c r="AN98" s="233">
        <v>1</v>
      </c>
      <c r="AO98" s="233">
        <v>1</v>
      </c>
      <c r="AP98" s="233">
        <v>1</v>
      </c>
      <c r="AQ98" s="233">
        <v>1</v>
      </c>
      <c r="AR98" s="233">
        <v>1</v>
      </c>
      <c r="AS98" s="233">
        <v>1</v>
      </c>
      <c r="AT98" s="233">
        <v>4</v>
      </c>
      <c r="AU98" s="233">
        <v>6</v>
      </c>
      <c r="AV98" s="235">
        <v>7</v>
      </c>
    </row>
    <row r="99" spans="2:48" ht="14.45">
      <c r="B99" s="620"/>
      <c r="C99" s="1" t="s">
        <v>196</v>
      </c>
      <c r="D99" s="210">
        <v>0</v>
      </c>
      <c r="E99" s="210">
        <v>0</v>
      </c>
      <c r="F99" s="210">
        <v>0</v>
      </c>
      <c r="G99" s="210">
        <v>0</v>
      </c>
      <c r="H99" s="210">
        <v>0</v>
      </c>
      <c r="I99" s="210">
        <v>0</v>
      </c>
      <c r="J99" s="210">
        <v>0</v>
      </c>
      <c r="K99" s="210">
        <v>0</v>
      </c>
      <c r="L99" s="210">
        <v>0</v>
      </c>
      <c r="M99" s="210">
        <v>0</v>
      </c>
      <c r="N99" s="210">
        <v>0</v>
      </c>
      <c r="O99" s="210">
        <v>0</v>
      </c>
      <c r="P99" s="211">
        <v>0</v>
      </c>
      <c r="Q99" s="211">
        <v>0</v>
      </c>
      <c r="R99" s="211">
        <v>0</v>
      </c>
      <c r="S99" s="618">
        <f>100</f>
        <v>100</v>
      </c>
      <c r="T99" s="72" t="e">
        <f t="shared" si="40"/>
        <v>#DIV/0!</v>
      </c>
      <c r="U99" s="72" t="e">
        <f t="shared" si="40"/>
        <v>#DIV/0!</v>
      </c>
      <c r="V99" s="72" t="e">
        <f t="shared" si="40"/>
        <v>#DIV/0!</v>
      </c>
      <c r="W99" s="72" t="e">
        <f t="shared" si="40"/>
        <v>#DIV/0!</v>
      </c>
      <c r="X99" s="72" t="e">
        <f t="shared" si="40"/>
        <v>#DIV/0!</v>
      </c>
      <c r="Y99" s="72" t="e">
        <f t="shared" si="40"/>
        <v>#DIV/0!</v>
      </c>
      <c r="Z99" s="72" t="e">
        <f t="shared" si="40"/>
        <v>#DIV/0!</v>
      </c>
      <c r="AA99" s="72" t="e">
        <f t="shared" si="38"/>
        <v>#DIV/0!</v>
      </c>
      <c r="AB99" s="72" t="e">
        <f t="shared" si="38"/>
        <v>#DIV/0!</v>
      </c>
      <c r="AC99" s="72" t="e">
        <f t="shared" si="38"/>
        <v>#DIV/0!</v>
      </c>
      <c r="AD99" s="72" t="e">
        <f t="shared" si="38"/>
        <v>#DIV/0!</v>
      </c>
      <c r="AE99" s="72" t="e">
        <f t="shared" ref="AE99:AG99" si="50">P99*100/$D99</f>
        <v>#DIV/0!</v>
      </c>
      <c r="AF99" s="72" t="e">
        <f t="shared" si="50"/>
        <v>#DIV/0!</v>
      </c>
      <c r="AG99" s="73" t="e">
        <f t="shared" si="50"/>
        <v>#DIV/0!</v>
      </c>
      <c r="AH99" s="619">
        <v>1</v>
      </c>
      <c r="AI99" s="233">
        <v>1</v>
      </c>
      <c r="AJ99" s="233">
        <v>1</v>
      </c>
      <c r="AK99" s="233">
        <v>1</v>
      </c>
      <c r="AL99" s="233">
        <v>1</v>
      </c>
      <c r="AM99" s="233">
        <v>1</v>
      </c>
      <c r="AN99" s="233">
        <v>1</v>
      </c>
      <c r="AO99" s="233">
        <v>1</v>
      </c>
      <c r="AP99" s="233">
        <v>1</v>
      </c>
      <c r="AQ99" s="233">
        <v>1</v>
      </c>
      <c r="AR99" s="233">
        <v>1</v>
      </c>
      <c r="AS99" s="233">
        <v>1</v>
      </c>
      <c r="AT99" s="233">
        <v>4</v>
      </c>
      <c r="AU99" s="233">
        <v>6</v>
      </c>
      <c r="AV99" s="235">
        <v>7</v>
      </c>
    </row>
    <row r="100" spans="2:48" ht="14.45">
      <c r="B100" s="620"/>
      <c r="C100" s="1" t="s">
        <v>197</v>
      </c>
      <c r="D100" s="210">
        <v>9</v>
      </c>
      <c r="E100" s="210">
        <v>12</v>
      </c>
      <c r="F100" s="210">
        <v>12</v>
      </c>
      <c r="G100" s="210">
        <v>26</v>
      </c>
      <c r="H100" s="210">
        <v>36</v>
      </c>
      <c r="I100" s="210">
        <v>30</v>
      </c>
      <c r="J100" s="210">
        <v>41</v>
      </c>
      <c r="K100" s="210">
        <v>65</v>
      </c>
      <c r="L100" s="210">
        <v>56</v>
      </c>
      <c r="M100" s="210">
        <v>58</v>
      </c>
      <c r="N100" s="210">
        <v>54</v>
      </c>
      <c r="O100" s="210">
        <v>55</v>
      </c>
      <c r="P100" s="211">
        <v>53</v>
      </c>
      <c r="Q100" s="211">
        <v>56</v>
      </c>
      <c r="R100" s="211">
        <v>56</v>
      </c>
      <c r="S100" s="618">
        <f>100</f>
        <v>100</v>
      </c>
      <c r="T100" s="72">
        <f t="shared" si="40"/>
        <v>133.33333333333334</v>
      </c>
      <c r="U100" s="72">
        <f t="shared" si="40"/>
        <v>133.33333333333334</v>
      </c>
      <c r="V100" s="72">
        <f t="shared" si="40"/>
        <v>288.88888888888891</v>
      </c>
      <c r="W100" s="72">
        <f t="shared" si="40"/>
        <v>400</v>
      </c>
      <c r="X100" s="72">
        <f t="shared" si="40"/>
        <v>333.33333333333331</v>
      </c>
      <c r="Y100" s="72">
        <f t="shared" si="40"/>
        <v>455.55555555555554</v>
      </c>
      <c r="Z100" s="72">
        <f t="shared" si="40"/>
        <v>722.22222222222217</v>
      </c>
      <c r="AA100" s="72">
        <f t="shared" si="38"/>
        <v>622.22222222222217</v>
      </c>
      <c r="AB100" s="72">
        <f t="shared" si="38"/>
        <v>644.44444444444446</v>
      </c>
      <c r="AC100" s="72">
        <f t="shared" si="38"/>
        <v>600</v>
      </c>
      <c r="AD100" s="72">
        <f t="shared" si="38"/>
        <v>611.11111111111109</v>
      </c>
      <c r="AE100" s="72">
        <f t="shared" ref="AE100:AG100" si="51">P100*100/$D100</f>
        <v>588.88888888888891</v>
      </c>
      <c r="AF100" s="72">
        <f t="shared" si="51"/>
        <v>622.22222222222217</v>
      </c>
      <c r="AG100" s="73">
        <f t="shared" si="51"/>
        <v>622.22222222222217</v>
      </c>
      <c r="AH100" s="619">
        <v>1</v>
      </c>
      <c r="AI100" s="233">
        <v>1</v>
      </c>
      <c r="AJ100" s="233">
        <v>1</v>
      </c>
      <c r="AK100" s="233">
        <v>1</v>
      </c>
      <c r="AL100" s="233">
        <v>1</v>
      </c>
      <c r="AM100" s="233">
        <v>1</v>
      </c>
      <c r="AN100" s="233">
        <v>1</v>
      </c>
      <c r="AO100" s="233">
        <v>1</v>
      </c>
      <c r="AP100" s="233">
        <v>1</v>
      </c>
      <c r="AQ100" s="233">
        <v>1</v>
      </c>
      <c r="AR100" s="233">
        <v>1</v>
      </c>
      <c r="AS100" s="233">
        <v>1</v>
      </c>
      <c r="AT100" s="233">
        <v>4</v>
      </c>
      <c r="AU100" s="233">
        <v>6</v>
      </c>
      <c r="AV100" s="235">
        <v>7</v>
      </c>
    </row>
    <row r="101" spans="2:48" ht="14.45">
      <c r="B101" s="341"/>
      <c r="C101" s="8" t="s">
        <v>198</v>
      </c>
      <c r="D101">
        <v>9</v>
      </c>
      <c r="E101">
        <v>12</v>
      </c>
      <c r="F101">
        <v>12</v>
      </c>
      <c r="G101">
        <v>26</v>
      </c>
      <c r="H101">
        <v>36</v>
      </c>
      <c r="I101">
        <v>30</v>
      </c>
      <c r="J101">
        <v>41</v>
      </c>
      <c r="K101">
        <v>65</v>
      </c>
      <c r="L101">
        <v>56</v>
      </c>
      <c r="M101">
        <v>58</v>
      </c>
      <c r="N101">
        <v>54</v>
      </c>
      <c r="O101">
        <v>55</v>
      </c>
      <c r="P101">
        <v>53</v>
      </c>
      <c r="Q101">
        <v>56</v>
      </c>
      <c r="R101">
        <v>56</v>
      </c>
      <c r="S101" s="618">
        <f>100</f>
        <v>100</v>
      </c>
      <c r="T101" s="72">
        <f t="shared" si="40"/>
        <v>133.33333333333334</v>
      </c>
      <c r="U101" s="72">
        <f t="shared" si="40"/>
        <v>133.33333333333334</v>
      </c>
      <c r="V101" s="72">
        <f t="shared" si="40"/>
        <v>288.88888888888891</v>
      </c>
      <c r="W101" s="72">
        <f t="shared" si="40"/>
        <v>400</v>
      </c>
      <c r="X101" s="72">
        <f t="shared" si="40"/>
        <v>333.33333333333331</v>
      </c>
      <c r="Y101" s="72">
        <f t="shared" si="40"/>
        <v>455.55555555555554</v>
      </c>
      <c r="Z101" s="72">
        <f t="shared" si="40"/>
        <v>722.22222222222217</v>
      </c>
      <c r="AA101" s="72">
        <f t="shared" si="38"/>
        <v>622.22222222222217</v>
      </c>
      <c r="AB101" s="72">
        <f t="shared" si="38"/>
        <v>644.44444444444446</v>
      </c>
      <c r="AC101" s="72">
        <f t="shared" si="38"/>
        <v>600</v>
      </c>
      <c r="AD101" s="72">
        <f t="shared" si="38"/>
        <v>611.11111111111109</v>
      </c>
      <c r="AE101" s="72">
        <f t="shared" ref="AE101:AG101" si="52">P101*100/$D101</f>
        <v>588.88888888888891</v>
      </c>
      <c r="AF101" s="72">
        <f t="shared" si="52"/>
        <v>622.22222222222217</v>
      </c>
      <c r="AG101" s="73">
        <f t="shared" si="52"/>
        <v>622.22222222222217</v>
      </c>
      <c r="AH101" s="236"/>
      <c r="AI101" s="237"/>
      <c r="AJ101" s="237"/>
      <c r="AK101" s="237"/>
      <c r="AL101" s="237"/>
      <c r="AM101" s="237"/>
      <c r="AN101" s="237"/>
      <c r="AO101" s="237"/>
      <c r="AP101" s="237"/>
      <c r="AQ101" s="237"/>
      <c r="AR101" s="237"/>
      <c r="AS101" s="237"/>
      <c r="AT101" s="237"/>
      <c r="AU101" s="237"/>
      <c r="AV101" s="238"/>
    </row>
    <row r="102" spans="2:48" ht="15" customHeight="1">
      <c r="B102" s="620" t="s">
        <v>110</v>
      </c>
      <c r="C102" s="1" t="s">
        <v>193</v>
      </c>
      <c r="D102" s="210">
        <v>254</v>
      </c>
      <c r="E102" s="210">
        <v>213</v>
      </c>
      <c r="F102" s="210">
        <v>309</v>
      </c>
      <c r="G102" s="210">
        <v>220</v>
      </c>
      <c r="H102" s="210">
        <v>338</v>
      </c>
      <c r="I102" s="210">
        <v>290</v>
      </c>
      <c r="J102" s="210">
        <v>361</v>
      </c>
      <c r="K102" s="210">
        <v>390</v>
      </c>
      <c r="L102" s="210">
        <v>409</v>
      </c>
      <c r="M102" s="210">
        <v>394</v>
      </c>
      <c r="N102" s="210">
        <v>398</v>
      </c>
      <c r="O102" s="210">
        <v>397</v>
      </c>
      <c r="P102" s="211">
        <v>385</v>
      </c>
      <c r="Q102" s="211">
        <v>411</v>
      </c>
      <c r="R102" s="211">
        <v>419</v>
      </c>
      <c r="S102" s="618">
        <f>100</f>
        <v>100</v>
      </c>
      <c r="T102" s="72">
        <f t="shared" si="40"/>
        <v>83.858267716535437</v>
      </c>
      <c r="U102" s="72">
        <f t="shared" si="40"/>
        <v>121.65354330708661</v>
      </c>
      <c r="V102" s="72">
        <f t="shared" si="40"/>
        <v>86.614173228346459</v>
      </c>
      <c r="W102" s="72">
        <f t="shared" si="40"/>
        <v>133.0708661417323</v>
      </c>
      <c r="X102" s="72">
        <f t="shared" si="40"/>
        <v>114.1732283464567</v>
      </c>
      <c r="Y102" s="72">
        <f t="shared" si="40"/>
        <v>142.1259842519685</v>
      </c>
      <c r="Z102" s="72">
        <f t="shared" si="40"/>
        <v>153.54330708661416</v>
      </c>
      <c r="AA102" s="72">
        <f t="shared" si="38"/>
        <v>161.02362204724409</v>
      </c>
      <c r="AB102" s="72">
        <f t="shared" si="38"/>
        <v>155.11811023622047</v>
      </c>
      <c r="AC102" s="72">
        <f t="shared" si="38"/>
        <v>156.69291338582678</v>
      </c>
      <c r="AD102" s="72">
        <f t="shared" si="38"/>
        <v>156.29921259842519</v>
      </c>
      <c r="AE102" s="72">
        <f t="shared" ref="AE102:AG102" si="53">P102*100/$D102</f>
        <v>151.57480314960631</v>
      </c>
      <c r="AF102" s="72">
        <f t="shared" si="53"/>
        <v>161.81102362204723</v>
      </c>
      <c r="AG102" s="73">
        <f t="shared" si="53"/>
        <v>164.96062992125985</v>
      </c>
      <c r="AH102" s="619">
        <v>1</v>
      </c>
      <c r="AI102" s="233">
        <v>1</v>
      </c>
      <c r="AJ102" s="233">
        <v>1</v>
      </c>
      <c r="AK102" s="233">
        <v>1</v>
      </c>
      <c r="AL102" s="233">
        <v>1</v>
      </c>
      <c r="AM102" s="233">
        <v>1</v>
      </c>
      <c r="AN102" s="233">
        <v>1</v>
      </c>
      <c r="AO102" s="233">
        <v>1</v>
      </c>
      <c r="AP102" s="233">
        <v>1</v>
      </c>
      <c r="AQ102" s="233">
        <v>1</v>
      </c>
      <c r="AR102" s="233">
        <v>1</v>
      </c>
      <c r="AS102" s="233">
        <v>1</v>
      </c>
      <c r="AT102" s="233">
        <v>4</v>
      </c>
      <c r="AU102" s="233">
        <v>6</v>
      </c>
      <c r="AV102" s="235">
        <v>7</v>
      </c>
    </row>
    <row r="103" spans="2:48" ht="14.45">
      <c r="B103" s="620"/>
      <c r="C103" s="1" t="s">
        <v>194</v>
      </c>
      <c r="D103" s="210">
        <v>830</v>
      </c>
      <c r="E103" s="210">
        <v>871</v>
      </c>
      <c r="F103" s="210">
        <v>869</v>
      </c>
      <c r="G103" s="210">
        <v>811</v>
      </c>
      <c r="H103" s="210">
        <v>716</v>
      </c>
      <c r="I103" s="210">
        <v>756</v>
      </c>
      <c r="J103" s="210">
        <v>788</v>
      </c>
      <c r="K103" s="210">
        <v>752</v>
      </c>
      <c r="L103" s="210">
        <v>740</v>
      </c>
      <c r="M103" s="210">
        <v>673</v>
      </c>
      <c r="N103" s="210">
        <v>664</v>
      </c>
      <c r="O103" s="210">
        <v>694</v>
      </c>
      <c r="P103" s="211">
        <v>673</v>
      </c>
      <c r="Q103" s="211">
        <v>696</v>
      </c>
      <c r="R103" s="211">
        <v>697</v>
      </c>
      <c r="S103" s="618">
        <f>100</f>
        <v>100</v>
      </c>
      <c r="T103" s="72">
        <f t="shared" si="40"/>
        <v>104.93975903614458</v>
      </c>
      <c r="U103" s="72">
        <f t="shared" si="40"/>
        <v>104.6987951807229</v>
      </c>
      <c r="V103" s="72">
        <f t="shared" si="40"/>
        <v>97.710843373493972</v>
      </c>
      <c r="W103" s="72">
        <f t="shared" si="40"/>
        <v>86.265060240963862</v>
      </c>
      <c r="X103" s="72">
        <f t="shared" si="40"/>
        <v>91.084337349397586</v>
      </c>
      <c r="Y103" s="72">
        <f t="shared" si="40"/>
        <v>94.939759036144579</v>
      </c>
      <c r="Z103" s="72">
        <f t="shared" si="40"/>
        <v>90.602409638554221</v>
      </c>
      <c r="AA103" s="72">
        <f t="shared" si="38"/>
        <v>89.156626506024097</v>
      </c>
      <c r="AB103" s="72">
        <f t="shared" si="38"/>
        <v>81.084337349397586</v>
      </c>
      <c r="AC103" s="72">
        <f t="shared" si="38"/>
        <v>80</v>
      </c>
      <c r="AD103" s="72">
        <f t="shared" si="38"/>
        <v>83.614457831325296</v>
      </c>
      <c r="AE103" s="72">
        <f t="shared" ref="AE103:AG103" si="54">P103*100/$D103</f>
        <v>81.084337349397586</v>
      </c>
      <c r="AF103" s="72">
        <f t="shared" si="54"/>
        <v>83.855421686746993</v>
      </c>
      <c r="AG103" s="73">
        <f t="shared" si="54"/>
        <v>83.975903614457835</v>
      </c>
      <c r="AH103" s="619">
        <v>1</v>
      </c>
      <c r="AI103" s="233">
        <v>1</v>
      </c>
      <c r="AJ103" s="233">
        <v>1</v>
      </c>
      <c r="AK103" s="233">
        <v>1</v>
      </c>
      <c r="AL103" s="233">
        <v>1</v>
      </c>
      <c r="AM103" s="233">
        <v>1</v>
      </c>
      <c r="AN103" s="233">
        <v>1</v>
      </c>
      <c r="AO103" s="233">
        <v>1</v>
      </c>
      <c r="AP103" s="233">
        <v>1</v>
      </c>
      <c r="AQ103" s="233">
        <v>1</v>
      </c>
      <c r="AR103" s="233">
        <v>1</v>
      </c>
      <c r="AS103" s="233">
        <v>1</v>
      </c>
      <c r="AT103" s="233">
        <v>4</v>
      </c>
      <c r="AU103" s="233">
        <v>6</v>
      </c>
      <c r="AV103" s="235">
        <v>7</v>
      </c>
    </row>
    <row r="104" spans="2:48" ht="14.45">
      <c r="B104" s="620"/>
      <c r="C104" s="1" t="s">
        <v>195</v>
      </c>
      <c r="D104" s="210">
        <v>912</v>
      </c>
      <c r="E104" s="210">
        <v>951</v>
      </c>
      <c r="F104" s="210">
        <v>1047</v>
      </c>
      <c r="G104" s="210">
        <v>1095</v>
      </c>
      <c r="H104" s="210">
        <v>1155</v>
      </c>
      <c r="I104" s="210">
        <v>1127</v>
      </c>
      <c r="J104" s="210">
        <v>1257</v>
      </c>
      <c r="K104" s="210">
        <v>1308</v>
      </c>
      <c r="L104" s="210">
        <v>1378</v>
      </c>
      <c r="M104" s="210">
        <v>1576</v>
      </c>
      <c r="N104" s="210">
        <v>1456</v>
      </c>
      <c r="O104" s="210">
        <v>1645</v>
      </c>
      <c r="P104" s="211">
        <v>1603</v>
      </c>
      <c r="Q104" s="211">
        <v>1676</v>
      </c>
      <c r="R104" s="211">
        <v>1693</v>
      </c>
      <c r="S104" s="618">
        <f>100</f>
        <v>100</v>
      </c>
      <c r="T104" s="72">
        <f t="shared" si="40"/>
        <v>104.27631578947368</v>
      </c>
      <c r="U104" s="72">
        <f t="shared" si="40"/>
        <v>114.80263157894737</v>
      </c>
      <c r="V104" s="72">
        <f t="shared" si="40"/>
        <v>120.06578947368421</v>
      </c>
      <c r="W104" s="72">
        <f t="shared" si="40"/>
        <v>126.64473684210526</v>
      </c>
      <c r="X104" s="72">
        <f t="shared" si="40"/>
        <v>123.57456140350877</v>
      </c>
      <c r="Y104" s="72">
        <f t="shared" si="40"/>
        <v>137.82894736842104</v>
      </c>
      <c r="Z104" s="72">
        <f t="shared" si="40"/>
        <v>143.42105263157896</v>
      </c>
      <c r="AA104" s="72">
        <f t="shared" si="38"/>
        <v>151.09649122807016</v>
      </c>
      <c r="AB104" s="72">
        <f t="shared" si="38"/>
        <v>172.80701754385964</v>
      </c>
      <c r="AC104" s="72">
        <f t="shared" si="38"/>
        <v>159.64912280701753</v>
      </c>
      <c r="AD104" s="72">
        <f t="shared" si="38"/>
        <v>180.37280701754386</v>
      </c>
      <c r="AE104" s="72">
        <f t="shared" ref="AE104:AG104" si="55">P104*100/$D104</f>
        <v>175.76754385964912</v>
      </c>
      <c r="AF104" s="72">
        <f t="shared" si="55"/>
        <v>183.7719298245614</v>
      </c>
      <c r="AG104" s="73">
        <f t="shared" si="55"/>
        <v>185.63596491228071</v>
      </c>
      <c r="AH104" s="619">
        <v>1</v>
      </c>
      <c r="AI104" s="233">
        <v>1</v>
      </c>
      <c r="AJ104" s="233">
        <v>1</v>
      </c>
      <c r="AK104" s="233">
        <v>1</v>
      </c>
      <c r="AL104" s="233">
        <v>1</v>
      </c>
      <c r="AM104" s="233">
        <v>1</v>
      </c>
      <c r="AN104" s="233">
        <v>1</v>
      </c>
      <c r="AO104" s="233">
        <v>1</v>
      </c>
      <c r="AP104" s="233">
        <v>1</v>
      </c>
      <c r="AQ104" s="233">
        <v>1</v>
      </c>
      <c r="AR104" s="233">
        <v>1</v>
      </c>
      <c r="AS104" s="233">
        <v>1</v>
      </c>
      <c r="AT104" s="233">
        <v>4</v>
      </c>
      <c r="AU104" s="233">
        <v>6</v>
      </c>
      <c r="AV104" s="235">
        <v>7</v>
      </c>
    </row>
    <row r="105" spans="2:48" ht="14.45">
      <c r="B105" s="620"/>
      <c r="C105" s="1" t="s">
        <v>196</v>
      </c>
      <c r="D105" s="210">
        <v>737</v>
      </c>
      <c r="E105" s="210">
        <v>415</v>
      </c>
      <c r="F105" s="210">
        <v>397</v>
      </c>
      <c r="G105" s="210">
        <v>397</v>
      </c>
      <c r="H105" s="210">
        <v>404</v>
      </c>
      <c r="I105" s="210">
        <v>414</v>
      </c>
      <c r="J105" s="210">
        <v>392</v>
      </c>
      <c r="K105" s="210">
        <v>345</v>
      </c>
      <c r="L105" s="210">
        <v>319</v>
      </c>
      <c r="M105" s="210">
        <v>326</v>
      </c>
      <c r="N105" s="210">
        <v>752</v>
      </c>
      <c r="O105" s="210">
        <v>440</v>
      </c>
      <c r="P105" s="211">
        <v>417</v>
      </c>
      <c r="Q105" s="211">
        <v>429</v>
      </c>
      <c r="R105" s="211">
        <v>424</v>
      </c>
      <c r="S105" s="618">
        <f>100</f>
        <v>100</v>
      </c>
      <c r="T105" s="72">
        <f t="shared" si="40"/>
        <v>56.309362279511532</v>
      </c>
      <c r="U105" s="72">
        <f t="shared" si="40"/>
        <v>53.867028493894168</v>
      </c>
      <c r="V105" s="72">
        <f t="shared" si="40"/>
        <v>53.867028493894168</v>
      </c>
      <c r="W105" s="72">
        <f t="shared" si="40"/>
        <v>54.816824966078698</v>
      </c>
      <c r="X105" s="72">
        <f t="shared" si="40"/>
        <v>56.173677069199456</v>
      </c>
      <c r="Y105" s="72">
        <f t="shared" si="40"/>
        <v>53.188602442333789</v>
      </c>
      <c r="Z105" s="72">
        <f t="shared" si="40"/>
        <v>46.811397557666211</v>
      </c>
      <c r="AA105" s="72">
        <f t="shared" si="38"/>
        <v>43.28358208955224</v>
      </c>
      <c r="AB105" s="72">
        <f t="shared" si="38"/>
        <v>44.233378561736771</v>
      </c>
      <c r="AC105" s="72">
        <f t="shared" si="38"/>
        <v>102.03527815468114</v>
      </c>
      <c r="AD105" s="72">
        <f t="shared" si="38"/>
        <v>59.701492537313435</v>
      </c>
      <c r="AE105" s="72">
        <f t="shared" ref="AE105:AG105" si="56">P105*100/$D105</f>
        <v>56.580732700135684</v>
      </c>
      <c r="AF105" s="72">
        <f t="shared" si="56"/>
        <v>58.208955223880594</v>
      </c>
      <c r="AG105" s="73">
        <f t="shared" si="56"/>
        <v>57.530529172320215</v>
      </c>
      <c r="AH105" s="619">
        <v>1</v>
      </c>
      <c r="AI105" s="233">
        <v>1</v>
      </c>
      <c r="AJ105" s="233">
        <v>1</v>
      </c>
      <c r="AK105" s="233">
        <v>1</v>
      </c>
      <c r="AL105" s="233">
        <v>1</v>
      </c>
      <c r="AM105" s="233">
        <v>1</v>
      </c>
      <c r="AN105" s="233">
        <v>1</v>
      </c>
      <c r="AO105" s="233">
        <v>1</v>
      </c>
      <c r="AP105" s="233">
        <v>1</v>
      </c>
      <c r="AQ105" s="233">
        <v>1</v>
      </c>
      <c r="AR105" s="233">
        <v>1</v>
      </c>
      <c r="AS105" s="233">
        <v>1</v>
      </c>
      <c r="AT105" s="233">
        <v>4</v>
      </c>
      <c r="AU105" s="233">
        <v>6</v>
      </c>
      <c r="AV105" s="235">
        <v>7</v>
      </c>
    </row>
    <row r="106" spans="2:48" ht="14.45">
      <c r="B106" s="620"/>
      <c r="C106" s="1" t="s">
        <v>197</v>
      </c>
      <c r="D106" s="210">
        <v>2733</v>
      </c>
      <c r="E106" s="210">
        <v>2450</v>
      </c>
      <c r="F106" s="210">
        <v>2622</v>
      </c>
      <c r="G106" s="210">
        <v>2523</v>
      </c>
      <c r="H106" s="210">
        <v>2613</v>
      </c>
      <c r="I106" s="210">
        <v>2587</v>
      </c>
      <c r="J106" s="210">
        <v>2798</v>
      </c>
      <c r="K106" s="210">
        <v>2795</v>
      </c>
      <c r="L106" s="210">
        <v>2846</v>
      </c>
      <c r="M106" s="210">
        <v>2969</v>
      </c>
      <c r="N106" s="210">
        <v>3270</v>
      </c>
      <c r="O106" s="210">
        <v>3176</v>
      </c>
      <c r="P106" s="211">
        <v>3078</v>
      </c>
      <c r="Q106" s="211">
        <v>3212</v>
      </c>
      <c r="R106" s="211">
        <v>3233</v>
      </c>
      <c r="S106" s="618">
        <f>100</f>
        <v>100</v>
      </c>
      <c r="T106" s="72">
        <f t="shared" si="40"/>
        <v>89.645078668130253</v>
      </c>
      <c r="U106" s="72">
        <f t="shared" si="40"/>
        <v>95.938529088913285</v>
      </c>
      <c r="V106" s="72">
        <f t="shared" si="40"/>
        <v>92.316136114160258</v>
      </c>
      <c r="W106" s="72">
        <f t="shared" si="40"/>
        <v>95.609220636663011</v>
      </c>
      <c r="X106" s="72">
        <f t="shared" si="40"/>
        <v>94.65788510793999</v>
      </c>
      <c r="Y106" s="72">
        <f t="shared" si="40"/>
        <v>102.37833882180753</v>
      </c>
      <c r="Z106" s="72">
        <f t="shared" si="40"/>
        <v>102.26856933772412</v>
      </c>
      <c r="AA106" s="72">
        <f t="shared" si="38"/>
        <v>104.13465056714233</v>
      </c>
      <c r="AB106" s="72">
        <f t="shared" si="38"/>
        <v>108.63519941456275</v>
      </c>
      <c r="AC106" s="72">
        <f t="shared" si="38"/>
        <v>119.64873765093304</v>
      </c>
      <c r="AD106" s="72">
        <f t="shared" si="38"/>
        <v>116.20929381631906</v>
      </c>
      <c r="AE106" s="72">
        <f t="shared" ref="AE106:AG106" si="57">P106*100/$D106</f>
        <v>112.62349066959385</v>
      </c>
      <c r="AF106" s="72">
        <f t="shared" si="57"/>
        <v>117.52652762532016</v>
      </c>
      <c r="AG106" s="73">
        <f t="shared" si="57"/>
        <v>118.29491401390413</v>
      </c>
      <c r="AH106" s="619">
        <v>1</v>
      </c>
      <c r="AI106" s="233">
        <v>1</v>
      </c>
      <c r="AJ106" s="233">
        <v>1</v>
      </c>
      <c r="AK106" s="233">
        <v>1</v>
      </c>
      <c r="AL106" s="233">
        <v>1</v>
      </c>
      <c r="AM106" s="233">
        <v>1</v>
      </c>
      <c r="AN106" s="233">
        <v>1</v>
      </c>
      <c r="AO106" s="233">
        <v>1</v>
      </c>
      <c r="AP106" s="233">
        <v>1</v>
      </c>
      <c r="AQ106" s="233">
        <v>1</v>
      </c>
      <c r="AR106" s="233">
        <v>1</v>
      </c>
      <c r="AS106" s="233">
        <v>1</v>
      </c>
      <c r="AT106" s="233">
        <v>4</v>
      </c>
      <c r="AU106" s="233">
        <v>6</v>
      </c>
      <c r="AV106" s="235">
        <v>7</v>
      </c>
    </row>
    <row r="107" spans="2:48" ht="14.45">
      <c r="B107" s="341"/>
      <c r="C107" s="8" t="s">
        <v>198</v>
      </c>
      <c r="D107">
        <v>1996</v>
      </c>
      <c r="E107">
        <v>2035</v>
      </c>
      <c r="F107">
        <v>2225</v>
      </c>
      <c r="G107">
        <v>2126</v>
      </c>
      <c r="H107">
        <v>2209</v>
      </c>
      <c r="I107">
        <v>2173</v>
      </c>
      <c r="J107">
        <v>2406</v>
      </c>
      <c r="K107">
        <v>2450</v>
      </c>
      <c r="L107">
        <v>2527</v>
      </c>
      <c r="M107">
        <v>2643</v>
      </c>
      <c r="N107">
        <v>2518</v>
      </c>
      <c r="O107">
        <v>2736</v>
      </c>
      <c r="P107">
        <v>2661</v>
      </c>
      <c r="Q107">
        <v>2783</v>
      </c>
      <c r="R107">
        <v>2809</v>
      </c>
      <c r="S107" s="618">
        <f>100</f>
        <v>100</v>
      </c>
      <c r="T107" s="72">
        <f t="shared" si="40"/>
        <v>101.95390781563127</v>
      </c>
      <c r="U107" s="72">
        <f t="shared" si="40"/>
        <v>111.47294589178357</v>
      </c>
      <c r="V107" s="72">
        <f t="shared" si="40"/>
        <v>106.51302605210421</v>
      </c>
      <c r="W107" s="72">
        <f t="shared" si="40"/>
        <v>110.67134268537075</v>
      </c>
      <c r="X107" s="72">
        <f t="shared" si="40"/>
        <v>108.86773547094188</v>
      </c>
      <c r="Y107" s="72">
        <f t="shared" si="40"/>
        <v>120.54108216432866</v>
      </c>
      <c r="Z107" s="72">
        <f t="shared" si="40"/>
        <v>122.74549098196393</v>
      </c>
      <c r="AA107" s="72">
        <f t="shared" si="38"/>
        <v>126.60320641282566</v>
      </c>
      <c r="AB107" s="72">
        <f t="shared" si="38"/>
        <v>132.41482965931863</v>
      </c>
      <c r="AC107" s="72">
        <f t="shared" si="38"/>
        <v>126.15230460921843</v>
      </c>
      <c r="AD107" s="72">
        <f t="shared" si="38"/>
        <v>137.07414829659319</v>
      </c>
      <c r="AE107" s="72">
        <f t="shared" ref="AE107:AG107" si="58">P107*100/$D107</f>
        <v>133.31663326653307</v>
      </c>
      <c r="AF107" s="72">
        <f t="shared" si="58"/>
        <v>139.42885771543087</v>
      </c>
      <c r="AG107" s="73">
        <f t="shared" si="58"/>
        <v>140.7314629258517</v>
      </c>
      <c r="AH107" s="236"/>
      <c r="AI107" s="237"/>
      <c r="AJ107" s="237"/>
      <c r="AK107" s="237"/>
      <c r="AL107" s="237"/>
      <c r="AM107" s="237"/>
      <c r="AN107" s="237"/>
      <c r="AO107" s="237"/>
      <c r="AP107" s="237"/>
      <c r="AQ107" s="237"/>
      <c r="AR107" s="237"/>
      <c r="AS107" s="237"/>
      <c r="AT107" s="237"/>
      <c r="AU107" s="237"/>
      <c r="AV107" s="238"/>
    </row>
    <row r="108" spans="2:48" ht="15" customHeight="1">
      <c r="B108" s="620" t="s">
        <v>108</v>
      </c>
      <c r="C108" s="1" t="s">
        <v>193</v>
      </c>
      <c r="D108" s="210">
        <v>27</v>
      </c>
      <c r="E108" s="210">
        <v>27</v>
      </c>
      <c r="F108" s="210">
        <v>42</v>
      </c>
      <c r="G108" s="210">
        <v>39</v>
      </c>
      <c r="H108" s="210">
        <v>31</v>
      </c>
      <c r="I108" s="210">
        <v>37</v>
      </c>
      <c r="J108" s="210">
        <v>50</v>
      </c>
      <c r="K108" s="210">
        <v>57</v>
      </c>
      <c r="L108" s="210">
        <v>66</v>
      </c>
      <c r="M108" s="210">
        <v>79</v>
      </c>
      <c r="N108" s="210">
        <v>78</v>
      </c>
      <c r="O108" s="210">
        <v>54</v>
      </c>
      <c r="P108" s="211">
        <v>52</v>
      </c>
      <c r="Q108" s="211">
        <v>56</v>
      </c>
      <c r="R108" s="211">
        <v>57</v>
      </c>
      <c r="S108" s="618">
        <f>100</f>
        <v>100</v>
      </c>
      <c r="T108" s="72">
        <f t="shared" si="40"/>
        <v>100</v>
      </c>
      <c r="U108" s="72">
        <f t="shared" si="40"/>
        <v>155.55555555555554</v>
      </c>
      <c r="V108" s="72">
        <f t="shared" si="40"/>
        <v>144.44444444444446</v>
      </c>
      <c r="W108" s="72">
        <f t="shared" si="40"/>
        <v>114.81481481481481</v>
      </c>
      <c r="X108" s="72">
        <f t="shared" si="40"/>
        <v>137.03703703703704</v>
      </c>
      <c r="Y108" s="72">
        <f t="shared" si="40"/>
        <v>185.18518518518519</v>
      </c>
      <c r="Z108" s="72">
        <f t="shared" si="40"/>
        <v>211.11111111111111</v>
      </c>
      <c r="AA108" s="72">
        <f t="shared" si="38"/>
        <v>244.44444444444446</v>
      </c>
      <c r="AB108" s="72">
        <f t="shared" si="38"/>
        <v>292.59259259259261</v>
      </c>
      <c r="AC108" s="72">
        <f t="shared" si="38"/>
        <v>288.88888888888891</v>
      </c>
      <c r="AD108" s="72">
        <f t="shared" si="38"/>
        <v>200</v>
      </c>
      <c r="AE108" s="72">
        <f t="shared" ref="AE108:AG108" si="59">P108*100/$D108</f>
        <v>192.59259259259258</v>
      </c>
      <c r="AF108" s="72">
        <f t="shared" si="59"/>
        <v>207.40740740740742</v>
      </c>
      <c r="AG108" s="73">
        <f t="shared" si="59"/>
        <v>211.11111111111111</v>
      </c>
      <c r="AH108" s="619">
        <v>1</v>
      </c>
      <c r="AI108" s="233">
        <v>1</v>
      </c>
      <c r="AJ108" s="233">
        <v>1</v>
      </c>
      <c r="AK108" s="233">
        <v>1</v>
      </c>
      <c r="AL108" s="233">
        <v>1</v>
      </c>
      <c r="AM108" s="233">
        <v>1</v>
      </c>
      <c r="AN108" s="233">
        <v>1</v>
      </c>
      <c r="AO108" s="233">
        <v>1</v>
      </c>
      <c r="AP108" s="233">
        <v>1</v>
      </c>
      <c r="AQ108" s="233">
        <v>1</v>
      </c>
      <c r="AR108" s="233">
        <v>1</v>
      </c>
      <c r="AS108" s="233">
        <v>1</v>
      </c>
      <c r="AT108" s="233">
        <v>4</v>
      </c>
      <c r="AU108" s="233">
        <v>6</v>
      </c>
      <c r="AV108" s="235">
        <v>7</v>
      </c>
    </row>
    <row r="109" spans="2:48" ht="14.45">
      <c r="B109" s="620"/>
      <c r="C109" s="1" t="s">
        <v>194</v>
      </c>
      <c r="D109" s="210">
        <v>144</v>
      </c>
      <c r="E109" s="210">
        <v>112</v>
      </c>
      <c r="F109" s="210">
        <v>115</v>
      </c>
      <c r="G109" s="210">
        <v>136</v>
      </c>
      <c r="H109" s="210">
        <v>133</v>
      </c>
      <c r="I109" s="210">
        <v>88</v>
      </c>
      <c r="J109" s="210">
        <v>80</v>
      </c>
      <c r="K109" s="210">
        <v>87</v>
      </c>
      <c r="L109" s="210">
        <v>111</v>
      </c>
      <c r="M109" s="210">
        <v>68</v>
      </c>
      <c r="N109" s="210">
        <v>92</v>
      </c>
      <c r="O109" s="210">
        <v>111</v>
      </c>
      <c r="P109" s="211">
        <v>108</v>
      </c>
      <c r="Q109" s="211">
        <v>112</v>
      </c>
      <c r="R109" s="211">
        <v>112</v>
      </c>
      <c r="S109" s="618">
        <f>100</f>
        <v>100</v>
      </c>
      <c r="T109" s="72">
        <f t="shared" si="40"/>
        <v>77.777777777777771</v>
      </c>
      <c r="U109" s="72">
        <f t="shared" si="40"/>
        <v>79.861111111111114</v>
      </c>
      <c r="V109" s="72">
        <f t="shared" si="40"/>
        <v>94.444444444444443</v>
      </c>
      <c r="W109" s="72">
        <f t="shared" si="40"/>
        <v>92.361111111111114</v>
      </c>
      <c r="X109" s="72">
        <f t="shared" si="40"/>
        <v>61.111111111111114</v>
      </c>
      <c r="Y109" s="72">
        <f t="shared" si="40"/>
        <v>55.555555555555557</v>
      </c>
      <c r="Z109" s="72">
        <f t="shared" si="40"/>
        <v>60.416666666666664</v>
      </c>
      <c r="AA109" s="72">
        <f t="shared" si="38"/>
        <v>77.083333333333329</v>
      </c>
      <c r="AB109" s="72">
        <f t="shared" si="38"/>
        <v>47.222222222222221</v>
      </c>
      <c r="AC109" s="72">
        <f t="shared" si="38"/>
        <v>63.888888888888886</v>
      </c>
      <c r="AD109" s="72">
        <f t="shared" si="38"/>
        <v>77.083333333333329</v>
      </c>
      <c r="AE109" s="72">
        <f t="shared" ref="AE109:AG109" si="60">P109*100/$D109</f>
        <v>75</v>
      </c>
      <c r="AF109" s="72">
        <f t="shared" si="60"/>
        <v>77.777777777777771</v>
      </c>
      <c r="AG109" s="73">
        <f t="shared" si="60"/>
        <v>77.777777777777771</v>
      </c>
      <c r="AH109" s="619">
        <v>1</v>
      </c>
      <c r="AI109" s="233">
        <v>1</v>
      </c>
      <c r="AJ109" s="233">
        <v>1</v>
      </c>
      <c r="AK109" s="233">
        <v>1</v>
      </c>
      <c r="AL109" s="233">
        <v>1</v>
      </c>
      <c r="AM109" s="233">
        <v>1</v>
      </c>
      <c r="AN109" s="233">
        <v>1</v>
      </c>
      <c r="AO109" s="233">
        <v>1</v>
      </c>
      <c r="AP109" s="233">
        <v>1</v>
      </c>
      <c r="AQ109" s="233">
        <v>1</v>
      </c>
      <c r="AR109" s="233">
        <v>1</v>
      </c>
      <c r="AS109" s="233">
        <v>1</v>
      </c>
      <c r="AT109" s="233">
        <v>4</v>
      </c>
      <c r="AU109" s="233">
        <v>6</v>
      </c>
      <c r="AV109" s="235">
        <v>7</v>
      </c>
    </row>
    <row r="110" spans="2:48" ht="14.45">
      <c r="B110" s="620"/>
      <c r="C110" s="1" t="s">
        <v>195</v>
      </c>
      <c r="D110" s="210">
        <v>180</v>
      </c>
      <c r="E110" s="210">
        <v>162</v>
      </c>
      <c r="F110" s="210">
        <v>159</v>
      </c>
      <c r="G110" s="210">
        <v>161</v>
      </c>
      <c r="H110" s="210">
        <v>172</v>
      </c>
      <c r="I110" s="210">
        <v>194</v>
      </c>
      <c r="J110" s="210">
        <v>194</v>
      </c>
      <c r="K110" s="210">
        <v>202</v>
      </c>
      <c r="L110" s="210">
        <v>204</v>
      </c>
      <c r="M110" s="210">
        <v>270</v>
      </c>
      <c r="N110" s="210">
        <v>288</v>
      </c>
      <c r="O110" s="210">
        <v>285</v>
      </c>
      <c r="P110" s="211">
        <v>278</v>
      </c>
      <c r="Q110" s="211">
        <v>291</v>
      </c>
      <c r="R110" s="211">
        <v>294</v>
      </c>
      <c r="S110" s="618">
        <f>100</f>
        <v>100</v>
      </c>
      <c r="T110" s="72">
        <f t="shared" si="40"/>
        <v>90</v>
      </c>
      <c r="U110" s="72">
        <f t="shared" si="40"/>
        <v>88.333333333333329</v>
      </c>
      <c r="V110" s="72">
        <f t="shared" si="40"/>
        <v>89.444444444444443</v>
      </c>
      <c r="W110" s="72">
        <f t="shared" si="40"/>
        <v>95.555555555555557</v>
      </c>
      <c r="X110" s="72">
        <f t="shared" si="40"/>
        <v>107.77777777777777</v>
      </c>
      <c r="Y110" s="72">
        <f t="shared" si="40"/>
        <v>107.77777777777777</v>
      </c>
      <c r="Z110" s="72">
        <f t="shared" si="40"/>
        <v>112.22222222222223</v>
      </c>
      <c r="AA110" s="72">
        <f t="shared" si="38"/>
        <v>113.33333333333333</v>
      </c>
      <c r="AB110" s="72">
        <f t="shared" si="38"/>
        <v>150</v>
      </c>
      <c r="AC110" s="72">
        <f t="shared" si="38"/>
        <v>160</v>
      </c>
      <c r="AD110" s="72">
        <f t="shared" si="38"/>
        <v>158.33333333333334</v>
      </c>
      <c r="AE110" s="72">
        <f t="shared" ref="AE110:AG110" si="61">P110*100/$D110</f>
        <v>154.44444444444446</v>
      </c>
      <c r="AF110" s="72">
        <f t="shared" si="61"/>
        <v>161.66666666666666</v>
      </c>
      <c r="AG110" s="73">
        <f t="shared" si="61"/>
        <v>163.33333333333334</v>
      </c>
      <c r="AH110" s="619">
        <v>1</v>
      </c>
      <c r="AI110" s="233">
        <v>1</v>
      </c>
      <c r="AJ110" s="233">
        <v>1</v>
      </c>
      <c r="AK110" s="233">
        <v>1</v>
      </c>
      <c r="AL110" s="233">
        <v>1</v>
      </c>
      <c r="AM110" s="233">
        <v>1</v>
      </c>
      <c r="AN110" s="233">
        <v>1</v>
      </c>
      <c r="AO110" s="233">
        <v>1</v>
      </c>
      <c r="AP110" s="233">
        <v>1</v>
      </c>
      <c r="AQ110" s="233">
        <v>1</v>
      </c>
      <c r="AR110" s="233">
        <v>1</v>
      </c>
      <c r="AS110" s="233">
        <v>1</v>
      </c>
      <c r="AT110" s="233">
        <v>4</v>
      </c>
      <c r="AU110" s="233">
        <v>6</v>
      </c>
      <c r="AV110" s="235">
        <v>7</v>
      </c>
    </row>
    <row r="111" spans="2:48" ht="14.45">
      <c r="B111" s="620"/>
      <c r="C111" s="1" t="s">
        <v>196</v>
      </c>
      <c r="D111" s="210">
        <v>1639</v>
      </c>
      <c r="E111" s="210">
        <v>1450</v>
      </c>
      <c r="F111" s="210">
        <v>1397</v>
      </c>
      <c r="G111" s="210">
        <v>1551</v>
      </c>
      <c r="H111" s="210">
        <v>1641</v>
      </c>
      <c r="I111" s="210">
        <v>1714</v>
      </c>
      <c r="J111" s="210">
        <v>1713</v>
      </c>
      <c r="K111" s="210">
        <v>1697</v>
      </c>
      <c r="L111" s="210">
        <v>1739</v>
      </c>
      <c r="M111" s="210">
        <v>1737</v>
      </c>
      <c r="N111" s="210">
        <v>1774</v>
      </c>
      <c r="O111" s="210">
        <v>1830</v>
      </c>
      <c r="P111" s="211">
        <v>1735</v>
      </c>
      <c r="Q111" s="211">
        <v>1784</v>
      </c>
      <c r="R111" s="211">
        <v>1764</v>
      </c>
      <c r="S111" s="618">
        <f>100</f>
        <v>100</v>
      </c>
      <c r="T111" s="72">
        <f t="shared" si="40"/>
        <v>88.468578401464313</v>
      </c>
      <c r="U111" s="72">
        <f t="shared" si="40"/>
        <v>85.234899328859058</v>
      </c>
      <c r="V111" s="72">
        <f t="shared" si="40"/>
        <v>94.630872483221481</v>
      </c>
      <c r="W111" s="72">
        <f t="shared" si="40"/>
        <v>100.12202562538133</v>
      </c>
      <c r="X111" s="72">
        <f t="shared" si="40"/>
        <v>104.57596095179987</v>
      </c>
      <c r="Y111" s="72">
        <f t="shared" si="40"/>
        <v>104.51494813910921</v>
      </c>
      <c r="Z111" s="72">
        <f t="shared" si="40"/>
        <v>103.53874313605857</v>
      </c>
      <c r="AA111" s="72">
        <f t="shared" si="38"/>
        <v>106.1012812690665</v>
      </c>
      <c r="AB111" s="72">
        <f t="shared" si="38"/>
        <v>105.97925564368518</v>
      </c>
      <c r="AC111" s="72">
        <f t="shared" si="38"/>
        <v>108.23672971323978</v>
      </c>
      <c r="AD111" s="72">
        <f t="shared" si="38"/>
        <v>111.65344722391703</v>
      </c>
      <c r="AE111" s="72">
        <f t="shared" ref="AE111:AG111" si="62">P111*100/$D111</f>
        <v>105.85723001830384</v>
      </c>
      <c r="AF111" s="72">
        <f t="shared" si="62"/>
        <v>108.84685784014643</v>
      </c>
      <c r="AG111" s="73">
        <f t="shared" si="62"/>
        <v>107.62660158633312</v>
      </c>
      <c r="AH111" s="619">
        <v>1</v>
      </c>
      <c r="AI111" s="233">
        <v>1</v>
      </c>
      <c r="AJ111" s="233">
        <v>1</v>
      </c>
      <c r="AK111" s="233">
        <v>1</v>
      </c>
      <c r="AL111" s="233">
        <v>1</v>
      </c>
      <c r="AM111" s="233">
        <v>1</v>
      </c>
      <c r="AN111" s="233">
        <v>1</v>
      </c>
      <c r="AO111" s="233">
        <v>1</v>
      </c>
      <c r="AP111" s="233">
        <v>1</v>
      </c>
      <c r="AQ111" s="233">
        <v>1</v>
      </c>
      <c r="AR111" s="233">
        <v>1</v>
      </c>
      <c r="AS111" s="233">
        <v>1</v>
      </c>
      <c r="AT111" s="233">
        <v>4</v>
      </c>
      <c r="AU111" s="233">
        <v>6</v>
      </c>
      <c r="AV111" s="235">
        <v>7</v>
      </c>
    </row>
    <row r="112" spans="2:48" ht="14.45">
      <c r="B112" s="620"/>
      <c r="C112" s="1" t="s">
        <v>197</v>
      </c>
      <c r="D112" s="210">
        <v>1990</v>
      </c>
      <c r="E112" s="210">
        <v>1751</v>
      </c>
      <c r="F112" s="210">
        <v>1713</v>
      </c>
      <c r="G112" s="210">
        <v>1887</v>
      </c>
      <c r="H112" s="210">
        <v>1977</v>
      </c>
      <c r="I112" s="210">
        <v>2033</v>
      </c>
      <c r="J112" s="210">
        <v>2037</v>
      </c>
      <c r="K112" s="210">
        <v>2043</v>
      </c>
      <c r="L112" s="210">
        <v>2120</v>
      </c>
      <c r="M112" s="210">
        <v>2154</v>
      </c>
      <c r="N112" s="210">
        <v>2232</v>
      </c>
      <c r="O112" s="210">
        <v>2280</v>
      </c>
      <c r="P112" s="211">
        <v>2173</v>
      </c>
      <c r="Q112" s="211">
        <v>2243</v>
      </c>
      <c r="R112" s="211">
        <v>2227</v>
      </c>
      <c r="S112" s="618">
        <f>100</f>
        <v>100</v>
      </c>
      <c r="T112" s="72">
        <f t="shared" si="40"/>
        <v>87.989949748743712</v>
      </c>
      <c r="U112" s="72">
        <f t="shared" si="40"/>
        <v>86.08040201005025</v>
      </c>
      <c r="V112" s="72">
        <f t="shared" si="40"/>
        <v>94.824120603015075</v>
      </c>
      <c r="W112" s="72">
        <f t="shared" si="40"/>
        <v>99.346733668341713</v>
      </c>
      <c r="X112" s="72">
        <f t="shared" si="40"/>
        <v>102.1608040201005</v>
      </c>
      <c r="Y112" s="72">
        <f t="shared" si="40"/>
        <v>102.36180904522612</v>
      </c>
      <c r="Z112" s="72">
        <f t="shared" si="40"/>
        <v>102.66331658291458</v>
      </c>
      <c r="AA112" s="72">
        <f t="shared" si="38"/>
        <v>106.53266331658291</v>
      </c>
      <c r="AB112" s="72">
        <f t="shared" si="38"/>
        <v>108.24120603015075</v>
      </c>
      <c r="AC112" s="72">
        <f t="shared" si="38"/>
        <v>112.1608040201005</v>
      </c>
      <c r="AD112" s="72">
        <f t="shared" si="38"/>
        <v>114.57286432160804</v>
      </c>
      <c r="AE112" s="72">
        <f t="shared" ref="AE112:AG112" si="63">P112*100/$D112</f>
        <v>109.19597989949749</v>
      </c>
      <c r="AF112" s="72">
        <f t="shared" si="63"/>
        <v>112.71356783919597</v>
      </c>
      <c r="AG112" s="73">
        <f t="shared" si="63"/>
        <v>111.90954773869346</v>
      </c>
      <c r="AH112" s="619">
        <v>1</v>
      </c>
      <c r="AI112" s="233">
        <v>1</v>
      </c>
      <c r="AJ112" s="233">
        <v>1</v>
      </c>
      <c r="AK112" s="233">
        <v>1</v>
      </c>
      <c r="AL112" s="233">
        <v>1</v>
      </c>
      <c r="AM112" s="233">
        <v>1</v>
      </c>
      <c r="AN112" s="233">
        <v>1</v>
      </c>
      <c r="AO112" s="233">
        <v>1</v>
      </c>
      <c r="AP112" s="233">
        <v>1</v>
      </c>
      <c r="AQ112" s="233">
        <v>1</v>
      </c>
      <c r="AR112" s="233">
        <v>1</v>
      </c>
      <c r="AS112" s="233">
        <v>1</v>
      </c>
      <c r="AT112" s="233">
        <v>4</v>
      </c>
      <c r="AU112" s="233">
        <v>6</v>
      </c>
      <c r="AV112" s="235">
        <v>7</v>
      </c>
    </row>
    <row r="113" spans="2:48" ht="14.45">
      <c r="B113" s="341"/>
      <c r="C113" s="8" t="s">
        <v>198</v>
      </c>
      <c r="D113">
        <v>351</v>
      </c>
      <c r="E113">
        <v>301</v>
      </c>
      <c r="F113">
        <v>316</v>
      </c>
      <c r="G113">
        <v>336</v>
      </c>
      <c r="H113">
        <v>336</v>
      </c>
      <c r="I113">
        <v>319</v>
      </c>
      <c r="J113">
        <v>324</v>
      </c>
      <c r="K113">
        <v>346</v>
      </c>
      <c r="L113">
        <v>381</v>
      </c>
      <c r="M113">
        <v>417</v>
      </c>
      <c r="N113">
        <v>458</v>
      </c>
      <c r="O113">
        <v>450</v>
      </c>
      <c r="P113">
        <v>438</v>
      </c>
      <c r="Q113">
        <v>459</v>
      </c>
      <c r="R113">
        <v>463</v>
      </c>
      <c r="S113" s="618">
        <f>100</f>
        <v>100</v>
      </c>
      <c r="T113" s="72">
        <f t="shared" si="40"/>
        <v>85.754985754985753</v>
      </c>
      <c r="U113" s="72">
        <f t="shared" si="40"/>
        <v>90.028490028490026</v>
      </c>
      <c r="V113" s="72">
        <f t="shared" si="40"/>
        <v>95.726495726495727</v>
      </c>
      <c r="W113" s="72">
        <f t="shared" si="40"/>
        <v>95.726495726495727</v>
      </c>
      <c r="X113" s="72">
        <f t="shared" si="40"/>
        <v>90.883190883190878</v>
      </c>
      <c r="Y113" s="72">
        <f t="shared" si="40"/>
        <v>92.307692307692307</v>
      </c>
      <c r="Z113" s="72">
        <f t="shared" si="40"/>
        <v>98.575498575498571</v>
      </c>
      <c r="AA113" s="72">
        <f t="shared" si="38"/>
        <v>108.54700854700855</v>
      </c>
      <c r="AB113" s="72">
        <f t="shared" si="38"/>
        <v>118.80341880341881</v>
      </c>
      <c r="AC113" s="72">
        <f t="shared" si="38"/>
        <v>130.48433048433048</v>
      </c>
      <c r="AD113" s="72">
        <f t="shared" si="38"/>
        <v>128.2051282051282</v>
      </c>
      <c r="AE113" s="72">
        <f t="shared" ref="AE113:AG113" si="64">P113*100/$D113</f>
        <v>124.78632478632478</v>
      </c>
      <c r="AF113" s="72">
        <f t="shared" si="64"/>
        <v>130.76923076923077</v>
      </c>
      <c r="AG113" s="73">
        <f t="shared" si="64"/>
        <v>131.9088319088319</v>
      </c>
      <c r="AH113" s="236"/>
      <c r="AI113" s="237"/>
      <c r="AJ113" s="237"/>
      <c r="AK113" s="237"/>
      <c r="AL113" s="237"/>
      <c r="AM113" s="237"/>
      <c r="AN113" s="237"/>
      <c r="AO113" s="237"/>
      <c r="AP113" s="237"/>
      <c r="AQ113" s="237"/>
      <c r="AR113" s="237"/>
      <c r="AS113" s="237"/>
      <c r="AT113" s="237"/>
      <c r="AU113" s="237"/>
      <c r="AV113" s="238"/>
    </row>
    <row r="114" spans="2:48" ht="15" customHeight="1">
      <c r="B114" s="620" t="s">
        <v>116</v>
      </c>
      <c r="C114" s="1" t="s">
        <v>193</v>
      </c>
      <c r="D114" s="210">
        <v>488</v>
      </c>
      <c r="E114" s="210">
        <v>507</v>
      </c>
      <c r="F114" s="210">
        <v>595</v>
      </c>
      <c r="G114" s="210">
        <v>460</v>
      </c>
      <c r="H114" s="210">
        <v>565</v>
      </c>
      <c r="I114" s="210">
        <v>458</v>
      </c>
      <c r="J114" s="210">
        <v>523</v>
      </c>
      <c r="K114" s="210">
        <v>553</v>
      </c>
      <c r="L114" s="210">
        <v>484</v>
      </c>
      <c r="M114" s="210">
        <v>443</v>
      </c>
      <c r="N114" s="210">
        <v>469</v>
      </c>
      <c r="O114" s="210">
        <v>460</v>
      </c>
      <c r="P114" s="211">
        <v>446</v>
      </c>
      <c r="Q114" s="211">
        <v>476</v>
      </c>
      <c r="R114" s="211">
        <v>485</v>
      </c>
      <c r="S114" s="618">
        <f>100</f>
        <v>100</v>
      </c>
      <c r="T114" s="72">
        <f t="shared" si="40"/>
        <v>103.89344262295081</v>
      </c>
      <c r="U114" s="72">
        <f t="shared" si="40"/>
        <v>121.92622950819673</v>
      </c>
      <c r="V114" s="72">
        <f t="shared" si="40"/>
        <v>94.26229508196721</v>
      </c>
      <c r="W114" s="72">
        <f t="shared" si="40"/>
        <v>115.77868852459017</v>
      </c>
      <c r="X114" s="72">
        <f t="shared" si="40"/>
        <v>93.852459016393439</v>
      </c>
      <c r="Y114" s="72">
        <f t="shared" si="40"/>
        <v>107.17213114754098</v>
      </c>
      <c r="Z114" s="72">
        <f t="shared" si="40"/>
        <v>113.31967213114754</v>
      </c>
      <c r="AA114" s="72">
        <f t="shared" si="38"/>
        <v>99.180327868852459</v>
      </c>
      <c r="AB114" s="72">
        <f t="shared" si="38"/>
        <v>90.778688524590166</v>
      </c>
      <c r="AC114" s="72">
        <f t="shared" si="38"/>
        <v>96.106557377049185</v>
      </c>
      <c r="AD114" s="72">
        <f t="shared" si="38"/>
        <v>94.26229508196721</v>
      </c>
      <c r="AE114" s="72">
        <f t="shared" ref="AE114:AG114" si="65">P114*100/$D114</f>
        <v>91.393442622950815</v>
      </c>
      <c r="AF114" s="72">
        <f t="shared" si="65"/>
        <v>97.540983606557376</v>
      </c>
      <c r="AG114" s="73">
        <f t="shared" si="65"/>
        <v>99.385245901639351</v>
      </c>
      <c r="AH114" s="619">
        <v>1</v>
      </c>
      <c r="AI114" s="233">
        <v>1</v>
      </c>
      <c r="AJ114" s="233">
        <v>1</v>
      </c>
      <c r="AK114" s="233">
        <v>1</v>
      </c>
      <c r="AL114" s="233">
        <v>1</v>
      </c>
      <c r="AM114" s="233">
        <v>1</v>
      </c>
      <c r="AN114" s="233">
        <v>1</v>
      </c>
      <c r="AO114" s="233">
        <v>1</v>
      </c>
      <c r="AP114" s="233">
        <v>1</v>
      </c>
      <c r="AQ114" s="233">
        <v>1</v>
      </c>
      <c r="AR114" s="233">
        <v>1</v>
      </c>
      <c r="AS114" s="233">
        <v>1</v>
      </c>
      <c r="AT114" s="233">
        <v>4</v>
      </c>
      <c r="AU114" s="233">
        <v>6</v>
      </c>
      <c r="AV114" s="235">
        <v>7</v>
      </c>
    </row>
    <row r="115" spans="2:48" ht="14.45">
      <c r="B115" s="620"/>
      <c r="C115" s="1" t="s">
        <v>194</v>
      </c>
      <c r="D115" s="210">
        <v>1625</v>
      </c>
      <c r="E115" s="210">
        <v>1129</v>
      </c>
      <c r="F115" s="210">
        <v>999</v>
      </c>
      <c r="G115" s="210">
        <v>908</v>
      </c>
      <c r="H115" s="210">
        <v>1115</v>
      </c>
      <c r="I115" s="210">
        <v>1267</v>
      </c>
      <c r="J115" s="210">
        <v>1175</v>
      </c>
      <c r="K115" s="210">
        <v>1321</v>
      </c>
      <c r="L115" s="210">
        <v>1166</v>
      </c>
      <c r="M115" s="210">
        <v>1292</v>
      </c>
      <c r="N115" s="210">
        <v>1012</v>
      </c>
      <c r="O115" s="210">
        <v>1103</v>
      </c>
      <c r="P115" s="211">
        <v>1069</v>
      </c>
      <c r="Q115" s="211">
        <v>1105</v>
      </c>
      <c r="R115" s="211">
        <v>1107</v>
      </c>
      <c r="S115" s="618">
        <f>100</f>
        <v>100</v>
      </c>
      <c r="T115" s="72">
        <f t="shared" si="40"/>
        <v>69.476923076923072</v>
      </c>
      <c r="U115" s="72">
        <f t="shared" si="40"/>
        <v>61.476923076923079</v>
      </c>
      <c r="V115" s="72">
        <f t="shared" si="40"/>
        <v>55.876923076923077</v>
      </c>
      <c r="W115" s="72">
        <f t="shared" si="40"/>
        <v>68.615384615384613</v>
      </c>
      <c r="X115" s="72">
        <f t="shared" si="40"/>
        <v>77.969230769230762</v>
      </c>
      <c r="Y115" s="72">
        <f t="shared" si="40"/>
        <v>72.307692307692307</v>
      </c>
      <c r="Z115" s="72">
        <f t="shared" si="40"/>
        <v>81.292307692307688</v>
      </c>
      <c r="AA115" s="72">
        <f t="shared" si="38"/>
        <v>71.753846153846155</v>
      </c>
      <c r="AB115" s="72">
        <f t="shared" si="38"/>
        <v>79.507692307692309</v>
      </c>
      <c r="AC115" s="72">
        <f t="shared" si="38"/>
        <v>62.276923076923076</v>
      </c>
      <c r="AD115" s="72">
        <f t="shared" si="38"/>
        <v>67.876923076923077</v>
      </c>
      <c r="AE115" s="72">
        <f t="shared" ref="AE115:AG115" si="66">P115*100/$D115</f>
        <v>65.784615384615378</v>
      </c>
      <c r="AF115" s="72">
        <f t="shared" si="66"/>
        <v>68</v>
      </c>
      <c r="AG115" s="73">
        <f t="shared" si="66"/>
        <v>68.123076923076923</v>
      </c>
      <c r="AH115" s="619">
        <v>1</v>
      </c>
      <c r="AI115" s="233">
        <v>1</v>
      </c>
      <c r="AJ115" s="233">
        <v>1</v>
      </c>
      <c r="AK115" s="233">
        <v>1</v>
      </c>
      <c r="AL115" s="233">
        <v>1</v>
      </c>
      <c r="AM115" s="233">
        <v>1</v>
      </c>
      <c r="AN115" s="233">
        <v>1</v>
      </c>
      <c r="AO115" s="233">
        <v>1</v>
      </c>
      <c r="AP115" s="233">
        <v>1</v>
      </c>
      <c r="AQ115" s="233">
        <v>1</v>
      </c>
      <c r="AR115" s="233">
        <v>1</v>
      </c>
      <c r="AS115" s="233">
        <v>1</v>
      </c>
      <c r="AT115" s="233">
        <v>4</v>
      </c>
      <c r="AU115" s="233">
        <v>6</v>
      </c>
      <c r="AV115" s="235">
        <v>7</v>
      </c>
    </row>
    <row r="116" spans="2:48" ht="14.45">
      <c r="B116" s="620"/>
      <c r="C116" s="1" t="s">
        <v>195</v>
      </c>
      <c r="D116" s="210">
        <v>2120</v>
      </c>
      <c r="E116" s="210">
        <v>1251</v>
      </c>
      <c r="F116" s="210">
        <v>1137</v>
      </c>
      <c r="G116" s="210">
        <v>1239</v>
      </c>
      <c r="H116" s="210">
        <v>1157</v>
      </c>
      <c r="I116" s="210">
        <v>1156</v>
      </c>
      <c r="J116" s="210">
        <v>1246</v>
      </c>
      <c r="K116" s="210">
        <v>1184</v>
      </c>
      <c r="L116" s="210">
        <v>1343</v>
      </c>
      <c r="M116" s="210">
        <v>1251</v>
      </c>
      <c r="N116" s="210">
        <v>1549</v>
      </c>
      <c r="O116" s="210">
        <v>1501</v>
      </c>
      <c r="P116" s="211">
        <v>1463</v>
      </c>
      <c r="Q116" s="211">
        <v>1530</v>
      </c>
      <c r="R116" s="211">
        <v>1546</v>
      </c>
      <c r="S116" s="618">
        <f>100</f>
        <v>100</v>
      </c>
      <c r="T116" s="72">
        <f t="shared" si="40"/>
        <v>59.009433962264154</v>
      </c>
      <c r="U116" s="72">
        <f t="shared" si="40"/>
        <v>53.632075471698116</v>
      </c>
      <c r="V116" s="72">
        <f t="shared" si="40"/>
        <v>58.443396226415096</v>
      </c>
      <c r="W116" s="72">
        <f t="shared" si="40"/>
        <v>54.575471698113205</v>
      </c>
      <c r="X116" s="72">
        <f t="shared" si="40"/>
        <v>54.528301886792455</v>
      </c>
      <c r="Y116" s="72">
        <f t="shared" si="40"/>
        <v>58.773584905660378</v>
      </c>
      <c r="Z116" s="72">
        <f t="shared" si="40"/>
        <v>55.849056603773583</v>
      </c>
      <c r="AA116" s="72">
        <f t="shared" si="38"/>
        <v>63.349056603773583</v>
      </c>
      <c r="AB116" s="72">
        <f t="shared" si="38"/>
        <v>59.009433962264154</v>
      </c>
      <c r="AC116" s="72">
        <f t="shared" si="38"/>
        <v>73.066037735849051</v>
      </c>
      <c r="AD116" s="72">
        <f t="shared" si="38"/>
        <v>70.801886792452834</v>
      </c>
      <c r="AE116" s="72">
        <f t="shared" ref="AE116:AG116" si="67">P116*100/$D116</f>
        <v>69.009433962264154</v>
      </c>
      <c r="AF116" s="72">
        <f t="shared" si="67"/>
        <v>72.169811320754718</v>
      </c>
      <c r="AG116" s="73">
        <f t="shared" si="67"/>
        <v>72.924528301886795</v>
      </c>
      <c r="AH116" s="619">
        <v>1</v>
      </c>
      <c r="AI116" s="233">
        <v>1</v>
      </c>
      <c r="AJ116" s="233">
        <v>1</v>
      </c>
      <c r="AK116" s="233">
        <v>1</v>
      </c>
      <c r="AL116" s="233">
        <v>1</v>
      </c>
      <c r="AM116" s="233">
        <v>1</v>
      </c>
      <c r="AN116" s="233">
        <v>1</v>
      </c>
      <c r="AO116" s="233">
        <v>1</v>
      </c>
      <c r="AP116" s="233">
        <v>1</v>
      </c>
      <c r="AQ116" s="233">
        <v>1</v>
      </c>
      <c r="AR116" s="233">
        <v>1</v>
      </c>
      <c r="AS116" s="233">
        <v>1</v>
      </c>
      <c r="AT116" s="233">
        <v>4</v>
      </c>
      <c r="AU116" s="233">
        <v>6</v>
      </c>
      <c r="AV116" s="235">
        <v>7</v>
      </c>
    </row>
    <row r="117" spans="2:48" ht="14.45">
      <c r="B117" s="620"/>
      <c r="C117" s="1" t="s">
        <v>196</v>
      </c>
      <c r="D117" s="210">
        <v>0</v>
      </c>
      <c r="E117" s="210">
        <v>0</v>
      </c>
      <c r="F117" s="210">
        <v>0</v>
      </c>
      <c r="G117" s="210">
        <v>0</v>
      </c>
      <c r="H117" s="210">
        <v>0</v>
      </c>
      <c r="I117" s="210">
        <v>0</v>
      </c>
      <c r="J117" s="210">
        <v>0</v>
      </c>
      <c r="K117" s="210">
        <v>0</v>
      </c>
      <c r="L117" s="210">
        <v>0</v>
      </c>
      <c r="M117" s="210">
        <v>0</v>
      </c>
      <c r="N117" s="210">
        <v>265</v>
      </c>
      <c r="O117" s="210">
        <v>262</v>
      </c>
      <c r="P117" s="211">
        <v>255</v>
      </c>
      <c r="Q117" s="211">
        <v>256</v>
      </c>
      <c r="R117" s="211">
        <v>253</v>
      </c>
      <c r="S117" s="618">
        <f>100</f>
        <v>100</v>
      </c>
      <c r="T117" s="72" t="e">
        <f t="shared" si="40"/>
        <v>#DIV/0!</v>
      </c>
      <c r="U117" s="72" t="e">
        <f t="shared" si="40"/>
        <v>#DIV/0!</v>
      </c>
      <c r="V117" s="72" t="e">
        <f t="shared" si="40"/>
        <v>#DIV/0!</v>
      </c>
      <c r="W117" s="72" t="e">
        <f t="shared" si="40"/>
        <v>#DIV/0!</v>
      </c>
      <c r="X117" s="72" t="e">
        <f t="shared" si="40"/>
        <v>#DIV/0!</v>
      </c>
      <c r="Y117" s="72" t="e">
        <f t="shared" si="40"/>
        <v>#DIV/0!</v>
      </c>
      <c r="Z117" s="72" t="e">
        <f t="shared" si="40"/>
        <v>#DIV/0!</v>
      </c>
      <c r="AA117" s="72" t="e">
        <f t="shared" si="38"/>
        <v>#DIV/0!</v>
      </c>
      <c r="AB117" s="72" t="e">
        <f t="shared" si="38"/>
        <v>#DIV/0!</v>
      </c>
      <c r="AC117" s="72" t="e">
        <f t="shared" si="38"/>
        <v>#DIV/0!</v>
      </c>
      <c r="AD117" s="72" t="e">
        <f t="shared" si="38"/>
        <v>#DIV/0!</v>
      </c>
      <c r="AE117" s="72" t="e">
        <f t="shared" ref="AE117:AG117" si="68">P117*100/$D117</f>
        <v>#DIV/0!</v>
      </c>
      <c r="AF117" s="72" t="e">
        <f t="shared" si="68"/>
        <v>#DIV/0!</v>
      </c>
      <c r="AG117" s="73" t="e">
        <f t="shared" si="68"/>
        <v>#DIV/0!</v>
      </c>
      <c r="AH117" s="619">
        <v>1</v>
      </c>
      <c r="AI117" s="233">
        <v>1</v>
      </c>
      <c r="AJ117" s="233">
        <v>1</v>
      </c>
      <c r="AK117" s="233">
        <v>1</v>
      </c>
      <c r="AL117" s="233">
        <v>1</v>
      </c>
      <c r="AM117" s="233">
        <v>1</v>
      </c>
      <c r="AN117" s="233">
        <v>1</v>
      </c>
      <c r="AO117" s="233">
        <v>1</v>
      </c>
      <c r="AP117" s="233">
        <v>1</v>
      </c>
      <c r="AQ117" s="233">
        <v>1</v>
      </c>
      <c r="AR117" s="233">
        <v>1</v>
      </c>
      <c r="AS117" s="233">
        <v>1</v>
      </c>
      <c r="AT117" s="233">
        <v>4</v>
      </c>
      <c r="AU117" s="233">
        <v>6</v>
      </c>
      <c r="AV117" s="235">
        <v>7</v>
      </c>
    </row>
    <row r="118" spans="2:48" ht="14.45">
      <c r="B118" s="620"/>
      <c r="C118" s="1" t="s">
        <v>197</v>
      </c>
      <c r="D118" s="210">
        <v>4233</v>
      </c>
      <c r="E118" s="210">
        <v>2887</v>
      </c>
      <c r="F118" s="210">
        <v>2731</v>
      </c>
      <c r="G118" s="210">
        <v>2607</v>
      </c>
      <c r="H118" s="210">
        <v>2837</v>
      </c>
      <c r="I118" s="210">
        <v>2881</v>
      </c>
      <c r="J118" s="210">
        <v>2944</v>
      </c>
      <c r="K118" s="210">
        <v>3058</v>
      </c>
      <c r="L118" s="210">
        <v>2993</v>
      </c>
      <c r="M118" s="210">
        <v>2986</v>
      </c>
      <c r="N118" s="210">
        <v>3295</v>
      </c>
      <c r="O118" s="210">
        <v>3326</v>
      </c>
      <c r="P118" s="211">
        <v>3233</v>
      </c>
      <c r="Q118" s="211">
        <v>3367</v>
      </c>
      <c r="R118" s="211">
        <v>3391</v>
      </c>
      <c r="S118" s="618">
        <f>100</f>
        <v>100</v>
      </c>
      <c r="T118" s="72">
        <f t="shared" si="40"/>
        <v>68.202220647295064</v>
      </c>
      <c r="U118" s="72">
        <f t="shared" si="40"/>
        <v>64.51689109378691</v>
      </c>
      <c r="V118" s="72">
        <f t="shared" si="40"/>
        <v>61.587526576895819</v>
      </c>
      <c r="W118" s="72">
        <f t="shared" si="40"/>
        <v>67.021025277580918</v>
      </c>
      <c r="X118" s="72">
        <f t="shared" si="40"/>
        <v>68.060477202929363</v>
      </c>
      <c r="Y118" s="72">
        <f t="shared" si="40"/>
        <v>69.548783368769193</v>
      </c>
      <c r="Z118" s="72">
        <f t="shared" si="40"/>
        <v>72.241908811717451</v>
      </c>
      <c r="AA118" s="72">
        <f t="shared" si="38"/>
        <v>70.706354831089058</v>
      </c>
      <c r="AB118" s="72">
        <f t="shared" si="38"/>
        <v>70.540987479329075</v>
      </c>
      <c r="AC118" s="72">
        <f t="shared" si="38"/>
        <v>77.840774864162526</v>
      </c>
      <c r="AD118" s="72">
        <f t="shared" si="38"/>
        <v>78.573115993385301</v>
      </c>
      <c r="AE118" s="72">
        <f t="shared" ref="AE118:AG118" si="69">P118*100/$D118</f>
        <v>76.376092605716991</v>
      </c>
      <c r="AF118" s="72">
        <f t="shared" si="69"/>
        <v>79.541696196550916</v>
      </c>
      <c r="AG118" s="73">
        <f t="shared" si="69"/>
        <v>80.108669974013708</v>
      </c>
      <c r="AH118" s="619">
        <v>1</v>
      </c>
      <c r="AI118" s="233">
        <v>1</v>
      </c>
      <c r="AJ118" s="233">
        <v>1</v>
      </c>
      <c r="AK118" s="233">
        <v>1</v>
      </c>
      <c r="AL118" s="233">
        <v>1</v>
      </c>
      <c r="AM118" s="233">
        <v>1</v>
      </c>
      <c r="AN118" s="233">
        <v>1</v>
      </c>
      <c r="AO118" s="233">
        <v>1</v>
      </c>
      <c r="AP118" s="233">
        <v>1</v>
      </c>
      <c r="AQ118" s="233">
        <v>1</v>
      </c>
      <c r="AR118" s="233">
        <v>1</v>
      </c>
      <c r="AS118" s="233">
        <v>1</v>
      </c>
      <c r="AT118" s="233">
        <v>4</v>
      </c>
      <c r="AU118" s="233">
        <v>6</v>
      </c>
      <c r="AV118" s="235">
        <v>7</v>
      </c>
    </row>
    <row r="119" spans="2:48" ht="14.45">
      <c r="B119" s="341"/>
      <c r="C119" s="8" t="s">
        <v>198</v>
      </c>
      <c r="D119">
        <v>4233</v>
      </c>
      <c r="E119">
        <v>2887</v>
      </c>
      <c r="F119">
        <v>2731</v>
      </c>
      <c r="G119">
        <v>2607</v>
      </c>
      <c r="H119">
        <v>2837</v>
      </c>
      <c r="I119">
        <v>2881</v>
      </c>
      <c r="J119">
        <v>2944</v>
      </c>
      <c r="K119">
        <v>3058</v>
      </c>
      <c r="L119">
        <v>2993</v>
      </c>
      <c r="M119">
        <v>2986</v>
      </c>
      <c r="N119">
        <v>3030</v>
      </c>
      <c r="O119">
        <v>3064</v>
      </c>
      <c r="P119">
        <v>2978</v>
      </c>
      <c r="Q119">
        <v>3111</v>
      </c>
      <c r="R119">
        <v>3138</v>
      </c>
      <c r="S119" s="618">
        <f>100</f>
        <v>100</v>
      </c>
      <c r="T119" s="72">
        <f t="shared" si="40"/>
        <v>68.202220647295064</v>
      </c>
      <c r="U119" s="72">
        <f t="shared" si="40"/>
        <v>64.51689109378691</v>
      </c>
      <c r="V119" s="72">
        <f t="shared" si="40"/>
        <v>61.587526576895819</v>
      </c>
      <c r="W119" s="72">
        <f t="shared" si="40"/>
        <v>67.021025277580918</v>
      </c>
      <c r="X119" s="72">
        <f t="shared" si="40"/>
        <v>68.060477202929363</v>
      </c>
      <c r="Y119" s="72">
        <f t="shared" si="40"/>
        <v>69.548783368769193</v>
      </c>
      <c r="Z119" s="72">
        <f t="shared" si="40"/>
        <v>72.241908811717451</v>
      </c>
      <c r="AA119" s="72">
        <f t="shared" si="38"/>
        <v>70.706354831089058</v>
      </c>
      <c r="AB119" s="72">
        <f t="shared" si="38"/>
        <v>70.540987479329075</v>
      </c>
      <c r="AC119" s="72">
        <f t="shared" si="38"/>
        <v>71.580439404677534</v>
      </c>
      <c r="AD119" s="72">
        <f t="shared" si="38"/>
        <v>72.383652256083153</v>
      </c>
      <c r="AE119" s="72">
        <f t="shared" ref="AE119:AG119" si="70">P119*100/$D119</f>
        <v>70.351996220174811</v>
      </c>
      <c r="AF119" s="72">
        <f t="shared" si="70"/>
        <v>73.493975903614455</v>
      </c>
      <c r="AG119" s="73">
        <f t="shared" si="70"/>
        <v>74.131821403260105</v>
      </c>
      <c r="AH119" s="236"/>
      <c r="AI119" s="237"/>
      <c r="AJ119" s="237"/>
      <c r="AK119" s="237"/>
      <c r="AL119" s="237"/>
      <c r="AM119" s="237"/>
      <c r="AN119" s="237"/>
      <c r="AO119" s="237"/>
      <c r="AP119" s="237"/>
      <c r="AQ119" s="237"/>
      <c r="AR119" s="237"/>
      <c r="AS119" s="237"/>
      <c r="AT119" s="237"/>
      <c r="AU119" s="237"/>
      <c r="AV119" s="238"/>
    </row>
    <row r="120" spans="2:48" ht="15" customHeight="1">
      <c r="B120" s="620" t="s">
        <v>117</v>
      </c>
      <c r="C120" s="1" t="s">
        <v>193</v>
      </c>
      <c r="D120" s="210">
        <v>773</v>
      </c>
      <c r="E120" s="210">
        <v>913</v>
      </c>
      <c r="F120" s="210">
        <v>881</v>
      </c>
      <c r="G120" s="210">
        <v>676</v>
      </c>
      <c r="H120" s="210">
        <v>716</v>
      </c>
      <c r="I120" s="210">
        <v>724</v>
      </c>
      <c r="J120" s="210">
        <v>820</v>
      </c>
      <c r="K120" s="210">
        <v>885</v>
      </c>
      <c r="L120" s="210">
        <v>931</v>
      </c>
      <c r="M120" s="210">
        <v>860</v>
      </c>
      <c r="N120" s="210">
        <v>876</v>
      </c>
      <c r="O120" s="210">
        <v>803</v>
      </c>
      <c r="P120" s="211">
        <v>779</v>
      </c>
      <c r="Q120" s="211">
        <v>832</v>
      </c>
      <c r="R120" s="211">
        <v>848</v>
      </c>
      <c r="S120" s="618">
        <f>100</f>
        <v>100</v>
      </c>
      <c r="T120" s="72">
        <f t="shared" si="40"/>
        <v>118.11125485122898</v>
      </c>
      <c r="U120" s="72">
        <f t="shared" si="40"/>
        <v>113.97153945666236</v>
      </c>
      <c r="V120" s="72">
        <f t="shared" si="40"/>
        <v>87.451487710219922</v>
      </c>
      <c r="W120" s="72">
        <f t="shared" si="40"/>
        <v>92.626131953428199</v>
      </c>
      <c r="X120" s="72">
        <f t="shared" si="40"/>
        <v>93.661060802069855</v>
      </c>
      <c r="Y120" s="72">
        <f t="shared" si="40"/>
        <v>106.08020698576973</v>
      </c>
      <c r="Z120" s="72">
        <f t="shared" si="40"/>
        <v>114.48900388098318</v>
      </c>
      <c r="AA120" s="72">
        <f t="shared" si="38"/>
        <v>120.4398447606727</v>
      </c>
      <c r="AB120" s="72">
        <f t="shared" si="38"/>
        <v>111.25485122897801</v>
      </c>
      <c r="AC120" s="72">
        <f t="shared" si="38"/>
        <v>113.32470892626132</v>
      </c>
      <c r="AD120" s="72">
        <f t="shared" si="38"/>
        <v>103.88098318240621</v>
      </c>
      <c r="AE120" s="72">
        <f t="shared" ref="AE120:AG120" si="71">P120*100/$D120</f>
        <v>100.77619663648125</v>
      </c>
      <c r="AF120" s="72">
        <f t="shared" si="71"/>
        <v>107.63260025873221</v>
      </c>
      <c r="AG120" s="73">
        <f t="shared" si="71"/>
        <v>109.70245795601552</v>
      </c>
      <c r="AH120" s="619">
        <v>1</v>
      </c>
      <c r="AI120" s="233">
        <v>1</v>
      </c>
      <c r="AJ120" s="233">
        <v>1</v>
      </c>
      <c r="AK120" s="233">
        <v>1</v>
      </c>
      <c r="AL120" s="233">
        <v>1</v>
      </c>
      <c r="AM120" s="233">
        <v>1</v>
      </c>
      <c r="AN120" s="233">
        <v>1</v>
      </c>
      <c r="AO120" s="233">
        <v>1</v>
      </c>
      <c r="AP120" s="233">
        <v>1</v>
      </c>
      <c r="AQ120" s="233">
        <v>1</v>
      </c>
      <c r="AR120" s="233">
        <v>1</v>
      </c>
      <c r="AS120" s="233">
        <v>1</v>
      </c>
      <c r="AT120" s="233">
        <v>4</v>
      </c>
      <c r="AU120" s="233">
        <v>6</v>
      </c>
      <c r="AV120" s="235">
        <v>7</v>
      </c>
    </row>
    <row r="121" spans="2:48" ht="14.45">
      <c r="B121" s="620"/>
      <c r="C121" s="1" t="s">
        <v>194</v>
      </c>
      <c r="D121" s="210">
        <v>2334</v>
      </c>
      <c r="E121" s="210">
        <v>1758</v>
      </c>
      <c r="F121" s="210">
        <v>1479</v>
      </c>
      <c r="G121" s="210">
        <v>1453</v>
      </c>
      <c r="H121" s="210">
        <v>1477</v>
      </c>
      <c r="I121" s="210">
        <v>1170</v>
      </c>
      <c r="J121" s="210">
        <v>1248</v>
      </c>
      <c r="K121" s="210">
        <v>1328</v>
      </c>
      <c r="L121" s="210">
        <v>1261</v>
      </c>
      <c r="M121" s="210">
        <v>1162</v>
      </c>
      <c r="N121" s="210">
        <v>1124</v>
      </c>
      <c r="O121" s="210">
        <v>1039</v>
      </c>
      <c r="P121" s="211">
        <v>1007</v>
      </c>
      <c r="Q121" s="211">
        <v>1041</v>
      </c>
      <c r="R121" s="211">
        <v>1043</v>
      </c>
      <c r="S121" s="618">
        <f>100</f>
        <v>100</v>
      </c>
      <c r="T121" s="72">
        <f t="shared" si="40"/>
        <v>75.321336760925448</v>
      </c>
      <c r="U121" s="72">
        <f t="shared" si="40"/>
        <v>63.367609254498717</v>
      </c>
      <c r="V121" s="72">
        <f t="shared" si="40"/>
        <v>62.253641816623819</v>
      </c>
      <c r="W121" s="72">
        <f t="shared" si="40"/>
        <v>63.28191945158526</v>
      </c>
      <c r="X121" s="72">
        <f t="shared" si="40"/>
        <v>50.128534704370182</v>
      </c>
      <c r="Y121" s="72">
        <f t="shared" si="40"/>
        <v>53.470437017994861</v>
      </c>
      <c r="Z121" s="72">
        <f t="shared" si="40"/>
        <v>56.89802913453299</v>
      </c>
      <c r="AA121" s="72">
        <f t="shared" si="38"/>
        <v>54.027420736932307</v>
      </c>
      <c r="AB121" s="72">
        <f t="shared" si="38"/>
        <v>49.785775492716368</v>
      </c>
      <c r="AC121" s="72">
        <f t="shared" si="38"/>
        <v>48.157669237360757</v>
      </c>
      <c r="AD121" s="72">
        <f t="shared" si="38"/>
        <v>44.515852613538989</v>
      </c>
      <c r="AE121" s="72">
        <f t="shared" ref="AE121:AG121" si="72">P121*100/$D121</f>
        <v>43.144815766923735</v>
      </c>
      <c r="AF121" s="72">
        <f t="shared" si="72"/>
        <v>44.601542416452439</v>
      </c>
      <c r="AG121" s="73">
        <f t="shared" si="72"/>
        <v>44.687232219365896</v>
      </c>
      <c r="AH121" s="619">
        <v>1</v>
      </c>
      <c r="AI121" s="233">
        <v>1</v>
      </c>
      <c r="AJ121" s="233">
        <v>1</v>
      </c>
      <c r="AK121" s="233">
        <v>1</v>
      </c>
      <c r="AL121" s="233">
        <v>1</v>
      </c>
      <c r="AM121" s="233">
        <v>1</v>
      </c>
      <c r="AN121" s="233">
        <v>1</v>
      </c>
      <c r="AO121" s="233">
        <v>1</v>
      </c>
      <c r="AP121" s="233">
        <v>1</v>
      </c>
      <c r="AQ121" s="233">
        <v>1</v>
      </c>
      <c r="AR121" s="233">
        <v>1</v>
      </c>
      <c r="AS121" s="233">
        <v>1</v>
      </c>
      <c r="AT121" s="233">
        <v>4</v>
      </c>
      <c r="AU121" s="233">
        <v>6</v>
      </c>
      <c r="AV121" s="235">
        <v>7</v>
      </c>
    </row>
    <row r="122" spans="2:48" ht="14.45">
      <c r="B122" s="620"/>
      <c r="C122" s="1" t="s">
        <v>195</v>
      </c>
      <c r="D122" s="210">
        <v>2449</v>
      </c>
      <c r="E122" s="210">
        <v>827</v>
      </c>
      <c r="F122" s="210">
        <v>1048</v>
      </c>
      <c r="G122" s="210">
        <v>1322</v>
      </c>
      <c r="H122" s="210">
        <v>1446</v>
      </c>
      <c r="I122" s="210">
        <v>1764</v>
      </c>
      <c r="J122" s="210">
        <v>1887</v>
      </c>
      <c r="K122" s="210">
        <v>1890</v>
      </c>
      <c r="L122" s="210">
        <v>1518</v>
      </c>
      <c r="M122" s="210">
        <v>1850</v>
      </c>
      <c r="N122" s="210">
        <v>2017</v>
      </c>
      <c r="O122" s="210">
        <v>2307</v>
      </c>
      <c r="P122" s="211">
        <v>2248</v>
      </c>
      <c r="Q122" s="211">
        <v>2351</v>
      </c>
      <c r="R122" s="211">
        <v>2375</v>
      </c>
      <c r="S122" s="618">
        <f>100</f>
        <v>100</v>
      </c>
      <c r="T122" s="72">
        <f t="shared" si="40"/>
        <v>33.768885259289505</v>
      </c>
      <c r="U122" s="72">
        <f t="shared" si="40"/>
        <v>42.792976725193959</v>
      </c>
      <c r="V122" s="72">
        <f t="shared" si="40"/>
        <v>53.981216823193137</v>
      </c>
      <c r="W122" s="72">
        <f t="shared" si="40"/>
        <v>59.044507962433649</v>
      </c>
      <c r="X122" s="72">
        <f t="shared" si="40"/>
        <v>72.029399755002046</v>
      </c>
      <c r="Y122" s="72">
        <f t="shared" si="40"/>
        <v>77.051857901184164</v>
      </c>
      <c r="Z122" s="72">
        <f t="shared" si="40"/>
        <v>77.174356880359326</v>
      </c>
      <c r="AA122" s="72">
        <f t="shared" si="38"/>
        <v>61.984483462637812</v>
      </c>
      <c r="AB122" s="72">
        <f t="shared" si="38"/>
        <v>75.541037158023684</v>
      </c>
      <c r="AC122" s="72">
        <f t="shared" si="38"/>
        <v>82.360146998775008</v>
      </c>
      <c r="AD122" s="72">
        <f t="shared" si="38"/>
        <v>94.201714985708449</v>
      </c>
      <c r="AE122" s="72">
        <f t="shared" ref="AE122:AG122" si="73">P122*100/$D122</f>
        <v>91.792568395263373</v>
      </c>
      <c r="AF122" s="72">
        <f t="shared" si="73"/>
        <v>95.99836668027767</v>
      </c>
      <c r="AG122" s="73">
        <f t="shared" si="73"/>
        <v>96.978358513679055</v>
      </c>
      <c r="AH122" s="619">
        <v>1</v>
      </c>
      <c r="AI122" s="233">
        <v>1</v>
      </c>
      <c r="AJ122" s="233">
        <v>1</v>
      </c>
      <c r="AK122" s="233">
        <v>1</v>
      </c>
      <c r="AL122" s="233">
        <v>1</v>
      </c>
      <c r="AM122" s="233">
        <v>1</v>
      </c>
      <c r="AN122" s="233">
        <v>1</v>
      </c>
      <c r="AO122" s="233">
        <v>1</v>
      </c>
      <c r="AP122" s="233">
        <v>1</v>
      </c>
      <c r="AQ122" s="233">
        <v>1</v>
      </c>
      <c r="AR122" s="233">
        <v>1</v>
      </c>
      <c r="AS122" s="233">
        <v>1</v>
      </c>
      <c r="AT122" s="233">
        <v>4</v>
      </c>
      <c r="AU122" s="233">
        <v>6</v>
      </c>
      <c r="AV122" s="235">
        <v>7</v>
      </c>
    </row>
    <row r="123" spans="2:48" ht="14.45">
      <c r="B123" s="620"/>
      <c r="C123" s="1" t="s">
        <v>196</v>
      </c>
      <c r="D123" s="210">
        <v>1202</v>
      </c>
      <c r="E123" s="210">
        <v>1112</v>
      </c>
      <c r="F123" s="210">
        <v>1050</v>
      </c>
      <c r="G123" s="210">
        <v>1081</v>
      </c>
      <c r="H123" s="210">
        <v>1159</v>
      </c>
      <c r="I123" s="210">
        <v>1232</v>
      </c>
      <c r="J123" s="210">
        <v>1261</v>
      </c>
      <c r="K123" s="210">
        <v>1324</v>
      </c>
      <c r="L123" s="210">
        <v>1969</v>
      </c>
      <c r="M123" s="210">
        <v>1727</v>
      </c>
      <c r="N123" s="210">
        <v>1870</v>
      </c>
      <c r="O123" s="210">
        <v>1899</v>
      </c>
      <c r="P123" s="211">
        <v>1801</v>
      </c>
      <c r="Q123" s="211">
        <v>1851</v>
      </c>
      <c r="R123" s="211">
        <v>1830</v>
      </c>
      <c r="S123" s="618">
        <f>100</f>
        <v>100</v>
      </c>
      <c r="T123" s="72">
        <f t="shared" si="40"/>
        <v>92.512479201331118</v>
      </c>
      <c r="U123" s="72">
        <f t="shared" si="40"/>
        <v>87.354409317803658</v>
      </c>
      <c r="V123" s="72">
        <f t="shared" si="40"/>
        <v>89.933444259567381</v>
      </c>
      <c r="W123" s="72">
        <f t="shared" si="40"/>
        <v>96.422628951747086</v>
      </c>
      <c r="X123" s="72">
        <f t="shared" si="40"/>
        <v>102.49584026622296</v>
      </c>
      <c r="Y123" s="72">
        <f t="shared" si="40"/>
        <v>104.90848585690516</v>
      </c>
      <c r="Z123" s="72">
        <f t="shared" si="40"/>
        <v>110.14975041597337</v>
      </c>
      <c r="AA123" s="72">
        <f t="shared" si="38"/>
        <v>163.81031613976705</v>
      </c>
      <c r="AB123" s="72">
        <f t="shared" si="38"/>
        <v>143.67720465890184</v>
      </c>
      <c r="AC123" s="72">
        <f t="shared" si="38"/>
        <v>155.57404326123128</v>
      </c>
      <c r="AD123" s="72">
        <f t="shared" si="38"/>
        <v>157.98668885191347</v>
      </c>
      <c r="AE123" s="72">
        <f t="shared" ref="AE123:AG123" si="74">P123*100/$D123</f>
        <v>149.83361064891847</v>
      </c>
      <c r="AF123" s="72">
        <f t="shared" si="74"/>
        <v>153.99334442595674</v>
      </c>
      <c r="AG123" s="73">
        <f t="shared" si="74"/>
        <v>152.24625623960065</v>
      </c>
      <c r="AH123" s="619">
        <v>1</v>
      </c>
      <c r="AI123" s="233">
        <v>1</v>
      </c>
      <c r="AJ123" s="233">
        <v>1</v>
      </c>
      <c r="AK123" s="233">
        <v>1</v>
      </c>
      <c r="AL123" s="233">
        <v>1</v>
      </c>
      <c r="AM123" s="233">
        <v>1</v>
      </c>
      <c r="AN123" s="233">
        <v>1</v>
      </c>
      <c r="AO123" s="233">
        <v>1</v>
      </c>
      <c r="AP123" s="233">
        <v>1</v>
      </c>
      <c r="AQ123" s="233">
        <v>1</v>
      </c>
      <c r="AR123" s="233">
        <v>1</v>
      </c>
      <c r="AS123" s="233">
        <v>1</v>
      </c>
      <c r="AT123" s="233">
        <v>4</v>
      </c>
      <c r="AU123" s="233">
        <v>6</v>
      </c>
      <c r="AV123" s="235">
        <v>7</v>
      </c>
    </row>
    <row r="124" spans="2:48" ht="14.45">
      <c r="B124" s="620"/>
      <c r="C124" s="1" t="s">
        <v>197</v>
      </c>
      <c r="D124" s="210">
        <v>6758</v>
      </c>
      <c r="E124" s="210">
        <v>4610</v>
      </c>
      <c r="F124" s="210">
        <v>4458</v>
      </c>
      <c r="G124" s="210">
        <v>4532</v>
      </c>
      <c r="H124" s="210">
        <v>4798</v>
      </c>
      <c r="I124" s="210">
        <v>4890</v>
      </c>
      <c r="J124" s="210">
        <v>5216</v>
      </c>
      <c r="K124" s="210">
        <v>5427</v>
      </c>
      <c r="L124" s="210">
        <v>5679</v>
      </c>
      <c r="M124" s="210">
        <v>5599</v>
      </c>
      <c r="N124" s="210">
        <v>5887</v>
      </c>
      <c r="O124" s="210">
        <v>6048</v>
      </c>
      <c r="P124" s="211">
        <v>5835</v>
      </c>
      <c r="Q124" s="211">
        <v>6075</v>
      </c>
      <c r="R124" s="211">
        <v>6096</v>
      </c>
      <c r="S124" s="618">
        <f>100</f>
        <v>100</v>
      </c>
      <c r="T124" s="72">
        <f t="shared" si="40"/>
        <v>68.215448357502225</v>
      </c>
      <c r="U124" s="72">
        <f t="shared" si="40"/>
        <v>65.966262207753772</v>
      </c>
      <c r="V124" s="72">
        <f t="shared" si="40"/>
        <v>67.061260728026042</v>
      </c>
      <c r="W124" s="72">
        <f t="shared" si="40"/>
        <v>70.997336490085829</v>
      </c>
      <c r="X124" s="72">
        <f t="shared" si="40"/>
        <v>72.358686001775666</v>
      </c>
      <c r="Y124" s="72">
        <f t="shared" si="40"/>
        <v>77.182598401894055</v>
      </c>
      <c r="Z124" s="72">
        <f t="shared" si="40"/>
        <v>80.304823912400124</v>
      </c>
      <c r="AA124" s="72">
        <f t="shared" si="38"/>
        <v>84.033737792246228</v>
      </c>
      <c r="AB124" s="72">
        <f t="shared" si="38"/>
        <v>82.849955608168102</v>
      </c>
      <c r="AC124" s="72">
        <f t="shared" si="38"/>
        <v>87.11157147084937</v>
      </c>
      <c r="AD124" s="72">
        <f t="shared" si="38"/>
        <v>89.493933116306593</v>
      </c>
      <c r="AE124" s="72">
        <f t="shared" ref="AE124:AG124" si="75">P124*100/$D124</f>
        <v>86.342113051198581</v>
      </c>
      <c r="AF124" s="72">
        <f t="shared" si="75"/>
        <v>89.893459603432973</v>
      </c>
      <c r="AG124" s="73">
        <f t="shared" si="75"/>
        <v>90.204202426753483</v>
      </c>
      <c r="AH124" s="619">
        <v>1</v>
      </c>
      <c r="AI124" s="233">
        <v>1</v>
      </c>
      <c r="AJ124" s="233">
        <v>1</v>
      </c>
      <c r="AK124" s="233">
        <v>1</v>
      </c>
      <c r="AL124" s="233">
        <v>1</v>
      </c>
      <c r="AM124" s="233">
        <v>1</v>
      </c>
      <c r="AN124" s="233">
        <v>1</v>
      </c>
      <c r="AO124" s="233">
        <v>1</v>
      </c>
      <c r="AP124" s="233">
        <v>1</v>
      </c>
      <c r="AQ124" s="233">
        <v>1</v>
      </c>
      <c r="AR124" s="233">
        <v>1</v>
      </c>
      <c r="AS124" s="233">
        <v>1</v>
      </c>
      <c r="AT124" s="233">
        <v>4</v>
      </c>
      <c r="AU124" s="233">
        <v>6</v>
      </c>
      <c r="AV124" s="235">
        <v>7</v>
      </c>
    </row>
    <row r="125" spans="2:48" ht="14.45">
      <c r="B125" s="341"/>
      <c r="C125" s="8" t="s">
        <v>198</v>
      </c>
      <c r="D125">
        <v>5556</v>
      </c>
      <c r="E125">
        <v>3498</v>
      </c>
      <c r="F125">
        <v>3408</v>
      </c>
      <c r="G125">
        <v>3451</v>
      </c>
      <c r="H125">
        <v>3639</v>
      </c>
      <c r="I125">
        <v>3658</v>
      </c>
      <c r="J125">
        <v>3955</v>
      </c>
      <c r="K125">
        <v>4103</v>
      </c>
      <c r="L125">
        <v>3710</v>
      </c>
      <c r="M125">
        <v>3872</v>
      </c>
      <c r="N125">
        <v>4017</v>
      </c>
      <c r="O125">
        <v>4149</v>
      </c>
      <c r="P125">
        <v>4034</v>
      </c>
      <c r="Q125">
        <v>4224</v>
      </c>
      <c r="R125">
        <v>4266</v>
      </c>
      <c r="S125" s="618">
        <f>100</f>
        <v>100</v>
      </c>
      <c r="T125" s="72">
        <f t="shared" si="40"/>
        <v>62.958963282937368</v>
      </c>
      <c r="U125" s="72">
        <f t="shared" si="40"/>
        <v>61.339092872570191</v>
      </c>
      <c r="V125" s="72">
        <f t="shared" si="40"/>
        <v>62.113030957523399</v>
      </c>
      <c r="W125" s="72">
        <f t="shared" si="40"/>
        <v>65.496760259179268</v>
      </c>
      <c r="X125" s="72">
        <f t="shared" si="40"/>
        <v>65.838732901367891</v>
      </c>
      <c r="Y125" s="72">
        <f t="shared" si="40"/>
        <v>71.184305255579559</v>
      </c>
      <c r="Z125" s="72">
        <f t="shared" si="40"/>
        <v>73.848092152627785</v>
      </c>
      <c r="AA125" s="72">
        <f t="shared" si="38"/>
        <v>66.774658027357816</v>
      </c>
      <c r="AB125" s="72">
        <f t="shared" si="38"/>
        <v>69.690424766018722</v>
      </c>
      <c r="AC125" s="72">
        <f t="shared" si="38"/>
        <v>72.300215982721383</v>
      </c>
      <c r="AD125" s="72">
        <f t="shared" si="38"/>
        <v>74.676025917926566</v>
      </c>
      <c r="AE125" s="72">
        <f t="shared" ref="AE125:AG125" si="76">P125*100/$D125</f>
        <v>72.606191504679629</v>
      </c>
      <c r="AF125" s="72">
        <f t="shared" si="76"/>
        <v>76.025917926565882</v>
      </c>
      <c r="AG125" s="73">
        <f t="shared" si="76"/>
        <v>76.781857451403894</v>
      </c>
      <c r="AH125" s="236"/>
      <c r="AI125" s="237"/>
      <c r="AJ125" s="237"/>
      <c r="AK125" s="237"/>
      <c r="AL125" s="237"/>
      <c r="AM125" s="237"/>
      <c r="AN125" s="237"/>
      <c r="AO125" s="237"/>
      <c r="AP125" s="237"/>
      <c r="AQ125" s="237"/>
      <c r="AR125" s="237"/>
      <c r="AS125" s="237"/>
      <c r="AT125" s="237"/>
      <c r="AU125" s="237"/>
      <c r="AV125" s="238"/>
    </row>
    <row r="126" spans="2:48" ht="15" customHeight="1">
      <c r="B126" s="620" t="s">
        <v>118</v>
      </c>
      <c r="C126" s="1" t="s">
        <v>193</v>
      </c>
      <c r="D126" s="210">
        <v>44</v>
      </c>
      <c r="E126" s="210">
        <v>45</v>
      </c>
      <c r="F126" s="210">
        <v>42</v>
      </c>
      <c r="G126" s="210">
        <v>43</v>
      </c>
      <c r="H126" s="210">
        <v>47</v>
      </c>
      <c r="I126" s="210">
        <v>53</v>
      </c>
      <c r="J126" s="210">
        <v>63</v>
      </c>
      <c r="K126" s="210">
        <v>44</v>
      </c>
      <c r="L126" s="210">
        <v>51</v>
      </c>
      <c r="M126" s="210">
        <v>49</v>
      </c>
      <c r="N126" s="210">
        <v>41</v>
      </c>
      <c r="O126" s="210">
        <v>49</v>
      </c>
      <c r="P126" s="211">
        <v>48</v>
      </c>
      <c r="Q126" s="211">
        <v>51</v>
      </c>
      <c r="R126" s="211">
        <v>52</v>
      </c>
      <c r="S126" s="618">
        <f>100</f>
        <v>100</v>
      </c>
      <c r="T126" s="72">
        <f t="shared" si="40"/>
        <v>102.27272727272727</v>
      </c>
      <c r="U126" s="72">
        <f t="shared" si="40"/>
        <v>95.454545454545453</v>
      </c>
      <c r="V126" s="72">
        <f t="shared" si="40"/>
        <v>97.727272727272734</v>
      </c>
      <c r="W126" s="72">
        <f t="shared" ref="W126:AA182" si="77">H126*100/$D126</f>
        <v>106.81818181818181</v>
      </c>
      <c r="X126" s="72">
        <f t="shared" si="77"/>
        <v>120.45454545454545</v>
      </c>
      <c r="Y126" s="72">
        <f t="shared" si="77"/>
        <v>143.18181818181819</v>
      </c>
      <c r="Z126" s="72">
        <f t="shared" si="77"/>
        <v>100</v>
      </c>
      <c r="AA126" s="72">
        <f t="shared" si="38"/>
        <v>115.90909090909091</v>
      </c>
      <c r="AB126" s="72">
        <f t="shared" si="38"/>
        <v>111.36363636363636</v>
      </c>
      <c r="AC126" s="72">
        <f t="shared" si="38"/>
        <v>93.181818181818187</v>
      </c>
      <c r="AD126" s="72">
        <f t="shared" si="38"/>
        <v>111.36363636363636</v>
      </c>
      <c r="AE126" s="72">
        <f t="shared" ref="AE126:AG126" si="78">P126*100/$D126</f>
        <v>109.09090909090909</v>
      </c>
      <c r="AF126" s="72">
        <f t="shared" si="78"/>
        <v>115.90909090909091</v>
      </c>
      <c r="AG126" s="73">
        <f t="shared" si="78"/>
        <v>118.18181818181819</v>
      </c>
      <c r="AH126" s="619">
        <v>1</v>
      </c>
      <c r="AI126" s="233">
        <v>1</v>
      </c>
      <c r="AJ126" s="233">
        <v>1</v>
      </c>
      <c r="AK126" s="233">
        <v>1</v>
      </c>
      <c r="AL126" s="233">
        <v>1</v>
      </c>
      <c r="AM126" s="233">
        <v>1</v>
      </c>
      <c r="AN126" s="233">
        <v>1</v>
      </c>
      <c r="AO126" s="233">
        <v>1</v>
      </c>
      <c r="AP126" s="233">
        <v>1</v>
      </c>
      <c r="AQ126" s="233">
        <v>1</v>
      </c>
      <c r="AR126" s="233">
        <v>1</v>
      </c>
      <c r="AS126" s="233">
        <v>1</v>
      </c>
      <c r="AT126" s="233">
        <v>4</v>
      </c>
      <c r="AU126" s="233">
        <v>6</v>
      </c>
      <c r="AV126" s="235">
        <v>7</v>
      </c>
    </row>
    <row r="127" spans="2:48" ht="14.45">
      <c r="B127" s="620"/>
      <c r="C127" s="1" t="s">
        <v>194</v>
      </c>
      <c r="D127" s="210">
        <v>299</v>
      </c>
      <c r="E127" s="210">
        <v>198</v>
      </c>
      <c r="F127" s="210">
        <v>163</v>
      </c>
      <c r="G127" s="210">
        <v>227</v>
      </c>
      <c r="H127" s="210">
        <v>271</v>
      </c>
      <c r="I127" s="210">
        <v>225</v>
      </c>
      <c r="J127" s="210">
        <v>238</v>
      </c>
      <c r="K127" s="210">
        <v>222</v>
      </c>
      <c r="L127" s="210">
        <v>192</v>
      </c>
      <c r="M127" s="210">
        <v>189</v>
      </c>
      <c r="N127" s="210">
        <v>164</v>
      </c>
      <c r="O127" s="210">
        <v>254</v>
      </c>
      <c r="P127" s="211">
        <v>246</v>
      </c>
      <c r="Q127" s="211">
        <v>254</v>
      </c>
      <c r="R127" s="211">
        <v>254</v>
      </c>
      <c r="S127" s="618">
        <f>100</f>
        <v>100</v>
      </c>
      <c r="T127" s="72">
        <f t="shared" ref="T127:X190" si="79">E127*100/$D127</f>
        <v>66.220735785953181</v>
      </c>
      <c r="U127" s="72">
        <f t="shared" si="79"/>
        <v>54.515050167224082</v>
      </c>
      <c r="V127" s="72">
        <f t="shared" si="79"/>
        <v>75.919732441471567</v>
      </c>
      <c r="W127" s="72">
        <f t="shared" si="77"/>
        <v>90.635451505016718</v>
      </c>
      <c r="X127" s="72">
        <f t="shared" si="77"/>
        <v>75.250836120401331</v>
      </c>
      <c r="Y127" s="72">
        <f t="shared" si="77"/>
        <v>79.598662207357862</v>
      </c>
      <c r="Z127" s="72">
        <f t="shared" si="77"/>
        <v>74.247491638795992</v>
      </c>
      <c r="AA127" s="72">
        <f t="shared" si="38"/>
        <v>64.214046822742475</v>
      </c>
      <c r="AB127" s="72">
        <f t="shared" si="38"/>
        <v>63.210702341137122</v>
      </c>
      <c r="AC127" s="72">
        <f t="shared" si="38"/>
        <v>54.8494983277592</v>
      </c>
      <c r="AD127" s="72">
        <f t="shared" si="38"/>
        <v>84.949832775919731</v>
      </c>
      <c r="AE127" s="72">
        <f t="shared" ref="AE127:AG127" si="80">P127*100/$D127</f>
        <v>82.274247491638789</v>
      </c>
      <c r="AF127" s="72">
        <f t="shared" si="80"/>
        <v>84.949832775919731</v>
      </c>
      <c r="AG127" s="73">
        <f t="shared" si="80"/>
        <v>84.949832775919731</v>
      </c>
      <c r="AH127" s="619">
        <v>1</v>
      </c>
      <c r="AI127" s="233">
        <v>1</v>
      </c>
      <c r="AJ127" s="233">
        <v>1</v>
      </c>
      <c r="AK127" s="233">
        <v>1</v>
      </c>
      <c r="AL127" s="233">
        <v>1</v>
      </c>
      <c r="AM127" s="233">
        <v>1</v>
      </c>
      <c r="AN127" s="233">
        <v>1</v>
      </c>
      <c r="AO127" s="233">
        <v>1</v>
      </c>
      <c r="AP127" s="233">
        <v>1</v>
      </c>
      <c r="AQ127" s="233">
        <v>1</v>
      </c>
      <c r="AR127" s="233">
        <v>1</v>
      </c>
      <c r="AS127" s="233">
        <v>1</v>
      </c>
      <c r="AT127" s="233">
        <v>4</v>
      </c>
      <c r="AU127" s="233">
        <v>6</v>
      </c>
      <c r="AV127" s="235">
        <v>7</v>
      </c>
    </row>
    <row r="128" spans="2:48" ht="14.45">
      <c r="B128" s="620"/>
      <c r="C128" s="1" t="s">
        <v>195</v>
      </c>
      <c r="D128" s="210">
        <v>591</v>
      </c>
      <c r="E128" s="210">
        <v>504</v>
      </c>
      <c r="F128" s="210">
        <v>565</v>
      </c>
      <c r="G128" s="210">
        <v>559</v>
      </c>
      <c r="H128" s="210">
        <v>345</v>
      </c>
      <c r="I128" s="210">
        <v>341</v>
      </c>
      <c r="J128" s="210">
        <v>171</v>
      </c>
      <c r="K128" s="210">
        <v>492</v>
      </c>
      <c r="L128" s="210">
        <v>657</v>
      </c>
      <c r="M128" s="210">
        <v>515</v>
      </c>
      <c r="N128" s="210">
        <v>466</v>
      </c>
      <c r="O128" s="210">
        <v>355</v>
      </c>
      <c r="P128" s="211">
        <v>346</v>
      </c>
      <c r="Q128" s="211">
        <v>362</v>
      </c>
      <c r="R128" s="211">
        <v>366</v>
      </c>
      <c r="S128" s="618">
        <f>100</f>
        <v>100</v>
      </c>
      <c r="T128" s="72">
        <f t="shared" si="79"/>
        <v>85.279187817258887</v>
      </c>
      <c r="U128" s="72">
        <f t="shared" si="79"/>
        <v>95.60067681895093</v>
      </c>
      <c r="V128" s="72">
        <f t="shared" si="79"/>
        <v>94.585448392554994</v>
      </c>
      <c r="W128" s="72">
        <f t="shared" si="77"/>
        <v>58.3756345177665</v>
      </c>
      <c r="X128" s="72">
        <f t="shared" si="77"/>
        <v>57.698815566835869</v>
      </c>
      <c r="Y128" s="72">
        <f t="shared" si="77"/>
        <v>28.934010152284262</v>
      </c>
      <c r="Z128" s="72">
        <f t="shared" si="77"/>
        <v>83.248730964467001</v>
      </c>
      <c r="AA128" s="72">
        <f t="shared" si="38"/>
        <v>111.16751269035532</v>
      </c>
      <c r="AB128" s="72">
        <f t="shared" si="38"/>
        <v>87.140439932318102</v>
      </c>
      <c r="AC128" s="72">
        <f t="shared" si="38"/>
        <v>78.849407783417931</v>
      </c>
      <c r="AD128" s="72">
        <f t="shared" si="38"/>
        <v>60.06768189509306</v>
      </c>
      <c r="AE128" s="72">
        <f t="shared" ref="AE128:AG128" si="81">P128*100/$D128</f>
        <v>58.544839255499156</v>
      </c>
      <c r="AF128" s="72">
        <f t="shared" si="81"/>
        <v>61.252115059221659</v>
      </c>
      <c r="AG128" s="73">
        <f t="shared" si="81"/>
        <v>61.928934010152282</v>
      </c>
      <c r="AH128" s="619">
        <v>1</v>
      </c>
      <c r="AI128" s="233">
        <v>1</v>
      </c>
      <c r="AJ128" s="233">
        <v>1</v>
      </c>
      <c r="AK128" s="233">
        <v>1</v>
      </c>
      <c r="AL128" s="233">
        <v>1</v>
      </c>
      <c r="AM128" s="233">
        <v>1</v>
      </c>
      <c r="AN128" s="233">
        <v>1</v>
      </c>
      <c r="AO128" s="233">
        <v>1</v>
      </c>
      <c r="AP128" s="233">
        <v>1</v>
      </c>
      <c r="AQ128" s="233">
        <v>1</v>
      </c>
      <c r="AR128" s="233">
        <v>1</v>
      </c>
      <c r="AS128" s="233">
        <v>1</v>
      </c>
      <c r="AT128" s="233">
        <v>4</v>
      </c>
      <c r="AU128" s="233">
        <v>6</v>
      </c>
      <c r="AV128" s="235">
        <v>7</v>
      </c>
    </row>
    <row r="129" spans="2:48" ht="14.45">
      <c r="B129" s="620"/>
      <c r="C129" s="1" t="s">
        <v>196</v>
      </c>
      <c r="D129" s="210">
        <v>2629</v>
      </c>
      <c r="E129" s="210">
        <v>2327</v>
      </c>
      <c r="F129" s="210">
        <v>2267</v>
      </c>
      <c r="G129" s="210">
        <v>2195</v>
      </c>
      <c r="H129" s="210">
        <v>2603</v>
      </c>
      <c r="I129" s="210">
        <v>2362</v>
      </c>
      <c r="J129" s="210">
        <v>526</v>
      </c>
      <c r="K129" s="210">
        <v>548</v>
      </c>
      <c r="L129" s="210">
        <v>0</v>
      </c>
      <c r="M129" s="210">
        <v>0</v>
      </c>
      <c r="N129" s="210">
        <v>0</v>
      </c>
      <c r="O129" s="210">
        <v>337</v>
      </c>
      <c r="P129" s="211">
        <v>328</v>
      </c>
      <c r="Q129" s="211">
        <v>330</v>
      </c>
      <c r="R129" s="211">
        <v>326</v>
      </c>
      <c r="S129" s="618">
        <f>100</f>
        <v>100</v>
      </c>
      <c r="T129" s="72">
        <f t="shared" si="79"/>
        <v>88.51274248763788</v>
      </c>
      <c r="U129" s="72">
        <f t="shared" si="79"/>
        <v>86.230505895777867</v>
      </c>
      <c r="V129" s="72">
        <f t="shared" si="79"/>
        <v>83.49182198554584</v>
      </c>
      <c r="W129" s="72">
        <f t="shared" si="77"/>
        <v>99.011030810193986</v>
      </c>
      <c r="X129" s="72">
        <f t="shared" si="77"/>
        <v>89.844047166222893</v>
      </c>
      <c r="Y129" s="72">
        <f t="shared" si="77"/>
        <v>20.0076074553062</v>
      </c>
      <c r="Z129" s="72">
        <f t="shared" si="77"/>
        <v>20.84442753898821</v>
      </c>
      <c r="AA129" s="72">
        <f t="shared" si="38"/>
        <v>0</v>
      </c>
      <c r="AB129" s="72">
        <f t="shared" si="38"/>
        <v>0</v>
      </c>
      <c r="AC129" s="72">
        <f t="shared" si="38"/>
        <v>0</v>
      </c>
      <c r="AD129" s="72">
        <f t="shared" si="38"/>
        <v>12.818562190947128</v>
      </c>
      <c r="AE129" s="72">
        <f t="shared" ref="AE129:AG129" si="82">P129*100/$D129</f>
        <v>12.476226702168125</v>
      </c>
      <c r="AF129" s="72">
        <f t="shared" si="82"/>
        <v>12.552301255230125</v>
      </c>
      <c r="AG129" s="73">
        <f t="shared" si="82"/>
        <v>12.400152149106123</v>
      </c>
      <c r="AH129" s="619">
        <v>1</v>
      </c>
      <c r="AI129" s="233">
        <v>1</v>
      </c>
      <c r="AJ129" s="233">
        <v>1</v>
      </c>
      <c r="AK129" s="233">
        <v>1</v>
      </c>
      <c r="AL129" s="233">
        <v>1</v>
      </c>
      <c r="AM129" s="233">
        <v>1</v>
      </c>
      <c r="AN129" s="233">
        <v>1</v>
      </c>
      <c r="AO129" s="233">
        <v>1</v>
      </c>
      <c r="AP129" s="233">
        <v>1</v>
      </c>
      <c r="AQ129" s="233">
        <v>1</v>
      </c>
      <c r="AR129" s="233">
        <v>1</v>
      </c>
      <c r="AS129" s="233">
        <v>1</v>
      </c>
      <c r="AT129" s="233">
        <v>4</v>
      </c>
      <c r="AU129" s="233">
        <v>6</v>
      </c>
      <c r="AV129" s="235">
        <v>7</v>
      </c>
    </row>
    <row r="130" spans="2:48" ht="14.45">
      <c r="B130" s="620"/>
      <c r="C130" s="1" t="s">
        <v>197</v>
      </c>
      <c r="D130" s="210">
        <v>3563</v>
      </c>
      <c r="E130" s="210">
        <v>3074</v>
      </c>
      <c r="F130" s="210">
        <v>3037</v>
      </c>
      <c r="G130" s="210">
        <v>3024</v>
      </c>
      <c r="H130" s="210">
        <v>3266</v>
      </c>
      <c r="I130" s="210">
        <v>2981</v>
      </c>
      <c r="J130" s="210">
        <v>998</v>
      </c>
      <c r="K130" s="210">
        <v>1306</v>
      </c>
      <c r="L130" s="210">
        <v>900</v>
      </c>
      <c r="M130" s="210">
        <v>753</v>
      </c>
      <c r="N130" s="210">
        <v>671</v>
      </c>
      <c r="O130" s="210">
        <v>995</v>
      </c>
      <c r="P130" s="211">
        <v>968</v>
      </c>
      <c r="Q130" s="211">
        <v>997</v>
      </c>
      <c r="R130" s="211">
        <v>998</v>
      </c>
      <c r="S130" s="618">
        <f>100</f>
        <v>100</v>
      </c>
      <c r="T130" s="72">
        <f t="shared" si="79"/>
        <v>86.275610440639909</v>
      </c>
      <c r="U130" s="72">
        <f t="shared" si="79"/>
        <v>85.237159696884646</v>
      </c>
      <c r="V130" s="72">
        <f t="shared" si="79"/>
        <v>84.872298624754421</v>
      </c>
      <c r="W130" s="72">
        <f t="shared" si="77"/>
        <v>91.664327813640185</v>
      </c>
      <c r="X130" s="72">
        <f t="shared" si="77"/>
        <v>83.665450463092895</v>
      </c>
      <c r="Y130" s="72">
        <f t="shared" si="77"/>
        <v>28.010103845074376</v>
      </c>
      <c r="Z130" s="72">
        <f t="shared" si="77"/>
        <v>36.65450463092899</v>
      </c>
      <c r="AA130" s="72">
        <f t="shared" si="38"/>
        <v>25.259612685938816</v>
      </c>
      <c r="AB130" s="72">
        <f t="shared" si="38"/>
        <v>21.133875947235477</v>
      </c>
      <c r="AC130" s="72">
        <f t="shared" si="38"/>
        <v>18.832444569183274</v>
      </c>
      <c r="AD130" s="72">
        <f t="shared" si="38"/>
        <v>27.925905136121248</v>
      </c>
      <c r="AE130" s="72">
        <f t="shared" ref="AE130:AG130" si="83">P130*100/$D130</f>
        <v>27.168116755543082</v>
      </c>
      <c r="AF130" s="72">
        <f t="shared" si="83"/>
        <v>27.982037608756666</v>
      </c>
      <c r="AG130" s="73">
        <f t="shared" si="83"/>
        <v>28.010103845074376</v>
      </c>
      <c r="AH130" s="619">
        <v>1</v>
      </c>
      <c r="AI130" s="233">
        <v>1</v>
      </c>
      <c r="AJ130" s="233">
        <v>1</v>
      </c>
      <c r="AK130" s="233">
        <v>1</v>
      </c>
      <c r="AL130" s="233">
        <v>1</v>
      </c>
      <c r="AM130" s="233">
        <v>1</v>
      </c>
      <c r="AN130" s="233">
        <v>1</v>
      </c>
      <c r="AO130" s="233">
        <v>1</v>
      </c>
      <c r="AP130" s="233">
        <v>1</v>
      </c>
      <c r="AQ130" s="233">
        <v>1</v>
      </c>
      <c r="AR130" s="233">
        <v>1</v>
      </c>
      <c r="AS130" s="233">
        <v>1</v>
      </c>
      <c r="AT130" s="233">
        <v>4</v>
      </c>
      <c r="AU130" s="233">
        <v>6</v>
      </c>
      <c r="AV130" s="235">
        <v>7</v>
      </c>
    </row>
    <row r="131" spans="2:48" ht="14.45">
      <c r="B131" s="341"/>
      <c r="C131" s="8" t="s">
        <v>198</v>
      </c>
      <c r="D131">
        <v>934</v>
      </c>
      <c r="E131">
        <v>747</v>
      </c>
      <c r="F131">
        <v>770</v>
      </c>
      <c r="G131">
        <v>829</v>
      </c>
      <c r="H131">
        <v>663</v>
      </c>
      <c r="I131">
        <v>619</v>
      </c>
      <c r="J131">
        <v>472</v>
      </c>
      <c r="K131">
        <v>758</v>
      </c>
      <c r="L131">
        <v>900</v>
      </c>
      <c r="M131">
        <v>753</v>
      </c>
      <c r="N131">
        <v>671</v>
      </c>
      <c r="O131">
        <v>658</v>
      </c>
      <c r="P131">
        <v>640</v>
      </c>
      <c r="Q131">
        <v>667</v>
      </c>
      <c r="R131">
        <v>672</v>
      </c>
      <c r="S131" s="618">
        <f>100</f>
        <v>100</v>
      </c>
      <c r="T131" s="72">
        <f t="shared" si="79"/>
        <v>79.978586723768743</v>
      </c>
      <c r="U131" s="72">
        <f t="shared" si="79"/>
        <v>82.441113490364032</v>
      </c>
      <c r="V131" s="72">
        <f t="shared" si="79"/>
        <v>88.75802997858672</v>
      </c>
      <c r="W131" s="72">
        <f t="shared" si="77"/>
        <v>70.985010706638121</v>
      </c>
      <c r="X131" s="72">
        <f t="shared" si="77"/>
        <v>66.274089935760173</v>
      </c>
      <c r="Y131" s="72">
        <f t="shared" si="77"/>
        <v>50.535331905781582</v>
      </c>
      <c r="Z131" s="72">
        <f t="shared" si="77"/>
        <v>81.156316916488223</v>
      </c>
      <c r="AA131" s="72">
        <f t="shared" si="38"/>
        <v>96.359743040685231</v>
      </c>
      <c r="AB131" s="72">
        <f t="shared" si="38"/>
        <v>80.620985010706633</v>
      </c>
      <c r="AC131" s="72">
        <f t="shared" si="38"/>
        <v>71.841541755888656</v>
      </c>
      <c r="AD131" s="72">
        <f t="shared" si="38"/>
        <v>70.449678800856532</v>
      </c>
      <c r="AE131" s="72">
        <f t="shared" ref="AE131:AG131" si="84">P131*100/$D131</f>
        <v>68.522483940042832</v>
      </c>
      <c r="AF131" s="72">
        <f t="shared" si="84"/>
        <v>71.413276231263382</v>
      </c>
      <c r="AG131" s="73">
        <f t="shared" si="84"/>
        <v>71.948608137044971</v>
      </c>
      <c r="AH131" s="236"/>
      <c r="AI131" s="237"/>
      <c r="AJ131" s="237"/>
      <c r="AK131" s="237"/>
      <c r="AL131" s="237"/>
      <c r="AM131" s="237"/>
      <c r="AN131" s="237"/>
      <c r="AO131" s="237"/>
      <c r="AP131" s="237"/>
      <c r="AQ131" s="237"/>
      <c r="AR131" s="237"/>
      <c r="AS131" s="237"/>
      <c r="AT131" s="237"/>
      <c r="AU131" s="237"/>
      <c r="AV131" s="238"/>
    </row>
    <row r="132" spans="2:48" ht="15" customHeight="1">
      <c r="B132" s="620" t="s">
        <v>119</v>
      </c>
      <c r="C132" s="1" t="s">
        <v>193</v>
      </c>
      <c r="D132" s="210">
        <v>1597</v>
      </c>
      <c r="E132" s="210">
        <v>1630</v>
      </c>
      <c r="F132" s="210">
        <v>1580</v>
      </c>
      <c r="G132" s="210">
        <v>1437</v>
      </c>
      <c r="H132" s="210">
        <v>1803</v>
      </c>
      <c r="I132" s="210">
        <v>1942</v>
      </c>
      <c r="J132" s="210">
        <v>2258</v>
      </c>
      <c r="K132" s="210">
        <v>2404</v>
      </c>
      <c r="L132" s="210">
        <v>2333</v>
      </c>
      <c r="M132" s="210">
        <v>2171</v>
      </c>
      <c r="N132" s="210">
        <v>2289</v>
      </c>
      <c r="O132" s="210">
        <v>2271</v>
      </c>
      <c r="P132" s="211">
        <v>2204</v>
      </c>
      <c r="Q132" s="211">
        <v>2353</v>
      </c>
      <c r="R132" s="211">
        <v>2399</v>
      </c>
      <c r="S132" s="618">
        <f>100</f>
        <v>100</v>
      </c>
      <c r="T132" s="72">
        <f t="shared" si="79"/>
        <v>102.06637445209768</v>
      </c>
      <c r="U132" s="72">
        <f t="shared" si="79"/>
        <v>98.9355040701315</v>
      </c>
      <c r="V132" s="72">
        <f t="shared" si="79"/>
        <v>89.981214777708203</v>
      </c>
      <c r="W132" s="72">
        <f t="shared" si="77"/>
        <v>112.89918597370068</v>
      </c>
      <c r="X132" s="72">
        <f t="shared" si="77"/>
        <v>121.60300563556669</v>
      </c>
      <c r="Y132" s="72">
        <f t="shared" si="77"/>
        <v>141.39010644959299</v>
      </c>
      <c r="Z132" s="72">
        <f t="shared" si="77"/>
        <v>150.53224796493424</v>
      </c>
      <c r="AA132" s="72">
        <f t="shared" si="38"/>
        <v>146.08641202254228</v>
      </c>
      <c r="AB132" s="72">
        <f t="shared" si="38"/>
        <v>135.94239198497183</v>
      </c>
      <c r="AC132" s="72">
        <f t="shared" si="38"/>
        <v>143.33124608641202</v>
      </c>
      <c r="AD132" s="72">
        <f t="shared" si="38"/>
        <v>142.20413274890419</v>
      </c>
      <c r="AE132" s="72">
        <f t="shared" ref="AE132:AG132" si="85">P132*100/$D132</f>
        <v>138.00876643706951</v>
      </c>
      <c r="AF132" s="72">
        <f t="shared" si="85"/>
        <v>147.33876017532873</v>
      </c>
      <c r="AG132" s="73">
        <f t="shared" si="85"/>
        <v>150.21916092673763</v>
      </c>
      <c r="AH132" s="619">
        <v>1</v>
      </c>
      <c r="AI132" s="233">
        <v>1</v>
      </c>
      <c r="AJ132" s="233">
        <v>1</v>
      </c>
      <c r="AK132" s="233">
        <v>1</v>
      </c>
      <c r="AL132" s="233">
        <v>1</v>
      </c>
      <c r="AM132" s="233">
        <v>1</v>
      </c>
      <c r="AN132" s="233">
        <v>1</v>
      </c>
      <c r="AO132" s="233">
        <v>1</v>
      </c>
      <c r="AP132" s="233">
        <v>1</v>
      </c>
      <c r="AQ132" s="233">
        <v>1</v>
      </c>
      <c r="AR132" s="233">
        <v>1</v>
      </c>
      <c r="AS132" s="233">
        <v>1</v>
      </c>
      <c r="AT132" s="233">
        <v>4</v>
      </c>
      <c r="AU132" s="233">
        <v>6</v>
      </c>
      <c r="AV132" s="235">
        <v>7</v>
      </c>
    </row>
    <row r="133" spans="2:48" ht="14.45">
      <c r="B133" s="620"/>
      <c r="C133" s="1" t="s">
        <v>194</v>
      </c>
      <c r="D133" s="210">
        <v>3904</v>
      </c>
      <c r="E133" s="210">
        <v>2994</v>
      </c>
      <c r="F133" s="210">
        <v>2855</v>
      </c>
      <c r="G133" s="210">
        <v>2670</v>
      </c>
      <c r="H133" s="210">
        <v>3004</v>
      </c>
      <c r="I133" s="210">
        <v>3076</v>
      </c>
      <c r="J133" s="210">
        <v>3143</v>
      </c>
      <c r="K133" s="210">
        <v>2774</v>
      </c>
      <c r="L133" s="210">
        <v>2909</v>
      </c>
      <c r="M133" s="210">
        <v>3287</v>
      </c>
      <c r="N133" s="210">
        <v>3422</v>
      </c>
      <c r="O133" s="210">
        <v>3454</v>
      </c>
      <c r="P133" s="211">
        <v>3349</v>
      </c>
      <c r="Q133" s="211">
        <v>3461</v>
      </c>
      <c r="R133" s="211">
        <v>3467</v>
      </c>
      <c r="S133" s="618">
        <f>100</f>
        <v>100</v>
      </c>
      <c r="T133" s="72">
        <f t="shared" si="79"/>
        <v>76.69057377049181</v>
      </c>
      <c r="U133" s="72">
        <f t="shared" si="79"/>
        <v>73.130122950819668</v>
      </c>
      <c r="V133" s="72">
        <f t="shared" si="79"/>
        <v>68.391393442622956</v>
      </c>
      <c r="W133" s="72">
        <f t="shared" si="77"/>
        <v>76.946721311475414</v>
      </c>
      <c r="X133" s="72">
        <f t="shared" si="77"/>
        <v>78.790983606557376</v>
      </c>
      <c r="Y133" s="72">
        <f t="shared" si="77"/>
        <v>80.507172131147541</v>
      </c>
      <c r="Z133" s="72">
        <f t="shared" si="77"/>
        <v>71.055327868852459</v>
      </c>
      <c r="AA133" s="72">
        <f t="shared" si="38"/>
        <v>74.513319672131146</v>
      </c>
      <c r="AB133" s="72">
        <f t="shared" si="38"/>
        <v>84.195696721311478</v>
      </c>
      <c r="AC133" s="72">
        <f t="shared" si="38"/>
        <v>87.653688524590166</v>
      </c>
      <c r="AD133" s="72">
        <f t="shared" si="38"/>
        <v>88.473360655737707</v>
      </c>
      <c r="AE133" s="72">
        <f t="shared" ref="AE133:AG133" si="86">P133*100/$D133</f>
        <v>85.783811475409834</v>
      </c>
      <c r="AF133" s="72">
        <f t="shared" si="86"/>
        <v>88.652663934426229</v>
      </c>
      <c r="AG133" s="73">
        <f t="shared" si="86"/>
        <v>88.806352459016395</v>
      </c>
      <c r="AH133" s="619">
        <v>1</v>
      </c>
      <c r="AI133" s="233">
        <v>1</v>
      </c>
      <c r="AJ133" s="233">
        <v>1</v>
      </c>
      <c r="AK133" s="233">
        <v>1</v>
      </c>
      <c r="AL133" s="233">
        <v>1</v>
      </c>
      <c r="AM133" s="233">
        <v>1</v>
      </c>
      <c r="AN133" s="233">
        <v>1</v>
      </c>
      <c r="AO133" s="233">
        <v>1</v>
      </c>
      <c r="AP133" s="233">
        <v>1</v>
      </c>
      <c r="AQ133" s="233">
        <v>1</v>
      </c>
      <c r="AR133" s="233">
        <v>1</v>
      </c>
      <c r="AS133" s="233">
        <v>1</v>
      </c>
      <c r="AT133" s="233">
        <v>4</v>
      </c>
      <c r="AU133" s="233">
        <v>6</v>
      </c>
      <c r="AV133" s="235">
        <v>7</v>
      </c>
    </row>
    <row r="134" spans="2:48" ht="14.45">
      <c r="B134" s="620"/>
      <c r="C134" s="1" t="s">
        <v>195</v>
      </c>
      <c r="D134" s="210">
        <v>4690</v>
      </c>
      <c r="E134" s="210">
        <v>2916</v>
      </c>
      <c r="F134" s="210">
        <v>3074</v>
      </c>
      <c r="G134" s="210">
        <v>3816</v>
      </c>
      <c r="H134" s="210">
        <v>4402</v>
      </c>
      <c r="I134" s="210">
        <v>4805</v>
      </c>
      <c r="J134" s="210">
        <v>4668</v>
      </c>
      <c r="K134" s="210">
        <v>4577</v>
      </c>
      <c r="L134" s="210">
        <v>4325</v>
      </c>
      <c r="M134" s="210">
        <v>4398</v>
      </c>
      <c r="N134" s="210">
        <v>4624</v>
      </c>
      <c r="O134" s="210">
        <v>4761</v>
      </c>
      <c r="P134" s="211">
        <v>4639</v>
      </c>
      <c r="Q134" s="211">
        <v>4851</v>
      </c>
      <c r="R134" s="211">
        <v>4901</v>
      </c>
      <c r="S134" s="618">
        <f>100</f>
        <v>100</v>
      </c>
      <c r="T134" s="72">
        <f t="shared" si="79"/>
        <v>62.174840085287848</v>
      </c>
      <c r="U134" s="72">
        <f t="shared" si="79"/>
        <v>65.543710021321957</v>
      </c>
      <c r="V134" s="72">
        <f t="shared" si="79"/>
        <v>81.364605543710027</v>
      </c>
      <c r="W134" s="72">
        <f t="shared" si="77"/>
        <v>93.859275053304899</v>
      </c>
      <c r="X134" s="72">
        <f t="shared" si="77"/>
        <v>102.45202558635394</v>
      </c>
      <c r="Y134" s="72">
        <f t="shared" si="77"/>
        <v>99.530916844349676</v>
      </c>
      <c r="Z134" s="72">
        <f t="shared" si="77"/>
        <v>97.59061833688699</v>
      </c>
      <c r="AA134" s="72">
        <f t="shared" si="38"/>
        <v>92.217484008528785</v>
      </c>
      <c r="AB134" s="72">
        <f t="shared" si="38"/>
        <v>93.773987206823023</v>
      </c>
      <c r="AC134" s="72">
        <f t="shared" si="38"/>
        <v>98.592750533049042</v>
      </c>
      <c r="AD134" s="72">
        <f t="shared" si="38"/>
        <v>101.51385927505331</v>
      </c>
      <c r="AE134" s="72">
        <f t="shared" ref="AE134:AG134" si="87">P134*100/$D134</f>
        <v>98.912579957356073</v>
      </c>
      <c r="AF134" s="72">
        <f t="shared" si="87"/>
        <v>103.43283582089552</v>
      </c>
      <c r="AG134" s="73">
        <f t="shared" si="87"/>
        <v>104.49893390191897</v>
      </c>
      <c r="AH134" s="619">
        <v>1</v>
      </c>
      <c r="AI134" s="233">
        <v>1</v>
      </c>
      <c r="AJ134" s="233">
        <v>1</v>
      </c>
      <c r="AK134" s="233">
        <v>1</v>
      </c>
      <c r="AL134" s="233">
        <v>1</v>
      </c>
      <c r="AM134" s="233">
        <v>1</v>
      </c>
      <c r="AN134" s="233">
        <v>1</v>
      </c>
      <c r="AO134" s="233">
        <v>1</v>
      </c>
      <c r="AP134" s="233">
        <v>1</v>
      </c>
      <c r="AQ134" s="233">
        <v>1</v>
      </c>
      <c r="AR134" s="233">
        <v>1</v>
      </c>
      <c r="AS134" s="233">
        <v>1</v>
      </c>
      <c r="AT134" s="233">
        <v>4</v>
      </c>
      <c r="AU134" s="233">
        <v>6</v>
      </c>
      <c r="AV134" s="235">
        <v>7</v>
      </c>
    </row>
    <row r="135" spans="2:48" ht="14.45">
      <c r="B135" s="620"/>
      <c r="C135" s="1" t="s">
        <v>196</v>
      </c>
      <c r="D135" s="210">
        <v>340</v>
      </c>
      <c r="E135" s="210">
        <v>0</v>
      </c>
      <c r="F135" s="210">
        <v>251</v>
      </c>
      <c r="G135" s="210">
        <v>715</v>
      </c>
      <c r="H135" s="210">
        <v>541</v>
      </c>
      <c r="I135" s="210">
        <v>601</v>
      </c>
      <c r="J135" s="210">
        <v>1030</v>
      </c>
      <c r="K135" s="210">
        <v>920</v>
      </c>
      <c r="L135" s="210">
        <v>1211</v>
      </c>
      <c r="M135" s="210">
        <v>1222</v>
      </c>
      <c r="N135" s="210">
        <v>1124</v>
      </c>
      <c r="O135" s="210">
        <v>957</v>
      </c>
      <c r="P135" s="211">
        <v>908</v>
      </c>
      <c r="Q135" s="211">
        <v>933</v>
      </c>
      <c r="R135" s="211">
        <v>922</v>
      </c>
      <c r="S135" s="618">
        <f>100</f>
        <v>100</v>
      </c>
      <c r="T135" s="72">
        <f t="shared" si="79"/>
        <v>0</v>
      </c>
      <c r="U135" s="72">
        <f t="shared" si="79"/>
        <v>73.82352941176471</v>
      </c>
      <c r="V135" s="72">
        <f t="shared" si="79"/>
        <v>210.29411764705881</v>
      </c>
      <c r="W135" s="72">
        <f t="shared" si="77"/>
        <v>159.11764705882354</v>
      </c>
      <c r="X135" s="72">
        <f t="shared" si="77"/>
        <v>176.76470588235293</v>
      </c>
      <c r="Y135" s="72">
        <f t="shared" si="77"/>
        <v>302.94117647058823</v>
      </c>
      <c r="Z135" s="72">
        <f t="shared" si="77"/>
        <v>270.58823529411762</v>
      </c>
      <c r="AA135" s="72">
        <f t="shared" si="38"/>
        <v>356.1764705882353</v>
      </c>
      <c r="AB135" s="72">
        <f t="shared" si="38"/>
        <v>359.41176470588238</v>
      </c>
      <c r="AC135" s="72">
        <f t="shared" si="38"/>
        <v>330.58823529411762</v>
      </c>
      <c r="AD135" s="72">
        <f t="shared" si="38"/>
        <v>281.47058823529414</v>
      </c>
      <c r="AE135" s="72">
        <f t="shared" ref="AE135:AG135" si="88">P135*100/$D135</f>
        <v>267.05882352941177</v>
      </c>
      <c r="AF135" s="72">
        <f t="shared" si="88"/>
        <v>274.41176470588238</v>
      </c>
      <c r="AG135" s="73">
        <f t="shared" si="88"/>
        <v>271.1764705882353</v>
      </c>
      <c r="AH135" s="619">
        <v>1</v>
      </c>
      <c r="AI135" s="233">
        <v>1</v>
      </c>
      <c r="AJ135" s="233">
        <v>1</v>
      </c>
      <c r="AK135" s="233">
        <v>1</v>
      </c>
      <c r="AL135" s="233">
        <v>1</v>
      </c>
      <c r="AM135" s="233">
        <v>1</v>
      </c>
      <c r="AN135" s="233">
        <v>1</v>
      </c>
      <c r="AO135" s="233">
        <v>1</v>
      </c>
      <c r="AP135" s="233">
        <v>1</v>
      </c>
      <c r="AQ135" s="233">
        <v>1</v>
      </c>
      <c r="AR135" s="233">
        <v>1</v>
      </c>
      <c r="AS135" s="233">
        <v>1</v>
      </c>
      <c r="AT135" s="233">
        <v>4</v>
      </c>
      <c r="AU135" s="233">
        <v>6</v>
      </c>
      <c r="AV135" s="235">
        <v>7</v>
      </c>
    </row>
    <row r="136" spans="2:48" ht="14.45">
      <c r="B136" s="620"/>
      <c r="C136" s="1" t="s">
        <v>197</v>
      </c>
      <c r="D136" s="210">
        <v>10531</v>
      </c>
      <c r="E136" s="210">
        <v>7540</v>
      </c>
      <c r="F136" s="210">
        <v>7760</v>
      </c>
      <c r="G136" s="210">
        <v>8638</v>
      </c>
      <c r="H136" s="210">
        <v>9750</v>
      </c>
      <c r="I136" s="210">
        <v>10424</v>
      </c>
      <c r="J136" s="210">
        <v>11099</v>
      </c>
      <c r="K136" s="210">
        <v>10675</v>
      </c>
      <c r="L136" s="210">
        <v>10778</v>
      </c>
      <c r="M136" s="210">
        <v>11078</v>
      </c>
      <c r="N136" s="210">
        <v>11459</v>
      </c>
      <c r="O136" s="210">
        <v>11443</v>
      </c>
      <c r="P136" s="211">
        <v>11100</v>
      </c>
      <c r="Q136" s="211">
        <v>11598</v>
      </c>
      <c r="R136" s="211">
        <v>11689</v>
      </c>
      <c r="S136" s="618">
        <f>100</f>
        <v>100</v>
      </c>
      <c r="T136" s="72">
        <f t="shared" si="79"/>
        <v>71.598138828221437</v>
      </c>
      <c r="U136" s="72">
        <f t="shared" si="79"/>
        <v>73.687209191909602</v>
      </c>
      <c r="V136" s="72">
        <f t="shared" si="79"/>
        <v>82.02449909790144</v>
      </c>
      <c r="W136" s="72">
        <f t="shared" si="77"/>
        <v>92.583800208907036</v>
      </c>
      <c r="X136" s="72">
        <f t="shared" si="77"/>
        <v>98.983952141297124</v>
      </c>
      <c r="Y136" s="72">
        <f t="shared" si="77"/>
        <v>105.39359984806761</v>
      </c>
      <c r="Z136" s="72">
        <f t="shared" si="77"/>
        <v>101.36739151077771</v>
      </c>
      <c r="AA136" s="72">
        <f t="shared" si="38"/>
        <v>102.34545627195898</v>
      </c>
      <c r="AB136" s="72">
        <f t="shared" si="38"/>
        <v>105.19418858607919</v>
      </c>
      <c r="AC136" s="72">
        <f t="shared" si="38"/>
        <v>108.81207862501186</v>
      </c>
      <c r="AD136" s="72">
        <f t="shared" si="38"/>
        <v>108.66014623492546</v>
      </c>
      <c r="AE136" s="72">
        <f t="shared" ref="AE136:AG136" si="89">P136*100/$D136</f>
        <v>105.40309562244801</v>
      </c>
      <c r="AF136" s="72">
        <f t="shared" si="89"/>
        <v>110.13199126388757</v>
      </c>
      <c r="AG136" s="73">
        <f t="shared" si="89"/>
        <v>110.99610673250403</v>
      </c>
      <c r="AH136" s="619">
        <v>1</v>
      </c>
      <c r="AI136" s="233">
        <v>1</v>
      </c>
      <c r="AJ136" s="233">
        <v>1</v>
      </c>
      <c r="AK136" s="233">
        <v>1</v>
      </c>
      <c r="AL136" s="233">
        <v>1</v>
      </c>
      <c r="AM136" s="233">
        <v>1</v>
      </c>
      <c r="AN136" s="233">
        <v>1</v>
      </c>
      <c r="AO136" s="233">
        <v>1</v>
      </c>
      <c r="AP136" s="233">
        <v>1</v>
      </c>
      <c r="AQ136" s="233">
        <v>1</v>
      </c>
      <c r="AR136" s="233">
        <v>1</v>
      </c>
      <c r="AS136" s="233">
        <v>1</v>
      </c>
      <c r="AT136" s="233">
        <v>4</v>
      </c>
      <c r="AU136" s="233">
        <v>6</v>
      </c>
      <c r="AV136" s="235">
        <v>7</v>
      </c>
    </row>
    <row r="137" spans="2:48" ht="14.45">
      <c r="B137" s="341"/>
      <c r="C137" s="8" t="s">
        <v>198</v>
      </c>
      <c r="D137">
        <v>10191</v>
      </c>
      <c r="E137">
        <v>7540</v>
      </c>
      <c r="F137">
        <v>7509</v>
      </c>
      <c r="G137">
        <v>7923</v>
      </c>
      <c r="H137">
        <v>9209</v>
      </c>
      <c r="I137">
        <v>9823</v>
      </c>
      <c r="J137">
        <v>10069</v>
      </c>
      <c r="K137">
        <v>9755</v>
      </c>
      <c r="L137">
        <v>9567</v>
      </c>
      <c r="M137">
        <v>9856</v>
      </c>
      <c r="N137">
        <v>10335</v>
      </c>
      <c r="O137">
        <v>10486</v>
      </c>
      <c r="P137">
        <v>10192</v>
      </c>
      <c r="Q137">
        <v>10665</v>
      </c>
      <c r="R137">
        <v>10767</v>
      </c>
      <c r="S137" s="618">
        <f>100</f>
        <v>100</v>
      </c>
      <c r="T137" s="72">
        <f t="shared" si="79"/>
        <v>73.986851143165538</v>
      </c>
      <c r="U137" s="72">
        <f t="shared" si="79"/>
        <v>73.682661171622016</v>
      </c>
      <c r="V137" s="72">
        <f t="shared" si="79"/>
        <v>77.745069178687075</v>
      </c>
      <c r="W137" s="72">
        <f t="shared" si="77"/>
        <v>90.364046707879496</v>
      </c>
      <c r="X137" s="72">
        <f t="shared" si="77"/>
        <v>96.388970660386619</v>
      </c>
      <c r="Y137" s="72">
        <f t="shared" si="77"/>
        <v>98.802865273280347</v>
      </c>
      <c r="Z137" s="72">
        <f t="shared" si="77"/>
        <v>95.721715238936312</v>
      </c>
      <c r="AA137" s="72">
        <f t="shared" si="38"/>
        <v>93.876950250220787</v>
      </c>
      <c r="AB137" s="72">
        <f t="shared" si="38"/>
        <v>96.712785791384562</v>
      </c>
      <c r="AC137" s="72">
        <f t="shared" si="38"/>
        <v>101.41301148071828</v>
      </c>
      <c r="AD137" s="72">
        <f t="shared" si="38"/>
        <v>102.89471101952704</v>
      </c>
      <c r="AE137" s="72">
        <f t="shared" ref="AE137:AG137" si="90">P137*100/$D137</f>
        <v>100.00981257972721</v>
      </c>
      <c r="AF137" s="72">
        <f t="shared" si="90"/>
        <v>104.65116279069767</v>
      </c>
      <c r="AG137" s="73">
        <f t="shared" si="90"/>
        <v>105.65204592287313</v>
      </c>
      <c r="AH137" s="236"/>
      <c r="AI137" s="237"/>
      <c r="AJ137" s="237"/>
      <c r="AK137" s="237"/>
      <c r="AL137" s="237"/>
      <c r="AM137" s="237"/>
      <c r="AN137" s="237"/>
      <c r="AO137" s="237"/>
      <c r="AP137" s="237"/>
      <c r="AQ137" s="237"/>
      <c r="AR137" s="237"/>
      <c r="AS137" s="237"/>
      <c r="AT137" s="237"/>
      <c r="AU137" s="237"/>
      <c r="AV137" s="238"/>
    </row>
    <row r="138" spans="2:48" ht="15" customHeight="1">
      <c r="B138" s="620" t="s">
        <v>109</v>
      </c>
      <c r="C138" s="1" t="s">
        <v>193</v>
      </c>
      <c r="D138" s="210">
        <v>223</v>
      </c>
      <c r="E138" s="210">
        <v>178</v>
      </c>
      <c r="F138" s="210">
        <v>219</v>
      </c>
      <c r="G138" s="210">
        <v>211</v>
      </c>
      <c r="H138" s="210">
        <v>248</v>
      </c>
      <c r="I138" s="210">
        <v>262</v>
      </c>
      <c r="J138" s="210">
        <v>290</v>
      </c>
      <c r="K138" s="210">
        <v>299</v>
      </c>
      <c r="L138" s="210">
        <v>312</v>
      </c>
      <c r="M138" s="210">
        <v>294</v>
      </c>
      <c r="N138" s="210">
        <v>307</v>
      </c>
      <c r="O138" s="210">
        <v>322</v>
      </c>
      <c r="P138" s="211">
        <v>312</v>
      </c>
      <c r="Q138" s="211">
        <v>333</v>
      </c>
      <c r="R138" s="211">
        <v>339</v>
      </c>
      <c r="S138" s="618">
        <f>100</f>
        <v>100</v>
      </c>
      <c r="T138" s="72">
        <f t="shared" si="79"/>
        <v>79.820627802690581</v>
      </c>
      <c r="U138" s="72">
        <f t="shared" si="79"/>
        <v>98.206278026905835</v>
      </c>
      <c r="V138" s="72">
        <f t="shared" si="79"/>
        <v>94.618834080717491</v>
      </c>
      <c r="W138" s="72">
        <f t="shared" si="77"/>
        <v>111.21076233183857</v>
      </c>
      <c r="X138" s="72">
        <f t="shared" si="77"/>
        <v>117.48878923766816</v>
      </c>
      <c r="Y138" s="72">
        <f t="shared" si="77"/>
        <v>130.04484304932734</v>
      </c>
      <c r="Z138" s="72">
        <f t="shared" si="77"/>
        <v>134.08071748878925</v>
      </c>
      <c r="AA138" s="72">
        <f t="shared" si="38"/>
        <v>139.91031390134529</v>
      </c>
      <c r="AB138" s="72">
        <f t="shared" si="38"/>
        <v>131.83856502242153</v>
      </c>
      <c r="AC138" s="72">
        <f t="shared" si="38"/>
        <v>137.66816143497758</v>
      </c>
      <c r="AD138" s="72">
        <f t="shared" si="38"/>
        <v>144.39461883408072</v>
      </c>
      <c r="AE138" s="72">
        <f t="shared" ref="AE138:AG138" si="91">P138*100/$D138</f>
        <v>139.91031390134529</v>
      </c>
      <c r="AF138" s="72">
        <f t="shared" si="91"/>
        <v>149.32735426008969</v>
      </c>
      <c r="AG138" s="73">
        <f t="shared" si="91"/>
        <v>152.01793721973095</v>
      </c>
      <c r="AH138" s="619">
        <v>1</v>
      </c>
      <c r="AI138" s="233">
        <v>1</v>
      </c>
      <c r="AJ138" s="233">
        <v>1</v>
      </c>
      <c r="AK138" s="233">
        <v>1</v>
      </c>
      <c r="AL138" s="233">
        <v>1</v>
      </c>
      <c r="AM138" s="233">
        <v>1</v>
      </c>
      <c r="AN138" s="233">
        <v>1</v>
      </c>
      <c r="AO138" s="233">
        <v>1</v>
      </c>
      <c r="AP138" s="233">
        <v>1</v>
      </c>
      <c r="AQ138" s="233">
        <v>1</v>
      </c>
      <c r="AR138" s="233">
        <v>1</v>
      </c>
      <c r="AS138" s="233">
        <v>1</v>
      </c>
      <c r="AT138" s="233">
        <v>4</v>
      </c>
      <c r="AU138" s="233">
        <v>6</v>
      </c>
      <c r="AV138" s="235">
        <v>7</v>
      </c>
    </row>
    <row r="139" spans="2:48" ht="14.45">
      <c r="B139" s="620"/>
      <c r="C139" s="1" t="s">
        <v>194</v>
      </c>
      <c r="D139" s="210">
        <v>437</v>
      </c>
      <c r="E139" s="210">
        <v>396</v>
      </c>
      <c r="F139" s="210">
        <v>367</v>
      </c>
      <c r="G139" s="210">
        <v>330</v>
      </c>
      <c r="H139" s="210">
        <v>450</v>
      </c>
      <c r="I139" s="210">
        <v>363</v>
      </c>
      <c r="J139" s="210">
        <v>432</v>
      </c>
      <c r="K139" s="210">
        <v>463</v>
      </c>
      <c r="L139" s="210">
        <v>463</v>
      </c>
      <c r="M139" s="210">
        <v>512</v>
      </c>
      <c r="N139" s="210">
        <v>447</v>
      </c>
      <c r="O139" s="210">
        <v>392</v>
      </c>
      <c r="P139" s="211">
        <v>380</v>
      </c>
      <c r="Q139" s="211">
        <v>393</v>
      </c>
      <c r="R139" s="211">
        <v>394</v>
      </c>
      <c r="S139" s="618">
        <f>100</f>
        <v>100</v>
      </c>
      <c r="T139" s="72">
        <f t="shared" si="79"/>
        <v>90.617848970251714</v>
      </c>
      <c r="U139" s="72">
        <f t="shared" si="79"/>
        <v>83.9816933638444</v>
      </c>
      <c r="V139" s="72">
        <f t="shared" si="79"/>
        <v>75.514874141876433</v>
      </c>
      <c r="W139" s="72">
        <f t="shared" si="77"/>
        <v>102.97482837528604</v>
      </c>
      <c r="X139" s="72">
        <f t="shared" si="77"/>
        <v>83.066361556064066</v>
      </c>
      <c r="Y139" s="72">
        <f t="shared" si="77"/>
        <v>98.855835240274601</v>
      </c>
      <c r="Z139" s="72">
        <f t="shared" si="77"/>
        <v>105.94965675057209</v>
      </c>
      <c r="AA139" s="72">
        <f t="shared" si="38"/>
        <v>105.94965675057209</v>
      </c>
      <c r="AB139" s="72">
        <f t="shared" si="38"/>
        <v>117.16247139588101</v>
      </c>
      <c r="AC139" s="72">
        <f t="shared" si="38"/>
        <v>102.2883295194508</v>
      </c>
      <c r="AD139" s="72">
        <f t="shared" si="38"/>
        <v>89.702517162471395</v>
      </c>
      <c r="AE139" s="72">
        <f t="shared" ref="AE139:AG139" si="92">P139*100/$D139</f>
        <v>86.956521739130437</v>
      </c>
      <c r="AF139" s="72">
        <f t="shared" si="92"/>
        <v>89.931350114416475</v>
      </c>
      <c r="AG139" s="73">
        <f t="shared" si="92"/>
        <v>90.160183066361554</v>
      </c>
      <c r="AH139" s="619">
        <v>1</v>
      </c>
      <c r="AI139" s="233">
        <v>1</v>
      </c>
      <c r="AJ139" s="233">
        <v>1</v>
      </c>
      <c r="AK139" s="233">
        <v>1</v>
      </c>
      <c r="AL139" s="233">
        <v>1</v>
      </c>
      <c r="AM139" s="233">
        <v>1</v>
      </c>
      <c r="AN139" s="233">
        <v>1</v>
      </c>
      <c r="AO139" s="233">
        <v>1</v>
      </c>
      <c r="AP139" s="233">
        <v>1</v>
      </c>
      <c r="AQ139" s="233">
        <v>1</v>
      </c>
      <c r="AR139" s="233">
        <v>1</v>
      </c>
      <c r="AS139" s="233">
        <v>1</v>
      </c>
      <c r="AT139" s="233">
        <v>4</v>
      </c>
      <c r="AU139" s="233">
        <v>6</v>
      </c>
      <c r="AV139" s="235">
        <v>7</v>
      </c>
    </row>
    <row r="140" spans="2:48" ht="14.45">
      <c r="B140" s="620"/>
      <c r="C140" s="1" t="s">
        <v>195</v>
      </c>
      <c r="D140" s="210">
        <v>1058</v>
      </c>
      <c r="E140" s="210">
        <v>730</v>
      </c>
      <c r="F140" s="210">
        <v>654</v>
      </c>
      <c r="G140" s="210">
        <v>705</v>
      </c>
      <c r="H140" s="210">
        <v>752</v>
      </c>
      <c r="I140" s="210">
        <v>893</v>
      </c>
      <c r="J140" s="210">
        <v>952</v>
      </c>
      <c r="K140" s="210">
        <v>1055</v>
      </c>
      <c r="L140" s="210">
        <v>1124</v>
      </c>
      <c r="M140" s="210">
        <v>1247</v>
      </c>
      <c r="N140" s="210">
        <v>1141</v>
      </c>
      <c r="O140" s="210">
        <v>914</v>
      </c>
      <c r="P140" s="211">
        <v>891</v>
      </c>
      <c r="Q140" s="211">
        <v>932</v>
      </c>
      <c r="R140" s="211">
        <v>942</v>
      </c>
      <c r="S140" s="618">
        <f>100</f>
        <v>100</v>
      </c>
      <c r="T140" s="72">
        <f t="shared" si="79"/>
        <v>68.998109640831757</v>
      </c>
      <c r="U140" s="72">
        <f t="shared" si="79"/>
        <v>61.81474480151229</v>
      </c>
      <c r="V140" s="72">
        <f t="shared" si="79"/>
        <v>66.635160680529296</v>
      </c>
      <c r="W140" s="72">
        <f t="shared" si="77"/>
        <v>71.077504725897924</v>
      </c>
      <c r="X140" s="72">
        <f t="shared" si="77"/>
        <v>84.404536862003781</v>
      </c>
      <c r="Y140" s="72">
        <f t="shared" si="77"/>
        <v>89.981096408317583</v>
      </c>
      <c r="Z140" s="72">
        <f t="shared" si="77"/>
        <v>99.716446124763706</v>
      </c>
      <c r="AA140" s="72">
        <f t="shared" si="38"/>
        <v>106.23818525519849</v>
      </c>
      <c r="AB140" s="72">
        <f t="shared" si="38"/>
        <v>117.86389413988658</v>
      </c>
      <c r="AC140" s="72">
        <f t="shared" si="38"/>
        <v>107.84499054820417</v>
      </c>
      <c r="AD140" s="72">
        <f t="shared" si="38"/>
        <v>86.38941398865785</v>
      </c>
      <c r="AE140" s="72">
        <f t="shared" ref="AE140:AG140" si="93">P140*100/$D140</f>
        <v>84.215500945179585</v>
      </c>
      <c r="AF140" s="72">
        <f t="shared" si="93"/>
        <v>88.090737240075612</v>
      </c>
      <c r="AG140" s="73">
        <f t="shared" si="93"/>
        <v>89.03591682419659</v>
      </c>
      <c r="AH140" s="619">
        <v>1</v>
      </c>
      <c r="AI140" s="233">
        <v>1</v>
      </c>
      <c r="AJ140" s="233">
        <v>1</v>
      </c>
      <c r="AK140" s="233">
        <v>1</v>
      </c>
      <c r="AL140" s="233">
        <v>1</v>
      </c>
      <c r="AM140" s="233">
        <v>1</v>
      </c>
      <c r="AN140" s="233">
        <v>1</v>
      </c>
      <c r="AO140" s="233">
        <v>1</v>
      </c>
      <c r="AP140" s="233">
        <v>1</v>
      </c>
      <c r="AQ140" s="233">
        <v>1</v>
      </c>
      <c r="AR140" s="233">
        <v>1</v>
      </c>
      <c r="AS140" s="233">
        <v>1</v>
      </c>
      <c r="AT140" s="233">
        <v>4</v>
      </c>
      <c r="AU140" s="233">
        <v>6</v>
      </c>
      <c r="AV140" s="235">
        <v>7</v>
      </c>
    </row>
    <row r="141" spans="2:48" ht="14.45">
      <c r="B141" s="620"/>
      <c r="C141" s="1" t="s">
        <v>196</v>
      </c>
      <c r="D141" s="210">
        <v>0</v>
      </c>
      <c r="E141" s="210">
        <v>0</v>
      </c>
      <c r="F141" s="210">
        <v>0</v>
      </c>
      <c r="G141" s="210">
        <v>0</v>
      </c>
      <c r="H141" s="210">
        <v>0</v>
      </c>
      <c r="I141" s="210">
        <v>0</v>
      </c>
      <c r="J141" s="210">
        <v>0</v>
      </c>
      <c r="K141" s="210">
        <v>0</v>
      </c>
      <c r="L141" s="210">
        <v>0</v>
      </c>
      <c r="M141" s="210">
        <v>0</v>
      </c>
      <c r="N141" s="210">
        <v>251</v>
      </c>
      <c r="O141" s="210">
        <v>592</v>
      </c>
      <c r="P141" s="211">
        <v>576</v>
      </c>
      <c r="Q141" s="211">
        <v>579</v>
      </c>
      <c r="R141" s="211">
        <v>572</v>
      </c>
      <c r="S141" s="618">
        <f>100</f>
        <v>100</v>
      </c>
      <c r="T141" s="72" t="e">
        <f t="shared" si="79"/>
        <v>#DIV/0!</v>
      </c>
      <c r="U141" s="72" t="e">
        <f t="shared" si="79"/>
        <v>#DIV/0!</v>
      </c>
      <c r="V141" s="72" t="e">
        <f t="shared" si="79"/>
        <v>#DIV/0!</v>
      </c>
      <c r="W141" s="72" t="e">
        <f t="shared" si="77"/>
        <v>#DIV/0!</v>
      </c>
      <c r="X141" s="72" t="e">
        <f t="shared" si="77"/>
        <v>#DIV/0!</v>
      </c>
      <c r="Y141" s="72" t="e">
        <f t="shared" si="77"/>
        <v>#DIV/0!</v>
      </c>
      <c r="Z141" s="72" t="e">
        <f t="shared" si="77"/>
        <v>#DIV/0!</v>
      </c>
      <c r="AA141" s="72" t="e">
        <f t="shared" si="38"/>
        <v>#DIV/0!</v>
      </c>
      <c r="AB141" s="72" t="e">
        <f t="shared" si="38"/>
        <v>#DIV/0!</v>
      </c>
      <c r="AC141" s="72" t="e">
        <f t="shared" si="38"/>
        <v>#DIV/0!</v>
      </c>
      <c r="AD141" s="72" t="e">
        <f t="shared" si="38"/>
        <v>#DIV/0!</v>
      </c>
      <c r="AE141" s="72" t="e">
        <f t="shared" ref="AE141:AG141" si="94">P141*100/$D141</f>
        <v>#DIV/0!</v>
      </c>
      <c r="AF141" s="72" t="e">
        <f t="shared" si="94"/>
        <v>#DIV/0!</v>
      </c>
      <c r="AG141" s="73" t="e">
        <f t="shared" si="94"/>
        <v>#DIV/0!</v>
      </c>
      <c r="AH141" s="619">
        <v>1</v>
      </c>
      <c r="AI141" s="233">
        <v>1</v>
      </c>
      <c r="AJ141" s="233">
        <v>1</v>
      </c>
      <c r="AK141" s="233">
        <v>1</v>
      </c>
      <c r="AL141" s="233">
        <v>1</v>
      </c>
      <c r="AM141" s="233">
        <v>1</v>
      </c>
      <c r="AN141" s="233">
        <v>1</v>
      </c>
      <c r="AO141" s="233">
        <v>1</v>
      </c>
      <c r="AP141" s="233">
        <v>1</v>
      </c>
      <c r="AQ141" s="233">
        <v>1</v>
      </c>
      <c r="AR141" s="233">
        <v>1</v>
      </c>
      <c r="AS141" s="233">
        <v>1</v>
      </c>
      <c r="AT141" s="233">
        <v>4</v>
      </c>
      <c r="AU141" s="233">
        <v>6</v>
      </c>
      <c r="AV141" s="235">
        <v>7</v>
      </c>
    </row>
    <row r="142" spans="2:48" ht="14.45">
      <c r="B142" s="620"/>
      <c r="C142" s="1" t="s">
        <v>197</v>
      </c>
      <c r="D142" s="210">
        <v>1718</v>
      </c>
      <c r="E142" s="210">
        <v>1304</v>
      </c>
      <c r="F142" s="210">
        <v>1240</v>
      </c>
      <c r="G142" s="210">
        <v>1246</v>
      </c>
      <c r="H142" s="210">
        <v>1450</v>
      </c>
      <c r="I142" s="210">
        <v>1518</v>
      </c>
      <c r="J142" s="210">
        <v>1674</v>
      </c>
      <c r="K142" s="210">
        <v>1817</v>
      </c>
      <c r="L142" s="210">
        <v>1899</v>
      </c>
      <c r="M142" s="210">
        <v>2053</v>
      </c>
      <c r="N142" s="210">
        <v>2146</v>
      </c>
      <c r="O142" s="210">
        <v>2220</v>
      </c>
      <c r="P142" s="211">
        <v>2159</v>
      </c>
      <c r="Q142" s="211">
        <v>2237</v>
      </c>
      <c r="R142" s="211">
        <v>2247</v>
      </c>
      <c r="S142" s="618">
        <f>100</f>
        <v>100</v>
      </c>
      <c r="T142" s="72">
        <f t="shared" si="79"/>
        <v>75.90221187427241</v>
      </c>
      <c r="U142" s="72">
        <f t="shared" si="79"/>
        <v>72.176949941792785</v>
      </c>
      <c r="V142" s="72">
        <f t="shared" si="79"/>
        <v>72.526193247962752</v>
      </c>
      <c r="W142" s="72">
        <f t="shared" si="77"/>
        <v>84.400465657741563</v>
      </c>
      <c r="X142" s="72">
        <f t="shared" si="77"/>
        <v>88.358556461001157</v>
      </c>
      <c r="Y142" s="72">
        <f t="shared" si="77"/>
        <v>97.43888242142026</v>
      </c>
      <c r="Z142" s="72">
        <f t="shared" si="77"/>
        <v>105.76251455180443</v>
      </c>
      <c r="AA142" s="72">
        <f t="shared" si="38"/>
        <v>110.53550640279394</v>
      </c>
      <c r="AB142" s="72">
        <f t="shared" si="38"/>
        <v>119.49941792782305</v>
      </c>
      <c r="AC142" s="72">
        <f t="shared" si="38"/>
        <v>124.91268917345751</v>
      </c>
      <c r="AD142" s="72">
        <f t="shared" si="38"/>
        <v>129.22002328288707</v>
      </c>
      <c r="AE142" s="72">
        <f t="shared" ref="AE142:AG142" si="95">P142*100/$D142</f>
        <v>125.66938300349243</v>
      </c>
      <c r="AF142" s="72">
        <f t="shared" si="95"/>
        <v>130.20954598370199</v>
      </c>
      <c r="AG142" s="73">
        <f t="shared" si="95"/>
        <v>130.79161816065192</v>
      </c>
      <c r="AH142" s="619">
        <v>1</v>
      </c>
      <c r="AI142" s="233">
        <v>1</v>
      </c>
      <c r="AJ142" s="233">
        <v>1</v>
      </c>
      <c r="AK142" s="233">
        <v>1</v>
      </c>
      <c r="AL142" s="233">
        <v>1</v>
      </c>
      <c r="AM142" s="233">
        <v>1</v>
      </c>
      <c r="AN142" s="233">
        <v>1</v>
      </c>
      <c r="AO142" s="233">
        <v>1</v>
      </c>
      <c r="AP142" s="233">
        <v>1</v>
      </c>
      <c r="AQ142" s="233">
        <v>1</v>
      </c>
      <c r="AR142" s="233">
        <v>1</v>
      </c>
      <c r="AS142" s="233">
        <v>1</v>
      </c>
      <c r="AT142" s="233">
        <v>4</v>
      </c>
      <c r="AU142" s="233">
        <v>6</v>
      </c>
      <c r="AV142" s="235">
        <v>7</v>
      </c>
    </row>
    <row r="143" spans="2:48" ht="14.45">
      <c r="B143" s="341"/>
      <c r="C143" s="8" t="s">
        <v>198</v>
      </c>
      <c r="D143">
        <v>1718</v>
      </c>
      <c r="E143">
        <v>1304</v>
      </c>
      <c r="F143">
        <v>1240</v>
      </c>
      <c r="G143">
        <v>1246</v>
      </c>
      <c r="H143">
        <v>1450</v>
      </c>
      <c r="I143">
        <v>1518</v>
      </c>
      <c r="J143">
        <v>1674</v>
      </c>
      <c r="K143">
        <v>1817</v>
      </c>
      <c r="L143">
        <v>1899</v>
      </c>
      <c r="M143">
        <v>2053</v>
      </c>
      <c r="N143">
        <v>1895</v>
      </c>
      <c r="O143">
        <v>1628</v>
      </c>
      <c r="P143">
        <v>1583</v>
      </c>
      <c r="Q143">
        <v>1658</v>
      </c>
      <c r="R143">
        <v>1675</v>
      </c>
      <c r="S143" s="618">
        <f>100</f>
        <v>100</v>
      </c>
      <c r="T143" s="72">
        <f t="shared" si="79"/>
        <v>75.90221187427241</v>
      </c>
      <c r="U143" s="72">
        <f t="shared" si="79"/>
        <v>72.176949941792785</v>
      </c>
      <c r="V143" s="72">
        <f t="shared" si="79"/>
        <v>72.526193247962752</v>
      </c>
      <c r="W143" s="72">
        <f t="shared" si="77"/>
        <v>84.400465657741563</v>
      </c>
      <c r="X143" s="72">
        <f t="shared" si="77"/>
        <v>88.358556461001157</v>
      </c>
      <c r="Y143" s="72">
        <f t="shared" si="77"/>
        <v>97.43888242142026</v>
      </c>
      <c r="Z143" s="72">
        <f t="shared" si="77"/>
        <v>105.76251455180443</v>
      </c>
      <c r="AA143" s="72">
        <f t="shared" si="38"/>
        <v>110.53550640279394</v>
      </c>
      <c r="AB143" s="72">
        <f t="shared" si="38"/>
        <v>119.49941792782305</v>
      </c>
      <c r="AC143" s="72">
        <f t="shared" si="38"/>
        <v>110.30267753201397</v>
      </c>
      <c r="AD143" s="72">
        <f t="shared" si="38"/>
        <v>94.761350407450522</v>
      </c>
      <c r="AE143" s="72">
        <f t="shared" ref="AE143:AG143" si="96">P143*100/$D143</f>
        <v>92.142025611175782</v>
      </c>
      <c r="AF143" s="72">
        <f t="shared" si="96"/>
        <v>96.507566938300343</v>
      </c>
      <c r="AG143" s="73">
        <f t="shared" si="96"/>
        <v>97.497089639115245</v>
      </c>
      <c r="AH143" s="236"/>
      <c r="AI143" s="237"/>
      <c r="AJ143" s="237"/>
      <c r="AK143" s="237"/>
      <c r="AL143" s="237"/>
      <c r="AM143" s="237"/>
      <c r="AN143" s="237"/>
      <c r="AO143" s="237"/>
      <c r="AP143" s="237"/>
      <c r="AQ143" s="237"/>
      <c r="AR143" s="237"/>
      <c r="AS143" s="237"/>
      <c r="AT143" s="237"/>
      <c r="AU143" s="237"/>
      <c r="AV143" s="238"/>
    </row>
    <row r="144" spans="2:48" ht="15" customHeight="1">
      <c r="B144" s="620" t="s">
        <v>111</v>
      </c>
      <c r="C144" s="1" t="s">
        <v>193</v>
      </c>
      <c r="D144" s="210">
        <v>84</v>
      </c>
      <c r="E144" s="210">
        <v>116</v>
      </c>
      <c r="F144" s="210">
        <v>136</v>
      </c>
      <c r="G144" s="210">
        <v>125</v>
      </c>
      <c r="H144" s="210">
        <v>158</v>
      </c>
      <c r="I144" s="210">
        <v>187</v>
      </c>
      <c r="J144" s="210">
        <v>200</v>
      </c>
      <c r="K144" s="210">
        <v>214</v>
      </c>
      <c r="L144" s="210">
        <v>210</v>
      </c>
      <c r="M144" s="210">
        <v>201</v>
      </c>
      <c r="N144" s="210">
        <v>216</v>
      </c>
      <c r="O144" s="210">
        <v>206</v>
      </c>
      <c r="P144" s="211">
        <v>200</v>
      </c>
      <c r="Q144" s="211">
        <v>214</v>
      </c>
      <c r="R144" s="211">
        <v>218</v>
      </c>
      <c r="S144" s="618">
        <f>100</f>
        <v>100</v>
      </c>
      <c r="T144" s="72">
        <f t="shared" si="79"/>
        <v>138.0952380952381</v>
      </c>
      <c r="U144" s="72">
        <f t="shared" si="79"/>
        <v>161.9047619047619</v>
      </c>
      <c r="V144" s="72">
        <f t="shared" si="79"/>
        <v>148.8095238095238</v>
      </c>
      <c r="W144" s="72">
        <f t="shared" si="77"/>
        <v>188.0952380952381</v>
      </c>
      <c r="X144" s="72">
        <f t="shared" si="77"/>
        <v>222.61904761904762</v>
      </c>
      <c r="Y144" s="72">
        <f t="shared" si="77"/>
        <v>238.0952380952381</v>
      </c>
      <c r="Z144" s="72">
        <f t="shared" si="77"/>
        <v>254.76190476190476</v>
      </c>
      <c r="AA144" s="72">
        <f t="shared" si="38"/>
        <v>250</v>
      </c>
      <c r="AB144" s="72">
        <f t="shared" si="38"/>
        <v>239.28571428571428</v>
      </c>
      <c r="AC144" s="72">
        <f t="shared" si="38"/>
        <v>257.14285714285717</v>
      </c>
      <c r="AD144" s="72">
        <f t="shared" si="38"/>
        <v>245.23809523809524</v>
      </c>
      <c r="AE144" s="72">
        <f t="shared" ref="AE144:AG144" si="97">P144*100/$D144</f>
        <v>238.0952380952381</v>
      </c>
      <c r="AF144" s="72">
        <f t="shared" si="97"/>
        <v>254.76190476190476</v>
      </c>
      <c r="AG144" s="73">
        <f t="shared" si="97"/>
        <v>259.52380952380952</v>
      </c>
      <c r="AH144" s="619">
        <v>1</v>
      </c>
      <c r="AI144" s="233">
        <v>1</v>
      </c>
      <c r="AJ144" s="233">
        <v>1</v>
      </c>
      <c r="AK144" s="233">
        <v>1</v>
      </c>
      <c r="AL144" s="233">
        <v>1</v>
      </c>
      <c r="AM144" s="233">
        <v>1</v>
      </c>
      <c r="AN144" s="233">
        <v>1</v>
      </c>
      <c r="AO144" s="233">
        <v>1</v>
      </c>
      <c r="AP144" s="233">
        <v>1</v>
      </c>
      <c r="AQ144" s="233">
        <v>1</v>
      </c>
      <c r="AR144" s="233">
        <v>1</v>
      </c>
      <c r="AS144" s="233">
        <v>1</v>
      </c>
      <c r="AT144" s="233">
        <v>4</v>
      </c>
      <c r="AU144" s="233">
        <v>6</v>
      </c>
      <c r="AV144" s="235">
        <v>7</v>
      </c>
    </row>
    <row r="145" spans="2:48" ht="14.45">
      <c r="B145" s="620"/>
      <c r="C145" s="1" t="s">
        <v>194</v>
      </c>
      <c r="D145" s="210">
        <v>293</v>
      </c>
      <c r="E145" s="210">
        <v>266</v>
      </c>
      <c r="F145" s="210">
        <v>252</v>
      </c>
      <c r="G145" s="210">
        <v>270</v>
      </c>
      <c r="H145" s="210">
        <v>279</v>
      </c>
      <c r="I145" s="210">
        <v>259</v>
      </c>
      <c r="J145" s="210">
        <v>278</v>
      </c>
      <c r="K145" s="210">
        <v>288</v>
      </c>
      <c r="L145" s="210">
        <v>257</v>
      </c>
      <c r="M145" s="210">
        <v>282</v>
      </c>
      <c r="N145" s="210">
        <v>285</v>
      </c>
      <c r="O145" s="210">
        <v>323</v>
      </c>
      <c r="P145" s="211">
        <v>313</v>
      </c>
      <c r="Q145" s="211">
        <v>323</v>
      </c>
      <c r="R145" s="211">
        <v>324</v>
      </c>
      <c r="S145" s="618">
        <f>100</f>
        <v>100</v>
      </c>
      <c r="T145" s="72">
        <f t="shared" si="79"/>
        <v>90.784982935153579</v>
      </c>
      <c r="U145" s="72">
        <f t="shared" si="79"/>
        <v>86.00682593856655</v>
      </c>
      <c r="V145" s="72">
        <f t="shared" si="79"/>
        <v>92.150170648464169</v>
      </c>
      <c r="W145" s="72">
        <f t="shared" si="77"/>
        <v>95.221843003412971</v>
      </c>
      <c r="X145" s="72">
        <f t="shared" si="77"/>
        <v>88.395904436860064</v>
      </c>
      <c r="Y145" s="72">
        <f t="shared" si="77"/>
        <v>94.88054607508532</v>
      </c>
      <c r="Z145" s="72">
        <f t="shared" si="77"/>
        <v>98.293515358361773</v>
      </c>
      <c r="AA145" s="72">
        <f t="shared" si="38"/>
        <v>87.713310580204777</v>
      </c>
      <c r="AB145" s="72">
        <f t="shared" si="38"/>
        <v>96.24573378839591</v>
      </c>
      <c r="AC145" s="72">
        <f t="shared" si="38"/>
        <v>97.269624573378834</v>
      </c>
      <c r="AD145" s="72">
        <f t="shared" si="38"/>
        <v>110.23890784982935</v>
      </c>
      <c r="AE145" s="72">
        <f t="shared" ref="AE145:AE180" si="98">P145*100/$D145</f>
        <v>106.82593856655291</v>
      </c>
      <c r="AF145" s="72">
        <f t="shared" ref="AF145:AG180" si="99">Q145*100/$D145</f>
        <v>110.23890784982935</v>
      </c>
      <c r="AG145" s="73">
        <f t="shared" si="99"/>
        <v>110.580204778157</v>
      </c>
      <c r="AH145" s="619">
        <v>1</v>
      </c>
      <c r="AI145" s="233">
        <v>1</v>
      </c>
      <c r="AJ145" s="233">
        <v>1</v>
      </c>
      <c r="AK145" s="233">
        <v>1</v>
      </c>
      <c r="AL145" s="233">
        <v>1</v>
      </c>
      <c r="AM145" s="233">
        <v>1</v>
      </c>
      <c r="AN145" s="233">
        <v>1</v>
      </c>
      <c r="AO145" s="233">
        <v>1</v>
      </c>
      <c r="AP145" s="233">
        <v>1</v>
      </c>
      <c r="AQ145" s="233">
        <v>1</v>
      </c>
      <c r="AR145" s="233">
        <v>1</v>
      </c>
      <c r="AS145" s="233">
        <v>1</v>
      </c>
      <c r="AT145" s="233">
        <v>4</v>
      </c>
      <c r="AU145" s="233">
        <v>6</v>
      </c>
      <c r="AV145" s="235">
        <v>7</v>
      </c>
    </row>
    <row r="146" spans="2:48" ht="14.45">
      <c r="B146" s="620"/>
      <c r="C146" s="1" t="s">
        <v>195</v>
      </c>
      <c r="D146" s="210">
        <v>1210</v>
      </c>
      <c r="E146" s="210">
        <v>803</v>
      </c>
      <c r="F146" s="210">
        <v>675</v>
      </c>
      <c r="G146" s="210">
        <v>884</v>
      </c>
      <c r="H146" s="210">
        <v>914</v>
      </c>
      <c r="I146" s="210">
        <v>1036</v>
      </c>
      <c r="J146" s="210">
        <v>1088</v>
      </c>
      <c r="K146" s="210">
        <v>1212</v>
      </c>
      <c r="L146" s="210">
        <v>812</v>
      </c>
      <c r="M146" s="210">
        <v>1141</v>
      </c>
      <c r="N146" s="210">
        <v>952</v>
      </c>
      <c r="O146" s="210">
        <v>1062</v>
      </c>
      <c r="P146" s="211">
        <v>1035</v>
      </c>
      <c r="Q146" s="211">
        <v>1082</v>
      </c>
      <c r="R146" s="211">
        <v>1093</v>
      </c>
      <c r="S146" s="618">
        <f>100</f>
        <v>100</v>
      </c>
      <c r="T146" s="72">
        <f t="shared" si="79"/>
        <v>66.36363636363636</v>
      </c>
      <c r="U146" s="72">
        <f t="shared" si="79"/>
        <v>55.785123966942152</v>
      </c>
      <c r="V146" s="72">
        <f t="shared" si="79"/>
        <v>73.057851239669418</v>
      </c>
      <c r="W146" s="72">
        <f t="shared" si="77"/>
        <v>75.537190082644628</v>
      </c>
      <c r="X146" s="72">
        <f t="shared" si="77"/>
        <v>85.619834710743802</v>
      </c>
      <c r="Y146" s="72">
        <f t="shared" si="77"/>
        <v>89.917355371900825</v>
      </c>
      <c r="Z146" s="72">
        <f t="shared" si="77"/>
        <v>100.16528925619835</v>
      </c>
      <c r="AA146" s="72">
        <f t="shared" si="38"/>
        <v>67.107438016528931</v>
      </c>
      <c r="AB146" s="72">
        <f t="shared" si="38"/>
        <v>94.297520661157023</v>
      </c>
      <c r="AC146" s="72">
        <f t="shared" si="38"/>
        <v>78.67768595041322</v>
      </c>
      <c r="AD146" s="72">
        <f t="shared" si="38"/>
        <v>87.768595041322314</v>
      </c>
      <c r="AE146" s="72">
        <f t="shared" si="98"/>
        <v>85.537190082644628</v>
      </c>
      <c r="AF146" s="72">
        <f t="shared" si="99"/>
        <v>89.421487603305792</v>
      </c>
      <c r="AG146" s="73">
        <f t="shared" si="99"/>
        <v>90.330578512396698</v>
      </c>
      <c r="AH146" s="619">
        <v>1</v>
      </c>
      <c r="AI146" s="233">
        <v>1</v>
      </c>
      <c r="AJ146" s="233">
        <v>1</v>
      </c>
      <c r="AK146" s="233">
        <v>1</v>
      </c>
      <c r="AL146" s="233">
        <v>1</v>
      </c>
      <c r="AM146" s="233">
        <v>1</v>
      </c>
      <c r="AN146" s="233">
        <v>1</v>
      </c>
      <c r="AO146" s="233">
        <v>1</v>
      </c>
      <c r="AP146" s="233">
        <v>1</v>
      </c>
      <c r="AQ146" s="233">
        <v>1</v>
      </c>
      <c r="AR146" s="233">
        <v>1</v>
      </c>
      <c r="AS146" s="233">
        <v>1</v>
      </c>
      <c r="AT146" s="233">
        <v>4</v>
      </c>
      <c r="AU146" s="233">
        <v>6</v>
      </c>
      <c r="AV146" s="235">
        <v>7</v>
      </c>
    </row>
    <row r="147" spans="2:48" ht="14.45">
      <c r="B147" s="620"/>
      <c r="C147" s="1" t="s">
        <v>196</v>
      </c>
      <c r="D147" s="210">
        <v>1959</v>
      </c>
      <c r="E147" s="210">
        <v>1197</v>
      </c>
      <c r="F147" s="210">
        <v>1068</v>
      </c>
      <c r="G147" s="210">
        <v>1243</v>
      </c>
      <c r="H147" s="210">
        <v>1372</v>
      </c>
      <c r="I147" s="210">
        <v>1368</v>
      </c>
      <c r="J147" s="210">
        <v>1371</v>
      </c>
      <c r="K147" s="210">
        <v>970</v>
      </c>
      <c r="L147" s="210">
        <v>1538</v>
      </c>
      <c r="M147" s="210">
        <v>1398</v>
      </c>
      <c r="N147" s="210">
        <v>1870</v>
      </c>
      <c r="O147" s="210">
        <v>1975</v>
      </c>
      <c r="P147" s="211">
        <v>1873</v>
      </c>
      <c r="Q147" s="211">
        <v>1925</v>
      </c>
      <c r="R147" s="211">
        <v>1903</v>
      </c>
      <c r="S147" s="618">
        <f>100</f>
        <v>100</v>
      </c>
      <c r="T147" s="72">
        <f t="shared" si="79"/>
        <v>61.102603369065847</v>
      </c>
      <c r="U147" s="72">
        <f t="shared" si="79"/>
        <v>54.517611026033691</v>
      </c>
      <c r="V147" s="72">
        <f t="shared" si="79"/>
        <v>63.450740173557939</v>
      </c>
      <c r="W147" s="72">
        <f t="shared" si="77"/>
        <v>70.035732516590102</v>
      </c>
      <c r="X147" s="72">
        <f t="shared" si="77"/>
        <v>69.831546707503833</v>
      </c>
      <c r="Y147" s="72">
        <f t="shared" si="77"/>
        <v>69.984686064318524</v>
      </c>
      <c r="Z147" s="72">
        <f t="shared" si="77"/>
        <v>49.51505870342011</v>
      </c>
      <c r="AA147" s="72">
        <f t="shared" si="38"/>
        <v>78.509443593670241</v>
      </c>
      <c r="AB147" s="72">
        <f t="shared" si="38"/>
        <v>71.362940275650843</v>
      </c>
      <c r="AC147" s="72">
        <f t="shared" si="38"/>
        <v>95.45686574783052</v>
      </c>
      <c r="AD147" s="72">
        <f t="shared" si="38"/>
        <v>100.81674323634508</v>
      </c>
      <c r="AE147" s="72">
        <f t="shared" si="98"/>
        <v>95.610005104645225</v>
      </c>
      <c r="AF147" s="72">
        <f t="shared" si="99"/>
        <v>98.264420622766721</v>
      </c>
      <c r="AG147" s="73">
        <f t="shared" si="99"/>
        <v>97.141398672792235</v>
      </c>
      <c r="AH147" s="619">
        <v>1</v>
      </c>
      <c r="AI147" s="233">
        <v>1</v>
      </c>
      <c r="AJ147" s="233">
        <v>1</v>
      </c>
      <c r="AK147" s="233">
        <v>1</v>
      </c>
      <c r="AL147" s="233">
        <v>1</v>
      </c>
      <c r="AM147" s="233">
        <v>1</v>
      </c>
      <c r="AN147" s="233">
        <v>1</v>
      </c>
      <c r="AO147" s="233">
        <v>1</v>
      </c>
      <c r="AP147" s="233">
        <v>1</v>
      </c>
      <c r="AQ147" s="233">
        <v>1</v>
      </c>
      <c r="AR147" s="233">
        <v>1</v>
      </c>
      <c r="AS147" s="233">
        <v>1</v>
      </c>
      <c r="AT147" s="233">
        <v>4</v>
      </c>
      <c r="AU147" s="233">
        <v>6</v>
      </c>
      <c r="AV147" s="235">
        <v>7</v>
      </c>
    </row>
    <row r="148" spans="2:48" ht="14.45">
      <c r="B148" s="620"/>
      <c r="C148" s="1" t="s">
        <v>197</v>
      </c>
      <c r="D148" s="210">
        <v>3546</v>
      </c>
      <c r="E148" s="210">
        <v>2382</v>
      </c>
      <c r="F148" s="210">
        <v>2131</v>
      </c>
      <c r="G148" s="210">
        <v>2522</v>
      </c>
      <c r="H148" s="210">
        <v>2723</v>
      </c>
      <c r="I148" s="210">
        <v>2850</v>
      </c>
      <c r="J148" s="210">
        <v>2937</v>
      </c>
      <c r="K148" s="210">
        <v>2684</v>
      </c>
      <c r="L148" s="210">
        <v>2817</v>
      </c>
      <c r="M148" s="210">
        <v>3022</v>
      </c>
      <c r="N148" s="210">
        <v>3323</v>
      </c>
      <c r="O148" s="210">
        <v>3566</v>
      </c>
      <c r="P148" s="211">
        <v>3421</v>
      </c>
      <c r="Q148" s="211">
        <v>3544</v>
      </c>
      <c r="R148" s="211">
        <v>3538</v>
      </c>
      <c r="S148" s="618">
        <f>100</f>
        <v>100</v>
      </c>
      <c r="T148" s="72">
        <f t="shared" si="79"/>
        <v>67.174280879864639</v>
      </c>
      <c r="U148" s="72">
        <f t="shared" si="79"/>
        <v>60.095882684715171</v>
      </c>
      <c r="V148" s="72">
        <f t="shared" si="79"/>
        <v>71.12239142695995</v>
      </c>
      <c r="W148" s="72">
        <f t="shared" si="77"/>
        <v>76.790750141003954</v>
      </c>
      <c r="X148" s="72">
        <f t="shared" si="77"/>
        <v>80.372250423011849</v>
      </c>
      <c r="Y148" s="72">
        <f t="shared" si="77"/>
        <v>82.825719120135361</v>
      </c>
      <c r="Z148" s="72">
        <f t="shared" si="77"/>
        <v>75.690919345741676</v>
      </c>
      <c r="AA148" s="72">
        <f t="shared" si="38"/>
        <v>79.441624365482227</v>
      </c>
      <c r="AB148" s="72">
        <f t="shared" si="38"/>
        <v>85.222786238014663</v>
      </c>
      <c r="AC148" s="72">
        <f t="shared" si="38"/>
        <v>93.711223914269596</v>
      </c>
      <c r="AD148" s="72">
        <f t="shared" si="38"/>
        <v>100.56401579244219</v>
      </c>
      <c r="AE148" s="72">
        <f t="shared" si="98"/>
        <v>96.474901297236329</v>
      </c>
      <c r="AF148" s="72">
        <f t="shared" si="99"/>
        <v>99.943598420755777</v>
      </c>
      <c r="AG148" s="73">
        <f t="shared" si="99"/>
        <v>99.774393683023121</v>
      </c>
      <c r="AH148" s="619">
        <v>1</v>
      </c>
      <c r="AI148" s="233">
        <v>1</v>
      </c>
      <c r="AJ148" s="233">
        <v>1</v>
      </c>
      <c r="AK148" s="233">
        <v>1</v>
      </c>
      <c r="AL148" s="233">
        <v>1</v>
      </c>
      <c r="AM148" s="233">
        <v>1</v>
      </c>
      <c r="AN148" s="233">
        <v>1</v>
      </c>
      <c r="AO148" s="233">
        <v>1</v>
      </c>
      <c r="AP148" s="233">
        <v>1</v>
      </c>
      <c r="AQ148" s="233">
        <v>1</v>
      </c>
      <c r="AR148" s="233">
        <v>1</v>
      </c>
      <c r="AS148" s="233">
        <v>1</v>
      </c>
      <c r="AT148" s="233">
        <v>4</v>
      </c>
      <c r="AU148" s="233">
        <v>6</v>
      </c>
      <c r="AV148" s="235">
        <v>7</v>
      </c>
    </row>
    <row r="149" spans="2:48" ht="14.45">
      <c r="B149" s="341"/>
      <c r="C149" s="8" t="s">
        <v>198</v>
      </c>
      <c r="D149">
        <v>1587</v>
      </c>
      <c r="E149">
        <v>1185</v>
      </c>
      <c r="F149">
        <v>1063</v>
      </c>
      <c r="G149">
        <v>1279</v>
      </c>
      <c r="H149">
        <v>1351</v>
      </c>
      <c r="I149">
        <v>1482</v>
      </c>
      <c r="J149">
        <v>1566</v>
      </c>
      <c r="K149">
        <v>1714</v>
      </c>
      <c r="L149">
        <v>1279</v>
      </c>
      <c r="M149">
        <v>1624</v>
      </c>
      <c r="N149">
        <v>1453</v>
      </c>
      <c r="O149">
        <v>1591</v>
      </c>
      <c r="P149">
        <v>1548</v>
      </c>
      <c r="Q149">
        <v>1619</v>
      </c>
      <c r="R149">
        <v>1635</v>
      </c>
      <c r="S149" s="618">
        <f>100</f>
        <v>100</v>
      </c>
      <c r="T149" s="72">
        <f t="shared" si="79"/>
        <v>74.669187145557657</v>
      </c>
      <c r="U149" s="72">
        <f t="shared" si="79"/>
        <v>66.981726528040326</v>
      </c>
      <c r="V149" s="72">
        <f t="shared" si="79"/>
        <v>80.592312539382476</v>
      </c>
      <c r="W149" s="72">
        <f t="shared" si="77"/>
        <v>85.129174543163202</v>
      </c>
      <c r="X149" s="72">
        <f t="shared" si="77"/>
        <v>93.383742911153121</v>
      </c>
      <c r="Y149" s="72">
        <f t="shared" si="77"/>
        <v>98.67674858223063</v>
      </c>
      <c r="Z149" s="72">
        <f t="shared" si="77"/>
        <v>108.00252047889099</v>
      </c>
      <c r="AA149" s="72">
        <f t="shared" si="38"/>
        <v>80.592312539382476</v>
      </c>
      <c r="AB149" s="72">
        <f t="shared" si="38"/>
        <v>102.33144297416509</v>
      </c>
      <c r="AC149" s="72">
        <f t="shared" si="38"/>
        <v>91.556395715185886</v>
      </c>
      <c r="AD149" s="72">
        <f t="shared" si="38"/>
        <v>100.25204788909893</v>
      </c>
      <c r="AE149" s="72">
        <f t="shared" si="98"/>
        <v>97.542533081285441</v>
      </c>
      <c r="AF149" s="72">
        <f t="shared" si="99"/>
        <v>102.01638311279143</v>
      </c>
      <c r="AG149" s="73">
        <f t="shared" si="99"/>
        <v>103.02457466918715</v>
      </c>
      <c r="AH149" s="236"/>
      <c r="AI149" s="237"/>
      <c r="AJ149" s="237"/>
      <c r="AK149" s="237"/>
      <c r="AL149" s="237"/>
      <c r="AM149" s="237"/>
      <c r="AN149" s="237"/>
      <c r="AO149" s="237"/>
      <c r="AP149" s="237"/>
      <c r="AQ149" s="237"/>
      <c r="AR149" s="237"/>
      <c r="AS149" s="237"/>
      <c r="AT149" s="237"/>
      <c r="AU149" s="237"/>
      <c r="AV149" s="238"/>
    </row>
    <row r="150" spans="2:48" ht="15" customHeight="1">
      <c r="B150" s="620" t="s">
        <v>112</v>
      </c>
      <c r="C150" s="1" t="s">
        <v>193</v>
      </c>
      <c r="D150" s="210">
        <v>191</v>
      </c>
      <c r="E150" s="210">
        <v>217</v>
      </c>
      <c r="F150" s="210">
        <v>230</v>
      </c>
      <c r="G150" s="210">
        <v>207</v>
      </c>
      <c r="H150" s="210">
        <v>298</v>
      </c>
      <c r="I150" s="210">
        <v>231</v>
      </c>
      <c r="J150" s="210">
        <v>334</v>
      </c>
      <c r="K150" s="210">
        <v>335</v>
      </c>
      <c r="L150" s="210">
        <v>356</v>
      </c>
      <c r="M150" s="210">
        <v>356</v>
      </c>
      <c r="N150" s="210">
        <v>375</v>
      </c>
      <c r="O150" s="210">
        <v>335</v>
      </c>
      <c r="P150" s="211">
        <v>325</v>
      </c>
      <c r="Q150" s="211">
        <v>347</v>
      </c>
      <c r="R150" s="211">
        <v>354</v>
      </c>
      <c r="S150" s="618">
        <f>100</f>
        <v>100</v>
      </c>
      <c r="T150" s="72">
        <f t="shared" si="79"/>
        <v>113.61256544502618</v>
      </c>
      <c r="U150" s="72">
        <f t="shared" si="79"/>
        <v>120.41884816753927</v>
      </c>
      <c r="V150" s="72">
        <f t="shared" si="79"/>
        <v>108.37696335078535</v>
      </c>
      <c r="W150" s="72">
        <f t="shared" si="77"/>
        <v>156.02094240837695</v>
      </c>
      <c r="X150" s="72">
        <f t="shared" si="77"/>
        <v>120.94240837696336</v>
      </c>
      <c r="Y150" s="72">
        <f t="shared" si="77"/>
        <v>174.86910994764398</v>
      </c>
      <c r="Z150" s="72">
        <f t="shared" si="77"/>
        <v>175.39267015706807</v>
      </c>
      <c r="AA150" s="72">
        <f t="shared" si="38"/>
        <v>186.38743455497382</v>
      </c>
      <c r="AB150" s="72">
        <f t="shared" si="38"/>
        <v>186.38743455497382</v>
      </c>
      <c r="AC150" s="72">
        <f t="shared" si="38"/>
        <v>196.33507853403142</v>
      </c>
      <c r="AD150" s="72">
        <f t="shared" si="38"/>
        <v>175.39267015706807</v>
      </c>
      <c r="AE150" s="72">
        <f t="shared" si="98"/>
        <v>170.15706806282722</v>
      </c>
      <c r="AF150" s="72">
        <f t="shared" si="99"/>
        <v>181.67539267015707</v>
      </c>
      <c r="AG150" s="73">
        <f t="shared" si="99"/>
        <v>185.34031413612564</v>
      </c>
      <c r="AH150" s="619">
        <v>1</v>
      </c>
      <c r="AI150" s="233">
        <v>1</v>
      </c>
      <c r="AJ150" s="233">
        <v>1</v>
      </c>
      <c r="AK150" s="233">
        <v>1</v>
      </c>
      <c r="AL150" s="233">
        <v>1</v>
      </c>
      <c r="AM150" s="233">
        <v>1</v>
      </c>
      <c r="AN150" s="233">
        <v>1</v>
      </c>
      <c r="AO150" s="233">
        <v>1</v>
      </c>
      <c r="AP150" s="233">
        <v>1</v>
      </c>
      <c r="AQ150" s="233">
        <v>1</v>
      </c>
      <c r="AR150" s="233">
        <v>1</v>
      </c>
      <c r="AS150" s="233">
        <v>1</v>
      </c>
      <c r="AT150" s="233">
        <v>4</v>
      </c>
      <c r="AU150" s="233">
        <v>6</v>
      </c>
      <c r="AV150" s="235">
        <v>7</v>
      </c>
    </row>
    <row r="151" spans="2:48" ht="14.45">
      <c r="B151" s="620"/>
      <c r="C151" s="1" t="s">
        <v>194</v>
      </c>
      <c r="D151" s="210">
        <v>862</v>
      </c>
      <c r="E151" s="210">
        <v>676</v>
      </c>
      <c r="F151" s="210">
        <v>713</v>
      </c>
      <c r="G151" s="210">
        <v>664</v>
      </c>
      <c r="H151" s="210">
        <v>774</v>
      </c>
      <c r="I151" s="210">
        <v>749</v>
      </c>
      <c r="J151" s="210">
        <v>835</v>
      </c>
      <c r="K151" s="210">
        <v>1038</v>
      </c>
      <c r="L151" s="210">
        <v>812</v>
      </c>
      <c r="M151" s="210">
        <v>806</v>
      </c>
      <c r="N151" s="210">
        <v>758</v>
      </c>
      <c r="O151" s="210">
        <v>757</v>
      </c>
      <c r="P151" s="211">
        <v>734</v>
      </c>
      <c r="Q151" s="211">
        <v>759</v>
      </c>
      <c r="R151" s="211">
        <v>760</v>
      </c>
      <c r="S151" s="618">
        <f>100</f>
        <v>100</v>
      </c>
      <c r="T151" s="72">
        <f t="shared" si="79"/>
        <v>78.422273781902547</v>
      </c>
      <c r="U151" s="72">
        <f t="shared" si="79"/>
        <v>82.714617169373554</v>
      </c>
      <c r="V151" s="72">
        <f t="shared" si="79"/>
        <v>77.030162412993036</v>
      </c>
      <c r="W151" s="72">
        <f t="shared" si="77"/>
        <v>89.791183294663568</v>
      </c>
      <c r="X151" s="72">
        <f t="shared" si="77"/>
        <v>86.890951276102086</v>
      </c>
      <c r="Y151" s="72">
        <f t="shared" si="77"/>
        <v>96.867749419953597</v>
      </c>
      <c r="Z151" s="72">
        <f t="shared" si="77"/>
        <v>120.41763341067285</v>
      </c>
      <c r="AA151" s="72">
        <f t="shared" si="38"/>
        <v>94.199535962877036</v>
      </c>
      <c r="AB151" s="72">
        <f t="shared" si="38"/>
        <v>93.503480278422273</v>
      </c>
      <c r="AC151" s="72">
        <f t="shared" si="38"/>
        <v>87.935034802784216</v>
      </c>
      <c r="AD151" s="72">
        <f t="shared" si="38"/>
        <v>87.81902552204177</v>
      </c>
      <c r="AE151" s="72">
        <f t="shared" si="98"/>
        <v>85.150812064965194</v>
      </c>
      <c r="AF151" s="72">
        <f t="shared" si="99"/>
        <v>88.051044083526676</v>
      </c>
      <c r="AG151" s="73">
        <f t="shared" si="99"/>
        <v>88.167053364269137</v>
      </c>
      <c r="AH151" s="619">
        <v>1</v>
      </c>
      <c r="AI151" s="233">
        <v>1</v>
      </c>
      <c r="AJ151" s="233">
        <v>1</v>
      </c>
      <c r="AK151" s="233">
        <v>1</v>
      </c>
      <c r="AL151" s="233">
        <v>1</v>
      </c>
      <c r="AM151" s="233">
        <v>1</v>
      </c>
      <c r="AN151" s="233">
        <v>1</v>
      </c>
      <c r="AO151" s="233">
        <v>1</v>
      </c>
      <c r="AP151" s="233">
        <v>1</v>
      </c>
      <c r="AQ151" s="233">
        <v>1</v>
      </c>
      <c r="AR151" s="233">
        <v>1</v>
      </c>
      <c r="AS151" s="233">
        <v>1</v>
      </c>
      <c r="AT151" s="233">
        <v>4</v>
      </c>
      <c r="AU151" s="233">
        <v>6</v>
      </c>
      <c r="AV151" s="235">
        <v>7</v>
      </c>
    </row>
    <row r="152" spans="2:48" ht="14.45">
      <c r="B152" s="620"/>
      <c r="C152" s="1" t="s">
        <v>195</v>
      </c>
      <c r="D152" s="210">
        <v>1594</v>
      </c>
      <c r="E152" s="210">
        <v>880</v>
      </c>
      <c r="F152" s="210">
        <v>1127</v>
      </c>
      <c r="G152" s="210">
        <v>1434</v>
      </c>
      <c r="H152" s="210">
        <v>1467</v>
      </c>
      <c r="I152" s="210">
        <v>1564</v>
      </c>
      <c r="J152" s="210">
        <v>1440</v>
      </c>
      <c r="K152" s="210">
        <v>1722</v>
      </c>
      <c r="L152" s="210">
        <v>1788</v>
      </c>
      <c r="M152" s="210">
        <v>1900</v>
      </c>
      <c r="N152" s="210">
        <v>1900</v>
      </c>
      <c r="O152" s="210">
        <v>1644</v>
      </c>
      <c r="P152" s="211">
        <v>1602</v>
      </c>
      <c r="Q152" s="211">
        <v>1675</v>
      </c>
      <c r="R152" s="211">
        <v>1692</v>
      </c>
      <c r="S152" s="618">
        <f>100</f>
        <v>100</v>
      </c>
      <c r="T152" s="72">
        <f t="shared" si="79"/>
        <v>55.207026348808029</v>
      </c>
      <c r="U152" s="72">
        <f t="shared" si="79"/>
        <v>70.702634880803018</v>
      </c>
      <c r="V152" s="72">
        <f t="shared" si="79"/>
        <v>89.962358845671261</v>
      </c>
      <c r="W152" s="72">
        <f t="shared" si="77"/>
        <v>92.032622333751561</v>
      </c>
      <c r="X152" s="72">
        <f t="shared" si="77"/>
        <v>98.117942283563366</v>
      </c>
      <c r="Y152" s="72">
        <f t="shared" si="77"/>
        <v>90.338770388958594</v>
      </c>
      <c r="Z152" s="72">
        <f t="shared" si="77"/>
        <v>108.03011292346298</v>
      </c>
      <c r="AA152" s="72">
        <f t="shared" si="38"/>
        <v>112.17063989962359</v>
      </c>
      <c r="AB152" s="72">
        <f t="shared" si="38"/>
        <v>119.1969887076537</v>
      </c>
      <c r="AC152" s="72">
        <f t="shared" si="38"/>
        <v>119.1969887076537</v>
      </c>
      <c r="AD152" s="72">
        <f t="shared" ref="AD152" si="100">O152*100/$D152</f>
        <v>103.13676286072773</v>
      </c>
      <c r="AE152" s="72">
        <f t="shared" si="98"/>
        <v>100.50188205771644</v>
      </c>
      <c r="AF152" s="72">
        <f t="shared" si="99"/>
        <v>105.08155583437892</v>
      </c>
      <c r="AG152" s="73">
        <f t="shared" si="99"/>
        <v>106.14805520702635</v>
      </c>
      <c r="AH152" s="619">
        <v>1</v>
      </c>
      <c r="AI152" s="233">
        <v>1</v>
      </c>
      <c r="AJ152" s="233">
        <v>1</v>
      </c>
      <c r="AK152" s="233">
        <v>1</v>
      </c>
      <c r="AL152" s="233">
        <v>1</v>
      </c>
      <c r="AM152" s="233">
        <v>1</v>
      </c>
      <c r="AN152" s="233">
        <v>1</v>
      </c>
      <c r="AO152" s="233">
        <v>1</v>
      </c>
      <c r="AP152" s="233">
        <v>1</v>
      </c>
      <c r="AQ152" s="233">
        <v>1</v>
      </c>
      <c r="AR152" s="233">
        <v>1</v>
      </c>
      <c r="AS152" s="233">
        <v>1</v>
      </c>
      <c r="AT152" s="233">
        <v>4</v>
      </c>
      <c r="AU152" s="233">
        <v>6</v>
      </c>
      <c r="AV152" s="235">
        <v>7</v>
      </c>
    </row>
    <row r="153" spans="2:48" ht="14.45">
      <c r="B153" s="620"/>
      <c r="C153" s="1" t="s">
        <v>196</v>
      </c>
      <c r="D153" s="210">
        <v>1954</v>
      </c>
      <c r="E153" s="210">
        <v>955</v>
      </c>
      <c r="F153" s="210">
        <v>692</v>
      </c>
      <c r="G153" s="210">
        <v>773</v>
      </c>
      <c r="H153" s="210">
        <v>767</v>
      </c>
      <c r="I153" s="210">
        <v>958</v>
      </c>
      <c r="J153" s="210">
        <v>872</v>
      </c>
      <c r="K153" s="210">
        <v>561</v>
      </c>
      <c r="L153" s="210">
        <v>580</v>
      </c>
      <c r="M153" s="210">
        <v>618</v>
      </c>
      <c r="N153" s="210">
        <v>693</v>
      </c>
      <c r="O153" s="210">
        <v>925</v>
      </c>
      <c r="P153" s="211">
        <v>877</v>
      </c>
      <c r="Q153" s="211">
        <v>902</v>
      </c>
      <c r="R153" s="211">
        <v>892</v>
      </c>
      <c r="S153" s="618">
        <f>100</f>
        <v>100</v>
      </c>
      <c r="T153" s="72">
        <f t="shared" si="79"/>
        <v>48.874104401228252</v>
      </c>
      <c r="U153" s="72">
        <f t="shared" si="79"/>
        <v>35.414534288638691</v>
      </c>
      <c r="V153" s="72">
        <f t="shared" si="79"/>
        <v>39.559877175025591</v>
      </c>
      <c r="W153" s="72">
        <f t="shared" si="77"/>
        <v>39.252814738996932</v>
      </c>
      <c r="X153" s="72">
        <f t="shared" si="77"/>
        <v>49.027635619242581</v>
      </c>
      <c r="Y153" s="72">
        <f t="shared" si="77"/>
        <v>44.626407369498466</v>
      </c>
      <c r="Z153" s="72">
        <f t="shared" si="77"/>
        <v>28.710337768679633</v>
      </c>
      <c r="AA153" s="72">
        <f t="shared" si="77"/>
        <v>29.682702149437052</v>
      </c>
      <c r="AB153" s="72">
        <f t="shared" ref="AB153:AD181" si="101">M153*100/$D153</f>
        <v>31.627430910951894</v>
      </c>
      <c r="AC153" s="72">
        <f t="shared" si="101"/>
        <v>35.465711361310134</v>
      </c>
      <c r="AD153" s="72">
        <f t="shared" si="101"/>
        <v>47.338792221084951</v>
      </c>
      <c r="AE153" s="72">
        <f t="shared" si="98"/>
        <v>44.882292732855682</v>
      </c>
      <c r="AF153" s="72">
        <f t="shared" si="99"/>
        <v>46.161719549641759</v>
      </c>
      <c r="AG153" s="73">
        <f t="shared" si="99"/>
        <v>45.649948822927328</v>
      </c>
      <c r="AH153" s="619">
        <v>1</v>
      </c>
      <c r="AI153" s="233">
        <v>1</v>
      </c>
      <c r="AJ153" s="233">
        <v>1</v>
      </c>
      <c r="AK153" s="233">
        <v>1</v>
      </c>
      <c r="AL153" s="233">
        <v>1</v>
      </c>
      <c r="AM153" s="233">
        <v>1</v>
      </c>
      <c r="AN153" s="233">
        <v>1</v>
      </c>
      <c r="AO153" s="233">
        <v>1</v>
      </c>
      <c r="AP153" s="233">
        <v>1</v>
      </c>
      <c r="AQ153" s="233">
        <v>1</v>
      </c>
      <c r="AR153" s="233">
        <v>1</v>
      </c>
      <c r="AS153" s="233">
        <v>1</v>
      </c>
      <c r="AT153" s="233">
        <v>4</v>
      </c>
      <c r="AU153" s="233">
        <v>6</v>
      </c>
      <c r="AV153" s="235">
        <v>7</v>
      </c>
    </row>
    <row r="154" spans="2:48" ht="14.45">
      <c r="B154" s="620"/>
      <c r="C154" s="1" t="s">
        <v>197</v>
      </c>
      <c r="D154" s="210">
        <v>4601</v>
      </c>
      <c r="E154" s="210">
        <v>2728</v>
      </c>
      <c r="F154" s="210">
        <v>2762</v>
      </c>
      <c r="G154" s="210">
        <v>3078</v>
      </c>
      <c r="H154" s="210">
        <v>3306</v>
      </c>
      <c r="I154" s="210">
        <v>3502</v>
      </c>
      <c r="J154" s="210">
        <v>3481</v>
      </c>
      <c r="K154" s="210">
        <v>3656</v>
      </c>
      <c r="L154" s="210">
        <v>3536</v>
      </c>
      <c r="M154" s="210">
        <v>3680</v>
      </c>
      <c r="N154" s="210">
        <v>3726</v>
      </c>
      <c r="O154" s="210">
        <v>3661</v>
      </c>
      <c r="P154" s="211">
        <v>3538</v>
      </c>
      <c r="Q154" s="211">
        <v>3683</v>
      </c>
      <c r="R154" s="211">
        <v>3698</v>
      </c>
      <c r="S154" s="618">
        <f>100</f>
        <v>100</v>
      </c>
      <c r="T154" s="72">
        <f t="shared" si="79"/>
        <v>59.291458378613342</v>
      </c>
      <c r="U154" s="72">
        <f t="shared" si="79"/>
        <v>60.030428167789609</v>
      </c>
      <c r="V154" s="72">
        <f t="shared" si="79"/>
        <v>66.898500326016077</v>
      </c>
      <c r="W154" s="72">
        <f t="shared" si="77"/>
        <v>71.853944794609873</v>
      </c>
      <c r="X154" s="72">
        <f t="shared" si="77"/>
        <v>76.113888285155397</v>
      </c>
      <c r="Y154" s="72">
        <f t="shared" si="77"/>
        <v>75.657465768311241</v>
      </c>
      <c r="Z154" s="72">
        <f t="shared" si="77"/>
        <v>79.460986742012608</v>
      </c>
      <c r="AA154" s="72">
        <f t="shared" si="77"/>
        <v>76.852858074331664</v>
      </c>
      <c r="AB154" s="72">
        <f t="shared" si="101"/>
        <v>79.982612475548791</v>
      </c>
      <c r="AC154" s="72">
        <f t="shared" si="101"/>
        <v>80.982395131493149</v>
      </c>
      <c r="AD154" s="72">
        <f t="shared" si="101"/>
        <v>79.569658769832643</v>
      </c>
      <c r="AE154" s="72">
        <f t="shared" si="98"/>
        <v>76.896326885459686</v>
      </c>
      <c r="AF154" s="72">
        <f t="shared" si="99"/>
        <v>80.047815692240817</v>
      </c>
      <c r="AG154" s="73">
        <f t="shared" si="99"/>
        <v>80.373831775700936</v>
      </c>
      <c r="AH154" s="619">
        <v>1</v>
      </c>
      <c r="AI154" s="233">
        <v>1</v>
      </c>
      <c r="AJ154" s="233">
        <v>1</v>
      </c>
      <c r="AK154" s="233">
        <v>1</v>
      </c>
      <c r="AL154" s="233">
        <v>1</v>
      </c>
      <c r="AM154" s="233">
        <v>1</v>
      </c>
      <c r="AN154" s="233">
        <v>1</v>
      </c>
      <c r="AO154" s="233">
        <v>1</v>
      </c>
      <c r="AP154" s="233">
        <v>1</v>
      </c>
      <c r="AQ154" s="233">
        <v>1</v>
      </c>
      <c r="AR154" s="233">
        <v>1</v>
      </c>
      <c r="AS154" s="233">
        <v>1</v>
      </c>
      <c r="AT154" s="233">
        <v>4</v>
      </c>
      <c r="AU154" s="233">
        <v>6</v>
      </c>
      <c r="AV154" s="235">
        <v>7</v>
      </c>
    </row>
    <row r="155" spans="2:48" ht="14.45">
      <c r="B155" s="341"/>
      <c r="C155" s="8" t="s">
        <v>198</v>
      </c>
      <c r="D155">
        <v>2647</v>
      </c>
      <c r="E155">
        <v>1773</v>
      </c>
      <c r="F155">
        <v>2070</v>
      </c>
      <c r="G155">
        <v>2305</v>
      </c>
      <c r="H155">
        <v>2539</v>
      </c>
      <c r="I155">
        <v>2544</v>
      </c>
      <c r="J155">
        <v>2609</v>
      </c>
      <c r="K155">
        <v>3095</v>
      </c>
      <c r="L155">
        <v>2956</v>
      </c>
      <c r="M155">
        <v>3062</v>
      </c>
      <c r="N155">
        <v>3033</v>
      </c>
      <c r="O155">
        <v>2736</v>
      </c>
      <c r="P155">
        <v>2661</v>
      </c>
      <c r="Q155">
        <v>2781</v>
      </c>
      <c r="R155">
        <v>2806</v>
      </c>
      <c r="S155" s="618">
        <f>100</f>
        <v>100</v>
      </c>
      <c r="T155" s="72">
        <f t="shared" si="79"/>
        <v>66.981488477521722</v>
      </c>
      <c r="U155" s="72">
        <f t="shared" si="79"/>
        <v>78.201737816395919</v>
      </c>
      <c r="V155" s="72">
        <f t="shared" si="79"/>
        <v>87.079712882508503</v>
      </c>
      <c r="W155" s="72">
        <f t="shared" si="77"/>
        <v>95.919909331318479</v>
      </c>
      <c r="X155" s="72">
        <f t="shared" si="77"/>
        <v>96.108802417831512</v>
      </c>
      <c r="Y155" s="72">
        <f t="shared" si="77"/>
        <v>98.564412542500946</v>
      </c>
      <c r="Z155" s="72">
        <f t="shared" si="77"/>
        <v>116.92482055156782</v>
      </c>
      <c r="AA155" s="72">
        <f t="shared" si="77"/>
        <v>111.67359274650548</v>
      </c>
      <c r="AB155" s="72">
        <f t="shared" si="101"/>
        <v>115.67812618058178</v>
      </c>
      <c r="AC155" s="72">
        <f t="shared" si="101"/>
        <v>114.58254627880619</v>
      </c>
      <c r="AD155" s="72">
        <f t="shared" si="101"/>
        <v>103.36229693993199</v>
      </c>
      <c r="AE155" s="72">
        <f t="shared" si="98"/>
        <v>100.52890064223649</v>
      </c>
      <c r="AF155" s="72">
        <f t="shared" si="99"/>
        <v>105.06233471854929</v>
      </c>
      <c r="AG155" s="73">
        <f t="shared" si="99"/>
        <v>106.00680015111448</v>
      </c>
      <c r="AH155" s="236"/>
      <c r="AI155" s="237"/>
      <c r="AJ155" s="237"/>
      <c r="AK155" s="237"/>
      <c r="AL155" s="237"/>
      <c r="AM155" s="237"/>
      <c r="AN155" s="237"/>
      <c r="AO155" s="237"/>
      <c r="AP155" s="237"/>
      <c r="AQ155" s="237"/>
      <c r="AR155" s="237"/>
      <c r="AS155" s="237"/>
      <c r="AT155" s="237"/>
      <c r="AU155" s="237"/>
      <c r="AV155" s="238"/>
    </row>
    <row r="156" spans="2:48" ht="15" customHeight="1">
      <c r="B156" s="620" t="s">
        <v>113</v>
      </c>
      <c r="C156" s="1" t="s">
        <v>193</v>
      </c>
      <c r="D156" s="210">
        <v>31</v>
      </c>
      <c r="E156" s="210">
        <v>40</v>
      </c>
      <c r="F156" s="210">
        <v>35</v>
      </c>
      <c r="G156" s="210">
        <v>38</v>
      </c>
      <c r="H156" s="210">
        <v>55</v>
      </c>
      <c r="I156" s="210">
        <v>78</v>
      </c>
      <c r="J156" s="210">
        <v>100</v>
      </c>
      <c r="K156" s="210">
        <v>132</v>
      </c>
      <c r="L156" s="210">
        <v>133</v>
      </c>
      <c r="M156" s="210">
        <v>130</v>
      </c>
      <c r="N156" s="210">
        <v>116</v>
      </c>
      <c r="O156" s="210">
        <v>110</v>
      </c>
      <c r="P156" s="211">
        <v>107</v>
      </c>
      <c r="Q156" s="211">
        <v>114</v>
      </c>
      <c r="R156" s="211">
        <v>116</v>
      </c>
      <c r="S156" s="618">
        <f>100</f>
        <v>100</v>
      </c>
      <c r="T156" s="72">
        <f t="shared" si="79"/>
        <v>129.03225806451613</v>
      </c>
      <c r="U156" s="72">
        <f t="shared" si="79"/>
        <v>112.90322580645162</v>
      </c>
      <c r="V156" s="72">
        <f t="shared" si="79"/>
        <v>122.58064516129032</v>
      </c>
      <c r="W156" s="72">
        <f t="shared" si="77"/>
        <v>177.41935483870967</v>
      </c>
      <c r="X156" s="72">
        <f t="shared" si="77"/>
        <v>251.61290322580646</v>
      </c>
      <c r="Y156" s="72">
        <f t="shared" si="77"/>
        <v>322.58064516129031</v>
      </c>
      <c r="Z156" s="72">
        <f t="shared" si="77"/>
        <v>425.80645161290323</v>
      </c>
      <c r="AA156" s="72">
        <f t="shared" si="77"/>
        <v>429.03225806451616</v>
      </c>
      <c r="AB156" s="72">
        <f t="shared" si="101"/>
        <v>419.35483870967744</v>
      </c>
      <c r="AC156" s="72">
        <f t="shared" si="101"/>
        <v>374.19354838709677</v>
      </c>
      <c r="AD156" s="72">
        <f t="shared" si="101"/>
        <v>354.83870967741933</v>
      </c>
      <c r="AE156" s="72">
        <f t="shared" si="98"/>
        <v>345.16129032258067</v>
      </c>
      <c r="AF156" s="72">
        <f t="shared" si="99"/>
        <v>367.74193548387098</v>
      </c>
      <c r="AG156" s="73">
        <f t="shared" si="99"/>
        <v>374.19354838709677</v>
      </c>
      <c r="AH156" s="619">
        <v>1</v>
      </c>
      <c r="AI156" s="233">
        <v>1</v>
      </c>
      <c r="AJ156" s="233">
        <v>1</v>
      </c>
      <c r="AK156" s="233">
        <v>1</v>
      </c>
      <c r="AL156" s="233">
        <v>1</v>
      </c>
      <c r="AM156" s="233">
        <v>1</v>
      </c>
      <c r="AN156" s="233">
        <v>1</v>
      </c>
      <c r="AO156" s="233">
        <v>1</v>
      </c>
      <c r="AP156" s="233">
        <v>1</v>
      </c>
      <c r="AQ156" s="233">
        <v>1</v>
      </c>
      <c r="AR156" s="233">
        <v>1</v>
      </c>
      <c r="AS156" s="233">
        <v>1</v>
      </c>
      <c r="AT156" s="233">
        <v>4</v>
      </c>
      <c r="AU156" s="233">
        <v>6</v>
      </c>
      <c r="AV156" s="235">
        <v>7</v>
      </c>
    </row>
    <row r="157" spans="2:48" ht="14.45">
      <c r="B157" s="620"/>
      <c r="C157" s="1" t="s">
        <v>194</v>
      </c>
      <c r="D157" s="210">
        <v>236</v>
      </c>
      <c r="E157" s="210">
        <v>267</v>
      </c>
      <c r="F157" s="210">
        <v>275</v>
      </c>
      <c r="G157" s="210">
        <v>109</v>
      </c>
      <c r="H157" s="210">
        <v>139</v>
      </c>
      <c r="I157" s="210">
        <v>102</v>
      </c>
      <c r="J157" s="210">
        <v>181</v>
      </c>
      <c r="K157" s="210">
        <v>210</v>
      </c>
      <c r="L157" s="210">
        <v>211</v>
      </c>
      <c r="M157" s="210">
        <v>210</v>
      </c>
      <c r="N157" s="210">
        <v>217</v>
      </c>
      <c r="O157" s="210">
        <v>260</v>
      </c>
      <c r="P157" s="211">
        <v>252</v>
      </c>
      <c r="Q157" s="211">
        <v>260</v>
      </c>
      <c r="R157" s="211">
        <v>260</v>
      </c>
      <c r="S157" s="618">
        <f>100</f>
        <v>100</v>
      </c>
      <c r="T157" s="72">
        <f t="shared" si="79"/>
        <v>113.13559322033899</v>
      </c>
      <c r="U157" s="72">
        <f t="shared" si="79"/>
        <v>116.52542372881356</v>
      </c>
      <c r="V157" s="72">
        <f t="shared" si="79"/>
        <v>46.186440677966104</v>
      </c>
      <c r="W157" s="72">
        <f t="shared" si="77"/>
        <v>58.898305084745765</v>
      </c>
      <c r="X157" s="72">
        <f t="shared" si="77"/>
        <v>43.220338983050844</v>
      </c>
      <c r="Y157" s="72">
        <f t="shared" si="77"/>
        <v>76.694915254237287</v>
      </c>
      <c r="Z157" s="72">
        <f t="shared" si="77"/>
        <v>88.983050847457633</v>
      </c>
      <c r="AA157" s="72">
        <f t="shared" si="77"/>
        <v>89.406779661016955</v>
      </c>
      <c r="AB157" s="72">
        <f t="shared" si="101"/>
        <v>88.983050847457633</v>
      </c>
      <c r="AC157" s="72">
        <f t="shared" si="101"/>
        <v>91.949152542372886</v>
      </c>
      <c r="AD157" s="72">
        <f t="shared" si="101"/>
        <v>110.16949152542372</v>
      </c>
      <c r="AE157" s="72">
        <f t="shared" si="98"/>
        <v>106.77966101694915</v>
      </c>
      <c r="AF157" s="72">
        <f t="shared" si="99"/>
        <v>110.16949152542372</v>
      </c>
      <c r="AG157" s="73">
        <f t="shared" si="99"/>
        <v>110.16949152542372</v>
      </c>
      <c r="AH157" s="619">
        <v>1</v>
      </c>
      <c r="AI157" s="233">
        <v>1</v>
      </c>
      <c r="AJ157" s="233">
        <v>1</v>
      </c>
      <c r="AK157" s="233">
        <v>1</v>
      </c>
      <c r="AL157" s="233">
        <v>1</v>
      </c>
      <c r="AM157" s="233">
        <v>1</v>
      </c>
      <c r="AN157" s="233">
        <v>1</v>
      </c>
      <c r="AO157" s="233">
        <v>1</v>
      </c>
      <c r="AP157" s="233">
        <v>1</v>
      </c>
      <c r="AQ157" s="233">
        <v>1</v>
      </c>
      <c r="AR157" s="233">
        <v>1</v>
      </c>
      <c r="AS157" s="233">
        <v>1</v>
      </c>
      <c r="AT157" s="233">
        <v>4</v>
      </c>
      <c r="AU157" s="233">
        <v>6</v>
      </c>
      <c r="AV157" s="235">
        <v>7</v>
      </c>
    </row>
    <row r="158" spans="2:48" ht="14.45">
      <c r="B158" s="620"/>
      <c r="C158" s="1" t="s">
        <v>195</v>
      </c>
      <c r="D158" s="210">
        <v>872</v>
      </c>
      <c r="E158" s="210">
        <v>591</v>
      </c>
      <c r="F158" s="210">
        <v>679</v>
      </c>
      <c r="G158" s="210">
        <v>893</v>
      </c>
      <c r="H158" s="210">
        <v>1295</v>
      </c>
      <c r="I158" s="210">
        <v>1167</v>
      </c>
      <c r="J158" s="210">
        <v>1125</v>
      </c>
      <c r="K158" s="210">
        <v>913</v>
      </c>
      <c r="L158" s="210">
        <v>1222</v>
      </c>
      <c r="M158" s="210">
        <v>1088</v>
      </c>
      <c r="N158" s="210">
        <v>725</v>
      </c>
      <c r="O158" s="210">
        <v>678</v>
      </c>
      <c r="P158" s="211">
        <v>661</v>
      </c>
      <c r="Q158" s="211">
        <v>691</v>
      </c>
      <c r="R158" s="211">
        <v>698</v>
      </c>
      <c r="S158" s="618">
        <f>100</f>
        <v>100</v>
      </c>
      <c r="T158" s="72">
        <f t="shared" si="79"/>
        <v>67.775229357798167</v>
      </c>
      <c r="U158" s="72">
        <f t="shared" si="79"/>
        <v>77.866972477064223</v>
      </c>
      <c r="V158" s="72">
        <f t="shared" si="79"/>
        <v>102.40825688073394</v>
      </c>
      <c r="W158" s="72">
        <f t="shared" si="77"/>
        <v>148.50917431192661</v>
      </c>
      <c r="X158" s="72">
        <f t="shared" si="77"/>
        <v>133.8302752293578</v>
      </c>
      <c r="Y158" s="72">
        <f t="shared" si="77"/>
        <v>129.01376146788991</v>
      </c>
      <c r="Z158" s="72">
        <f t="shared" si="77"/>
        <v>104.70183486238533</v>
      </c>
      <c r="AA158" s="72">
        <f t="shared" si="77"/>
        <v>140.13761467889907</v>
      </c>
      <c r="AB158" s="72">
        <f t="shared" si="101"/>
        <v>124.77064220183486</v>
      </c>
      <c r="AC158" s="72">
        <f t="shared" si="101"/>
        <v>83.142201834862391</v>
      </c>
      <c r="AD158" s="72">
        <f t="shared" si="101"/>
        <v>77.752293577981646</v>
      </c>
      <c r="AE158" s="72">
        <f t="shared" si="98"/>
        <v>75.802752293577981</v>
      </c>
      <c r="AF158" s="72">
        <f t="shared" si="99"/>
        <v>79.243119266055047</v>
      </c>
      <c r="AG158" s="73">
        <f t="shared" si="99"/>
        <v>80.045871559633028</v>
      </c>
      <c r="AH158" s="619">
        <v>1</v>
      </c>
      <c r="AI158" s="233">
        <v>1</v>
      </c>
      <c r="AJ158" s="233">
        <v>1</v>
      </c>
      <c r="AK158" s="233">
        <v>1</v>
      </c>
      <c r="AL158" s="233">
        <v>1</v>
      </c>
      <c r="AM158" s="233">
        <v>1</v>
      </c>
      <c r="AN158" s="233">
        <v>1</v>
      </c>
      <c r="AO158" s="233">
        <v>1</v>
      </c>
      <c r="AP158" s="233">
        <v>1</v>
      </c>
      <c r="AQ158" s="233">
        <v>1</v>
      </c>
      <c r="AR158" s="233">
        <v>1</v>
      </c>
      <c r="AS158" s="233">
        <v>1</v>
      </c>
      <c r="AT158" s="233">
        <v>4</v>
      </c>
      <c r="AU158" s="233">
        <v>6</v>
      </c>
      <c r="AV158" s="235">
        <v>7</v>
      </c>
    </row>
    <row r="159" spans="2:48" ht="14.45">
      <c r="B159" s="620"/>
      <c r="C159" s="1" t="s">
        <v>196</v>
      </c>
      <c r="D159" s="210">
        <v>298</v>
      </c>
      <c r="E159" s="210">
        <v>0</v>
      </c>
      <c r="F159" s="210">
        <v>0</v>
      </c>
      <c r="G159" s="210">
        <v>250</v>
      </c>
      <c r="H159" s="210">
        <v>0</v>
      </c>
      <c r="I159" s="210">
        <v>274</v>
      </c>
      <c r="J159" s="210">
        <v>296</v>
      </c>
      <c r="K159" s="210">
        <v>588</v>
      </c>
      <c r="L159" s="210">
        <v>344</v>
      </c>
      <c r="M159" s="210">
        <v>659</v>
      </c>
      <c r="N159" s="210">
        <v>1258</v>
      </c>
      <c r="O159" s="210">
        <v>1304</v>
      </c>
      <c r="P159" s="211">
        <v>1237</v>
      </c>
      <c r="Q159" s="211">
        <v>1272</v>
      </c>
      <c r="R159" s="211">
        <v>1257</v>
      </c>
      <c r="S159" s="618">
        <f>100</f>
        <v>100</v>
      </c>
      <c r="T159" s="72">
        <f t="shared" si="79"/>
        <v>0</v>
      </c>
      <c r="U159" s="72">
        <f t="shared" si="79"/>
        <v>0</v>
      </c>
      <c r="V159" s="72">
        <f t="shared" si="79"/>
        <v>83.892617449664428</v>
      </c>
      <c r="W159" s="72">
        <f t="shared" si="77"/>
        <v>0</v>
      </c>
      <c r="X159" s="72">
        <f t="shared" si="77"/>
        <v>91.946308724832221</v>
      </c>
      <c r="Y159" s="72">
        <f t="shared" si="77"/>
        <v>99.328859060402678</v>
      </c>
      <c r="Z159" s="72">
        <f t="shared" si="77"/>
        <v>197.31543624161074</v>
      </c>
      <c r="AA159" s="72">
        <f t="shared" si="77"/>
        <v>115.43624161073825</v>
      </c>
      <c r="AB159" s="72">
        <f t="shared" si="101"/>
        <v>221.14093959731542</v>
      </c>
      <c r="AC159" s="72">
        <f t="shared" si="101"/>
        <v>422.14765100671138</v>
      </c>
      <c r="AD159" s="72">
        <f t="shared" si="101"/>
        <v>437.58389261744969</v>
      </c>
      <c r="AE159" s="72">
        <f t="shared" si="98"/>
        <v>415.1006711409396</v>
      </c>
      <c r="AF159" s="72">
        <f t="shared" si="99"/>
        <v>426.8456375838926</v>
      </c>
      <c r="AG159" s="73">
        <f t="shared" si="99"/>
        <v>421.81208053691273</v>
      </c>
      <c r="AH159" s="619">
        <v>1</v>
      </c>
      <c r="AI159" s="233">
        <v>1</v>
      </c>
      <c r="AJ159" s="233">
        <v>1</v>
      </c>
      <c r="AK159" s="233">
        <v>1</v>
      </c>
      <c r="AL159" s="233">
        <v>1</v>
      </c>
      <c r="AM159" s="233">
        <v>1</v>
      </c>
      <c r="AN159" s="233">
        <v>1</v>
      </c>
      <c r="AO159" s="233">
        <v>1</v>
      </c>
      <c r="AP159" s="233">
        <v>1</v>
      </c>
      <c r="AQ159" s="233">
        <v>1</v>
      </c>
      <c r="AR159" s="233">
        <v>1</v>
      </c>
      <c r="AS159" s="233">
        <v>1</v>
      </c>
      <c r="AT159" s="233">
        <v>4</v>
      </c>
      <c r="AU159" s="233">
        <v>6</v>
      </c>
      <c r="AV159" s="235">
        <v>7</v>
      </c>
    </row>
    <row r="160" spans="2:48" ht="14.45">
      <c r="B160" s="620"/>
      <c r="C160" s="1" t="s">
        <v>197</v>
      </c>
      <c r="D160" s="210">
        <v>1437</v>
      </c>
      <c r="E160" s="210">
        <v>898</v>
      </c>
      <c r="F160" s="210">
        <v>989</v>
      </c>
      <c r="G160" s="210">
        <v>1290</v>
      </c>
      <c r="H160" s="210">
        <v>1489</v>
      </c>
      <c r="I160" s="210">
        <v>1621</v>
      </c>
      <c r="J160" s="210">
        <v>1702</v>
      </c>
      <c r="K160" s="210">
        <v>1843</v>
      </c>
      <c r="L160" s="210">
        <v>1910</v>
      </c>
      <c r="M160" s="210">
        <v>2087</v>
      </c>
      <c r="N160" s="210">
        <v>2316</v>
      </c>
      <c r="O160" s="210">
        <v>2352</v>
      </c>
      <c r="P160" s="211">
        <v>2257</v>
      </c>
      <c r="Q160" s="211">
        <v>2337</v>
      </c>
      <c r="R160" s="211">
        <v>2331</v>
      </c>
      <c r="S160" s="618">
        <f>100</f>
        <v>100</v>
      </c>
      <c r="T160" s="72">
        <f t="shared" si="79"/>
        <v>62.491301322199028</v>
      </c>
      <c r="U160" s="72">
        <f t="shared" si="79"/>
        <v>68.823938761308284</v>
      </c>
      <c r="V160" s="72">
        <f t="shared" si="79"/>
        <v>89.77035490605428</v>
      </c>
      <c r="W160" s="72">
        <f t="shared" si="77"/>
        <v>103.61864996520529</v>
      </c>
      <c r="X160" s="72">
        <f t="shared" si="77"/>
        <v>112.8044537230341</v>
      </c>
      <c r="Y160" s="72">
        <f t="shared" si="77"/>
        <v>118.44119693806542</v>
      </c>
      <c r="Z160" s="72">
        <f t="shared" si="77"/>
        <v>128.25330549756438</v>
      </c>
      <c r="AA160" s="72">
        <f t="shared" si="77"/>
        <v>132.91579679888656</v>
      </c>
      <c r="AB160" s="72">
        <f t="shared" si="101"/>
        <v>145.23312456506611</v>
      </c>
      <c r="AC160" s="72">
        <f t="shared" si="101"/>
        <v>161.16910229645094</v>
      </c>
      <c r="AD160" s="72">
        <f t="shared" si="101"/>
        <v>163.67432150313152</v>
      </c>
      <c r="AE160" s="72">
        <f t="shared" si="98"/>
        <v>157.0633263743911</v>
      </c>
      <c r="AF160" s="72">
        <f t="shared" si="99"/>
        <v>162.63048016701461</v>
      </c>
      <c r="AG160" s="73">
        <f t="shared" si="99"/>
        <v>162.21294363256786</v>
      </c>
      <c r="AH160" s="619">
        <v>1</v>
      </c>
      <c r="AI160" s="233">
        <v>1</v>
      </c>
      <c r="AJ160" s="233">
        <v>1</v>
      </c>
      <c r="AK160" s="233">
        <v>1</v>
      </c>
      <c r="AL160" s="233">
        <v>1</v>
      </c>
      <c r="AM160" s="233">
        <v>1</v>
      </c>
      <c r="AN160" s="233">
        <v>1</v>
      </c>
      <c r="AO160" s="233">
        <v>1</v>
      </c>
      <c r="AP160" s="233">
        <v>1</v>
      </c>
      <c r="AQ160" s="233">
        <v>1</v>
      </c>
      <c r="AR160" s="233">
        <v>1</v>
      </c>
      <c r="AS160" s="233">
        <v>1</v>
      </c>
      <c r="AT160" s="233">
        <v>4</v>
      </c>
      <c r="AU160" s="233">
        <v>6</v>
      </c>
      <c r="AV160" s="235">
        <v>7</v>
      </c>
    </row>
    <row r="161" spans="2:48" ht="14.45">
      <c r="B161" s="341"/>
      <c r="C161" s="8" t="s">
        <v>198</v>
      </c>
      <c r="D161">
        <v>1139</v>
      </c>
      <c r="E161">
        <v>898</v>
      </c>
      <c r="F161">
        <v>989</v>
      </c>
      <c r="G161">
        <v>1040</v>
      </c>
      <c r="H161">
        <v>1489</v>
      </c>
      <c r="I161">
        <v>1347</v>
      </c>
      <c r="J161">
        <v>1406</v>
      </c>
      <c r="K161">
        <v>1255</v>
      </c>
      <c r="L161">
        <v>1566</v>
      </c>
      <c r="M161">
        <v>1428</v>
      </c>
      <c r="N161">
        <v>1058</v>
      </c>
      <c r="O161">
        <v>1048</v>
      </c>
      <c r="P161">
        <v>1020</v>
      </c>
      <c r="Q161">
        <v>1065</v>
      </c>
      <c r="R161">
        <v>1074</v>
      </c>
      <c r="S161" s="618">
        <f>100</f>
        <v>100</v>
      </c>
      <c r="T161" s="72">
        <f t="shared" si="79"/>
        <v>78.841088674275682</v>
      </c>
      <c r="U161" s="72">
        <f t="shared" si="79"/>
        <v>86.830553116769096</v>
      </c>
      <c r="V161" s="72">
        <f t="shared" si="79"/>
        <v>91.308165057067598</v>
      </c>
      <c r="W161" s="72">
        <f t="shared" si="77"/>
        <v>130.72870939420545</v>
      </c>
      <c r="X161" s="72">
        <f t="shared" si="77"/>
        <v>118.26163301141352</v>
      </c>
      <c r="Y161" s="72">
        <f t="shared" si="77"/>
        <v>123.44161545215101</v>
      </c>
      <c r="Z161" s="72">
        <f t="shared" si="77"/>
        <v>110.18437225636524</v>
      </c>
      <c r="AA161" s="72">
        <f t="shared" si="77"/>
        <v>137.48902546093063</v>
      </c>
      <c r="AB161" s="72">
        <f t="shared" si="101"/>
        <v>125.3731343283582</v>
      </c>
      <c r="AC161" s="72">
        <f t="shared" si="101"/>
        <v>92.888498683055317</v>
      </c>
      <c r="AD161" s="72">
        <f t="shared" si="101"/>
        <v>92.010535557506586</v>
      </c>
      <c r="AE161" s="72">
        <f t="shared" si="98"/>
        <v>89.552238805970148</v>
      </c>
      <c r="AF161" s="72">
        <f t="shared" si="99"/>
        <v>93.50307287093942</v>
      </c>
      <c r="AG161" s="73">
        <f t="shared" si="99"/>
        <v>94.29323968393328</v>
      </c>
      <c r="AH161" s="236"/>
      <c r="AI161" s="237"/>
      <c r="AJ161" s="237"/>
      <c r="AK161" s="237"/>
      <c r="AL161" s="237"/>
      <c r="AM161" s="237"/>
      <c r="AN161" s="237"/>
      <c r="AO161" s="237"/>
      <c r="AP161" s="237"/>
      <c r="AQ161" s="237"/>
      <c r="AR161" s="237"/>
      <c r="AS161" s="237"/>
      <c r="AT161" s="237"/>
      <c r="AU161" s="237"/>
      <c r="AV161" s="238"/>
    </row>
    <row r="162" spans="2:48" ht="15" customHeight="1">
      <c r="B162" s="620" t="s">
        <v>114</v>
      </c>
      <c r="C162" s="1" t="s">
        <v>193</v>
      </c>
      <c r="D162" s="210">
        <v>113</v>
      </c>
      <c r="E162" s="210">
        <v>85</v>
      </c>
      <c r="F162" s="210">
        <v>109</v>
      </c>
      <c r="G162" s="210">
        <v>59</v>
      </c>
      <c r="H162" s="210">
        <v>100</v>
      </c>
      <c r="I162" s="210">
        <v>66</v>
      </c>
      <c r="J162" s="210">
        <v>97</v>
      </c>
      <c r="K162" s="210">
        <v>134</v>
      </c>
      <c r="L162" s="210">
        <v>122</v>
      </c>
      <c r="M162" s="210">
        <v>135</v>
      </c>
      <c r="N162" s="210">
        <v>174</v>
      </c>
      <c r="O162" s="210">
        <v>143</v>
      </c>
      <c r="P162" s="211">
        <v>139</v>
      </c>
      <c r="Q162" s="211">
        <v>148</v>
      </c>
      <c r="R162" s="211">
        <v>151</v>
      </c>
      <c r="S162" s="618">
        <f>100</f>
        <v>100</v>
      </c>
      <c r="T162" s="72">
        <f t="shared" si="79"/>
        <v>75.221238938053091</v>
      </c>
      <c r="U162" s="72">
        <f t="shared" si="79"/>
        <v>96.460176991150448</v>
      </c>
      <c r="V162" s="72">
        <f t="shared" si="79"/>
        <v>52.212389380530972</v>
      </c>
      <c r="W162" s="72">
        <f t="shared" si="77"/>
        <v>88.495575221238937</v>
      </c>
      <c r="X162" s="72">
        <f t="shared" si="77"/>
        <v>58.407079646017699</v>
      </c>
      <c r="Y162" s="72">
        <f t="shared" si="77"/>
        <v>85.840707964601776</v>
      </c>
      <c r="Z162" s="72">
        <f t="shared" si="77"/>
        <v>118.58407079646018</v>
      </c>
      <c r="AA162" s="72">
        <f t="shared" si="77"/>
        <v>107.96460176991151</v>
      </c>
      <c r="AB162" s="72">
        <f t="shared" si="101"/>
        <v>119.46902654867256</v>
      </c>
      <c r="AC162" s="72">
        <f t="shared" si="101"/>
        <v>153.98230088495575</v>
      </c>
      <c r="AD162" s="72">
        <f t="shared" si="101"/>
        <v>126.54867256637168</v>
      </c>
      <c r="AE162" s="72">
        <f t="shared" si="98"/>
        <v>123.00884955752213</v>
      </c>
      <c r="AF162" s="72">
        <f t="shared" si="99"/>
        <v>130.97345132743362</v>
      </c>
      <c r="AG162" s="73">
        <f t="shared" si="99"/>
        <v>133.6283185840708</v>
      </c>
      <c r="AH162" s="619">
        <v>1</v>
      </c>
      <c r="AI162" s="233">
        <v>1</v>
      </c>
      <c r="AJ162" s="233">
        <v>1</v>
      </c>
      <c r="AK162" s="233">
        <v>1</v>
      </c>
      <c r="AL162" s="233">
        <v>1</v>
      </c>
      <c r="AM162" s="233">
        <v>1</v>
      </c>
      <c r="AN162" s="233">
        <v>1</v>
      </c>
      <c r="AO162" s="233">
        <v>1</v>
      </c>
      <c r="AP162" s="233">
        <v>1</v>
      </c>
      <c r="AQ162" s="233">
        <v>1</v>
      </c>
      <c r="AR162" s="233">
        <v>1</v>
      </c>
      <c r="AS162" s="233">
        <v>1</v>
      </c>
      <c r="AT162" s="233">
        <v>4</v>
      </c>
      <c r="AU162" s="233">
        <v>6</v>
      </c>
      <c r="AV162" s="235">
        <v>7</v>
      </c>
    </row>
    <row r="163" spans="2:48" ht="14.45">
      <c r="B163" s="620"/>
      <c r="C163" s="1" t="s">
        <v>194</v>
      </c>
      <c r="D163" s="210">
        <v>158</v>
      </c>
      <c r="E163" s="210">
        <v>115</v>
      </c>
      <c r="F163" s="210">
        <v>108</v>
      </c>
      <c r="G163" s="210">
        <v>138</v>
      </c>
      <c r="H163" s="210">
        <v>159</v>
      </c>
      <c r="I163" s="210">
        <v>138</v>
      </c>
      <c r="J163" s="210">
        <v>238</v>
      </c>
      <c r="K163" s="210">
        <v>245</v>
      </c>
      <c r="L163" s="210">
        <v>210</v>
      </c>
      <c r="M163" s="210">
        <v>229</v>
      </c>
      <c r="N163" s="210">
        <v>255</v>
      </c>
      <c r="O163" s="210">
        <v>220</v>
      </c>
      <c r="P163" s="211">
        <v>213</v>
      </c>
      <c r="Q163" s="211">
        <v>220</v>
      </c>
      <c r="R163" s="211">
        <v>220</v>
      </c>
      <c r="S163" s="618">
        <f>100</f>
        <v>100</v>
      </c>
      <c r="T163" s="72">
        <f t="shared" si="79"/>
        <v>72.784810126582272</v>
      </c>
      <c r="U163" s="72">
        <f t="shared" si="79"/>
        <v>68.35443037974683</v>
      </c>
      <c r="V163" s="72">
        <f t="shared" si="79"/>
        <v>87.341772151898738</v>
      </c>
      <c r="W163" s="72">
        <f t="shared" si="77"/>
        <v>100.63291139240506</v>
      </c>
      <c r="X163" s="72">
        <f t="shared" si="77"/>
        <v>87.341772151898738</v>
      </c>
      <c r="Y163" s="72">
        <f t="shared" si="77"/>
        <v>150.63291139240508</v>
      </c>
      <c r="Z163" s="72">
        <f t="shared" si="77"/>
        <v>155.0632911392405</v>
      </c>
      <c r="AA163" s="72">
        <f t="shared" si="77"/>
        <v>132.91139240506328</v>
      </c>
      <c r="AB163" s="72">
        <f t="shared" si="101"/>
        <v>144.9367088607595</v>
      </c>
      <c r="AC163" s="72">
        <f t="shared" si="101"/>
        <v>161.39240506329114</v>
      </c>
      <c r="AD163" s="72">
        <f t="shared" si="101"/>
        <v>139.24050632911391</v>
      </c>
      <c r="AE163" s="72">
        <f t="shared" si="98"/>
        <v>134.81012658227849</v>
      </c>
      <c r="AF163" s="72">
        <f t="shared" si="99"/>
        <v>139.24050632911391</v>
      </c>
      <c r="AG163" s="73">
        <f t="shared" si="99"/>
        <v>139.24050632911391</v>
      </c>
      <c r="AH163" s="619">
        <v>1</v>
      </c>
      <c r="AI163" s="233">
        <v>1</v>
      </c>
      <c r="AJ163" s="233">
        <v>1</v>
      </c>
      <c r="AK163" s="233">
        <v>1</v>
      </c>
      <c r="AL163" s="233">
        <v>1</v>
      </c>
      <c r="AM163" s="233">
        <v>1</v>
      </c>
      <c r="AN163" s="233">
        <v>1</v>
      </c>
      <c r="AO163" s="233">
        <v>1</v>
      </c>
      <c r="AP163" s="233">
        <v>1</v>
      </c>
      <c r="AQ163" s="233">
        <v>1</v>
      </c>
      <c r="AR163" s="233">
        <v>1</v>
      </c>
      <c r="AS163" s="233">
        <v>1</v>
      </c>
      <c r="AT163" s="233">
        <v>4</v>
      </c>
      <c r="AU163" s="233">
        <v>6</v>
      </c>
      <c r="AV163" s="235">
        <v>7</v>
      </c>
    </row>
    <row r="164" spans="2:48" ht="14.45">
      <c r="B164" s="620"/>
      <c r="C164" s="1" t="s">
        <v>195</v>
      </c>
      <c r="D164" s="210">
        <v>52</v>
      </c>
      <c r="E164" s="210">
        <v>107</v>
      </c>
      <c r="F164" s="210">
        <v>247</v>
      </c>
      <c r="G164" s="210">
        <v>138</v>
      </c>
      <c r="H164" s="210">
        <v>220</v>
      </c>
      <c r="I164" s="210">
        <v>307</v>
      </c>
      <c r="J164" s="210">
        <v>343</v>
      </c>
      <c r="K164" s="210">
        <v>560</v>
      </c>
      <c r="L164" s="210">
        <v>609</v>
      </c>
      <c r="M164" s="210">
        <v>305</v>
      </c>
      <c r="N164" s="210">
        <v>315</v>
      </c>
      <c r="O164" s="210">
        <v>415</v>
      </c>
      <c r="P164" s="211">
        <v>404</v>
      </c>
      <c r="Q164" s="211">
        <v>422</v>
      </c>
      <c r="R164" s="211">
        <v>426</v>
      </c>
      <c r="S164" s="618">
        <f>100</f>
        <v>100</v>
      </c>
      <c r="T164" s="72">
        <f t="shared" si="79"/>
        <v>205.76923076923077</v>
      </c>
      <c r="U164" s="72">
        <f t="shared" si="79"/>
        <v>475</v>
      </c>
      <c r="V164" s="72">
        <f t="shared" si="79"/>
        <v>265.38461538461536</v>
      </c>
      <c r="W164" s="72">
        <f t="shared" si="77"/>
        <v>423.07692307692309</v>
      </c>
      <c r="X164" s="72">
        <f t="shared" si="77"/>
        <v>590.38461538461536</v>
      </c>
      <c r="Y164" s="72">
        <f t="shared" si="77"/>
        <v>659.61538461538464</v>
      </c>
      <c r="Z164" s="72">
        <f t="shared" si="77"/>
        <v>1076.9230769230769</v>
      </c>
      <c r="AA164" s="72">
        <f t="shared" si="77"/>
        <v>1171.1538461538462</v>
      </c>
      <c r="AB164" s="72">
        <f t="shared" si="101"/>
        <v>586.53846153846155</v>
      </c>
      <c r="AC164" s="72">
        <f t="shared" si="101"/>
        <v>605.76923076923072</v>
      </c>
      <c r="AD164" s="72">
        <f t="shared" si="101"/>
        <v>798.07692307692309</v>
      </c>
      <c r="AE164" s="72">
        <f t="shared" si="98"/>
        <v>776.92307692307691</v>
      </c>
      <c r="AF164" s="72">
        <f t="shared" si="99"/>
        <v>811.53846153846155</v>
      </c>
      <c r="AG164" s="73">
        <f t="shared" si="99"/>
        <v>819.23076923076928</v>
      </c>
      <c r="AH164" s="619">
        <v>1</v>
      </c>
      <c r="AI164" s="233">
        <v>1</v>
      </c>
      <c r="AJ164" s="233">
        <v>1</v>
      </c>
      <c r="AK164" s="233">
        <v>1</v>
      </c>
      <c r="AL164" s="233">
        <v>1</v>
      </c>
      <c r="AM164" s="233">
        <v>1</v>
      </c>
      <c r="AN164" s="233">
        <v>1</v>
      </c>
      <c r="AO164" s="233">
        <v>1</v>
      </c>
      <c r="AP164" s="233">
        <v>1</v>
      </c>
      <c r="AQ164" s="233">
        <v>1</v>
      </c>
      <c r="AR164" s="233">
        <v>1</v>
      </c>
      <c r="AS164" s="233">
        <v>1</v>
      </c>
      <c r="AT164" s="233">
        <v>4</v>
      </c>
      <c r="AU164" s="233">
        <v>6</v>
      </c>
      <c r="AV164" s="235">
        <v>7</v>
      </c>
    </row>
    <row r="165" spans="2:48" ht="14.45">
      <c r="B165" s="620"/>
      <c r="C165" s="1" t="s">
        <v>196</v>
      </c>
      <c r="D165" s="210">
        <v>2544</v>
      </c>
      <c r="E165" s="210">
        <v>1935</v>
      </c>
      <c r="F165" s="210">
        <v>1539</v>
      </c>
      <c r="G165" s="210">
        <v>1639</v>
      </c>
      <c r="H165" s="210">
        <v>1721</v>
      </c>
      <c r="I165" s="210">
        <v>1694</v>
      </c>
      <c r="J165" s="210">
        <v>1514</v>
      </c>
      <c r="K165" s="210">
        <v>1177</v>
      </c>
      <c r="L165" s="210">
        <v>1044</v>
      </c>
      <c r="M165" s="210">
        <v>995</v>
      </c>
      <c r="N165" s="210">
        <v>956</v>
      </c>
      <c r="O165" s="210">
        <v>668</v>
      </c>
      <c r="P165" s="211">
        <v>633</v>
      </c>
      <c r="Q165" s="211">
        <v>651</v>
      </c>
      <c r="R165" s="211">
        <v>644</v>
      </c>
      <c r="S165" s="618">
        <f>100</f>
        <v>100</v>
      </c>
      <c r="T165" s="72">
        <f t="shared" si="79"/>
        <v>76.061320754716988</v>
      </c>
      <c r="U165" s="72">
        <f t="shared" si="79"/>
        <v>60.495283018867923</v>
      </c>
      <c r="V165" s="72">
        <f t="shared" si="79"/>
        <v>64.426100628930811</v>
      </c>
      <c r="W165" s="72">
        <f t="shared" si="77"/>
        <v>67.649371069182394</v>
      </c>
      <c r="X165" s="72">
        <f t="shared" si="77"/>
        <v>66.588050314465406</v>
      </c>
      <c r="Y165" s="72">
        <f t="shared" si="77"/>
        <v>59.512578616352201</v>
      </c>
      <c r="Z165" s="72">
        <f t="shared" si="77"/>
        <v>46.265723270440255</v>
      </c>
      <c r="AA165" s="72">
        <f t="shared" si="77"/>
        <v>41.037735849056602</v>
      </c>
      <c r="AB165" s="72">
        <f t="shared" si="101"/>
        <v>39.111635220125784</v>
      </c>
      <c r="AC165" s="72">
        <f t="shared" si="101"/>
        <v>37.578616352201259</v>
      </c>
      <c r="AD165" s="72">
        <f t="shared" si="101"/>
        <v>26.257861635220127</v>
      </c>
      <c r="AE165" s="72">
        <f t="shared" si="98"/>
        <v>24.882075471698112</v>
      </c>
      <c r="AF165" s="72">
        <f t="shared" si="99"/>
        <v>25.589622641509433</v>
      </c>
      <c r="AG165" s="73">
        <f t="shared" si="99"/>
        <v>25.314465408805031</v>
      </c>
      <c r="AH165" s="619">
        <v>1</v>
      </c>
      <c r="AI165" s="233">
        <v>1</v>
      </c>
      <c r="AJ165" s="233">
        <v>1</v>
      </c>
      <c r="AK165" s="233">
        <v>1</v>
      </c>
      <c r="AL165" s="233">
        <v>1</v>
      </c>
      <c r="AM165" s="233">
        <v>1</v>
      </c>
      <c r="AN165" s="233">
        <v>1</v>
      </c>
      <c r="AO165" s="233">
        <v>1</v>
      </c>
      <c r="AP165" s="233">
        <v>1</v>
      </c>
      <c r="AQ165" s="233">
        <v>1</v>
      </c>
      <c r="AR165" s="233">
        <v>1</v>
      </c>
      <c r="AS165" s="233">
        <v>1</v>
      </c>
      <c r="AT165" s="233">
        <v>4</v>
      </c>
      <c r="AU165" s="233">
        <v>6</v>
      </c>
      <c r="AV165" s="235">
        <v>7</v>
      </c>
    </row>
    <row r="166" spans="2:48" ht="14.45">
      <c r="B166" s="620"/>
      <c r="C166" s="1" t="s">
        <v>197</v>
      </c>
      <c r="D166" s="210">
        <v>2867</v>
      </c>
      <c r="E166" s="210">
        <v>2242</v>
      </c>
      <c r="F166" s="210">
        <v>2003</v>
      </c>
      <c r="G166" s="210">
        <v>1974</v>
      </c>
      <c r="H166" s="210">
        <v>2200</v>
      </c>
      <c r="I166" s="210">
        <v>2205</v>
      </c>
      <c r="J166" s="210">
        <v>2192</v>
      </c>
      <c r="K166" s="210">
        <v>2116</v>
      </c>
      <c r="L166" s="210">
        <v>1985</v>
      </c>
      <c r="M166" s="210">
        <v>1664</v>
      </c>
      <c r="N166" s="210">
        <v>1700</v>
      </c>
      <c r="O166" s="210">
        <v>1446</v>
      </c>
      <c r="P166" s="211">
        <v>1389</v>
      </c>
      <c r="Q166" s="211">
        <v>1441</v>
      </c>
      <c r="R166" s="211">
        <v>1441</v>
      </c>
      <c r="S166" s="618">
        <f>100</f>
        <v>100</v>
      </c>
      <c r="T166" s="72">
        <f t="shared" si="79"/>
        <v>78.200209277990936</v>
      </c>
      <c r="U166" s="72">
        <f t="shared" si="79"/>
        <v>69.86396930589467</v>
      </c>
      <c r="V166" s="72">
        <f t="shared" si="79"/>
        <v>68.852459016393439</v>
      </c>
      <c r="W166" s="72">
        <f t="shared" si="77"/>
        <v>76.735263341471921</v>
      </c>
      <c r="X166" s="72">
        <f t="shared" si="77"/>
        <v>76.909661667247988</v>
      </c>
      <c r="Y166" s="72">
        <f t="shared" si="77"/>
        <v>76.456226020230204</v>
      </c>
      <c r="Z166" s="72">
        <f t="shared" si="77"/>
        <v>73.805371468433904</v>
      </c>
      <c r="AA166" s="72">
        <f t="shared" si="77"/>
        <v>69.236135333100805</v>
      </c>
      <c r="AB166" s="72">
        <f t="shared" si="101"/>
        <v>58.039762818276948</v>
      </c>
      <c r="AC166" s="72">
        <f t="shared" si="101"/>
        <v>59.295430763864665</v>
      </c>
      <c r="AD166" s="72">
        <f t="shared" si="101"/>
        <v>50.435995814440183</v>
      </c>
      <c r="AE166" s="72">
        <f t="shared" si="98"/>
        <v>48.447854900592951</v>
      </c>
      <c r="AF166" s="72">
        <f t="shared" si="99"/>
        <v>50.261597488664108</v>
      </c>
      <c r="AG166" s="73">
        <f t="shared" si="99"/>
        <v>50.261597488664108</v>
      </c>
      <c r="AH166" s="619">
        <v>1</v>
      </c>
      <c r="AI166" s="233">
        <v>1</v>
      </c>
      <c r="AJ166" s="233">
        <v>1</v>
      </c>
      <c r="AK166" s="233">
        <v>1</v>
      </c>
      <c r="AL166" s="233">
        <v>1</v>
      </c>
      <c r="AM166" s="233">
        <v>1</v>
      </c>
      <c r="AN166" s="233">
        <v>1</v>
      </c>
      <c r="AO166" s="233">
        <v>1</v>
      </c>
      <c r="AP166" s="233">
        <v>1</v>
      </c>
      <c r="AQ166" s="233">
        <v>1</v>
      </c>
      <c r="AR166" s="233">
        <v>1</v>
      </c>
      <c r="AS166" s="233">
        <v>1</v>
      </c>
      <c r="AT166" s="233">
        <v>4</v>
      </c>
      <c r="AU166" s="233">
        <v>6</v>
      </c>
      <c r="AV166" s="235">
        <v>7</v>
      </c>
    </row>
    <row r="167" spans="2:48" ht="14.45">
      <c r="B167" s="341"/>
      <c r="C167" s="8" t="s">
        <v>198</v>
      </c>
      <c r="D167">
        <v>323</v>
      </c>
      <c r="E167">
        <v>307</v>
      </c>
      <c r="F167">
        <v>464</v>
      </c>
      <c r="G167">
        <v>335</v>
      </c>
      <c r="H167">
        <v>479</v>
      </c>
      <c r="I167">
        <v>511</v>
      </c>
      <c r="J167">
        <v>678</v>
      </c>
      <c r="K167">
        <v>939</v>
      </c>
      <c r="L167">
        <v>941</v>
      </c>
      <c r="M167">
        <v>669</v>
      </c>
      <c r="N167">
        <v>744</v>
      </c>
      <c r="O167">
        <v>778</v>
      </c>
      <c r="P167">
        <v>756</v>
      </c>
      <c r="Q167">
        <v>790</v>
      </c>
      <c r="R167">
        <v>797</v>
      </c>
      <c r="S167" s="618">
        <f>100</f>
        <v>100</v>
      </c>
      <c r="T167" s="72">
        <f t="shared" si="79"/>
        <v>95.046439628482972</v>
      </c>
      <c r="U167" s="72">
        <f t="shared" si="79"/>
        <v>143.65325077399382</v>
      </c>
      <c r="V167" s="72">
        <f t="shared" si="79"/>
        <v>103.71517027863777</v>
      </c>
      <c r="W167" s="72">
        <f t="shared" si="77"/>
        <v>148.29721362229103</v>
      </c>
      <c r="X167" s="72">
        <f t="shared" si="77"/>
        <v>158.20433436532508</v>
      </c>
      <c r="Y167" s="72">
        <f t="shared" si="77"/>
        <v>209.90712074303406</v>
      </c>
      <c r="Z167" s="72">
        <f t="shared" si="77"/>
        <v>290.71207430340559</v>
      </c>
      <c r="AA167" s="72">
        <f t="shared" si="77"/>
        <v>291.33126934984523</v>
      </c>
      <c r="AB167" s="72">
        <f t="shared" si="101"/>
        <v>207.12074303405572</v>
      </c>
      <c r="AC167" s="72">
        <f t="shared" si="101"/>
        <v>230.34055727554178</v>
      </c>
      <c r="AD167" s="72">
        <f t="shared" si="101"/>
        <v>240.86687306501548</v>
      </c>
      <c r="AE167" s="72">
        <f t="shared" si="98"/>
        <v>234.05572755417955</v>
      </c>
      <c r="AF167" s="72">
        <f t="shared" si="99"/>
        <v>244.58204334365325</v>
      </c>
      <c r="AG167" s="73">
        <f t="shared" si="99"/>
        <v>246.74922600619195</v>
      </c>
      <c r="AH167" s="236"/>
      <c r="AI167" s="237"/>
      <c r="AJ167" s="237"/>
      <c r="AK167" s="237"/>
      <c r="AL167" s="237"/>
      <c r="AM167" s="237"/>
      <c r="AN167" s="237"/>
      <c r="AO167" s="237"/>
      <c r="AP167" s="237"/>
      <c r="AQ167" s="237"/>
      <c r="AR167" s="237"/>
      <c r="AS167" s="237"/>
      <c r="AT167" s="237"/>
      <c r="AU167" s="237"/>
      <c r="AV167" s="238"/>
    </row>
    <row r="168" spans="2:48" ht="15" customHeight="1">
      <c r="B168" s="620" t="s">
        <v>130</v>
      </c>
      <c r="C168" s="1" t="s">
        <v>193</v>
      </c>
      <c r="D168" s="210">
        <v>1533</v>
      </c>
      <c r="E168" s="210">
        <v>1525</v>
      </c>
      <c r="F168" s="210">
        <v>1358</v>
      </c>
      <c r="G168" s="210">
        <v>1082</v>
      </c>
      <c r="H168" s="210">
        <v>1389</v>
      </c>
      <c r="I168" s="210">
        <v>1448</v>
      </c>
      <c r="J168" s="210">
        <v>1525</v>
      </c>
      <c r="K168" s="210">
        <v>1676</v>
      </c>
      <c r="L168" s="210">
        <v>1743</v>
      </c>
      <c r="M168" s="210">
        <v>1624</v>
      </c>
      <c r="N168" s="210">
        <v>1679</v>
      </c>
      <c r="O168" s="210">
        <v>1639</v>
      </c>
      <c r="P168" s="211">
        <v>1590</v>
      </c>
      <c r="Q168" s="211">
        <v>1698</v>
      </c>
      <c r="R168" s="211">
        <v>1731</v>
      </c>
      <c r="S168" s="618">
        <f>100</f>
        <v>100</v>
      </c>
      <c r="T168" s="72">
        <f t="shared" si="79"/>
        <v>99.478147423352908</v>
      </c>
      <c r="U168" s="72">
        <f t="shared" si="79"/>
        <v>88.584474885844756</v>
      </c>
      <c r="V168" s="72">
        <f t="shared" si="79"/>
        <v>70.580560991519889</v>
      </c>
      <c r="W168" s="72">
        <f t="shared" si="77"/>
        <v>90.606653620352247</v>
      </c>
      <c r="X168" s="72">
        <f t="shared" si="77"/>
        <v>94.455316373124589</v>
      </c>
      <c r="Y168" s="72">
        <f t="shared" si="77"/>
        <v>99.478147423352908</v>
      </c>
      <c r="Z168" s="72">
        <f t="shared" si="77"/>
        <v>109.32811480756686</v>
      </c>
      <c r="AA168" s="72">
        <f t="shared" si="77"/>
        <v>113.6986301369863</v>
      </c>
      <c r="AB168" s="72">
        <f t="shared" si="101"/>
        <v>105.93607305936074</v>
      </c>
      <c r="AC168" s="72">
        <f t="shared" si="101"/>
        <v>109.52380952380952</v>
      </c>
      <c r="AD168" s="72">
        <f t="shared" si="101"/>
        <v>106.91454664057403</v>
      </c>
      <c r="AE168" s="72">
        <f t="shared" si="98"/>
        <v>103.71819960861056</v>
      </c>
      <c r="AF168" s="72">
        <f t="shared" si="99"/>
        <v>110.76320939334639</v>
      </c>
      <c r="AG168" s="73">
        <f t="shared" si="99"/>
        <v>112.91585127201566</v>
      </c>
      <c r="AH168" s="619">
        <v>1</v>
      </c>
      <c r="AI168" s="233">
        <v>1</v>
      </c>
      <c r="AJ168" s="233">
        <v>1</v>
      </c>
      <c r="AK168" s="233">
        <v>1</v>
      </c>
      <c r="AL168" s="233">
        <v>1</v>
      </c>
      <c r="AM168" s="233">
        <v>1</v>
      </c>
      <c r="AN168" s="233">
        <v>1</v>
      </c>
      <c r="AO168" s="233">
        <v>1</v>
      </c>
      <c r="AP168" s="233">
        <v>1</v>
      </c>
      <c r="AQ168" s="233">
        <v>1</v>
      </c>
      <c r="AR168" s="233">
        <v>1</v>
      </c>
      <c r="AS168" s="233">
        <v>1</v>
      </c>
      <c r="AT168" s="233">
        <v>4</v>
      </c>
      <c r="AU168" s="233">
        <v>6</v>
      </c>
      <c r="AV168" s="235">
        <v>7</v>
      </c>
    </row>
    <row r="169" spans="2:48" ht="14.45">
      <c r="B169" s="620"/>
      <c r="C169" s="1" t="s">
        <v>194</v>
      </c>
      <c r="D169" s="210">
        <v>2860</v>
      </c>
      <c r="E169" s="210">
        <v>2073</v>
      </c>
      <c r="F169" s="210">
        <v>1675</v>
      </c>
      <c r="G169" s="210">
        <v>1624</v>
      </c>
      <c r="H169" s="210">
        <v>1628</v>
      </c>
      <c r="I169" s="210">
        <v>1816</v>
      </c>
      <c r="J169" s="210">
        <v>1770</v>
      </c>
      <c r="K169" s="210">
        <v>1838</v>
      </c>
      <c r="L169" s="210">
        <v>1674</v>
      </c>
      <c r="M169" s="210">
        <v>1791</v>
      </c>
      <c r="N169" s="210">
        <v>1728</v>
      </c>
      <c r="O169" s="210">
        <v>1568</v>
      </c>
      <c r="P169" s="211">
        <v>1520</v>
      </c>
      <c r="Q169" s="211">
        <v>1571</v>
      </c>
      <c r="R169" s="211">
        <v>1574</v>
      </c>
      <c r="S169" s="618">
        <f>100</f>
        <v>100</v>
      </c>
      <c r="T169" s="72">
        <f t="shared" si="79"/>
        <v>72.48251748251748</v>
      </c>
      <c r="U169" s="72">
        <f t="shared" si="79"/>
        <v>58.566433566433567</v>
      </c>
      <c r="V169" s="72">
        <f t="shared" si="79"/>
        <v>56.78321678321678</v>
      </c>
      <c r="W169" s="72">
        <f t="shared" si="77"/>
        <v>56.92307692307692</v>
      </c>
      <c r="X169" s="72">
        <f t="shared" si="77"/>
        <v>63.496503496503493</v>
      </c>
      <c r="Y169" s="72">
        <f t="shared" si="77"/>
        <v>61.888111888111887</v>
      </c>
      <c r="Z169" s="72">
        <f t="shared" si="77"/>
        <v>64.265734265734267</v>
      </c>
      <c r="AA169" s="72">
        <f t="shared" si="77"/>
        <v>58.531468531468533</v>
      </c>
      <c r="AB169" s="72">
        <f t="shared" si="101"/>
        <v>62.62237762237762</v>
      </c>
      <c r="AC169" s="72">
        <f t="shared" si="101"/>
        <v>60.41958041958042</v>
      </c>
      <c r="AD169" s="72">
        <f t="shared" si="101"/>
        <v>54.825174825174827</v>
      </c>
      <c r="AE169" s="72">
        <f t="shared" si="98"/>
        <v>53.146853146853147</v>
      </c>
      <c r="AF169" s="72">
        <f t="shared" si="99"/>
        <v>54.930069930069934</v>
      </c>
      <c r="AG169" s="73">
        <f t="shared" si="99"/>
        <v>55.034965034965033</v>
      </c>
      <c r="AH169" s="619">
        <v>1</v>
      </c>
      <c r="AI169" s="233">
        <v>1</v>
      </c>
      <c r="AJ169" s="233">
        <v>1</v>
      </c>
      <c r="AK169" s="233">
        <v>1</v>
      </c>
      <c r="AL169" s="233">
        <v>1</v>
      </c>
      <c r="AM169" s="233">
        <v>1</v>
      </c>
      <c r="AN169" s="233">
        <v>1</v>
      </c>
      <c r="AO169" s="233">
        <v>1</v>
      </c>
      <c r="AP169" s="233">
        <v>1</v>
      </c>
      <c r="AQ169" s="233">
        <v>1</v>
      </c>
      <c r="AR169" s="233">
        <v>1</v>
      </c>
      <c r="AS169" s="233">
        <v>1</v>
      </c>
      <c r="AT169" s="233">
        <v>4</v>
      </c>
      <c r="AU169" s="233">
        <v>6</v>
      </c>
      <c r="AV169" s="235">
        <v>7</v>
      </c>
    </row>
    <row r="170" spans="2:48" ht="14.45">
      <c r="B170" s="620"/>
      <c r="C170" s="1" t="s">
        <v>195</v>
      </c>
      <c r="D170" s="210">
        <v>3133</v>
      </c>
      <c r="E170" s="210">
        <v>2166</v>
      </c>
      <c r="F170" s="210">
        <v>2208</v>
      </c>
      <c r="G170" s="210">
        <v>2305</v>
      </c>
      <c r="H170" s="210">
        <v>2812</v>
      </c>
      <c r="I170" s="210">
        <v>2948</v>
      </c>
      <c r="J170" s="210">
        <v>2488</v>
      </c>
      <c r="K170" s="210">
        <v>2076</v>
      </c>
      <c r="L170" s="210">
        <v>1825</v>
      </c>
      <c r="M170" s="210">
        <v>1846</v>
      </c>
      <c r="N170" s="210">
        <v>1663</v>
      </c>
      <c r="O170" s="210">
        <v>1539</v>
      </c>
      <c r="P170" s="211">
        <v>1500</v>
      </c>
      <c r="Q170" s="211">
        <v>1569</v>
      </c>
      <c r="R170" s="211">
        <v>1585</v>
      </c>
      <c r="S170" s="618">
        <f>100</f>
        <v>100</v>
      </c>
      <c r="T170" s="72">
        <f t="shared" si="79"/>
        <v>69.135014363230127</v>
      </c>
      <c r="U170" s="72">
        <f t="shared" si="79"/>
        <v>70.475582508777535</v>
      </c>
      <c r="V170" s="72">
        <f t="shared" si="79"/>
        <v>73.571656559208421</v>
      </c>
      <c r="W170" s="72">
        <f t="shared" si="77"/>
        <v>89.754229173316304</v>
      </c>
      <c r="X170" s="72">
        <f t="shared" si="77"/>
        <v>94.095116501755513</v>
      </c>
      <c r="Y170" s="72">
        <f t="shared" si="77"/>
        <v>79.412703479093523</v>
      </c>
      <c r="Z170" s="72">
        <f t="shared" si="77"/>
        <v>66.26236833705714</v>
      </c>
      <c r="AA170" s="72">
        <f t="shared" si="77"/>
        <v>58.250877752952441</v>
      </c>
      <c r="AB170" s="72">
        <f t="shared" si="101"/>
        <v>58.921161825726138</v>
      </c>
      <c r="AC170" s="72">
        <f t="shared" si="101"/>
        <v>53.08011490584105</v>
      </c>
      <c r="AD170" s="72">
        <f t="shared" si="101"/>
        <v>49.122247047558254</v>
      </c>
      <c r="AE170" s="72">
        <f t="shared" si="98"/>
        <v>47.877433769549953</v>
      </c>
      <c r="AF170" s="72">
        <f t="shared" si="99"/>
        <v>50.07979572294925</v>
      </c>
      <c r="AG170" s="73">
        <f t="shared" si="99"/>
        <v>50.590488349824447</v>
      </c>
      <c r="AH170" s="619">
        <v>1</v>
      </c>
      <c r="AI170" s="233">
        <v>1</v>
      </c>
      <c r="AJ170" s="233">
        <v>1</v>
      </c>
      <c r="AK170" s="233">
        <v>1</v>
      </c>
      <c r="AL170" s="233">
        <v>1</v>
      </c>
      <c r="AM170" s="233">
        <v>1</v>
      </c>
      <c r="AN170" s="233">
        <v>1</v>
      </c>
      <c r="AO170" s="233">
        <v>1</v>
      </c>
      <c r="AP170" s="233">
        <v>1</v>
      </c>
      <c r="AQ170" s="233">
        <v>1</v>
      </c>
      <c r="AR170" s="233">
        <v>1</v>
      </c>
      <c r="AS170" s="233">
        <v>1</v>
      </c>
      <c r="AT170" s="233">
        <v>4</v>
      </c>
      <c r="AU170" s="233">
        <v>6</v>
      </c>
      <c r="AV170" s="235">
        <v>7</v>
      </c>
    </row>
    <row r="171" spans="2:48" ht="14.45">
      <c r="B171" s="620"/>
      <c r="C171" s="1" t="s">
        <v>196</v>
      </c>
      <c r="D171" s="210">
        <v>777</v>
      </c>
      <c r="E171" s="210">
        <v>791</v>
      </c>
      <c r="F171" s="210">
        <v>586</v>
      </c>
      <c r="G171" s="210">
        <v>590</v>
      </c>
      <c r="H171" s="210">
        <v>291</v>
      </c>
      <c r="I171" s="210">
        <v>272</v>
      </c>
      <c r="J171" s="210">
        <v>842</v>
      </c>
      <c r="K171" s="210">
        <v>1222</v>
      </c>
      <c r="L171" s="210">
        <v>1739</v>
      </c>
      <c r="M171" s="210">
        <v>1699</v>
      </c>
      <c r="N171" s="210">
        <v>1790</v>
      </c>
      <c r="O171" s="210">
        <v>1697</v>
      </c>
      <c r="P171" s="211">
        <v>1609</v>
      </c>
      <c r="Q171" s="211">
        <v>1654</v>
      </c>
      <c r="R171" s="211">
        <v>1635</v>
      </c>
      <c r="S171" s="618">
        <f>100</f>
        <v>100</v>
      </c>
      <c r="T171" s="72">
        <f t="shared" si="79"/>
        <v>101.8018018018018</v>
      </c>
      <c r="U171" s="72">
        <f t="shared" si="79"/>
        <v>75.418275418275414</v>
      </c>
      <c r="V171" s="72">
        <f t="shared" si="79"/>
        <v>75.933075933075926</v>
      </c>
      <c r="W171" s="72">
        <f t="shared" si="77"/>
        <v>37.451737451737451</v>
      </c>
      <c r="X171" s="72">
        <f t="shared" si="77"/>
        <v>35.006435006435005</v>
      </c>
      <c r="Y171" s="72">
        <f t="shared" si="77"/>
        <v>108.36550836550836</v>
      </c>
      <c r="Z171" s="72">
        <f t="shared" si="77"/>
        <v>157.27155727155727</v>
      </c>
      <c r="AA171" s="72">
        <f t="shared" si="77"/>
        <v>223.8095238095238</v>
      </c>
      <c r="AB171" s="72">
        <f t="shared" si="101"/>
        <v>218.66151866151867</v>
      </c>
      <c r="AC171" s="72">
        <f t="shared" si="101"/>
        <v>230.37323037323037</v>
      </c>
      <c r="AD171" s="72">
        <f t="shared" si="101"/>
        <v>218.40411840411841</v>
      </c>
      <c r="AE171" s="72">
        <f t="shared" si="98"/>
        <v>207.07850707850707</v>
      </c>
      <c r="AF171" s="72">
        <f t="shared" si="99"/>
        <v>212.87001287001286</v>
      </c>
      <c r="AG171" s="73">
        <f t="shared" si="99"/>
        <v>210.42471042471041</v>
      </c>
      <c r="AH171" s="619">
        <v>1</v>
      </c>
      <c r="AI171" s="233">
        <v>1</v>
      </c>
      <c r="AJ171" s="233">
        <v>1</v>
      </c>
      <c r="AK171" s="233">
        <v>1</v>
      </c>
      <c r="AL171" s="233">
        <v>1</v>
      </c>
      <c r="AM171" s="233">
        <v>1</v>
      </c>
      <c r="AN171" s="233">
        <v>1</v>
      </c>
      <c r="AO171" s="233">
        <v>1</v>
      </c>
      <c r="AP171" s="233">
        <v>1</v>
      </c>
      <c r="AQ171" s="233">
        <v>1</v>
      </c>
      <c r="AR171" s="233">
        <v>1</v>
      </c>
      <c r="AS171" s="233">
        <v>1</v>
      </c>
      <c r="AT171" s="233">
        <v>4</v>
      </c>
      <c r="AU171" s="233">
        <v>6</v>
      </c>
      <c r="AV171" s="235">
        <v>7</v>
      </c>
    </row>
    <row r="172" spans="2:48" ht="14.45">
      <c r="B172" s="620"/>
      <c r="C172" s="1" t="s">
        <v>197</v>
      </c>
      <c r="D172" s="210">
        <v>8303</v>
      </c>
      <c r="E172" s="210">
        <v>6555</v>
      </c>
      <c r="F172" s="210">
        <v>5827</v>
      </c>
      <c r="G172" s="210">
        <v>5601</v>
      </c>
      <c r="H172" s="210">
        <v>6120</v>
      </c>
      <c r="I172" s="210">
        <v>6484</v>
      </c>
      <c r="J172" s="210">
        <v>6625</v>
      </c>
      <c r="K172" s="210">
        <v>6812</v>
      </c>
      <c r="L172" s="210">
        <v>6981</v>
      </c>
      <c r="M172" s="210">
        <v>6960</v>
      </c>
      <c r="N172" s="210">
        <v>6860</v>
      </c>
      <c r="O172" s="210">
        <v>6443</v>
      </c>
      <c r="P172" s="211">
        <v>6219</v>
      </c>
      <c r="Q172" s="211">
        <v>6492</v>
      </c>
      <c r="R172" s="211">
        <v>6525</v>
      </c>
      <c r="S172" s="618">
        <f>100</f>
        <v>100</v>
      </c>
      <c r="T172" s="72">
        <f t="shared" si="79"/>
        <v>78.94736842105263</v>
      </c>
      <c r="U172" s="72">
        <f t="shared" si="79"/>
        <v>70.179453209683246</v>
      </c>
      <c r="V172" s="72">
        <f t="shared" si="79"/>
        <v>67.457545465494405</v>
      </c>
      <c r="W172" s="72">
        <f t="shared" si="77"/>
        <v>73.708298205467898</v>
      </c>
      <c r="X172" s="72">
        <f t="shared" si="77"/>
        <v>78.092255811152597</v>
      </c>
      <c r="Y172" s="72">
        <f t="shared" si="77"/>
        <v>79.790437191376611</v>
      </c>
      <c r="Z172" s="72">
        <f t="shared" si="77"/>
        <v>82.04263519209924</v>
      </c>
      <c r="AA172" s="72">
        <f t="shared" si="77"/>
        <v>84.078044080452855</v>
      </c>
      <c r="AB172" s="72">
        <f t="shared" si="101"/>
        <v>83.825123449355658</v>
      </c>
      <c r="AC172" s="72">
        <f t="shared" si="101"/>
        <v>82.620739491749973</v>
      </c>
      <c r="AD172" s="72">
        <f t="shared" si="101"/>
        <v>77.598458388534269</v>
      </c>
      <c r="AE172" s="72">
        <f t="shared" si="98"/>
        <v>74.900638323497532</v>
      </c>
      <c r="AF172" s="72">
        <f t="shared" si="99"/>
        <v>78.188606527761053</v>
      </c>
      <c r="AG172" s="73">
        <f t="shared" si="99"/>
        <v>78.586053233770926</v>
      </c>
      <c r="AH172" s="619">
        <v>1</v>
      </c>
      <c r="AI172" s="233">
        <v>1</v>
      </c>
      <c r="AJ172" s="233">
        <v>1</v>
      </c>
      <c r="AK172" s="233">
        <v>1</v>
      </c>
      <c r="AL172" s="233">
        <v>1</v>
      </c>
      <c r="AM172" s="233">
        <v>1</v>
      </c>
      <c r="AN172" s="233">
        <v>1</v>
      </c>
      <c r="AO172" s="233">
        <v>1</v>
      </c>
      <c r="AP172" s="233">
        <v>1</v>
      </c>
      <c r="AQ172" s="233">
        <v>1</v>
      </c>
      <c r="AR172" s="233">
        <v>1</v>
      </c>
      <c r="AS172" s="233">
        <v>1</v>
      </c>
      <c r="AT172" s="233">
        <v>4</v>
      </c>
      <c r="AU172" s="233">
        <v>6</v>
      </c>
      <c r="AV172" s="235">
        <v>7</v>
      </c>
    </row>
    <row r="173" spans="2:48" ht="14.45">
      <c r="B173" s="341"/>
      <c r="C173" s="8" t="s">
        <v>198</v>
      </c>
      <c r="D173">
        <v>7526</v>
      </c>
      <c r="E173">
        <v>5764</v>
      </c>
      <c r="F173">
        <v>5241</v>
      </c>
      <c r="G173">
        <v>5011</v>
      </c>
      <c r="H173">
        <v>5829</v>
      </c>
      <c r="I173">
        <v>6212</v>
      </c>
      <c r="J173">
        <v>5783</v>
      </c>
      <c r="K173">
        <v>5590</v>
      </c>
      <c r="L173">
        <v>5242</v>
      </c>
      <c r="M173">
        <v>5261</v>
      </c>
      <c r="N173">
        <v>5070</v>
      </c>
      <c r="O173">
        <v>4746</v>
      </c>
      <c r="P173">
        <v>4610</v>
      </c>
      <c r="Q173">
        <v>4838</v>
      </c>
      <c r="R173">
        <v>4890</v>
      </c>
      <c r="S173" s="618">
        <f>100</f>
        <v>100</v>
      </c>
      <c r="T173" s="72">
        <f t="shared" si="79"/>
        <v>76.587828859952168</v>
      </c>
      <c r="U173" s="72">
        <f t="shared" si="79"/>
        <v>69.638586234387461</v>
      </c>
      <c r="V173" s="72">
        <f t="shared" si="79"/>
        <v>66.58251395163434</v>
      </c>
      <c r="W173" s="72">
        <f t="shared" si="77"/>
        <v>77.45150146159979</v>
      </c>
      <c r="X173" s="72">
        <f t="shared" si="77"/>
        <v>82.540526175923461</v>
      </c>
      <c r="Y173" s="72">
        <f t="shared" si="77"/>
        <v>76.840287005049163</v>
      </c>
      <c r="Z173" s="72">
        <f t="shared" si="77"/>
        <v>74.275843741695454</v>
      </c>
      <c r="AA173" s="72">
        <f t="shared" si="77"/>
        <v>69.651873505182039</v>
      </c>
      <c r="AB173" s="72">
        <f t="shared" si="101"/>
        <v>69.904331650279033</v>
      </c>
      <c r="AC173" s="72">
        <f t="shared" si="101"/>
        <v>67.36646292851448</v>
      </c>
      <c r="AD173" s="72">
        <f t="shared" si="101"/>
        <v>63.061387191070956</v>
      </c>
      <c r="AE173" s="72">
        <f t="shared" si="98"/>
        <v>61.254318363008238</v>
      </c>
      <c r="AF173" s="72">
        <f t="shared" si="99"/>
        <v>64.283816104172203</v>
      </c>
      <c r="AG173" s="73">
        <f t="shared" si="99"/>
        <v>64.974754185490298</v>
      </c>
      <c r="AH173" s="236"/>
      <c r="AI173" s="237"/>
      <c r="AJ173" s="237"/>
      <c r="AK173" s="237"/>
      <c r="AL173" s="237"/>
      <c r="AM173" s="237"/>
      <c r="AN173" s="237"/>
      <c r="AO173" s="237"/>
      <c r="AP173" s="237"/>
      <c r="AQ173" s="237"/>
      <c r="AR173" s="237"/>
      <c r="AS173" s="237"/>
      <c r="AT173" s="237"/>
      <c r="AU173" s="237"/>
      <c r="AV173" s="238"/>
    </row>
    <row r="174" spans="2:48" ht="15" customHeight="1">
      <c r="B174" s="620" t="s">
        <v>131</v>
      </c>
      <c r="C174" s="1" t="s">
        <v>193</v>
      </c>
      <c r="D174" s="210">
        <v>591</v>
      </c>
      <c r="E174" s="210">
        <v>649</v>
      </c>
      <c r="F174" s="210">
        <v>741</v>
      </c>
      <c r="G174" s="210">
        <v>648</v>
      </c>
      <c r="H174" s="210">
        <v>733</v>
      </c>
      <c r="I174" s="210">
        <v>722</v>
      </c>
      <c r="J174" s="210">
        <v>899</v>
      </c>
      <c r="K174" s="210">
        <v>934</v>
      </c>
      <c r="L174" s="210">
        <v>964</v>
      </c>
      <c r="M174" s="210">
        <v>989</v>
      </c>
      <c r="N174" s="210">
        <v>1054</v>
      </c>
      <c r="O174" s="210">
        <v>1013</v>
      </c>
      <c r="P174" s="211">
        <v>983</v>
      </c>
      <c r="Q174" s="211">
        <v>1050</v>
      </c>
      <c r="R174" s="211">
        <v>1070</v>
      </c>
      <c r="S174" s="618">
        <f>100</f>
        <v>100</v>
      </c>
      <c r="T174" s="72">
        <f t="shared" si="79"/>
        <v>109.81387478849408</v>
      </c>
      <c r="U174" s="72">
        <f t="shared" si="79"/>
        <v>125.38071065989848</v>
      </c>
      <c r="V174" s="72">
        <f t="shared" si="79"/>
        <v>109.64467005076142</v>
      </c>
      <c r="W174" s="72">
        <f t="shared" si="77"/>
        <v>124.02707275803722</v>
      </c>
      <c r="X174" s="72">
        <f t="shared" si="77"/>
        <v>122.16582064297801</v>
      </c>
      <c r="Y174" s="72">
        <f t="shared" si="77"/>
        <v>152.11505922165821</v>
      </c>
      <c r="Z174" s="72">
        <f t="shared" si="77"/>
        <v>158.03722504230117</v>
      </c>
      <c r="AA174" s="72">
        <f t="shared" si="77"/>
        <v>163.11336717428088</v>
      </c>
      <c r="AB174" s="72">
        <f t="shared" si="101"/>
        <v>167.34348561759728</v>
      </c>
      <c r="AC174" s="72">
        <f t="shared" si="101"/>
        <v>178.34179357021998</v>
      </c>
      <c r="AD174" s="72">
        <f t="shared" si="101"/>
        <v>171.40439932318105</v>
      </c>
      <c r="AE174" s="72">
        <f t="shared" si="98"/>
        <v>166.32825719120135</v>
      </c>
      <c r="AF174" s="72">
        <f t="shared" si="99"/>
        <v>177.66497461928935</v>
      </c>
      <c r="AG174" s="73">
        <f t="shared" si="99"/>
        <v>181.04906937394247</v>
      </c>
      <c r="AH174" s="619">
        <v>1</v>
      </c>
      <c r="AI174" s="233">
        <v>1</v>
      </c>
      <c r="AJ174" s="233">
        <v>1</v>
      </c>
      <c r="AK174" s="233">
        <v>1</v>
      </c>
      <c r="AL174" s="233">
        <v>1</v>
      </c>
      <c r="AM174" s="233">
        <v>1</v>
      </c>
      <c r="AN174" s="233">
        <v>1</v>
      </c>
      <c r="AO174" s="233">
        <v>1</v>
      </c>
      <c r="AP174" s="233">
        <v>1</v>
      </c>
      <c r="AQ174" s="233">
        <v>1</v>
      </c>
      <c r="AR174" s="233">
        <v>1</v>
      </c>
      <c r="AS174" s="233">
        <v>1</v>
      </c>
      <c r="AT174" s="233">
        <v>4</v>
      </c>
      <c r="AU174" s="233">
        <v>6</v>
      </c>
      <c r="AV174" s="235">
        <v>7</v>
      </c>
    </row>
    <row r="175" spans="2:48" ht="14.45">
      <c r="B175" s="620"/>
      <c r="C175" s="1" t="s">
        <v>194</v>
      </c>
      <c r="D175" s="210">
        <v>761</v>
      </c>
      <c r="E175" s="210">
        <v>523</v>
      </c>
      <c r="F175" s="210">
        <v>518</v>
      </c>
      <c r="G175" s="210">
        <v>422</v>
      </c>
      <c r="H175" s="210">
        <v>507</v>
      </c>
      <c r="I175" s="210">
        <v>404</v>
      </c>
      <c r="J175" s="210">
        <v>443</v>
      </c>
      <c r="K175" s="210">
        <v>442</v>
      </c>
      <c r="L175" s="210">
        <v>389</v>
      </c>
      <c r="M175" s="210">
        <v>422</v>
      </c>
      <c r="N175" s="210">
        <v>428</v>
      </c>
      <c r="O175" s="210">
        <v>469</v>
      </c>
      <c r="P175" s="211">
        <v>455</v>
      </c>
      <c r="Q175" s="211">
        <v>470</v>
      </c>
      <c r="R175" s="211">
        <v>471</v>
      </c>
      <c r="S175" s="618">
        <f>100</f>
        <v>100</v>
      </c>
      <c r="T175" s="72">
        <f t="shared" si="79"/>
        <v>68.725361366622863</v>
      </c>
      <c r="U175" s="72">
        <f t="shared" si="79"/>
        <v>68.068331143232584</v>
      </c>
      <c r="V175" s="72">
        <f t="shared" si="79"/>
        <v>55.453350854139288</v>
      </c>
      <c r="W175" s="72">
        <f t="shared" si="77"/>
        <v>66.62286465177398</v>
      </c>
      <c r="X175" s="72">
        <f t="shared" si="77"/>
        <v>53.088042049934295</v>
      </c>
      <c r="Y175" s="72">
        <f t="shared" si="77"/>
        <v>58.21287779237845</v>
      </c>
      <c r="Z175" s="72">
        <f t="shared" si="77"/>
        <v>58.081471747700391</v>
      </c>
      <c r="AA175" s="72">
        <f t="shared" si="77"/>
        <v>51.116951379763471</v>
      </c>
      <c r="AB175" s="72">
        <f t="shared" si="101"/>
        <v>55.453350854139288</v>
      </c>
      <c r="AC175" s="72">
        <f t="shared" si="101"/>
        <v>56.241787122207619</v>
      </c>
      <c r="AD175" s="72">
        <f t="shared" si="101"/>
        <v>61.629434954007884</v>
      </c>
      <c r="AE175" s="72">
        <f t="shared" si="98"/>
        <v>59.789750328515112</v>
      </c>
      <c r="AF175" s="72">
        <f t="shared" si="99"/>
        <v>61.760840998685943</v>
      </c>
      <c r="AG175" s="73">
        <f t="shared" si="99"/>
        <v>61.892247043363994</v>
      </c>
      <c r="AH175" s="619">
        <v>1</v>
      </c>
      <c r="AI175" s="233">
        <v>1</v>
      </c>
      <c r="AJ175" s="233">
        <v>1</v>
      </c>
      <c r="AK175" s="233">
        <v>1</v>
      </c>
      <c r="AL175" s="233">
        <v>1</v>
      </c>
      <c r="AM175" s="233">
        <v>1</v>
      </c>
      <c r="AN175" s="233">
        <v>1</v>
      </c>
      <c r="AO175" s="233">
        <v>1</v>
      </c>
      <c r="AP175" s="233">
        <v>1</v>
      </c>
      <c r="AQ175" s="233">
        <v>1</v>
      </c>
      <c r="AR175" s="233">
        <v>1</v>
      </c>
      <c r="AS175" s="233">
        <v>1</v>
      </c>
      <c r="AT175" s="233">
        <v>4</v>
      </c>
      <c r="AU175" s="233">
        <v>6</v>
      </c>
      <c r="AV175" s="235">
        <v>7</v>
      </c>
    </row>
    <row r="176" spans="2:48" ht="14.45">
      <c r="B176" s="620"/>
      <c r="C176" s="1" t="s">
        <v>195</v>
      </c>
      <c r="D176" s="210">
        <v>485</v>
      </c>
      <c r="E176" s="210">
        <v>591</v>
      </c>
      <c r="F176" s="210">
        <v>392</v>
      </c>
      <c r="G176" s="210">
        <v>410</v>
      </c>
      <c r="H176" s="210">
        <v>646</v>
      </c>
      <c r="I176" s="210">
        <v>770</v>
      </c>
      <c r="J176" s="210">
        <v>692</v>
      </c>
      <c r="K176" s="210">
        <v>695</v>
      </c>
      <c r="L176" s="210">
        <v>787</v>
      </c>
      <c r="M176" s="210">
        <v>765</v>
      </c>
      <c r="N176" s="210">
        <v>786</v>
      </c>
      <c r="O176" s="210">
        <v>731</v>
      </c>
      <c r="P176" s="211">
        <v>712</v>
      </c>
      <c r="Q176" s="211">
        <v>745</v>
      </c>
      <c r="R176" s="211">
        <v>753</v>
      </c>
      <c r="S176" s="618">
        <f>100</f>
        <v>100</v>
      </c>
      <c r="T176" s="72">
        <f t="shared" si="79"/>
        <v>121.85567010309278</v>
      </c>
      <c r="U176" s="72">
        <f t="shared" si="79"/>
        <v>80.824742268041234</v>
      </c>
      <c r="V176" s="72">
        <f t="shared" si="79"/>
        <v>84.536082474226802</v>
      </c>
      <c r="W176" s="72">
        <f t="shared" si="77"/>
        <v>133.1958762886598</v>
      </c>
      <c r="X176" s="72">
        <f t="shared" si="77"/>
        <v>158.76288659793815</v>
      </c>
      <c r="Y176" s="72">
        <f t="shared" si="77"/>
        <v>142.68041237113403</v>
      </c>
      <c r="Z176" s="72">
        <f t="shared" si="77"/>
        <v>143.29896907216494</v>
      </c>
      <c r="AA176" s="72">
        <f t="shared" si="77"/>
        <v>162.26804123711341</v>
      </c>
      <c r="AB176" s="72">
        <f t="shared" si="101"/>
        <v>157.73195876288659</v>
      </c>
      <c r="AC176" s="72">
        <f t="shared" si="101"/>
        <v>162.06185567010309</v>
      </c>
      <c r="AD176" s="72">
        <f t="shared" si="101"/>
        <v>150.72164948453607</v>
      </c>
      <c r="AE176" s="72">
        <f t="shared" si="98"/>
        <v>146.8041237113402</v>
      </c>
      <c r="AF176" s="72">
        <f t="shared" si="99"/>
        <v>153.60824742268042</v>
      </c>
      <c r="AG176" s="73">
        <f t="shared" si="99"/>
        <v>155.25773195876289</v>
      </c>
      <c r="AH176" s="619">
        <v>1</v>
      </c>
      <c r="AI176" s="233">
        <v>1</v>
      </c>
      <c r="AJ176" s="233">
        <v>1</v>
      </c>
      <c r="AK176" s="233">
        <v>1</v>
      </c>
      <c r="AL176" s="233">
        <v>1</v>
      </c>
      <c r="AM176" s="233">
        <v>1</v>
      </c>
      <c r="AN176" s="233">
        <v>1</v>
      </c>
      <c r="AO176" s="233">
        <v>1</v>
      </c>
      <c r="AP176" s="233">
        <v>1</v>
      </c>
      <c r="AQ176" s="233">
        <v>1</v>
      </c>
      <c r="AR176" s="233">
        <v>1</v>
      </c>
      <c r="AS176" s="233">
        <v>1</v>
      </c>
      <c r="AT176" s="233">
        <v>4</v>
      </c>
      <c r="AU176" s="233">
        <v>6</v>
      </c>
      <c r="AV176" s="235">
        <v>7</v>
      </c>
    </row>
    <row r="177" spans="2:48" ht="14.45">
      <c r="B177" s="620"/>
      <c r="C177" s="1" t="s">
        <v>196</v>
      </c>
      <c r="D177" s="210">
        <v>673</v>
      </c>
      <c r="E177" s="210">
        <v>309</v>
      </c>
      <c r="F177" s="210">
        <v>663</v>
      </c>
      <c r="G177" s="210">
        <v>679</v>
      </c>
      <c r="H177" s="210">
        <v>301</v>
      </c>
      <c r="I177" s="210">
        <v>305</v>
      </c>
      <c r="J177" s="210">
        <v>375</v>
      </c>
      <c r="K177" s="210">
        <v>335</v>
      </c>
      <c r="L177" s="210">
        <v>351</v>
      </c>
      <c r="M177" s="210">
        <v>305</v>
      </c>
      <c r="N177" s="210">
        <v>329</v>
      </c>
      <c r="O177" s="210">
        <v>308</v>
      </c>
      <c r="P177" s="211">
        <v>292</v>
      </c>
      <c r="Q177" s="211">
        <v>300</v>
      </c>
      <c r="R177" s="211">
        <v>297</v>
      </c>
      <c r="S177" s="618">
        <f>100</f>
        <v>100</v>
      </c>
      <c r="T177" s="72">
        <f t="shared" si="79"/>
        <v>45.913818722139673</v>
      </c>
      <c r="U177" s="72">
        <f t="shared" si="79"/>
        <v>98.514115898959886</v>
      </c>
      <c r="V177" s="72">
        <f t="shared" si="79"/>
        <v>100.89153046062407</v>
      </c>
      <c r="W177" s="72">
        <f t="shared" si="77"/>
        <v>44.725111441307575</v>
      </c>
      <c r="X177" s="72">
        <f t="shared" si="77"/>
        <v>45.319465081723628</v>
      </c>
      <c r="Y177" s="72">
        <f t="shared" si="77"/>
        <v>55.720653789004459</v>
      </c>
      <c r="Z177" s="72">
        <f t="shared" si="77"/>
        <v>49.777117384843983</v>
      </c>
      <c r="AA177" s="72">
        <f t="shared" si="77"/>
        <v>52.154531946508172</v>
      </c>
      <c r="AB177" s="72">
        <f t="shared" si="101"/>
        <v>45.319465081723628</v>
      </c>
      <c r="AC177" s="72">
        <f t="shared" si="101"/>
        <v>48.885586924219908</v>
      </c>
      <c r="AD177" s="72">
        <f t="shared" si="101"/>
        <v>45.765230312035662</v>
      </c>
      <c r="AE177" s="72">
        <f t="shared" si="98"/>
        <v>43.387815750371473</v>
      </c>
      <c r="AF177" s="72">
        <f t="shared" si="99"/>
        <v>44.576523031203564</v>
      </c>
      <c r="AG177" s="73">
        <f t="shared" si="99"/>
        <v>44.13075780089153</v>
      </c>
      <c r="AH177" s="619">
        <v>1</v>
      </c>
      <c r="AI177" s="233">
        <v>1</v>
      </c>
      <c r="AJ177" s="233">
        <v>1</v>
      </c>
      <c r="AK177" s="233">
        <v>1</v>
      </c>
      <c r="AL177" s="233">
        <v>1</v>
      </c>
      <c r="AM177" s="233">
        <v>1</v>
      </c>
      <c r="AN177" s="233">
        <v>1</v>
      </c>
      <c r="AO177" s="233">
        <v>1</v>
      </c>
      <c r="AP177" s="233">
        <v>1</v>
      </c>
      <c r="AQ177" s="233">
        <v>1</v>
      </c>
      <c r="AR177" s="233">
        <v>1</v>
      </c>
      <c r="AS177" s="233">
        <v>1</v>
      </c>
      <c r="AT177" s="233">
        <v>4</v>
      </c>
      <c r="AU177" s="233">
        <v>6</v>
      </c>
      <c r="AV177" s="235">
        <v>7</v>
      </c>
    </row>
    <row r="178" spans="2:48" ht="14.45">
      <c r="B178" s="620"/>
      <c r="C178" s="1" t="s">
        <v>197</v>
      </c>
      <c r="D178" s="210">
        <v>2510</v>
      </c>
      <c r="E178" s="210">
        <v>2072</v>
      </c>
      <c r="F178" s="210">
        <v>2314</v>
      </c>
      <c r="G178" s="210">
        <v>2159</v>
      </c>
      <c r="H178" s="210">
        <v>2187</v>
      </c>
      <c r="I178" s="210">
        <v>2201</v>
      </c>
      <c r="J178" s="210">
        <v>2409</v>
      </c>
      <c r="K178" s="210">
        <v>2406</v>
      </c>
      <c r="L178" s="210">
        <v>2491</v>
      </c>
      <c r="M178" s="210">
        <v>2481</v>
      </c>
      <c r="N178" s="210">
        <v>2597</v>
      </c>
      <c r="O178" s="210">
        <v>2521</v>
      </c>
      <c r="P178" s="211">
        <v>2442</v>
      </c>
      <c r="Q178" s="211">
        <v>2565</v>
      </c>
      <c r="R178" s="211">
        <v>2591</v>
      </c>
      <c r="S178" s="618">
        <f>100</f>
        <v>100</v>
      </c>
      <c r="T178" s="72">
        <f t="shared" si="79"/>
        <v>82.549800796812747</v>
      </c>
      <c r="U178" s="72">
        <f t="shared" si="79"/>
        <v>92.191235059760956</v>
      </c>
      <c r="V178" s="72">
        <f t="shared" si="79"/>
        <v>86.015936254980076</v>
      </c>
      <c r="W178" s="72">
        <f t="shared" si="77"/>
        <v>87.13147410358566</v>
      </c>
      <c r="X178" s="72">
        <f t="shared" si="77"/>
        <v>87.689243027888452</v>
      </c>
      <c r="Y178" s="72">
        <f t="shared" si="77"/>
        <v>95.976095617529879</v>
      </c>
      <c r="Z178" s="72">
        <f t="shared" si="77"/>
        <v>95.856573705179287</v>
      </c>
      <c r="AA178" s="72">
        <f t="shared" si="77"/>
        <v>99.243027888446221</v>
      </c>
      <c r="AB178" s="72">
        <f t="shared" si="101"/>
        <v>98.844621513944219</v>
      </c>
      <c r="AC178" s="72">
        <f t="shared" si="101"/>
        <v>103.46613545816733</v>
      </c>
      <c r="AD178" s="72">
        <f t="shared" si="101"/>
        <v>100.43824701195219</v>
      </c>
      <c r="AE178" s="72">
        <f t="shared" si="98"/>
        <v>97.290836653386449</v>
      </c>
      <c r="AF178" s="72">
        <f t="shared" si="99"/>
        <v>102.19123505976096</v>
      </c>
      <c r="AG178" s="73">
        <f t="shared" si="99"/>
        <v>103.22709163346613</v>
      </c>
      <c r="AH178" s="619">
        <v>1</v>
      </c>
      <c r="AI178" s="233">
        <v>1</v>
      </c>
      <c r="AJ178" s="233">
        <v>1</v>
      </c>
      <c r="AK178" s="233">
        <v>1</v>
      </c>
      <c r="AL178" s="233">
        <v>1</v>
      </c>
      <c r="AM178" s="233">
        <v>1</v>
      </c>
      <c r="AN178" s="233">
        <v>1</v>
      </c>
      <c r="AO178" s="233">
        <v>1</v>
      </c>
      <c r="AP178" s="233">
        <v>1</v>
      </c>
      <c r="AQ178" s="233">
        <v>1</v>
      </c>
      <c r="AR178" s="233">
        <v>1</v>
      </c>
      <c r="AS178" s="233">
        <v>1</v>
      </c>
      <c r="AT178" s="233">
        <v>4</v>
      </c>
      <c r="AU178" s="233">
        <v>6</v>
      </c>
      <c r="AV178" s="235">
        <v>7</v>
      </c>
    </row>
    <row r="179" spans="2:48" ht="14.45">
      <c r="B179" s="341"/>
      <c r="C179" s="8" t="s">
        <v>198</v>
      </c>
      <c r="D179">
        <v>1837</v>
      </c>
      <c r="E179">
        <v>1763</v>
      </c>
      <c r="F179">
        <v>1651</v>
      </c>
      <c r="G179">
        <v>1480</v>
      </c>
      <c r="H179">
        <v>1886</v>
      </c>
      <c r="I179">
        <v>1896</v>
      </c>
      <c r="J179">
        <v>2034</v>
      </c>
      <c r="K179">
        <v>2071</v>
      </c>
      <c r="L179">
        <v>2140</v>
      </c>
      <c r="M179">
        <v>2176</v>
      </c>
      <c r="N179">
        <v>2268</v>
      </c>
      <c r="O179">
        <v>2213</v>
      </c>
      <c r="P179">
        <v>2150</v>
      </c>
      <c r="Q179">
        <v>2265</v>
      </c>
      <c r="R179">
        <v>2294</v>
      </c>
      <c r="S179" s="618">
        <f>100</f>
        <v>100</v>
      </c>
      <c r="T179" s="72">
        <f t="shared" si="79"/>
        <v>95.971692977681002</v>
      </c>
      <c r="U179" s="72">
        <f t="shared" si="79"/>
        <v>89.874795862819809</v>
      </c>
      <c r="V179" s="72">
        <f t="shared" si="79"/>
        <v>80.566140446379961</v>
      </c>
      <c r="W179" s="72">
        <f t="shared" si="77"/>
        <v>102.66739248775177</v>
      </c>
      <c r="X179" s="72">
        <f t="shared" si="77"/>
        <v>103.21175830157866</v>
      </c>
      <c r="Y179" s="72">
        <f t="shared" si="77"/>
        <v>110.72400653238977</v>
      </c>
      <c r="Z179" s="72">
        <f t="shared" si="77"/>
        <v>112.73816004354927</v>
      </c>
      <c r="AA179" s="72">
        <f t="shared" si="77"/>
        <v>116.49428415895481</v>
      </c>
      <c r="AB179" s="72">
        <f t="shared" si="101"/>
        <v>118.45400108873163</v>
      </c>
      <c r="AC179" s="72">
        <f t="shared" si="101"/>
        <v>123.46216657593904</v>
      </c>
      <c r="AD179" s="72">
        <f t="shared" si="101"/>
        <v>120.46815459989112</v>
      </c>
      <c r="AE179" s="72">
        <f t="shared" si="98"/>
        <v>117.03864997278171</v>
      </c>
      <c r="AF179" s="72">
        <f t="shared" si="99"/>
        <v>123.29885683179096</v>
      </c>
      <c r="AG179" s="73">
        <f t="shared" si="99"/>
        <v>124.87751769188895</v>
      </c>
      <c r="AH179" s="236"/>
      <c r="AI179" s="237"/>
      <c r="AJ179" s="237"/>
      <c r="AK179" s="237"/>
      <c r="AL179" s="237"/>
      <c r="AM179" s="237"/>
      <c r="AN179" s="237"/>
      <c r="AO179" s="237"/>
      <c r="AP179" s="237"/>
      <c r="AQ179" s="237"/>
      <c r="AR179" s="237"/>
      <c r="AS179" s="237"/>
      <c r="AT179" s="237"/>
      <c r="AU179" s="237"/>
      <c r="AV179" s="238"/>
    </row>
    <row r="180" spans="2:48" ht="15" customHeight="1">
      <c r="B180" s="620" t="s">
        <v>120</v>
      </c>
      <c r="C180" s="1" t="s">
        <v>193</v>
      </c>
      <c r="D180" s="210">
        <v>1089</v>
      </c>
      <c r="E180" s="210">
        <v>1141</v>
      </c>
      <c r="F180" s="210">
        <v>1152</v>
      </c>
      <c r="G180" s="210">
        <v>1129</v>
      </c>
      <c r="H180" s="210">
        <v>1609</v>
      </c>
      <c r="I180" s="210">
        <v>1721</v>
      </c>
      <c r="J180" s="210">
        <v>1948</v>
      </c>
      <c r="K180" s="210">
        <v>2104</v>
      </c>
      <c r="L180" s="210">
        <v>2236</v>
      </c>
      <c r="M180" s="210">
        <v>2168</v>
      </c>
      <c r="N180" s="210">
        <v>2242</v>
      </c>
      <c r="O180" s="210">
        <v>2089</v>
      </c>
      <c r="P180" s="211">
        <v>2027</v>
      </c>
      <c r="Q180" s="211">
        <v>2164</v>
      </c>
      <c r="R180" s="211">
        <v>2206</v>
      </c>
      <c r="S180" s="618">
        <f>100</f>
        <v>100</v>
      </c>
      <c r="T180" s="72">
        <f t="shared" si="79"/>
        <v>104.77502295684114</v>
      </c>
      <c r="U180" s="72">
        <f t="shared" si="79"/>
        <v>105.78512396694215</v>
      </c>
      <c r="V180" s="72">
        <f t="shared" si="79"/>
        <v>103.67309458218548</v>
      </c>
      <c r="W180" s="72">
        <f t="shared" si="77"/>
        <v>147.75022956841138</v>
      </c>
      <c r="X180" s="72">
        <f t="shared" si="77"/>
        <v>158.03489439853075</v>
      </c>
      <c r="Y180" s="72">
        <f t="shared" si="77"/>
        <v>178.87970615243341</v>
      </c>
      <c r="Z180" s="72">
        <f t="shared" si="77"/>
        <v>193.20477502295685</v>
      </c>
      <c r="AA180" s="72">
        <f t="shared" si="77"/>
        <v>205.32598714416895</v>
      </c>
      <c r="AB180" s="72">
        <f t="shared" si="101"/>
        <v>199.08172635445362</v>
      </c>
      <c r="AC180" s="72">
        <f t="shared" si="101"/>
        <v>205.8769513314968</v>
      </c>
      <c r="AD180" s="72">
        <f t="shared" si="101"/>
        <v>191.82736455463728</v>
      </c>
      <c r="AE180" s="72">
        <f t="shared" si="98"/>
        <v>186.13406795224978</v>
      </c>
      <c r="AF180" s="72">
        <f t="shared" si="99"/>
        <v>198.71441689623506</v>
      </c>
      <c r="AG180" s="73">
        <f t="shared" si="99"/>
        <v>202.57116620752984</v>
      </c>
      <c r="AH180" s="619">
        <v>1</v>
      </c>
      <c r="AI180" s="233">
        <v>1</v>
      </c>
      <c r="AJ180" s="233">
        <v>1</v>
      </c>
      <c r="AK180" s="233">
        <v>1</v>
      </c>
      <c r="AL180" s="233">
        <v>1</v>
      </c>
      <c r="AM180" s="233">
        <v>1</v>
      </c>
      <c r="AN180" s="233">
        <v>1</v>
      </c>
      <c r="AO180" s="233">
        <v>1</v>
      </c>
      <c r="AP180" s="233">
        <v>1</v>
      </c>
      <c r="AQ180" s="233">
        <v>1</v>
      </c>
      <c r="AR180" s="233">
        <v>1</v>
      </c>
      <c r="AS180" s="233">
        <v>1</v>
      </c>
      <c r="AT180" s="233">
        <v>4</v>
      </c>
      <c r="AU180" s="233">
        <v>6</v>
      </c>
      <c r="AV180" s="235">
        <v>7</v>
      </c>
    </row>
    <row r="181" spans="2:48" ht="14.45">
      <c r="B181" s="620"/>
      <c r="C181" s="1" t="s">
        <v>194</v>
      </c>
      <c r="D181" s="210">
        <v>2019</v>
      </c>
      <c r="E181" s="210">
        <v>1558</v>
      </c>
      <c r="F181" s="210">
        <v>1234</v>
      </c>
      <c r="G181" s="210">
        <v>1376</v>
      </c>
      <c r="H181" s="210">
        <v>1302</v>
      </c>
      <c r="I181" s="210">
        <v>1536</v>
      </c>
      <c r="J181" s="210">
        <v>1485</v>
      </c>
      <c r="K181" s="210">
        <v>1538</v>
      </c>
      <c r="L181" s="210">
        <v>1481</v>
      </c>
      <c r="M181" s="210">
        <v>1523</v>
      </c>
      <c r="N181" s="210">
        <v>1418</v>
      </c>
      <c r="O181" s="210">
        <v>1552</v>
      </c>
      <c r="P181" s="211">
        <v>1505</v>
      </c>
      <c r="Q181" s="211">
        <v>1555</v>
      </c>
      <c r="R181" s="211">
        <v>1558</v>
      </c>
      <c r="S181" s="618">
        <f>100</f>
        <v>100</v>
      </c>
      <c r="T181" s="72">
        <f t="shared" si="79"/>
        <v>77.166914314016836</v>
      </c>
      <c r="U181" s="72">
        <f t="shared" si="79"/>
        <v>61.119366022783559</v>
      </c>
      <c r="V181" s="72">
        <f t="shared" si="79"/>
        <v>68.152550767706785</v>
      </c>
      <c r="W181" s="72">
        <f t="shared" si="77"/>
        <v>64.487369985141157</v>
      </c>
      <c r="X181" s="72">
        <f t="shared" si="77"/>
        <v>76.077265973254086</v>
      </c>
      <c r="Y181" s="72">
        <f t="shared" si="77"/>
        <v>73.551263001485879</v>
      </c>
      <c r="Z181" s="72">
        <f t="shared" si="77"/>
        <v>76.176324913323427</v>
      </c>
      <c r="AA181" s="72">
        <f t="shared" si="77"/>
        <v>73.353145121347197</v>
      </c>
      <c r="AB181" s="72">
        <f t="shared" si="101"/>
        <v>75.43338286280337</v>
      </c>
      <c r="AC181" s="72">
        <f t="shared" si="101"/>
        <v>70.232788509162958</v>
      </c>
      <c r="AD181" s="72">
        <f t="shared" si="101"/>
        <v>76.869737493808813</v>
      </c>
      <c r="AE181" s="72">
        <f t="shared" ref="AE181:AE182" si="102">P181*100/$D181</f>
        <v>74.541852402179302</v>
      </c>
      <c r="AF181" s="72">
        <f t="shared" ref="AF181:AG182" si="103">Q181*100/$D181</f>
        <v>77.018325903912825</v>
      </c>
      <c r="AG181" s="73">
        <f t="shared" si="103"/>
        <v>77.166914314016836</v>
      </c>
      <c r="AH181" s="619">
        <v>1</v>
      </c>
      <c r="AI181" s="233">
        <v>1</v>
      </c>
      <c r="AJ181" s="233">
        <v>1</v>
      </c>
      <c r="AK181" s="233">
        <v>1</v>
      </c>
      <c r="AL181" s="233">
        <v>1</v>
      </c>
      <c r="AM181" s="233">
        <v>1</v>
      </c>
      <c r="AN181" s="233">
        <v>1</v>
      </c>
      <c r="AO181" s="233">
        <v>1</v>
      </c>
      <c r="AP181" s="233">
        <v>1</v>
      </c>
      <c r="AQ181" s="233">
        <v>1</v>
      </c>
      <c r="AR181" s="233">
        <v>1</v>
      </c>
      <c r="AS181" s="233">
        <v>1</v>
      </c>
      <c r="AT181" s="233">
        <v>4</v>
      </c>
      <c r="AU181" s="233">
        <v>6</v>
      </c>
      <c r="AV181" s="235">
        <v>7</v>
      </c>
    </row>
    <row r="182" spans="2:48" ht="14.45">
      <c r="B182" s="620"/>
      <c r="C182" s="1" t="s">
        <v>195</v>
      </c>
      <c r="D182" s="210">
        <v>1133</v>
      </c>
      <c r="E182" s="210">
        <v>1028</v>
      </c>
      <c r="F182" s="210">
        <v>1126</v>
      </c>
      <c r="G182" s="210">
        <v>1122</v>
      </c>
      <c r="H182" s="210">
        <v>1028</v>
      </c>
      <c r="I182" s="210">
        <v>891</v>
      </c>
      <c r="J182" s="210">
        <v>635</v>
      </c>
      <c r="K182" s="210">
        <v>752</v>
      </c>
      <c r="L182" s="210">
        <v>891</v>
      </c>
      <c r="M182" s="210">
        <v>930</v>
      </c>
      <c r="N182" s="210">
        <v>1109</v>
      </c>
      <c r="O182" s="210">
        <v>1236</v>
      </c>
      <c r="P182" s="211">
        <v>1204</v>
      </c>
      <c r="Q182" s="211">
        <v>1259</v>
      </c>
      <c r="R182" s="211">
        <v>1272</v>
      </c>
      <c r="S182" s="618">
        <f>100</f>
        <v>100</v>
      </c>
      <c r="T182" s="72">
        <f t="shared" si="79"/>
        <v>90.732568402471315</v>
      </c>
      <c r="U182" s="72">
        <f t="shared" si="79"/>
        <v>99.382171226831417</v>
      </c>
      <c r="V182" s="72">
        <f t="shared" si="79"/>
        <v>99.029126213592235</v>
      </c>
      <c r="W182" s="72">
        <f t="shared" si="77"/>
        <v>90.732568402471315</v>
      </c>
      <c r="X182" s="72">
        <f t="shared" si="77"/>
        <v>78.640776699029132</v>
      </c>
      <c r="Y182" s="72">
        <f t="shared" ref="Y182:AB245" si="104">J182*100/$D182</f>
        <v>56.045895851721092</v>
      </c>
      <c r="Z182" s="72">
        <f t="shared" si="104"/>
        <v>66.372462488967344</v>
      </c>
      <c r="AA182" s="72">
        <f t="shared" si="104"/>
        <v>78.640776699029132</v>
      </c>
      <c r="AB182" s="72">
        <f t="shared" si="104"/>
        <v>82.082965578111214</v>
      </c>
      <c r="AC182" s="72">
        <f t="shared" ref="AC182:AD244" si="105">N182*100/$D182</f>
        <v>97.881729920564865</v>
      </c>
      <c r="AD182" s="72">
        <f t="shared" si="105"/>
        <v>109.09090909090909</v>
      </c>
      <c r="AE182" s="72">
        <f t="shared" si="102"/>
        <v>106.26654898499558</v>
      </c>
      <c r="AF182" s="72">
        <f t="shared" si="103"/>
        <v>111.12091791703442</v>
      </c>
      <c r="AG182" s="73">
        <f t="shared" si="103"/>
        <v>112.26831421006179</v>
      </c>
      <c r="AH182" s="619">
        <v>1</v>
      </c>
      <c r="AI182" s="233">
        <v>1</v>
      </c>
      <c r="AJ182" s="233">
        <v>1</v>
      </c>
      <c r="AK182" s="233">
        <v>1</v>
      </c>
      <c r="AL182" s="233">
        <v>1</v>
      </c>
      <c r="AM182" s="233">
        <v>1</v>
      </c>
      <c r="AN182" s="233">
        <v>1</v>
      </c>
      <c r="AO182" s="233">
        <v>1</v>
      </c>
      <c r="AP182" s="233">
        <v>1</v>
      </c>
      <c r="AQ182" s="233">
        <v>1</v>
      </c>
      <c r="AR182" s="233">
        <v>1</v>
      </c>
      <c r="AS182" s="233">
        <v>1</v>
      </c>
      <c r="AT182" s="233">
        <v>4</v>
      </c>
      <c r="AU182" s="233">
        <v>6</v>
      </c>
      <c r="AV182" s="235">
        <v>7</v>
      </c>
    </row>
    <row r="183" spans="2:48" ht="14.45">
      <c r="B183" s="620"/>
      <c r="C183" s="1" t="s">
        <v>196</v>
      </c>
      <c r="D183" s="210">
        <v>2096</v>
      </c>
      <c r="E183" s="210">
        <v>2106</v>
      </c>
      <c r="F183" s="210">
        <v>1770</v>
      </c>
      <c r="G183" s="210">
        <v>1675</v>
      </c>
      <c r="H183" s="210">
        <v>2090</v>
      </c>
      <c r="I183" s="210">
        <v>2076</v>
      </c>
      <c r="J183" s="210">
        <v>1765</v>
      </c>
      <c r="K183" s="210">
        <v>1422</v>
      </c>
      <c r="L183" s="210">
        <v>1363</v>
      </c>
      <c r="M183" s="210">
        <v>1281</v>
      </c>
      <c r="N183" s="210">
        <v>0</v>
      </c>
      <c r="O183" s="210">
        <v>0</v>
      </c>
      <c r="P183" s="211">
        <v>0</v>
      </c>
      <c r="Q183" s="211">
        <v>0</v>
      </c>
      <c r="R183" s="211">
        <v>0</v>
      </c>
      <c r="S183" s="618">
        <f>100</f>
        <v>100</v>
      </c>
      <c r="T183" s="72">
        <f t="shared" si="79"/>
        <v>100.47709923664122</v>
      </c>
      <c r="U183" s="72">
        <f t="shared" si="79"/>
        <v>84.446564885496187</v>
      </c>
      <c r="V183" s="72">
        <f t="shared" si="79"/>
        <v>79.914122137404576</v>
      </c>
      <c r="W183" s="72">
        <f t="shared" si="79"/>
        <v>99.713740458015266</v>
      </c>
      <c r="X183" s="72">
        <f t="shared" si="79"/>
        <v>99.045801526717554</v>
      </c>
      <c r="Y183" s="72">
        <f t="shared" si="104"/>
        <v>84.208015267175568</v>
      </c>
      <c r="Z183" s="72">
        <f t="shared" si="104"/>
        <v>67.843511450381683</v>
      </c>
      <c r="AA183" s="72">
        <f t="shared" si="104"/>
        <v>65.028625954198475</v>
      </c>
      <c r="AB183" s="72">
        <f t="shared" si="104"/>
        <v>61.11641221374046</v>
      </c>
      <c r="AC183" s="72">
        <f t="shared" si="105"/>
        <v>0</v>
      </c>
      <c r="AD183" s="72">
        <f t="shared" si="105"/>
        <v>0</v>
      </c>
      <c r="AE183" s="72">
        <f t="shared" ref="AE183:AE184" si="106">P183*100/$D183</f>
        <v>0</v>
      </c>
      <c r="AF183" s="72">
        <f t="shared" ref="AF183:AG184" si="107">Q183*100/$D183</f>
        <v>0</v>
      </c>
      <c r="AG183" s="73">
        <f t="shared" si="107"/>
        <v>0</v>
      </c>
      <c r="AH183" s="619">
        <v>1</v>
      </c>
      <c r="AI183" s="233">
        <v>1</v>
      </c>
      <c r="AJ183" s="233">
        <v>1</v>
      </c>
      <c r="AK183" s="233">
        <v>1</v>
      </c>
      <c r="AL183" s="233">
        <v>1</v>
      </c>
      <c r="AM183" s="233">
        <v>1</v>
      </c>
      <c r="AN183" s="233">
        <v>1</v>
      </c>
      <c r="AO183" s="233">
        <v>1</v>
      </c>
      <c r="AP183" s="233">
        <v>1</v>
      </c>
      <c r="AQ183" s="233">
        <v>1</v>
      </c>
      <c r="AR183" s="233">
        <v>1</v>
      </c>
      <c r="AS183" s="233">
        <v>1</v>
      </c>
      <c r="AT183" s="233">
        <v>4</v>
      </c>
      <c r="AU183" s="233">
        <v>6</v>
      </c>
      <c r="AV183" s="235">
        <v>7</v>
      </c>
    </row>
    <row r="184" spans="2:48" ht="14.45">
      <c r="B184" s="620"/>
      <c r="C184" s="1" t="s">
        <v>197</v>
      </c>
      <c r="D184" s="210">
        <v>6337</v>
      </c>
      <c r="E184" s="210">
        <v>5833</v>
      </c>
      <c r="F184" s="210">
        <v>5282</v>
      </c>
      <c r="G184" s="210">
        <v>5302</v>
      </c>
      <c r="H184" s="210">
        <v>6029</v>
      </c>
      <c r="I184" s="210">
        <v>6224</v>
      </c>
      <c r="J184" s="210">
        <v>5833</v>
      </c>
      <c r="K184" s="210">
        <v>5816</v>
      </c>
      <c r="L184" s="210">
        <v>5971</v>
      </c>
      <c r="M184" s="210">
        <v>5902</v>
      </c>
      <c r="N184" s="210">
        <v>4769</v>
      </c>
      <c r="O184" s="210">
        <v>4877</v>
      </c>
      <c r="P184" s="211">
        <v>4736</v>
      </c>
      <c r="Q184" s="211">
        <v>4978</v>
      </c>
      <c r="R184" s="211">
        <v>5036</v>
      </c>
      <c r="S184" s="618">
        <f>100</f>
        <v>100</v>
      </c>
      <c r="T184" s="72">
        <f t="shared" si="79"/>
        <v>92.046709799589706</v>
      </c>
      <c r="U184" s="72">
        <f t="shared" si="79"/>
        <v>83.351743727315764</v>
      </c>
      <c r="V184" s="72">
        <f t="shared" si="79"/>
        <v>83.667350481300303</v>
      </c>
      <c r="W184" s="72">
        <f t="shared" si="79"/>
        <v>95.139655988638154</v>
      </c>
      <c r="X184" s="72">
        <f t="shared" si="79"/>
        <v>98.216821839987375</v>
      </c>
      <c r="Y184" s="72">
        <f t="shared" si="104"/>
        <v>92.046709799589706</v>
      </c>
      <c r="Z184" s="72">
        <f t="shared" si="104"/>
        <v>91.77844405870286</v>
      </c>
      <c r="AA184" s="72">
        <f t="shared" si="104"/>
        <v>94.224396402083002</v>
      </c>
      <c r="AB184" s="72">
        <f t="shared" si="104"/>
        <v>93.135553100836361</v>
      </c>
      <c r="AC184" s="72">
        <f t="shared" si="105"/>
        <v>75.256430487612434</v>
      </c>
      <c r="AD184" s="72">
        <f t="shared" si="105"/>
        <v>76.960706959128927</v>
      </c>
      <c r="AE184" s="72">
        <f t="shared" si="106"/>
        <v>74.735679343537953</v>
      </c>
      <c r="AF184" s="72">
        <f t="shared" si="107"/>
        <v>78.554521066750823</v>
      </c>
      <c r="AG184" s="73">
        <f t="shared" si="107"/>
        <v>79.469780653305975</v>
      </c>
      <c r="AH184" s="619">
        <v>1</v>
      </c>
      <c r="AI184" s="233">
        <v>1</v>
      </c>
      <c r="AJ184" s="233">
        <v>1</v>
      </c>
      <c r="AK184" s="233">
        <v>1</v>
      </c>
      <c r="AL184" s="233">
        <v>1</v>
      </c>
      <c r="AM184" s="233">
        <v>1</v>
      </c>
      <c r="AN184" s="233">
        <v>1</v>
      </c>
      <c r="AO184" s="233">
        <v>1</v>
      </c>
      <c r="AP184" s="233">
        <v>1</v>
      </c>
      <c r="AQ184" s="233">
        <v>1</v>
      </c>
      <c r="AR184" s="233">
        <v>1</v>
      </c>
      <c r="AS184" s="233">
        <v>1</v>
      </c>
      <c r="AT184" s="233">
        <v>4</v>
      </c>
      <c r="AU184" s="233">
        <v>6</v>
      </c>
      <c r="AV184" s="235">
        <v>7</v>
      </c>
    </row>
    <row r="185" spans="2:48" ht="14.45">
      <c r="B185" s="341"/>
      <c r="C185" s="8" t="s">
        <v>198</v>
      </c>
      <c r="D185">
        <v>4241</v>
      </c>
      <c r="E185">
        <v>3727</v>
      </c>
      <c r="F185">
        <v>3512</v>
      </c>
      <c r="G185">
        <v>3627</v>
      </c>
      <c r="H185">
        <v>3939</v>
      </c>
      <c r="I185">
        <v>4148</v>
      </c>
      <c r="J185">
        <v>4068</v>
      </c>
      <c r="K185">
        <v>4394</v>
      </c>
      <c r="L185">
        <v>4608</v>
      </c>
      <c r="M185">
        <v>4621</v>
      </c>
      <c r="N185">
        <v>4769</v>
      </c>
      <c r="O185">
        <v>4877</v>
      </c>
      <c r="P185">
        <v>4736</v>
      </c>
      <c r="Q185">
        <v>4978</v>
      </c>
      <c r="R185">
        <v>5036</v>
      </c>
      <c r="S185" s="618">
        <f>100</f>
        <v>100</v>
      </c>
      <c r="T185" s="72">
        <f t="shared" si="79"/>
        <v>87.88021692996935</v>
      </c>
      <c r="U185" s="72">
        <f t="shared" si="79"/>
        <v>82.810657863711384</v>
      </c>
      <c r="V185" s="72">
        <f t="shared" si="79"/>
        <v>85.522282480547034</v>
      </c>
      <c r="W185" s="72">
        <f t="shared" si="79"/>
        <v>92.879037962744633</v>
      </c>
      <c r="X185" s="72">
        <f t="shared" si="79"/>
        <v>97.80712096203726</v>
      </c>
      <c r="Y185" s="72">
        <f t="shared" si="104"/>
        <v>95.920773402499407</v>
      </c>
      <c r="Z185" s="72">
        <f t="shared" si="104"/>
        <v>103.60763970761613</v>
      </c>
      <c r="AA185" s="72">
        <f t="shared" si="104"/>
        <v>108.65361942937986</v>
      </c>
      <c r="AB185" s="72">
        <f t="shared" si="104"/>
        <v>108.96015090780476</v>
      </c>
      <c r="AC185" s="72">
        <f t="shared" si="105"/>
        <v>112.44989389294977</v>
      </c>
      <c r="AD185" s="72">
        <f t="shared" si="105"/>
        <v>114.99646309832586</v>
      </c>
      <c r="AE185" s="72">
        <f t="shared" ref="AE185:AE186" si="108">P185*100/$D185</f>
        <v>111.67177552464041</v>
      </c>
      <c r="AF185" s="72">
        <f t="shared" ref="AF185:AG186" si="109">Q185*100/$D185</f>
        <v>117.3779768922424</v>
      </c>
      <c r="AG185" s="73">
        <f t="shared" si="109"/>
        <v>118.74557887290733</v>
      </c>
      <c r="AH185" s="236"/>
      <c r="AI185" s="237"/>
      <c r="AJ185" s="237"/>
      <c r="AK185" s="237"/>
      <c r="AL185" s="237"/>
      <c r="AM185" s="237"/>
      <c r="AN185" s="237"/>
      <c r="AO185" s="237"/>
      <c r="AP185" s="237"/>
      <c r="AQ185" s="237"/>
      <c r="AR185" s="237"/>
      <c r="AS185" s="237"/>
      <c r="AT185" s="237"/>
      <c r="AU185" s="237"/>
      <c r="AV185" s="238"/>
    </row>
    <row r="186" spans="2:48" ht="15" customHeight="1">
      <c r="B186" s="620" t="s">
        <v>219</v>
      </c>
      <c r="C186" s="1" t="s">
        <v>193</v>
      </c>
      <c r="D186" s="210">
        <v>540</v>
      </c>
      <c r="E186" s="210">
        <v>596</v>
      </c>
      <c r="F186" s="210">
        <v>730</v>
      </c>
      <c r="G186" s="210">
        <v>721</v>
      </c>
      <c r="H186" s="210">
        <v>833</v>
      </c>
      <c r="I186" s="210">
        <v>866</v>
      </c>
      <c r="J186" s="210">
        <v>1071</v>
      </c>
      <c r="K186" s="210">
        <v>1111</v>
      </c>
      <c r="L186" s="210">
        <v>1133</v>
      </c>
      <c r="M186" s="210">
        <v>1133</v>
      </c>
      <c r="N186" s="210">
        <v>1108</v>
      </c>
      <c r="O186" s="210">
        <v>1042</v>
      </c>
      <c r="P186" s="211">
        <v>1057</v>
      </c>
      <c r="Q186" s="211">
        <v>1057</v>
      </c>
      <c r="R186" s="211">
        <v>1075</v>
      </c>
      <c r="S186" s="618">
        <f>100</f>
        <v>100</v>
      </c>
      <c r="T186" s="72">
        <f t="shared" si="79"/>
        <v>110.37037037037037</v>
      </c>
      <c r="U186" s="72">
        <f t="shared" si="79"/>
        <v>135.18518518518519</v>
      </c>
      <c r="V186" s="72">
        <f t="shared" si="79"/>
        <v>133.5185185185185</v>
      </c>
      <c r="W186" s="72">
        <f t="shared" si="79"/>
        <v>154.25925925925927</v>
      </c>
      <c r="X186" s="72">
        <f t="shared" si="79"/>
        <v>160.37037037037038</v>
      </c>
      <c r="Y186" s="72">
        <f t="shared" si="104"/>
        <v>198.33333333333334</v>
      </c>
      <c r="Z186" s="72">
        <f t="shared" si="104"/>
        <v>205.74074074074073</v>
      </c>
      <c r="AA186" s="72">
        <f t="shared" si="104"/>
        <v>209.81481481481481</v>
      </c>
      <c r="AB186" s="72">
        <f t="shared" si="104"/>
        <v>209.81481481481481</v>
      </c>
      <c r="AC186" s="72">
        <f t="shared" si="105"/>
        <v>205.18518518518519</v>
      </c>
      <c r="AD186" s="72">
        <f t="shared" si="105"/>
        <v>192.96296296296296</v>
      </c>
      <c r="AE186" s="72">
        <f t="shared" si="108"/>
        <v>195.74074074074073</v>
      </c>
      <c r="AF186" s="72">
        <f t="shared" si="109"/>
        <v>195.74074074074073</v>
      </c>
      <c r="AG186" s="73">
        <f t="shared" si="109"/>
        <v>199.07407407407408</v>
      </c>
      <c r="AH186" s="619">
        <v>1</v>
      </c>
      <c r="AI186" s="233">
        <v>1</v>
      </c>
      <c r="AJ186" s="233">
        <v>1</v>
      </c>
      <c r="AK186" s="233">
        <v>1</v>
      </c>
      <c r="AL186" s="233">
        <v>1</v>
      </c>
      <c r="AM186" s="233">
        <v>1</v>
      </c>
      <c r="AN186" s="233">
        <v>1</v>
      </c>
      <c r="AO186" s="233">
        <v>1</v>
      </c>
      <c r="AP186" s="233">
        <v>1</v>
      </c>
      <c r="AQ186" s="233">
        <v>1</v>
      </c>
      <c r="AR186" s="233">
        <v>1</v>
      </c>
      <c r="AS186" s="233">
        <v>1</v>
      </c>
      <c r="AT186" s="233">
        <v>4</v>
      </c>
      <c r="AU186" s="233">
        <v>6</v>
      </c>
      <c r="AV186" s="235">
        <v>7</v>
      </c>
    </row>
    <row r="187" spans="2:48" ht="14.45">
      <c r="B187" s="620"/>
      <c r="C187" s="1" t="s">
        <v>194</v>
      </c>
      <c r="D187" s="210">
        <v>1714</v>
      </c>
      <c r="E187" s="210">
        <v>1715</v>
      </c>
      <c r="F187" s="210">
        <v>1786</v>
      </c>
      <c r="G187" s="210">
        <v>1650</v>
      </c>
      <c r="H187" s="210">
        <v>1722</v>
      </c>
      <c r="I187" s="210">
        <v>1732</v>
      </c>
      <c r="J187" s="210">
        <v>1712</v>
      </c>
      <c r="K187" s="210">
        <v>1934</v>
      </c>
      <c r="L187" s="210">
        <v>1874</v>
      </c>
      <c r="M187" s="210">
        <v>1978</v>
      </c>
      <c r="N187" s="210">
        <v>1810</v>
      </c>
      <c r="O187" s="210">
        <v>1744</v>
      </c>
      <c r="P187" s="211">
        <v>1745</v>
      </c>
      <c r="Q187" s="211">
        <v>1730</v>
      </c>
      <c r="R187" s="211">
        <v>1735</v>
      </c>
      <c r="S187" s="618">
        <f>100</f>
        <v>100</v>
      </c>
      <c r="T187" s="72">
        <f t="shared" si="79"/>
        <v>100.0583430571762</v>
      </c>
      <c r="U187" s="72">
        <f t="shared" si="79"/>
        <v>104.20070011668611</v>
      </c>
      <c r="V187" s="72">
        <f t="shared" si="79"/>
        <v>96.266044340723454</v>
      </c>
      <c r="W187" s="72">
        <f t="shared" si="79"/>
        <v>100.46674445740956</v>
      </c>
      <c r="X187" s="72">
        <f t="shared" si="79"/>
        <v>101.05017502917153</v>
      </c>
      <c r="Y187" s="72">
        <f t="shared" si="104"/>
        <v>99.88331388564761</v>
      </c>
      <c r="Z187" s="72">
        <f t="shared" si="104"/>
        <v>112.83547257876313</v>
      </c>
      <c r="AA187" s="72">
        <f t="shared" si="104"/>
        <v>109.33488914819137</v>
      </c>
      <c r="AB187" s="72">
        <f t="shared" si="104"/>
        <v>115.40256709451575</v>
      </c>
      <c r="AC187" s="72">
        <f t="shared" si="105"/>
        <v>105.60093348891482</v>
      </c>
      <c r="AD187" s="72">
        <f t="shared" si="105"/>
        <v>101.75029171528588</v>
      </c>
      <c r="AE187" s="72">
        <f t="shared" ref="AE187:AE188" si="110">P187*100/$D187</f>
        <v>101.80863477246207</v>
      </c>
      <c r="AF187" s="72">
        <f t="shared" ref="AF187:AG188" si="111">Q187*100/$D187</f>
        <v>100.93348891481914</v>
      </c>
      <c r="AG187" s="73">
        <f t="shared" si="111"/>
        <v>101.22520420070012</v>
      </c>
      <c r="AH187" s="619">
        <v>1</v>
      </c>
      <c r="AI187" s="233">
        <v>1</v>
      </c>
      <c r="AJ187" s="233">
        <v>1</v>
      </c>
      <c r="AK187" s="233">
        <v>1</v>
      </c>
      <c r="AL187" s="233">
        <v>1</v>
      </c>
      <c r="AM187" s="233">
        <v>1</v>
      </c>
      <c r="AN187" s="233">
        <v>1</v>
      </c>
      <c r="AO187" s="233">
        <v>1</v>
      </c>
      <c r="AP187" s="233">
        <v>1</v>
      </c>
      <c r="AQ187" s="233">
        <v>1</v>
      </c>
      <c r="AR187" s="233">
        <v>1</v>
      </c>
      <c r="AS187" s="233">
        <v>1</v>
      </c>
      <c r="AT187" s="233">
        <v>4</v>
      </c>
      <c r="AU187" s="233">
        <v>6</v>
      </c>
      <c r="AV187" s="235">
        <v>7</v>
      </c>
    </row>
    <row r="188" spans="2:48" ht="14.45">
      <c r="B188" s="620"/>
      <c r="C188" s="1" t="s">
        <v>195</v>
      </c>
      <c r="D188" s="210">
        <v>2034</v>
      </c>
      <c r="E188" s="210">
        <v>1545</v>
      </c>
      <c r="F188" s="210">
        <v>1416</v>
      </c>
      <c r="G188" s="210">
        <v>1581</v>
      </c>
      <c r="H188" s="210">
        <v>1458</v>
      </c>
      <c r="I188" s="210">
        <v>1701</v>
      </c>
      <c r="J188" s="210">
        <v>1458</v>
      </c>
      <c r="K188" s="210">
        <v>1303</v>
      </c>
      <c r="L188" s="210">
        <v>1338</v>
      </c>
      <c r="M188" s="210">
        <v>1302</v>
      </c>
      <c r="N188" s="210">
        <v>1759</v>
      </c>
      <c r="O188" s="210">
        <v>1725</v>
      </c>
      <c r="P188" s="211">
        <v>1739</v>
      </c>
      <c r="Q188" s="211">
        <v>1736</v>
      </c>
      <c r="R188" s="211">
        <v>1754</v>
      </c>
      <c r="S188" s="618">
        <f>100</f>
        <v>100</v>
      </c>
      <c r="T188" s="72">
        <f t="shared" si="79"/>
        <v>75.958702064896755</v>
      </c>
      <c r="U188" s="72">
        <f t="shared" si="79"/>
        <v>69.616519174041301</v>
      </c>
      <c r="V188" s="72">
        <f t="shared" si="79"/>
        <v>77.728613569321539</v>
      </c>
      <c r="W188" s="72">
        <f t="shared" si="79"/>
        <v>71.681415929203538</v>
      </c>
      <c r="X188" s="72">
        <f t="shared" si="79"/>
        <v>83.628318584070797</v>
      </c>
      <c r="Y188" s="72">
        <f t="shared" si="104"/>
        <v>71.681415929203538</v>
      </c>
      <c r="Z188" s="72">
        <f t="shared" si="104"/>
        <v>64.060963618485744</v>
      </c>
      <c r="AA188" s="72">
        <f t="shared" si="104"/>
        <v>65.78171091445428</v>
      </c>
      <c r="AB188" s="72">
        <f t="shared" si="104"/>
        <v>64.011799410029496</v>
      </c>
      <c r="AC188" s="72">
        <f t="shared" si="105"/>
        <v>86.479842674532946</v>
      </c>
      <c r="AD188" s="72">
        <f t="shared" si="105"/>
        <v>84.808259587020643</v>
      </c>
      <c r="AE188" s="72">
        <f t="shared" si="110"/>
        <v>85.496558505408061</v>
      </c>
      <c r="AF188" s="72">
        <f t="shared" si="111"/>
        <v>85.349065880039333</v>
      </c>
      <c r="AG188" s="73">
        <f t="shared" si="111"/>
        <v>86.234021632251725</v>
      </c>
      <c r="AH188" s="619">
        <v>1</v>
      </c>
      <c r="AI188" s="233">
        <v>1</v>
      </c>
      <c r="AJ188" s="233">
        <v>1</v>
      </c>
      <c r="AK188" s="233">
        <v>1</v>
      </c>
      <c r="AL188" s="233">
        <v>1</v>
      </c>
      <c r="AM188" s="233">
        <v>1</v>
      </c>
      <c r="AN188" s="233">
        <v>1</v>
      </c>
      <c r="AO188" s="233">
        <v>1</v>
      </c>
      <c r="AP188" s="233">
        <v>1</v>
      </c>
      <c r="AQ188" s="233">
        <v>1</v>
      </c>
      <c r="AR188" s="233">
        <v>1</v>
      </c>
      <c r="AS188" s="233">
        <v>1</v>
      </c>
      <c r="AT188" s="233">
        <v>4</v>
      </c>
      <c r="AU188" s="233">
        <v>6</v>
      </c>
      <c r="AV188" s="235">
        <v>7</v>
      </c>
    </row>
    <row r="189" spans="2:48" ht="14.45">
      <c r="B189" s="620"/>
      <c r="C189" s="1" t="s">
        <v>196</v>
      </c>
      <c r="D189" s="210">
        <v>7897</v>
      </c>
      <c r="E189" s="210">
        <v>7421</v>
      </c>
      <c r="F189" s="210">
        <v>6975</v>
      </c>
      <c r="G189" s="210">
        <v>6715</v>
      </c>
      <c r="H189" s="210">
        <v>6779</v>
      </c>
      <c r="I189" s="210">
        <v>6810</v>
      </c>
      <c r="J189" s="210">
        <v>6383</v>
      </c>
      <c r="K189" s="210">
        <v>6996</v>
      </c>
      <c r="L189" s="210">
        <v>6975</v>
      </c>
      <c r="M189" s="210">
        <v>6568</v>
      </c>
      <c r="N189" s="210">
        <v>5609</v>
      </c>
      <c r="O189" s="210">
        <v>5371</v>
      </c>
      <c r="P189" s="211">
        <v>5293</v>
      </c>
      <c r="Q189" s="211">
        <v>5158</v>
      </c>
      <c r="R189" s="211">
        <v>5097</v>
      </c>
      <c r="S189" s="618">
        <f>100</f>
        <v>100</v>
      </c>
      <c r="T189" s="72">
        <f t="shared" si="79"/>
        <v>93.972394580220339</v>
      </c>
      <c r="U189" s="72">
        <f t="shared" si="79"/>
        <v>88.324680258325941</v>
      </c>
      <c r="V189" s="72">
        <f t="shared" si="79"/>
        <v>85.032290743320246</v>
      </c>
      <c r="W189" s="72">
        <f t="shared" si="79"/>
        <v>85.842725085475493</v>
      </c>
      <c r="X189" s="72">
        <f t="shared" si="79"/>
        <v>86.235279219956951</v>
      </c>
      <c r="Y189" s="72">
        <f t="shared" si="104"/>
        <v>80.828162593389891</v>
      </c>
      <c r="Z189" s="72">
        <f t="shared" si="104"/>
        <v>88.590604026845639</v>
      </c>
      <c r="AA189" s="72">
        <f t="shared" si="104"/>
        <v>88.324680258325941</v>
      </c>
      <c r="AB189" s="72">
        <f t="shared" si="104"/>
        <v>83.170824363682414</v>
      </c>
      <c r="AC189" s="72">
        <f t="shared" si="105"/>
        <v>71.026972267949859</v>
      </c>
      <c r="AD189" s="72">
        <f t="shared" si="105"/>
        <v>68.013169558060028</v>
      </c>
      <c r="AE189" s="72">
        <f t="shared" ref="AE189:AE190" si="112">P189*100/$D189</f>
        <v>67.025452703558315</v>
      </c>
      <c r="AF189" s="72">
        <f t="shared" ref="AF189:AG190" si="113">Q189*100/$D189</f>
        <v>65.315942763074588</v>
      </c>
      <c r="AG189" s="73">
        <f t="shared" si="113"/>
        <v>64.543497530707867</v>
      </c>
      <c r="AH189" s="619">
        <v>1</v>
      </c>
      <c r="AI189" s="233">
        <v>1</v>
      </c>
      <c r="AJ189" s="233">
        <v>1</v>
      </c>
      <c r="AK189" s="233">
        <v>1</v>
      </c>
      <c r="AL189" s="233">
        <v>1</v>
      </c>
      <c r="AM189" s="233">
        <v>1</v>
      </c>
      <c r="AN189" s="233">
        <v>1</v>
      </c>
      <c r="AO189" s="233">
        <v>1</v>
      </c>
      <c r="AP189" s="233">
        <v>1</v>
      </c>
      <c r="AQ189" s="233">
        <v>1</v>
      </c>
      <c r="AR189" s="233">
        <v>1</v>
      </c>
      <c r="AS189" s="233">
        <v>1</v>
      </c>
      <c r="AT189" s="233">
        <v>4</v>
      </c>
      <c r="AU189" s="233">
        <v>6</v>
      </c>
      <c r="AV189" s="235">
        <v>7</v>
      </c>
    </row>
    <row r="190" spans="2:48" ht="14.45">
      <c r="B190" s="620"/>
      <c r="C190" s="1" t="s">
        <v>197</v>
      </c>
      <c r="D190" s="210">
        <v>12185</v>
      </c>
      <c r="E190" s="210">
        <v>11277</v>
      </c>
      <c r="F190" s="210">
        <v>10907</v>
      </c>
      <c r="G190" s="210">
        <v>10667</v>
      </c>
      <c r="H190" s="210">
        <v>10792</v>
      </c>
      <c r="I190" s="210">
        <v>11109</v>
      </c>
      <c r="J190" s="210">
        <v>10624</v>
      </c>
      <c r="K190" s="210">
        <v>11344</v>
      </c>
      <c r="L190" s="210">
        <v>11320</v>
      </c>
      <c r="M190" s="210">
        <v>10981</v>
      </c>
      <c r="N190" s="210">
        <v>10286</v>
      </c>
      <c r="O190" s="210">
        <v>9882</v>
      </c>
      <c r="P190" s="211">
        <v>9834</v>
      </c>
      <c r="Q190" s="211">
        <v>9681</v>
      </c>
      <c r="R190" s="211">
        <v>9661</v>
      </c>
      <c r="S190" s="618">
        <f>100</f>
        <v>100</v>
      </c>
      <c r="T190" s="72">
        <f t="shared" si="79"/>
        <v>92.548215018465328</v>
      </c>
      <c r="U190" s="72">
        <f t="shared" si="79"/>
        <v>89.511694706606477</v>
      </c>
      <c r="V190" s="72">
        <f t="shared" si="79"/>
        <v>87.542059909725069</v>
      </c>
      <c r="W190" s="72">
        <f t="shared" si="79"/>
        <v>88.567911366434146</v>
      </c>
      <c r="X190" s="72">
        <f t="shared" si="79"/>
        <v>91.169470660648344</v>
      </c>
      <c r="Y190" s="72">
        <f t="shared" si="104"/>
        <v>87.189167008617147</v>
      </c>
      <c r="Z190" s="72">
        <f t="shared" si="104"/>
        <v>93.098071399261386</v>
      </c>
      <c r="AA190" s="72">
        <f t="shared" si="104"/>
        <v>92.901107919573249</v>
      </c>
      <c r="AB190" s="72">
        <f t="shared" si="104"/>
        <v>90.118998768978258</v>
      </c>
      <c r="AC190" s="72">
        <f t="shared" si="105"/>
        <v>84.415264669675835</v>
      </c>
      <c r="AD190" s="72">
        <f t="shared" si="105"/>
        <v>81.099712761592116</v>
      </c>
      <c r="AE190" s="72">
        <f t="shared" si="112"/>
        <v>80.705785802215843</v>
      </c>
      <c r="AF190" s="72">
        <f t="shared" si="113"/>
        <v>79.450143619203942</v>
      </c>
      <c r="AG190" s="73">
        <f t="shared" si="113"/>
        <v>79.286007386130493</v>
      </c>
      <c r="AH190" s="619">
        <v>1</v>
      </c>
      <c r="AI190" s="233">
        <v>1</v>
      </c>
      <c r="AJ190" s="233">
        <v>1</v>
      </c>
      <c r="AK190" s="233">
        <v>1</v>
      </c>
      <c r="AL190" s="233">
        <v>1</v>
      </c>
      <c r="AM190" s="233">
        <v>1</v>
      </c>
      <c r="AN190" s="233">
        <v>1</v>
      </c>
      <c r="AO190" s="233">
        <v>1</v>
      </c>
      <c r="AP190" s="233">
        <v>1</v>
      </c>
      <c r="AQ190" s="233">
        <v>1</v>
      </c>
      <c r="AR190" s="233">
        <v>1</v>
      </c>
      <c r="AS190" s="233">
        <v>1</v>
      </c>
      <c r="AT190" s="233">
        <v>4</v>
      </c>
      <c r="AU190" s="233">
        <v>6</v>
      </c>
      <c r="AV190" s="235">
        <v>7</v>
      </c>
    </row>
    <row r="191" spans="2:48" ht="14.45">
      <c r="B191" s="341"/>
      <c r="C191" s="8" t="s">
        <v>198</v>
      </c>
      <c r="D191">
        <v>4288</v>
      </c>
      <c r="E191">
        <v>3856</v>
      </c>
      <c r="F191">
        <v>3932</v>
      </c>
      <c r="G191">
        <v>3952</v>
      </c>
      <c r="H191">
        <v>4013</v>
      </c>
      <c r="I191">
        <v>4299</v>
      </c>
      <c r="J191">
        <v>4241</v>
      </c>
      <c r="K191">
        <v>4348</v>
      </c>
      <c r="L191">
        <v>4345</v>
      </c>
      <c r="M191">
        <v>4413</v>
      </c>
      <c r="N191">
        <v>4677</v>
      </c>
      <c r="O191">
        <v>4511</v>
      </c>
      <c r="P191">
        <v>4541</v>
      </c>
      <c r="Q191">
        <v>4523</v>
      </c>
      <c r="R191">
        <v>4564</v>
      </c>
      <c r="S191" s="618">
        <f>100</f>
        <v>100</v>
      </c>
      <c r="T191" s="72">
        <f t="shared" ref="T191:X241" si="114">E191*100/$D191</f>
        <v>89.925373134328353</v>
      </c>
      <c r="U191" s="72">
        <f t="shared" si="114"/>
        <v>91.697761194029852</v>
      </c>
      <c r="V191" s="72">
        <f t="shared" si="114"/>
        <v>92.164179104477611</v>
      </c>
      <c r="W191" s="72">
        <f t="shared" si="114"/>
        <v>93.586753731343279</v>
      </c>
      <c r="X191" s="72">
        <f t="shared" si="114"/>
        <v>100.25652985074628</v>
      </c>
      <c r="Y191" s="72">
        <f t="shared" si="104"/>
        <v>98.90391791044776</v>
      </c>
      <c r="Z191" s="72">
        <f t="shared" si="104"/>
        <v>101.39925373134328</v>
      </c>
      <c r="AA191" s="72">
        <f t="shared" si="104"/>
        <v>101.32929104477611</v>
      </c>
      <c r="AB191" s="72">
        <f t="shared" si="104"/>
        <v>102.9151119402985</v>
      </c>
      <c r="AC191" s="72">
        <f t="shared" si="105"/>
        <v>109.07182835820896</v>
      </c>
      <c r="AD191" s="72">
        <f t="shared" si="105"/>
        <v>105.20055970149254</v>
      </c>
      <c r="AE191" s="72">
        <f t="shared" ref="AE191:AE192" si="115">P191*100/$D191</f>
        <v>105.90018656716418</v>
      </c>
      <c r="AF191" s="72">
        <f t="shared" ref="AF191:AG192" si="116">Q191*100/$D191</f>
        <v>105.48041044776119</v>
      </c>
      <c r="AG191" s="73">
        <f t="shared" si="116"/>
        <v>106.43656716417911</v>
      </c>
      <c r="AH191" s="236"/>
      <c r="AI191" s="237"/>
      <c r="AJ191" s="237"/>
      <c r="AK191" s="237"/>
      <c r="AL191" s="237"/>
      <c r="AM191" s="237"/>
      <c r="AN191" s="237"/>
      <c r="AO191" s="237"/>
      <c r="AP191" s="237"/>
      <c r="AQ191" s="237"/>
      <c r="AR191" s="237"/>
      <c r="AS191" s="237"/>
      <c r="AT191" s="237"/>
      <c r="AU191" s="237"/>
      <c r="AV191" s="238"/>
    </row>
    <row r="192" spans="2:48" ht="15" customHeight="1">
      <c r="B192" s="620" t="s">
        <v>220</v>
      </c>
      <c r="C192" s="1" t="s">
        <v>193</v>
      </c>
      <c r="D192" s="210">
        <v>120</v>
      </c>
      <c r="E192" s="210">
        <v>97</v>
      </c>
      <c r="F192" s="210">
        <v>108</v>
      </c>
      <c r="G192" s="210">
        <v>113</v>
      </c>
      <c r="H192" s="210">
        <v>145</v>
      </c>
      <c r="I192" s="210">
        <v>124</v>
      </c>
      <c r="J192" s="210">
        <v>147</v>
      </c>
      <c r="K192" s="210">
        <v>145</v>
      </c>
      <c r="L192" s="210">
        <v>145</v>
      </c>
      <c r="M192" s="210">
        <v>141</v>
      </c>
      <c r="N192" s="210">
        <v>155</v>
      </c>
      <c r="O192" s="210">
        <v>141</v>
      </c>
      <c r="P192" s="211">
        <v>143</v>
      </c>
      <c r="Q192" s="211">
        <v>142</v>
      </c>
      <c r="R192" s="211">
        <v>146</v>
      </c>
      <c r="S192" s="618">
        <f>100</f>
        <v>100</v>
      </c>
      <c r="T192" s="72">
        <f t="shared" si="114"/>
        <v>80.833333333333329</v>
      </c>
      <c r="U192" s="72">
        <f t="shared" si="114"/>
        <v>90</v>
      </c>
      <c r="V192" s="72">
        <f t="shared" si="114"/>
        <v>94.166666666666671</v>
      </c>
      <c r="W192" s="72">
        <f t="shared" si="114"/>
        <v>120.83333333333333</v>
      </c>
      <c r="X192" s="72">
        <f t="shared" si="114"/>
        <v>103.33333333333333</v>
      </c>
      <c r="Y192" s="72">
        <f t="shared" si="104"/>
        <v>122.5</v>
      </c>
      <c r="Z192" s="72">
        <f t="shared" si="104"/>
        <v>120.83333333333333</v>
      </c>
      <c r="AA192" s="72">
        <f t="shared" si="104"/>
        <v>120.83333333333333</v>
      </c>
      <c r="AB192" s="72">
        <f t="shared" si="104"/>
        <v>117.5</v>
      </c>
      <c r="AC192" s="72">
        <f t="shared" si="105"/>
        <v>129.16666666666666</v>
      </c>
      <c r="AD192" s="72">
        <f t="shared" si="105"/>
        <v>117.5</v>
      </c>
      <c r="AE192" s="72">
        <f t="shared" si="115"/>
        <v>119.16666666666667</v>
      </c>
      <c r="AF192" s="72">
        <f t="shared" si="116"/>
        <v>118.33333333333333</v>
      </c>
      <c r="AG192" s="73">
        <f t="shared" si="116"/>
        <v>121.66666666666667</v>
      </c>
      <c r="AH192" s="619">
        <v>1</v>
      </c>
      <c r="AI192" s="233">
        <v>1</v>
      </c>
      <c r="AJ192" s="233">
        <v>1</v>
      </c>
      <c r="AK192" s="233">
        <v>1</v>
      </c>
      <c r="AL192" s="233">
        <v>1</v>
      </c>
      <c r="AM192" s="233">
        <v>1</v>
      </c>
      <c r="AN192" s="233">
        <v>1</v>
      </c>
      <c r="AO192" s="233">
        <v>1</v>
      </c>
      <c r="AP192" s="233">
        <v>1</v>
      </c>
      <c r="AQ192" s="233">
        <v>1</v>
      </c>
      <c r="AR192" s="233">
        <v>1</v>
      </c>
      <c r="AS192" s="233">
        <v>1</v>
      </c>
      <c r="AT192" s="233">
        <v>4</v>
      </c>
      <c r="AU192" s="233">
        <v>6</v>
      </c>
      <c r="AV192" s="235">
        <v>7</v>
      </c>
    </row>
    <row r="193" spans="2:48" ht="14.45">
      <c r="B193" s="620"/>
      <c r="C193" s="1" t="s">
        <v>194</v>
      </c>
      <c r="D193" s="210">
        <v>114</v>
      </c>
      <c r="E193" s="210">
        <v>155</v>
      </c>
      <c r="F193" s="210">
        <v>287</v>
      </c>
      <c r="G193" s="210">
        <v>254</v>
      </c>
      <c r="H193" s="210">
        <v>248</v>
      </c>
      <c r="I193" s="210">
        <v>295</v>
      </c>
      <c r="J193" s="210">
        <v>279</v>
      </c>
      <c r="K193" s="210">
        <v>296</v>
      </c>
      <c r="L193" s="210">
        <v>302</v>
      </c>
      <c r="M193" s="210">
        <v>285</v>
      </c>
      <c r="N193" s="210">
        <v>311</v>
      </c>
      <c r="O193" s="210">
        <v>310</v>
      </c>
      <c r="P193" s="211">
        <v>309</v>
      </c>
      <c r="Q193" s="211">
        <v>305</v>
      </c>
      <c r="R193" s="211">
        <v>307</v>
      </c>
      <c r="S193" s="618">
        <f>100</f>
        <v>100</v>
      </c>
      <c r="T193" s="72">
        <f t="shared" si="114"/>
        <v>135.96491228070175</v>
      </c>
      <c r="U193" s="72">
        <f t="shared" si="114"/>
        <v>251.75438596491227</v>
      </c>
      <c r="V193" s="72">
        <f t="shared" si="114"/>
        <v>222.80701754385964</v>
      </c>
      <c r="W193" s="72">
        <f t="shared" si="114"/>
        <v>217.54385964912279</v>
      </c>
      <c r="X193" s="72">
        <f t="shared" si="114"/>
        <v>258.77192982456143</v>
      </c>
      <c r="Y193" s="72">
        <f t="shared" si="104"/>
        <v>244.73684210526315</v>
      </c>
      <c r="Z193" s="72">
        <f t="shared" si="104"/>
        <v>259.64912280701753</v>
      </c>
      <c r="AA193" s="72">
        <f t="shared" si="104"/>
        <v>264.91228070175441</v>
      </c>
      <c r="AB193" s="72">
        <f t="shared" si="104"/>
        <v>250</v>
      </c>
      <c r="AC193" s="72">
        <f t="shared" si="105"/>
        <v>272.80701754385967</v>
      </c>
      <c r="AD193" s="72">
        <f t="shared" si="105"/>
        <v>271.92982456140351</v>
      </c>
      <c r="AE193" s="72">
        <f t="shared" ref="AE193:AE194" si="117">P193*100/$D193</f>
        <v>271.05263157894734</v>
      </c>
      <c r="AF193" s="72">
        <f t="shared" ref="AF193:AG194" si="118">Q193*100/$D193</f>
        <v>267.54385964912279</v>
      </c>
      <c r="AG193" s="73">
        <f t="shared" si="118"/>
        <v>269.29824561403507</v>
      </c>
      <c r="AH193" s="619">
        <v>1</v>
      </c>
      <c r="AI193" s="233">
        <v>1</v>
      </c>
      <c r="AJ193" s="233">
        <v>1</v>
      </c>
      <c r="AK193" s="233">
        <v>1</v>
      </c>
      <c r="AL193" s="233">
        <v>1</v>
      </c>
      <c r="AM193" s="233">
        <v>1</v>
      </c>
      <c r="AN193" s="233">
        <v>1</v>
      </c>
      <c r="AO193" s="233">
        <v>1</v>
      </c>
      <c r="AP193" s="233">
        <v>1</v>
      </c>
      <c r="AQ193" s="233">
        <v>1</v>
      </c>
      <c r="AR193" s="233">
        <v>1</v>
      </c>
      <c r="AS193" s="233">
        <v>1</v>
      </c>
      <c r="AT193" s="233">
        <v>4</v>
      </c>
      <c r="AU193" s="233">
        <v>6</v>
      </c>
      <c r="AV193" s="235">
        <v>7</v>
      </c>
    </row>
    <row r="194" spans="2:48" ht="14.45">
      <c r="B194" s="620"/>
      <c r="C194" s="1" t="s">
        <v>195</v>
      </c>
      <c r="D194" s="210">
        <v>365</v>
      </c>
      <c r="E194" s="210">
        <v>337</v>
      </c>
      <c r="F194" s="210">
        <v>257</v>
      </c>
      <c r="G194" s="210">
        <v>245</v>
      </c>
      <c r="H194" s="210">
        <v>247</v>
      </c>
      <c r="I194" s="210">
        <v>297</v>
      </c>
      <c r="J194" s="210">
        <v>261</v>
      </c>
      <c r="K194" s="210">
        <v>232</v>
      </c>
      <c r="L194" s="210">
        <v>221</v>
      </c>
      <c r="M194" s="210">
        <v>212</v>
      </c>
      <c r="N194" s="210">
        <v>159</v>
      </c>
      <c r="O194" s="210">
        <v>154</v>
      </c>
      <c r="P194" s="211">
        <v>155</v>
      </c>
      <c r="Q194" s="211">
        <v>154</v>
      </c>
      <c r="R194" s="211">
        <v>157</v>
      </c>
      <c r="S194" s="618">
        <f>100</f>
        <v>100</v>
      </c>
      <c r="T194" s="72">
        <f t="shared" si="114"/>
        <v>92.328767123287676</v>
      </c>
      <c r="U194" s="72">
        <f t="shared" si="114"/>
        <v>70.410958904109592</v>
      </c>
      <c r="V194" s="72">
        <f t="shared" si="114"/>
        <v>67.123287671232873</v>
      </c>
      <c r="W194" s="72">
        <f t="shared" si="114"/>
        <v>67.671232876712324</v>
      </c>
      <c r="X194" s="72">
        <f t="shared" si="114"/>
        <v>81.369863013698634</v>
      </c>
      <c r="Y194" s="72">
        <f t="shared" si="104"/>
        <v>71.506849315068493</v>
      </c>
      <c r="Z194" s="72">
        <f t="shared" si="104"/>
        <v>63.561643835616437</v>
      </c>
      <c r="AA194" s="72">
        <f t="shared" si="104"/>
        <v>60.547945205479451</v>
      </c>
      <c r="AB194" s="72">
        <f t="shared" si="104"/>
        <v>58.082191780821915</v>
      </c>
      <c r="AC194" s="72">
        <f t="shared" si="105"/>
        <v>43.561643835616437</v>
      </c>
      <c r="AD194" s="72">
        <f t="shared" si="105"/>
        <v>42.19178082191781</v>
      </c>
      <c r="AE194" s="72">
        <f t="shared" si="117"/>
        <v>42.465753424657535</v>
      </c>
      <c r="AF194" s="72">
        <f t="shared" si="118"/>
        <v>42.19178082191781</v>
      </c>
      <c r="AG194" s="73">
        <f t="shared" si="118"/>
        <v>43.013698630136986</v>
      </c>
      <c r="AH194" s="619">
        <v>1</v>
      </c>
      <c r="AI194" s="233">
        <v>1</v>
      </c>
      <c r="AJ194" s="233">
        <v>1</v>
      </c>
      <c r="AK194" s="233">
        <v>1</v>
      </c>
      <c r="AL194" s="233">
        <v>1</v>
      </c>
      <c r="AM194" s="233">
        <v>1</v>
      </c>
      <c r="AN194" s="233">
        <v>1</v>
      </c>
      <c r="AO194" s="233">
        <v>1</v>
      </c>
      <c r="AP194" s="233">
        <v>1</v>
      </c>
      <c r="AQ194" s="233">
        <v>1</v>
      </c>
      <c r="AR194" s="233">
        <v>1</v>
      </c>
      <c r="AS194" s="233">
        <v>1</v>
      </c>
      <c r="AT194" s="233">
        <v>4</v>
      </c>
      <c r="AU194" s="233">
        <v>6</v>
      </c>
      <c r="AV194" s="235">
        <v>7</v>
      </c>
    </row>
    <row r="195" spans="2:48" ht="14.45">
      <c r="B195" s="620"/>
      <c r="C195" s="1" t="s">
        <v>196</v>
      </c>
      <c r="D195" s="210">
        <v>1283</v>
      </c>
      <c r="E195" s="210">
        <v>1173</v>
      </c>
      <c r="F195" s="210">
        <v>1107</v>
      </c>
      <c r="G195" s="210">
        <v>1103</v>
      </c>
      <c r="H195" s="210">
        <v>1071</v>
      </c>
      <c r="I195" s="210">
        <v>1071</v>
      </c>
      <c r="J195" s="210">
        <v>1074</v>
      </c>
      <c r="K195" s="210">
        <v>1055</v>
      </c>
      <c r="L195" s="210">
        <v>1064</v>
      </c>
      <c r="M195" s="210">
        <v>1049</v>
      </c>
      <c r="N195" s="210">
        <v>1045</v>
      </c>
      <c r="O195" s="210">
        <v>1031</v>
      </c>
      <c r="P195" s="211">
        <v>1012</v>
      </c>
      <c r="Q195" s="211">
        <v>982</v>
      </c>
      <c r="R195" s="211">
        <v>977</v>
      </c>
      <c r="S195" s="618">
        <f>100</f>
        <v>100</v>
      </c>
      <c r="T195" s="72">
        <f t="shared" si="114"/>
        <v>91.426344505066254</v>
      </c>
      <c r="U195" s="72">
        <f t="shared" si="114"/>
        <v>86.282151208106001</v>
      </c>
      <c r="V195" s="72">
        <f t="shared" si="114"/>
        <v>85.970381917381133</v>
      </c>
      <c r="W195" s="72">
        <f t="shared" si="114"/>
        <v>83.47622759158223</v>
      </c>
      <c r="X195" s="72">
        <f t="shared" si="114"/>
        <v>83.47622759158223</v>
      </c>
      <c r="Y195" s="72">
        <f t="shared" si="104"/>
        <v>83.710054559625874</v>
      </c>
      <c r="Z195" s="72">
        <f t="shared" si="104"/>
        <v>82.229150428682772</v>
      </c>
      <c r="AA195" s="72">
        <f t="shared" si="104"/>
        <v>82.930631332813718</v>
      </c>
      <c r="AB195" s="72">
        <f t="shared" si="104"/>
        <v>81.761496492595484</v>
      </c>
      <c r="AC195" s="72">
        <f t="shared" si="105"/>
        <v>81.449727201870616</v>
      </c>
      <c r="AD195" s="72">
        <f t="shared" si="105"/>
        <v>80.358534684333591</v>
      </c>
      <c r="AE195" s="72">
        <f t="shared" ref="AE195:AE196" si="119">P195*100/$D195</f>
        <v>78.877630553390489</v>
      </c>
      <c r="AF195" s="72">
        <f t="shared" ref="AF195:AG196" si="120">Q195*100/$D195</f>
        <v>76.53936087295402</v>
      </c>
      <c r="AG195" s="73">
        <f t="shared" si="120"/>
        <v>76.149649259547928</v>
      </c>
      <c r="AH195" s="619">
        <v>1</v>
      </c>
      <c r="AI195" s="233">
        <v>1</v>
      </c>
      <c r="AJ195" s="233">
        <v>1</v>
      </c>
      <c r="AK195" s="233">
        <v>1</v>
      </c>
      <c r="AL195" s="233">
        <v>1</v>
      </c>
      <c r="AM195" s="233">
        <v>1</v>
      </c>
      <c r="AN195" s="233">
        <v>1</v>
      </c>
      <c r="AO195" s="233">
        <v>1</v>
      </c>
      <c r="AP195" s="233">
        <v>1</v>
      </c>
      <c r="AQ195" s="233">
        <v>1</v>
      </c>
      <c r="AR195" s="233">
        <v>1</v>
      </c>
      <c r="AS195" s="233">
        <v>1</v>
      </c>
      <c r="AT195" s="233">
        <v>4</v>
      </c>
      <c r="AU195" s="233">
        <v>6</v>
      </c>
      <c r="AV195" s="235">
        <v>7</v>
      </c>
    </row>
    <row r="196" spans="2:48" ht="14.45">
      <c r="B196" s="620"/>
      <c r="C196" s="1" t="s">
        <v>197</v>
      </c>
      <c r="D196" s="210">
        <v>1882</v>
      </c>
      <c r="E196" s="210">
        <v>1762</v>
      </c>
      <c r="F196" s="210">
        <v>1759</v>
      </c>
      <c r="G196" s="210">
        <v>1715</v>
      </c>
      <c r="H196" s="210">
        <v>1711</v>
      </c>
      <c r="I196" s="210">
        <v>1787</v>
      </c>
      <c r="J196" s="210">
        <v>1761</v>
      </c>
      <c r="K196" s="210">
        <v>1728</v>
      </c>
      <c r="L196" s="210">
        <v>1732</v>
      </c>
      <c r="M196" s="210">
        <v>1687</v>
      </c>
      <c r="N196" s="210">
        <v>1670</v>
      </c>
      <c r="O196" s="210">
        <v>1636</v>
      </c>
      <c r="P196" s="211">
        <v>1619</v>
      </c>
      <c r="Q196" s="211">
        <v>1583</v>
      </c>
      <c r="R196" s="211">
        <v>1587</v>
      </c>
      <c r="S196" s="618">
        <f>100</f>
        <v>100</v>
      </c>
      <c r="T196" s="72">
        <f t="shared" si="114"/>
        <v>93.623804463336882</v>
      </c>
      <c r="U196" s="72">
        <f t="shared" si="114"/>
        <v>93.464399574920293</v>
      </c>
      <c r="V196" s="72">
        <f t="shared" si="114"/>
        <v>91.12646121147715</v>
      </c>
      <c r="W196" s="72">
        <f t="shared" si="114"/>
        <v>90.913921360255046</v>
      </c>
      <c r="X196" s="72">
        <f t="shared" si="114"/>
        <v>94.952178533475021</v>
      </c>
      <c r="Y196" s="72">
        <f t="shared" si="104"/>
        <v>93.570669500531352</v>
      </c>
      <c r="Z196" s="72">
        <f t="shared" si="104"/>
        <v>91.817215727948991</v>
      </c>
      <c r="AA196" s="72">
        <f t="shared" si="104"/>
        <v>92.029755579171095</v>
      </c>
      <c r="AB196" s="72">
        <f t="shared" si="104"/>
        <v>89.638682252922422</v>
      </c>
      <c r="AC196" s="72">
        <f t="shared" si="105"/>
        <v>88.735387885228477</v>
      </c>
      <c r="AD196" s="72">
        <f t="shared" si="105"/>
        <v>86.9287991498406</v>
      </c>
      <c r="AE196" s="72">
        <f t="shared" si="119"/>
        <v>86.025504782146655</v>
      </c>
      <c r="AF196" s="72">
        <f t="shared" si="120"/>
        <v>84.112646121147719</v>
      </c>
      <c r="AG196" s="73">
        <f t="shared" si="120"/>
        <v>84.325185972369823</v>
      </c>
      <c r="AH196" s="619">
        <v>1</v>
      </c>
      <c r="AI196" s="233">
        <v>1</v>
      </c>
      <c r="AJ196" s="233">
        <v>1</v>
      </c>
      <c r="AK196" s="233">
        <v>1</v>
      </c>
      <c r="AL196" s="233">
        <v>1</v>
      </c>
      <c r="AM196" s="233">
        <v>1</v>
      </c>
      <c r="AN196" s="233">
        <v>1</v>
      </c>
      <c r="AO196" s="233">
        <v>1</v>
      </c>
      <c r="AP196" s="233">
        <v>1</v>
      </c>
      <c r="AQ196" s="233">
        <v>1</v>
      </c>
      <c r="AR196" s="233">
        <v>1</v>
      </c>
      <c r="AS196" s="233">
        <v>1</v>
      </c>
      <c r="AT196" s="233">
        <v>4</v>
      </c>
      <c r="AU196" s="233">
        <v>6</v>
      </c>
      <c r="AV196" s="235">
        <v>7</v>
      </c>
    </row>
    <row r="197" spans="2:48" ht="14.45">
      <c r="B197" s="341"/>
      <c r="C197" s="8" t="s">
        <v>198</v>
      </c>
      <c r="D197">
        <v>599</v>
      </c>
      <c r="E197">
        <v>589</v>
      </c>
      <c r="F197">
        <v>652</v>
      </c>
      <c r="G197">
        <v>612</v>
      </c>
      <c r="H197">
        <v>640</v>
      </c>
      <c r="I197">
        <v>716</v>
      </c>
      <c r="J197">
        <v>687</v>
      </c>
      <c r="K197">
        <v>673</v>
      </c>
      <c r="L197">
        <v>668</v>
      </c>
      <c r="M197">
        <v>638</v>
      </c>
      <c r="N197">
        <v>625</v>
      </c>
      <c r="O197">
        <v>605</v>
      </c>
      <c r="P197">
        <v>607</v>
      </c>
      <c r="Q197">
        <v>601</v>
      </c>
      <c r="R197">
        <v>610</v>
      </c>
      <c r="S197" s="618">
        <f>100</f>
        <v>100</v>
      </c>
      <c r="T197" s="72">
        <f t="shared" si="114"/>
        <v>98.330550918196991</v>
      </c>
      <c r="U197" s="72">
        <f t="shared" si="114"/>
        <v>108.84808013355592</v>
      </c>
      <c r="V197" s="72">
        <f t="shared" si="114"/>
        <v>102.1702838063439</v>
      </c>
      <c r="W197" s="72">
        <f t="shared" si="114"/>
        <v>106.84474123539232</v>
      </c>
      <c r="X197" s="72">
        <f t="shared" si="114"/>
        <v>119.53255425709516</v>
      </c>
      <c r="Y197" s="72">
        <f t="shared" si="104"/>
        <v>114.69115191986644</v>
      </c>
      <c r="Z197" s="72">
        <f t="shared" si="104"/>
        <v>112.35392320534224</v>
      </c>
      <c r="AA197" s="72">
        <f t="shared" si="104"/>
        <v>111.51919866444074</v>
      </c>
      <c r="AB197" s="72">
        <f t="shared" si="104"/>
        <v>106.51085141903172</v>
      </c>
      <c r="AC197" s="72">
        <f t="shared" si="105"/>
        <v>104.34056761268781</v>
      </c>
      <c r="AD197" s="72">
        <f t="shared" si="105"/>
        <v>101.0016694490818</v>
      </c>
      <c r="AE197" s="72">
        <f t="shared" ref="AE197:AE198" si="121">P197*100/$D197</f>
        <v>101.3355592654424</v>
      </c>
      <c r="AF197" s="72">
        <f t="shared" ref="AF197:AG198" si="122">Q197*100/$D197</f>
        <v>100.3338898163606</v>
      </c>
      <c r="AG197" s="73">
        <f t="shared" si="122"/>
        <v>101.83639398998331</v>
      </c>
      <c r="AH197" s="236"/>
      <c r="AI197" s="237"/>
      <c r="AJ197" s="237"/>
      <c r="AK197" s="237"/>
      <c r="AL197" s="237"/>
      <c r="AM197" s="237"/>
      <c r="AN197" s="237"/>
      <c r="AO197" s="237"/>
      <c r="AP197" s="237"/>
      <c r="AQ197" s="237"/>
      <c r="AR197" s="237"/>
      <c r="AS197" s="237"/>
      <c r="AT197" s="237"/>
      <c r="AU197" s="237"/>
      <c r="AV197" s="238"/>
    </row>
    <row r="198" spans="2:48" ht="14.45">
      <c r="B198" s="620" t="s">
        <v>221</v>
      </c>
      <c r="C198" s="1" t="s">
        <v>193</v>
      </c>
      <c r="D198" s="210">
        <v>88</v>
      </c>
      <c r="E198" s="210">
        <v>89</v>
      </c>
      <c r="F198" s="210">
        <v>111</v>
      </c>
      <c r="G198" s="210">
        <v>90</v>
      </c>
      <c r="H198" s="210">
        <v>138</v>
      </c>
      <c r="I198" s="210">
        <v>125</v>
      </c>
      <c r="J198" s="210">
        <v>150</v>
      </c>
      <c r="K198" s="210">
        <v>156</v>
      </c>
      <c r="L198" s="210">
        <v>142</v>
      </c>
      <c r="M198" s="210">
        <v>126</v>
      </c>
      <c r="N198" s="210">
        <v>132</v>
      </c>
      <c r="O198" s="210">
        <v>107</v>
      </c>
      <c r="P198" s="211">
        <v>108</v>
      </c>
      <c r="Q198" s="211">
        <v>108</v>
      </c>
      <c r="R198" s="211">
        <v>111</v>
      </c>
      <c r="S198" s="618">
        <f>100</f>
        <v>100</v>
      </c>
      <c r="T198" s="72">
        <f t="shared" si="114"/>
        <v>101.13636363636364</v>
      </c>
      <c r="U198" s="72">
        <f t="shared" si="114"/>
        <v>126.13636363636364</v>
      </c>
      <c r="V198" s="72">
        <f t="shared" si="114"/>
        <v>102.27272727272727</v>
      </c>
      <c r="W198" s="72">
        <f t="shared" si="114"/>
        <v>156.81818181818181</v>
      </c>
      <c r="X198" s="72">
        <f t="shared" si="114"/>
        <v>142.04545454545453</v>
      </c>
      <c r="Y198" s="72">
        <f t="shared" si="104"/>
        <v>170.45454545454547</v>
      </c>
      <c r="Z198" s="72">
        <f t="shared" si="104"/>
        <v>177.27272727272728</v>
      </c>
      <c r="AA198" s="72">
        <f t="shared" si="104"/>
        <v>161.36363636363637</v>
      </c>
      <c r="AB198" s="72">
        <f t="shared" si="104"/>
        <v>143.18181818181819</v>
      </c>
      <c r="AC198" s="72">
        <f t="shared" si="105"/>
        <v>150</v>
      </c>
      <c r="AD198" s="72">
        <f t="shared" si="105"/>
        <v>121.59090909090909</v>
      </c>
      <c r="AE198" s="72">
        <f t="shared" si="121"/>
        <v>122.72727272727273</v>
      </c>
      <c r="AF198" s="72">
        <f t="shared" si="122"/>
        <v>122.72727272727273</v>
      </c>
      <c r="AG198" s="73">
        <f t="shared" si="122"/>
        <v>126.13636363636364</v>
      </c>
      <c r="AH198" s="619">
        <v>1</v>
      </c>
      <c r="AI198" s="233">
        <v>1</v>
      </c>
      <c r="AJ198" s="233">
        <v>1</v>
      </c>
      <c r="AK198" s="233">
        <v>1</v>
      </c>
      <c r="AL198" s="233">
        <v>1</v>
      </c>
      <c r="AM198" s="233">
        <v>1</v>
      </c>
      <c r="AN198" s="233">
        <v>1</v>
      </c>
      <c r="AO198" s="233">
        <v>1</v>
      </c>
      <c r="AP198" s="233">
        <v>1</v>
      </c>
      <c r="AQ198" s="233">
        <v>1</v>
      </c>
      <c r="AR198" s="233">
        <v>1</v>
      </c>
      <c r="AS198" s="233">
        <v>1</v>
      </c>
      <c r="AT198" s="233">
        <v>4</v>
      </c>
      <c r="AU198" s="233">
        <v>6</v>
      </c>
      <c r="AV198" s="235">
        <v>7</v>
      </c>
    </row>
    <row r="199" spans="2:48" ht="14.45">
      <c r="B199" s="620"/>
      <c r="C199" s="1" t="s">
        <v>194</v>
      </c>
      <c r="D199" s="210">
        <v>360</v>
      </c>
      <c r="E199" s="210">
        <v>467</v>
      </c>
      <c r="F199" s="210">
        <v>418</v>
      </c>
      <c r="G199" s="210">
        <v>477</v>
      </c>
      <c r="H199" s="210">
        <v>396</v>
      </c>
      <c r="I199" s="210">
        <v>492</v>
      </c>
      <c r="J199" s="210">
        <v>451</v>
      </c>
      <c r="K199" s="210">
        <v>413</v>
      </c>
      <c r="L199" s="210">
        <v>442</v>
      </c>
      <c r="M199" s="210">
        <v>399</v>
      </c>
      <c r="N199" s="210">
        <v>388</v>
      </c>
      <c r="O199" s="210">
        <v>385</v>
      </c>
      <c r="P199" s="211">
        <v>384</v>
      </c>
      <c r="Q199" s="211">
        <v>379</v>
      </c>
      <c r="R199" s="211">
        <v>382</v>
      </c>
      <c r="S199" s="618">
        <f>100</f>
        <v>100</v>
      </c>
      <c r="T199" s="72">
        <f t="shared" si="114"/>
        <v>129.72222222222223</v>
      </c>
      <c r="U199" s="72">
        <f t="shared" si="114"/>
        <v>116.11111111111111</v>
      </c>
      <c r="V199" s="72">
        <f t="shared" si="114"/>
        <v>132.5</v>
      </c>
      <c r="W199" s="72">
        <f t="shared" si="114"/>
        <v>110</v>
      </c>
      <c r="X199" s="72">
        <f t="shared" si="114"/>
        <v>136.66666666666666</v>
      </c>
      <c r="Y199" s="72">
        <f t="shared" si="104"/>
        <v>125.27777777777777</v>
      </c>
      <c r="Z199" s="72">
        <f t="shared" si="104"/>
        <v>114.72222222222223</v>
      </c>
      <c r="AA199" s="72">
        <f t="shared" si="104"/>
        <v>122.77777777777777</v>
      </c>
      <c r="AB199" s="72">
        <f t="shared" si="104"/>
        <v>110.83333333333333</v>
      </c>
      <c r="AC199" s="72">
        <f t="shared" si="105"/>
        <v>107.77777777777777</v>
      </c>
      <c r="AD199" s="72">
        <f t="shared" si="105"/>
        <v>106.94444444444444</v>
      </c>
      <c r="AE199" s="72">
        <f t="shared" ref="AE199:AE200" si="123">P199*100/$D199</f>
        <v>106.66666666666667</v>
      </c>
      <c r="AF199" s="72">
        <f t="shared" ref="AF199:AG200" si="124">Q199*100/$D199</f>
        <v>105.27777777777777</v>
      </c>
      <c r="AG199" s="73">
        <f t="shared" si="124"/>
        <v>106.11111111111111</v>
      </c>
      <c r="AH199" s="619">
        <v>1</v>
      </c>
      <c r="AI199" s="233">
        <v>1</v>
      </c>
      <c r="AJ199" s="233">
        <v>1</v>
      </c>
      <c r="AK199" s="233">
        <v>1</v>
      </c>
      <c r="AL199" s="233">
        <v>1</v>
      </c>
      <c r="AM199" s="233">
        <v>1</v>
      </c>
      <c r="AN199" s="233">
        <v>1</v>
      </c>
      <c r="AO199" s="233">
        <v>1</v>
      </c>
      <c r="AP199" s="233">
        <v>1</v>
      </c>
      <c r="AQ199" s="233">
        <v>1</v>
      </c>
      <c r="AR199" s="233">
        <v>1</v>
      </c>
      <c r="AS199" s="233">
        <v>1</v>
      </c>
      <c r="AT199" s="233">
        <v>4</v>
      </c>
      <c r="AU199" s="233">
        <v>6</v>
      </c>
      <c r="AV199" s="235">
        <v>7</v>
      </c>
    </row>
    <row r="200" spans="2:48" ht="14.45">
      <c r="B200" s="620"/>
      <c r="C200" s="1" t="s">
        <v>195</v>
      </c>
      <c r="D200" s="210">
        <v>1140</v>
      </c>
      <c r="E200" s="210">
        <v>921</v>
      </c>
      <c r="F200" s="210">
        <v>908</v>
      </c>
      <c r="G200" s="210">
        <v>891</v>
      </c>
      <c r="H200" s="210">
        <v>948</v>
      </c>
      <c r="I200" s="210">
        <v>956</v>
      </c>
      <c r="J200" s="210">
        <v>1046</v>
      </c>
      <c r="K200" s="210">
        <v>1066</v>
      </c>
      <c r="L200" s="210">
        <v>1014</v>
      </c>
      <c r="M200" s="210">
        <v>1025</v>
      </c>
      <c r="N200" s="210">
        <v>967</v>
      </c>
      <c r="O200" s="210">
        <v>932</v>
      </c>
      <c r="P200" s="211">
        <v>936</v>
      </c>
      <c r="Q200" s="211">
        <v>930</v>
      </c>
      <c r="R200" s="211">
        <v>946</v>
      </c>
      <c r="S200" s="618">
        <f>100</f>
        <v>100</v>
      </c>
      <c r="T200" s="72">
        <f t="shared" si="114"/>
        <v>80.78947368421052</v>
      </c>
      <c r="U200" s="72">
        <f t="shared" si="114"/>
        <v>79.649122807017548</v>
      </c>
      <c r="V200" s="72">
        <f t="shared" si="114"/>
        <v>78.15789473684211</v>
      </c>
      <c r="W200" s="72">
        <f t="shared" si="114"/>
        <v>83.15789473684211</v>
      </c>
      <c r="X200" s="72">
        <f t="shared" si="114"/>
        <v>83.859649122807014</v>
      </c>
      <c r="Y200" s="72">
        <f t="shared" si="104"/>
        <v>91.754385964912274</v>
      </c>
      <c r="Z200" s="72">
        <f t="shared" si="104"/>
        <v>93.508771929824562</v>
      </c>
      <c r="AA200" s="72">
        <f t="shared" si="104"/>
        <v>88.94736842105263</v>
      </c>
      <c r="AB200" s="72">
        <f t="shared" si="104"/>
        <v>89.912280701754383</v>
      </c>
      <c r="AC200" s="72">
        <f t="shared" si="105"/>
        <v>84.824561403508767</v>
      </c>
      <c r="AD200" s="72">
        <f t="shared" si="105"/>
        <v>81.754385964912274</v>
      </c>
      <c r="AE200" s="72">
        <f t="shared" si="123"/>
        <v>82.10526315789474</v>
      </c>
      <c r="AF200" s="72">
        <f t="shared" si="124"/>
        <v>81.578947368421055</v>
      </c>
      <c r="AG200" s="73">
        <f t="shared" si="124"/>
        <v>82.982456140350877</v>
      </c>
      <c r="AH200" s="619">
        <v>1</v>
      </c>
      <c r="AI200" s="233">
        <v>1</v>
      </c>
      <c r="AJ200" s="233">
        <v>1</v>
      </c>
      <c r="AK200" s="233">
        <v>1</v>
      </c>
      <c r="AL200" s="233">
        <v>1</v>
      </c>
      <c r="AM200" s="233">
        <v>1</v>
      </c>
      <c r="AN200" s="233">
        <v>1</v>
      </c>
      <c r="AO200" s="233">
        <v>1</v>
      </c>
      <c r="AP200" s="233">
        <v>1</v>
      </c>
      <c r="AQ200" s="233">
        <v>1</v>
      </c>
      <c r="AR200" s="233">
        <v>1</v>
      </c>
      <c r="AS200" s="233">
        <v>1</v>
      </c>
      <c r="AT200" s="233">
        <v>4</v>
      </c>
      <c r="AU200" s="233">
        <v>6</v>
      </c>
      <c r="AV200" s="235">
        <v>7</v>
      </c>
    </row>
    <row r="201" spans="2:48" ht="14.45">
      <c r="B201" s="620"/>
      <c r="C201" s="1" t="s">
        <v>196</v>
      </c>
      <c r="D201" s="210">
        <v>0</v>
      </c>
      <c r="E201" s="210">
        <v>0</v>
      </c>
      <c r="F201" s="210">
        <v>0</v>
      </c>
      <c r="G201" s="210">
        <v>0</v>
      </c>
      <c r="H201" s="210">
        <v>0</v>
      </c>
      <c r="I201" s="210">
        <v>0</v>
      </c>
      <c r="J201" s="210">
        <v>0</v>
      </c>
      <c r="K201" s="210">
        <v>0</v>
      </c>
      <c r="L201" s="210">
        <v>0</v>
      </c>
      <c r="M201" s="210">
        <v>0</v>
      </c>
      <c r="N201" s="210">
        <v>0</v>
      </c>
      <c r="O201" s="210">
        <v>0</v>
      </c>
      <c r="P201" s="211">
        <v>0</v>
      </c>
      <c r="Q201" s="211">
        <v>0</v>
      </c>
      <c r="R201" s="211">
        <v>0</v>
      </c>
      <c r="S201" s="618">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619">
        <v>1</v>
      </c>
      <c r="AI201" s="233">
        <v>1</v>
      </c>
      <c r="AJ201" s="233">
        <v>1</v>
      </c>
      <c r="AK201" s="233">
        <v>1</v>
      </c>
      <c r="AL201" s="233">
        <v>1</v>
      </c>
      <c r="AM201" s="233">
        <v>1</v>
      </c>
      <c r="AN201" s="233">
        <v>1</v>
      </c>
      <c r="AO201" s="233">
        <v>1</v>
      </c>
      <c r="AP201" s="233">
        <v>1</v>
      </c>
      <c r="AQ201" s="233">
        <v>1</v>
      </c>
      <c r="AR201" s="233">
        <v>1</v>
      </c>
      <c r="AS201" s="233">
        <v>1</v>
      </c>
      <c r="AT201" s="233">
        <v>4</v>
      </c>
      <c r="AU201" s="233">
        <v>6</v>
      </c>
      <c r="AV201" s="235">
        <v>7</v>
      </c>
    </row>
    <row r="202" spans="2:48" ht="14.45">
      <c r="B202" s="620"/>
      <c r="C202" s="1" t="s">
        <v>197</v>
      </c>
      <c r="D202" s="210">
        <v>1588</v>
      </c>
      <c r="E202" s="210">
        <v>1477</v>
      </c>
      <c r="F202" s="210">
        <v>1437</v>
      </c>
      <c r="G202" s="210">
        <v>1458</v>
      </c>
      <c r="H202" s="210">
        <v>1482</v>
      </c>
      <c r="I202" s="210">
        <v>1573</v>
      </c>
      <c r="J202" s="210">
        <v>1647</v>
      </c>
      <c r="K202" s="210">
        <v>1635</v>
      </c>
      <c r="L202" s="210">
        <v>1598</v>
      </c>
      <c r="M202" s="210">
        <v>1550</v>
      </c>
      <c r="N202" s="210">
        <v>1487</v>
      </c>
      <c r="O202" s="210">
        <v>1424</v>
      </c>
      <c r="P202" s="211">
        <v>1428</v>
      </c>
      <c r="Q202" s="211">
        <v>1417</v>
      </c>
      <c r="R202" s="211">
        <v>1439</v>
      </c>
      <c r="S202" s="618">
        <f>100</f>
        <v>100</v>
      </c>
      <c r="T202" s="72">
        <f t="shared" si="114"/>
        <v>93.010075566750629</v>
      </c>
      <c r="U202" s="72">
        <f t="shared" si="114"/>
        <v>90.491183879093199</v>
      </c>
      <c r="V202" s="72">
        <f t="shared" si="114"/>
        <v>91.813602015113347</v>
      </c>
      <c r="W202" s="72">
        <f t="shared" si="114"/>
        <v>93.324937027707804</v>
      </c>
      <c r="X202" s="72">
        <f t="shared" si="114"/>
        <v>99.05541561712846</v>
      </c>
      <c r="Y202" s="72">
        <f t="shared" si="104"/>
        <v>103.71536523929471</v>
      </c>
      <c r="Z202" s="72">
        <f t="shared" si="104"/>
        <v>102.95969773299748</v>
      </c>
      <c r="AA202" s="72">
        <f t="shared" si="104"/>
        <v>100.62972292191436</v>
      </c>
      <c r="AB202" s="72">
        <f t="shared" si="104"/>
        <v>97.607052896725435</v>
      </c>
      <c r="AC202" s="72">
        <f t="shared" si="105"/>
        <v>93.639798488664994</v>
      </c>
      <c r="AD202" s="72">
        <f t="shared" si="105"/>
        <v>89.672544080604538</v>
      </c>
      <c r="AE202" s="72">
        <f t="shared" si="125"/>
        <v>89.924433249370281</v>
      </c>
      <c r="AF202" s="72">
        <f t="shared" si="126"/>
        <v>89.231738035264485</v>
      </c>
      <c r="AG202" s="73">
        <f t="shared" si="126"/>
        <v>90.617128463476064</v>
      </c>
      <c r="AH202" s="619">
        <v>1</v>
      </c>
      <c r="AI202" s="233">
        <v>1</v>
      </c>
      <c r="AJ202" s="233">
        <v>1</v>
      </c>
      <c r="AK202" s="233">
        <v>1</v>
      </c>
      <c r="AL202" s="233">
        <v>1</v>
      </c>
      <c r="AM202" s="233">
        <v>1</v>
      </c>
      <c r="AN202" s="233">
        <v>1</v>
      </c>
      <c r="AO202" s="233">
        <v>1</v>
      </c>
      <c r="AP202" s="233">
        <v>1</v>
      </c>
      <c r="AQ202" s="233">
        <v>1</v>
      </c>
      <c r="AR202" s="233">
        <v>1</v>
      </c>
      <c r="AS202" s="233">
        <v>1</v>
      </c>
      <c r="AT202" s="233">
        <v>4</v>
      </c>
      <c r="AU202" s="233">
        <v>6</v>
      </c>
      <c r="AV202" s="235">
        <v>7</v>
      </c>
    </row>
    <row r="203" spans="2:48" ht="14.45">
      <c r="B203" s="341"/>
      <c r="C203" s="8" t="s">
        <v>198</v>
      </c>
      <c r="D203">
        <v>1588</v>
      </c>
      <c r="E203">
        <v>1477</v>
      </c>
      <c r="F203">
        <v>1437</v>
      </c>
      <c r="G203">
        <v>1458</v>
      </c>
      <c r="H203">
        <v>1482</v>
      </c>
      <c r="I203">
        <v>1573</v>
      </c>
      <c r="J203">
        <v>1647</v>
      </c>
      <c r="K203">
        <v>1635</v>
      </c>
      <c r="L203">
        <v>1598</v>
      </c>
      <c r="M203">
        <v>1550</v>
      </c>
      <c r="N203">
        <v>1487</v>
      </c>
      <c r="O203">
        <v>1424</v>
      </c>
      <c r="P203">
        <v>1428</v>
      </c>
      <c r="Q203">
        <v>1417</v>
      </c>
      <c r="R203">
        <v>1439</v>
      </c>
      <c r="S203" s="618">
        <f>100</f>
        <v>100</v>
      </c>
      <c r="T203" s="72">
        <f t="shared" si="114"/>
        <v>93.010075566750629</v>
      </c>
      <c r="U203" s="72">
        <f t="shared" si="114"/>
        <v>90.491183879093199</v>
      </c>
      <c r="V203" s="72">
        <f t="shared" si="114"/>
        <v>91.813602015113347</v>
      </c>
      <c r="W203" s="72">
        <f t="shared" si="114"/>
        <v>93.324937027707804</v>
      </c>
      <c r="X203" s="72">
        <f t="shared" si="114"/>
        <v>99.05541561712846</v>
      </c>
      <c r="Y203" s="72">
        <f t="shared" si="104"/>
        <v>103.71536523929471</v>
      </c>
      <c r="Z203" s="72">
        <f t="shared" si="104"/>
        <v>102.95969773299748</v>
      </c>
      <c r="AA203" s="72">
        <f t="shared" si="104"/>
        <v>100.62972292191436</v>
      </c>
      <c r="AB203" s="72">
        <f t="shared" si="104"/>
        <v>97.607052896725435</v>
      </c>
      <c r="AC203" s="72">
        <f t="shared" si="105"/>
        <v>93.639798488664994</v>
      </c>
      <c r="AD203" s="72">
        <f t="shared" si="105"/>
        <v>89.672544080604538</v>
      </c>
      <c r="AE203" s="72">
        <f t="shared" ref="AE203:AE204" si="127">P203*100/$D203</f>
        <v>89.924433249370281</v>
      </c>
      <c r="AF203" s="72">
        <f t="shared" ref="AF203:AG204" si="128">Q203*100/$D203</f>
        <v>89.231738035264485</v>
      </c>
      <c r="AG203" s="73">
        <f t="shared" si="128"/>
        <v>90.617128463476064</v>
      </c>
      <c r="AH203" s="236"/>
      <c r="AI203" s="237"/>
      <c r="AJ203" s="237"/>
      <c r="AK203" s="237"/>
      <c r="AL203" s="237"/>
      <c r="AM203" s="237"/>
      <c r="AN203" s="237"/>
      <c r="AO203" s="237"/>
      <c r="AP203" s="237"/>
      <c r="AQ203" s="237"/>
      <c r="AR203" s="237"/>
      <c r="AS203" s="237"/>
      <c r="AT203" s="237"/>
      <c r="AU203" s="237"/>
      <c r="AV203" s="238"/>
    </row>
    <row r="204" spans="2:48" ht="15" customHeight="1">
      <c r="B204" s="620" t="s">
        <v>222</v>
      </c>
      <c r="C204" s="1" t="s">
        <v>193</v>
      </c>
      <c r="D204" s="210">
        <v>340</v>
      </c>
      <c r="E204" s="210">
        <v>299</v>
      </c>
      <c r="F204" s="210">
        <v>367</v>
      </c>
      <c r="G204" s="210">
        <v>323</v>
      </c>
      <c r="H204" s="210">
        <v>409</v>
      </c>
      <c r="I204" s="210">
        <v>373</v>
      </c>
      <c r="J204" s="210">
        <v>404</v>
      </c>
      <c r="K204" s="210">
        <v>428</v>
      </c>
      <c r="L204" s="210">
        <v>399</v>
      </c>
      <c r="M204" s="210">
        <v>401</v>
      </c>
      <c r="N204" s="210">
        <v>390</v>
      </c>
      <c r="O204" s="210">
        <v>369</v>
      </c>
      <c r="P204" s="211">
        <v>373</v>
      </c>
      <c r="Q204" s="211">
        <v>371</v>
      </c>
      <c r="R204" s="211">
        <v>381</v>
      </c>
      <c r="S204" s="618">
        <f>100</f>
        <v>100</v>
      </c>
      <c r="T204" s="72">
        <f t="shared" si="114"/>
        <v>87.941176470588232</v>
      </c>
      <c r="U204" s="72">
        <f t="shared" si="114"/>
        <v>107.94117647058823</v>
      </c>
      <c r="V204" s="72">
        <f t="shared" si="114"/>
        <v>95</v>
      </c>
      <c r="W204" s="72">
        <f t="shared" si="114"/>
        <v>120.29411764705883</v>
      </c>
      <c r="X204" s="72">
        <f t="shared" si="114"/>
        <v>109.70588235294117</v>
      </c>
      <c r="Y204" s="72">
        <f t="shared" si="104"/>
        <v>118.82352941176471</v>
      </c>
      <c r="Z204" s="72">
        <f t="shared" si="104"/>
        <v>125.88235294117646</v>
      </c>
      <c r="AA204" s="72">
        <f t="shared" si="104"/>
        <v>117.35294117647059</v>
      </c>
      <c r="AB204" s="72">
        <f t="shared" si="104"/>
        <v>117.94117647058823</v>
      </c>
      <c r="AC204" s="72">
        <f t="shared" si="105"/>
        <v>114.70588235294117</v>
      </c>
      <c r="AD204" s="72">
        <f t="shared" si="105"/>
        <v>108.52941176470588</v>
      </c>
      <c r="AE204" s="72">
        <f t="shared" si="127"/>
        <v>109.70588235294117</v>
      </c>
      <c r="AF204" s="72">
        <f t="shared" si="128"/>
        <v>109.11764705882354</v>
      </c>
      <c r="AG204" s="73">
        <f t="shared" si="128"/>
        <v>112.05882352941177</v>
      </c>
      <c r="AH204" s="619">
        <v>1</v>
      </c>
      <c r="AI204" s="233">
        <v>1</v>
      </c>
      <c r="AJ204" s="233">
        <v>1</v>
      </c>
      <c r="AK204" s="233">
        <v>1</v>
      </c>
      <c r="AL204" s="233">
        <v>1</v>
      </c>
      <c r="AM204" s="233">
        <v>1</v>
      </c>
      <c r="AN204" s="233">
        <v>1</v>
      </c>
      <c r="AO204" s="233">
        <v>1</v>
      </c>
      <c r="AP204" s="233">
        <v>1</v>
      </c>
      <c r="AQ204" s="233">
        <v>1</v>
      </c>
      <c r="AR204" s="233">
        <v>1</v>
      </c>
      <c r="AS204" s="233">
        <v>1</v>
      </c>
      <c r="AT204" s="233">
        <v>4</v>
      </c>
      <c r="AU204" s="233">
        <v>6</v>
      </c>
      <c r="AV204" s="235">
        <v>7</v>
      </c>
    </row>
    <row r="205" spans="2:48" ht="14.45">
      <c r="B205" s="620"/>
      <c r="C205" s="1" t="s">
        <v>194</v>
      </c>
      <c r="D205" s="210">
        <v>1216</v>
      </c>
      <c r="E205" s="210">
        <v>1151</v>
      </c>
      <c r="F205" s="210">
        <v>1006</v>
      </c>
      <c r="G205" s="210">
        <v>1034</v>
      </c>
      <c r="H205" s="210">
        <v>960</v>
      </c>
      <c r="I205" s="210">
        <v>1180</v>
      </c>
      <c r="J205" s="210">
        <v>1042</v>
      </c>
      <c r="K205" s="210">
        <v>985</v>
      </c>
      <c r="L205" s="210">
        <v>905</v>
      </c>
      <c r="M205" s="210">
        <v>1048</v>
      </c>
      <c r="N205" s="210">
        <v>1103</v>
      </c>
      <c r="O205" s="210">
        <v>881</v>
      </c>
      <c r="P205" s="211">
        <v>878</v>
      </c>
      <c r="Q205" s="211">
        <v>866</v>
      </c>
      <c r="R205" s="211">
        <v>873</v>
      </c>
      <c r="S205" s="618">
        <f>100</f>
        <v>100</v>
      </c>
      <c r="T205" s="72">
        <f t="shared" si="114"/>
        <v>94.65460526315789</v>
      </c>
      <c r="U205" s="72">
        <f t="shared" si="114"/>
        <v>82.73026315789474</v>
      </c>
      <c r="V205" s="72">
        <f t="shared" si="114"/>
        <v>85.03289473684211</v>
      </c>
      <c r="W205" s="72">
        <f t="shared" si="114"/>
        <v>78.94736842105263</v>
      </c>
      <c r="X205" s="72">
        <f t="shared" si="114"/>
        <v>97.03947368421052</v>
      </c>
      <c r="Y205" s="72">
        <f t="shared" si="104"/>
        <v>85.690789473684205</v>
      </c>
      <c r="Z205" s="72">
        <f t="shared" si="104"/>
        <v>81.003289473684205</v>
      </c>
      <c r="AA205" s="72">
        <f t="shared" si="104"/>
        <v>74.424342105263165</v>
      </c>
      <c r="AB205" s="72">
        <f t="shared" si="104"/>
        <v>86.184210526315795</v>
      </c>
      <c r="AC205" s="72">
        <f t="shared" si="105"/>
        <v>90.70723684210526</v>
      </c>
      <c r="AD205" s="72">
        <f t="shared" si="105"/>
        <v>72.450657894736835</v>
      </c>
      <c r="AE205" s="72">
        <f t="shared" ref="AE205:AE206" si="129">P205*100/$D205</f>
        <v>72.203947368421055</v>
      </c>
      <c r="AF205" s="72">
        <f t="shared" ref="AF205:AG206" si="130">Q205*100/$D205</f>
        <v>71.21710526315789</v>
      </c>
      <c r="AG205" s="73">
        <f t="shared" si="130"/>
        <v>71.79276315789474</v>
      </c>
      <c r="AH205" s="619">
        <v>1</v>
      </c>
      <c r="AI205" s="233">
        <v>1</v>
      </c>
      <c r="AJ205" s="233">
        <v>1</v>
      </c>
      <c r="AK205" s="233">
        <v>1</v>
      </c>
      <c r="AL205" s="233">
        <v>1</v>
      </c>
      <c r="AM205" s="233">
        <v>1</v>
      </c>
      <c r="AN205" s="233">
        <v>1</v>
      </c>
      <c r="AO205" s="233">
        <v>1</v>
      </c>
      <c r="AP205" s="233">
        <v>1</v>
      </c>
      <c r="AQ205" s="233">
        <v>1</v>
      </c>
      <c r="AR205" s="233">
        <v>1</v>
      </c>
      <c r="AS205" s="233">
        <v>1</v>
      </c>
      <c r="AT205" s="233">
        <v>4</v>
      </c>
      <c r="AU205" s="233">
        <v>6</v>
      </c>
      <c r="AV205" s="235">
        <v>7</v>
      </c>
    </row>
    <row r="206" spans="2:48" ht="14.45">
      <c r="B206" s="620"/>
      <c r="C206" s="1" t="s">
        <v>195</v>
      </c>
      <c r="D206" s="210">
        <v>1597</v>
      </c>
      <c r="E206" s="210">
        <v>1326</v>
      </c>
      <c r="F206" s="210">
        <v>1257</v>
      </c>
      <c r="G206" s="210">
        <v>1327</v>
      </c>
      <c r="H206" s="210">
        <v>1636</v>
      </c>
      <c r="I206" s="210">
        <v>1366</v>
      </c>
      <c r="J206" s="210">
        <v>1488</v>
      </c>
      <c r="K206" s="210">
        <v>1682</v>
      </c>
      <c r="L206" s="210">
        <v>1738</v>
      </c>
      <c r="M206" s="210">
        <v>1799</v>
      </c>
      <c r="N206" s="210">
        <v>1632</v>
      </c>
      <c r="O206" s="210">
        <v>1782</v>
      </c>
      <c r="P206" s="211">
        <v>1789</v>
      </c>
      <c r="Q206" s="211">
        <v>1778</v>
      </c>
      <c r="R206" s="211">
        <v>1808</v>
      </c>
      <c r="S206" s="618">
        <f>100</f>
        <v>100</v>
      </c>
      <c r="T206" s="72">
        <f t="shared" si="114"/>
        <v>83.030682529743274</v>
      </c>
      <c r="U206" s="72">
        <f t="shared" si="114"/>
        <v>78.710081402629925</v>
      </c>
      <c r="V206" s="72">
        <f t="shared" si="114"/>
        <v>83.093299937382596</v>
      </c>
      <c r="W206" s="72">
        <f t="shared" si="114"/>
        <v>102.44207889793363</v>
      </c>
      <c r="X206" s="72">
        <f t="shared" si="114"/>
        <v>85.535378835316223</v>
      </c>
      <c r="Y206" s="72">
        <f t="shared" si="104"/>
        <v>93.174702567313716</v>
      </c>
      <c r="Z206" s="72">
        <f t="shared" si="104"/>
        <v>105.32247964934251</v>
      </c>
      <c r="AA206" s="72">
        <f t="shared" si="104"/>
        <v>108.82905447714465</v>
      </c>
      <c r="AB206" s="72">
        <f t="shared" si="104"/>
        <v>112.64871634314339</v>
      </c>
      <c r="AC206" s="72">
        <f t="shared" si="105"/>
        <v>102.19160926737634</v>
      </c>
      <c r="AD206" s="72">
        <f t="shared" si="105"/>
        <v>111.58422041327489</v>
      </c>
      <c r="AE206" s="72">
        <f t="shared" si="129"/>
        <v>112.02254226675015</v>
      </c>
      <c r="AF206" s="72">
        <f t="shared" si="130"/>
        <v>111.3337507827176</v>
      </c>
      <c r="AG206" s="73">
        <f t="shared" si="130"/>
        <v>113.21227301189731</v>
      </c>
      <c r="AH206" s="619">
        <v>1</v>
      </c>
      <c r="AI206" s="233">
        <v>1</v>
      </c>
      <c r="AJ206" s="233">
        <v>1</v>
      </c>
      <c r="AK206" s="233">
        <v>1</v>
      </c>
      <c r="AL206" s="233">
        <v>1</v>
      </c>
      <c r="AM206" s="233">
        <v>1</v>
      </c>
      <c r="AN206" s="233">
        <v>1</v>
      </c>
      <c r="AO206" s="233">
        <v>1</v>
      </c>
      <c r="AP206" s="233">
        <v>1</v>
      </c>
      <c r="AQ206" s="233">
        <v>1</v>
      </c>
      <c r="AR206" s="233">
        <v>1</v>
      </c>
      <c r="AS206" s="233">
        <v>1</v>
      </c>
      <c r="AT206" s="233">
        <v>4</v>
      </c>
      <c r="AU206" s="233">
        <v>6</v>
      </c>
      <c r="AV206" s="235">
        <v>7</v>
      </c>
    </row>
    <row r="207" spans="2:48" ht="14.45">
      <c r="B207" s="620"/>
      <c r="C207" s="1" t="s">
        <v>196</v>
      </c>
      <c r="D207" s="210">
        <v>1620</v>
      </c>
      <c r="E207" s="210">
        <v>949</v>
      </c>
      <c r="F207" s="210">
        <v>924</v>
      </c>
      <c r="G207" s="210">
        <v>925</v>
      </c>
      <c r="H207" s="210">
        <v>895</v>
      </c>
      <c r="I207" s="210">
        <v>1192</v>
      </c>
      <c r="J207" s="210">
        <v>1218</v>
      </c>
      <c r="K207" s="210">
        <v>981</v>
      </c>
      <c r="L207" s="210">
        <v>1450</v>
      </c>
      <c r="M207" s="210">
        <v>1293</v>
      </c>
      <c r="N207" s="210">
        <v>1527</v>
      </c>
      <c r="O207" s="210">
        <v>1698</v>
      </c>
      <c r="P207" s="211">
        <v>1666</v>
      </c>
      <c r="Q207" s="211">
        <v>1616</v>
      </c>
      <c r="R207" s="211">
        <v>1609</v>
      </c>
      <c r="S207" s="618">
        <f>100</f>
        <v>100</v>
      </c>
      <c r="T207" s="72">
        <f t="shared" si="114"/>
        <v>58.580246913580247</v>
      </c>
      <c r="U207" s="72">
        <f t="shared" si="114"/>
        <v>57.037037037037038</v>
      </c>
      <c r="V207" s="72">
        <f t="shared" si="114"/>
        <v>57.098765432098766</v>
      </c>
      <c r="W207" s="72">
        <f t="shared" si="114"/>
        <v>55.246913580246911</v>
      </c>
      <c r="X207" s="72">
        <f t="shared" si="114"/>
        <v>73.580246913580254</v>
      </c>
      <c r="Y207" s="72">
        <f t="shared" si="104"/>
        <v>75.18518518518519</v>
      </c>
      <c r="Z207" s="72">
        <f t="shared" si="104"/>
        <v>60.555555555555557</v>
      </c>
      <c r="AA207" s="72">
        <f t="shared" si="104"/>
        <v>89.506172839506178</v>
      </c>
      <c r="AB207" s="72">
        <f t="shared" si="104"/>
        <v>79.81481481481481</v>
      </c>
      <c r="AC207" s="72">
        <f t="shared" si="105"/>
        <v>94.259259259259252</v>
      </c>
      <c r="AD207" s="72">
        <f t="shared" si="105"/>
        <v>104.81481481481481</v>
      </c>
      <c r="AE207" s="72">
        <f t="shared" ref="AE207:AE208" si="131">P207*100/$D207</f>
        <v>102.83950617283951</v>
      </c>
      <c r="AF207" s="72">
        <f t="shared" ref="AF207:AG208" si="132">Q207*100/$D207</f>
        <v>99.753086419753089</v>
      </c>
      <c r="AG207" s="73">
        <f t="shared" si="132"/>
        <v>99.320987654320987</v>
      </c>
      <c r="AH207" s="619">
        <v>1</v>
      </c>
      <c r="AI207" s="233">
        <v>1</v>
      </c>
      <c r="AJ207" s="233">
        <v>1</v>
      </c>
      <c r="AK207" s="233">
        <v>1</v>
      </c>
      <c r="AL207" s="233">
        <v>1</v>
      </c>
      <c r="AM207" s="233">
        <v>1</v>
      </c>
      <c r="AN207" s="233">
        <v>1</v>
      </c>
      <c r="AO207" s="233">
        <v>1</v>
      </c>
      <c r="AP207" s="233">
        <v>1</v>
      </c>
      <c r="AQ207" s="233">
        <v>1</v>
      </c>
      <c r="AR207" s="233">
        <v>1</v>
      </c>
      <c r="AS207" s="233">
        <v>1</v>
      </c>
      <c r="AT207" s="233">
        <v>4</v>
      </c>
      <c r="AU207" s="233">
        <v>6</v>
      </c>
      <c r="AV207" s="235">
        <v>7</v>
      </c>
    </row>
    <row r="208" spans="2:48" ht="14.45">
      <c r="B208" s="620"/>
      <c r="C208" s="1" t="s">
        <v>197</v>
      </c>
      <c r="D208" s="210">
        <v>4773</v>
      </c>
      <c r="E208" s="210">
        <v>3725</v>
      </c>
      <c r="F208" s="210">
        <v>3554</v>
      </c>
      <c r="G208" s="210">
        <v>3609</v>
      </c>
      <c r="H208" s="210">
        <v>3900</v>
      </c>
      <c r="I208" s="210">
        <v>4111</v>
      </c>
      <c r="J208" s="210">
        <v>4152</v>
      </c>
      <c r="K208" s="210">
        <v>4076</v>
      </c>
      <c r="L208" s="210">
        <v>4492</v>
      </c>
      <c r="M208" s="210">
        <v>4541</v>
      </c>
      <c r="N208" s="210">
        <v>4652</v>
      </c>
      <c r="O208" s="210">
        <v>4730</v>
      </c>
      <c r="P208" s="211">
        <v>4706</v>
      </c>
      <c r="Q208" s="211">
        <v>4631</v>
      </c>
      <c r="R208" s="211">
        <v>4671</v>
      </c>
      <c r="S208" s="618">
        <f>100</f>
        <v>100</v>
      </c>
      <c r="T208" s="72">
        <f t="shared" si="114"/>
        <v>78.043159438508269</v>
      </c>
      <c r="U208" s="72">
        <f t="shared" si="114"/>
        <v>74.460507018646553</v>
      </c>
      <c r="V208" s="72">
        <f t="shared" si="114"/>
        <v>75.612822124450034</v>
      </c>
      <c r="W208" s="72">
        <f t="shared" si="114"/>
        <v>81.709616593337529</v>
      </c>
      <c r="X208" s="72">
        <f t="shared" si="114"/>
        <v>86.130316362874495</v>
      </c>
      <c r="Y208" s="72">
        <f t="shared" si="104"/>
        <v>86.989314896291646</v>
      </c>
      <c r="Z208" s="72">
        <f t="shared" si="104"/>
        <v>85.397024931908646</v>
      </c>
      <c r="AA208" s="72">
        <f t="shared" si="104"/>
        <v>94.112717368531321</v>
      </c>
      <c r="AB208" s="72">
        <f t="shared" si="104"/>
        <v>95.139325371883515</v>
      </c>
      <c r="AC208" s="72">
        <f t="shared" si="105"/>
        <v>97.46490676723235</v>
      </c>
      <c r="AD208" s="72">
        <f t="shared" si="105"/>
        <v>99.099099099099092</v>
      </c>
      <c r="AE208" s="72">
        <f t="shared" si="131"/>
        <v>98.596270689293945</v>
      </c>
      <c r="AF208" s="72">
        <f t="shared" si="132"/>
        <v>97.024931908652846</v>
      </c>
      <c r="AG208" s="73">
        <f t="shared" si="132"/>
        <v>97.862979258328096</v>
      </c>
      <c r="AH208" s="619">
        <v>1</v>
      </c>
      <c r="AI208" s="233">
        <v>1</v>
      </c>
      <c r="AJ208" s="233">
        <v>1</v>
      </c>
      <c r="AK208" s="233">
        <v>1</v>
      </c>
      <c r="AL208" s="233">
        <v>1</v>
      </c>
      <c r="AM208" s="233">
        <v>1</v>
      </c>
      <c r="AN208" s="233">
        <v>1</v>
      </c>
      <c r="AO208" s="233">
        <v>1</v>
      </c>
      <c r="AP208" s="233">
        <v>1</v>
      </c>
      <c r="AQ208" s="233">
        <v>1</v>
      </c>
      <c r="AR208" s="233">
        <v>1</v>
      </c>
      <c r="AS208" s="233">
        <v>1</v>
      </c>
      <c r="AT208" s="233">
        <v>4</v>
      </c>
      <c r="AU208" s="233">
        <v>6</v>
      </c>
      <c r="AV208" s="235">
        <v>7</v>
      </c>
    </row>
    <row r="209" spans="2:48" ht="14.45">
      <c r="B209" s="341"/>
      <c r="C209" s="8" t="s">
        <v>198</v>
      </c>
      <c r="D209">
        <v>3153</v>
      </c>
      <c r="E209">
        <v>2776</v>
      </c>
      <c r="F209">
        <v>2630</v>
      </c>
      <c r="G209">
        <v>2684</v>
      </c>
      <c r="H209">
        <v>3005</v>
      </c>
      <c r="I209">
        <v>2919</v>
      </c>
      <c r="J209">
        <v>2934</v>
      </c>
      <c r="K209">
        <v>3095</v>
      </c>
      <c r="L209">
        <v>3042</v>
      </c>
      <c r="M209">
        <v>3248</v>
      </c>
      <c r="N209">
        <v>3125</v>
      </c>
      <c r="O209">
        <v>3032</v>
      </c>
      <c r="P209">
        <v>3040</v>
      </c>
      <c r="Q209">
        <v>3015</v>
      </c>
      <c r="R209">
        <v>3062</v>
      </c>
      <c r="S209" s="618">
        <f>100</f>
        <v>100</v>
      </c>
      <c r="T209" s="72">
        <f t="shared" si="114"/>
        <v>88.043133523628285</v>
      </c>
      <c r="U209" s="72">
        <f t="shared" si="114"/>
        <v>83.412622898826513</v>
      </c>
      <c r="V209" s="72">
        <f t="shared" si="114"/>
        <v>85.125277513479233</v>
      </c>
      <c r="W209" s="72">
        <f t="shared" si="114"/>
        <v>95.306057722803672</v>
      </c>
      <c r="X209" s="72">
        <f t="shared" si="114"/>
        <v>92.578496669838245</v>
      </c>
      <c r="Y209" s="72">
        <f t="shared" si="104"/>
        <v>93.054234062797335</v>
      </c>
      <c r="Z209" s="72">
        <f t="shared" si="104"/>
        <v>98.160482080558197</v>
      </c>
      <c r="AA209" s="72">
        <f t="shared" si="104"/>
        <v>96.479543292102761</v>
      </c>
      <c r="AB209" s="72">
        <f t="shared" si="104"/>
        <v>103.01300348874088</v>
      </c>
      <c r="AC209" s="72">
        <f t="shared" si="105"/>
        <v>99.111956866476376</v>
      </c>
      <c r="AD209" s="72">
        <f t="shared" si="105"/>
        <v>96.162385030130039</v>
      </c>
      <c r="AE209" s="72">
        <f t="shared" ref="AE209:AE210" si="133">P209*100/$D209</f>
        <v>96.41611163970822</v>
      </c>
      <c r="AF209" s="72">
        <f t="shared" ref="AF209:AG210" si="134">Q209*100/$D209</f>
        <v>95.623215984776408</v>
      </c>
      <c r="AG209" s="73">
        <f t="shared" si="134"/>
        <v>97.113859816048205</v>
      </c>
      <c r="AH209" s="236"/>
      <c r="AI209" s="237"/>
      <c r="AJ209" s="237"/>
      <c r="AK209" s="237"/>
      <c r="AL209" s="237"/>
      <c r="AM209" s="237"/>
      <c r="AN209" s="237"/>
      <c r="AO209" s="237"/>
      <c r="AP209" s="237"/>
      <c r="AQ209" s="237"/>
      <c r="AR209" s="237"/>
      <c r="AS209" s="237"/>
      <c r="AT209" s="237"/>
      <c r="AU209" s="237"/>
      <c r="AV209" s="238"/>
    </row>
    <row r="210" spans="2:48" ht="15" customHeight="1">
      <c r="B210" s="620" t="s">
        <v>223</v>
      </c>
      <c r="C210" s="1" t="s">
        <v>193</v>
      </c>
      <c r="D210" s="210">
        <v>41</v>
      </c>
      <c r="E210" s="210">
        <v>36</v>
      </c>
      <c r="F210" s="210">
        <v>32</v>
      </c>
      <c r="G210" s="210">
        <v>35</v>
      </c>
      <c r="H210" s="210">
        <v>61</v>
      </c>
      <c r="I210" s="210">
        <v>58</v>
      </c>
      <c r="J210" s="210">
        <v>70</v>
      </c>
      <c r="K210" s="210">
        <v>56</v>
      </c>
      <c r="L210" s="210">
        <v>44</v>
      </c>
      <c r="M210" s="210">
        <v>40</v>
      </c>
      <c r="N210" s="210">
        <v>38</v>
      </c>
      <c r="O210" s="210">
        <v>39</v>
      </c>
      <c r="P210" s="211">
        <v>39</v>
      </c>
      <c r="Q210" s="211">
        <v>39</v>
      </c>
      <c r="R210" s="211">
        <v>40</v>
      </c>
      <c r="S210" s="618">
        <f>100</f>
        <v>100</v>
      </c>
      <c r="T210" s="72">
        <f t="shared" si="114"/>
        <v>87.804878048780495</v>
      </c>
      <c r="U210" s="72">
        <f t="shared" si="114"/>
        <v>78.048780487804876</v>
      </c>
      <c r="V210" s="72">
        <f t="shared" si="114"/>
        <v>85.365853658536579</v>
      </c>
      <c r="W210" s="72">
        <f t="shared" si="114"/>
        <v>148.78048780487805</v>
      </c>
      <c r="X210" s="72">
        <f t="shared" si="114"/>
        <v>141.46341463414635</v>
      </c>
      <c r="Y210" s="72">
        <f t="shared" si="104"/>
        <v>170.73170731707316</v>
      </c>
      <c r="Z210" s="72">
        <f t="shared" si="104"/>
        <v>136.58536585365854</v>
      </c>
      <c r="AA210" s="72">
        <f t="shared" si="104"/>
        <v>107.3170731707317</v>
      </c>
      <c r="AB210" s="72">
        <f t="shared" si="104"/>
        <v>97.560975609756099</v>
      </c>
      <c r="AC210" s="72">
        <f t="shared" si="105"/>
        <v>92.682926829268297</v>
      </c>
      <c r="AD210" s="72">
        <f t="shared" si="105"/>
        <v>95.121951219512198</v>
      </c>
      <c r="AE210" s="72">
        <f t="shared" si="133"/>
        <v>95.121951219512198</v>
      </c>
      <c r="AF210" s="72">
        <f t="shared" si="134"/>
        <v>95.121951219512198</v>
      </c>
      <c r="AG210" s="73">
        <f t="shared" si="134"/>
        <v>97.560975609756099</v>
      </c>
      <c r="AH210" s="619">
        <v>1</v>
      </c>
      <c r="AI210" s="233">
        <v>1</v>
      </c>
      <c r="AJ210" s="233">
        <v>1</v>
      </c>
      <c r="AK210" s="233">
        <v>1</v>
      </c>
      <c r="AL210" s="233">
        <v>1</v>
      </c>
      <c r="AM210" s="233">
        <v>1</v>
      </c>
      <c r="AN210" s="233">
        <v>1</v>
      </c>
      <c r="AO210" s="233">
        <v>1</v>
      </c>
      <c r="AP210" s="233">
        <v>1</v>
      </c>
      <c r="AQ210" s="233">
        <v>1</v>
      </c>
      <c r="AR210" s="233">
        <v>1</v>
      </c>
      <c r="AS210" s="233">
        <v>1</v>
      </c>
      <c r="AT210" s="233">
        <v>4</v>
      </c>
      <c r="AU210" s="233">
        <v>6</v>
      </c>
      <c r="AV210" s="235">
        <v>7</v>
      </c>
    </row>
    <row r="211" spans="2:48" ht="14.45">
      <c r="B211" s="620"/>
      <c r="C211" s="1" t="s">
        <v>194</v>
      </c>
      <c r="D211" s="210">
        <v>0</v>
      </c>
      <c r="E211" s="210">
        <v>47</v>
      </c>
      <c r="F211" s="210">
        <v>36</v>
      </c>
      <c r="G211" s="210">
        <v>35</v>
      </c>
      <c r="H211" s="210">
        <v>28</v>
      </c>
      <c r="I211" s="210">
        <v>28</v>
      </c>
      <c r="J211" s="210">
        <v>28</v>
      </c>
      <c r="K211" s="210">
        <v>27</v>
      </c>
      <c r="L211" s="210">
        <v>26</v>
      </c>
      <c r="M211" s="210">
        <v>27</v>
      </c>
      <c r="N211" s="210">
        <v>25</v>
      </c>
      <c r="O211" s="210">
        <v>20</v>
      </c>
      <c r="P211" s="211">
        <v>20</v>
      </c>
      <c r="Q211" s="211">
        <v>20</v>
      </c>
      <c r="R211" s="211">
        <v>20</v>
      </c>
      <c r="S211" s="618">
        <f>100</f>
        <v>100</v>
      </c>
      <c r="T211" s="72" t="e">
        <f t="shared" si="114"/>
        <v>#DIV/0!</v>
      </c>
      <c r="U211" s="72" t="e">
        <f t="shared" si="114"/>
        <v>#DIV/0!</v>
      </c>
      <c r="V211" s="72" t="e">
        <f t="shared" si="114"/>
        <v>#DIV/0!</v>
      </c>
      <c r="W211" s="72" t="e">
        <f t="shared" si="114"/>
        <v>#DIV/0!</v>
      </c>
      <c r="X211" s="72" t="e">
        <f t="shared" si="114"/>
        <v>#DIV/0!</v>
      </c>
      <c r="Y211" s="72" t="e">
        <f t="shared" si="104"/>
        <v>#DIV/0!</v>
      </c>
      <c r="Z211" s="72" t="e">
        <f t="shared" si="104"/>
        <v>#DIV/0!</v>
      </c>
      <c r="AA211" s="72" t="e">
        <f t="shared" si="104"/>
        <v>#DIV/0!</v>
      </c>
      <c r="AB211" s="72" t="e">
        <f t="shared" si="104"/>
        <v>#DIV/0!</v>
      </c>
      <c r="AC211" s="72" t="e">
        <f t="shared" si="105"/>
        <v>#DIV/0!</v>
      </c>
      <c r="AD211" s="72" t="e">
        <f t="shared" si="105"/>
        <v>#DIV/0!</v>
      </c>
      <c r="AE211" s="72" t="e">
        <f t="shared" ref="AE211:AE212" si="135">P211*100/$D211</f>
        <v>#DIV/0!</v>
      </c>
      <c r="AF211" s="72" t="e">
        <f t="shared" ref="AF211:AG212" si="136">Q211*100/$D211</f>
        <v>#DIV/0!</v>
      </c>
      <c r="AG211" s="73" t="e">
        <f t="shared" si="136"/>
        <v>#DIV/0!</v>
      </c>
      <c r="AH211" s="619">
        <v>1</v>
      </c>
      <c r="AI211" s="233">
        <v>1</v>
      </c>
      <c r="AJ211" s="233">
        <v>1</v>
      </c>
      <c r="AK211" s="233">
        <v>1</v>
      </c>
      <c r="AL211" s="233">
        <v>1</v>
      </c>
      <c r="AM211" s="233">
        <v>1</v>
      </c>
      <c r="AN211" s="233">
        <v>1</v>
      </c>
      <c r="AO211" s="233">
        <v>1</v>
      </c>
      <c r="AP211" s="233">
        <v>1</v>
      </c>
      <c r="AQ211" s="233">
        <v>1</v>
      </c>
      <c r="AR211" s="233">
        <v>1</v>
      </c>
      <c r="AS211" s="233">
        <v>1</v>
      </c>
      <c r="AT211" s="233">
        <v>4</v>
      </c>
      <c r="AU211" s="233">
        <v>6</v>
      </c>
      <c r="AV211" s="235">
        <v>7</v>
      </c>
    </row>
    <row r="212" spans="2:48" ht="14.45">
      <c r="B212" s="620"/>
      <c r="C212" s="1" t="s">
        <v>195</v>
      </c>
      <c r="D212" s="210">
        <v>202</v>
      </c>
      <c r="E212" s="210">
        <v>0</v>
      </c>
      <c r="F212" s="210">
        <v>0</v>
      </c>
      <c r="G212" s="210">
        <v>0</v>
      </c>
      <c r="H212" s="210">
        <v>0</v>
      </c>
      <c r="I212" s="210">
        <v>0</v>
      </c>
      <c r="J212" s="210">
        <v>0</v>
      </c>
      <c r="K212" s="210">
        <v>0</v>
      </c>
      <c r="L212" s="210">
        <v>0</v>
      </c>
      <c r="M212" s="210">
        <v>0</v>
      </c>
      <c r="N212" s="210">
        <v>0</v>
      </c>
      <c r="O212" s="210">
        <v>0</v>
      </c>
      <c r="P212" s="211">
        <v>0</v>
      </c>
      <c r="Q212" s="211">
        <v>0</v>
      </c>
      <c r="R212" s="211">
        <v>0</v>
      </c>
      <c r="S212" s="618">
        <f>100</f>
        <v>100</v>
      </c>
      <c r="T212" s="72">
        <f t="shared" si="114"/>
        <v>0</v>
      </c>
      <c r="U212" s="72">
        <f t="shared" si="114"/>
        <v>0</v>
      </c>
      <c r="V212" s="72">
        <f t="shared" si="114"/>
        <v>0</v>
      </c>
      <c r="W212" s="72">
        <f t="shared" si="114"/>
        <v>0</v>
      </c>
      <c r="X212" s="72">
        <f t="shared" si="114"/>
        <v>0</v>
      </c>
      <c r="Y212" s="72">
        <f t="shared" si="104"/>
        <v>0</v>
      </c>
      <c r="Z212" s="72">
        <f t="shared" si="104"/>
        <v>0</v>
      </c>
      <c r="AA212" s="72">
        <f t="shared" si="104"/>
        <v>0</v>
      </c>
      <c r="AB212" s="72">
        <f t="shared" si="104"/>
        <v>0</v>
      </c>
      <c r="AC212" s="72">
        <f t="shared" si="105"/>
        <v>0</v>
      </c>
      <c r="AD212" s="72">
        <f t="shared" si="105"/>
        <v>0</v>
      </c>
      <c r="AE212" s="72">
        <f t="shared" si="135"/>
        <v>0</v>
      </c>
      <c r="AF212" s="72">
        <f t="shared" si="136"/>
        <v>0</v>
      </c>
      <c r="AG212" s="73">
        <f t="shared" si="136"/>
        <v>0</v>
      </c>
      <c r="AH212" s="619">
        <v>1</v>
      </c>
      <c r="AI212" s="233">
        <v>1</v>
      </c>
      <c r="AJ212" s="233">
        <v>1</v>
      </c>
      <c r="AK212" s="233">
        <v>1</v>
      </c>
      <c r="AL212" s="233">
        <v>1</v>
      </c>
      <c r="AM212" s="233">
        <v>1</v>
      </c>
      <c r="AN212" s="233">
        <v>1</v>
      </c>
      <c r="AO212" s="233">
        <v>1</v>
      </c>
      <c r="AP212" s="233">
        <v>1</v>
      </c>
      <c r="AQ212" s="233">
        <v>1</v>
      </c>
      <c r="AR212" s="233">
        <v>1</v>
      </c>
      <c r="AS212" s="233">
        <v>1</v>
      </c>
      <c r="AT212" s="233">
        <v>4</v>
      </c>
      <c r="AU212" s="233">
        <v>6</v>
      </c>
      <c r="AV212" s="235">
        <v>7</v>
      </c>
    </row>
    <row r="213" spans="2:48" ht="14.45">
      <c r="B213" s="620"/>
      <c r="C213" s="1" t="s">
        <v>196</v>
      </c>
      <c r="D213" s="210">
        <v>0</v>
      </c>
      <c r="E213" s="210">
        <v>0</v>
      </c>
      <c r="F213" s="210">
        <v>0</v>
      </c>
      <c r="G213" s="210">
        <v>0</v>
      </c>
      <c r="H213" s="210">
        <v>0</v>
      </c>
      <c r="I213" s="210">
        <v>0</v>
      </c>
      <c r="J213" s="210">
        <v>0</v>
      </c>
      <c r="K213" s="210">
        <v>0</v>
      </c>
      <c r="L213" s="210">
        <v>0</v>
      </c>
      <c r="M213" s="210">
        <v>0</v>
      </c>
      <c r="N213" s="210">
        <v>0</v>
      </c>
      <c r="O213" s="210">
        <v>0</v>
      </c>
      <c r="P213" s="211">
        <v>0</v>
      </c>
      <c r="Q213" s="211">
        <v>0</v>
      </c>
      <c r="R213" s="211">
        <v>0</v>
      </c>
      <c r="S213" s="618">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619">
        <v>1</v>
      </c>
      <c r="AI213" s="233">
        <v>1</v>
      </c>
      <c r="AJ213" s="233">
        <v>1</v>
      </c>
      <c r="AK213" s="233">
        <v>1</v>
      </c>
      <c r="AL213" s="233">
        <v>1</v>
      </c>
      <c r="AM213" s="233">
        <v>1</v>
      </c>
      <c r="AN213" s="233">
        <v>1</v>
      </c>
      <c r="AO213" s="233">
        <v>1</v>
      </c>
      <c r="AP213" s="233">
        <v>1</v>
      </c>
      <c r="AQ213" s="233">
        <v>1</v>
      </c>
      <c r="AR213" s="233">
        <v>1</v>
      </c>
      <c r="AS213" s="233">
        <v>1</v>
      </c>
      <c r="AT213" s="233">
        <v>4</v>
      </c>
      <c r="AU213" s="233">
        <v>6</v>
      </c>
      <c r="AV213" s="235">
        <v>7</v>
      </c>
    </row>
    <row r="214" spans="2:48" ht="14.45">
      <c r="B214" s="620"/>
      <c r="C214" s="1" t="s">
        <v>197</v>
      </c>
      <c r="D214" s="210">
        <v>243</v>
      </c>
      <c r="E214" s="210">
        <v>83</v>
      </c>
      <c r="F214" s="210">
        <v>68</v>
      </c>
      <c r="G214" s="210">
        <v>70</v>
      </c>
      <c r="H214" s="210">
        <v>89</v>
      </c>
      <c r="I214" s="210">
        <v>86</v>
      </c>
      <c r="J214" s="210">
        <v>98</v>
      </c>
      <c r="K214" s="210">
        <v>83</v>
      </c>
      <c r="L214" s="210">
        <v>70</v>
      </c>
      <c r="M214" s="210">
        <v>67</v>
      </c>
      <c r="N214" s="210">
        <v>63</v>
      </c>
      <c r="O214" s="210">
        <v>59</v>
      </c>
      <c r="P214" s="211">
        <v>59</v>
      </c>
      <c r="Q214" s="211">
        <v>59</v>
      </c>
      <c r="R214" s="211">
        <v>60</v>
      </c>
      <c r="S214" s="618">
        <f>100</f>
        <v>100</v>
      </c>
      <c r="T214" s="72">
        <f t="shared" si="114"/>
        <v>34.156378600823047</v>
      </c>
      <c r="U214" s="72">
        <f t="shared" si="114"/>
        <v>27.983539094650205</v>
      </c>
      <c r="V214" s="72">
        <f t="shared" si="114"/>
        <v>28.806584362139919</v>
      </c>
      <c r="W214" s="72">
        <f t="shared" si="114"/>
        <v>36.625514403292179</v>
      </c>
      <c r="X214" s="72">
        <f t="shared" si="114"/>
        <v>35.390946502057616</v>
      </c>
      <c r="Y214" s="72">
        <f t="shared" si="104"/>
        <v>40.329218106995881</v>
      </c>
      <c r="Z214" s="72">
        <f t="shared" si="104"/>
        <v>34.156378600823047</v>
      </c>
      <c r="AA214" s="72">
        <f t="shared" si="104"/>
        <v>28.806584362139919</v>
      </c>
      <c r="AB214" s="72">
        <f t="shared" si="104"/>
        <v>27.572016460905349</v>
      </c>
      <c r="AC214" s="72">
        <f t="shared" si="105"/>
        <v>25.925925925925927</v>
      </c>
      <c r="AD214" s="72">
        <f t="shared" si="105"/>
        <v>24.279835390946502</v>
      </c>
      <c r="AE214" s="72">
        <f t="shared" si="137"/>
        <v>24.279835390946502</v>
      </c>
      <c r="AF214" s="72">
        <f t="shared" si="138"/>
        <v>24.279835390946502</v>
      </c>
      <c r="AG214" s="73">
        <f t="shared" si="138"/>
        <v>24.691358024691358</v>
      </c>
      <c r="AH214" s="619">
        <v>1</v>
      </c>
      <c r="AI214" s="233">
        <v>1</v>
      </c>
      <c r="AJ214" s="233">
        <v>1</v>
      </c>
      <c r="AK214" s="233">
        <v>1</v>
      </c>
      <c r="AL214" s="233">
        <v>1</v>
      </c>
      <c r="AM214" s="233">
        <v>1</v>
      </c>
      <c r="AN214" s="233">
        <v>1</v>
      </c>
      <c r="AO214" s="233">
        <v>1</v>
      </c>
      <c r="AP214" s="233">
        <v>1</v>
      </c>
      <c r="AQ214" s="233">
        <v>1</v>
      </c>
      <c r="AR214" s="233">
        <v>1</v>
      </c>
      <c r="AS214" s="233">
        <v>1</v>
      </c>
      <c r="AT214" s="233">
        <v>4</v>
      </c>
      <c r="AU214" s="233">
        <v>6</v>
      </c>
      <c r="AV214" s="235">
        <v>7</v>
      </c>
    </row>
    <row r="215" spans="2:48" ht="14.45">
      <c r="B215" s="341"/>
      <c r="C215" s="8" t="s">
        <v>198</v>
      </c>
      <c r="D215">
        <v>243</v>
      </c>
      <c r="E215">
        <v>83</v>
      </c>
      <c r="F215">
        <v>68</v>
      </c>
      <c r="G215">
        <v>70</v>
      </c>
      <c r="H215">
        <v>89</v>
      </c>
      <c r="I215">
        <v>86</v>
      </c>
      <c r="J215">
        <v>98</v>
      </c>
      <c r="K215">
        <v>83</v>
      </c>
      <c r="L215">
        <v>70</v>
      </c>
      <c r="M215">
        <v>67</v>
      </c>
      <c r="N215">
        <v>63</v>
      </c>
      <c r="O215">
        <v>59</v>
      </c>
      <c r="P215">
        <v>59</v>
      </c>
      <c r="Q215">
        <v>59</v>
      </c>
      <c r="R215">
        <v>60</v>
      </c>
      <c r="S215" s="618">
        <f>100</f>
        <v>100</v>
      </c>
      <c r="T215" s="72">
        <f t="shared" si="114"/>
        <v>34.156378600823047</v>
      </c>
      <c r="U215" s="72">
        <f t="shared" si="114"/>
        <v>27.983539094650205</v>
      </c>
      <c r="V215" s="72">
        <f t="shared" si="114"/>
        <v>28.806584362139919</v>
      </c>
      <c r="W215" s="72">
        <f t="shared" si="114"/>
        <v>36.625514403292179</v>
      </c>
      <c r="X215" s="72">
        <f t="shared" si="114"/>
        <v>35.390946502057616</v>
      </c>
      <c r="Y215" s="72">
        <f t="shared" si="104"/>
        <v>40.329218106995881</v>
      </c>
      <c r="Z215" s="72">
        <f t="shared" si="104"/>
        <v>34.156378600823047</v>
      </c>
      <c r="AA215" s="72">
        <f t="shared" si="104"/>
        <v>28.806584362139919</v>
      </c>
      <c r="AB215" s="72">
        <f t="shared" si="104"/>
        <v>27.572016460905349</v>
      </c>
      <c r="AC215" s="72">
        <f t="shared" si="105"/>
        <v>25.925925925925927</v>
      </c>
      <c r="AD215" s="72">
        <f t="shared" si="105"/>
        <v>24.279835390946502</v>
      </c>
      <c r="AE215" s="72">
        <f t="shared" ref="AE215:AE216" si="139">P215*100/$D215</f>
        <v>24.279835390946502</v>
      </c>
      <c r="AF215" s="72">
        <f t="shared" ref="AF215:AG216" si="140">Q215*100/$D215</f>
        <v>24.279835390946502</v>
      </c>
      <c r="AG215" s="73">
        <f t="shared" si="140"/>
        <v>24.691358024691358</v>
      </c>
      <c r="AH215" s="236"/>
      <c r="AI215" s="237"/>
      <c r="AJ215" s="237"/>
      <c r="AK215" s="237"/>
      <c r="AL215" s="237"/>
      <c r="AM215" s="237"/>
      <c r="AN215" s="237"/>
      <c r="AO215" s="237"/>
      <c r="AP215" s="237"/>
      <c r="AQ215" s="237"/>
      <c r="AR215" s="237"/>
      <c r="AS215" s="237"/>
      <c r="AT215" s="237"/>
      <c r="AU215" s="237"/>
      <c r="AV215" s="238"/>
    </row>
    <row r="216" spans="2:48" ht="15" customHeight="1">
      <c r="B216" s="620" t="s">
        <v>224</v>
      </c>
      <c r="C216" s="1" t="s">
        <v>193</v>
      </c>
      <c r="D216" s="210">
        <v>5105</v>
      </c>
      <c r="E216" s="210">
        <v>4599</v>
      </c>
      <c r="F216" s="210">
        <v>4242</v>
      </c>
      <c r="G216" s="210">
        <v>3624</v>
      </c>
      <c r="H216" s="210">
        <v>5096</v>
      </c>
      <c r="I216" s="210">
        <v>4906</v>
      </c>
      <c r="J216" s="210">
        <v>6398</v>
      </c>
      <c r="K216" s="210">
        <v>7312</v>
      </c>
      <c r="L216" s="210">
        <v>7654</v>
      </c>
      <c r="M216" s="210">
        <v>7528</v>
      </c>
      <c r="N216" s="210">
        <v>7795</v>
      </c>
      <c r="O216" s="210">
        <v>6823</v>
      </c>
      <c r="P216" s="211">
        <v>6506</v>
      </c>
      <c r="Q216" s="211">
        <v>6465</v>
      </c>
      <c r="R216" s="211">
        <v>6528</v>
      </c>
      <c r="S216" s="618">
        <f>100</f>
        <v>100</v>
      </c>
      <c r="T216" s="72">
        <f t="shared" si="114"/>
        <v>90.088148873653282</v>
      </c>
      <c r="U216" s="72">
        <f t="shared" si="114"/>
        <v>83.095004897159654</v>
      </c>
      <c r="V216" s="72">
        <f t="shared" si="114"/>
        <v>70.989226248775708</v>
      </c>
      <c r="W216" s="72">
        <f t="shared" si="114"/>
        <v>99.823702252693437</v>
      </c>
      <c r="X216" s="72">
        <f t="shared" si="114"/>
        <v>96.101860920666013</v>
      </c>
      <c r="Y216" s="72">
        <f t="shared" si="104"/>
        <v>125.3281096963761</v>
      </c>
      <c r="Z216" s="72">
        <f t="shared" si="104"/>
        <v>143.23212536728698</v>
      </c>
      <c r="AA216" s="72">
        <f t="shared" si="104"/>
        <v>149.93143976493633</v>
      </c>
      <c r="AB216" s="72">
        <f t="shared" si="104"/>
        <v>147.46327130264447</v>
      </c>
      <c r="AC216" s="72">
        <f t="shared" si="105"/>
        <v>152.69343780607247</v>
      </c>
      <c r="AD216" s="72">
        <f t="shared" si="105"/>
        <v>133.65328109696375</v>
      </c>
      <c r="AE216" s="72">
        <f t="shared" si="139"/>
        <v>127.44368266405485</v>
      </c>
      <c r="AF216" s="72">
        <f t="shared" si="140"/>
        <v>126.64054848188051</v>
      </c>
      <c r="AG216" s="73">
        <f t="shared" si="140"/>
        <v>127.87463271302644</v>
      </c>
      <c r="AH216" s="619">
        <v>1</v>
      </c>
      <c r="AI216" s="233">
        <v>1</v>
      </c>
      <c r="AJ216" s="233">
        <v>1</v>
      </c>
      <c r="AK216" s="233">
        <v>1</v>
      </c>
      <c r="AL216" s="233">
        <v>1</v>
      </c>
      <c r="AM216" s="233">
        <v>1</v>
      </c>
      <c r="AN216" s="233">
        <v>1</v>
      </c>
      <c r="AO216" s="233">
        <v>1</v>
      </c>
      <c r="AP216" s="233">
        <v>1</v>
      </c>
      <c r="AQ216" s="233">
        <v>1</v>
      </c>
      <c r="AR216" s="233">
        <v>1</v>
      </c>
      <c r="AS216" s="233">
        <v>1</v>
      </c>
      <c r="AT216" s="233">
        <v>4</v>
      </c>
      <c r="AU216" s="233">
        <v>6</v>
      </c>
      <c r="AV216" s="235">
        <v>7</v>
      </c>
    </row>
    <row r="217" spans="2:48" ht="14.45">
      <c r="B217" s="620"/>
      <c r="C217" s="1" t="s">
        <v>194</v>
      </c>
      <c r="D217" s="210">
        <v>11205</v>
      </c>
      <c r="E217" s="210">
        <v>6241</v>
      </c>
      <c r="F217" s="210">
        <v>5812</v>
      </c>
      <c r="G217" s="210">
        <v>6733</v>
      </c>
      <c r="H217" s="210">
        <v>8012</v>
      </c>
      <c r="I217" s="210">
        <v>8708</v>
      </c>
      <c r="J217" s="210">
        <v>10114</v>
      </c>
      <c r="K217" s="210">
        <v>8875</v>
      </c>
      <c r="L217" s="210">
        <v>7996</v>
      </c>
      <c r="M217" s="210">
        <v>9103</v>
      </c>
      <c r="N217" s="210">
        <v>10052</v>
      </c>
      <c r="O217" s="210">
        <v>9693</v>
      </c>
      <c r="P217" s="211">
        <v>9283</v>
      </c>
      <c r="Q217" s="211">
        <v>9133</v>
      </c>
      <c r="R217" s="211">
        <v>9079</v>
      </c>
      <c r="S217" s="618">
        <f>100</f>
        <v>100</v>
      </c>
      <c r="T217" s="72">
        <f t="shared" si="114"/>
        <v>55.698348951360998</v>
      </c>
      <c r="U217" s="72">
        <f t="shared" si="114"/>
        <v>51.869701026327533</v>
      </c>
      <c r="V217" s="72">
        <f t="shared" si="114"/>
        <v>60.089245872378406</v>
      </c>
      <c r="W217" s="72">
        <f t="shared" si="114"/>
        <v>71.503792949576081</v>
      </c>
      <c r="X217" s="72">
        <f t="shared" si="114"/>
        <v>77.715305667112901</v>
      </c>
      <c r="Y217" s="72">
        <f t="shared" si="104"/>
        <v>90.263275323516282</v>
      </c>
      <c r="Z217" s="72">
        <f t="shared" si="104"/>
        <v>79.205711735832224</v>
      </c>
      <c r="AA217" s="72">
        <f t="shared" si="104"/>
        <v>71.36099955377064</v>
      </c>
      <c r="AB217" s="72">
        <f t="shared" si="104"/>
        <v>81.240517626059798</v>
      </c>
      <c r="AC217" s="72">
        <f t="shared" si="105"/>
        <v>89.709950914770189</v>
      </c>
      <c r="AD217" s="72">
        <f t="shared" si="105"/>
        <v>86.506024096385545</v>
      </c>
      <c r="AE217" s="72">
        <f t="shared" ref="AE217:AE218" si="141">P217*100/$D217</f>
        <v>82.846943328871035</v>
      </c>
      <c r="AF217" s="72">
        <f t="shared" ref="AF217:AG218" si="142">Q217*100/$D217</f>
        <v>81.508255243195009</v>
      </c>
      <c r="AG217" s="73">
        <f t="shared" si="142"/>
        <v>81.02632753235163</v>
      </c>
      <c r="AH217" s="619">
        <v>1</v>
      </c>
      <c r="AI217" s="233">
        <v>1</v>
      </c>
      <c r="AJ217" s="233">
        <v>1</v>
      </c>
      <c r="AK217" s="233">
        <v>1</v>
      </c>
      <c r="AL217" s="233">
        <v>1</v>
      </c>
      <c r="AM217" s="233">
        <v>1</v>
      </c>
      <c r="AN217" s="233">
        <v>1</v>
      </c>
      <c r="AO217" s="233">
        <v>1</v>
      </c>
      <c r="AP217" s="233">
        <v>1</v>
      </c>
      <c r="AQ217" s="233">
        <v>1</v>
      </c>
      <c r="AR217" s="233">
        <v>1</v>
      </c>
      <c r="AS217" s="233">
        <v>1</v>
      </c>
      <c r="AT217" s="233">
        <v>4</v>
      </c>
      <c r="AU217" s="233">
        <v>6</v>
      </c>
      <c r="AV217" s="235">
        <v>7</v>
      </c>
    </row>
    <row r="218" spans="2:48" ht="14.45">
      <c r="B218" s="620"/>
      <c r="C218" s="1" t="s">
        <v>195</v>
      </c>
      <c r="D218" s="210">
        <v>15375</v>
      </c>
      <c r="E218" s="210">
        <v>7988</v>
      </c>
      <c r="F218" s="210">
        <v>6977</v>
      </c>
      <c r="G218" s="210">
        <v>7065</v>
      </c>
      <c r="H218" s="210">
        <v>7765</v>
      </c>
      <c r="I218" s="210">
        <v>7231</v>
      </c>
      <c r="J218" s="210">
        <v>7630</v>
      </c>
      <c r="K218" s="210">
        <v>6587</v>
      </c>
      <c r="L218" s="210">
        <v>4983</v>
      </c>
      <c r="M218" s="210">
        <v>5807</v>
      </c>
      <c r="N218" s="210">
        <v>6244</v>
      </c>
      <c r="O218" s="210">
        <v>6936</v>
      </c>
      <c r="P218" s="211">
        <v>6669</v>
      </c>
      <c r="Q218" s="211">
        <v>6607</v>
      </c>
      <c r="R218" s="211">
        <v>6622</v>
      </c>
      <c r="S218" s="618">
        <f>100</f>
        <v>100</v>
      </c>
      <c r="T218" s="72">
        <f t="shared" si="114"/>
        <v>51.954471544715446</v>
      </c>
      <c r="U218" s="72">
        <f t="shared" si="114"/>
        <v>45.378861788617883</v>
      </c>
      <c r="V218" s="72">
        <f t="shared" si="114"/>
        <v>45.951219512195124</v>
      </c>
      <c r="W218" s="72">
        <f t="shared" si="114"/>
        <v>50.50406504065041</v>
      </c>
      <c r="X218" s="72">
        <f t="shared" si="114"/>
        <v>47.03089430894309</v>
      </c>
      <c r="Y218" s="72">
        <f t="shared" si="104"/>
        <v>49.626016260162601</v>
      </c>
      <c r="Z218" s="72">
        <f t="shared" si="104"/>
        <v>42.842276422764229</v>
      </c>
      <c r="AA218" s="72">
        <f t="shared" si="104"/>
        <v>32.409756097560972</v>
      </c>
      <c r="AB218" s="72">
        <f t="shared" si="104"/>
        <v>37.769105691056907</v>
      </c>
      <c r="AC218" s="72">
        <f t="shared" si="105"/>
        <v>40.611382113821136</v>
      </c>
      <c r="AD218" s="72">
        <f t="shared" si="105"/>
        <v>45.112195121951217</v>
      </c>
      <c r="AE218" s="72">
        <f t="shared" si="141"/>
        <v>43.37560975609756</v>
      </c>
      <c r="AF218" s="72">
        <f t="shared" si="142"/>
        <v>42.972357723577232</v>
      </c>
      <c r="AG218" s="73">
        <f t="shared" si="142"/>
        <v>43.069918699186992</v>
      </c>
      <c r="AH218" s="619">
        <v>1</v>
      </c>
      <c r="AI218" s="233">
        <v>1</v>
      </c>
      <c r="AJ218" s="233">
        <v>1</v>
      </c>
      <c r="AK218" s="233">
        <v>1</v>
      </c>
      <c r="AL218" s="233">
        <v>1</v>
      </c>
      <c r="AM218" s="233">
        <v>1</v>
      </c>
      <c r="AN218" s="233">
        <v>1</v>
      </c>
      <c r="AO218" s="233">
        <v>1</v>
      </c>
      <c r="AP218" s="233">
        <v>1</v>
      </c>
      <c r="AQ218" s="233">
        <v>1</v>
      </c>
      <c r="AR218" s="233">
        <v>1</v>
      </c>
      <c r="AS218" s="233">
        <v>1</v>
      </c>
      <c r="AT218" s="233">
        <v>4</v>
      </c>
      <c r="AU218" s="233">
        <v>6</v>
      </c>
      <c r="AV218" s="235">
        <v>7</v>
      </c>
    </row>
    <row r="219" spans="2:48" ht="14.45">
      <c r="B219" s="620"/>
      <c r="C219" s="1" t="s">
        <v>196</v>
      </c>
      <c r="D219" s="210">
        <v>2176</v>
      </c>
      <c r="E219" s="210">
        <v>970</v>
      </c>
      <c r="F219" s="210">
        <v>327</v>
      </c>
      <c r="G219" s="210">
        <v>952</v>
      </c>
      <c r="H219" s="210">
        <v>341</v>
      </c>
      <c r="I219" s="210">
        <v>625</v>
      </c>
      <c r="J219" s="210">
        <v>1237</v>
      </c>
      <c r="K219" s="210">
        <v>461</v>
      </c>
      <c r="L219" s="210">
        <v>1107</v>
      </c>
      <c r="M219" s="210">
        <v>890</v>
      </c>
      <c r="N219" s="210">
        <v>1644</v>
      </c>
      <c r="O219" s="210">
        <v>1279</v>
      </c>
      <c r="P219" s="211">
        <v>1193</v>
      </c>
      <c r="Q219" s="211">
        <v>1153</v>
      </c>
      <c r="R219" s="211">
        <v>1130</v>
      </c>
      <c r="S219" s="618">
        <f>100</f>
        <v>100</v>
      </c>
      <c r="T219" s="72">
        <f t="shared" si="114"/>
        <v>44.577205882352942</v>
      </c>
      <c r="U219" s="72">
        <f t="shared" si="114"/>
        <v>15.027573529411764</v>
      </c>
      <c r="V219" s="72">
        <f t="shared" si="114"/>
        <v>43.75</v>
      </c>
      <c r="W219" s="72">
        <f t="shared" si="114"/>
        <v>15.670955882352942</v>
      </c>
      <c r="X219" s="72">
        <f t="shared" si="114"/>
        <v>28.722426470588236</v>
      </c>
      <c r="Y219" s="72">
        <f t="shared" si="104"/>
        <v>56.847426470588232</v>
      </c>
      <c r="Z219" s="72">
        <f t="shared" si="104"/>
        <v>21.185661764705884</v>
      </c>
      <c r="AA219" s="72">
        <f t="shared" si="104"/>
        <v>50.873161764705884</v>
      </c>
      <c r="AB219" s="72">
        <f t="shared" si="104"/>
        <v>40.900735294117645</v>
      </c>
      <c r="AC219" s="72">
        <f t="shared" si="105"/>
        <v>75.55147058823529</v>
      </c>
      <c r="AD219" s="72">
        <f t="shared" si="105"/>
        <v>58.777573529411768</v>
      </c>
      <c r="AE219" s="72">
        <f t="shared" ref="AE219:AE220" si="143">P219*100/$D219</f>
        <v>54.825367647058826</v>
      </c>
      <c r="AF219" s="72">
        <f t="shared" ref="AF219:AG220" si="144">Q219*100/$D219</f>
        <v>52.987132352941174</v>
      </c>
      <c r="AG219" s="73">
        <f t="shared" si="144"/>
        <v>51.930147058823529</v>
      </c>
      <c r="AH219" s="619">
        <v>1</v>
      </c>
      <c r="AI219" s="233">
        <v>1</v>
      </c>
      <c r="AJ219" s="233">
        <v>1</v>
      </c>
      <c r="AK219" s="233">
        <v>1</v>
      </c>
      <c r="AL219" s="233">
        <v>1</v>
      </c>
      <c r="AM219" s="233">
        <v>1</v>
      </c>
      <c r="AN219" s="233">
        <v>1</v>
      </c>
      <c r="AO219" s="233">
        <v>1</v>
      </c>
      <c r="AP219" s="233">
        <v>1</v>
      </c>
      <c r="AQ219" s="233">
        <v>1</v>
      </c>
      <c r="AR219" s="233">
        <v>1</v>
      </c>
      <c r="AS219" s="233">
        <v>1</v>
      </c>
      <c r="AT219" s="233">
        <v>4</v>
      </c>
      <c r="AU219" s="233">
        <v>6</v>
      </c>
      <c r="AV219" s="235">
        <v>7</v>
      </c>
    </row>
    <row r="220" spans="2:48" ht="14.45">
      <c r="B220" s="620"/>
      <c r="C220" s="1" t="s">
        <v>197</v>
      </c>
      <c r="D220" s="210">
        <v>33861</v>
      </c>
      <c r="E220" s="210">
        <v>19798</v>
      </c>
      <c r="F220" s="210">
        <v>17358</v>
      </c>
      <c r="G220" s="210">
        <v>18374</v>
      </c>
      <c r="H220" s="210">
        <v>21214</v>
      </c>
      <c r="I220" s="210">
        <v>21470</v>
      </c>
      <c r="J220" s="210">
        <v>25379</v>
      </c>
      <c r="K220" s="210">
        <v>23235</v>
      </c>
      <c r="L220" s="210">
        <v>21740</v>
      </c>
      <c r="M220" s="210">
        <v>23328</v>
      </c>
      <c r="N220" s="210">
        <v>25735</v>
      </c>
      <c r="O220" s="210">
        <v>24731</v>
      </c>
      <c r="P220" s="211">
        <v>23651</v>
      </c>
      <c r="Q220" s="211">
        <v>23358</v>
      </c>
      <c r="R220" s="211">
        <v>23359</v>
      </c>
      <c r="S220" s="618">
        <f>100</f>
        <v>100</v>
      </c>
      <c r="T220" s="72">
        <f t="shared" si="114"/>
        <v>58.468444523197782</v>
      </c>
      <c r="U220" s="72">
        <f t="shared" si="114"/>
        <v>51.262514397094002</v>
      </c>
      <c r="V220" s="72">
        <f t="shared" si="114"/>
        <v>54.263016449602787</v>
      </c>
      <c r="W220" s="72">
        <f t="shared" si="114"/>
        <v>62.650246596379318</v>
      </c>
      <c r="X220" s="72">
        <f t="shared" si="114"/>
        <v>63.406278609609878</v>
      </c>
      <c r="Y220" s="72">
        <f t="shared" si="104"/>
        <v>74.950533061634331</v>
      </c>
      <c r="Z220" s="72">
        <f t="shared" si="104"/>
        <v>68.618764950828393</v>
      </c>
      <c r="AA220" s="72">
        <f t="shared" si="104"/>
        <v>64.203656123563988</v>
      </c>
      <c r="AB220" s="72">
        <f t="shared" si="104"/>
        <v>68.893417205634805</v>
      </c>
      <c r="AC220" s="72">
        <f t="shared" si="105"/>
        <v>76.001890080033078</v>
      </c>
      <c r="AD220" s="72">
        <f t="shared" si="105"/>
        <v>73.036827028144472</v>
      </c>
      <c r="AE220" s="72">
        <f t="shared" si="143"/>
        <v>69.847316972328045</v>
      </c>
      <c r="AF220" s="72">
        <f t="shared" si="144"/>
        <v>68.982014707185257</v>
      </c>
      <c r="AG220" s="73">
        <f t="shared" si="144"/>
        <v>68.984967957236933</v>
      </c>
      <c r="AH220" s="619">
        <v>1</v>
      </c>
      <c r="AI220" s="233">
        <v>1</v>
      </c>
      <c r="AJ220" s="233">
        <v>1</v>
      </c>
      <c r="AK220" s="233">
        <v>1</v>
      </c>
      <c r="AL220" s="233">
        <v>1</v>
      </c>
      <c r="AM220" s="233">
        <v>1</v>
      </c>
      <c r="AN220" s="233">
        <v>1</v>
      </c>
      <c r="AO220" s="233">
        <v>1</v>
      </c>
      <c r="AP220" s="233">
        <v>1</v>
      </c>
      <c r="AQ220" s="233">
        <v>1</v>
      </c>
      <c r="AR220" s="233">
        <v>1</v>
      </c>
      <c r="AS220" s="233">
        <v>1</v>
      </c>
      <c r="AT220" s="233">
        <v>4</v>
      </c>
      <c r="AU220" s="233">
        <v>6</v>
      </c>
      <c r="AV220" s="235">
        <v>7</v>
      </c>
    </row>
    <row r="221" spans="2:48" ht="14.45">
      <c r="B221" s="341"/>
      <c r="C221" s="8" t="s">
        <v>198</v>
      </c>
      <c r="D221">
        <v>31685</v>
      </c>
      <c r="E221">
        <v>18828</v>
      </c>
      <c r="F221">
        <v>17031</v>
      </c>
      <c r="G221">
        <v>17422</v>
      </c>
      <c r="H221">
        <v>20873</v>
      </c>
      <c r="I221">
        <v>20845</v>
      </c>
      <c r="J221">
        <v>24142</v>
      </c>
      <c r="K221">
        <v>22774</v>
      </c>
      <c r="L221">
        <v>20633</v>
      </c>
      <c r="M221">
        <v>22438</v>
      </c>
      <c r="N221">
        <v>24091</v>
      </c>
      <c r="O221">
        <v>23452</v>
      </c>
      <c r="P221">
        <v>22458</v>
      </c>
      <c r="Q221">
        <v>22205</v>
      </c>
      <c r="R221">
        <v>22229</v>
      </c>
      <c r="S221" s="618">
        <f>100</f>
        <v>100</v>
      </c>
      <c r="T221" s="72">
        <f t="shared" si="114"/>
        <v>59.422439640208303</v>
      </c>
      <c r="U221" s="72">
        <f t="shared" si="114"/>
        <v>53.7509862711062</v>
      </c>
      <c r="V221" s="72">
        <f t="shared" si="114"/>
        <v>54.985008679185732</v>
      </c>
      <c r="W221" s="72">
        <f t="shared" si="114"/>
        <v>65.876597759192052</v>
      </c>
      <c r="X221" s="72">
        <f t="shared" si="114"/>
        <v>65.788227868076376</v>
      </c>
      <c r="Y221" s="72">
        <f t="shared" si="104"/>
        <v>76.193782546946508</v>
      </c>
      <c r="Z221" s="72">
        <f t="shared" si="104"/>
        <v>71.876282152438066</v>
      </c>
      <c r="AA221" s="72">
        <f t="shared" si="104"/>
        <v>65.119141549629163</v>
      </c>
      <c r="AB221" s="72">
        <f t="shared" si="104"/>
        <v>70.815843459050029</v>
      </c>
      <c r="AC221" s="72">
        <f t="shared" si="105"/>
        <v>76.032823102414397</v>
      </c>
      <c r="AD221" s="72">
        <f t="shared" si="105"/>
        <v>74.016095944453212</v>
      </c>
      <c r="AE221" s="72">
        <f t="shared" ref="AE221:AE222" si="145">P221*100/$D221</f>
        <v>70.878964809846934</v>
      </c>
      <c r="AF221" s="72">
        <f t="shared" ref="AF221:AG222" si="146">Q221*100/$D221</f>
        <v>70.080479722266062</v>
      </c>
      <c r="AG221" s="73">
        <f t="shared" si="146"/>
        <v>70.156225343222346</v>
      </c>
      <c r="AH221" s="236"/>
      <c r="AI221" s="237"/>
      <c r="AJ221" s="237"/>
      <c r="AK221" s="237"/>
      <c r="AL221" s="237"/>
      <c r="AM221" s="237"/>
      <c r="AN221" s="237"/>
      <c r="AO221" s="237"/>
      <c r="AP221" s="237"/>
      <c r="AQ221" s="237"/>
      <c r="AR221" s="237"/>
      <c r="AS221" s="237"/>
      <c r="AT221" s="237"/>
      <c r="AU221" s="237"/>
      <c r="AV221" s="238"/>
    </row>
    <row r="222" spans="2:48" ht="15" customHeight="1">
      <c r="B222" s="620" t="s">
        <v>225</v>
      </c>
      <c r="C222" s="1" t="s">
        <v>193</v>
      </c>
      <c r="D222" s="210">
        <v>868</v>
      </c>
      <c r="E222" s="210">
        <v>864</v>
      </c>
      <c r="F222" s="210">
        <v>990</v>
      </c>
      <c r="G222" s="210">
        <v>1012</v>
      </c>
      <c r="H222" s="210">
        <v>1333</v>
      </c>
      <c r="I222" s="210">
        <v>1224</v>
      </c>
      <c r="J222" s="210">
        <v>1817</v>
      </c>
      <c r="K222" s="210">
        <v>2026</v>
      </c>
      <c r="L222" s="210">
        <v>2145</v>
      </c>
      <c r="M222" s="210">
        <v>2033</v>
      </c>
      <c r="N222" s="210">
        <v>2095</v>
      </c>
      <c r="O222" s="210">
        <v>1967</v>
      </c>
      <c r="P222" s="211">
        <v>1876</v>
      </c>
      <c r="Q222" s="211">
        <v>1864</v>
      </c>
      <c r="R222" s="211">
        <v>1882</v>
      </c>
      <c r="S222" s="618">
        <f>100</f>
        <v>100</v>
      </c>
      <c r="T222" s="72">
        <f t="shared" si="114"/>
        <v>99.539170506912441</v>
      </c>
      <c r="U222" s="72">
        <f t="shared" si="114"/>
        <v>114.05529953917051</v>
      </c>
      <c r="V222" s="72">
        <f t="shared" si="114"/>
        <v>116.58986175115207</v>
      </c>
      <c r="W222" s="72">
        <f t="shared" si="114"/>
        <v>153.57142857142858</v>
      </c>
      <c r="X222" s="72">
        <f t="shared" si="114"/>
        <v>141.01382488479263</v>
      </c>
      <c r="Y222" s="72">
        <f t="shared" si="104"/>
        <v>209.33179723502303</v>
      </c>
      <c r="Z222" s="72">
        <f t="shared" si="104"/>
        <v>233.41013824884791</v>
      </c>
      <c r="AA222" s="72">
        <f t="shared" si="104"/>
        <v>247.11981566820276</v>
      </c>
      <c r="AB222" s="72">
        <f t="shared" si="104"/>
        <v>234.21658986175115</v>
      </c>
      <c r="AC222" s="72">
        <f t="shared" si="105"/>
        <v>241.35944700460828</v>
      </c>
      <c r="AD222" s="72">
        <f t="shared" si="105"/>
        <v>226.61290322580646</v>
      </c>
      <c r="AE222" s="72">
        <f t="shared" si="145"/>
        <v>216.12903225806451</v>
      </c>
      <c r="AF222" s="72">
        <f t="shared" si="146"/>
        <v>214.74654377880185</v>
      </c>
      <c r="AG222" s="73">
        <f t="shared" si="146"/>
        <v>216.82027649769586</v>
      </c>
      <c r="AH222" s="619">
        <v>1</v>
      </c>
      <c r="AI222" s="233">
        <v>1</v>
      </c>
      <c r="AJ222" s="233">
        <v>1</v>
      </c>
      <c r="AK222" s="233">
        <v>1</v>
      </c>
      <c r="AL222" s="233">
        <v>1</v>
      </c>
      <c r="AM222" s="233">
        <v>1</v>
      </c>
      <c r="AN222" s="233">
        <v>1</v>
      </c>
      <c r="AO222" s="233">
        <v>1</v>
      </c>
      <c r="AP222" s="233">
        <v>1</v>
      </c>
      <c r="AQ222" s="233">
        <v>1</v>
      </c>
      <c r="AR222" s="233">
        <v>1</v>
      </c>
      <c r="AS222" s="233">
        <v>1</v>
      </c>
      <c r="AT222" s="233">
        <v>4</v>
      </c>
      <c r="AU222" s="233">
        <v>6</v>
      </c>
      <c r="AV222" s="235">
        <v>7</v>
      </c>
    </row>
    <row r="223" spans="2:48" ht="14.45">
      <c r="B223" s="620"/>
      <c r="C223" s="1" t="s">
        <v>194</v>
      </c>
      <c r="D223" s="210">
        <v>3233</v>
      </c>
      <c r="E223" s="210">
        <v>2540</v>
      </c>
      <c r="F223" s="210">
        <v>2612</v>
      </c>
      <c r="G223" s="210">
        <v>2451</v>
      </c>
      <c r="H223" s="210">
        <v>2797</v>
      </c>
      <c r="I223" s="210">
        <v>3285</v>
      </c>
      <c r="J223" s="210">
        <v>3471</v>
      </c>
      <c r="K223" s="210">
        <v>3938</v>
      </c>
      <c r="L223" s="210">
        <v>3635</v>
      </c>
      <c r="M223" s="210">
        <v>4096</v>
      </c>
      <c r="N223" s="210">
        <v>4337</v>
      </c>
      <c r="O223" s="210">
        <v>4439</v>
      </c>
      <c r="P223" s="211">
        <v>4251</v>
      </c>
      <c r="Q223" s="211">
        <v>4182</v>
      </c>
      <c r="R223" s="211">
        <v>4157</v>
      </c>
      <c r="S223" s="618">
        <f>100</f>
        <v>100</v>
      </c>
      <c r="T223" s="72">
        <f t="shared" si="114"/>
        <v>78.564800494896375</v>
      </c>
      <c r="U223" s="72">
        <f t="shared" si="114"/>
        <v>80.791834209712349</v>
      </c>
      <c r="V223" s="72">
        <f t="shared" si="114"/>
        <v>75.811939375193319</v>
      </c>
      <c r="W223" s="72">
        <f t="shared" si="114"/>
        <v>86.514073615836679</v>
      </c>
      <c r="X223" s="72">
        <f t="shared" si="114"/>
        <v>101.60841323847819</v>
      </c>
      <c r="Y223" s="72">
        <f t="shared" si="104"/>
        <v>107.36158366841943</v>
      </c>
      <c r="Z223" s="72">
        <f t="shared" si="104"/>
        <v>121.80637179090628</v>
      </c>
      <c r="AA223" s="72">
        <f t="shared" si="104"/>
        <v>112.43427157438911</v>
      </c>
      <c r="AB223" s="72">
        <f t="shared" si="104"/>
        <v>126.69347355397464</v>
      </c>
      <c r="AC223" s="72">
        <f t="shared" si="105"/>
        <v>134.14785029384473</v>
      </c>
      <c r="AD223" s="72">
        <f t="shared" si="105"/>
        <v>137.30281472316733</v>
      </c>
      <c r="AE223" s="72">
        <f t="shared" ref="AE223:AE224" si="147">P223*100/$D223</f>
        <v>131.48778224559234</v>
      </c>
      <c r="AF223" s="72">
        <f t="shared" ref="AF223:AG224" si="148">Q223*100/$D223</f>
        <v>129.35354160222704</v>
      </c>
      <c r="AG223" s="73">
        <f t="shared" si="148"/>
        <v>128.58026600680483</v>
      </c>
      <c r="AH223" s="619">
        <v>1</v>
      </c>
      <c r="AI223" s="233">
        <v>1</v>
      </c>
      <c r="AJ223" s="233">
        <v>1</v>
      </c>
      <c r="AK223" s="233">
        <v>1</v>
      </c>
      <c r="AL223" s="233">
        <v>1</v>
      </c>
      <c r="AM223" s="233">
        <v>1</v>
      </c>
      <c r="AN223" s="233">
        <v>1</v>
      </c>
      <c r="AO223" s="233">
        <v>1</v>
      </c>
      <c r="AP223" s="233">
        <v>1</v>
      </c>
      <c r="AQ223" s="233">
        <v>1</v>
      </c>
      <c r="AR223" s="233">
        <v>1</v>
      </c>
      <c r="AS223" s="233">
        <v>1</v>
      </c>
      <c r="AT223" s="233">
        <v>4</v>
      </c>
      <c r="AU223" s="233">
        <v>6</v>
      </c>
      <c r="AV223" s="235">
        <v>7</v>
      </c>
    </row>
    <row r="224" spans="2:48" ht="14.45">
      <c r="B224" s="620"/>
      <c r="C224" s="1" t="s">
        <v>195</v>
      </c>
      <c r="D224" s="210">
        <v>6779</v>
      </c>
      <c r="E224" s="210">
        <v>5883</v>
      </c>
      <c r="F224" s="210">
        <v>5364</v>
      </c>
      <c r="G224" s="210">
        <v>5768</v>
      </c>
      <c r="H224" s="210">
        <v>6130</v>
      </c>
      <c r="I224" s="210">
        <v>5736</v>
      </c>
      <c r="J224" s="210">
        <v>5425</v>
      </c>
      <c r="K224" s="210">
        <v>5080</v>
      </c>
      <c r="L224" s="210">
        <v>4868</v>
      </c>
      <c r="M224" s="210">
        <v>4868</v>
      </c>
      <c r="N224" s="210">
        <v>4468</v>
      </c>
      <c r="O224" s="210">
        <v>4986</v>
      </c>
      <c r="P224" s="211">
        <v>4794</v>
      </c>
      <c r="Q224" s="211">
        <v>4749</v>
      </c>
      <c r="R224" s="211">
        <v>4760</v>
      </c>
      <c r="S224" s="618">
        <f>100</f>
        <v>100</v>
      </c>
      <c r="T224" s="72">
        <f t="shared" si="114"/>
        <v>86.782711314353151</v>
      </c>
      <c r="U224" s="72">
        <f t="shared" si="114"/>
        <v>79.126714854698335</v>
      </c>
      <c r="V224" s="72">
        <f t="shared" si="114"/>
        <v>85.0862959138516</v>
      </c>
      <c r="W224" s="72">
        <f t="shared" si="114"/>
        <v>90.426316565865179</v>
      </c>
      <c r="X224" s="72">
        <f t="shared" si="114"/>
        <v>84.614249889364217</v>
      </c>
      <c r="Y224" s="72">
        <f t="shared" si="104"/>
        <v>80.026552588877422</v>
      </c>
      <c r="Z224" s="72">
        <f t="shared" si="104"/>
        <v>74.937306387372772</v>
      </c>
      <c r="AA224" s="72">
        <f t="shared" si="104"/>
        <v>71.810001475143821</v>
      </c>
      <c r="AB224" s="72">
        <f t="shared" si="104"/>
        <v>71.810001475143821</v>
      </c>
      <c r="AC224" s="72">
        <f t="shared" si="105"/>
        <v>65.909426169051486</v>
      </c>
      <c r="AD224" s="72">
        <f t="shared" si="105"/>
        <v>73.550671190441065</v>
      </c>
      <c r="AE224" s="72">
        <f t="shared" si="147"/>
        <v>70.718395043516736</v>
      </c>
      <c r="AF224" s="72">
        <f t="shared" si="148"/>
        <v>70.054580321581355</v>
      </c>
      <c r="AG224" s="73">
        <f t="shared" si="148"/>
        <v>70.216846142498895</v>
      </c>
      <c r="AH224" s="619">
        <v>1</v>
      </c>
      <c r="AI224" s="233">
        <v>1</v>
      </c>
      <c r="AJ224" s="233">
        <v>1</v>
      </c>
      <c r="AK224" s="233">
        <v>1</v>
      </c>
      <c r="AL224" s="233">
        <v>1</v>
      </c>
      <c r="AM224" s="233">
        <v>1</v>
      </c>
      <c r="AN224" s="233">
        <v>1</v>
      </c>
      <c r="AO224" s="233">
        <v>1</v>
      </c>
      <c r="AP224" s="233">
        <v>1</v>
      </c>
      <c r="AQ224" s="233">
        <v>1</v>
      </c>
      <c r="AR224" s="233">
        <v>1</v>
      </c>
      <c r="AS224" s="233">
        <v>1</v>
      </c>
      <c r="AT224" s="233">
        <v>4</v>
      </c>
      <c r="AU224" s="233">
        <v>6</v>
      </c>
      <c r="AV224" s="235">
        <v>7</v>
      </c>
    </row>
    <row r="225" spans="2:48" ht="14.45">
      <c r="B225" s="620"/>
      <c r="C225" s="1" t="s">
        <v>196</v>
      </c>
      <c r="D225" s="210">
        <v>5834</v>
      </c>
      <c r="E225" s="210">
        <v>4295</v>
      </c>
      <c r="F225" s="210">
        <v>3311</v>
      </c>
      <c r="G225" s="210">
        <v>3683</v>
      </c>
      <c r="H225" s="210">
        <v>3856</v>
      </c>
      <c r="I225" s="210">
        <v>4336</v>
      </c>
      <c r="J225" s="210">
        <v>4298</v>
      </c>
      <c r="K225" s="210">
        <v>4628</v>
      </c>
      <c r="L225" s="210">
        <v>3424</v>
      </c>
      <c r="M225" s="210">
        <v>3712</v>
      </c>
      <c r="N225" s="210">
        <v>4168</v>
      </c>
      <c r="O225" s="210">
        <v>4517</v>
      </c>
      <c r="P225" s="211">
        <v>4214</v>
      </c>
      <c r="Q225" s="211">
        <v>4072</v>
      </c>
      <c r="R225" s="211">
        <v>3991</v>
      </c>
      <c r="S225" s="618">
        <f>100</f>
        <v>100</v>
      </c>
      <c r="T225" s="72">
        <f t="shared" si="114"/>
        <v>73.620157696263277</v>
      </c>
      <c r="U225" s="72">
        <f t="shared" si="114"/>
        <v>56.753513884127528</v>
      </c>
      <c r="V225" s="72">
        <f t="shared" si="114"/>
        <v>63.12992800822763</v>
      </c>
      <c r="W225" s="72">
        <f t="shared" si="114"/>
        <v>66.095303393897836</v>
      </c>
      <c r="X225" s="72">
        <f t="shared" si="114"/>
        <v>74.322934521768943</v>
      </c>
      <c r="Y225" s="72">
        <f t="shared" si="104"/>
        <v>73.67158039081248</v>
      </c>
      <c r="Z225" s="72">
        <f t="shared" si="104"/>
        <v>79.328076791223864</v>
      </c>
      <c r="AA225" s="72">
        <f t="shared" si="104"/>
        <v>58.690435378813852</v>
      </c>
      <c r="AB225" s="72">
        <f t="shared" si="104"/>
        <v>63.627014055536513</v>
      </c>
      <c r="AC225" s="72">
        <f t="shared" si="105"/>
        <v>71.443263627014062</v>
      </c>
      <c r="AD225" s="72">
        <f t="shared" si="105"/>
        <v>77.425437092903664</v>
      </c>
      <c r="AE225" s="72">
        <f t="shared" ref="AE225:AE226" si="149">P225*100/$D225</f>
        <v>72.231744943435032</v>
      </c>
      <c r="AF225" s="72">
        <f t="shared" ref="AF225:AG226" si="150">Q225*100/$D225</f>
        <v>69.797737401439832</v>
      </c>
      <c r="AG225" s="73">
        <f t="shared" si="150"/>
        <v>68.409324648611587</v>
      </c>
      <c r="AH225" s="619">
        <v>1</v>
      </c>
      <c r="AI225" s="233">
        <v>1</v>
      </c>
      <c r="AJ225" s="233">
        <v>1</v>
      </c>
      <c r="AK225" s="233">
        <v>1</v>
      </c>
      <c r="AL225" s="233">
        <v>1</v>
      </c>
      <c r="AM225" s="233">
        <v>1</v>
      </c>
      <c r="AN225" s="233">
        <v>1</v>
      </c>
      <c r="AO225" s="233">
        <v>1</v>
      </c>
      <c r="AP225" s="233">
        <v>1</v>
      </c>
      <c r="AQ225" s="233">
        <v>1</v>
      </c>
      <c r="AR225" s="233">
        <v>1</v>
      </c>
      <c r="AS225" s="233">
        <v>1</v>
      </c>
      <c r="AT225" s="233">
        <v>4</v>
      </c>
      <c r="AU225" s="233">
        <v>6</v>
      </c>
      <c r="AV225" s="235">
        <v>7</v>
      </c>
    </row>
    <row r="226" spans="2:48" ht="14.45">
      <c r="B226" s="620"/>
      <c r="C226" s="1" t="s">
        <v>197</v>
      </c>
      <c r="D226" s="210">
        <v>16714</v>
      </c>
      <c r="E226" s="210">
        <v>13582</v>
      </c>
      <c r="F226" s="210">
        <v>12277</v>
      </c>
      <c r="G226" s="210">
        <v>12914</v>
      </c>
      <c r="H226" s="210">
        <v>14116</v>
      </c>
      <c r="I226" s="210">
        <v>14581</v>
      </c>
      <c r="J226" s="210">
        <v>15011</v>
      </c>
      <c r="K226" s="210">
        <v>15672</v>
      </c>
      <c r="L226" s="210">
        <v>14072</v>
      </c>
      <c r="M226" s="210">
        <v>14709</v>
      </c>
      <c r="N226" s="210">
        <v>15068</v>
      </c>
      <c r="O226" s="210">
        <v>15909</v>
      </c>
      <c r="P226" s="211">
        <v>15135</v>
      </c>
      <c r="Q226" s="211">
        <v>14867</v>
      </c>
      <c r="R226" s="211">
        <v>14790</v>
      </c>
      <c r="S226" s="618">
        <f>100</f>
        <v>100</v>
      </c>
      <c r="T226" s="72">
        <f t="shared" si="114"/>
        <v>81.261218140481034</v>
      </c>
      <c r="U226" s="72">
        <f t="shared" si="114"/>
        <v>73.453392365681466</v>
      </c>
      <c r="V226" s="72">
        <f t="shared" si="114"/>
        <v>77.264568625104701</v>
      </c>
      <c r="W226" s="72">
        <f t="shared" si="114"/>
        <v>84.456144549479475</v>
      </c>
      <c r="X226" s="72">
        <f t="shared" si="114"/>
        <v>87.238243388775871</v>
      </c>
      <c r="Y226" s="72">
        <f t="shared" si="104"/>
        <v>89.810936939092983</v>
      </c>
      <c r="Z226" s="72">
        <f t="shared" si="104"/>
        <v>93.765705396673454</v>
      </c>
      <c r="AA226" s="72">
        <f t="shared" si="104"/>
        <v>84.192892186191216</v>
      </c>
      <c r="AB226" s="72">
        <f t="shared" si="104"/>
        <v>88.00406844561445</v>
      </c>
      <c r="AC226" s="72">
        <f t="shared" si="105"/>
        <v>90.151968409716403</v>
      </c>
      <c r="AD226" s="72">
        <f t="shared" si="105"/>
        <v>95.183678353476125</v>
      </c>
      <c r="AE226" s="72">
        <f t="shared" si="149"/>
        <v>90.552829962905349</v>
      </c>
      <c r="AF226" s="72">
        <f t="shared" si="150"/>
        <v>88.949383750149579</v>
      </c>
      <c r="AG226" s="73">
        <f t="shared" si="150"/>
        <v>88.488692114395121</v>
      </c>
      <c r="AH226" s="619">
        <v>1</v>
      </c>
      <c r="AI226" s="233">
        <v>1</v>
      </c>
      <c r="AJ226" s="233">
        <v>1</v>
      </c>
      <c r="AK226" s="233">
        <v>1</v>
      </c>
      <c r="AL226" s="233">
        <v>1</v>
      </c>
      <c r="AM226" s="233">
        <v>1</v>
      </c>
      <c r="AN226" s="233">
        <v>1</v>
      </c>
      <c r="AO226" s="233">
        <v>1</v>
      </c>
      <c r="AP226" s="233">
        <v>1</v>
      </c>
      <c r="AQ226" s="233">
        <v>1</v>
      </c>
      <c r="AR226" s="233">
        <v>1</v>
      </c>
      <c r="AS226" s="233">
        <v>1</v>
      </c>
      <c r="AT226" s="233">
        <v>4</v>
      </c>
      <c r="AU226" s="233">
        <v>6</v>
      </c>
      <c r="AV226" s="235">
        <v>7</v>
      </c>
    </row>
    <row r="227" spans="2:48" ht="14.45">
      <c r="B227" s="341"/>
      <c r="C227" s="8" t="s">
        <v>198</v>
      </c>
      <c r="D227">
        <v>10880</v>
      </c>
      <c r="E227">
        <v>9287</v>
      </c>
      <c r="F227">
        <v>8966</v>
      </c>
      <c r="G227">
        <v>9231</v>
      </c>
      <c r="H227">
        <v>10260</v>
      </c>
      <c r="I227">
        <v>10245</v>
      </c>
      <c r="J227">
        <v>10713</v>
      </c>
      <c r="K227">
        <v>11044</v>
      </c>
      <c r="L227">
        <v>10648</v>
      </c>
      <c r="M227">
        <v>10997</v>
      </c>
      <c r="N227">
        <v>10900</v>
      </c>
      <c r="O227">
        <v>11392</v>
      </c>
      <c r="P227">
        <v>10921</v>
      </c>
      <c r="Q227">
        <v>10795</v>
      </c>
      <c r="R227">
        <v>10799</v>
      </c>
      <c r="S227" s="618">
        <f>100</f>
        <v>100</v>
      </c>
      <c r="T227" s="72">
        <f t="shared" si="114"/>
        <v>85.358455882352942</v>
      </c>
      <c r="U227" s="72">
        <f t="shared" si="114"/>
        <v>82.408088235294116</v>
      </c>
      <c r="V227" s="72">
        <f t="shared" si="114"/>
        <v>84.84375</v>
      </c>
      <c r="W227" s="72">
        <f t="shared" si="114"/>
        <v>94.30147058823529</v>
      </c>
      <c r="X227" s="72">
        <f t="shared" si="114"/>
        <v>94.163602941176464</v>
      </c>
      <c r="Y227" s="72">
        <f t="shared" si="104"/>
        <v>98.465073529411768</v>
      </c>
      <c r="Z227" s="72">
        <f t="shared" si="104"/>
        <v>101.50735294117646</v>
      </c>
      <c r="AA227" s="72">
        <f t="shared" si="104"/>
        <v>97.867647058823536</v>
      </c>
      <c r="AB227" s="72">
        <f t="shared" si="104"/>
        <v>101.07536764705883</v>
      </c>
      <c r="AC227" s="72">
        <f t="shared" si="105"/>
        <v>100.18382352941177</v>
      </c>
      <c r="AD227" s="72">
        <f t="shared" si="105"/>
        <v>104.70588235294117</v>
      </c>
      <c r="AE227" s="72">
        <f t="shared" ref="AE227:AE228" si="151">P227*100/$D227</f>
        <v>100.37683823529412</v>
      </c>
      <c r="AF227" s="72">
        <f t="shared" ref="AF227:AG228" si="152">Q227*100/$D227</f>
        <v>99.21875</v>
      </c>
      <c r="AG227" s="73">
        <f t="shared" si="152"/>
        <v>99.255514705882348</v>
      </c>
      <c r="AH227" s="236"/>
      <c r="AI227" s="237"/>
      <c r="AJ227" s="237"/>
      <c r="AK227" s="237"/>
      <c r="AL227" s="237"/>
      <c r="AM227" s="237"/>
      <c r="AN227" s="237"/>
      <c r="AO227" s="237"/>
      <c r="AP227" s="237"/>
      <c r="AQ227" s="237"/>
      <c r="AR227" s="237"/>
      <c r="AS227" s="237"/>
      <c r="AT227" s="237"/>
      <c r="AU227" s="237"/>
      <c r="AV227" s="238"/>
    </row>
    <row r="228" spans="2:48" ht="15" customHeight="1">
      <c r="B228" s="620" t="s">
        <v>226</v>
      </c>
      <c r="C228" s="1" t="s">
        <v>193</v>
      </c>
      <c r="D228" s="210">
        <v>10329</v>
      </c>
      <c r="E228" s="210">
        <v>9131</v>
      </c>
      <c r="F228" s="210">
        <v>9121</v>
      </c>
      <c r="G228" s="210">
        <v>7139</v>
      </c>
      <c r="H228" s="210">
        <v>9305</v>
      </c>
      <c r="I228" s="210">
        <v>8956</v>
      </c>
      <c r="J228" s="210">
        <v>11782</v>
      </c>
      <c r="K228" s="210">
        <v>13931</v>
      </c>
      <c r="L228" s="210">
        <v>14619</v>
      </c>
      <c r="M228" s="210">
        <v>14283</v>
      </c>
      <c r="N228" s="210">
        <v>15354</v>
      </c>
      <c r="O228" s="210">
        <v>14114</v>
      </c>
      <c r="P228" s="211">
        <v>13459</v>
      </c>
      <c r="Q228" s="211">
        <v>13375</v>
      </c>
      <c r="R228" s="211">
        <v>13504</v>
      </c>
      <c r="S228" s="618">
        <f>100</f>
        <v>100</v>
      </c>
      <c r="T228" s="72">
        <f t="shared" si="114"/>
        <v>88.40158776261012</v>
      </c>
      <c r="U228" s="72">
        <f t="shared" si="114"/>
        <v>88.30477296930971</v>
      </c>
      <c r="V228" s="72">
        <f t="shared" si="114"/>
        <v>69.116080937167197</v>
      </c>
      <c r="W228" s="72">
        <f t="shared" si="114"/>
        <v>90.086165166037375</v>
      </c>
      <c r="X228" s="72">
        <f t="shared" si="114"/>
        <v>86.707328879852838</v>
      </c>
      <c r="Y228" s="72">
        <f t="shared" si="104"/>
        <v>114.06718946655049</v>
      </c>
      <c r="Z228" s="72">
        <f t="shared" si="104"/>
        <v>134.87268854680994</v>
      </c>
      <c r="AA228" s="72">
        <f t="shared" si="104"/>
        <v>141.5335463258786</v>
      </c>
      <c r="AB228" s="72">
        <f t="shared" si="104"/>
        <v>138.28056927098461</v>
      </c>
      <c r="AC228" s="72">
        <f t="shared" si="105"/>
        <v>148.64943363345918</v>
      </c>
      <c r="AD228" s="72">
        <f t="shared" si="105"/>
        <v>136.64439926420758</v>
      </c>
      <c r="AE228" s="72">
        <f t="shared" si="151"/>
        <v>130.30303030303031</v>
      </c>
      <c r="AF228" s="72">
        <f t="shared" si="152"/>
        <v>129.48978603930681</v>
      </c>
      <c r="AG228" s="73">
        <f t="shared" si="152"/>
        <v>130.73869687288217</v>
      </c>
      <c r="AH228" s="619">
        <v>1</v>
      </c>
      <c r="AI228" s="233">
        <v>1</v>
      </c>
      <c r="AJ228" s="233">
        <v>1</v>
      </c>
      <c r="AK228" s="233">
        <v>1</v>
      </c>
      <c r="AL228" s="233">
        <v>1</v>
      </c>
      <c r="AM228" s="233">
        <v>1</v>
      </c>
      <c r="AN228" s="233">
        <v>1</v>
      </c>
      <c r="AO228" s="233">
        <v>1</v>
      </c>
      <c r="AP228" s="233">
        <v>1</v>
      </c>
      <c r="AQ228" s="233">
        <v>1</v>
      </c>
      <c r="AR228" s="233">
        <v>1</v>
      </c>
      <c r="AS228" s="233">
        <v>1</v>
      </c>
      <c r="AT228" s="233">
        <v>4</v>
      </c>
      <c r="AU228" s="233">
        <v>6</v>
      </c>
      <c r="AV228" s="235">
        <v>7</v>
      </c>
    </row>
    <row r="229" spans="2:48" ht="14.45">
      <c r="B229" s="620"/>
      <c r="C229" s="1" t="s">
        <v>194</v>
      </c>
      <c r="D229" s="210">
        <v>17214</v>
      </c>
      <c r="E229" s="210">
        <v>9580</v>
      </c>
      <c r="F229" s="210">
        <v>8802</v>
      </c>
      <c r="G229" s="210">
        <v>9286</v>
      </c>
      <c r="H229" s="210">
        <v>9011</v>
      </c>
      <c r="I229" s="210">
        <v>9961</v>
      </c>
      <c r="J229" s="210">
        <v>9793</v>
      </c>
      <c r="K229" s="210">
        <v>8861</v>
      </c>
      <c r="L229" s="210">
        <v>8949</v>
      </c>
      <c r="M229" s="210">
        <v>9813</v>
      </c>
      <c r="N229" s="210">
        <v>10876</v>
      </c>
      <c r="O229" s="210">
        <v>10859</v>
      </c>
      <c r="P229" s="211">
        <v>10400</v>
      </c>
      <c r="Q229" s="211">
        <v>10231</v>
      </c>
      <c r="R229" s="211">
        <v>10171</v>
      </c>
      <c r="S229" s="618">
        <f>100</f>
        <v>100</v>
      </c>
      <c r="T229" s="72">
        <f t="shared" si="114"/>
        <v>55.652375973045196</v>
      </c>
      <c r="U229" s="72">
        <f t="shared" si="114"/>
        <v>51.132798884628791</v>
      </c>
      <c r="V229" s="72">
        <f t="shared" si="114"/>
        <v>53.944463808527942</v>
      </c>
      <c r="W229" s="72">
        <f t="shared" si="114"/>
        <v>52.346926919948878</v>
      </c>
      <c r="X229" s="72">
        <f t="shared" si="114"/>
        <v>57.865690716858374</v>
      </c>
      <c r="Y229" s="72">
        <f t="shared" si="104"/>
        <v>56.8897409085628</v>
      </c>
      <c r="Z229" s="72">
        <f t="shared" si="104"/>
        <v>51.475543162542117</v>
      </c>
      <c r="AA229" s="72">
        <f t="shared" si="104"/>
        <v>51.986754966887418</v>
      </c>
      <c r="AB229" s="72">
        <f t="shared" si="104"/>
        <v>57.005925409550365</v>
      </c>
      <c r="AC229" s="72">
        <f t="shared" si="105"/>
        <v>63.18113163703962</v>
      </c>
      <c r="AD229" s="72">
        <f t="shared" si="105"/>
        <v>63.082374811200189</v>
      </c>
      <c r="AE229" s="72">
        <f t="shared" ref="AE229:AE230" si="153">P229*100/$D229</f>
        <v>60.415940513535496</v>
      </c>
      <c r="AF229" s="72">
        <f t="shared" ref="AF229:AG230" si="154">Q229*100/$D229</f>
        <v>59.434181480190546</v>
      </c>
      <c r="AG229" s="73">
        <f t="shared" si="154"/>
        <v>59.085627977227837</v>
      </c>
      <c r="AH229" s="619">
        <v>1</v>
      </c>
      <c r="AI229" s="233">
        <v>1</v>
      </c>
      <c r="AJ229" s="233">
        <v>1</v>
      </c>
      <c r="AK229" s="233">
        <v>1</v>
      </c>
      <c r="AL229" s="233">
        <v>1</v>
      </c>
      <c r="AM229" s="233">
        <v>1</v>
      </c>
      <c r="AN229" s="233">
        <v>1</v>
      </c>
      <c r="AO229" s="233">
        <v>1</v>
      </c>
      <c r="AP229" s="233">
        <v>1</v>
      </c>
      <c r="AQ229" s="233">
        <v>1</v>
      </c>
      <c r="AR229" s="233">
        <v>1</v>
      </c>
      <c r="AS229" s="233">
        <v>1</v>
      </c>
      <c r="AT229" s="233">
        <v>4</v>
      </c>
      <c r="AU229" s="233">
        <v>6</v>
      </c>
      <c r="AV229" s="235">
        <v>7</v>
      </c>
    </row>
    <row r="230" spans="2:48" ht="14.45">
      <c r="B230" s="620"/>
      <c r="C230" s="1" t="s">
        <v>195</v>
      </c>
      <c r="D230" s="210">
        <v>10464</v>
      </c>
      <c r="E230" s="210">
        <v>6169</v>
      </c>
      <c r="F230" s="210">
        <v>4817</v>
      </c>
      <c r="G230" s="210">
        <v>4825</v>
      </c>
      <c r="H230" s="210">
        <v>6129</v>
      </c>
      <c r="I230" s="210">
        <v>6280</v>
      </c>
      <c r="J230" s="210">
        <v>6063</v>
      </c>
      <c r="K230" s="210">
        <v>5734</v>
      </c>
      <c r="L230" s="210">
        <v>4069</v>
      </c>
      <c r="M230" s="210">
        <v>4324</v>
      </c>
      <c r="N230" s="210">
        <v>5303</v>
      </c>
      <c r="O230" s="210">
        <v>4361</v>
      </c>
      <c r="P230" s="211">
        <v>4193</v>
      </c>
      <c r="Q230" s="211">
        <v>4154</v>
      </c>
      <c r="R230" s="211">
        <v>4163</v>
      </c>
      <c r="S230" s="618">
        <f>100</f>
        <v>100</v>
      </c>
      <c r="T230" s="72">
        <f t="shared" si="114"/>
        <v>58.954510703363916</v>
      </c>
      <c r="U230" s="72">
        <f t="shared" si="114"/>
        <v>46.034021406727831</v>
      </c>
      <c r="V230" s="72">
        <f t="shared" si="114"/>
        <v>46.110474006116206</v>
      </c>
      <c r="W230" s="72">
        <f t="shared" si="114"/>
        <v>58.572247706422019</v>
      </c>
      <c r="X230" s="72">
        <f t="shared" si="114"/>
        <v>60.015290519877674</v>
      </c>
      <c r="Y230" s="72">
        <f t="shared" si="104"/>
        <v>57.941513761467888</v>
      </c>
      <c r="Z230" s="72">
        <f t="shared" si="104"/>
        <v>54.797400611620795</v>
      </c>
      <c r="AA230" s="72">
        <f t="shared" si="104"/>
        <v>38.885703363914374</v>
      </c>
      <c r="AB230" s="72">
        <f t="shared" si="104"/>
        <v>41.322629969418962</v>
      </c>
      <c r="AC230" s="72">
        <f t="shared" si="105"/>
        <v>50.678516819571868</v>
      </c>
      <c r="AD230" s="72">
        <f t="shared" si="105"/>
        <v>41.676223241590215</v>
      </c>
      <c r="AE230" s="72">
        <f t="shared" si="153"/>
        <v>40.070718654434252</v>
      </c>
      <c r="AF230" s="72">
        <f t="shared" si="154"/>
        <v>39.698012232415905</v>
      </c>
      <c r="AG230" s="73">
        <f t="shared" si="154"/>
        <v>39.784021406727831</v>
      </c>
      <c r="AH230" s="619">
        <v>1</v>
      </c>
      <c r="AI230" s="233">
        <v>1</v>
      </c>
      <c r="AJ230" s="233">
        <v>1</v>
      </c>
      <c r="AK230" s="233">
        <v>1</v>
      </c>
      <c r="AL230" s="233">
        <v>1</v>
      </c>
      <c r="AM230" s="233">
        <v>1</v>
      </c>
      <c r="AN230" s="233">
        <v>1</v>
      </c>
      <c r="AO230" s="233">
        <v>1</v>
      </c>
      <c r="AP230" s="233">
        <v>1</v>
      </c>
      <c r="AQ230" s="233">
        <v>1</v>
      </c>
      <c r="AR230" s="233">
        <v>1</v>
      </c>
      <c r="AS230" s="233">
        <v>1</v>
      </c>
      <c r="AT230" s="233">
        <v>4</v>
      </c>
      <c r="AU230" s="233">
        <v>6</v>
      </c>
      <c r="AV230" s="235">
        <v>7</v>
      </c>
    </row>
    <row r="231" spans="2:48" ht="14.45">
      <c r="B231" s="620"/>
      <c r="C231" s="1" t="s">
        <v>196</v>
      </c>
      <c r="D231" s="210">
        <v>589</v>
      </c>
      <c r="E231" s="210">
        <v>571</v>
      </c>
      <c r="F231" s="210">
        <v>579</v>
      </c>
      <c r="G231" s="210">
        <v>0</v>
      </c>
      <c r="H231" s="210">
        <v>0</v>
      </c>
      <c r="I231" s="210">
        <v>0</v>
      </c>
      <c r="J231" s="210">
        <v>0</v>
      </c>
      <c r="K231" s="210">
        <v>0</v>
      </c>
      <c r="L231" s="210">
        <v>0</v>
      </c>
      <c r="M231" s="210">
        <v>0</v>
      </c>
      <c r="N231" s="210">
        <v>0</v>
      </c>
      <c r="O231" s="210">
        <v>278</v>
      </c>
      <c r="P231" s="211">
        <v>276</v>
      </c>
      <c r="Q231" s="211">
        <v>273</v>
      </c>
      <c r="R231" s="211">
        <v>268</v>
      </c>
      <c r="S231" s="618">
        <f>100</f>
        <v>100</v>
      </c>
      <c r="T231" s="72">
        <f t="shared" si="114"/>
        <v>96.943972835314085</v>
      </c>
      <c r="U231" s="72">
        <f t="shared" si="114"/>
        <v>98.302207130730054</v>
      </c>
      <c r="V231" s="72">
        <f t="shared" si="114"/>
        <v>0</v>
      </c>
      <c r="W231" s="72">
        <f t="shared" si="114"/>
        <v>0</v>
      </c>
      <c r="X231" s="72">
        <f t="shared" si="114"/>
        <v>0</v>
      </c>
      <c r="Y231" s="72">
        <f t="shared" si="104"/>
        <v>0</v>
      </c>
      <c r="Z231" s="72">
        <f t="shared" si="104"/>
        <v>0</v>
      </c>
      <c r="AA231" s="72">
        <f t="shared" si="104"/>
        <v>0</v>
      </c>
      <c r="AB231" s="72">
        <f t="shared" si="104"/>
        <v>0</v>
      </c>
      <c r="AC231" s="72">
        <f t="shared" si="105"/>
        <v>0</v>
      </c>
      <c r="AD231" s="72">
        <f t="shared" si="105"/>
        <v>47.198641765704586</v>
      </c>
      <c r="AE231" s="72">
        <f t="shared" ref="AE231:AE232" si="155">P231*100/$D231</f>
        <v>46.859083191850594</v>
      </c>
      <c r="AF231" s="72">
        <f t="shared" ref="AF231:AG232" si="156">Q231*100/$D231</f>
        <v>46.349745331069613</v>
      </c>
      <c r="AG231" s="73">
        <f t="shared" si="156"/>
        <v>45.500848896434633</v>
      </c>
      <c r="AH231" s="619">
        <v>1</v>
      </c>
      <c r="AI231" s="233">
        <v>1</v>
      </c>
      <c r="AJ231" s="233">
        <v>1</v>
      </c>
      <c r="AK231" s="233">
        <v>1</v>
      </c>
      <c r="AL231" s="233">
        <v>1</v>
      </c>
      <c r="AM231" s="233">
        <v>1</v>
      </c>
      <c r="AN231" s="233">
        <v>1</v>
      </c>
      <c r="AO231" s="233">
        <v>1</v>
      </c>
      <c r="AP231" s="233">
        <v>1</v>
      </c>
      <c r="AQ231" s="233">
        <v>1</v>
      </c>
      <c r="AR231" s="233">
        <v>1</v>
      </c>
      <c r="AS231" s="233">
        <v>1</v>
      </c>
      <c r="AT231" s="233">
        <v>4</v>
      </c>
      <c r="AU231" s="233">
        <v>6</v>
      </c>
      <c r="AV231" s="235">
        <v>7</v>
      </c>
    </row>
    <row r="232" spans="2:48" ht="14.45">
      <c r="B232" s="620"/>
      <c r="C232" s="1" t="s">
        <v>197</v>
      </c>
      <c r="D232" s="210">
        <v>38596</v>
      </c>
      <c r="E232" s="210">
        <v>25451</v>
      </c>
      <c r="F232" s="210">
        <v>23319</v>
      </c>
      <c r="G232" s="210">
        <v>21250</v>
      </c>
      <c r="H232" s="210">
        <v>24445</v>
      </c>
      <c r="I232" s="210">
        <v>25197</v>
      </c>
      <c r="J232" s="210">
        <v>27638</v>
      </c>
      <c r="K232" s="210">
        <v>28526</v>
      </c>
      <c r="L232" s="210">
        <v>27637</v>
      </c>
      <c r="M232" s="210">
        <v>28420</v>
      </c>
      <c r="N232" s="210">
        <v>31533</v>
      </c>
      <c r="O232" s="210">
        <v>29612</v>
      </c>
      <c r="P232" s="211">
        <v>28328</v>
      </c>
      <c r="Q232" s="211">
        <v>28033</v>
      </c>
      <c r="R232" s="211">
        <v>28106</v>
      </c>
      <c r="S232" s="618">
        <f>100</f>
        <v>100</v>
      </c>
      <c r="T232" s="72">
        <f t="shared" si="114"/>
        <v>65.942066535392271</v>
      </c>
      <c r="U232" s="72">
        <f t="shared" si="114"/>
        <v>60.41817804953881</v>
      </c>
      <c r="V232" s="72">
        <f t="shared" si="114"/>
        <v>55.057518913877082</v>
      </c>
      <c r="W232" s="72">
        <f t="shared" si="114"/>
        <v>63.335578816457662</v>
      </c>
      <c r="X232" s="72">
        <f t="shared" si="114"/>
        <v>65.283967250492282</v>
      </c>
      <c r="Y232" s="72">
        <f t="shared" si="104"/>
        <v>71.608456834905169</v>
      </c>
      <c r="Z232" s="72">
        <f t="shared" si="104"/>
        <v>73.909213389988594</v>
      </c>
      <c r="AA232" s="72">
        <f t="shared" si="104"/>
        <v>71.605865892838636</v>
      </c>
      <c r="AB232" s="72">
        <f t="shared" si="104"/>
        <v>73.634573530935853</v>
      </c>
      <c r="AC232" s="72">
        <f t="shared" si="105"/>
        <v>81.700176184060524</v>
      </c>
      <c r="AD232" s="72">
        <f t="shared" si="105"/>
        <v>76.722976474246039</v>
      </c>
      <c r="AE232" s="72">
        <f t="shared" si="155"/>
        <v>73.396206860814587</v>
      </c>
      <c r="AF232" s="72">
        <f t="shared" si="156"/>
        <v>72.63187895118665</v>
      </c>
      <c r="AG232" s="73">
        <f t="shared" si="156"/>
        <v>72.821017722043734</v>
      </c>
      <c r="AH232" s="619">
        <v>1</v>
      </c>
      <c r="AI232" s="233">
        <v>1</v>
      </c>
      <c r="AJ232" s="233">
        <v>1</v>
      </c>
      <c r="AK232" s="233">
        <v>1</v>
      </c>
      <c r="AL232" s="233">
        <v>1</v>
      </c>
      <c r="AM232" s="233">
        <v>1</v>
      </c>
      <c r="AN232" s="233">
        <v>1</v>
      </c>
      <c r="AO232" s="233">
        <v>1</v>
      </c>
      <c r="AP232" s="233">
        <v>1</v>
      </c>
      <c r="AQ232" s="233">
        <v>1</v>
      </c>
      <c r="AR232" s="233">
        <v>1</v>
      </c>
      <c r="AS232" s="233">
        <v>1</v>
      </c>
      <c r="AT232" s="233">
        <v>4</v>
      </c>
      <c r="AU232" s="233">
        <v>6</v>
      </c>
      <c r="AV232" s="235">
        <v>7</v>
      </c>
    </row>
    <row r="233" spans="2:48" ht="14.45">
      <c r="B233" s="341"/>
      <c r="C233" s="8" t="s">
        <v>198</v>
      </c>
      <c r="D233">
        <v>38007</v>
      </c>
      <c r="E233">
        <v>24880</v>
      </c>
      <c r="F233">
        <v>22740</v>
      </c>
      <c r="G233">
        <v>21250</v>
      </c>
      <c r="H233">
        <v>24445</v>
      </c>
      <c r="I233">
        <v>25197</v>
      </c>
      <c r="J233">
        <v>27638</v>
      </c>
      <c r="K233">
        <v>28526</v>
      </c>
      <c r="L233">
        <v>27637</v>
      </c>
      <c r="M233">
        <v>28420</v>
      </c>
      <c r="N233">
        <v>31533</v>
      </c>
      <c r="O233">
        <v>29334</v>
      </c>
      <c r="P233">
        <v>28052</v>
      </c>
      <c r="Q233">
        <v>27760</v>
      </c>
      <c r="R233">
        <v>27838</v>
      </c>
      <c r="S233" s="618">
        <f>100</f>
        <v>100</v>
      </c>
      <c r="T233" s="72">
        <f t="shared" si="114"/>
        <v>65.461625490041314</v>
      </c>
      <c r="U233" s="72">
        <f t="shared" si="114"/>
        <v>59.83108374773068</v>
      </c>
      <c r="V233" s="72">
        <f t="shared" si="114"/>
        <v>55.910753282290102</v>
      </c>
      <c r="W233" s="72">
        <f t="shared" si="114"/>
        <v>64.317099481674433</v>
      </c>
      <c r="X233" s="72">
        <f t="shared" si="114"/>
        <v>66.295682374299474</v>
      </c>
      <c r="Y233" s="72">
        <f t="shared" si="104"/>
        <v>72.718183492514541</v>
      </c>
      <c r="Z233" s="72">
        <f t="shared" si="104"/>
        <v>75.054595206146232</v>
      </c>
      <c r="AA233" s="72">
        <f t="shared" si="104"/>
        <v>72.715552398242423</v>
      </c>
      <c r="AB233" s="72">
        <f t="shared" si="104"/>
        <v>74.775699213302815</v>
      </c>
      <c r="AC233" s="72">
        <f t="shared" si="105"/>
        <v>82.966295682374295</v>
      </c>
      <c r="AD233" s="72">
        <f t="shared" si="105"/>
        <v>77.180519378009308</v>
      </c>
      <c r="AE233" s="72">
        <f t="shared" ref="AE233:AE234" si="157">P233*100/$D233</f>
        <v>73.807456521167154</v>
      </c>
      <c r="AF233" s="72">
        <f t="shared" ref="AF233:AG234" si="158">Q233*100/$D233</f>
        <v>73.039176993711678</v>
      </c>
      <c r="AG233" s="73">
        <f t="shared" si="158"/>
        <v>73.244402346936084</v>
      </c>
      <c r="AH233" s="236"/>
      <c r="AI233" s="237"/>
      <c r="AJ233" s="237"/>
      <c r="AK233" s="237"/>
      <c r="AL233" s="237"/>
      <c r="AM233" s="237"/>
      <c r="AN233" s="237"/>
      <c r="AO233" s="237"/>
      <c r="AP233" s="237"/>
      <c r="AQ233" s="237"/>
      <c r="AR233" s="237"/>
      <c r="AS233" s="237"/>
      <c r="AT233" s="237"/>
      <c r="AU233" s="237"/>
      <c r="AV233" s="238"/>
    </row>
    <row r="234" spans="2:48" ht="15" customHeight="1">
      <c r="B234" s="620" t="s">
        <v>152</v>
      </c>
      <c r="C234" s="1" t="s">
        <v>193</v>
      </c>
      <c r="D234" s="210">
        <v>7688</v>
      </c>
      <c r="E234" s="210">
        <v>7524</v>
      </c>
      <c r="F234" s="210">
        <v>8033</v>
      </c>
      <c r="G234" s="210">
        <v>7118</v>
      </c>
      <c r="H234" s="210">
        <v>8508</v>
      </c>
      <c r="I234" s="210">
        <v>8495</v>
      </c>
      <c r="J234" s="210">
        <v>9995</v>
      </c>
      <c r="K234" s="210">
        <v>10645</v>
      </c>
      <c r="L234" s="210">
        <v>10764</v>
      </c>
      <c r="M234" s="210">
        <v>10604</v>
      </c>
      <c r="N234" s="210">
        <v>10800</v>
      </c>
      <c r="O234" s="210">
        <v>10218</v>
      </c>
      <c r="P234" s="211">
        <v>9621</v>
      </c>
      <c r="Q234" s="211">
        <v>9319</v>
      </c>
      <c r="R234" s="211">
        <v>9250</v>
      </c>
      <c r="S234" s="618">
        <f>100</f>
        <v>100</v>
      </c>
      <c r="T234" s="72">
        <f t="shared" si="114"/>
        <v>97.866805411030171</v>
      </c>
      <c r="U234" s="72">
        <f t="shared" si="114"/>
        <v>104.48751300728408</v>
      </c>
      <c r="V234" s="72">
        <f t="shared" si="114"/>
        <v>92.585848074921955</v>
      </c>
      <c r="W234" s="72">
        <f t="shared" si="114"/>
        <v>110.66597294484912</v>
      </c>
      <c r="X234" s="72">
        <f t="shared" si="114"/>
        <v>110.49687825182102</v>
      </c>
      <c r="Y234" s="72">
        <f t="shared" si="104"/>
        <v>130.00780437044745</v>
      </c>
      <c r="Z234" s="72">
        <f t="shared" si="104"/>
        <v>138.46253902185225</v>
      </c>
      <c r="AA234" s="72">
        <f t="shared" si="104"/>
        <v>140.01040582726327</v>
      </c>
      <c r="AB234" s="72">
        <f t="shared" si="104"/>
        <v>137.92924037460978</v>
      </c>
      <c r="AC234" s="72">
        <f t="shared" si="105"/>
        <v>140.4786680541103</v>
      </c>
      <c r="AD234" s="72">
        <f t="shared" si="105"/>
        <v>132.90842872008324</v>
      </c>
      <c r="AE234" s="72">
        <f t="shared" si="157"/>
        <v>125.14308012486993</v>
      </c>
      <c r="AF234" s="72">
        <f t="shared" si="158"/>
        <v>121.21488033298647</v>
      </c>
      <c r="AG234" s="73">
        <f t="shared" si="158"/>
        <v>120.31737773152966</v>
      </c>
      <c r="AH234" s="619">
        <v>1</v>
      </c>
      <c r="AI234" s="233">
        <v>1</v>
      </c>
      <c r="AJ234" s="233">
        <v>1</v>
      </c>
      <c r="AK234" s="233">
        <v>1</v>
      </c>
      <c r="AL234" s="233">
        <v>1</v>
      </c>
      <c r="AM234" s="233">
        <v>1</v>
      </c>
      <c r="AN234" s="233">
        <v>1</v>
      </c>
      <c r="AO234" s="233">
        <v>1</v>
      </c>
      <c r="AP234" s="233">
        <v>1</v>
      </c>
      <c r="AQ234" s="233">
        <v>1</v>
      </c>
      <c r="AR234" s="233">
        <v>1</v>
      </c>
      <c r="AS234" s="233">
        <v>1</v>
      </c>
      <c r="AT234" s="233">
        <v>4</v>
      </c>
      <c r="AU234" s="233">
        <v>6</v>
      </c>
      <c r="AV234" s="235">
        <v>7</v>
      </c>
    </row>
    <row r="235" spans="2:48" ht="14.45">
      <c r="B235" s="620"/>
      <c r="C235" s="1" t="s">
        <v>194</v>
      </c>
      <c r="D235" s="210">
        <v>7788</v>
      </c>
      <c r="E235" s="210">
        <v>5669</v>
      </c>
      <c r="F235" s="210">
        <v>5276</v>
      </c>
      <c r="G235" s="210">
        <v>5408</v>
      </c>
      <c r="H235" s="210">
        <v>5272</v>
      </c>
      <c r="I235" s="210">
        <v>5619</v>
      </c>
      <c r="J235" s="210">
        <v>5386</v>
      </c>
      <c r="K235" s="210">
        <v>5680</v>
      </c>
      <c r="L235" s="210">
        <v>5312</v>
      </c>
      <c r="M235" s="210">
        <v>5382</v>
      </c>
      <c r="N235" s="210">
        <v>5685</v>
      </c>
      <c r="O235" s="210">
        <v>5300</v>
      </c>
      <c r="P235" s="211">
        <v>5102</v>
      </c>
      <c r="Q235" s="211">
        <v>5000</v>
      </c>
      <c r="R235" s="211">
        <v>4976</v>
      </c>
      <c r="S235" s="618">
        <f>100</f>
        <v>100</v>
      </c>
      <c r="T235" s="72">
        <f t="shared" si="114"/>
        <v>72.791474062660498</v>
      </c>
      <c r="U235" s="72">
        <f t="shared" si="114"/>
        <v>67.745249101181301</v>
      </c>
      <c r="V235" s="72">
        <f t="shared" si="114"/>
        <v>69.440164355418588</v>
      </c>
      <c r="W235" s="72">
        <f t="shared" si="114"/>
        <v>67.693888032871087</v>
      </c>
      <c r="X235" s="72">
        <f t="shared" si="114"/>
        <v>72.14946070878274</v>
      </c>
      <c r="Y235" s="72">
        <f t="shared" si="104"/>
        <v>69.157678479712374</v>
      </c>
      <c r="Z235" s="72">
        <f t="shared" si="104"/>
        <v>72.932717000513605</v>
      </c>
      <c r="AA235" s="72">
        <f t="shared" si="104"/>
        <v>68.207498715973287</v>
      </c>
      <c r="AB235" s="72">
        <f t="shared" si="104"/>
        <v>69.106317411402159</v>
      </c>
      <c r="AC235" s="72">
        <f t="shared" si="105"/>
        <v>72.996918335901384</v>
      </c>
      <c r="AD235" s="72">
        <f t="shared" si="105"/>
        <v>68.05341551104263</v>
      </c>
      <c r="AE235" s="72">
        <f t="shared" ref="AE235:AE236" si="159">P235*100/$D235</f>
        <v>65.511042629686699</v>
      </c>
      <c r="AF235" s="72">
        <f t="shared" ref="AF235:AG236" si="160">Q235*100/$D235</f>
        <v>64.201335387776069</v>
      </c>
      <c r="AG235" s="73">
        <f t="shared" si="160"/>
        <v>63.89316897791474</v>
      </c>
      <c r="AH235" s="619">
        <v>1</v>
      </c>
      <c r="AI235" s="233">
        <v>1</v>
      </c>
      <c r="AJ235" s="233">
        <v>1</v>
      </c>
      <c r="AK235" s="233">
        <v>1</v>
      </c>
      <c r="AL235" s="233">
        <v>1</v>
      </c>
      <c r="AM235" s="233">
        <v>1</v>
      </c>
      <c r="AN235" s="233">
        <v>1</v>
      </c>
      <c r="AO235" s="233">
        <v>1</v>
      </c>
      <c r="AP235" s="233">
        <v>1</v>
      </c>
      <c r="AQ235" s="233">
        <v>1</v>
      </c>
      <c r="AR235" s="233">
        <v>1</v>
      </c>
      <c r="AS235" s="233">
        <v>1</v>
      </c>
      <c r="AT235" s="233">
        <v>4</v>
      </c>
      <c r="AU235" s="233">
        <v>6</v>
      </c>
      <c r="AV235" s="235">
        <v>7</v>
      </c>
    </row>
    <row r="236" spans="2:48" ht="14.45">
      <c r="B236" s="620"/>
      <c r="C236" s="1" t="s">
        <v>195</v>
      </c>
      <c r="D236" s="210">
        <v>3691</v>
      </c>
      <c r="E236" s="210">
        <v>3015</v>
      </c>
      <c r="F236" s="210">
        <v>2396</v>
      </c>
      <c r="G236" s="210">
        <v>2946</v>
      </c>
      <c r="H236" s="210">
        <v>3081</v>
      </c>
      <c r="I236" s="210">
        <v>3247</v>
      </c>
      <c r="J236" s="210">
        <v>3283</v>
      </c>
      <c r="K236" s="210">
        <v>3123</v>
      </c>
      <c r="L236" s="210">
        <v>3242</v>
      </c>
      <c r="M236" s="210">
        <v>3179</v>
      </c>
      <c r="N236" s="210">
        <v>3194</v>
      </c>
      <c r="O236" s="210">
        <v>3271</v>
      </c>
      <c r="P236" s="211">
        <v>3134</v>
      </c>
      <c r="Q236" s="211">
        <v>3064</v>
      </c>
      <c r="R236" s="211">
        <v>3048</v>
      </c>
      <c r="S236" s="618">
        <f>100</f>
        <v>100</v>
      </c>
      <c r="T236" s="72">
        <f t="shared" si="114"/>
        <v>81.685180167976156</v>
      </c>
      <c r="U236" s="72">
        <f t="shared" si="114"/>
        <v>64.914657274451372</v>
      </c>
      <c r="V236" s="72">
        <f t="shared" si="114"/>
        <v>79.815768084529935</v>
      </c>
      <c r="W236" s="72">
        <f t="shared" si="114"/>
        <v>83.473313465185583</v>
      </c>
      <c r="X236" s="72">
        <f t="shared" si="114"/>
        <v>87.970739636954761</v>
      </c>
      <c r="Y236" s="72">
        <f t="shared" si="104"/>
        <v>88.946085071796261</v>
      </c>
      <c r="Z236" s="72">
        <f t="shared" si="104"/>
        <v>84.611216472500672</v>
      </c>
      <c r="AA236" s="72">
        <f t="shared" si="104"/>
        <v>87.835274993226761</v>
      </c>
      <c r="AB236" s="72">
        <f t="shared" si="104"/>
        <v>86.128420482254128</v>
      </c>
      <c r="AC236" s="72">
        <f t="shared" si="105"/>
        <v>86.534814413438099</v>
      </c>
      <c r="AD236" s="72">
        <f t="shared" si="105"/>
        <v>88.620969926849099</v>
      </c>
      <c r="AE236" s="72">
        <f t="shared" si="159"/>
        <v>84.909238688702246</v>
      </c>
      <c r="AF236" s="72">
        <f t="shared" si="160"/>
        <v>83.012733676510436</v>
      </c>
      <c r="AG236" s="73">
        <f t="shared" si="160"/>
        <v>82.579246816580877</v>
      </c>
      <c r="AH236" s="619">
        <v>1</v>
      </c>
      <c r="AI236" s="233">
        <v>1</v>
      </c>
      <c r="AJ236" s="233">
        <v>1</v>
      </c>
      <c r="AK236" s="233">
        <v>1</v>
      </c>
      <c r="AL236" s="233">
        <v>1</v>
      </c>
      <c r="AM236" s="233">
        <v>1</v>
      </c>
      <c r="AN236" s="233">
        <v>1</v>
      </c>
      <c r="AO236" s="233">
        <v>1</v>
      </c>
      <c r="AP236" s="233">
        <v>1</v>
      </c>
      <c r="AQ236" s="233">
        <v>1</v>
      </c>
      <c r="AR236" s="233">
        <v>1</v>
      </c>
      <c r="AS236" s="233">
        <v>1</v>
      </c>
      <c r="AT236" s="233">
        <v>4</v>
      </c>
      <c r="AU236" s="233">
        <v>6</v>
      </c>
      <c r="AV236" s="235">
        <v>7</v>
      </c>
    </row>
    <row r="237" spans="2:48" ht="14.45">
      <c r="B237" s="620"/>
      <c r="C237" s="1" t="s">
        <v>196</v>
      </c>
      <c r="D237" s="210">
        <v>573</v>
      </c>
      <c r="E237" s="210">
        <v>0</v>
      </c>
      <c r="F237" s="210">
        <v>252</v>
      </c>
      <c r="G237" s="210">
        <v>0</v>
      </c>
      <c r="H237" s="210">
        <v>0</v>
      </c>
      <c r="I237" s="210">
        <v>0</v>
      </c>
      <c r="J237" s="210">
        <v>0</v>
      </c>
      <c r="K237" s="210">
        <v>0</v>
      </c>
      <c r="L237" s="210">
        <v>0</v>
      </c>
      <c r="M237" s="210">
        <v>0</v>
      </c>
      <c r="N237" s="210">
        <v>0</v>
      </c>
      <c r="O237" s="210">
        <v>0</v>
      </c>
      <c r="P237" s="211">
        <v>0</v>
      </c>
      <c r="Q237" s="211">
        <v>0</v>
      </c>
      <c r="R237" s="211">
        <v>0</v>
      </c>
      <c r="S237" s="618">
        <f>100</f>
        <v>100</v>
      </c>
      <c r="T237" s="72">
        <f t="shared" si="114"/>
        <v>0</v>
      </c>
      <c r="U237" s="72">
        <f t="shared" si="114"/>
        <v>43.97905759162304</v>
      </c>
      <c r="V237" s="72">
        <f t="shared" si="114"/>
        <v>0</v>
      </c>
      <c r="W237" s="72">
        <f t="shared" si="114"/>
        <v>0</v>
      </c>
      <c r="X237" s="72">
        <f t="shared" si="114"/>
        <v>0</v>
      </c>
      <c r="Y237" s="72">
        <f t="shared" si="104"/>
        <v>0</v>
      </c>
      <c r="Z237" s="72">
        <f t="shared" si="104"/>
        <v>0</v>
      </c>
      <c r="AA237" s="72">
        <f t="shared" si="104"/>
        <v>0</v>
      </c>
      <c r="AB237" s="72">
        <f t="shared" si="104"/>
        <v>0</v>
      </c>
      <c r="AC237" s="72">
        <f t="shared" si="105"/>
        <v>0</v>
      </c>
      <c r="AD237" s="72">
        <f t="shared" si="105"/>
        <v>0</v>
      </c>
      <c r="AE237" s="72">
        <f t="shared" ref="AE237:AE238" si="161">P237*100/$D237</f>
        <v>0</v>
      </c>
      <c r="AF237" s="72">
        <f t="shared" ref="AF237:AG238" si="162">Q237*100/$D237</f>
        <v>0</v>
      </c>
      <c r="AG237" s="73">
        <f t="shared" si="162"/>
        <v>0</v>
      </c>
      <c r="AH237" s="619">
        <v>1</v>
      </c>
      <c r="AI237" s="233">
        <v>1</v>
      </c>
      <c r="AJ237" s="233">
        <v>1</v>
      </c>
      <c r="AK237" s="233">
        <v>1</v>
      </c>
      <c r="AL237" s="233">
        <v>1</v>
      </c>
      <c r="AM237" s="233">
        <v>1</v>
      </c>
      <c r="AN237" s="233">
        <v>1</v>
      </c>
      <c r="AO237" s="233">
        <v>1</v>
      </c>
      <c r="AP237" s="233">
        <v>1</v>
      </c>
      <c r="AQ237" s="233">
        <v>1</v>
      </c>
      <c r="AR237" s="233">
        <v>1</v>
      </c>
      <c r="AS237" s="233">
        <v>1</v>
      </c>
      <c r="AT237" s="233">
        <v>4</v>
      </c>
      <c r="AU237" s="233">
        <v>6</v>
      </c>
      <c r="AV237" s="235">
        <v>7</v>
      </c>
    </row>
    <row r="238" spans="2:48" ht="14.45">
      <c r="B238" s="620"/>
      <c r="C238" s="1" t="s">
        <v>197</v>
      </c>
      <c r="D238" s="210">
        <v>19740</v>
      </c>
      <c r="E238" s="210">
        <v>16208</v>
      </c>
      <c r="F238" s="210">
        <v>15957</v>
      </c>
      <c r="G238" s="210">
        <v>15472</v>
      </c>
      <c r="H238" s="210">
        <v>16861</v>
      </c>
      <c r="I238" s="210">
        <v>17361</v>
      </c>
      <c r="J238" s="210">
        <v>18664</v>
      </c>
      <c r="K238" s="210">
        <v>19448</v>
      </c>
      <c r="L238" s="210">
        <v>19318</v>
      </c>
      <c r="M238" s="210">
        <v>19165</v>
      </c>
      <c r="N238" s="210">
        <v>19679</v>
      </c>
      <c r="O238" s="210">
        <v>18789</v>
      </c>
      <c r="P238" s="211">
        <v>17857</v>
      </c>
      <c r="Q238" s="211">
        <v>17383</v>
      </c>
      <c r="R238" s="211">
        <v>17274</v>
      </c>
      <c r="S238" s="618">
        <f>100</f>
        <v>100</v>
      </c>
      <c r="T238" s="72">
        <f t="shared" si="114"/>
        <v>82.107396149949338</v>
      </c>
      <c r="U238" s="72">
        <f t="shared" si="114"/>
        <v>80.835866261398181</v>
      </c>
      <c r="V238" s="72">
        <f t="shared" si="114"/>
        <v>78.378926038500509</v>
      </c>
      <c r="W238" s="72">
        <f t="shared" si="114"/>
        <v>85.415400202634245</v>
      </c>
      <c r="X238" s="72">
        <f t="shared" si="114"/>
        <v>87.948328267477208</v>
      </c>
      <c r="Y238" s="72">
        <f t="shared" si="104"/>
        <v>94.549138804457954</v>
      </c>
      <c r="Z238" s="72">
        <f t="shared" si="104"/>
        <v>98.520770010131713</v>
      </c>
      <c r="AA238" s="72">
        <f t="shared" si="104"/>
        <v>97.862208713272537</v>
      </c>
      <c r="AB238" s="72">
        <f t="shared" si="104"/>
        <v>97.087132725430592</v>
      </c>
      <c r="AC238" s="72">
        <f t="shared" si="105"/>
        <v>99.690982776089157</v>
      </c>
      <c r="AD238" s="72">
        <f t="shared" si="105"/>
        <v>95.182370820668694</v>
      </c>
      <c r="AE238" s="72">
        <f t="shared" si="161"/>
        <v>90.460992907801412</v>
      </c>
      <c r="AF238" s="72">
        <f t="shared" si="162"/>
        <v>88.059777102330287</v>
      </c>
      <c r="AG238" s="73">
        <f t="shared" si="162"/>
        <v>87.507598784194528</v>
      </c>
      <c r="AH238" s="619">
        <v>1</v>
      </c>
      <c r="AI238" s="233">
        <v>1</v>
      </c>
      <c r="AJ238" s="233">
        <v>1</v>
      </c>
      <c r="AK238" s="233">
        <v>1</v>
      </c>
      <c r="AL238" s="233">
        <v>1</v>
      </c>
      <c r="AM238" s="233">
        <v>1</v>
      </c>
      <c r="AN238" s="233">
        <v>1</v>
      </c>
      <c r="AO238" s="233">
        <v>1</v>
      </c>
      <c r="AP238" s="233">
        <v>1</v>
      </c>
      <c r="AQ238" s="233">
        <v>1</v>
      </c>
      <c r="AR238" s="233">
        <v>1</v>
      </c>
      <c r="AS238" s="233">
        <v>1</v>
      </c>
      <c r="AT238" s="233">
        <v>4</v>
      </c>
      <c r="AU238" s="233">
        <v>6</v>
      </c>
      <c r="AV238" s="235">
        <v>7</v>
      </c>
    </row>
    <row r="239" spans="2:48" ht="14.45">
      <c r="B239" s="341"/>
      <c r="C239" s="8" t="s">
        <v>198</v>
      </c>
      <c r="D239">
        <v>19167</v>
      </c>
      <c r="E239">
        <v>16208</v>
      </c>
      <c r="F239">
        <v>15705</v>
      </c>
      <c r="G239">
        <v>15472</v>
      </c>
      <c r="H239">
        <v>16861</v>
      </c>
      <c r="I239">
        <v>17361</v>
      </c>
      <c r="J239">
        <v>18664</v>
      </c>
      <c r="K239">
        <v>19448</v>
      </c>
      <c r="L239">
        <v>19318</v>
      </c>
      <c r="M239">
        <v>19165</v>
      </c>
      <c r="N239">
        <v>19679</v>
      </c>
      <c r="O239">
        <v>18789</v>
      </c>
      <c r="P239">
        <v>17857</v>
      </c>
      <c r="Q239">
        <v>17383</v>
      </c>
      <c r="R239">
        <v>17274</v>
      </c>
      <c r="S239" s="618">
        <f>100</f>
        <v>100</v>
      </c>
      <c r="T239" s="72">
        <f t="shared" si="114"/>
        <v>84.562007617258828</v>
      </c>
      <c r="U239" s="72">
        <f t="shared" si="114"/>
        <v>81.937705431209892</v>
      </c>
      <c r="V239" s="72">
        <f t="shared" si="114"/>
        <v>80.722074398706113</v>
      </c>
      <c r="W239" s="72">
        <f t="shared" si="114"/>
        <v>87.968904888610638</v>
      </c>
      <c r="X239" s="72">
        <f t="shared" si="114"/>
        <v>90.57755517295351</v>
      </c>
      <c r="Y239" s="72">
        <f t="shared" si="104"/>
        <v>97.375697813951064</v>
      </c>
      <c r="Z239" s="72">
        <f t="shared" si="104"/>
        <v>101.4660614598007</v>
      </c>
      <c r="AA239" s="72">
        <f t="shared" si="104"/>
        <v>100.78781238587155</v>
      </c>
      <c r="AB239" s="72">
        <f t="shared" si="104"/>
        <v>99.989565398862624</v>
      </c>
      <c r="AC239" s="72">
        <f t="shared" si="105"/>
        <v>102.67125789116712</v>
      </c>
      <c r="AD239" s="72">
        <f t="shared" si="105"/>
        <v>98.027860385036789</v>
      </c>
      <c r="AE239" s="72">
        <f t="shared" ref="AE239:AE240" si="163">P239*100/$D239</f>
        <v>93.165336255021657</v>
      </c>
      <c r="AF239" s="72">
        <f t="shared" ref="AF239:AG240" si="164">Q239*100/$D239</f>
        <v>90.692335785464607</v>
      </c>
      <c r="AG239" s="73">
        <f t="shared" si="164"/>
        <v>90.12365002347785</v>
      </c>
      <c r="AH239" s="236"/>
      <c r="AI239" s="237"/>
      <c r="AJ239" s="237"/>
      <c r="AK239" s="237"/>
      <c r="AL239" s="237"/>
      <c r="AM239" s="237"/>
      <c r="AN239" s="237"/>
      <c r="AO239" s="237"/>
      <c r="AP239" s="237"/>
      <c r="AQ239" s="237"/>
      <c r="AR239" s="237"/>
      <c r="AS239" s="237"/>
      <c r="AT239" s="237"/>
      <c r="AU239" s="237"/>
      <c r="AV239" s="238"/>
    </row>
    <row r="240" spans="2:48" ht="15" customHeight="1">
      <c r="B240" s="620" t="s">
        <v>153</v>
      </c>
      <c r="C240" s="1" t="s">
        <v>193</v>
      </c>
      <c r="D240" s="210">
        <v>17963</v>
      </c>
      <c r="E240" s="210">
        <v>16959</v>
      </c>
      <c r="F240" s="210">
        <v>17278</v>
      </c>
      <c r="G240" s="210">
        <v>14290</v>
      </c>
      <c r="H240" s="210">
        <v>17802</v>
      </c>
      <c r="I240" s="210">
        <v>16183</v>
      </c>
      <c r="J240" s="210">
        <v>18352</v>
      </c>
      <c r="K240" s="210">
        <v>18825</v>
      </c>
      <c r="L240" s="210">
        <v>18287</v>
      </c>
      <c r="M240" s="210">
        <v>18166</v>
      </c>
      <c r="N240" s="210">
        <v>17589</v>
      </c>
      <c r="O240" s="210">
        <v>16382</v>
      </c>
      <c r="P240" s="211">
        <v>15424</v>
      </c>
      <c r="Q240" s="211">
        <v>14940</v>
      </c>
      <c r="R240" s="211">
        <v>14830</v>
      </c>
      <c r="S240" s="618">
        <f>100</f>
        <v>100</v>
      </c>
      <c r="T240" s="72">
        <f t="shared" si="114"/>
        <v>94.410733173746038</v>
      </c>
      <c r="U240" s="72">
        <f t="shared" si="114"/>
        <v>96.186605800812785</v>
      </c>
      <c r="V240" s="72">
        <f t="shared" si="114"/>
        <v>79.552413293993212</v>
      </c>
      <c r="W240" s="72">
        <f t="shared" si="114"/>
        <v>99.103713188220226</v>
      </c>
      <c r="X240" s="72">
        <f t="shared" si="114"/>
        <v>90.090742080944167</v>
      </c>
      <c r="Y240" s="72">
        <f t="shared" si="104"/>
        <v>102.16556254523186</v>
      </c>
      <c r="Z240" s="72">
        <f t="shared" si="104"/>
        <v>104.79875299226187</v>
      </c>
      <c r="AA240" s="72">
        <f t="shared" si="104"/>
        <v>101.80370762122141</v>
      </c>
      <c r="AB240" s="72">
        <f t="shared" si="104"/>
        <v>101.13010076267884</v>
      </c>
      <c r="AC240" s="72">
        <f t="shared" si="105"/>
        <v>97.917942437232085</v>
      </c>
      <c r="AD240" s="72">
        <f t="shared" si="105"/>
        <v>91.198574848299288</v>
      </c>
      <c r="AE240" s="72">
        <f t="shared" si="163"/>
        <v>85.865389968268104</v>
      </c>
      <c r="AF240" s="72">
        <f t="shared" si="164"/>
        <v>83.170962534097868</v>
      </c>
      <c r="AG240" s="73">
        <f t="shared" si="164"/>
        <v>82.558592662695546</v>
      </c>
      <c r="AH240" s="619">
        <v>1</v>
      </c>
      <c r="AI240" s="233">
        <v>1</v>
      </c>
      <c r="AJ240" s="233">
        <v>1</v>
      </c>
      <c r="AK240" s="233">
        <v>1</v>
      </c>
      <c r="AL240" s="233">
        <v>1</v>
      </c>
      <c r="AM240" s="233">
        <v>1</v>
      </c>
      <c r="AN240" s="233">
        <v>1</v>
      </c>
      <c r="AO240" s="233">
        <v>1</v>
      </c>
      <c r="AP240" s="233">
        <v>1</v>
      </c>
      <c r="AQ240" s="233">
        <v>1</v>
      </c>
      <c r="AR240" s="233">
        <v>1</v>
      </c>
      <c r="AS240" s="233">
        <v>1</v>
      </c>
      <c r="AT240" s="233">
        <v>4</v>
      </c>
      <c r="AU240" s="233">
        <v>6</v>
      </c>
      <c r="AV240" s="235">
        <v>7</v>
      </c>
    </row>
    <row r="241" spans="2:48" ht="14.45">
      <c r="B241" s="620"/>
      <c r="C241" s="1" t="s">
        <v>194</v>
      </c>
      <c r="D241" s="210">
        <v>23455</v>
      </c>
      <c r="E241" s="210">
        <v>17459</v>
      </c>
      <c r="F241" s="210">
        <v>16385</v>
      </c>
      <c r="G241" s="210">
        <v>15366</v>
      </c>
      <c r="H241" s="210">
        <v>15775</v>
      </c>
      <c r="I241" s="210">
        <v>15193</v>
      </c>
      <c r="J241" s="210">
        <v>15647</v>
      </c>
      <c r="K241" s="210">
        <v>16020</v>
      </c>
      <c r="L241" s="210">
        <v>15690</v>
      </c>
      <c r="M241" s="210">
        <v>16193</v>
      </c>
      <c r="N241" s="210">
        <v>16838</v>
      </c>
      <c r="O241" s="210">
        <v>16299</v>
      </c>
      <c r="P241" s="211">
        <v>15690</v>
      </c>
      <c r="Q241" s="211">
        <v>15376</v>
      </c>
      <c r="R241" s="211">
        <v>15303</v>
      </c>
      <c r="S241" s="618">
        <f>100</f>
        <v>100</v>
      </c>
      <c r="T241" s="72">
        <f t="shared" si="114"/>
        <v>74.436154338094227</v>
      </c>
      <c r="U241" s="72">
        <f t="shared" si="114"/>
        <v>69.85717331059476</v>
      </c>
      <c r="V241" s="72">
        <f t="shared" si="114"/>
        <v>65.512683862715832</v>
      </c>
      <c r="W241" s="72">
        <f t="shared" si="114"/>
        <v>67.256448518439569</v>
      </c>
      <c r="X241" s="72">
        <f t="shared" si="114"/>
        <v>64.77510125772757</v>
      </c>
      <c r="Y241" s="72">
        <f t="shared" si="104"/>
        <v>66.710722660413552</v>
      </c>
      <c r="Z241" s="72">
        <f t="shared" si="104"/>
        <v>68.301001918567465</v>
      </c>
      <c r="AA241" s="72">
        <f t="shared" si="104"/>
        <v>66.894052440844163</v>
      </c>
      <c r="AB241" s="72">
        <f t="shared" si="104"/>
        <v>69.038584523555741</v>
      </c>
      <c r="AC241" s="72">
        <f t="shared" si="105"/>
        <v>71.788531230014925</v>
      </c>
      <c r="AD241" s="72">
        <f t="shared" si="105"/>
        <v>69.490513749733537</v>
      </c>
      <c r="AE241" s="72">
        <f t="shared" ref="AE241:AE242" si="165">P241*100/$D241</f>
        <v>66.894052440844163</v>
      </c>
      <c r="AF241" s="72">
        <f t="shared" ref="AF241:AG242" si="166">Q241*100/$D241</f>
        <v>65.555318695374126</v>
      </c>
      <c r="AG241" s="73">
        <f t="shared" si="166"/>
        <v>65.244084416968661</v>
      </c>
      <c r="AH241" s="619">
        <v>1</v>
      </c>
      <c r="AI241" s="233">
        <v>1</v>
      </c>
      <c r="AJ241" s="233">
        <v>1</v>
      </c>
      <c r="AK241" s="233">
        <v>1</v>
      </c>
      <c r="AL241" s="233">
        <v>1</v>
      </c>
      <c r="AM241" s="233">
        <v>1</v>
      </c>
      <c r="AN241" s="233">
        <v>1</v>
      </c>
      <c r="AO241" s="233">
        <v>1</v>
      </c>
      <c r="AP241" s="233">
        <v>1</v>
      </c>
      <c r="AQ241" s="233">
        <v>1</v>
      </c>
      <c r="AR241" s="233">
        <v>1</v>
      </c>
      <c r="AS241" s="233">
        <v>1</v>
      </c>
      <c r="AT241" s="233">
        <v>4</v>
      </c>
      <c r="AU241" s="233">
        <v>6</v>
      </c>
      <c r="AV241" s="235">
        <v>7</v>
      </c>
    </row>
    <row r="242" spans="2:48" ht="14.45">
      <c r="B242" s="620"/>
      <c r="C242" s="1" t="s">
        <v>195</v>
      </c>
      <c r="D242" s="210">
        <v>15140</v>
      </c>
      <c r="E242" s="210">
        <v>9781</v>
      </c>
      <c r="F242" s="210">
        <v>8771</v>
      </c>
      <c r="G242" s="210">
        <v>8650</v>
      </c>
      <c r="H242" s="210">
        <v>8231</v>
      </c>
      <c r="I242" s="210">
        <v>8564</v>
      </c>
      <c r="J242" s="210">
        <v>9208</v>
      </c>
      <c r="K242" s="210">
        <v>9416</v>
      </c>
      <c r="L242" s="210">
        <v>9726</v>
      </c>
      <c r="M242" s="210">
        <v>9650</v>
      </c>
      <c r="N242" s="210">
        <v>9408</v>
      </c>
      <c r="O242" s="210">
        <v>9145</v>
      </c>
      <c r="P242" s="211">
        <v>8761</v>
      </c>
      <c r="Q242" s="211">
        <v>8564</v>
      </c>
      <c r="R242" s="211">
        <v>8518</v>
      </c>
      <c r="S242" s="618">
        <f>100</f>
        <v>100</v>
      </c>
      <c r="T242" s="72">
        <f t="shared" ref="T242:AA275" si="167">E242*100/$D242</f>
        <v>64.603698811096436</v>
      </c>
      <c r="U242" s="72">
        <f t="shared" si="167"/>
        <v>57.932628797886395</v>
      </c>
      <c r="V242" s="72">
        <f t="shared" si="167"/>
        <v>57.133421400264204</v>
      </c>
      <c r="W242" s="72">
        <f t="shared" si="167"/>
        <v>54.365918097754296</v>
      </c>
      <c r="X242" s="72">
        <f t="shared" si="167"/>
        <v>56.565389696169092</v>
      </c>
      <c r="Y242" s="72">
        <f t="shared" si="104"/>
        <v>60.819022457067369</v>
      </c>
      <c r="Z242" s="72">
        <f t="shared" si="104"/>
        <v>62.192866578599734</v>
      </c>
      <c r="AA242" s="72">
        <f t="shared" si="104"/>
        <v>64.24042272126816</v>
      </c>
      <c r="AB242" s="72">
        <f t="shared" si="104"/>
        <v>63.738441215323647</v>
      </c>
      <c r="AC242" s="72">
        <f t="shared" si="105"/>
        <v>62.140026420079259</v>
      </c>
      <c r="AD242" s="72">
        <f t="shared" si="105"/>
        <v>60.402906208718626</v>
      </c>
      <c r="AE242" s="72">
        <f t="shared" si="165"/>
        <v>57.866578599735796</v>
      </c>
      <c r="AF242" s="72">
        <f t="shared" si="166"/>
        <v>56.565389696169092</v>
      </c>
      <c r="AG242" s="73">
        <f t="shared" si="166"/>
        <v>56.261558784676353</v>
      </c>
      <c r="AH242" s="619">
        <v>1</v>
      </c>
      <c r="AI242" s="233">
        <v>1</v>
      </c>
      <c r="AJ242" s="233">
        <v>1</v>
      </c>
      <c r="AK242" s="233">
        <v>1</v>
      </c>
      <c r="AL242" s="233">
        <v>1</v>
      </c>
      <c r="AM242" s="233">
        <v>1</v>
      </c>
      <c r="AN242" s="233">
        <v>1</v>
      </c>
      <c r="AO242" s="233">
        <v>1</v>
      </c>
      <c r="AP242" s="233">
        <v>1</v>
      </c>
      <c r="AQ242" s="233">
        <v>1</v>
      </c>
      <c r="AR242" s="233">
        <v>1</v>
      </c>
      <c r="AS242" s="233">
        <v>1</v>
      </c>
      <c r="AT242" s="233">
        <v>4</v>
      </c>
      <c r="AU242" s="233">
        <v>6</v>
      </c>
      <c r="AV242" s="235">
        <v>7</v>
      </c>
    </row>
    <row r="243" spans="2:48" ht="14.45">
      <c r="B243" s="620"/>
      <c r="C243" s="1" t="s">
        <v>196</v>
      </c>
      <c r="D243" s="210">
        <v>3045</v>
      </c>
      <c r="E243" s="210">
        <v>2089</v>
      </c>
      <c r="F243" s="210">
        <v>1871</v>
      </c>
      <c r="G243" s="210">
        <v>1617</v>
      </c>
      <c r="H243" s="210">
        <v>2356</v>
      </c>
      <c r="I243" s="210">
        <v>2645</v>
      </c>
      <c r="J243" s="210">
        <v>3042</v>
      </c>
      <c r="K243" s="210">
        <v>3062</v>
      </c>
      <c r="L243" s="210">
        <v>2982</v>
      </c>
      <c r="M243" s="210">
        <v>2772</v>
      </c>
      <c r="N243" s="210">
        <v>3406</v>
      </c>
      <c r="O243" s="210">
        <v>3715</v>
      </c>
      <c r="P243" s="211">
        <v>3544</v>
      </c>
      <c r="Q243" s="211">
        <v>3456</v>
      </c>
      <c r="R243" s="211">
        <v>3436</v>
      </c>
      <c r="S243" s="618">
        <f>100</f>
        <v>100</v>
      </c>
      <c r="T243" s="72">
        <f t="shared" si="167"/>
        <v>68.60426929392446</v>
      </c>
      <c r="U243" s="72">
        <f t="shared" si="167"/>
        <v>61.444991789819376</v>
      </c>
      <c r="V243" s="72">
        <f t="shared" si="167"/>
        <v>53.103448275862071</v>
      </c>
      <c r="W243" s="72">
        <f t="shared" si="167"/>
        <v>77.372742200328403</v>
      </c>
      <c r="X243" s="72">
        <f t="shared" si="167"/>
        <v>86.863711001642031</v>
      </c>
      <c r="Y243" s="72">
        <f t="shared" si="104"/>
        <v>99.901477832512313</v>
      </c>
      <c r="Z243" s="72">
        <f t="shared" si="104"/>
        <v>100.55829228243022</v>
      </c>
      <c r="AA243" s="72">
        <f t="shared" si="104"/>
        <v>97.931034482758619</v>
      </c>
      <c r="AB243" s="72">
        <f t="shared" si="104"/>
        <v>91.034482758620683</v>
      </c>
      <c r="AC243" s="72">
        <f t="shared" si="105"/>
        <v>111.85550082101807</v>
      </c>
      <c r="AD243" s="72">
        <f t="shared" si="105"/>
        <v>122.00328407224958</v>
      </c>
      <c r="AE243" s="72">
        <f t="shared" ref="AE243:AE244" si="168">P243*100/$D243</f>
        <v>116.38752052545156</v>
      </c>
      <c r="AF243" s="72">
        <f t="shared" ref="AF243:AG244" si="169">Q243*100/$D243</f>
        <v>113.49753694581281</v>
      </c>
      <c r="AG243" s="73">
        <f t="shared" si="169"/>
        <v>112.84072249589491</v>
      </c>
      <c r="AH243" s="619">
        <v>1</v>
      </c>
      <c r="AI243" s="233">
        <v>1</v>
      </c>
      <c r="AJ243" s="233">
        <v>1</v>
      </c>
      <c r="AK243" s="233">
        <v>1</v>
      </c>
      <c r="AL243" s="233">
        <v>1</v>
      </c>
      <c r="AM243" s="233">
        <v>1</v>
      </c>
      <c r="AN243" s="233">
        <v>1</v>
      </c>
      <c r="AO243" s="233">
        <v>1</v>
      </c>
      <c r="AP243" s="233">
        <v>1</v>
      </c>
      <c r="AQ243" s="233">
        <v>1</v>
      </c>
      <c r="AR243" s="233">
        <v>1</v>
      </c>
      <c r="AS243" s="233">
        <v>1</v>
      </c>
      <c r="AT243" s="233">
        <v>4</v>
      </c>
      <c r="AU243" s="233">
        <v>6</v>
      </c>
      <c r="AV243" s="235">
        <v>7</v>
      </c>
    </row>
    <row r="244" spans="2:48" ht="14.45">
      <c r="B244" s="620"/>
      <c r="C244" s="1" t="s">
        <v>197</v>
      </c>
      <c r="D244" s="210">
        <v>59603</v>
      </c>
      <c r="E244" s="210">
        <v>46288</v>
      </c>
      <c r="F244" s="210">
        <v>44305</v>
      </c>
      <c r="G244" s="210">
        <v>39923</v>
      </c>
      <c r="H244" s="210">
        <v>44164</v>
      </c>
      <c r="I244" s="210">
        <v>42585</v>
      </c>
      <c r="J244" s="210">
        <v>46249</v>
      </c>
      <c r="K244" s="210">
        <v>47323</v>
      </c>
      <c r="L244" s="210">
        <v>46685</v>
      </c>
      <c r="M244" s="210">
        <v>46781</v>
      </c>
      <c r="N244" s="210">
        <v>47241</v>
      </c>
      <c r="O244" s="210">
        <v>45541</v>
      </c>
      <c r="P244" s="211">
        <v>43419</v>
      </c>
      <c r="Q244" s="211">
        <v>42336</v>
      </c>
      <c r="R244" s="211">
        <v>42087</v>
      </c>
      <c r="S244" s="618">
        <f>100</f>
        <v>100</v>
      </c>
      <c r="T244" s="72">
        <f t="shared" si="167"/>
        <v>77.660520443601825</v>
      </c>
      <c r="U244" s="72">
        <f t="shared" si="167"/>
        <v>74.333506702682755</v>
      </c>
      <c r="V244" s="72">
        <f t="shared" si="167"/>
        <v>66.981527775447546</v>
      </c>
      <c r="W244" s="72">
        <f t="shared" si="167"/>
        <v>74.096941429122694</v>
      </c>
      <c r="X244" s="72">
        <f t="shared" si="167"/>
        <v>71.447745918829582</v>
      </c>
      <c r="Y244" s="72">
        <f t="shared" si="104"/>
        <v>77.595087495595862</v>
      </c>
      <c r="Z244" s="72">
        <f t="shared" si="104"/>
        <v>79.397010217606493</v>
      </c>
      <c r="AA244" s="72">
        <f t="shared" si="104"/>
        <v>78.326594298944684</v>
      </c>
      <c r="AB244" s="72">
        <f t="shared" si="104"/>
        <v>78.487660017113228</v>
      </c>
      <c r="AC244" s="72">
        <f t="shared" si="105"/>
        <v>79.259433250004193</v>
      </c>
      <c r="AD244" s="72">
        <f t="shared" si="105"/>
        <v>76.407227824102819</v>
      </c>
      <c r="AE244" s="72">
        <f t="shared" si="168"/>
        <v>72.847004345418853</v>
      </c>
      <c r="AF244" s="72">
        <f t="shared" si="169"/>
        <v>71.029981712329914</v>
      </c>
      <c r="AG244" s="73">
        <f t="shared" si="169"/>
        <v>70.612217505830245</v>
      </c>
      <c r="AH244" s="619">
        <v>1</v>
      </c>
      <c r="AI244" s="233">
        <v>1</v>
      </c>
      <c r="AJ244" s="233">
        <v>1</v>
      </c>
      <c r="AK244" s="233">
        <v>1</v>
      </c>
      <c r="AL244" s="233">
        <v>1</v>
      </c>
      <c r="AM244" s="233">
        <v>1</v>
      </c>
      <c r="AN244" s="233">
        <v>1</v>
      </c>
      <c r="AO244" s="233">
        <v>1</v>
      </c>
      <c r="AP244" s="233">
        <v>1</v>
      </c>
      <c r="AQ244" s="233">
        <v>1</v>
      </c>
      <c r="AR244" s="233">
        <v>1</v>
      </c>
      <c r="AS244" s="233">
        <v>1</v>
      </c>
      <c r="AT244" s="233">
        <v>4</v>
      </c>
      <c r="AU244" s="233">
        <v>6</v>
      </c>
      <c r="AV244" s="235">
        <v>7</v>
      </c>
    </row>
    <row r="245" spans="2:48" ht="14.45">
      <c r="B245" s="341"/>
      <c r="C245" s="8" t="s">
        <v>198</v>
      </c>
      <c r="D245">
        <v>56558</v>
      </c>
      <c r="E245">
        <v>44199</v>
      </c>
      <c r="F245">
        <v>42434</v>
      </c>
      <c r="G245">
        <v>38306</v>
      </c>
      <c r="H245">
        <v>41808</v>
      </c>
      <c r="I245">
        <v>39940</v>
      </c>
      <c r="J245">
        <v>43207</v>
      </c>
      <c r="K245">
        <v>44261</v>
      </c>
      <c r="L245">
        <v>43703</v>
      </c>
      <c r="M245">
        <v>44009</v>
      </c>
      <c r="N245">
        <v>43835</v>
      </c>
      <c r="O245">
        <v>41826</v>
      </c>
      <c r="P245">
        <v>39875</v>
      </c>
      <c r="Q245">
        <v>38880</v>
      </c>
      <c r="R245">
        <v>38651</v>
      </c>
      <c r="S245" s="618">
        <f>100</f>
        <v>100</v>
      </c>
      <c r="T245" s="72">
        <f t="shared" si="167"/>
        <v>78.148095760104667</v>
      </c>
      <c r="U245" s="72">
        <f t="shared" si="167"/>
        <v>75.027405495243826</v>
      </c>
      <c r="V245" s="72">
        <f t="shared" si="167"/>
        <v>67.728703278050844</v>
      </c>
      <c r="W245" s="72">
        <f t="shared" si="167"/>
        <v>73.920577106686935</v>
      </c>
      <c r="X245" s="72">
        <f t="shared" si="167"/>
        <v>70.617772905689733</v>
      </c>
      <c r="Y245" s="72">
        <f t="shared" si="104"/>
        <v>76.394144064500153</v>
      </c>
      <c r="Z245" s="72">
        <f t="shared" si="104"/>
        <v>78.257717741079958</v>
      </c>
      <c r="AA245" s="72">
        <f t="shared" si="104"/>
        <v>77.27111991230241</v>
      </c>
      <c r="AB245" s="72">
        <f t="shared" ref="AB245:AD308" si="170">M245*100/$D245</f>
        <v>77.812157431309458</v>
      </c>
      <c r="AC245" s="72">
        <f t="shared" si="170"/>
        <v>77.50450864599172</v>
      </c>
      <c r="AD245" s="72">
        <f t="shared" si="170"/>
        <v>73.952402843099122</v>
      </c>
      <c r="AE245" s="72">
        <f t="shared" ref="AE245:AG245" si="171">P245*100/$D245</f>
        <v>70.502846635312423</v>
      </c>
      <c r="AF245" s="72">
        <f t="shared" si="171"/>
        <v>68.743590650305876</v>
      </c>
      <c r="AG245" s="73">
        <f t="shared" si="171"/>
        <v>68.338696559284273</v>
      </c>
      <c r="AH245" s="236"/>
      <c r="AI245" s="237"/>
      <c r="AJ245" s="237"/>
      <c r="AK245" s="237"/>
      <c r="AL245" s="237"/>
      <c r="AM245" s="237"/>
      <c r="AN245" s="237"/>
      <c r="AO245" s="237"/>
      <c r="AP245" s="237"/>
      <c r="AQ245" s="237"/>
      <c r="AR245" s="237"/>
      <c r="AS245" s="237"/>
      <c r="AT245" s="237"/>
      <c r="AU245" s="237"/>
      <c r="AV245" s="238"/>
    </row>
    <row r="246" spans="2:48" ht="15" customHeight="1">
      <c r="B246" s="620" t="s">
        <v>154</v>
      </c>
      <c r="C246" s="1" t="s">
        <v>193</v>
      </c>
      <c r="D246" s="210">
        <v>30209</v>
      </c>
      <c r="E246" s="210">
        <v>30560</v>
      </c>
      <c r="F246" s="210">
        <v>31267</v>
      </c>
      <c r="G246" s="210">
        <v>26600</v>
      </c>
      <c r="H246" s="210">
        <v>30157</v>
      </c>
      <c r="I246" s="210">
        <v>28528</v>
      </c>
      <c r="J246" s="210">
        <v>30691</v>
      </c>
      <c r="K246" s="210">
        <v>30798</v>
      </c>
      <c r="L246" s="210">
        <v>29992</v>
      </c>
      <c r="M246" s="210">
        <v>28478</v>
      </c>
      <c r="N246" s="210">
        <v>27018</v>
      </c>
      <c r="O246" s="210">
        <v>25073</v>
      </c>
      <c r="P246" s="211">
        <v>23607</v>
      </c>
      <c r="Q246" s="211">
        <v>22867</v>
      </c>
      <c r="R246" s="211">
        <v>22698</v>
      </c>
      <c r="S246" s="618">
        <f>100</f>
        <v>100</v>
      </c>
      <c r="T246" s="72">
        <f t="shared" si="167"/>
        <v>101.16190539243271</v>
      </c>
      <c r="U246" s="72">
        <f t="shared" si="167"/>
        <v>103.50226753616472</v>
      </c>
      <c r="V246" s="72">
        <f t="shared" si="167"/>
        <v>88.053229170114861</v>
      </c>
      <c r="W246" s="72">
        <f t="shared" si="167"/>
        <v>99.82786586778775</v>
      </c>
      <c r="X246" s="72">
        <f t="shared" si="167"/>
        <v>94.435433149061538</v>
      </c>
      <c r="Y246" s="72">
        <f t="shared" si="167"/>
        <v>101.59555099473667</v>
      </c>
      <c r="Z246" s="72">
        <f t="shared" si="167"/>
        <v>101.94975007448112</v>
      </c>
      <c r="AA246" s="72">
        <f t="shared" si="167"/>
        <v>99.281671025191173</v>
      </c>
      <c r="AB246" s="72">
        <f t="shared" si="170"/>
        <v>94.269919560395905</v>
      </c>
      <c r="AC246" s="72">
        <f t="shared" si="170"/>
        <v>89.436922771359534</v>
      </c>
      <c r="AD246" s="72">
        <f t="shared" si="170"/>
        <v>82.998444172266545</v>
      </c>
      <c r="AE246" s="72">
        <f t="shared" ref="AE246:AG246" si="172">P246*100/$D246</f>
        <v>78.145585752590293</v>
      </c>
      <c r="AF246" s="72">
        <f t="shared" si="172"/>
        <v>75.695984640338978</v>
      </c>
      <c r="AG246" s="73">
        <f t="shared" si="172"/>
        <v>75.136548710649137</v>
      </c>
      <c r="AH246" s="619">
        <v>1</v>
      </c>
      <c r="AI246" s="233">
        <v>1</v>
      </c>
      <c r="AJ246" s="233">
        <v>1</v>
      </c>
      <c r="AK246" s="233">
        <v>1</v>
      </c>
      <c r="AL246" s="233">
        <v>1</v>
      </c>
      <c r="AM246" s="233">
        <v>1</v>
      </c>
      <c r="AN246" s="233">
        <v>1</v>
      </c>
      <c r="AO246" s="233">
        <v>1</v>
      </c>
      <c r="AP246" s="233">
        <v>1</v>
      </c>
      <c r="AQ246" s="233">
        <v>1</v>
      </c>
      <c r="AR246" s="233">
        <v>1</v>
      </c>
      <c r="AS246" s="233">
        <v>1</v>
      </c>
      <c r="AT246" s="233">
        <v>4</v>
      </c>
      <c r="AU246" s="233">
        <v>6</v>
      </c>
      <c r="AV246" s="235">
        <v>7</v>
      </c>
    </row>
    <row r="247" spans="2:48" ht="14.45">
      <c r="B247" s="620"/>
      <c r="C247" s="1" t="s">
        <v>194</v>
      </c>
      <c r="D247" s="210">
        <v>27103</v>
      </c>
      <c r="E247" s="210">
        <v>21156</v>
      </c>
      <c r="F247" s="210">
        <v>20398</v>
      </c>
      <c r="G247" s="210">
        <v>19355</v>
      </c>
      <c r="H247" s="210">
        <v>19561</v>
      </c>
      <c r="I247" s="210">
        <v>18750</v>
      </c>
      <c r="J247" s="210">
        <v>18635</v>
      </c>
      <c r="K247" s="210">
        <v>17509</v>
      </c>
      <c r="L247" s="210">
        <v>15960</v>
      </c>
      <c r="M247" s="210">
        <v>15599</v>
      </c>
      <c r="N247" s="210">
        <v>15520</v>
      </c>
      <c r="O247" s="210">
        <v>14078</v>
      </c>
      <c r="P247" s="211">
        <v>13552</v>
      </c>
      <c r="Q247" s="211">
        <v>13281</v>
      </c>
      <c r="R247" s="211">
        <v>13218</v>
      </c>
      <c r="S247" s="618">
        <f>100</f>
        <v>100</v>
      </c>
      <c r="T247" s="72">
        <f t="shared" si="167"/>
        <v>78.057779581596137</v>
      </c>
      <c r="U247" s="72">
        <f t="shared" si="167"/>
        <v>75.261041213149838</v>
      </c>
      <c r="V247" s="72">
        <f t="shared" si="167"/>
        <v>71.412758735195368</v>
      </c>
      <c r="W247" s="72">
        <f t="shared" si="167"/>
        <v>72.172822196804788</v>
      </c>
      <c r="X247" s="72">
        <f t="shared" si="167"/>
        <v>69.180533520274508</v>
      </c>
      <c r="Y247" s="72">
        <f t="shared" si="167"/>
        <v>68.75622624801683</v>
      </c>
      <c r="Z247" s="72">
        <f t="shared" si="167"/>
        <v>64.601704608345941</v>
      </c>
      <c r="AA247" s="72">
        <f t="shared" si="167"/>
        <v>58.88647013245766</v>
      </c>
      <c r="AB247" s="72">
        <f t="shared" si="170"/>
        <v>57.554514260413974</v>
      </c>
      <c r="AC247" s="72">
        <f t="shared" si="170"/>
        <v>57.263033612515223</v>
      </c>
      <c r="AD247" s="72">
        <f t="shared" si="170"/>
        <v>51.942589381249306</v>
      </c>
      <c r="AE247" s="72">
        <f t="shared" ref="AE247:AG247" si="173">P247*100/$D247</f>
        <v>50.001844814227205</v>
      </c>
      <c r="AF247" s="72">
        <f t="shared" si="173"/>
        <v>49.001955503080836</v>
      </c>
      <c r="AG247" s="73">
        <f t="shared" si="173"/>
        <v>48.769508910452714</v>
      </c>
      <c r="AH247" s="619">
        <v>1</v>
      </c>
      <c r="AI247" s="233">
        <v>1</v>
      </c>
      <c r="AJ247" s="233">
        <v>1</v>
      </c>
      <c r="AK247" s="233">
        <v>1</v>
      </c>
      <c r="AL247" s="233">
        <v>1</v>
      </c>
      <c r="AM247" s="233">
        <v>1</v>
      </c>
      <c r="AN247" s="233">
        <v>1</v>
      </c>
      <c r="AO247" s="233">
        <v>1</v>
      </c>
      <c r="AP247" s="233">
        <v>1</v>
      </c>
      <c r="AQ247" s="233">
        <v>1</v>
      </c>
      <c r="AR247" s="233">
        <v>1</v>
      </c>
      <c r="AS247" s="233">
        <v>1</v>
      </c>
      <c r="AT247" s="233">
        <v>4</v>
      </c>
      <c r="AU247" s="233">
        <v>6</v>
      </c>
      <c r="AV247" s="235">
        <v>7</v>
      </c>
    </row>
    <row r="248" spans="2:48" ht="14.45">
      <c r="B248" s="620"/>
      <c r="C248" s="1" t="s">
        <v>195</v>
      </c>
      <c r="D248" s="210">
        <v>21586</v>
      </c>
      <c r="E248" s="210">
        <v>17690</v>
      </c>
      <c r="F248" s="210">
        <v>15173</v>
      </c>
      <c r="G248" s="210">
        <v>15895</v>
      </c>
      <c r="H248" s="210">
        <v>15784</v>
      </c>
      <c r="I248" s="210">
        <v>15916</v>
      </c>
      <c r="J248" s="210">
        <v>15162</v>
      </c>
      <c r="K248" s="210">
        <v>15016</v>
      </c>
      <c r="L248" s="210">
        <v>15575</v>
      </c>
      <c r="M248" s="210">
        <v>15574</v>
      </c>
      <c r="N248" s="210">
        <v>15855</v>
      </c>
      <c r="O248" s="210">
        <v>15564</v>
      </c>
      <c r="P248" s="211">
        <v>14911</v>
      </c>
      <c r="Q248" s="211">
        <v>14576</v>
      </c>
      <c r="R248" s="211">
        <v>14498</v>
      </c>
      <c r="S248" s="618">
        <f>100</f>
        <v>100</v>
      </c>
      <c r="T248" s="72">
        <f t="shared" si="167"/>
        <v>81.951264708607425</v>
      </c>
      <c r="U248" s="72">
        <f t="shared" si="167"/>
        <v>70.290929306031686</v>
      </c>
      <c r="V248" s="72">
        <f t="shared" si="167"/>
        <v>73.635689798943758</v>
      </c>
      <c r="W248" s="72">
        <f t="shared" si="167"/>
        <v>73.121467617900493</v>
      </c>
      <c r="X248" s="72">
        <f t="shared" si="167"/>
        <v>73.732975076438436</v>
      </c>
      <c r="Y248" s="72">
        <f t="shared" si="167"/>
        <v>70.239970351153531</v>
      </c>
      <c r="Z248" s="72">
        <f t="shared" si="167"/>
        <v>69.563606040952465</v>
      </c>
      <c r="AA248" s="72">
        <f t="shared" si="167"/>
        <v>72.153247475215423</v>
      </c>
      <c r="AB248" s="72">
        <f t="shared" si="170"/>
        <v>72.148614842953762</v>
      </c>
      <c r="AC248" s="72">
        <f t="shared" si="170"/>
        <v>73.450384508477711</v>
      </c>
      <c r="AD248" s="72">
        <f t="shared" si="170"/>
        <v>72.102288520337254</v>
      </c>
      <c r="AE248" s="72">
        <f t="shared" ref="AE248:AG248" si="174">P248*100/$D248</f>
        <v>69.077179653479106</v>
      </c>
      <c r="AF248" s="72">
        <f t="shared" si="174"/>
        <v>67.525247845826001</v>
      </c>
      <c r="AG248" s="73">
        <f t="shared" si="174"/>
        <v>67.163902529417214</v>
      </c>
      <c r="AH248" s="619">
        <v>1</v>
      </c>
      <c r="AI248" s="233">
        <v>1</v>
      </c>
      <c r="AJ248" s="233">
        <v>1</v>
      </c>
      <c r="AK248" s="233">
        <v>1</v>
      </c>
      <c r="AL248" s="233">
        <v>1</v>
      </c>
      <c r="AM248" s="233">
        <v>1</v>
      </c>
      <c r="AN248" s="233">
        <v>1</v>
      </c>
      <c r="AO248" s="233">
        <v>1</v>
      </c>
      <c r="AP248" s="233">
        <v>1</v>
      </c>
      <c r="AQ248" s="233">
        <v>1</v>
      </c>
      <c r="AR248" s="233">
        <v>1</v>
      </c>
      <c r="AS248" s="233">
        <v>1</v>
      </c>
      <c r="AT248" s="233">
        <v>4</v>
      </c>
      <c r="AU248" s="233">
        <v>6</v>
      </c>
      <c r="AV248" s="235">
        <v>7</v>
      </c>
    </row>
    <row r="249" spans="2:48" ht="14.45">
      <c r="B249" s="620"/>
      <c r="C249" s="1" t="s">
        <v>196</v>
      </c>
      <c r="D249" s="210">
        <v>30761</v>
      </c>
      <c r="E249" s="210">
        <v>26884</v>
      </c>
      <c r="F249" s="210">
        <v>24447</v>
      </c>
      <c r="G249" s="210">
        <v>25017</v>
      </c>
      <c r="H249" s="210">
        <v>26427</v>
      </c>
      <c r="I249" s="210">
        <v>28150</v>
      </c>
      <c r="J249" s="210">
        <v>30014</v>
      </c>
      <c r="K249" s="210">
        <v>31728</v>
      </c>
      <c r="L249" s="210">
        <v>31963</v>
      </c>
      <c r="M249" s="210">
        <v>32269</v>
      </c>
      <c r="N249" s="210">
        <v>31433</v>
      </c>
      <c r="O249" s="210">
        <v>32641</v>
      </c>
      <c r="P249" s="211">
        <v>31135</v>
      </c>
      <c r="Q249" s="211">
        <v>30365</v>
      </c>
      <c r="R249" s="211">
        <v>30188</v>
      </c>
      <c r="S249" s="618">
        <f>100</f>
        <v>100</v>
      </c>
      <c r="T249" s="72">
        <f t="shared" si="167"/>
        <v>87.396378531257113</v>
      </c>
      <c r="U249" s="72">
        <f t="shared" si="167"/>
        <v>79.474009297487072</v>
      </c>
      <c r="V249" s="72">
        <f t="shared" si="167"/>
        <v>81.327004973830498</v>
      </c>
      <c r="W249" s="72">
        <f t="shared" si="167"/>
        <v>85.910731120574752</v>
      </c>
      <c r="X249" s="72">
        <f t="shared" si="167"/>
        <v>91.511979454504086</v>
      </c>
      <c r="Y249" s="72">
        <f t="shared" si="167"/>
        <v>97.571600403107837</v>
      </c>
      <c r="Z249" s="72">
        <f t="shared" si="167"/>
        <v>103.14359091056858</v>
      </c>
      <c r="AA249" s="72">
        <f t="shared" si="167"/>
        <v>103.90754526835929</v>
      </c>
      <c r="AB249" s="72">
        <f t="shared" si="170"/>
        <v>104.90231136829102</v>
      </c>
      <c r="AC249" s="72">
        <f t="shared" si="170"/>
        <v>102.18458437632067</v>
      </c>
      <c r="AD249" s="72">
        <f t="shared" si="170"/>
        <v>106.11163486232567</v>
      </c>
      <c r="AE249" s="72">
        <f t="shared" ref="AE249:AG249" si="175">P249*100/$D249</f>
        <v>101.21582523324989</v>
      </c>
      <c r="AF249" s="72">
        <f t="shared" si="175"/>
        <v>98.712655635382461</v>
      </c>
      <c r="AG249" s="73">
        <f t="shared" si="175"/>
        <v>98.137251714833724</v>
      </c>
      <c r="AH249" s="619">
        <v>1</v>
      </c>
      <c r="AI249" s="233">
        <v>1</v>
      </c>
      <c r="AJ249" s="233">
        <v>1</v>
      </c>
      <c r="AK249" s="233">
        <v>1</v>
      </c>
      <c r="AL249" s="233">
        <v>1</v>
      </c>
      <c r="AM249" s="233">
        <v>1</v>
      </c>
      <c r="AN249" s="233">
        <v>1</v>
      </c>
      <c r="AO249" s="233">
        <v>1</v>
      </c>
      <c r="AP249" s="233">
        <v>1</v>
      </c>
      <c r="AQ249" s="233">
        <v>1</v>
      </c>
      <c r="AR249" s="233">
        <v>1</v>
      </c>
      <c r="AS249" s="233">
        <v>1</v>
      </c>
      <c r="AT249" s="233">
        <v>4</v>
      </c>
      <c r="AU249" s="233">
        <v>6</v>
      </c>
      <c r="AV249" s="235">
        <v>7</v>
      </c>
    </row>
    <row r="250" spans="2:48" ht="14.45">
      <c r="B250" s="620"/>
      <c r="C250" s="1" t="s">
        <v>197</v>
      </c>
      <c r="D250" s="210">
        <v>109659</v>
      </c>
      <c r="E250" s="210">
        <v>96290</v>
      </c>
      <c r="F250" s="210">
        <v>91285</v>
      </c>
      <c r="G250" s="210">
        <v>86867</v>
      </c>
      <c r="H250" s="210">
        <v>91929</v>
      </c>
      <c r="I250" s="210">
        <v>91344</v>
      </c>
      <c r="J250" s="210">
        <v>94502</v>
      </c>
      <c r="K250" s="210">
        <v>95051</v>
      </c>
      <c r="L250" s="210">
        <v>93490</v>
      </c>
      <c r="M250" s="210">
        <v>91920</v>
      </c>
      <c r="N250" s="210">
        <v>89826</v>
      </c>
      <c r="O250" s="210">
        <v>87356</v>
      </c>
      <c r="P250" s="211">
        <v>83205</v>
      </c>
      <c r="Q250" s="211">
        <v>81089</v>
      </c>
      <c r="R250" s="211">
        <v>80602</v>
      </c>
      <c r="S250" s="618">
        <f>100</f>
        <v>100</v>
      </c>
      <c r="T250" s="72">
        <f t="shared" si="167"/>
        <v>87.808570203996027</v>
      </c>
      <c r="U250" s="72">
        <f t="shared" si="167"/>
        <v>83.24442134252547</v>
      </c>
      <c r="V250" s="72">
        <f t="shared" si="167"/>
        <v>79.215568261610997</v>
      </c>
      <c r="W250" s="72">
        <f t="shared" si="167"/>
        <v>83.831696440784611</v>
      </c>
      <c r="X250" s="72">
        <f t="shared" si="167"/>
        <v>83.298224495937404</v>
      </c>
      <c r="Y250" s="72">
        <f t="shared" si="167"/>
        <v>86.178061080257891</v>
      </c>
      <c r="Z250" s="72">
        <f t="shared" si="167"/>
        <v>86.678703982345269</v>
      </c>
      <c r="AA250" s="72">
        <f t="shared" si="167"/>
        <v>85.25520021156494</v>
      </c>
      <c r="AB250" s="72">
        <f t="shared" si="170"/>
        <v>83.823489180094654</v>
      </c>
      <c r="AC250" s="72">
        <f t="shared" si="170"/>
        <v>81.913933192897986</v>
      </c>
      <c r="AD250" s="72">
        <f t="shared" si="170"/>
        <v>79.661496092431989</v>
      </c>
      <c r="AE250" s="72">
        <f t="shared" ref="AE250:AG250" si="176">P250*100/$D250</f>
        <v>75.876125078652919</v>
      </c>
      <c r="AF250" s="72">
        <f t="shared" si="176"/>
        <v>73.946506898658569</v>
      </c>
      <c r="AG250" s="73">
        <f t="shared" si="176"/>
        <v>73.502402903546454</v>
      </c>
      <c r="AH250" s="619">
        <v>1</v>
      </c>
      <c r="AI250" s="233">
        <v>1</v>
      </c>
      <c r="AJ250" s="233">
        <v>1</v>
      </c>
      <c r="AK250" s="233">
        <v>1</v>
      </c>
      <c r="AL250" s="233">
        <v>1</v>
      </c>
      <c r="AM250" s="233">
        <v>1</v>
      </c>
      <c r="AN250" s="233">
        <v>1</v>
      </c>
      <c r="AO250" s="233">
        <v>1</v>
      </c>
      <c r="AP250" s="233">
        <v>1</v>
      </c>
      <c r="AQ250" s="233">
        <v>1</v>
      </c>
      <c r="AR250" s="233">
        <v>1</v>
      </c>
      <c r="AS250" s="233">
        <v>1</v>
      </c>
      <c r="AT250" s="233">
        <v>4</v>
      </c>
      <c r="AU250" s="233">
        <v>6</v>
      </c>
      <c r="AV250" s="235">
        <v>7</v>
      </c>
    </row>
    <row r="251" spans="2:48" ht="14.45">
      <c r="B251" s="341"/>
      <c r="C251" s="8" t="s">
        <v>198</v>
      </c>
      <c r="D251">
        <v>78898</v>
      </c>
      <c r="E251">
        <v>69406</v>
      </c>
      <c r="F251">
        <v>66838</v>
      </c>
      <c r="G251">
        <v>61850</v>
      </c>
      <c r="H251">
        <v>65502</v>
      </c>
      <c r="I251">
        <v>63194</v>
      </c>
      <c r="J251">
        <v>64488</v>
      </c>
      <c r="K251">
        <v>63323</v>
      </c>
      <c r="L251">
        <v>61527</v>
      </c>
      <c r="M251">
        <v>59651</v>
      </c>
      <c r="N251">
        <v>58393</v>
      </c>
      <c r="O251">
        <v>54715</v>
      </c>
      <c r="P251">
        <v>52070</v>
      </c>
      <c r="Q251">
        <v>50724</v>
      </c>
      <c r="R251">
        <v>50414</v>
      </c>
      <c r="S251" s="618">
        <f>100</f>
        <v>100</v>
      </c>
      <c r="T251" s="72">
        <f t="shared" si="167"/>
        <v>87.969276787751269</v>
      </c>
      <c r="U251" s="72">
        <f t="shared" si="167"/>
        <v>84.714441430708007</v>
      </c>
      <c r="V251" s="72">
        <f t="shared" si="167"/>
        <v>78.392354685796846</v>
      </c>
      <c r="W251" s="72">
        <f t="shared" si="167"/>
        <v>83.021115871124749</v>
      </c>
      <c r="X251" s="72">
        <f t="shared" si="167"/>
        <v>80.095819919389598</v>
      </c>
      <c r="Y251" s="72">
        <f t="shared" si="167"/>
        <v>81.735912190423079</v>
      </c>
      <c r="Z251" s="72">
        <f t="shared" si="167"/>
        <v>80.259322162792472</v>
      </c>
      <c r="AA251" s="72">
        <f t="shared" si="167"/>
        <v>77.982965347664077</v>
      </c>
      <c r="AB251" s="72">
        <f t="shared" si="170"/>
        <v>75.605211792440869</v>
      </c>
      <c r="AC251" s="72">
        <f t="shared" si="170"/>
        <v>74.010748054450048</v>
      </c>
      <c r="AD251" s="72">
        <f t="shared" si="170"/>
        <v>69.349032928591342</v>
      </c>
      <c r="AE251" s="72">
        <f t="shared" ref="AE251:AG251" si="177">P251*100/$D251</f>
        <v>65.996603209206825</v>
      </c>
      <c r="AF251" s="72">
        <f t="shared" si="177"/>
        <v>64.29060305711171</v>
      </c>
      <c r="AG251" s="73">
        <f t="shared" si="177"/>
        <v>63.897690689244342</v>
      </c>
      <c r="AH251" s="236"/>
      <c r="AI251" s="237"/>
      <c r="AJ251" s="237"/>
      <c r="AK251" s="237"/>
      <c r="AL251" s="237"/>
      <c r="AM251" s="237"/>
      <c r="AN251" s="237"/>
      <c r="AO251" s="237"/>
      <c r="AP251" s="237"/>
      <c r="AQ251" s="237"/>
      <c r="AR251" s="237"/>
      <c r="AS251" s="237"/>
      <c r="AT251" s="237"/>
      <c r="AU251" s="237"/>
      <c r="AV251" s="238"/>
    </row>
    <row r="252" spans="2:48" ht="15" customHeight="1">
      <c r="B252" s="620" t="s">
        <v>155</v>
      </c>
      <c r="C252" s="1" t="s">
        <v>193</v>
      </c>
      <c r="D252" s="210">
        <v>7893</v>
      </c>
      <c r="E252" s="210">
        <v>7672</v>
      </c>
      <c r="F252" s="210">
        <v>7607</v>
      </c>
      <c r="G252" s="210">
        <v>6752</v>
      </c>
      <c r="H252" s="210">
        <v>8222</v>
      </c>
      <c r="I252" s="210">
        <v>7737</v>
      </c>
      <c r="J252" s="210">
        <v>9622</v>
      </c>
      <c r="K252" s="210">
        <v>9892</v>
      </c>
      <c r="L252" s="210">
        <v>9915</v>
      </c>
      <c r="M252" s="210">
        <v>9357</v>
      </c>
      <c r="N252" s="210">
        <v>9622</v>
      </c>
      <c r="O252" s="210">
        <v>8849</v>
      </c>
      <c r="P252" s="211">
        <v>8315</v>
      </c>
      <c r="Q252" s="211">
        <v>7433</v>
      </c>
      <c r="R252" s="211">
        <v>7498</v>
      </c>
      <c r="S252" s="618">
        <f>100</f>
        <v>100</v>
      </c>
      <c r="T252" s="72">
        <f t="shared" si="167"/>
        <v>97.200050677815781</v>
      </c>
      <c r="U252" s="72">
        <f t="shared" si="167"/>
        <v>96.376536171291022</v>
      </c>
      <c r="V252" s="72">
        <f t="shared" si="167"/>
        <v>85.544153047003675</v>
      </c>
      <c r="W252" s="72">
        <f t="shared" si="167"/>
        <v>104.16825034840998</v>
      </c>
      <c r="X252" s="72">
        <f t="shared" si="167"/>
        <v>98.023565184340555</v>
      </c>
      <c r="Y252" s="72">
        <f t="shared" si="167"/>
        <v>121.90548587355885</v>
      </c>
      <c r="Z252" s="72">
        <f t="shared" si="167"/>
        <v>125.32623843912327</v>
      </c>
      <c r="AA252" s="72">
        <f t="shared" si="167"/>
        <v>125.61763587989357</v>
      </c>
      <c r="AB252" s="72">
        <f t="shared" si="170"/>
        <v>118.54808057772711</v>
      </c>
      <c r="AC252" s="72">
        <f t="shared" si="170"/>
        <v>121.90548587355885</v>
      </c>
      <c r="AD252" s="72">
        <f t="shared" si="170"/>
        <v>112.11199797288737</v>
      </c>
      <c r="AE252" s="72">
        <f t="shared" ref="AE252:AG252" si="178">P252*100/$D252</f>
        <v>105.34650956543773</v>
      </c>
      <c r="AF252" s="72">
        <f t="shared" si="178"/>
        <v>94.17205118459394</v>
      </c>
      <c r="AG252" s="73">
        <f t="shared" si="178"/>
        <v>94.995565691118713</v>
      </c>
      <c r="AH252" s="619">
        <v>1</v>
      </c>
      <c r="AI252" s="233">
        <v>1</v>
      </c>
      <c r="AJ252" s="233">
        <v>1</v>
      </c>
      <c r="AK252" s="233">
        <v>1</v>
      </c>
      <c r="AL252" s="233">
        <v>1</v>
      </c>
      <c r="AM252" s="233">
        <v>1</v>
      </c>
      <c r="AN252" s="233">
        <v>1</v>
      </c>
      <c r="AO252" s="233">
        <v>1</v>
      </c>
      <c r="AP252" s="233">
        <v>1</v>
      </c>
      <c r="AQ252" s="233">
        <v>1</v>
      </c>
      <c r="AR252" s="233">
        <v>1</v>
      </c>
      <c r="AS252" s="233">
        <v>1</v>
      </c>
      <c r="AT252" s="233">
        <v>4</v>
      </c>
      <c r="AU252" s="233">
        <v>6</v>
      </c>
      <c r="AV252" s="235">
        <v>7</v>
      </c>
    </row>
    <row r="253" spans="2:48" ht="14.45">
      <c r="B253" s="620"/>
      <c r="C253" s="1" t="s">
        <v>194</v>
      </c>
      <c r="D253" s="210">
        <v>12375</v>
      </c>
      <c r="E253" s="210">
        <v>9144</v>
      </c>
      <c r="F253" s="210">
        <v>9338</v>
      </c>
      <c r="G253" s="210">
        <v>10426</v>
      </c>
      <c r="H253" s="210">
        <v>10818</v>
      </c>
      <c r="I253" s="210">
        <v>12224</v>
      </c>
      <c r="J253" s="210">
        <v>11889</v>
      </c>
      <c r="K253" s="210">
        <v>11886</v>
      </c>
      <c r="L253" s="210">
        <v>11657</v>
      </c>
      <c r="M253" s="210">
        <v>12621</v>
      </c>
      <c r="N253" s="210">
        <v>12660</v>
      </c>
      <c r="O253" s="210">
        <v>12392</v>
      </c>
      <c r="P253" s="211">
        <v>11906</v>
      </c>
      <c r="Q253" s="211">
        <v>11081</v>
      </c>
      <c r="R253" s="211">
        <v>11145</v>
      </c>
      <c r="S253" s="618">
        <f>100</f>
        <v>100</v>
      </c>
      <c r="T253" s="72">
        <f t="shared" si="167"/>
        <v>73.890909090909091</v>
      </c>
      <c r="U253" s="72">
        <f t="shared" si="167"/>
        <v>75.458585858585863</v>
      </c>
      <c r="V253" s="72">
        <f t="shared" si="167"/>
        <v>84.250505050505055</v>
      </c>
      <c r="W253" s="72">
        <f t="shared" si="167"/>
        <v>87.418181818181822</v>
      </c>
      <c r="X253" s="72">
        <f t="shared" si="167"/>
        <v>98.779797979797976</v>
      </c>
      <c r="Y253" s="72">
        <f t="shared" si="167"/>
        <v>96.072727272727278</v>
      </c>
      <c r="Z253" s="72">
        <f t="shared" si="167"/>
        <v>96.048484848484847</v>
      </c>
      <c r="AA253" s="72">
        <f t="shared" si="167"/>
        <v>94.197979797979798</v>
      </c>
      <c r="AB253" s="72">
        <f t="shared" si="170"/>
        <v>101.98787878787878</v>
      </c>
      <c r="AC253" s="72">
        <f t="shared" si="170"/>
        <v>102.3030303030303</v>
      </c>
      <c r="AD253" s="72">
        <f t="shared" si="170"/>
        <v>100.13737373737374</v>
      </c>
      <c r="AE253" s="72">
        <f t="shared" ref="AE253:AG253" si="179">P253*100/$D253</f>
        <v>96.210101010101013</v>
      </c>
      <c r="AF253" s="72">
        <f t="shared" si="179"/>
        <v>89.543434343434342</v>
      </c>
      <c r="AG253" s="73">
        <f t="shared" si="179"/>
        <v>90.060606060606062</v>
      </c>
      <c r="AH253" s="619">
        <v>1</v>
      </c>
      <c r="AI253" s="233">
        <v>1</v>
      </c>
      <c r="AJ253" s="233">
        <v>1</v>
      </c>
      <c r="AK253" s="233">
        <v>1</v>
      </c>
      <c r="AL253" s="233">
        <v>1</v>
      </c>
      <c r="AM253" s="233">
        <v>1</v>
      </c>
      <c r="AN253" s="233">
        <v>1</v>
      </c>
      <c r="AO253" s="233">
        <v>1</v>
      </c>
      <c r="AP253" s="233">
        <v>1</v>
      </c>
      <c r="AQ253" s="233">
        <v>1</v>
      </c>
      <c r="AR253" s="233">
        <v>1</v>
      </c>
      <c r="AS253" s="233">
        <v>1</v>
      </c>
      <c r="AT253" s="233">
        <v>4</v>
      </c>
      <c r="AU253" s="233">
        <v>6</v>
      </c>
      <c r="AV253" s="235">
        <v>7</v>
      </c>
    </row>
    <row r="254" spans="2:48" ht="14.45">
      <c r="B254" s="620"/>
      <c r="C254" s="1" t="s">
        <v>195</v>
      </c>
      <c r="D254" s="210">
        <v>8010</v>
      </c>
      <c r="E254" s="210">
        <v>6388</v>
      </c>
      <c r="F254" s="210">
        <v>5951</v>
      </c>
      <c r="G254" s="210">
        <v>6609</v>
      </c>
      <c r="H254" s="210">
        <v>8085</v>
      </c>
      <c r="I254" s="210">
        <v>7987</v>
      </c>
      <c r="J254" s="210">
        <v>8520</v>
      </c>
      <c r="K254" s="210">
        <v>8179</v>
      </c>
      <c r="L254" s="210">
        <v>8244</v>
      </c>
      <c r="M254" s="210">
        <v>8627</v>
      </c>
      <c r="N254" s="210">
        <v>8000</v>
      </c>
      <c r="O254" s="210">
        <v>7738</v>
      </c>
      <c r="P254" s="211">
        <v>7399</v>
      </c>
      <c r="Q254" s="211">
        <v>6827</v>
      </c>
      <c r="R254" s="211">
        <v>6870</v>
      </c>
      <c r="S254" s="618">
        <f>100</f>
        <v>100</v>
      </c>
      <c r="T254" s="72">
        <f t="shared" si="167"/>
        <v>79.750312109862676</v>
      </c>
      <c r="U254" s="72">
        <f t="shared" si="167"/>
        <v>74.294631710362054</v>
      </c>
      <c r="V254" s="72">
        <f t="shared" si="167"/>
        <v>82.509363295880149</v>
      </c>
      <c r="W254" s="72">
        <f t="shared" si="167"/>
        <v>100.93632958801498</v>
      </c>
      <c r="X254" s="72">
        <f t="shared" si="167"/>
        <v>99.712858926342079</v>
      </c>
      <c r="Y254" s="72">
        <f t="shared" si="167"/>
        <v>106.36704119850187</v>
      </c>
      <c r="Z254" s="72">
        <f t="shared" si="167"/>
        <v>102.10986267166042</v>
      </c>
      <c r="AA254" s="72">
        <f t="shared" si="167"/>
        <v>102.92134831460675</v>
      </c>
      <c r="AB254" s="72">
        <f t="shared" si="170"/>
        <v>107.70287141073658</v>
      </c>
      <c r="AC254" s="72">
        <f t="shared" si="170"/>
        <v>99.875156054931338</v>
      </c>
      <c r="AD254" s="72">
        <f t="shared" si="170"/>
        <v>96.604244694132333</v>
      </c>
      <c r="AE254" s="72">
        <f t="shared" ref="AE254:AG254" si="180">P254*100/$D254</f>
        <v>92.372034956304617</v>
      </c>
      <c r="AF254" s="72">
        <f t="shared" si="180"/>
        <v>85.230961298377025</v>
      </c>
      <c r="AG254" s="73">
        <f t="shared" si="180"/>
        <v>85.767790262172284</v>
      </c>
      <c r="AH254" s="619">
        <v>1</v>
      </c>
      <c r="AI254" s="233">
        <v>1</v>
      </c>
      <c r="AJ254" s="233">
        <v>1</v>
      </c>
      <c r="AK254" s="233">
        <v>1</v>
      </c>
      <c r="AL254" s="233">
        <v>1</v>
      </c>
      <c r="AM254" s="233">
        <v>1</v>
      </c>
      <c r="AN254" s="233">
        <v>1</v>
      </c>
      <c r="AO254" s="233">
        <v>1</v>
      </c>
      <c r="AP254" s="233">
        <v>1</v>
      </c>
      <c r="AQ254" s="233">
        <v>1</v>
      </c>
      <c r="AR254" s="233">
        <v>1</v>
      </c>
      <c r="AS254" s="233">
        <v>1</v>
      </c>
      <c r="AT254" s="233">
        <v>4</v>
      </c>
      <c r="AU254" s="233">
        <v>6</v>
      </c>
      <c r="AV254" s="235">
        <v>7</v>
      </c>
    </row>
    <row r="255" spans="2:48" ht="14.45">
      <c r="B255" s="620"/>
      <c r="C255" s="1" t="s">
        <v>196</v>
      </c>
      <c r="D255" s="210">
        <v>14103</v>
      </c>
      <c r="E255" s="210">
        <v>12018</v>
      </c>
      <c r="F255" s="210">
        <v>11748</v>
      </c>
      <c r="G255" s="210">
        <v>11706</v>
      </c>
      <c r="H255" s="210">
        <v>11870</v>
      </c>
      <c r="I255" s="210">
        <v>12843</v>
      </c>
      <c r="J255" s="210">
        <v>12709</v>
      </c>
      <c r="K255" s="210">
        <v>13548</v>
      </c>
      <c r="L255" s="210">
        <v>13761</v>
      </c>
      <c r="M255" s="210">
        <v>13770</v>
      </c>
      <c r="N255" s="210">
        <v>11636</v>
      </c>
      <c r="O255" s="210">
        <v>21495</v>
      </c>
      <c r="P255" s="211">
        <v>20464</v>
      </c>
      <c r="Q255" s="211">
        <v>18734</v>
      </c>
      <c r="R255" s="211">
        <v>18864</v>
      </c>
      <c r="S255" s="618">
        <f>100</f>
        <v>100</v>
      </c>
      <c r="T255" s="72">
        <f t="shared" si="167"/>
        <v>85.215911508189748</v>
      </c>
      <c r="U255" s="72">
        <f t="shared" si="167"/>
        <v>83.301425228674745</v>
      </c>
      <c r="V255" s="72">
        <f t="shared" si="167"/>
        <v>83.003616251861303</v>
      </c>
      <c r="W255" s="72">
        <f t="shared" si="167"/>
        <v>84.166489399418566</v>
      </c>
      <c r="X255" s="72">
        <f t="shared" si="167"/>
        <v>91.065730695596685</v>
      </c>
      <c r="Y255" s="72">
        <f t="shared" si="167"/>
        <v>90.115578245763317</v>
      </c>
      <c r="Z255" s="72">
        <f t="shared" si="167"/>
        <v>96.064667092108067</v>
      </c>
      <c r="AA255" s="72">
        <f t="shared" si="167"/>
        <v>97.574984045947673</v>
      </c>
      <c r="AB255" s="72">
        <f t="shared" si="170"/>
        <v>97.63880025526484</v>
      </c>
      <c r="AC255" s="72">
        <f t="shared" si="170"/>
        <v>82.507267957172232</v>
      </c>
      <c r="AD255" s="72">
        <f t="shared" si="170"/>
        <v>152.41437991916612</v>
      </c>
      <c r="AE255" s="72">
        <f t="shared" ref="AE255:AG255" si="181">P255*100/$D255</f>
        <v>145.10387860738851</v>
      </c>
      <c r="AF255" s="72">
        <f t="shared" si="181"/>
        <v>132.83698503864426</v>
      </c>
      <c r="AG255" s="73">
        <f t="shared" si="181"/>
        <v>133.75877472878111</v>
      </c>
      <c r="AH255" s="619">
        <v>1</v>
      </c>
      <c r="AI255" s="233">
        <v>1</v>
      </c>
      <c r="AJ255" s="233">
        <v>1</v>
      </c>
      <c r="AK255" s="233">
        <v>1</v>
      </c>
      <c r="AL255" s="233">
        <v>1</v>
      </c>
      <c r="AM255" s="233">
        <v>1</v>
      </c>
      <c r="AN255" s="233">
        <v>1</v>
      </c>
      <c r="AO255" s="233">
        <v>1</v>
      </c>
      <c r="AP255" s="233">
        <v>1</v>
      </c>
      <c r="AQ255" s="233">
        <v>1</v>
      </c>
      <c r="AR255" s="233">
        <v>1</v>
      </c>
      <c r="AS255" s="233">
        <v>1</v>
      </c>
      <c r="AT255" s="233">
        <v>4</v>
      </c>
      <c r="AU255" s="233">
        <v>6</v>
      </c>
      <c r="AV255" s="235">
        <v>7</v>
      </c>
    </row>
    <row r="256" spans="2:48" ht="14.45">
      <c r="B256" s="620"/>
      <c r="C256" s="1" t="s">
        <v>197</v>
      </c>
      <c r="D256" s="210">
        <v>42381</v>
      </c>
      <c r="E256" s="210">
        <v>35222</v>
      </c>
      <c r="F256" s="210">
        <v>34644</v>
      </c>
      <c r="G256" s="210">
        <v>35493</v>
      </c>
      <c r="H256" s="210">
        <v>38995</v>
      </c>
      <c r="I256" s="210">
        <v>40791</v>
      </c>
      <c r="J256" s="210">
        <v>42740</v>
      </c>
      <c r="K256" s="210">
        <v>43505</v>
      </c>
      <c r="L256" s="210">
        <v>43577</v>
      </c>
      <c r="M256" s="210">
        <v>44375</v>
      </c>
      <c r="N256" s="210">
        <v>41918</v>
      </c>
      <c r="O256" s="210">
        <v>50474</v>
      </c>
      <c r="P256" s="211">
        <v>48084</v>
      </c>
      <c r="Q256" s="211">
        <v>44075</v>
      </c>
      <c r="R256" s="211">
        <v>44377</v>
      </c>
      <c r="S256" s="618">
        <f>100</f>
        <v>100</v>
      </c>
      <c r="T256" s="72">
        <f t="shared" si="167"/>
        <v>83.107996507869089</v>
      </c>
      <c r="U256" s="72">
        <f t="shared" si="167"/>
        <v>81.744177815530549</v>
      </c>
      <c r="V256" s="72">
        <f t="shared" si="167"/>
        <v>83.747433991647199</v>
      </c>
      <c r="W256" s="72">
        <f t="shared" si="167"/>
        <v>92.010570774639575</v>
      </c>
      <c r="X256" s="72">
        <f t="shared" si="167"/>
        <v>96.248318822113688</v>
      </c>
      <c r="Y256" s="72">
        <f t="shared" si="167"/>
        <v>100.8470776999127</v>
      </c>
      <c r="Z256" s="72">
        <f t="shared" si="167"/>
        <v>102.65213185153725</v>
      </c>
      <c r="AA256" s="72">
        <f t="shared" si="167"/>
        <v>102.8220193011019</v>
      </c>
      <c r="AB256" s="72">
        <f t="shared" si="170"/>
        <v>104.70493853377693</v>
      </c>
      <c r="AC256" s="72">
        <f t="shared" si="170"/>
        <v>98.907529317382796</v>
      </c>
      <c r="AD256" s="72">
        <f t="shared" si="170"/>
        <v>119.0958212406503</v>
      </c>
      <c r="AE256" s="72">
        <f t="shared" ref="AE256:AG256" si="182">P256*100/$D256</f>
        <v>113.45650173426772</v>
      </c>
      <c r="AF256" s="72">
        <f t="shared" si="182"/>
        <v>103.99707416059083</v>
      </c>
      <c r="AG256" s="73">
        <f t="shared" si="182"/>
        <v>104.70965762959817</v>
      </c>
      <c r="AH256" s="619">
        <v>1</v>
      </c>
      <c r="AI256" s="233">
        <v>1</v>
      </c>
      <c r="AJ256" s="233">
        <v>1</v>
      </c>
      <c r="AK256" s="233">
        <v>1</v>
      </c>
      <c r="AL256" s="233">
        <v>1</v>
      </c>
      <c r="AM256" s="233">
        <v>1</v>
      </c>
      <c r="AN256" s="233">
        <v>1</v>
      </c>
      <c r="AO256" s="233">
        <v>1</v>
      </c>
      <c r="AP256" s="233">
        <v>1</v>
      </c>
      <c r="AQ256" s="233">
        <v>1</v>
      </c>
      <c r="AR256" s="233">
        <v>1</v>
      </c>
      <c r="AS256" s="233">
        <v>1</v>
      </c>
      <c r="AT256" s="233">
        <v>4</v>
      </c>
      <c r="AU256" s="233">
        <v>6</v>
      </c>
      <c r="AV256" s="235">
        <v>7</v>
      </c>
    </row>
    <row r="257" spans="2:48" ht="14.45">
      <c r="B257" s="341"/>
      <c r="C257" s="8" t="s">
        <v>198</v>
      </c>
      <c r="D257">
        <v>28278</v>
      </c>
      <c r="E257">
        <v>23204</v>
      </c>
      <c r="F257">
        <v>22896</v>
      </c>
      <c r="G257">
        <v>23787</v>
      </c>
      <c r="H257">
        <v>27125</v>
      </c>
      <c r="I257">
        <v>27948</v>
      </c>
      <c r="J257">
        <v>30031</v>
      </c>
      <c r="K257">
        <v>29957</v>
      </c>
      <c r="L257">
        <v>29816</v>
      </c>
      <c r="M257">
        <v>30605</v>
      </c>
      <c r="N257">
        <v>30282</v>
      </c>
      <c r="O257">
        <v>28979</v>
      </c>
      <c r="P257">
        <v>27620</v>
      </c>
      <c r="Q257">
        <v>25341</v>
      </c>
      <c r="R257">
        <v>25513</v>
      </c>
      <c r="S257" s="618">
        <f>100</f>
        <v>100</v>
      </c>
      <c r="T257" s="72">
        <f t="shared" si="167"/>
        <v>82.056722540490838</v>
      </c>
      <c r="U257" s="72">
        <f t="shared" si="167"/>
        <v>80.967536600891151</v>
      </c>
      <c r="V257" s="72">
        <f t="shared" si="167"/>
        <v>84.118395926161682</v>
      </c>
      <c r="W257" s="72">
        <f t="shared" si="167"/>
        <v>95.922625362472587</v>
      </c>
      <c r="X257" s="72">
        <f t="shared" si="167"/>
        <v>98.833015064714616</v>
      </c>
      <c r="Y257" s="72">
        <f t="shared" si="167"/>
        <v>106.19916542895537</v>
      </c>
      <c r="Z257" s="72">
        <f t="shared" si="167"/>
        <v>105.93747789801259</v>
      </c>
      <c r="AA257" s="72">
        <f t="shared" si="167"/>
        <v>105.43885706202701</v>
      </c>
      <c r="AB257" s="72">
        <f t="shared" si="170"/>
        <v>108.22901195275479</v>
      </c>
      <c r="AC257" s="72">
        <f t="shared" si="170"/>
        <v>107.0867812433694</v>
      </c>
      <c r="AD257" s="72">
        <f t="shared" si="170"/>
        <v>102.478958907985</v>
      </c>
      <c r="AE257" s="72">
        <f t="shared" ref="AE257:AG257" si="183">P257*100/$D257</f>
        <v>97.673102765400671</v>
      </c>
      <c r="AF257" s="72">
        <f t="shared" si="183"/>
        <v>89.613834075960114</v>
      </c>
      <c r="AG257" s="73">
        <f t="shared" si="183"/>
        <v>90.222080769502796</v>
      </c>
      <c r="AH257" s="236"/>
      <c r="AI257" s="237"/>
      <c r="AJ257" s="237"/>
      <c r="AK257" s="237"/>
      <c r="AL257" s="237"/>
      <c r="AM257" s="237"/>
      <c r="AN257" s="237"/>
      <c r="AO257" s="237"/>
      <c r="AP257" s="237"/>
      <c r="AQ257" s="237"/>
      <c r="AR257" s="237"/>
      <c r="AS257" s="237"/>
      <c r="AT257" s="237"/>
      <c r="AU257" s="237"/>
      <c r="AV257" s="238"/>
    </row>
    <row r="258" spans="2:48" ht="14.45">
      <c r="B258" s="620" t="s">
        <v>134</v>
      </c>
      <c r="C258" s="1" t="s">
        <v>193</v>
      </c>
      <c r="D258" s="210">
        <v>76</v>
      </c>
      <c r="E258" s="210">
        <v>97</v>
      </c>
      <c r="F258" s="210">
        <v>127</v>
      </c>
      <c r="G258" s="210">
        <v>98</v>
      </c>
      <c r="H258" s="210">
        <v>110</v>
      </c>
      <c r="I258" s="210">
        <v>123</v>
      </c>
      <c r="J258" s="210">
        <v>130</v>
      </c>
      <c r="K258" s="210">
        <v>138</v>
      </c>
      <c r="L258" s="210">
        <v>120</v>
      </c>
      <c r="M258" s="210">
        <v>132</v>
      </c>
      <c r="N258" s="210">
        <v>142</v>
      </c>
      <c r="O258" s="210">
        <v>146</v>
      </c>
      <c r="P258" s="211">
        <v>137</v>
      </c>
      <c r="Q258" s="211">
        <v>122</v>
      </c>
      <c r="R258" s="211">
        <v>123</v>
      </c>
      <c r="S258" s="618">
        <f>100</f>
        <v>100</v>
      </c>
      <c r="T258" s="72">
        <f t="shared" si="167"/>
        <v>127.63157894736842</v>
      </c>
      <c r="U258" s="72">
        <f t="shared" si="167"/>
        <v>167.10526315789474</v>
      </c>
      <c r="V258" s="72">
        <f t="shared" si="167"/>
        <v>128.94736842105263</v>
      </c>
      <c r="W258" s="72">
        <f t="shared" si="167"/>
        <v>144.73684210526315</v>
      </c>
      <c r="X258" s="72">
        <f t="shared" si="167"/>
        <v>161.84210526315789</v>
      </c>
      <c r="Y258" s="72">
        <f t="shared" si="167"/>
        <v>171.05263157894737</v>
      </c>
      <c r="Z258" s="72">
        <f t="shared" si="167"/>
        <v>181.57894736842104</v>
      </c>
      <c r="AA258" s="72">
        <f t="shared" si="167"/>
        <v>157.89473684210526</v>
      </c>
      <c r="AB258" s="72">
        <f t="shared" si="170"/>
        <v>173.68421052631578</v>
      </c>
      <c r="AC258" s="72">
        <f t="shared" si="170"/>
        <v>186.84210526315789</v>
      </c>
      <c r="AD258" s="72">
        <f t="shared" si="170"/>
        <v>192.10526315789474</v>
      </c>
      <c r="AE258" s="72">
        <f t="shared" ref="AE258:AG258" si="184">P258*100/$D258</f>
        <v>180.26315789473685</v>
      </c>
      <c r="AF258" s="72">
        <f t="shared" si="184"/>
        <v>160.52631578947367</v>
      </c>
      <c r="AG258" s="73">
        <f t="shared" si="184"/>
        <v>161.84210526315789</v>
      </c>
      <c r="AH258" s="619">
        <v>1</v>
      </c>
      <c r="AI258" s="233">
        <v>1</v>
      </c>
      <c r="AJ258" s="233">
        <v>1</v>
      </c>
      <c r="AK258" s="233">
        <v>1</v>
      </c>
      <c r="AL258" s="233">
        <v>1</v>
      </c>
      <c r="AM258" s="233">
        <v>1</v>
      </c>
      <c r="AN258" s="233">
        <v>1</v>
      </c>
      <c r="AO258" s="233">
        <v>1</v>
      </c>
      <c r="AP258" s="233">
        <v>1</v>
      </c>
      <c r="AQ258" s="233">
        <v>1</v>
      </c>
      <c r="AR258" s="233">
        <v>1</v>
      </c>
      <c r="AS258" s="233">
        <v>1</v>
      </c>
      <c r="AT258" s="233">
        <v>4</v>
      </c>
      <c r="AU258" s="233">
        <v>6</v>
      </c>
      <c r="AV258" s="235">
        <v>7</v>
      </c>
    </row>
    <row r="259" spans="2:48" ht="14.45">
      <c r="B259" s="620"/>
      <c r="C259" s="1" t="s">
        <v>194</v>
      </c>
      <c r="D259" s="210">
        <v>250</v>
      </c>
      <c r="E259" s="210">
        <v>153</v>
      </c>
      <c r="F259" s="210">
        <v>159</v>
      </c>
      <c r="G259" s="210">
        <v>175</v>
      </c>
      <c r="H259" s="210">
        <v>105</v>
      </c>
      <c r="I259" s="210">
        <v>102</v>
      </c>
      <c r="J259" s="210">
        <v>110</v>
      </c>
      <c r="K259" s="210">
        <v>62</v>
      </c>
      <c r="L259" s="210">
        <v>77</v>
      </c>
      <c r="M259" s="210">
        <v>55</v>
      </c>
      <c r="N259" s="210">
        <v>30</v>
      </c>
      <c r="O259" s="210">
        <v>40</v>
      </c>
      <c r="P259" s="211">
        <v>38</v>
      </c>
      <c r="Q259" s="211">
        <v>35</v>
      </c>
      <c r="R259" s="211">
        <v>35</v>
      </c>
      <c r="S259" s="618">
        <f>100</f>
        <v>100</v>
      </c>
      <c r="T259" s="72">
        <f t="shared" si="167"/>
        <v>61.2</v>
      </c>
      <c r="U259" s="72">
        <f t="shared" si="167"/>
        <v>63.6</v>
      </c>
      <c r="V259" s="72">
        <f t="shared" si="167"/>
        <v>70</v>
      </c>
      <c r="W259" s="72">
        <f t="shared" si="167"/>
        <v>42</v>
      </c>
      <c r="X259" s="72">
        <f t="shared" si="167"/>
        <v>40.799999999999997</v>
      </c>
      <c r="Y259" s="72">
        <f t="shared" si="167"/>
        <v>44</v>
      </c>
      <c r="Z259" s="72">
        <f t="shared" si="167"/>
        <v>24.8</v>
      </c>
      <c r="AA259" s="72">
        <f t="shared" si="167"/>
        <v>30.8</v>
      </c>
      <c r="AB259" s="72">
        <f t="shared" si="170"/>
        <v>22</v>
      </c>
      <c r="AC259" s="72">
        <f t="shared" si="170"/>
        <v>12</v>
      </c>
      <c r="AD259" s="72">
        <f t="shared" si="170"/>
        <v>16</v>
      </c>
      <c r="AE259" s="72">
        <f t="shared" ref="AE259:AG259" si="185">P259*100/$D259</f>
        <v>15.2</v>
      </c>
      <c r="AF259" s="72">
        <f t="shared" si="185"/>
        <v>14</v>
      </c>
      <c r="AG259" s="73">
        <f t="shared" si="185"/>
        <v>14</v>
      </c>
      <c r="AH259" s="619">
        <v>1</v>
      </c>
      <c r="AI259" s="233">
        <v>1</v>
      </c>
      <c r="AJ259" s="233">
        <v>1</v>
      </c>
      <c r="AK259" s="233">
        <v>1</v>
      </c>
      <c r="AL259" s="233">
        <v>1</v>
      </c>
      <c r="AM259" s="233">
        <v>1</v>
      </c>
      <c r="AN259" s="233">
        <v>1</v>
      </c>
      <c r="AO259" s="233">
        <v>1</v>
      </c>
      <c r="AP259" s="233">
        <v>1</v>
      </c>
      <c r="AQ259" s="233">
        <v>1</v>
      </c>
      <c r="AR259" s="233">
        <v>1</v>
      </c>
      <c r="AS259" s="233">
        <v>1</v>
      </c>
      <c r="AT259" s="233">
        <v>4</v>
      </c>
      <c r="AU259" s="233">
        <v>6</v>
      </c>
      <c r="AV259" s="235">
        <v>7</v>
      </c>
    </row>
    <row r="260" spans="2:48" ht="14.45">
      <c r="B260" s="620"/>
      <c r="C260" s="1" t="s">
        <v>195</v>
      </c>
      <c r="D260" s="210">
        <v>242</v>
      </c>
      <c r="E260" s="210">
        <v>288</v>
      </c>
      <c r="F260" s="210">
        <v>149</v>
      </c>
      <c r="G260" s="210">
        <v>74</v>
      </c>
      <c r="H260" s="210">
        <v>135</v>
      </c>
      <c r="I260" s="210">
        <v>142</v>
      </c>
      <c r="J260" s="210">
        <v>132</v>
      </c>
      <c r="K260" s="210">
        <v>200</v>
      </c>
      <c r="L260" s="210">
        <v>215</v>
      </c>
      <c r="M260" s="210">
        <v>280</v>
      </c>
      <c r="N260" s="210">
        <v>333</v>
      </c>
      <c r="O260" s="210">
        <v>281</v>
      </c>
      <c r="P260" s="211">
        <v>269</v>
      </c>
      <c r="Q260" s="211">
        <v>248</v>
      </c>
      <c r="R260" s="211">
        <v>250</v>
      </c>
      <c r="S260" s="618">
        <f>100</f>
        <v>100</v>
      </c>
      <c r="T260" s="72">
        <f t="shared" si="167"/>
        <v>119.00826446280992</v>
      </c>
      <c r="U260" s="72">
        <f t="shared" si="167"/>
        <v>61.570247933884296</v>
      </c>
      <c r="V260" s="72">
        <f t="shared" si="167"/>
        <v>30.578512396694215</v>
      </c>
      <c r="W260" s="72">
        <f t="shared" si="167"/>
        <v>55.785123966942152</v>
      </c>
      <c r="X260" s="72">
        <f t="shared" si="167"/>
        <v>58.67768595041322</v>
      </c>
      <c r="Y260" s="72">
        <f t="shared" si="167"/>
        <v>54.545454545454547</v>
      </c>
      <c r="Z260" s="72">
        <f t="shared" si="167"/>
        <v>82.644628099173559</v>
      </c>
      <c r="AA260" s="72">
        <f t="shared" si="167"/>
        <v>88.84297520661157</v>
      </c>
      <c r="AB260" s="72">
        <f t="shared" si="170"/>
        <v>115.70247933884298</v>
      </c>
      <c r="AC260" s="72">
        <f t="shared" si="170"/>
        <v>137.60330578512398</v>
      </c>
      <c r="AD260" s="72">
        <f t="shared" si="170"/>
        <v>116.11570247933884</v>
      </c>
      <c r="AE260" s="72">
        <f t="shared" ref="AE260:AG260" si="186">P260*100/$D260</f>
        <v>111.15702479338843</v>
      </c>
      <c r="AF260" s="72">
        <f t="shared" si="186"/>
        <v>102.47933884297521</v>
      </c>
      <c r="AG260" s="73">
        <f t="shared" si="186"/>
        <v>103.30578512396694</v>
      </c>
      <c r="AH260" s="619">
        <v>1</v>
      </c>
      <c r="AI260" s="233">
        <v>1</v>
      </c>
      <c r="AJ260" s="233">
        <v>1</v>
      </c>
      <c r="AK260" s="233">
        <v>1</v>
      </c>
      <c r="AL260" s="233">
        <v>1</v>
      </c>
      <c r="AM260" s="233">
        <v>1</v>
      </c>
      <c r="AN260" s="233">
        <v>1</v>
      </c>
      <c r="AO260" s="233">
        <v>1</v>
      </c>
      <c r="AP260" s="233">
        <v>1</v>
      </c>
      <c r="AQ260" s="233">
        <v>1</v>
      </c>
      <c r="AR260" s="233">
        <v>1</v>
      </c>
      <c r="AS260" s="233">
        <v>1</v>
      </c>
      <c r="AT260" s="233">
        <v>4</v>
      </c>
      <c r="AU260" s="233">
        <v>6</v>
      </c>
      <c r="AV260" s="235">
        <v>7</v>
      </c>
    </row>
    <row r="261" spans="2:48" ht="14.45">
      <c r="B261" s="620"/>
      <c r="C261" s="1" t="s">
        <v>196</v>
      </c>
      <c r="D261" s="210">
        <v>0</v>
      </c>
      <c r="E261" s="210">
        <v>463</v>
      </c>
      <c r="F261" s="210">
        <v>507</v>
      </c>
      <c r="G261" s="210">
        <v>529</v>
      </c>
      <c r="H261" s="210">
        <v>529</v>
      </c>
      <c r="I261" s="210">
        <v>566</v>
      </c>
      <c r="J261" s="210">
        <v>580</v>
      </c>
      <c r="K261" s="210">
        <v>377</v>
      </c>
      <c r="L261" s="210">
        <v>390</v>
      </c>
      <c r="M261" s="210">
        <v>600</v>
      </c>
      <c r="N261" s="210">
        <v>630</v>
      </c>
      <c r="O261" s="210">
        <v>626</v>
      </c>
      <c r="P261" s="211">
        <v>596</v>
      </c>
      <c r="Q261" s="211">
        <v>546</v>
      </c>
      <c r="R261" s="211">
        <v>550</v>
      </c>
      <c r="S261" s="618">
        <f>100</f>
        <v>100</v>
      </c>
      <c r="T261" s="72" t="e">
        <f t="shared" si="167"/>
        <v>#DIV/0!</v>
      </c>
      <c r="U261" s="72" t="e">
        <f t="shared" si="167"/>
        <v>#DIV/0!</v>
      </c>
      <c r="V261" s="72" t="e">
        <f t="shared" si="167"/>
        <v>#DIV/0!</v>
      </c>
      <c r="W261" s="72" t="e">
        <f t="shared" si="167"/>
        <v>#DIV/0!</v>
      </c>
      <c r="X261" s="72" t="e">
        <f t="shared" si="167"/>
        <v>#DIV/0!</v>
      </c>
      <c r="Y261" s="72" t="e">
        <f t="shared" si="167"/>
        <v>#DIV/0!</v>
      </c>
      <c r="Z261" s="72" t="e">
        <f t="shared" si="167"/>
        <v>#DIV/0!</v>
      </c>
      <c r="AA261" s="72" t="e">
        <f t="shared" si="167"/>
        <v>#DIV/0!</v>
      </c>
      <c r="AB261" s="72" t="e">
        <f t="shared" si="170"/>
        <v>#DIV/0!</v>
      </c>
      <c r="AC261" s="72" t="e">
        <f t="shared" si="170"/>
        <v>#DIV/0!</v>
      </c>
      <c r="AD261" s="72" t="e">
        <f t="shared" si="170"/>
        <v>#DIV/0!</v>
      </c>
      <c r="AE261" s="72" t="e">
        <f t="shared" ref="AE261:AG261" si="187">P261*100/$D261</f>
        <v>#DIV/0!</v>
      </c>
      <c r="AF261" s="72" t="e">
        <f t="shared" si="187"/>
        <v>#DIV/0!</v>
      </c>
      <c r="AG261" s="73" t="e">
        <f t="shared" si="187"/>
        <v>#DIV/0!</v>
      </c>
      <c r="AH261" s="619">
        <v>1</v>
      </c>
      <c r="AI261" s="233">
        <v>1</v>
      </c>
      <c r="AJ261" s="233">
        <v>1</v>
      </c>
      <c r="AK261" s="233">
        <v>1</v>
      </c>
      <c r="AL261" s="233">
        <v>1</v>
      </c>
      <c r="AM261" s="233">
        <v>1</v>
      </c>
      <c r="AN261" s="233">
        <v>1</v>
      </c>
      <c r="AO261" s="233">
        <v>1</v>
      </c>
      <c r="AP261" s="233">
        <v>1</v>
      </c>
      <c r="AQ261" s="233">
        <v>1</v>
      </c>
      <c r="AR261" s="233">
        <v>1</v>
      </c>
      <c r="AS261" s="233">
        <v>1</v>
      </c>
      <c r="AT261" s="233">
        <v>4</v>
      </c>
      <c r="AU261" s="233">
        <v>6</v>
      </c>
      <c r="AV261" s="235">
        <v>7</v>
      </c>
    </row>
    <row r="262" spans="2:48" ht="14.45">
      <c r="B262" s="620"/>
      <c r="C262" s="1" t="s">
        <v>197</v>
      </c>
      <c r="D262" s="210">
        <v>568</v>
      </c>
      <c r="E262" s="210">
        <v>1001</v>
      </c>
      <c r="F262" s="210">
        <v>942</v>
      </c>
      <c r="G262" s="210">
        <v>876</v>
      </c>
      <c r="H262" s="210">
        <v>879</v>
      </c>
      <c r="I262" s="210">
        <v>933</v>
      </c>
      <c r="J262" s="210">
        <v>952</v>
      </c>
      <c r="K262" s="210">
        <v>777</v>
      </c>
      <c r="L262" s="210">
        <v>802</v>
      </c>
      <c r="M262" s="210">
        <v>1067</v>
      </c>
      <c r="N262" s="210">
        <v>1135</v>
      </c>
      <c r="O262" s="210">
        <v>1093</v>
      </c>
      <c r="P262" s="211">
        <v>1040</v>
      </c>
      <c r="Q262" s="211">
        <v>951</v>
      </c>
      <c r="R262" s="211">
        <v>958</v>
      </c>
      <c r="S262" s="618">
        <f>100</f>
        <v>100</v>
      </c>
      <c r="T262" s="72">
        <f t="shared" si="167"/>
        <v>176.23239436619718</v>
      </c>
      <c r="U262" s="72">
        <f t="shared" si="167"/>
        <v>165.8450704225352</v>
      </c>
      <c r="V262" s="72">
        <f t="shared" si="167"/>
        <v>154.22535211267606</v>
      </c>
      <c r="W262" s="72">
        <f t="shared" si="167"/>
        <v>154.75352112676057</v>
      </c>
      <c r="X262" s="72">
        <f t="shared" si="167"/>
        <v>164.2605633802817</v>
      </c>
      <c r="Y262" s="72">
        <f t="shared" si="167"/>
        <v>167.6056338028169</v>
      </c>
      <c r="Z262" s="72">
        <f t="shared" si="167"/>
        <v>136.79577464788733</v>
      </c>
      <c r="AA262" s="72">
        <f t="shared" si="167"/>
        <v>141.19718309859155</v>
      </c>
      <c r="AB262" s="72">
        <f t="shared" si="170"/>
        <v>187.85211267605635</v>
      </c>
      <c r="AC262" s="72">
        <f t="shared" si="170"/>
        <v>199.82394366197184</v>
      </c>
      <c r="AD262" s="72">
        <f t="shared" si="170"/>
        <v>192.42957746478874</v>
      </c>
      <c r="AE262" s="72">
        <f t="shared" ref="AE262:AG262" si="188">P262*100/$D262</f>
        <v>183.09859154929578</v>
      </c>
      <c r="AF262" s="72">
        <f t="shared" si="188"/>
        <v>167.42957746478874</v>
      </c>
      <c r="AG262" s="73">
        <f t="shared" si="188"/>
        <v>168.66197183098592</v>
      </c>
      <c r="AH262" s="619">
        <v>1</v>
      </c>
      <c r="AI262" s="233">
        <v>1</v>
      </c>
      <c r="AJ262" s="233">
        <v>1</v>
      </c>
      <c r="AK262" s="233">
        <v>1</v>
      </c>
      <c r="AL262" s="233">
        <v>1</v>
      </c>
      <c r="AM262" s="233">
        <v>1</v>
      </c>
      <c r="AN262" s="233">
        <v>1</v>
      </c>
      <c r="AO262" s="233">
        <v>1</v>
      </c>
      <c r="AP262" s="233">
        <v>1</v>
      </c>
      <c r="AQ262" s="233">
        <v>1</v>
      </c>
      <c r="AR262" s="233">
        <v>1</v>
      </c>
      <c r="AS262" s="233">
        <v>1</v>
      </c>
      <c r="AT262" s="233">
        <v>4</v>
      </c>
      <c r="AU262" s="233">
        <v>6</v>
      </c>
      <c r="AV262" s="235">
        <v>7</v>
      </c>
    </row>
    <row r="263" spans="2:48" ht="14.45">
      <c r="B263" s="341"/>
      <c r="C263" s="8" t="s">
        <v>198</v>
      </c>
      <c r="D263">
        <v>568</v>
      </c>
      <c r="E263">
        <v>538</v>
      </c>
      <c r="F263">
        <v>435</v>
      </c>
      <c r="G263">
        <v>347</v>
      </c>
      <c r="H263">
        <v>350</v>
      </c>
      <c r="I263">
        <v>367</v>
      </c>
      <c r="J263">
        <v>372</v>
      </c>
      <c r="K263">
        <v>400</v>
      </c>
      <c r="L263">
        <v>412</v>
      </c>
      <c r="M263">
        <v>467</v>
      </c>
      <c r="N263">
        <v>505</v>
      </c>
      <c r="O263">
        <v>467</v>
      </c>
      <c r="P263">
        <v>444</v>
      </c>
      <c r="Q263">
        <v>405</v>
      </c>
      <c r="R263">
        <v>408</v>
      </c>
      <c r="S263" s="618">
        <f>100</f>
        <v>100</v>
      </c>
      <c r="T263" s="72">
        <f t="shared" si="167"/>
        <v>94.718309859154928</v>
      </c>
      <c r="U263" s="72">
        <f t="shared" si="167"/>
        <v>76.58450704225352</v>
      </c>
      <c r="V263" s="72">
        <f t="shared" si="167"/>
        <v>61.091549295774648</v>
      </c>
      <c r="W263" s="72">
        <f t="shared" si="167"/>
        <v>61.619718309859152</v>
      </c>
      <c r="X263" s="72">
        <f t="shared" si="167"/>
        <v>64.612676056338032</v>
      </c>
      <c r="Y263" s="72">
        <f t="shared" si="167"/>
        <v>65.492957746478879</v>
      </c>
      <c r="Z263" s="72">
        <f t="shared" si="167"/>
        <v>70.422535211267601</v>
      </c>
      <c r="AA263" s="72">
        <f t="shared" si="167"/>
        <v>72.535211267605632</v>
      </c>
      <c r="AB263" s="72">
        <f t="shared" si="170"/>
        <v>82.218309859154928</v>
      </c>
      <c r="AC263" s="72">
        <f t="shared" si="170"/>
        <v>88.908450704225359</v>
      </c>
      <c r="AD263" s="72">
        <f t="shared" si="170"/>
        <v>82.218309859154928</v>
      </c>
      <c r="AE263" s="72">
        <f t="shared" ref="AE263:AG263" si="189">P263*100/$D263</f>
        <v>78.16901408450704</v>
      </c>
      <c r="AF263" s="72">
        <f t="shared" si="189"/>
        <v>71.302816901408448</v>
      </c>
      <c r="AG263" s="73">
        <f t="shared" si="189"/>
        <v>71.83098591549296</v>
      </c>
      <c r="AH263" s="236"/>
      <c r="AI263" s="237"/>
      <c r="AJ263" s="237"/>
      <c r="AK263" s="237"/>
      <c r="AL263" s="237"/>
      <c r="AM263" s="237"/>
      <c r="AN263" s="237"/>
      <c r="AO263" s="237"/>
      <c r="AP263" s="237"/>
      <c r="AQ263" s="237"/>
      <c r="AR263" s="237"/>
      <c r="AS263" s="237"/>
      <c r="AT263" s="237"/>
      <c r="AU263" s="237"/>
      <c r="AV263" s="238"/>
    </row>
    <row r="264" spans="2:48" ht="14.45">
      <c r="B264" s="620" t="s">
        <v>135</v>
      </c>
      <c r="C264" s="1" t="s">
        <v>193</v>
      </c>
      <c r="D264" s="210">
        <v>21</v>
      </c>
      <c r="E264" s="210">
        <v>21</v>
      </c>
      <c r="F264" s="210">
        <v>29</v>
      </c>
      <c r="G264" s="210">
        <v>26</v>
      </c>
      <c r="H264" s="210">
        <v>31</v>
      </c>
      <c r="I264" s="210">
        <v>30</v>
      </c>
      <c r="J264" s="210">
        <v>39</v>
      </c>
      <c r="K264" s="210">
        <v>29</v>
      </c>
      <c r="L264" s="210">
        <v>35</v>
      </c>
      <c r="M264" s="210">
        <v>44</v>
      </c>
      <c r="N264" s="210">
        <v>65</v>
      </c>
      <c r="O264" s="210">
        <v>48</v>
      </c>
      <c r="P264" s="211">
        <v>45</v>
      </c>
      <c r="Q264" s="211">
        <v>40</v>
      </c>
      <c r="R264" s="211">
        <v>40</v>
      </c>
      <c r="S264" s="618">
        <f>100</f>
        <v>100</v>
      </c>
      <c r="T264" s="72">
        <f t="shared" si="167"/>
        <v>100</v>
      </c>
      <c r="U264" s="72">
        <f t="shared" si="167"/>
        <v>138.0952380952381</v>
      </c>
      <c r="V264" s="72">
        <f t="shared" si="167"/>
        <v>123.80952380952381</v>
      </c>
      <c r="W264" s="72">
        <f t="shared" si="167"/>
        <v>147.61904761904762</v>
      </c>
      <c r="X264" s="72">
        <f t="shared" si="167"/>
        <v>142.85714285714286</v>
      </c>
      <c r="Y264" s="72">
        <f t="shared" si="167"/>
        <v>185.71428571428572</v>
      </c>
      <c r="Z264" s="72">
        <f t="shared" si="167"/>
        <v>138.0952380952381</v>
      </c>
      <c r="AA264" s="72">
        <f t="shared" si="167"/>
        <v>166.66666666666666</v>
      </c>
      <c r="AB264" s="72">
        <f t="shared" si="170"/>
        <v>209.52380952380952</v>
      </c>
      <c r="AC264" s="72">
        <f t="shared" si="170"/>
        <v>309.52380952380952</v>
      </c>
      <c r="AD264" s="72">
        <f t="shared" si="170"/>
        <v>228.57142857142858</v>
      </c>
      <c r="AE264" s="72">
        <f t="shared" ref="AE264:AG264" si="190">P264*100/$D264</f>
        <v>214.28571428571428</v>
      </c>
      <c r="AF264" s="72">
        <f t="shared" si="190"/>
        <v>190.47619047619048</v>
      </c>
      <c r="AG264" s="73">
        <f t="shared" si="190"/>
        <v>190.47619047619048</v>
      </c>
      <c r="AH264" s="619">
        <v>1</v>
      </c>
      <c r="AI264" s="233">
        <v>1</v>
      </c>
      <c r="AJ264" s="233">
        <v>1</v>
      </c>
      <c r="AK264" s="233">
        <v>1</v>
      </c>
      <c r="AL264" s="233">
        <v>1</v>
      </c>
      <c r="AM264" s="233">
        <v>1</v>
      </c>
      <c r="AN264" s="233">
        <v>1</v>
      </c>
      <c r="AO264" s="233">
        <v>1</v>
      </c>
      <c r="AP264" s="233">
        <v>1</v>
      </c>
      <c r="AQ264" s="233">
        <v>1</v>
      </c>
      <c r="AR264" s="233">
        <v>1</v>
      </c>
      <c r="AS264" s="233">
        <v>1</v>
      </c>
      <c r="AT264" s="233">
        <v>4</v>
      </c>
      <c r="AU264" s="233">
        <v>6</v>
      </c>
      <c r="AV264" s="235">
        <v>7</v>
      </c>
    </row>
    <row r="265" spans="2:48" ht="14.45">
      <c r="B265" s="620"/>
      <c r="C265" s="1" t="s">
        <v>194</v>
      </c>
      <c r="D265" s="210">
        <v>91</v>
      </c>
      <c r="E265" s="210">
        <v>97</v>
      </c>
      <c r="F265" s="210">
        <v>89</v>
      </c>
      <c r="G265" s="210">
        <v>128</v>
      </c>
      <c r="H265" s="210">
        <v>83</v>
      </c>
      <c r="I265" s="210">
        <v>88</v>
      </c>
      <c r="J265" s="210">
        <v>71</v>
      </c>
      <c r="K265" s="210">
        <v>92</v>
      </c>
      <c r="L265" s="210">
        <v>44</v>
      </c>
      <c r="M265" s="210">
        <v>26</v>
      </c>
      <c r="N265" s="210">
        <v>14</v>
      </c>
      <c r="O265" s="210">
        <v>0</v>
      </c>
      <c r="P265" s="211">
        <v>0</v>
      </c>
      <c r="Q265" s="211">
        <v>0</v>
      </c>
      <c r="R265" s="211">
        <v>0</v>
      </c>
      <c r="S265" s="618">
        <f>100</f>
        <v>100</v>
      </c>
      <c r="T265" s="72">
        <f t="shared" si="167"/>
        <v>106.5934065934066</v>
      </c>
      <c r="U265" s="72">
        <f t="shared" si="167"/>
        <v>97.802197802197796</v>
      </c>
      <c r="V265" s="72">
        <f t="shared" si="167"/>
        <v>140.65934065934067</v>
      </c>
      <c r="W265" s="72">
        <f t="shared" si="167"/>
        <v>91.208791208791212</v>
      </c>
      <c r="X265" s="72">
        <f t="shared" si="167"/>
        <v>96.703296703296701</v>
      </c>
      <c r="Y265" s="72">
        <f t="shared" si="167"/>
        <v>78.021978021978029</v>
      </c>
      <c r="Z265" s="72">
        <f t="shared" si="167"/>
        <v>101.09890109890109</v>
      </c>
      <c r="AA265" s="72">
        <f t="shared" si="167"/>
        <v>48.35164835164835</v>
      </c>
      <c r="AB265" s="72">
        <f t="shared" si="170"/>
        <v>28.571428571428573</v>
      </c>
      <c r="AC265" s="72">
        <f t="shared" si="170"/>
        <v>15.384615384615385</v>
      </c>
      <c r="AD265" s="72">
        <f t="shared" si="170"/>
        <v>0</v>
      </c>
      <c r="AE265" s="72">
        <f t="shared" ref="AE265:AG265" si="191">P265*100/$D265</f>
        <v>0</v>
      </c>
      <c r="AF265" s="72">
        <f t="shared" si="191"/>
        <v>0</v>
      </c>
      <c r="AG265" s="73">
        <f t="shared" si="191"/>
        <v>0</v>
      </c>
      <c r="AH265" s="619">
        <v>1</v>
      </c>
      <c r="AI265" s="233">
        <v>1</v>
      </c>
      <c r="AJ265" s="233">
        <v>1</v>
      </c>
      <c r="AK265" s="233">
        <v>1</v>
      </c>
      <c r="AL265" s="233">
        <v>1</v>
      </c>
      <c r="AM265" s="233">
        <v>1</v>
      </c>
      <c r="AN265" s="233">
        <v>1</v>
      </c>
      <c r="AO265" s="233">
        <v>1</v>
      </c>
      <c r="AP265" s="233">
        <v>1</v>
      </c>
      <c r="AQ265" s="233">
        <v>1</v>
      </c>
      <c r="AR265" s="233">
        <v>1</v>
      </c>
      <c r="AS265" s="233">
        <v>1</v>
      </c>
      <c r="AT265" s="233">
        <v>4</v>
      </c>
      <c r="AU265" s="233">
        <v>6</v>
      </c>
      <c r="AV265" s="235">
        <v>7</v>
      </c>
    </row>
    <row r="266" spans="2:48" ht="14.45">
      <c r="B266" s="620"/>
      <c r="C266" s="1" t="s">
        <v>195</v>
      </c>
      <c r="D266" s="210">
        <v>377</v>
      </c>
      <c r="E266" s="210">
        <v>456</v>
      </c>
      <c r="F266" s="210">
        <v>311</v>
      </c>
      <c r="G266" s="210">
        <v>239</v>
      </c>
      <c r="H266" s="210">
        <v>244</v>
      </c>
      <c r="I266" s="210">
        <v>231</v>
      </c>
      <c r="J266" s="210">
        <v>300</v>
      </c>
      <c r="K266" s="210">
        <v>379</v>
      </c>
      <c r="L266" s="210">
        <v>485</v>
      </c>
      <c r="M266" s="210">
        <v>563</v>
      </c>
      <c r="N266" s="210">
        <v>592</v>
      </c>
      <c r="O266" s="210">
        <v>370</v>
      </c>
      <c r="P266" s="211">
        <v>354</v>
      </c>
      <c r="Q266" s="211">
        <v>327</v>
      </c>
      <c r="R266" s="211">
        <v>329</v>
      </c>
      <c r="S266" s="618">
        <f>100</f>
        <v>100</v>
      </c>
      <c r="T266" s="72">
        <f t="shared" si="167"/>
        <v>120.95490716180372</v>
      </c>
      <c r="U266" s="72">
        <f t="shared" si="167"/>
        <v>82.49336870026525</v>
      </c>
      <c r="V266" s="72">
        <f t="shared" si="167"/>
        <v>63.395225464190979</v>
      </c>
      <c r="W266" s="72">
        <f t="shared" si="167"/>
        <v>64.721485411140577</v>
      </c>
      <c r="X266" s="72">
        <f t="shared" si="167"/>
        <v>61.273209549071616</v>
      </c>
      <c r="Y266" s="72">
        <f t="shared" si="167"/>
        <v>79.57559681697613</v>
      </c>
      <c r="Z266" s="72">
        <f t="shared" si="167"/>
        <v>100.53050397877985</v>
      </c>
      <c r="AA266" s="72">
        <f t="shared" si="167"/>
        <v>128.64721485411141</v>
      </c>
      <c r="AB266" s="72">
        <f t="shared" si="170"/>
        <v>149.33687002652519</v>
      </c>
      <c r="AC266" s="72">
        <f t="shared" si="170"/>
        <v>157.0291777188329</v>
      </c>
      <c r="AD266" s="72">
        <f t="shared" si="170"/>
        <v>98.143236074270561</v>
      </c>
      <c r="AE266" s="72">
        <f t="shared" ref="AE266:AG266" si="192">P266*100/$D266</f>
        <v>93.899204244031836</v>
      </c>
      <c r="AF266" s="72">
        <f t="shared" si="192"/>
        <v>86.737400530503976</v>
      </c>
      <c r="AG266" s="73">
        <f t="shared" si="192"/>
        <v>87.267904509283824</v>
      </c>
      <c r="AH266" s="619">
        <v>1</v>
      </c>
      <c r="AI266" s="233">
        <v>1</v>
      </c>
      <c r="AJ266" s="233">
        <v>1</v>
      </c>
      <c r="AK266" s="233">
        <v>1</v>
      </c>
      <c r="AL266" s="233">
        <v>1</v>
      </c>
      <c r="AM266" s="233">
        <v>1</v>
      </c>
      <c r="AN266" s="233">
        <v>1</v>
      </c>
      <c r="AO266" s="233">
        <v>1</v>
      </c>
      <c r="AP266" s="233">
        <v>1</v>
      </c>
      <c r="AQ266" s="233">
        <v>1</v>
      </c>
      <c r="AR266" s="233">
        <v>1</v>
      </c>
      <c r="AS266" s="233">
        <v>1</v>
      </c>
      <c r="AT266" s="233">
        <v>4</v>
      </c>
      <c r="AU266" s="233">
        <v>6</v>
      </c>
      <c r="AV266" s="235">
        <v>7</v>
      </c>
    </row>
    <row r="267" spans="2:48" ht="14.45">
      <c r="B267" s="620"/>
      <c r="C267" s="1" t="s">
        <v>196</v>
      </c>
      <c r="D267" s="210">
        <v>938</v>
      </c>
      <c r="E267" s="210">
        <v>983</v>
      </c>
      <c r="F267" s="210">
        <v>959</v>
      </c>
      <c r="G267" s="210">
        <v>935</v>
      </c>
      <c r="H267" s="210">
        <v>1093</v>
      </c>
      <c r="I267" s="210">
        <v>989</v>
      </c>
      <c r="J267" s="210">
        <v>937</v>
      </c>
      <c r="K267" s="210">
        <v>891</v>
      </c>
      <c r="L267" s="210">
        <v>925</v>
      </c>
      <c r="M267" s="210">
        <v>1069</v>
      </c>
      <c r="N267" s="210">
        <v>1433</v>
      </c>
      <c r="O267" s="210">
        <v>1577</v>
      </c>
      <c r="P267" s="211">
        <v>1501</v>
      </c>
      <c r="Q267" s="211">
        <v>1374</v>
      </c>
      <c r="R267" s="211">
        <v>1384</v>
      </c>
      <c r="S267" s="618">
        <f>100</f>
        <v>100</v>
      </c>
      <c r="T267" s="72">
        <f t="shared" si="167"/>
        <v>104.79744136460555</v>
      </c>
      <c r="U267" s="72">
        <f t="shared" si="167"/>
        <v>102.23880597014926</v>
      </c>
      <c r="V267" s="72">
        <f t="shared" si="167"/>
        <v>99.680170575692969</v>
      </c>
      <c r="W267" s="72">
        <f t="shared" si="167"/>
        <v>116.52452025586354</v>
      </c>
      <c r="X267" s="72">
        <f t="shared" si="167"/>
        <v>105.43710021321962</v>
      </c>
      <c r="Y267" s="72">
        <f t="shared" si="167"/>
        <v>99.893390191897652</v>
      </c>
      <c r="Z267" s="72">
        <f t="shared" si="167"/>
        <v>94.989339019189771</v>
      </c>
      <c r="AA267" s="72">
        <f t="shared" si="167"/>
        <v>98.614072494669514</v>
      </c>
      <c r="AB267" s="72">
        <f t="shared" si="170"/>
        <v>113.96588486140725</v>
      </c>
      <c r="AC267" s="72">
        <f t="shared" si="170"/>
        <v>152.77185501066097</v>
      </c>
      <c r="AD267" s="72">
        <f t="shared" si="170"/>
        <v>168.12366737739873</v>
      </c>
      <c r="AE267" s="72">
        <f t="shared" ref="AE267:AG267" si="193">P267*100/$D267</f>
        <v>160.02132196162046</v>
      </c>
      <c r="AF267" s="72">
        <f t="shared" si="193"/>
        <v>146.48187633262259</v>
      </c>
      <c r="AG267" s="73">
        <f t="shared" si="193"/>
        <v>147.54797441364605</v>
      </c>
      <c r="AH267" s="619">
        <v>1</v>
      </c>
      <c r="AI267" s="233">
        <v>1</v>
      </c>
      <c r="AJ267" s="233">
        <v>1</v>
      </c>
      <c r="AK267" s="233">
        <v>1</v>
      </c>
      <c r="AL267" s="233">
        <v>1</v>
      </c>
      <c r="AM267" s="233">
        <v>1</v>
      </c>
      <c r="AN267" s="233">
        <v>1</v>
      </c>
      <c r="AO267" s="233">
        <v>1</v>
      </c>
      <c r="AP267" s="233">
        <v>1</v>
      </c>
      <c r="AQ267" s="233">
        <v>1</v>
      </c>
      <c r="AR267" s="233">
        <v>1</v>
      </c>
      <c r="AS267" s="233">
        <v>1</v>
      </c>
      <c r="AT267" s="233">
        <v>4</v>
      </c>
      <c r="AU267" s="233">
        <v>6</v>
      </c>
      <c r="AV267" s="235">
        <v>7</v>
      </c>
    </row>
    <row r="268" spans="2:48" ht="14.45">
      <c r="B268" s="620"/>
      <c r="C268" s="1" t="s">
        <v>197</v>
      </c>
      <c r="D268" s="210">
        <v>1427</v>
      </c>
      <c r="E268" s="210">
        <v>1557</v>
      </c>
      <c r="F268" s="210">
        <v>1388</v>
      </c>
      <c r="G268" s="210">
        <v>1328</v>
      </c>
      <c r="H268" s="210">
        <v>1451</v>
      </c>
      <c r="I268" s="210">
        <v>1338</v>
      </c>
      <c r="J268" s="210">
        <v>1347</v>
      </c>
      <c r="K268" s="210">
        <v>1391</v>
      </c>
      <c r="L268" s="210">
        <v>1489</v>
      </c>
      <c r="M268" s="210">
        <v>1702</v>
      </c>
      <c r="N268" s="210">
        <v>2104</v>
      </c>
      <c r="O268" s="210">
        <v>1995</v>
      </c>
      <c r="P268" s="211">
        <v>1900</v>
      </c>
      <c r="Q268" s="211">
        <v>1741</v>
      </c>
      <c r="R268" s="211">
        <v>1753</v>
      </c>
      <c r="S268" s="618">
        <f>100</f>
        <v>100</v>
      </c>
      <c r="T268" s="72">
        <f t="shared" si="167"/>
        <v>109.11002102312544</v>
      </c>
      <c r="U268" s="72">
        <f t="shared" si="167"/>
        <v>97.266993693062375</v>
      </c>
      <c r="V268" s="72">
        <f t="shared" si="167"/>
        <v>93.062368605466006</v>
      </c>
      <c r="W268" s="72">
        <f t="shared" si="167"/>
        <v>101.68185003503854</v>
      </c>
      <c r="X268" s="72">
        <f t="shared" si="167"/>
        <v>93.763139453398736</v>
      </c>
      <c r="Y268" s="72">
        <f t="shared" si="167"/>
        <v>94.393833216538198</v>
      </c>
      <c r="Z268" s="72">
        <f t="shared" si="167"/>
        <v>97.477224947442181</v>
      </c>
      <c r="AA268" s="72">
        <f t="shared" si="167"/>
        <v>104.34477925718291</v>
      </c>
      <c r="AB268" s="72">
        <f t="shared" si="170"/>
        <v>119.27119831814997</v>
      </c>
      <c r="AC268" s="72">
        <f t="shared" si="170"/>
        <v>147.44218640504556</v>
      </c>
      <c r="AD268" s="72">
        <f t="shared" si="170"/>
        <v>139.80378416257884</v>
      </c>
      <c r="AE268" s="72">
        <f t="shared" ref="AE268:AG268" si="194">P268*100/$D268</f>
        <v>133.14646110721793</v>
      </c>
      <c r="AF268" s="72">
        <f t="shared" si="194"/>
        <v>122.0042046250876</v>
      </c>
      <c r="AG268" s="73">
        <f t="shared" si="194"/>
        <v>122.84512964260686</v>
      </c>
      <c r="AH268" s="619">
        <v>1</v>
      </c>
      <c r="AI268" s="233">
        <v>1</v>
      </c>
      <c r="AJ268" s="233">
        <v>1</v>
      </c>
      <c r="AK268" s="233">
        <v>1</v>
      </c>
      <c r="AL268" s="233">
        <v>1</v>
      </c>
      <c r="AM268" s="233">
        <v>1</v>
      </c>
      <c r="AN268" s="233">
        <v>1</v>
      </c>
      <c r="AO268" s="233">
        <v>1</v>
      </c>
      <c r="AP268" s="233">
        <v>1</v>
      </c>
      <c r="AQ268" s="233">
        <v>1</v>
      </c>
      <c r="AR268" s="233">
        <v>1</v>
      </c>
      <c r="AS268" s="233">
        <v>1</v>
      </c>
      <c r="AT268" s="233">
        <v>4</v>
      </c>
      <c r="AU268" s="233">
        <v>6</v>
      </c>
      <c r="AV268" s="235">
        <v>7</v>
      </c>
    </row>
    <row r="269" spans="2:48" ht="14.45">
      <c r="B269" s="341"/>
      <c r="C269" s="8" t="s">
        <v>198</v>
      </c>
      <c r="D269">
        <v>489</v>
      </c>
      <c r="E269">
        <v>574</v>
      </c>
      <c r="F269">
        <v>429</v>
      </c>
      <c r="G269">
        <v>393</v>
      </c>
      <c r="H269">
        <v>358</v>
      </c>
      <c r="I269">
        <v>349</v>
      </c>
      <c r="J269">
        <v>410</v>
      </c>
      <c r="K269">
        <v>500</v>
      </c>
      <c r="L269">
        <v>564</v>
      </c>
      <c r="M269">
        <v>633</v>
      </c>
      <c r="N269">
        <v>671</v>
      </c>
      <c r="O269">
        <v>418</v>
      </c>
      <c r="P269">
        <v>399</v>
      </c>
      <c r="Q269">
        <v>367</v>
      </c>
      <c r="R269">
        <v>369</v>
      </c>
      <c r="S269" s="618">
        <f>100</f>
        <v>100</v>
      </c>
      <c r="T269" s="72">
        <f t="shared" si="167"/>
        <v>117.38241308793457</v>
      </c>
      <c r="U269" s="72">
        <f t="shared" si="167"/>
        <v>87.730061349693258</v>
      </c>
      <c r="V269" s="72">
        <f t="shared" si="167"/>
        <v>80.368098159509202</v>
      </c>
      <c r="W269" s="72">
        <f t="shared" si="167"/>
        <v>73.210633946830271</v>
      </c>
      <c r="X269" s="72">
        <f t="shared" si="167"/>
        <v>71.37014314928426</v>
      </c>
      <c r="Y269" s="72">
        <f t="shared" si="167"/>
        <v>83.844580777096112</v>
      </c>
      <c r="Z269" s="72">
        <f t="shared" si="167"/>
        <v>102.24948875255623</v>
      </c>
      <c r="AA269" s="72">
        <f t="shared" si="167"/>
        <v>115.33742331288343</v>
      </c>
      <c r="AB269" s="72">
        <f t="shared" si="170"/>
        <v>129.4478527607362</v>
      </c>
      <c r="AC269" s="72">
        <f t="shared" si="170"/>
        <v>137.21881390593046</v>
      </c>
      <c r="AD269" s="72">
        <f t="shared" si="170"/>
        <v>85.480572597137012</v>
      </c>
      <c r="AE269" s="72">
        <f t="shared" ref="AE269:AG269" si="195">P269*100/$D269</f>
        <v>81.595092024539881</v>
      </c>
      <c r="AF269" s="72">
        <f t="shared" si="195"/>
        <v>75.051124744376281</v>
      </c>
      <c r="AG269" s="73">
        <f t="shared" si="195"/>
        <v>75.460122699386503</v>
      </c>
      <c r="AH269" s="236"/>
      <c r="AI269" s="237"/>
      <c r="AJ269" s="237"/>
      <c r="AK269" s="237"/>
      <c r="AL269" s="237"/>
      <c r="AM269" s="237"/>
      <c r="AN269" s="237"/>
      <c r="AO269" s="237"/>
      <c r="AP269" s="237"/>
      <c r="AQ269" s="237"/>
      <c r="AR269" s="237"/>
      <c r="AS269" s="237"/>
      <c r="AT269" s="237"/>
      <c r="AU269" s="237"/>
      <c r="AV269" s="238"/>
    </row>
    <row r="270" spans="2:48" ht="15" customHeight="1">
      <c r="B270" s="620" t="s">
        <v>156</v>
      </c>
      <c r="C270" s="1" t="s">
        <v>193</v>
      </c>
      <c r="D270" s="210">
        <v>3557</v>
      </c>
      <c r="E270" s="210">
        <v>3752</v>
      </c>
      <c r="F270" s="210">
        <v>3727</v>
      </c>
      <c r="G270" s="210">
        <v>3342</v>
      </c>
      <c r="H270" s="210">
        <v>4244</v>
      </c>
      <c r="I270" s="210">
        <v>4238</v>
      </c>
      <c r="J270" s="210">
        <v>4696</v>
      </c>
      <c r="K270" s="210">
        <v>5083</v>
      </c>
      <c r="L270" s="210">
        <v>5187</v>
      </c>
      <c r="M270" s="210">
        <v>5229</v>
      </c>
      <c r="N270" s="210">
        <v>5407</v>
      </c>
      <c r="O270" s="210">
        <v>4768</v>
      </c>
      <c r="P270" s="211">
        <v>4480</v>
      </c>
      <c r="Q270" s="211">
        <v>4005</v>
      </c>
      <c r="R270" s="211">
        <v>4040</v>
      </c>
      <c r="S270" s="618">
        <f>100</f>
        <v>100</v>
      </c>
      <c r="T270" s="72">
        <f t="shared" si="167"/>
        <v>105.48214787742479</v>
      </c>
      <c r="U270" s="72">
        <f t="shared" si="167"/>
        <v>104.77930840596008</v>
      </c>
      <c r="V270" s="72">
        <f t="shared" si="167"/>
        <v>93.955580545403436</v>
      </c>
      <c r="W270" s="72">
        <f t="shared" si="167"/>
        <v>119.31402867585044</v>
      </c>
      <c r="X270" s="72">
        <f t="shared" si="167"/>
        <v>119.1453472026989</v>
      </c>
      <c r="Y270" s="72">
        <f t="shared" si="167"/>
        <v>132.02136631993253</v>
      </c>
      <c r="Z270" s="72">
        <f t="shared" si="167"/>
        <v>142.90132133820634</v>
      </c>
      <c r="AA270" s="72">
        <f t="shared" si="167"/>
        <v>145.82513353949957</v>
      </c>
      <c r="AB270" s="72">
        <f t="shared" si="170"/>
        <v>147.0059038515603</v>
      </c>
      <c r="AC270" s="72">
        <f t="shared" si="170"/>
        <v>152.01012088838908</v>
      </c>
      <c r="AD270" s="72">
        <f t="shared" si="170"/>
        <v>134.04554399775091</v>
      </c>
      <c r="AE270" s="72">
        <f t="shared" ref="AE270:AG270" si="196">P270*100/$D270</f>
        <v>125.94883328647737</v>
      </c>
      <c r="AF270" s="72">
        <f t="shared" si="196"/>
        <v>112.59488332864774</v>
      </c>
      <c r="AG270" s="73">
        <f t="shared" si="196"/>
        <v>113.57885858869834</v>
      </c>
      <c r="AH270" s="619">
        <v>1</v>
      </c>
      <c r="AI270" s="233">
        <v>1</v>
      </c>
      <c r="AJ270" s="233">
        <v>1</v>
      </c>
      <c r="AK270" s="233">
        <v>1</v>
      </c>
      <c r="AL270" s="233">
        <v>1</v>
      </c>
      <c r="AM270" s="233">
        <v>1</v>
      </c>
      <c r="AN270" s="233">
        <v>1</v>
      </c>
      <c r="AO270" s="233">
        <v>1</v>
      </c>
      <c r="AP270" s="233">
        <v>1</v>
      </c>
      <c r="AQ270" s="233">
        <v>1</v>
      </c>
      <c r="AR270" s="233">
        <v>1</v>
      </c>
      <c r="AS270" s="233">
        <v>1</v>
      </c>
      <c r="AT270" s="233">
        <v>4</v>
      </c>
      <c r="AU270" s="233">
        <v>6</v>
      </c>
      <c r="AV270" s="235">
        <v>7</v>
      </c>
    </row>
    <row r="271" spans="2:48" ht="14.45">
      <c r="B271" s="620"/>
      <c r="C271" s="1" t="s">
        <v>194</v>
      </c>
      <c r="D271" s="210">
        <v>5747</v>
      </c>
      <c r="E271" s="210">
        <v>5032</v>
      </c>
      <c r="F271" s="210">
        <v>4906</v>
      </c>
      <c r="G271" s="210">
        <v>4965</v>
      </c>
      <c r="H271" s="210">
        <v>4702</v>
      </c>
      <c r="I271" s="210">
        <v>4715</v>
      </c>
      <c r="J271" s="210">
        <v>5193</v>
      </c>
      <c r="K271" s="210">
        <v>5034</v>
      </c>
      <c r="L271" s="210">
        <v>5123</v>
      </c>
      <c r="M271" s="210">
        <v>5199</v>
      </c>
      <c r="N271" s="210">
        <v>5313</v>
      </c>
      <c r="O271" s="210">
        <v>5185</v>
      </c>
      <c r="P271" s="211">
        <v>4982</v>
      </c>
      <c r="Q271" s="211">
        <v>4637</v>
      </c>
      <c r="R271" s="211">
        <v>4664</v>
      </c>
      <c r="S271" s="618">
        <f>100</f>
        <v>100</v>
      </c>
      <c r="T271" s="72">
        <f t="shared" si="167"/>
        <v>87.558726291978417</v>
      </c>
      <c r="U271" s="72">
        <f t="shared" si="167"/>
        <v>85.366278058117274</v>
      </c>
      <c r="V271" s="72">
        <f t="shared" si="167"/>
        <v>86.392900643814158</v>
      </c>
      <c r="W271" s="72">
        <f t="shared" si="167"/>
        <v>81.816599965199231</v>
      </c>
      <c r="X271" s="72">
        <f t="shared" si="167"/>
        <v>82.042804941708724</v>
      </c>
      <c r="Y271" s="72">
        <f t="shared" si="167"/>
        <v>90.360187924134337</v>
      </c>
      <c r="Z271" s="72">
        <f t="shared" si="167"/>
        <v>87.593527057595267</v>
      </c>
      <c r="AA271" s="72">
        <f t="shared" si="167"/>
        <v>89.14216112754481</v>
      </c>
      <c r="AB271" s="72">
        <f t="shared" si="170"/>
        <v>90.46459022098486</v>
      </c>
      <c r="AC271" s="72">
        <f t="shared" si="170"/>
        <v>92.448233861144942</v>
      </c>
      <c r="AD271" s="72">
        <f t="shared" si="170"/>
        <v>90.220984861666963</v>
      </c>
      <c r="AE271" s="72">
        <f t="shared" ref="AE271:AG271" si="197">P271*100/$D271</f>
        <v>86.688707151557338</v>
      </c>
      <c r="AF271" s="72">
        <f t="shared" si="197"/>
        <v>80.685575082651823</v>
      </c>
      <c r="AG271" s="73">
        <f t="shared" si="197"/>
        <v>81.155385418479213</v>
      </c>
      <c r="AH271" s="619">
        <v>1</v>
      </c>
      <c r="AI271" s="233">
        <v>1</v>
      </c>
      <c r="AJ271" s="233">
        <v>1</v>
      </c>
      <c r="AK271" s="233">
        <v>1</v>
      </c>
      <c r="AL271" s="233">
        <v>1</v>
      </c>
      <c r="AM271" s="233">
        <v>1</v>
      </c>
      <c r="AN271" s="233">
        <v>1</v>
      </c>
      <c r="AO271" s="233">
        <v>1</v>
      </c>
      <c r="AP271" s="233">
        <v>1</v>
      </c>
      <c r="AQ271" s="233">
        <v>1</v>
      </c>
      <c r="AR271" s="233">
        <v>1</v>
      </c>
      <c r="AS271" s="233">
        <v>1</v>
      </c>
      <c r="AT271" s="233">
        <v>4</v>
      </c>
      <c r="AU271" s="233">
        <v>6</v>
      </c>
      <c r="AV271" s="235">
        <v>7</v>
      </c>
    </row>
    <row r="272" spans="2:48" ht="14.45">
      <c r="B272" s="620"/>
      <c r="C272" s="1" t="s">
        <v>195</v>
      </c>
      <c r="D272" s="210">
        <v>3644</v>
      </c>
      <c r="E272" s="210">
        <v>3744</v>
      </c>
      <c r="F272" s="210">
        <v>3442</v>
      </c>
      <c r="G272" s="210">
        <v>3556</v>
      </c>
      <c r="H272" s="210">
        <v>3931</v>
      </c>
      <c r="I272" s="210">
        <v>4275</v>
      </c>
      <c r="J272" s="210">
        <v>4929</v>
      </c>
      <c r="K272" s="210">
        <v>4275</v>
      </c>
      <c r="L272" s="210">
        <v>3840</v>
      </c>
      <c r="M272" s="210">
        <v>4527</v>
      </c>
      <c r="N272" s="210">
        <v>4411</v>
      </c>
      <c r="O272" s="210">
        <v>5273</v>
      </c>
      <c r="P272" s="211">
        <v>5042</v>
      </c>
      <c r="Q272" s="211">
        <v>4652</v>
      </c>
      <c r="R272" s="211">
        <v>4681</v>
      </c>
      <c r="S272" s="618">
        <f>100</f>
        <v>100</v>
      </c>
      <c r="T272" s="72">
        <f t="shared" si="167"/>
        <v>102.74423710208562</v>
      </c>
      <c r="U272" s="72">
        <f t="shared" si="167"/>
        <v>94.456641053787052</v>
      </c>
      <c r="V272" s="72">
        <f t="shared" si="167"/>
        <v>97.585071350164654</v>
      </c>
      <c r="W272" s="72">
        <f t="shared" si="167"/>
        <v>107.87596048298573</v>
      </c>
      <c r="X272" s="72">
        <f t="shared" si="167"/>
        <v>117.31613611416026</v>
      </c>
      <c r="Y272" s="72">
        <f t="shared" si="167"/>
        <v>135.26344676180022</v>
      </c>
      <c r="Z272" s="72">
        <f t="shared" si="167"/>
        <v>117.31613611416026</v>
      </c>
      <c r="AA272" s="72">
        <f t="shared" si="167"/>
        <v>105.37870472008781</v>
      </c>
      <c r="AB272" s="72">
        <f t="shared" si="170"/>
        <v>124.23161361141602</v>
      </c>
      <c r="AC272" s="72">
        <f t="shared" si="170"/>
        <v>121.0482985729967</v>
      </c>
      <c r="AD272" s="72">
        <f t="shared" si="170"/>
        <v>144.70362239297475</v>
      </c>
      <c r="AE272" s="72">
        <f t="shared" ref="AE272:AG272" si="198">P272*100/$D272</f>
        <v>138.36443468715697</v>
      </c>
      <c r="AF272" s="72">
        <f t="shared" si="198"/>
        <v>127.66190998902306</v>
      </c>
      <c r="AG272" s="73">
        <f t="shared" si="198"/>
        <v>128.45773874862789</v>
      </c>
      <c r="AH272" s="619">
        <v>1</v>
      </c>
      <c r="AI272" s="233">
        <v>1</v>
      </c>
      <c r="AJ272" s="233">
        <v>1</v>
      </c>
      <c r="AK272" s="233">
        <v>1</v>
      </c>
      <c r="AL272" s="233">
        <v>1</v>
      </c>
      <c r="AM272" s="233">
        <v>1</v>
      </c>
      <c r="AN272" s="233">
        <v>1</v>
      </c>
      <c r="AO272" s="233">
        <v>1</v>
      </c>
      <c r="AP272" s="233">
        <v>1</v>
      </c>
      <c r="AQ272" s="233">
        <v>1</v>
      </c>
      <c r="AR272" s="233">
        <v>1</v>
      </c>
      <c r="AS272" s="233">
        <v>1</v>
      </c>
      <c r="AT272" s="233">
        <v>4</v>
      </c>
      <c r="AU272" s="233">
        <v>6</v>
      </c>
      <c r="AV272" s="235">
        <v>7</v>
      </c>
    </row>
    <row r="273" spans="2:48" ht="14.45">
      <c r="B273" s="620"/>
      <c r="C273" s="1" t="s">
        <v>196</v>
      </c>
      <c r="D273" s="210">
        <v>13194</v>
      </c>
      <c r="E273" s="210">
        <v>12084</v>
      </c>
      <c r="F273" s="210">
        <v>11761</v>
      </c>
      <c r="G273" s="210">
        <v>12801</v>
      </c>
      <c r="H273" s="210">
        <v>12873</v>
      </c>
      <c r="I273" s="210">
        <v>12972</v>
      </c>
      <c r="J273" s="210">
        <v>12584</v>
      </c>
      <c r="K273" s="210">
        <v>13037</v>
      </c>
      <c r="L273" s="210">
        <v>12986</v>
      </c>
      <c r="M273" s="210">
        <v>12097</v>
      </c>
      <c r="N273" s="210">
        <v>16153</v>
      </c>
      <c r="O273" s="210">
        <v>5048</v>
      </c>
      <c r="P273" s="211">
        <v>4806</v>
      </c>
      <c r="Q273" s="211">
        <v>4400</v>
      </c>
      <c r="R273" s="211">
        <v>4431</v>
      </c>
      <c r="S273" s="618">
        <f>100</f>
        <v>100</v>
      </c>
      <c r="T273" s="72">
        <f t="shared" si="167"/>
        <v>91.587085038653939</v>
      </c>
      <c r="U273" s="72">
        <f t="shared" si="167"/>
        <v>89.139002576928902</v>
      </c>
      <c r="V273" s="72">
        <f t="shared" si="167"/>
        <v>97.021373351523422</v>
      </c>
      <c r="W273" s="72">
        <f t="shared" si="167"/>
        <v>97.567075943610732</v>
      </c>
      <c r="X273" s="72">
        <f t="shared" si="167"/>
        <v>98.317417007730782</v>
      </c>
      <c r="Y273" s="72">
        <f t="shared" si="167"/>
        <v>95.376686372593596</v>
      </c>
      <c r="Z273" s="72">
        <f t="shared" si="167"/>
        <v>98.810065181142946</v>
      </c>
      <c r="AA273" s="72">
        <f t="shared" si="167"/>
        <v>98.423525845081102</v>
      </c>
      <c r="AB273" s="72">
        <f t="shared" si="170"/>
        <v>91.68561467333636</v>
      </c>
      <c r="AC273" s="72">
        <f t="shared" si="170"/>
        <v>122.42686069425497</v>
      </c>
      <c r="AD273" s="72">
        <f t="shared" si="170"/>
        <v>38.259815067454902</v>
      </c>
      <c r="AE273" s="72">
        <f t="shared" ref="AE273:AG273" si="199">P273*100/$D273</f>
        <v>36.425648021828103</v>
      </c>
      <c r="AF273" s="72">
        <f t="shared" si="199"/>
        <v>33.34849173866909</v>
      </c>
      <c r="AG273" s="73">
        <f t="shared" si="199"/>
        <v>33.583447021373352</v>
      </c>
      <c r="AH273" s="619">
        <v>1</v>
      </c>
      <c r="AI273" s="233">
        <v>1</v>
      </c>
      <c r="AJ273" s="233">
        <v>1</v>
      </c>
      <c r="AK273" s="233">
        <v>1</v>
      </c>
      <c r="AL273" s="233">
        <v>1</v>
      </c>
      <c r="AM273" s="233">
        <v>1</v>
      </c>
      <c r="AN273" s="233">
        <v>1</v>
      </c>
      <c r="AO273" s="233">
        <v>1</v>
      </c>
      <c r="AP273" s="233">
        <v>1</v>
      </c>
      <c r="AQ273" s="233">
        <v>1</v>
      </c>
      <c r="AR273" s="233">
        <v>1</v>
      </c>
      <c r="AS273" s="233">
        <v>1</v>
      </c>
      <c r="AT273" s="233">
        <v>4</v>
      </c>
      <c r="AU273" s="233">
        <v>6</v>
      </c>
      <c r="AV273" s="235">
        <v>7</v>
      </c>
    </row>
    <row r="274" spans="2:48" ht="14.45">
      <c r="B274" s="620"/>
      <c r="C274" s="1" t="s">
        <v>197</v>
      </c>
      <c r="D274" s="210">
        <v>26142</v>
      </c>
      <c r="E274" s="210">
        <v>24612</v>
      </c>
      <c r="F274" s="210">
        <v>23836</v>
      </c>
      <c r="G274" s="210">
        <v>24664</v>
      </c>
      <c r="H274" s="210">
        <v>25750</v>
      </c>
      <c r="I274" s="210">
        <v>26200</v>
      </c>
      <c r="J274" s="210">
        <v>27402</v>
      </c>
      <c r="K274" s="210">
        <v>27429</v>
      </c>
      <c r="L274" s="210">
        <v>27136</v>
      </c>
      <c r="M274" s="210">
        <v>27052</v>
      </c>
      <c r="N274" s="210">
        <v>31284</v>
      </c>
      <c r="O274" s="210">
        <v>20274</v>
      </c>
      <c r="P274" s="211">
        <v>19310</v>
      </c>
      <c r="Q274" s="211">
        <v>17694</v>
      </c>
      <c r="R274" s="211">
        <v>17816</v>
      </c>
      <c r="S274" s="618">
        <f>100</f>
        <v>100</v>
      </c>
      <c r="T274" s="72">
        <f t="shared" si="167"/>
        <v>94.147349093412899</v>
      </c>
      <c r="U274" s="72">
        <f t="shared" si="167"/>
        <v>91.178945757784405</v>
      </c>
      <c r="V274" s="72">
        <f t="shared" si="167"/>
        <v>94.346262718996257</v>
      </c>
      <c r="W274" s="72">
        <f t="shared" si="167"/>
        <v>98.500497284063954</v>
      </c>
      <c r="X274" s="72">
        <f t="shared" si="167"/>
        <v>100.22186519776605</v>
      </c>
      <c r="Y274" s="72">
        <f t="shared" si="167"/>
        <v>104.81983015836585</v>
      </c>
      <c r="Z274" s="72">
        <f t="shared" si="167"/>
        <v>104.92311223318798</v>
      </c>
      <c r="AA274" s="72">
        <f t="shared" si="167"/>
        <v>103.80231045826639</v>
      </c>
      <c r="AB274" s="72">
        <f t="shared" si="170"/>
        <v>103.48098844770867</v>
      </c>
      <c r="AC274" s="72">
        <f t="shared" si="170"/>
        <v>119.6694973605692</v>
      </c>
      <c r="AD274" s="72">
        <f t="shared" si="170"/>
        <v>77.553362405324762</v>
      </c>
      <c r="AE274" s="72">
        <f t="shared" ref="AE274:AG274" si="200">P274*100/$D274</f>
        <v>73.865809807971843</v>
      </c>
      <c r="AF274" s="72">
        <f t="shared" si="200"/>
        <v>67.684186366766127</v>
      </c>
      <c r="AG274" s="73">
        <f t="shared" si="200"/>
        <v>68.150868334480919</v>
      </c>
      <c r="AH274" s="619">
        <v>1</v>
      </c>
      <c r="AI274" s="233">
        <v>1</v>
      </c>
      <c r="AJ274" s="233">
        <v>1</v>
      </c>
      <c r="AK274" s="233">
        <v>1</v>
      </c>
      <c r="AL274" s="233">
        <v>1</v>
      </c>
      <c r="AM274" s="233">
        <v>1</v>
      </c>
      <c r="AN274" s="233">
        <v>1</v>
      </c>
      <c r="AO274" s="233">
        <v>1</v>
      </c>
      <c r="AP274" s="233">
        <v>1</v>
      </c>
      <c r="AQ274" s="233">
        <v>1</v>
      </c>
      <c r="AR274" s="233">
        <v>1</v>
      </c>
      <c r="AS274" s="233">
        <v>1</v>
      </c>
      <c r="AT274" s="233">
        <v>4</v>
      </c>
      <c r="AU274" s="233">
        <v>6</v>
      </c>
      <c r="AV274" s="235">
        <v>7</v>
      </c>
    </row>
    <row r="275" spans="2:48" ht="14.45">
      <c r="B275" s="341"/>
      <c r="C275" s="8" t="s">
        <v>198</v>
      </c>
      <c r="D275">
        <v>12948</v>
      </c>
      <c r="E275">
        <v>12528</v>
      </c>
      <c r="F275">
        <v>12075</v>
      </c>
      <c r="G275">
        <v>11863</v>
      </c>
      <c r="H275">
        <v>12877</v>
      </c>
      <c r="I275">
        <v>13228</v>
      </c>
      <c r="J275">
        <v>14818</v>
      </c>
      <c r="K275">
        <v>14392</v>
      </c>
      <c r="L275">
        <v>14150</v>
      </c>
      <c r="M275">
        <v>14955</v>
      </c>
      <c r="N275">
        <v>15131</v>
      </c>
      <c r="O275">
        <v>15226</v>
      </c>
      <c r="P275">
        <v>14504</v>
      </c>
      <c r="Q275">
        <v>13294</v>
      </c>
      <c r="R275">
        <v>13385</v>
      </c>
      <c r="S275" s="618">
        <f>100</f>
        <v>100</v>
      </c>
      <c r="T275" s="72">
        <f t="shared" si="167"/>
        <v>96.756255792400367</v>
      </c>
      <c r="U275" s="72">
        <f t="shared" si="167"/>
        <v>93.257645968489342</v>
      </c>
      <c r="V275" s="72">
        <f t="shared" si="167"/>
        <v>91.62032746370096</v>
      </c>
      <c r="W275" s="72">
        <f t="shared" ref="W275:AA325" si="201">H275*100/$D275</f>
        <v>99.451652764905774</v>
      </c>
      <c r="X275" s="72">
        <f t="shared" si="201"/>
        <v>102.16249613839975</v>
      </c>
      <c r="Y275" s="72">
        <f t="shared" si="201"/>
        <v>114.44238492431263</v>
      </c>
      <c r="Z275" s="72">
        <f t="shared" si="201"/>
        <v>111.1523015137473</v>
      </c>
      <c r="AA275" s="72">
        <f t="shared" si="201"/>
        <v>109.28328699413036</v>
      </c>
      <c r="AB275" s="72">
        <f t="shared" si="170"/>
        <v>115.50046339202966</v>
      </c>
      <c r="AC275" s="72">
        <f t="shared" si="170"/>
        <v>116.85974667902379</v>
      </c>
      <c r="AD275" s="72">
        <f t="shared" si="170"/>
        <v>117.59345072598084</v>
      </c>
      <c r="AE275" s="72">
        <f t="shared" ref="AE275:AG275" si="202">P275*100/$D275</f>
        <v>112.0172999691072</v>
      </c>
      <c r="AF275" s="72">
        <f t="shared" si="202"/>
        <v>102.67222737102256</v>
      </c>
      <c r="AG275" s="73">
        <f t="shared" si="202"/>
        <v>103.37503861600247</v>
      </c>
      <c r="AH275" s="236"/>
      <c r="AI275" s="237"/>
      <c r="AJ275" s="237"/>
      <c r="AK275" s="237"/>
      <c r="AL275" s="237"/>
      <c r="AM275" s="237"/>
      <c r="AN275" s="237"/>
      <c r="AO275" s="237"/>
      <c r="AP275" s="237"/>
      <c r="AQ275" s="237"/>
      <c r="AR275" s="237"/>
      <c r="AS275" s="237"/>
      <c r="AT275" s="237"/>
      <c r="AU275" s="237"/>
      <c r="AV275" s="238"/>
    </row>
    <row r="276" spans="2:48" ht="15" customHeight="1">
      <c r="B276" s="620" t="s">
        <v>164</v>
      </c>
      <c r="C276" s="1" t="s">
        <v>193</v>
      </c>
      <c r="D276" s="210">
        <v>78</v>
      </c>
      <c r="E276" s="210">
        <v>296</v>
      </c>
      <c r="F276" s="210">
        <v>401</v>
      </c>
      <c r="G276" s="210">
        <v>404</v>
      </c>
      <c r="H276" s="210">
        <v>421</v>
      </c>
      <c r="I276" s="210">
        <v>349</v>
      </c>
      <c r="J276" s="210">
        <v>389</v>
      </c>
      <c r="K276" s="210">
        <v>444</v>
      </c>
      <c r="L276" s="210">
        <v>597</v>
      </c>
      <c r="M276" s="210">
        <v>617</v>
      </c>
      <c r="N276" s="210">
        <v>742</v>
      </c>
      <c r="O276" s="210">
        <v>665</v>
      </c>
      <c r="P276" s="211">
        <v>625</v>
      </c>
      <c r="Q276" s="211">
        <v>559</v>
      </c>
      <c r="R276" s="211">
        <v>564</v>
      </c>
      <c r="S276" s="618">
        <f>100</f>
        <v>100</v>
      </c>
      <c r="T276" s="72">
        <f t="shared" ref="T276:T307" si="203">E276*100/$D276</f>
        <v>379.4871794871795</v>
      </c>
      <c r="U276" s="72">
        <f t="shared" ref="U276:U307" si="204">F276*100/$D276</f>
        <v>514.10256410256409</v>
      </c>
      <c r="V276" s="72">
        <f t="shared" ref="V276:V307" si="205">G276*100/$D276</f>
        <v>517.9487179487179</v>
      </c>
      <c r="W276" s="72">
        <f t="shared" si="201"/>
        <v>539.74358974358972</v>
      </c>
      <c r="X276" s="72">
        <f t="shared" si="201"/>
        <v>447.43589743589746</v>
      </c>
      <c r="Y276" s="72">
        <f t="shared" si="201"/>
        <v>498.71794871794873</v>
      </c>
      <c r="Z276" s="72">
        <f t="shared" si="201"/>
        <v>569.23076923076928</v>
      </c>
      <c r="AA276" s="72">
        <f t="shared" si="201"/>
        <v>765.38461538461536</v>
      </c>
      <c r="AB276" s="72">
        <f t="shared" si="170"/>
        <v>791.02564102564099</v>
      </c>
      <c r="AC276" s="72">
        <f t="shared" si="170"/>
        <v>951.28205128205127</v>
      </c>
      <c r="AD276" s="72">
        <f t="shared" si="170"/>
        <v>852.56410256410254</v>
      </c>
      <c r="AE276" s="72">
        <f t="shared" ref="AE276:AG276" si="206">P276*100/$D276</f>
        <v>801.28205128205127</v>
      </c>
      <c r="AF276" s="72">
        <f t="shared" si="206"/>
        <v>716.66666666666663</v>
      </c>
      <c r="AG276" s="73">
        <f t="shared" si="206"/>
        <v>723.07692307692309</v>
      </c>
      <c r="AH276" s="619">
        <v>1</v>
      </c>
      <c r="AI276" s="233">
        <v>1</v>
      </c>
      <c r="AJ276" s="233">
        <v>1</v>
      </c>
      <c r="AK276" s="233">
        <v>1</v>
      </c>
      <c r="AL276" s="233">
        <v>1</v>
      </c>
      <c r="AM276" s="233">
        <v>1</v>
      </c>
      <c r="AN276" s="233">
        <v>1</v>
      </c>
      <c r="AO276" s="233">
        <v>1</v>
      </c>
      <c r="AP276" s="233">
        <v>1</v>
      </c>
      <c r="AQ276" s="233">
        <v>1</v>
      </c>
      <c r="AR276" s="233">
        <v>1</v>
      </c>
      <c r="AS276" s="233">
        <v>1</v>
      </c>
      <c r="AT276" s="233">
        <v>4</v>
      </c>
      <c r="AU276" s="233">
        <v>6</v>
      </c>
      <c r="AV276" s="235">
        <v>7</v>
      </c>
    </row>
    <row r="277" spans="2:48" ht="14.45">
      <c r="B277" s="620"/>
      <c r="C277" s="1" t="s">
        <v>194</v>
      </c>
      <c r="D277" s="210">
        <v>157</v>
      </c>
      <c r="E277" s="210">
        <v>100</v>
      </c>
      <c r="F277" s="210">
        <v>59</v>
      </c>
      <c r="G277" s="210">
        <v>70</v>
      </c>
      <c r="H277" s="210">
        <v>173</v>
      </c>
      <c r="I277" s="210">
        <v>269</v>
      </c>
      <c r="J277" s="210">
        <v>247</v>
      </c>
      <c r="K277" s="210">
        <v>345</v>
      </c>
      <c r="L277" s="210">
        <v>243</v>
      </c>
      <c r="M277" s="210">
        <v>240</v>
      </c>
      <c r="N277" s="210">
        <v>220</v>
      </c>
      <c r="O277" s="210">
        <v>161</v>
      </c>
      <c r="P277" s="211">
        <v>155</v>
      </c>
      <c r="Q277" s="211">
        <v>144</v>
      </c>
      <c r="R277" s="211">
        <v>145</v>
      </c>
      <c r="S277" s="618">
        <f>100</f>
        <v>100</v>
      </c>
      <c r="T277" s="72">
        <f t="shared" si="203"/>
        <v>63.694267515923563</v>
      </c>
      <c r="U277" s="72">
        <f t="shared" si="204"/>
        <v>37.579617834394902</v>
      </c>
      <c r="V277" s="72">
        <f t="shared" si="205"/>
        <v>44.585987261146499</v>
      </c>
      <c r="W277" s="72">
        <f t="shared" si="201"/>
        <v>110.19108280254777</v>
      </c>
      <c r="X277" s="72">
        <f t="shared" si="201"/>
        <v>171.33757961783439</v>
      </c>
      <c r="Y277" s="72">
        <f t="shared" si="201"/>
        <v>157.32484076433121</v>
      </c>
      <c r="Z277" s="72">
        <f t="shared" si="201"/>
        <v>219.74522292993632</v>
      </c>
      <c r="AA277" s="72">
        <f t="shared" si="201"/>
        <v>154.77707006369425</v>
      </c>
      <c r="AB277" s="72">
        <f t="shared" si="170"/>
        <v>152.86624203821657</v>
      </c>
      <c r="AC277" s="72">
        <f t="shared" si="170"/>
        <v>140.12738853503186</v>
      </c>
      <c r="AD277" s="72">
        <f t="shared" si="170"/>
        <v>102.54777070063695</v>
      </c>
      <c r="AE277" s="72">
        <f t="shared" ref="AE277:AG277" si="207">P277*100/$D277</f>
        <v>98.726114649681534</v>
      </c>
      <c r="AF277" s="72">
        <f t="shared" si="207"/>
        <v>91.71974522292993</v>
      </c>
      <c r="AG277" s="73">
        <f t="shared" si="207"/>
        <v>92.356687898089177</v>
      </c>
      <c r="AH277" s="619">
        <v>1</v>
      </c>
      <c r="AI277" s="233">
        <v>1</v>
      </c>
      <c r="AJ277" s="233">
        <v>1</v>
      </c>
      <c r="AK277" s="233">
        <v>1</v>
      </c>
      <c r="AL277" s="233">
        <v>1</v>
      </c>
      <c r="AM277" s="233">
        <v>1</v>
      </c>
      <c r="AN277" s="233">
        <v>1</v>
      </c>
      <c r="AO277" s="233">
        <v>1</v>
      </c>
      <c r="AP277" s="233">
        <v>1</v>
      </c>
      <c r="AQ277" s="233">
        <v>1</v>
      </c>
      <c r="AR277" s="233">
        <v>1</v>
      </c>
      <c r="AS277" s="233">
        <v>1</v>
      </c>
      <c r="AT277" s="233">
        <v>4</v>
      </c>
      <c r="AU277" s="233">
        <v>6</v>
      </c>
      <c r="AV277" s="235">
        <v>7</v>
      </c>
    </row>
    <row r="278" spans="2:48" ht="14.45">
      <c r="B278" s="620"/>
      <c r="C278" s="1" t="s">
        <v>195</v>
      </c>
      <c r="D278" s="210">
        <v>246</v>
      </c>
      <c r="E278" s="210">
        <v>300</v>
      </c>
      <c r="F278" s="210">
        <v>295</v>
      </c>
      <c r="G278" s="210">
        <v>296</v>
      </c>
      <c r="H278" s="210">
        <v>299</v>
      </c>
      <c r="I278" s="210">
        <v>326</v>
      </c>
      <c r="J278" s="210">
        <v>250</v>
      </c>
      <c r="K278" s="210">
        <v>317</v>
      </c>
      <c r="L278" s="210">
        <v>603</v>
      </c>
      <c r="M278" s="210">
        <v>507</v>
      </c>
      <c r="N278" s="210">
        <v>592</v>
      </c>
      <c r="O278" s="210">
        <v>762</v>
      </c>
      <c r="P278" s="211">
        <v>729</v>
      </c>
      <c r="Q278" s="211">
        <v>673</v>
      </c>
      <c r="R278" s="211">
        <v>677</v>
      </c>
      <c r="S278" s="618">
        <f>100</f>
        <v>100</v>
      </c>
      <c r="T278" s="72">
        <f t="shared" si="203"/>
        <v>121.95121951219512</v>
      </c>
      <c r="U278" s="72">
        <f t="shared" si="204"/>
        <v>119.91869918699187</v>
      </c>
      <c r="V278" s="72">
        <f t="shared" si="205"/>
        <v>120.32520325203252</v>
      </c>
      <c r="W278" s="72">
        <f t="shared" si="201"/>
        <v>121.54471544715447</v>
      </c>
      <c r="X278" s="72">
        <f t="shared" si="201"/>
        <v>132.52032520325204</v>
      </c>
      <c r="Y278" s="72">
        <f t="shared" si="201"/>
        <v>101.6260162601626</v>
      </c>
      <c r="Z278" s="72">
        <f t="shared" si="201"/>
        <v>128.86178861788619</v>
      </c>
      <c r="AA278" s="72">
        <f t="shared" si="201"/>
        <v>245.1219512195122</v>
      </c>
      <c r="AB278" s="72">
        <f t="shared" si="170"/>
        <v>206.09756097560975</v>
      </c>
      <c r="AC278" s="72">
        <f t="shared" si="170"/>
        <v>240.65040650406505</v>
      </c>
      <c r="AD278" s="72">
        <f t="shared" si="170"/>
        <v>309.7560975609756</v>
      </c>
      <c r="AE278" s="72">
        <f t="shared" ref="AE278:AG278" si="208">P278*100/$D278</f>
        <v>296.34146341463412</v>
      </c>
      <c r="AF278" s="72">
        <f t="shared" si="208"/>
        <v>273.57723577235771</v>
      </c>
      <c r="AG278" s="73">
        <f t="shared" si="208"/>
        <v>275.20325203252031</v>
      </c>
      <c r="AH278" s="619">
        <v>1</v>
      </c>
      <c r="AI278" s="233">
        <v>1</v>
      </c>
      <c r="AJ278" s="233">
        <v>1</v>
      </c>
      <c r="AK278" s="233">
        <v>1</v>
      </c>
      <c r="AL278" s="233">
        <v>1</v>
      </c>
      <c r="AM278" s="233">
        <v>1</v>
      </c>
      <c r="AN278" s="233">
        <v>1</v>
      </c>
      <c r="AO278" s="233">
        <v>1</v>
      </c>
      <c r="AP278" s="233">
        <v>1</v>
      </c>
      <c r="AQ278" s="233">
        <v>1</v>
      </c>
      <c r="AR278" s="233">
        <v>1</v>
      </c>
      <c r="AS278" s="233">
        <v>1</v>
      </c>
      <c r="AT278" s="233">
        <v>4</v>
      </c>
      <c r="AU278" s="233">
        <v>6</v>
      </c>
      <c r="AV278" s="235">
        <v>7</v>
      </c>
    </row>
    <row r="279" spans="2:48" ht="14.45">
      <c r="B279" s="620"/>
      <c r="C279" s="1" t="s">
        <v>196</v>
      </c>
      <c r="D279" s="210">
        <v>6814</v>
      </c>
      <c r="E279" s="210">
        <v>6291</v>
      </c>
      <c r="F279" s="210">
        <v>5638</v>
      </c>
      <c r="G279" s="210">
        <v>5374</v>
      </c>
      <c r="H279" s="210">
        <v>4837</v>
      </c>
      <c r="I279" s="210">
        <v>4686</v>
      </c>
      <c r="J279" s="210">
        <v>4605</v>
      </c>
      <c r="K279" s="210">
        <v>4576</v>
      </c>
      <c r="L279" s="210">
        <v>4158</v>
      </c>
      <c r="M279" s="210">
        <v>4100</v>
      </c>
      <c r="N279" s="210">
        <v>3948</v>
      </c>
      <c r="O279" s="210">
        <v>3687</v>
      </c>
      <c r="P279" s="211">
        <v>3510</v>
      </c>
      <c r="Q279" s="211">
        <v>3213</v>
      </c>
      <c r="R279" s="211">
        <v>3235</v>
      </c>
      <c r="S279" s="618">
        <f>100</f>
        <v>100</v>
      </c>
      <c r="T279" s="72">
        <f t="shared" si="203"/>
        <v>92.324625770472551</v>
      </c>
      <c r="U279" s="72">
        <f t="shared" si="204"/>
        <v>82.741414734370409</v>
      </c>
      <c r="V279" s="72">
        <f t="shared" si="205"/>
        <v>78.867038450249481</v>
      </c>
      <c r="W279" s="72">
        <f t="shared" si="201"/>
        <v>70.986204872321693</v>
      </c>
      <c r="X279" s="72">
        <f t="shared" si="201"/>
        <v>68.77017904314647</v>
      </c>
      <c r="Y279" s="72">
        <f t="shared" si="201"/>
        <v>67.581449955973</v>
      </c>
      <c r="Z279" s="72">
        <f t="shared" si="201"/>
        <v>67.155855591429415</v>
      </c>
      <c r="AA279" s="72">
        <f t="shared" si="201"/>
        <v>61.021426474904608</v>
      </c>
      <c r="AB279" s="72">
        <f t="shared" si="170"/>
        <v>60.170237745817438</v>
      </c>
      <c r="AC279" s="72">
        <f t="shared" si="170"/>
        <v>57.939536248899323</v>
      </c>
      <c r="AD279" s="72">
        <f t="shared" si="170"/>
        <v>54.109186968007045</v>
      </c>
      <c r="AE279" s="72">
        <f t="shared" ref="AE279:AG279" si="209">P279*100/$D279</f>
        <v>51.511593777516879</v>
      </c>
      <c r="AF279" s="72">
        <f t="shared" si="209"/>
        <v>47.152920457880832</v>
      </c>
      <c r="AG279" s="73">
        <f t="shared" si="209"/>
        <v>47.475785148224247</v>
      </c>
      <c r="AH279" s="619">
        <v>1</v>
      </c>
      <c r="AI279" s="233">
        <v>1</v>
      </c>
      <c r="AJ279" s="233">
        <v>1</v>
      </c>
      <c r="AK279" s="233">
        <v>1</v>
      </c>
      <c r="AL279" s="233">
        <v>1</v>
      </c>
      <c r="AM279" s="233">
        <v>1</v>
      </c>
      <c r="AN279" s="233">
        <v>1</v>
      </c>
      <c r="AO279" s="233">
        <v>1</v>
      </c>
      <c r="AP279" s="233">
        <v>1</v>
      </c>
      <c r="AQ279" s="233">
        <v>1</v>
      </c>
      <c r="AR279" s="233">
        <v>1</v>
      </c>
      <c r="AS279" s="233">
        <v>1</v>
      </c>
      <c r="AT279" s="233">
        <v>4</v>
      </c>
      <c r="AU279" s="233">
        <v>6</v>
      </c>
      <c r="AV279" s="235">
        <v>7</v>
      </c>
    </row>
    <row r="280" spans="2:48" ht="14.45">
      <c r="B280" s="620"/>
      <c r="C280" s="1" t="s">
        <v>197</v>
      </c>
      <c r="D280" s="210">
        <v>7295</v>
      </c>
      <c r="E280" s="210">
        <v>6987</v>
      </c>
      <c r="F280" s="210">
        <v>6393</v>
      </c>
      <c r="G280" s="210">
        <v>6144</v>
      </c>
      <c r="H280" s="210">
        <v>5730</v>
      </c>
      <c r="I280" s="210">
        <v>5630</v>
      </c>
      <c r="J280" s="210">
        <v>5491</v>
      </c>
      <c r="K280" s="210">
        <v>5682</v>
      </c>
      <c r="L280" s="210">
        <v>5601</v>
      </c>
      <c r="M280" s="210">
        <v>5464</v>
      </c>
      <c r="N280" s="210">
        <v>5502</v>
      </c>
      <c r="O280" s="210">
        <v>5275</v>
      </c>
      <c r="P280" s="211">
        <v>5019</v>
      </c>
      <c r="Q280" s="211">
        <v>4589</v>
      </c>
      <c r="R280" s="211">
        <v>4621</v>
      </c>
      <c r="S280" s="618">
        <f>100</f>
        <v>100</v>
      </c>
      <c r="T280" s="72">
        <f t="shared" si="203"/>
        <v>95.777930089102128</v>
      </c>
      <c r="U280" s="72">
        <f t="shared" si="204"/>
        <v>87.635366689513361</v>
      </c>
      <c r="V280" s="72">
        <f t="shared" si="205"/>
        <v>84.222069910897872</v>
      </c>
      <c r="W280" s="72">
        <f t="shared" si="201"/>
        <v>78.546949965729951</v>
      </c>
      <c r="X280" s="72">
        <f t="shared" si="201"/>
        <v>77.176148046607267</v>
      </c>
      <c r="Y280" s="72">
        <f t="shared" si="201"/>
        <v>75.270733379026737</v>
      </c>
      <c r="Z280" s="72">
        <f t="shared" si="201"/>
        <v>77.888965044551057</v>
      </c>
      <c r="AA280" s="72">
        <f t="shared" si="201"/>
        <v>76.778615490061682</v>
      </c>
      <c r="AB280" s="72">
        <f t="shared" si="170"/>
        <v>74.900616860863607</v>
      </c>
      <c r="AC280" s="72">
        <f t="shared" si="170"/>
        <v>75.421521590130226</v>
      </c>
      <c r="AD280" s="72">
        <f t="shared" si="170"/>
        <v>72.309801233721728</v>
      </c>
      <c r="AE280" s="72">
        <f t="shared" ref="AE280:AG280" si="210">P280*100/$D280</f>
        <v>68.800548320767646</v>
      </c>
      <c r="AF280" s="72">
        <f t="shared" si="210"/>
        <v>62.906100068540098</v>
      </c>
      <c r="AG280" s="73">
        <f t="shared" si="210"/>
        <v>63.344756682659359</v>
      </c>
      <c r="AH280" s="619">
        <v>1</v>
      </c>
      <c r="AI280" s="233">
        <v>1</v>
      </c>
      <c r="AJ280" s="233">
        <v>1</v>
      </c>
      <c r="AK280" s="233">
        <v>1</v>
      </c>
      <c r="AL280" s="233">
        <v>1</v>
      </c>
      <c r="AM280" s="233">
        <v>1</v>
      </c>
      <c r="AN280" s="233">
        <v>1</v>
      </c>
      <c r="AO280" s="233">
        <v>1</v>
      </c>
      <c r="AP280" s="233">
        <v>1</v>
      </c>
      <c r="AQ280" s="233">
        <v>1</v>
      </c>
      <c r="AR280" s="233">
        <v>1</v>
      </c>
      <c r="AS280" s="233">
        <v>1</v>
      </c>
      <c r="AT280" s="233">
        <v>4</v>
      </c>
      <c r="AU280" s="233">
        <v>6</v>
      </c>
      <c r="AV280" s="235">
        <v>7</v>
      </c>
    </row>
    <row r="281" spans="2:48" ht="14.45">
      <c r="B281" s="341"/>
      <c r="C281" s="8" t="s">
        <v>198</v>
      </c>
      <c r="D281">
        <v>481</v>
      </c>
      <c r="E281">
        <v>696</v>
      </c>
      <c r="F281">
        <v>755</v>
      </c>
      <c r="G281">
        <v>770</v>
      </c>
      <c r="H281">
        <v>893</v>
      </c>
      <c r="I281">
        <v>944</v>
      </c>
      <c r="J281">
        <v>886</v>
      </c>
      <c r="K281">
        <v>1106</v>
      </c>
      <c r="L281">
        <v>1443</v>
      </c>
      <c r="M281">
        <v>1364</v>
      </c>
      <c r="N281">
        <v>1554</v>
      </c>
      <c r="O281">
        <v>1588</v>
      </c>
      <c r="P281">
        <v>1509</v>
      </c>
      <c r="Q281">
        <v>1376</v>
      </c>
      <c r="R281">
        <v>1386</v>
      </c>
      <c r="S281" s="618">
        <f>100</f>
        <v>100</v>
      </c>
      <c r="T281" s="72">
        <f t="shared" si="203"/>
        <v>144.69854469854471</v>
      </c>
      <c r="U281" s="72">
        <f t="shared" si="204"/>
        <v>156.96465696465697</v>
      </c>
      <c r="V281" s="72">
        <f t="shared" si="205"/>
        <v>160.0831600831601</v>
      </c>
      <c r="W281" s="72">
        <f t="shared" si="201"/>
        <v>185.65488565488565</v>
      </c>
      <c r="X281" s="72">
        <f t="shared" si="201"/>
        <v>196.25779625779626</v>
      </c>
      <c r="Y281" s="72">
        <f t="shared" si="201"/>
        <v>184.19958419958419</v>
      </c>
      <c r="Z281" s="72">
        <f t="shared" si="201"/>
        <v>229.93762993762994</v>
      </c>
      <c r="AA281" s="72">
        <f t="shared" si="201"/>
        <v>300</v>
      </c>
      <c r="AB281" s="72">
        <f t="shared" si="170"/>
        <v>283.57588357588355</v>
      </c>
      <c r="AC281" s="72">
        <f t="shared" si="170"/>
        <v>323.07692307692309</v>
      </c>
      <c r="AD281" s="72">
        <f t="shared" si="170"/>
        <v>330.14553014553013</v>
      </c>
      <c r="AE281" s="72">
        <f t="shared" ref="AE281:AG281" si="211">P281*100/$D281</f>
        <v>313.72141372141374</v>
      </c>
      <c r="AF281" s="72">
        <f t="shared" si="211"/>
        <v>286.07068607068607</v>
      </c>
      <c r="AG281" s="73">
        <f t="shared" si="211"/>
        <v>288.14968814968813</v>
      </c>
      <c r="AH281" s="236"/>
      <c r="AI281" s="237"/>
      <c r="AJ281" s="237"/>
      <c r="AK281" s="237"/>
      <c r="AL281" s="237"/>
      <c r="AM281" s="237"/>
      <c r="AN281" s="237"/>
      <c r="AO281" s="237"/>
      <c r="AP281" s="237"/>
      <c r="AQ281" s="237"/>
      <c r="AR281" s="237"/>
      <c r="AS281" s="237"/>
      <c r="AT281" s="237"/>
      <c r="AU281" s="237"/>
      <c r="AV281" s="238"/>
    </row>
    <row r="282" spans="2:48" ht="14.45">
      <c r="B282" s="620" t="s">
        <v>157</v>
      </c>
      <c r="C282" s="1" t="s">
        <v>193</v>
      </c>
      <c r="D282" s="210">
        <v>1351</v>
      </c>
      <c r="E282" s="210">
        <v>1508</v>
      </c>
      <c r="F282" s="210">
        <v>1528</v>
      </c>
      <c r="G282" s="210">
        <v>1307</v>
      </c>
      <c r="H282" s="210">
        <v>1426</v>
      </c>
      <c r="I282" s="210">
        <v>1189</v>
      </c>
      <c r="J282" s="210">
        <v>1492</v>
      </c>
      <c r="K282" s="210">
        <v>1680</v>
      </c>
      <c r="L282" s="210">
        <v>1719</v>
      </c>
      <c r="M282" s="210">
        <v>1804</v>
      </c>
      <c r="N282" s="210">
        <v>1799</v>
      </c>
      <c r="O282" s="210">
        <v>1728</v>
      </c>
      <c r="P282" s="211">
        <v>1622</v>
      </c>
      <c r="Q282" s="211">
        <v>1425</v>
      </c>
      <c r="R282" s="211">
        <v>1462</v>
      </c>
      <c r="S282" s="618">
        <f>100</f>
        <v>100</v>
      </c>
      <c r="T282" s="72">
        <f t="shared" si="203"/>
        <v>111.62102146558105</v>
      </c>
      <c r="U282" s="72">
        <f t="shared" si="204"/>
        <v>113.10140636565507</v>
      </c>
      <c r="V282" s="72">
        <f t="shared" si="205"/>
        <v>96.743153219837154</v>
      </c>
      <c r="W282" s="72">
        <f t="shared" si="201"/>
        <v>105.55144337527757</v>
      </c>
      <c r="X282" s="72">
        <f t="shared" si="201"/>
        <v>88.008882309400448</v>
      </c>
      <c r="Y282" s="72">
        <f t="shared" si="201"/>
        <v>110.43671354552184</v>
      </c>
      <c r="Z282" s="72">
        <f t="shared" si="201"/>
        <v>124.35233160621762</v>
      </c>
      <c r="AA282" s="72">
        <f t="shared" si="201"/>
        <v>127.23908216136195</v>
      </c>
      <c r="AB282" s="72">
        <f t="shared" si="170"/>
        <v>133.53071798667654</v>
      </c>
      <c r="AC282" s="72">
        <f t="shared" si="170"/>
        <v>133.16062176165804</v>
      </c>
      <c r="AD282" s="72">
        <f t="shared" si="170"/>
        <v>127.90525536639527</v>
      </c>
      <c r="AE282" s="72">
        <f t="shared" ref="AE282:AG282" si="212">P282*100/$D282</f>
        <v>120.05921539600295</v>
      </c>
      <c r="AF282" s="72">
        <f t="shared" si="212"/>
        <v>105.47742413027387</v>
      </c>
      <c r="AG282" s="73">
        <f t="shared" si="212"/>
        <v>108.21613619541081</v>
      </c>
      <c r="AH282" s="619">
        <v>1</v>
      </c>
      <c r="AI282" s="233">
        <v>1</v>
      </c>
      <c r="AJ282" s="233">
        <v>1</v>
      </c>
      <c r="AK282" s="233">
        <v>1</v>
      </c>
      <c r="AL282" s="233">
        <v>1</v>
      </c>
      <c r="AM282" s="233">
        <v>1</v>
      </c>
      <c r="AN282" s="233">
        <v>1</v>
      </c>
      <c r="AO282" s="233">
        <v>1</v>
      </c>
      <c r="AP282" s="233">
        <v>1</v>
      </c>
      <c r="AQ282" s="233">
        <v>1</v>
      </c>
      <c r="AR282" s="233">
        <v>1</v>
      </c>
      <c r="AS282" s="233">
        <v>1</v>
      </c>
      <c r="AT282" s="233">
        <v>4</v>
      </c>
      <c r="AU282" s="233">
        <v>6</v>
      </c>
      <c r="AV282" s="235">
        <v>7</v>
      </c>
    </row>
    <row r="283" spans="2:48" ht="14.45">
      <c r="B283" s="620"/>
      <c r="C283" s="1" t="s">
        <v>194</v>
      </c>
      <c r="D283" s="210">
        <v>2502</v>
      </c>
      <c r="E283" s="210">
        <v>1772</v>
      </c>
      <c r="F283" s="210">
        <v>1869</v>
      </c>
      <c r="G283" s="210">
        <v>2038</v>
      </c>
      <c r="H283" s="210">
        <v>1763</v>
      </c>
      <c r="I283" s="210">
        <v>2276</v>
      </c>
      <c r="J283" s="210">
        <v>2143</v>
      </c>
      <c r="K283" s="210">
        <v>2053</v>
      </c>
      <c r="L283" s="210">
        <v>2089</v>
      </c>
      <c r="M283" s="210">
        <v>2106</v>
      </c>
      <c r="N283" s="210">
        <v>2159</v>
      </c>
      <c r="O283" s="210">
        <v>2349</v>
      </c>
      <c r="P283" s="211">
        <v>2255</v>
      </c>
      <c r="Q283" s="211">
        <v>2074</v>
      </c>
      <c r="R283" s="211">
        <v>2109</v>
      </c>
      <c r="S283" s="618">
        <f>100</f>
        <v>100</v>
      </c>
      <c r="T283" s="72">
        <f t="shared" si="203"/>
        <v>70.823341326938447</v>
      </c>
      <c r="U283" s="72">
        <f t="shared" si="204"/>
        <v>74.700239808153484</v>
      </c>
      <c r="V283" s="72">
        <f t="shared" si="205"/>
        <v>81.454836131095121</v>
      </c>
      <c r="W283" s="72">
        <f t="shared" si="201"/>
        <v>70.463629096722627</v>
      </c>
      <c r="X283" s="72">
        <f t="shared" si="201"/>
        <v>90.967226219024781</v>
      </c>
      <c r="Y283" s="72">
        <f t="shared" si="201"/>
        <v>85.651478816946437</v>
      </c>
      <c r="Z283" s="72">
        <f t="shared" si="201"/>
        <v>82.054356514788168</v>
      </c>
      <c r="AA283" s="72">
        <f t="shared" si="201"/>
        <v>83.493205435651475</v>
      </c>
      <c r="AB283" s="72">
        <f t="shared" si="170"/>
        <v>84.172661870503603</v>
      </c>
      <c r="AC283" s="72">
        <f t="shared" si="170"/>
        <v>86.290967226219024</v>
      </c>
      <c r="AD283" s="72">
        <f t="shared" si="170"/>
        <v>93.884892086330936</v>
      </c>
      <c r="AE283" s="72">
        <f t="shared" ref="AE283:AG283" si="213">P283*100/$D283</f>
        <v>90.12789768185452</v>
      </c>
      <c r="AF283" s="72">
        <f t="shared" si="213"/>
        <v>82.893685051958428</v>
      </c>
      <c r="AG283" s="73">
        <f t="shared" si="213"/>
        <v>84.29256594724221</v>
      </c>
      <c r="AH283" s="619">
        <v>1</v>
      </c>
      <c r="AI283" s="233">
        <v>1</v>
      </c>
      <c r="AJ283" s="233">
        <v>1</v>
      </c>
      <c r="AK283" s="233">
        <v>1</v>
      </c>
      <c r="AL283" s="233">
        <v>1</v>
      </c>
      <c r="AM283" s="233">
        <v>1</v>
      </c>
      <c r="AN283" s="233">
        <v>1</v>
      </c>
      <c r="AO283" s="233">
        <v>1</v>
      </c>
      <c r="AP283" s="233">
        <v>1</v>
      </c>
      <c r="AQ283" s="233">
        <v>1</v>
      </c>
      <c r="AR283" s="233">
        <v>1</v>
      </c>
      <c r="AS283" s="233">
        <v>1</v>
      </c>
      <c r="AT283" s="233">
        <v>4</v>
      </c>
      <c r="AU283" s="233">
        <v>6</v>
      </c>
      <c r="AV283" s="235">
        <v>7</v>
      </c>
    </row>
    <row r="284" spans="2:48" ht="14.45">
      <c r="B284" s="620"/>
      <c r="C284" s="1" t="s">
        <v>195</v>
      </c>
      <c r="D284" s="210">
        <v>2562</v>
      </c>
      <c r="E284" s="210">
        <v>1884</v>
      </c>
      <c r="F284" s="210">
        <v>1556</v>
      </c>
      <c r="G284" s="210">
        <v>1726</v>
      </c>
      <c r="H284" s="210">
        <v>2150</v>
      </c>
      <c r="I284" s="210">
        <v>2023</v>
      </c>
      <c r="J284" s="210">
        <v>1908</v>
      </c>
      <c r="K284" s="210">
        <v>1977</v>
      </c>
      <c r="L284" s="210">
        <v>2064</v>
      </c>
      <c r="M284" s="210">
        <v>2154</v>
      </c>
      <c r="N284" s="210">
        <v>2210</v>
      </c>
      <c r="O284" s="210">
        <v>1839</v>
      </c>
      <c r="P284" s="211">
        <v>1757</v>
      </c>
      <c r="Q284" s="211">
        <v>1600</v>
      </c>
      <c r="R284" s="211">
        <v>1630</v>
      </c>
      <c r="S284" s="618">
        <f>100</f>
        <v>100</v>
      </c>
      <c r="T284" s="72">
        <f t="shared" si="203"/>
        <v>73.536299765807968</v>
      </c>
      <c r="U284" s="72">
        <f t="shared" si="204"/>
        <v>60.733801717408276</v>
      </c>
      <c r="V284" s="72">
        <f t="shared" si="205"/>
        <v>67.369242779078846</v>
      </c>
      <c r="W284" s="72">
        <f t="shared" si="201"/>
        <v>83.91881342701015</v>
      </c>
      <c r="X284" s="72">
        <f t="shared" si="201"/>
        <v>78.961748633879779</v>
      </c>
      <c r="Y284" s="72">
        <f t="shared" si="201"/>
        <v>74.473067915690862</v>
      </c>
      <c r="Z284" s="72">
        <f t="shared" si="201"/>
        <v>77.166276346604221</v>
      </c>
      <c r="AA284" s="72">
        <f t="shared" si="201"/>
        <v>80.562060889929739</v>
      </c>
      <c r="AB284" s="72">
        <f t="shared" si="170"/>
        <v>84.074941451990625</v>
      </c>
      <c r="AC284" s="72">
        <f t="shared" si="170"/>
        <v>86.260733801717407</v>
      </c>
      <c r="AD284" s="72">
        <f t="shared" si="170"/>
        <v>71.779859484777518</v>
      </c>
      <c r="AE284" s="72">
        <f t="shared" ref="AE284:AG284" si="214">P284*100/$D284</f>
        <v>68.579234972677597</v>
      </c>
      <c r="AF284" s="72">
        <f t="shared" si="214"/>
        <v>62.451209992193597</v>
      </c>
      <c r="AG284" s="73">
        <f t="shared" si="214"/>
        <v>63.622170179547226</v>
      </c>
      <c r="AH284" s="619">
        <v>1</v>
      </c>
      <c r="AI284" s="233">
        <v>1</v>
      </c>
      <c r="AJ284" s="233">
        <v>1</v>
      </c>
      <c r="AK284" s="233">
        <v>1</v>
      </c>
      <c r="AL284" s="233">
        <v>1</v>
      </c>
      <c r="AM284" s="233">
        <v>1</v>
      </c>
      <c r="AN284" s="233">
        <v>1</v>
      </c>
      <c r="AO284" s="233">
        <v>1</v>
      </c>
      <c r="AP284" s="233">
        <v>1</v>
      </c>
      <c r="AQ284" s="233">
        <v>1</v>
      </c>
      <c r="AR284" s="233">
        <v>1</v>
      </c>
      <c r="AS284" s="233">
        <v>1</v>
      </c>
      <c r="AT284" s="233">
        <v>4</v>
      </c>
      <c r="AU284" s="233">
        <v>6</v>
      </c>
      <c r="AV284" s="235">
        <v>7</v>
      </c>
    </row>
    <row r="285" spans="2:48" ht="14.45">
      <c r="B285" s="620"/>
      <c r="C285" s="1" t="s">
        <v>196</v>
      </c>
      <c r="D285" s="210">
        <v>356</v>
      </c>
      <c r="E285" s="210">
        <v>295</v>
      </c>
      <c r="F285" s="210">
        <v>252</v>
      </c>
      <c r="G285" s="210">
        <v>584</v>
      </c>
      <c r="H285" s="210">
        <v>615</v>
      </c>
      <c r="I285" s="210">
        <v>617</v>
      </c>
      <c r="J285" s="210">
        <v>935</v>
      </c>
      <c r="K285" s="210">
        <v>1005</v>
      </c>
      <c r="L285" s="210">
        <v>1078</v>
      </c>
      <c r="M285" s="210">
        <v>1056</v>
      </c>
      <c r="N285" s="210">
        <v>1402</v>
      </c>
      <c r="O285" s="210">
        <v>1602</v>
      </c>
      <c r="P285" s="211">
        <v>1524</v>
      </c>
      <c r="Q285" s="211">
        <v>1376</v>
      </c>
      <c r="R285" s="211">
        <v>1404</v>
      </c>
      <c r="S285" s="618">
        <f>100</f>
        <v>100</v>
      </c>
      <c r="T285" s="72">
        <f t="shared" si="203"/>
        <v>82.865168539325836</v>
      </c>
      <c r="U285" s="72">
        <f t="shared" si="204"/>
        <v>70.786516853932582</v>
      </c>
      <c r="V285" s="72">
        <f t="shared" si="205"/>
        <v>164.04494382022472</v>
      </c>
      <c r="W285" s="72">
        <f t="shared" si="201"/>
        <v>172.75280898876406</v>
      </c>
      <c r="X285" s="72">
        <f t="shared" si="201"/>
        <v>173.31460674157304</v>
      </c>
      <c r="Y285" s="72">
        <f t="shared" si="201"/>
        <v>262.64044943820227</v>
      </c>
      <c r="Z285" s="72">
        <f t="shared" si="201"/>
        <v>282.30337078651684</v>
      </c>
      <c r="AA285" s="72">
        <f t="shared" si="201"/>
        <v>302.80898876404495</v>
      </c>
      <c r="AB285" s="72">
        <f t="shared" si="170"/>
        <v>296.62921348314609</v>
      </c>
      <c r="AC285" s="72">
        <f t="shared" si="170"/>
        <v>393.82022471910113</v>
      </c>
      <c r="AD285" s="72">
        <f t="shared" si="170"/>
        <v>450</v>
      </c>
      <c r="AE285" s="72">
        <f t="shared" ref="AE285:AG285" si="215">P285*100/$D285</f>
        <v>428.08988764044943</v>
      </c>
      <c r="AF285" s="72">
        <f t="shared" si="215"/>
        <v>386.5168539325843</v>
      </c>
      <c r="AG285" s="73">
        <f t="shared" si="215"/>
        <v>394.38202247191009</v>
      </c>
      <c r="AH285" s="619">
        <v>1</v>
      </c>
      <c r="AI285" s="233">
        <v>1</v>
      </c>
      <c r="AJ285" s="233">
        <v>1</v>
      </c>
      <c r="AK285" s="233">
        <v>1</v>
      </c>
      <c r="AL285" s="233">
        <v>1</v>
      </c>
      <c r="AM285" s="233">
        <v>1</v>
      </c>
      <c r="AN285" s="233">
        <v>1</v>
      </c>
      <c r="AO285" s="233">
        <v>1</v>
      </c>
      <c r="AP285" s="233">
        <v>1</v>
      </c>
      <c r="AQ285" s="233">
        <v>1</v>
      </c>
      <c r="AR285" s="233">
        <v>1</v>
      </c>
      <c r="AS285" s="233">
        <v>1</v>
      </c>
      <c r="AT285" s="233">
        <v>4</v>
      </c>
      <c r="AU285" s="233">
        <v>6</v>
      </c>
      <c r="AV285" s="235">
        <v>7</v>
      </c>
    </row>
    <row r="286" spans="2:48" ht="14.45">
      <c r="B286" s="620"/>
      <c r="C286" s="1" t="s">
        <v>197</v>
      </c>
      <c r="D286" s="210">
        <v>6771</v>
      </c>
      <c r="E286" s="210">
        <v>5459</v>
      </c>
      <c r="F286" s="210">
        <v>5205</v>
      </c>
      <c r="G286" s="210">
        <v>5655</v>
      </c>
      <c r="H286" s="210">
        <v>5954</v>
      </c>
      <c r="I286" s="210">
        <v>6105</v>
      </c>
      <c r="J286" s="210">
        <v>6478</v>
      </c>
      <c r="K286" s="210">
        <v>6715</v>
      </c>
      <c r="L286" s="210">
        <v>6950</v>
      </c>
      <c r="M286" s="210">
        <v>7120</v>
      </c>
      <c r="N286" s="210">
        <v>7570</v>
      </c>
      <c r="O286" s="210">
        <v>7518</v>
      </c>
      <c r="P286" s="211">
        <v>7158</v>
      </c>
      <c r="Q286" s="211">
        <v>6475</v>
      </c>
      <c r="R286" s="211">
        <v>6605</v>
      </c>
      <c r="S286" s="618">
        <f>100</f>
        <v>100</v>
      </c>
      <c r="T286" s="72">
        <f t="shared" si="203"/>
        <v>80.623246197016684</v>
      </c>
      <c r="U286" s="72">
        <f t="shared" si="204"/>
        <v>76.871953921134249</v>
      </c>
      <c r="V286" s="72">
        <f t="shared" si="205"/>
        <v>83.517944173681883</v>
      </c>
      <c r="W286" s="72">
        <f t="shared" si="201"/>
        <v>87.933835474819077</v>
      </c>
      <c r="X286" s="72">
        <f t="shared" si="201"/>
        <v>90.163934426229503</v>
      </c>
      <c r="Y286" s="72">
        <f t="shared" si="201"/>
        <v>95.672721902230094</v>
      </c>
      <c r="Z286" s="72">
        <f t="shared" si="201"/>
        <v>99.172943435238523</v>
      </c>
      <c r="AA286" s="72">
        <f t="shared" si="201"/>
        <v>102.64362723379116</v>
      </c>
      <c r="AB286" s="72">
        <f t="shared" si="170"/>
        <v>105.15433466253138</v>
      </c>
      <c r="AC286" s="72">
        <f t="shared" si="170"/>
        <v>111.80032491507902</v>
      </c>
      <c r="AD286" s="72">
        <f t="shared" si="170"/>
        <v>111.03234381922907</v>
      </c>
      <c r="AE286" s="72">
        <f t="shared" ref="AE286:AG286" si="216">P286*100/$D286</f>
        <v>105.71555161719097</v>
      </c>
      <c r="AF286" s="72">
        <f t="shared" si="216"/>
        <v>95.62841530054645</v>
      </c>
      <c r="AG286" s="73">
        <f t="shared" si="216"/>
        <v>97.548368040171326</v>
      </c>
      <c r="AH286" s="619">
        <v>1</v>
      </c>
      <c r="AI286" s="233">
        <v>1</v>
      </c>
      <c r="AJ286" s="233">
        <v>1</v>
      </c>
      <c r="AK286" s="233">
        <v>1</v>
      </c>
      <c r="AL286" s="233">
        <v>1</v>
      </c>
      <c r="AM286" s="233">
        <v>1</v>
      </c>
      <c r="AN286" s="233">
        <v>1</v>
      </c>
      <c r="AO286" s="233">
        <v>1</v>
      </c>
      <c r="AP286" s="233">
        <v>1</v>
      </c>
      <c r="AQ286" s="233">
        <v>1</v>
      </c>
      <c r="AR286" s="233">
        <v>1</v>
      </c>
      <c r="AS286" s="233">
        <v>1</v>
      </c>
      <c r="AT286" s="233">
        <v>4</v>
      </c>
      <c r="AU286" s="233">
        <v>6</v>
      </c>
      <c r="AV286" s="235">
        <v>7</v>
      </c>
    </row>
    <row r="287" spans="2:48" ht="14.45">
      <c r="B287" s="341"/>
      <c r="C287" s="8" t="s">
        <v>198</v>
      </c>
      <c r="D287">
        <v>6415</v>
      </c>
      <c r="E287">
        <v>5164</v>
      </c>
      <c r="F287">
        <v>4953</v>
      </c>
      <c r="G287">
        <v>5071</v>
      </c>
      <c r="H287">
        <v>5339</v>
      </c>
      <c r="I287">
        <v>5488</v>
      </c>
      <c r="J287">
        <v>5543</v>
      </c>
      <c r="K287">
        <v>5710</v>
      </c>
      <c r="L287">
        <v>5872</v>
      </c>
      <c r="M287">
        <v>6064</v>
      </c>
      <c r="N287">
        <v>6168</v>
      </c>
      <c r="O287">
        <v>5916</v>
      </c>
      <c r="P287">
        <v>5634</v>
      </c>
      <c r="Q287">
        <v>5099</v>
      </c>
      <c r="R287">
        <v>5201</v>
      </c>
      <c r="S287" s="618">
        <f>100</f>
        <v>100</v>
      </c>
      <c r="T287" s="72">
        <f t="shared" si="203"/>
        <v>80.498830865159775</v>
      </c>
      <c r="U287" s="72">
        <f t="shared" si="204"/>
        <v>77.209664848012466</v>
      </c>
      <c r="V287" s="72">
        <f t="shared" si="205"/>
        <v>79.049103663289159</v>
      </c>
      <c r="W287" s="72">
        <f t="shared" si="201"/>
        <v>83.226812159002336</v>
      </c>
      <c r="X287" s="72">
        <f t="shared" si="201"/>
        <v>85.549493374902568</v>
      </c>
      <c r="Y287" s="72">
        <f t="shared" si="201"/>
        <v>86.406858924395948</v>
      </c>
      <c r="Z287" s="72">
        <f t="shared" si="201"/>
        <v>89.010132501948561</v>
      </c>
      <c r="AA287" s="72">
        <f t="shared" si="201"/>
        <v>91.535463756819951</v>
      </c>
      <c r="AB287" s="72">
        <f t="shared" si="170"/>
        <v>94.528448947778642</v>
      </c>
      <c r="AC287" s="72">
        <f t="shared" si="170"/>
        <v>96.149649259547928</v>
      </c>
      <c r="AD287" s="72">
        <f t="shared" si="170"/>
        <v>92.221356196414646</v>
      </c>
      <c r="AE287" s="72">
        <f t="shared" ref="AE287:AG287" si="217">P287*100/$D287</f>
        <v>87.825409197194077</v>
      </c>
      <c r="AF287" s="72">
        <f t="shared" si="217"/>
        <v>79.485580670303975</v>
      </c>
      <c r="AG287" s="73">
        <f t="shared" si="217"/>
        <v>81.075604053000774</v>
      </c>
      <c r="AH287" s="236"/>
      <c r="AI287" s="237"/>
      <c r="AJ287" s="237"/>
      <c r="AK287" s="237"/>
      <c r="AL287" s="237"/>
      <c r="AM287" s="237"/>
      <c r="AN287" s="237"/>
      <c r="AO287" s="237"/>
      <c r="AP287" s="237"/>
      <c r="AQ287" s="237"/>
      <c r="AR287" s="237"/>
      <c r="AS287" s="237"/>
      <c r="AT287" s="237"/>
      <c r="AU287" s="237"/>
      <c r="AV287" s="238"/>
    </row>
    <row r="288" spans="2:48" ht="15" customHeight="1">
      <c r="B288" s="620" t="s">
        <v>158</v>
      </c>
      <c r="C288" s="1" t="s">
        <v>193</v>
      </c>
      <c r="D288" s="210">
        <v>5479</v>
      </c>
      <c r="E288" s="210">
        <v>5869</v>
      </c>
      <c r="F288" s="210">
        <v>6331</v>
      </c>
      <c r="G288" s="210">
        <v>5191</v>
      </c>
      <c r="H288" s="210">
        <v>6368</v>
      </c>
      <c r="I288" s="210">
        <v>5676</v>
      </c>
      <c r="J288" s="210">
        <v>6817</v>
      </c>
      <c r="K288" s="210">
        <v>7346</v>
      </c>
      <c r="L288" s="210">
        <v>7614</v>
      </c>
      <c r="M288" s="210">
        <v>7364</v>
      </c>
      <c r="N288" s="210">
        <v>7253</v>
      </c>
      <c r="O288" s="210">
        <v>6937</v>
      </c>
      <c r="P288" s="211">
        <v>6513</v>
      </c>
      <c r="Q288" s="211">
        <v>5720</v>
      </c>
      <c r="R288" s="211">
        <v>5867</v>
      </c>
      <c r="S288" s="618">
        <f>100</f>
        <v>100</v>
      </c>
      <c r="T288" s="72">
        <f t="shared" si="203"/>
        <v>107.11808724219748</v>
      </c>
      <c r="U288" s="72">
        <f t="shared" si="204"/>
        <v>115.55028289833912</v>
      </c>
      <c r="V288" s="72">
        <f t="shared" si="205"/>
        <v>94.743566344223396</v>
      </c>
      <c r="W288" s="72">
        <f t="shared" si="201"/>
        <v>116.22558861106042</v>
      </c>
      <c r="X288" s="72">
        <f t="shared" si="201"/>
        <v>103.59554663259719</v>
      </c>
      <c r="Y288" s="72">
        <f t="shared" si="201"/>
        <v>124.42051469246213</v>
      </c>
      <c r="Z288" s="72">
        <f t="shared" si="201"/>
        <v>134.07556123380178</v>
      </c>
      <c r="AA288" s="72">
        <f t="shared" si="201"/>
        <v>138.96696477459389</v>
      </c>
      <c r="AB288" s="72">
        <f t="shared" si="170"/>
        <v>134.40408833728782</v>
      </c>
      <c r="AC288" s="72">
        <f t="shared" si="170"/>
        <v>132.37817119912393</v>
      </c>
      <c r="AD288" s="72">
        <f t="shared" si="170"/>
        <v>126.61069538236904</v>
      </c>
      <c r="AE288" s="72">
        <f t="shared" ref="AE288:AG288" si="218">P288*100/$D288</f>
        <v>118.87205694469793</v>
      </c>
      <c r="AF288" s="72">
        <f t="shared" si="218"/>
        <v>104.39861288556305</v>
      </c>
      <c r="AG288" s="73">
        <f t="shared" si="218"/>
        <v>107.08158423069904</v>
      </c>
      <c r="AH288" s="619">
        <v>1</v>
      </c>
      <c r="AI288" s="233">
        <v>1</v>
      </c>
      <c r="AJ288" s="233">
        <v>1</v>
      </c>
      <c r="AK288" s="233">
        <v>1</v>
      </c>
      <c r="AL288" s="233">
        <v>1</v>
      </c>
      <c r="AM288" s="233">
        <v>1</v>
      </c>
      <c r="AN288" s="233">
        <v>1</v>
      </c>
      <c r="AO288" s="233">
        <v>1</v>
      </c>
      <c r="AP288" s="233">
        <v>1</v>
      </c>
      <c r="AQ288" s="233">
        <v>1</v>
      </c>
      <c r="AR288" s="233">
        <v>1</v>
      </c>
      <c r="AS288" s="233">
        <v>1</v>
      </c>
      <c r="AT288" s="233">
        <v>4</v>
      </c>
      <c r="AU288" s="233">
        <v>6</v>
      </c>
      <c r="AV288" s="235">
        <v>7</v>
      </c>
    </row>
    <row r="289" spans="2:48" ht="14.45">
      <c r="B289" s="620"/>
      <c r="C289" s="1" t="s">
        <v>194</v>
      </c>
      <c r="D289" s="210">
        <v>10189</v>
      </c>
      <c r="E289" s="210">
        <v>7648</v>
      </c>
      <c r="F289" s="210">
        <v>7106</v>
      </c>
      <c r="G289" s="210">
        <v>6960</v>
      </c>
      <c r="H289" s="210">
        <v>7655</v>
      </c>
      <c r="I289" s="210">
        <v>9604</v>
      </c>
      <c r="J289" s="210">
        <v>9763</v>
      </c>
      <c r="K289" s="210">
        <v>10215</v>
      </c>
      <c r="L289" s="210">
        <v>10632</v>
      </c>
      <c r="M289" s="210">
        <v>12002</v>
      </c>
      <c r="N289" s="210">
        <v>13256</v>
      </c>
      <c r="O289" s="210">
        <v>12403</v>
      </c>
      <c r="P289" s="211">
        <v>11906</v>
      </c>
      <c r="Q289" s="211">
        <v>10953</v>
      </c>
      <c r="R289" s="211">
        <v>11137</v>
      </c>
      <c r="S289" s="618">
        <f>100</f>
        <v>100</v>
      </c>
      <c r="T289" s="72">
        <f t="shared" si="203"/>
        <v>75.061340661497695</v>
      </c>
      <c r="U289" s="72">
        <f t="shared" si="204"/>
        <v>69.741878496417712</v>
      </c>
      <c r="V289" s="72">
        <f t="shared" si="205"/>
        <v>68.308960643831583</v>
      </c>
      <c r="W289" s="72">
        <f t="shared" si="201"/>
        <v>75.130042202375108</v>
      </c>
      <c r="X289" s="72">
        <f t="shared" si="201"/>
        <v>94.258514083815882</v>
      </c>
      <c r="Y289" s="72">
        <f t="shared" si="201"/>
        <v>95.819020512317209</v>
      </c>
      <c r="Z289" s="72">
        <f t="shared" si="201"/>
        <v>100.25517715183041</v>
      </c>
      <c r="AA289" s="72">
        <f t="shared" si="201"/>
        <v>104.34782608695652</v>
      </c>
      <c r="AB289" s="72">
        <f t="shared" si="170"/>
        <v>117.79369908725096</v>
      </c>
      <c r="AC289" s="72">
        <f t="shared" si="170"/>
        <v>130.10108941014821</v>
      </c>
      <c r="AD289" s="72">
        <f t="shared" si="170"/>
        <v>121.72931592894298</v>
      </c>
      <c r="AE289" s="72">
        <f t="shared" ref="AE289:AG289" si="219">P289*100/$D289</f>
        <v>116.85150652664639</v>
      </c>
      <c r="AF289" s="72">
        <f t="shared" si="219"/>
        <v>107.49828246147807</v>
      </c>
      <c r="AG289" s="73">
        <f t="shared" si="219"/>
        <v>109.30415153597016</v>
      </c>
      <c r="AH289" s="619">
        <v>1</v>
      </c>
      <c r="AI289" s="233">
        <v>1</v>
      </c>
      <c r="AJ289" s="233">
        <v>1</v>
      </c>
      <c r="AK289" s="233">
        <v>1</v>
      </c>
      <c r="AL289" s="233">
        <v>1</v>
      </c>
      <c r="AM289" s="233">
        <v>1</v>
      </c>
      <c r="AN289" s="233">
        <v>1</v>
      </c>
      <c r="AO289" s="233">
        <v>1</v>
      </c>
      <c r="AP289" s="233">
        <v>1</v>
      </c>
      <c r="AQ289" s="233">
        <v>1</v>
      </c>
      <c r="AR289" s="233">
        <v>1</v>
      </c>
      <c r="AS289" s="233">
        <v>1</v>
      </c>
      <c r="AT289" s="233">
        <v>4</v>
      </c>
      <c r="AU289" s="233">
        <v>6</v>
      </c>
      <c r="AV289" s="235">
        <v>7</v>
      </c>
    </row>
    <row r="290" spans="2:48" ht="14.45">
      <c r="B290" s="620"/>
      <c r="C290" s="1" t="s">
        <v>195</v>
      </c>
      <c r="D290" s="210">
        <v>5348</v>
      </c>
      <c r="E290" s="210">
        <v>4031</v>
      </c>
      <c r="F290" s="210">
        <v>3688</v>
      </c>
      <c r="G290" s="210">
        <v>4550</v>
      </c>
      <c r="H290" s="210">
        <v>5081</v>
      </c>
      <c r="I290" s="210">
        <v>4969</v>
      </c>
      <c r="J290" s="210">
        <v>5476</v>
      </c>
      <c r="K290" s="210">
        <v>6518</v>
      </c>
      <c r="L290" s="210">
        <v>6245</v>
      </c>
      <c r="M290" s="210">
        <v>6583</v>
      </c>
      <c r="N290" s="210">
        <v>5233</v>
      </c>
      <c r="O290" s="210">
        <v>5195</v>
      </c>
      <c r="P290" s="211">
        <v>4963</v>
      </c>
      <c r="Q290" s="211">
        <v>4521</v>
      </c>
      <c r="R290" s="211">
        <v>4606</v>
      </c>
      <c r="S290" s="618">
        <f>100</f>
        <v>100</v>
      </c>
      <c r="T290" s="72">
        <f t="shared" si="203"/>
        <v>75.373971578160067</v>
      </c>
      <c r="U290" s="72">
        <f t="shared" si="204"/>
        <v>68.960359012715031</v>
      </c>
      <c r="V290" s="72">
        <f t="shared" si="205"/>
        <v>85.078534031413611</v>
      </c>
      <c r="W290" s="72">
        <f t="shared" si="201"/>
        <v>95.007479431563198</v>
      </c>
      <c r="X290" s="72">
        <f t="shared" si="201"/>
        <v>92.913238593866865</v>
      </c>
      <c r="Y290" s="72">
        <f t="shared" si="201"/>
        <v>102.39341810022438</v>
      </c>
      <c r="Z290" s="72">
        <f t="shared" si="201"/>
        <v>121.8773373223635</v>
      </c>
      <c r="AA290" s="72">
        <f t="shared" si="201"/>
        <v>116.77262528047868</v>
      </c>
      <c r="AB290" s="72">
        <f t="shared" si="170"/>
        <v>123.09274495138369</v>
      </c>
      <c r="AC290" s="72">
        <f t="shared" si="170"/>
        <v>97.849663425579649</v>
      </c>
      <c r="AD290" s="72">
        <f t="shared" si="170"/>
        <v>97.139117427075547</v>
      </c>
      <c r="AE290" s="72">
        <f t="shared" ref="AE290:AG290" si="220">P290*100/$D290</f>
        <v>92.801047120418843</v>
      </c>
      <c r="AF290" s="72">
        <f t="shared" si="220"/>
        <v>84.536275243081519</v>
      </c>
      <c r="AG290" s="73">
        <f t="shared" si="220"/>
        <v>86.125654450261777</v>
      </c>
      <c r="AH290" s="619">
        <v>1</v>
      </c>
      <c r="AI290" s="233">
        <v>1</v>
      </c>
      <c r="AJ290" s="233">
        <v>1</v>
      </c>
      <c r="AK290" s="233">
        <v>1</v>
      </c>
      <c r="AL290" s="233">
        <v>1</v>
      </c>
      <c r="AM290" s="233">
        <v>1</v>
      </c>
      <c r="AN290" s="233">
        <v>1</v>
      </c>
      <c r="AO290" s="233">
        <v>1</v>
      </c>
      <c r="AP290" s="233">
        <v>1</v>
      </c>
      <c r="AQ290" s="233">
        <v>1</v>
      </c>
      <c r="AR290" s="233">
        <v>1</v>
      </c>
      <c r="AS290" s="233">
        <v>1</v>
      </c>
      <c r="AT290" s="233">
        <v>4</v>
      </c>
      <c r="AU290" s="233">
        <v>6</v>
      </c>
      <c r="AV290" s="235">
        <v>7</v>
      </c>
    </row>
    <row r="291" spans="2:48" ht="14.45">
      <c r="B291" s="620"/>
      <c r="C291" s="1" t="s">
        <v>196</v>
      </c>
      <c r="D291" s="210">
        <v>4684</v>
      </c>
      <c r="E291" s="210">
        <v>2958</v>
      </c>
      <c r="F291" s="210">
        <v>3025</v>
      </c>
      <c r="G291" s="210">
        <v>2864</v>
      </c>
      <c r="H291" s="210">
        <v>3383</v>
      </c>
      <c r="I291" s="210">
        <v>3399</v>
      </c>
      <c r="J291" s="210">
        <v>4270</v>
      </c>
      <c r="K291" s="210">
        <v>4040</v>
      </c>
      <c r="L291" s="210">
        <v>4194</v>
      </c>
      <c r="M291" s="210">
        <v>3988</v>
      </c>
      <c r="N291" s="210">
        <v>5473</v>
      </c>
      <c r="O291" s="210">
        <v>6316</v>
      </c>
      <c r="P291" s="211">
        <v>6007</v>
      </c>
      <c r="Q291" s="211">
        <v>5422</v>
      </c>
      <c r="R291" s="211">
        <v>5534</v>
      </c>
      <c r="S291" s="618">
        <f>100</f>
        <v>100</v>
      </c>
      <c r="T291" s="72">
        <f t="shared" si="203"/>
        <v>63.151152860802732</v>
      </c>
      <c r="U291" s="72">
        <f t="shared" si="204"/>
        <v>64.581554227156275</v>
      </c>
      <c r="V291" s="72">
        <f t="shared" si="205"/>
        <v>61.144321093082837</v>
      </c>
      <c r="W291" s="72">
        <f t="shared" si="201"/>
        <v>72.224594363791624</v>
      </c>
      <c r="X291" s="72">
        <f t="shared" si="201"/>
        <v>72.566182749786506</v>
      </c>
      <c r="Y291" s="72">
        <f t="shared" si="201"/>
        <v>91.161400512382585</v>
      </c>
      <c r="Z291" s="72">
        <f t="shared" si="201"/>
        <v>86.251067463706235</v>
      </c>
      <c r="AA291" s="72">
        <f t="shared" si="201"/>
        <v>89.538855678906913</v>
      </c>
      <c r="AB291" s="72">
        <f t="shared" si="170"/>
        <v>85.140905209222893</v>
      </c>
      <c r="AC291" s="72">
        <f t="shared" si="170"/>
        <v>116.84457728437233</v>
      </c>
      <c r="AD291" s="72">
        <f t="shared" si="170"/>
        <v>134.84201537147737</v>
      </c>
      <c r="AE291" s="72">
        <f t="shared" ref="AE291:AG291" si="221">P291*100/$D291</f>
        <v>128.24508966695132</v>
      </c>
      <c r="AF291" s="72">
        <f t="shared" si="221"/>
        <v>115.75576430401367</v>
      </c>
      <c r="AG291" s="73">
        <f t="shared" si="221"/>
        <v>118.1468830059778</v>
      </c>
      <c r="AH291" s="619">
        <v>1</v>
      </c>
      <c r="AI291" s="233">
        <v>1</v>
      </c>
      <c r="AJ291" s="233">
        <v>1</v>
      </c>
      <c r="AK291" s="233">
        <v>1</v>
      </c>
      <c r="AL291" s="233">
        <v>1</v>
      </c>
      <c r="AM291" s="233">
        <v>1</v>
      </c>
      <c r="AN291" s="233">
        <v>1</v>
      </c>
      <c r="AO291" s="233">
        <v>1</v>
      </c>
      <c r="AP291" s="233">
        <v>1</v>
      </c>
      <c r="AQ291" s="233">
        <v>1</v>
      </c>
      <c r="AR291" s="233">
        <v>1</v>
      </c>
      <c r="AS291" s="233">
        <v>1</v>
      </c>
      <c r="AT291" s="233">
        <v>4</v>
      </c>
      <c r="AU291" s="233">
        <v>6</v>
      </c>
      <c r="AV291" s="235">
        <v>7</v>
      </c>
    </row>
    <row r="292" spans="2:48" ht="14.45">
      <c r="B292" s="620"/>
      <c r="C292" s="1" t="s">
        <v>197</v>
      </c>
      <c r="D292" s="210">
        <v>25700</v>
      </c>
      <c r="E292" s="210">
        <v>20506</v>
      </c>
      <c r="F292" s="210">
        <v>20150</v>
      </c>
      <c r="G292" s="210">
        <v>19565</v>
      </c>
      <c r="H292" s="210">
        <v>22487</v>
      </c>
      <c r="I292" s="210">
        <v>23648</v>
      </c>
      <c r="J292" s="210">
        <v>26326</v>
      </c>
      <c r="K292" s="210">
        <v>28119</v>
      </c>
      <c r="L292" s="210">
        <v>28685</v>
      </c>
      <c r="M292" s="210">
        <v>29937</v>
      </c>
      <c r="N292" s="210">
        <v>31215</v>
      </c>
      <c r="O292" s="210">
        <v>30851</v>
      </c>
      <c r="P292" s="211">
        <v>29389</v>
      </c>
      <c r="Q292" s="211">
        <v>26616</v>
      </c>
      <c r="R292" s="211">
        <v>27144</v>
      </c>
      <c r="S292" s="618">
        <f>100</f>
        <v>100</v>
      </c>
      <c r="T292" s="72">
        <f t="shared" si="203"/>
        <v>79.789883268482484</v>
      </c>
      <c r="U292" s="72">
        <f t="shared" si="204"/>
        <v>78.404669260700388</v>
      </c>
      <c r="V292" s="72">
        <f t="shared" si="205"/>
        <v>76.128404669260703</v>
      </c>
      <c r="W292" s="72">
        <f t="shared" si="201"/>
        <v>87.498054474708169</v>
      </c>
      <c r="X292" s="72">
        <f t="shared" si="201"/>
        <v>92.01556420233463</v>
      </c>
      <c r="Y292" s="72">
        <f t="shared" si="201"/>
        <v>102.43579766536965</v>
      </c>
      <c r="Z292" s="72">
        <f t="shared" si="201"/>
        <v>109.41245136186771</v>
      </c>
      <c r="AA292" s="72">
        <f t="shared" si="201"/>
        <v>111.6147859922179</v>
      </c>
      <c r="AB292" s="72">
        <f t="shared" si="170"/>
        <v>116.4863813229572</v>
      </c>
      <c r="AC292" s="72">
        <f t="shared" si="170"/>
        <v>121.4591439688716</v>
      </c>
      <c r="AD292" s="72">
        <f t="shared" si="170"/>
        <v>120.04280155642023</v>
      </c>
      <c r="AE292" s="72">
        <f t="shared" ref="AE292:AG292" si="222">P292*100/$D292</f>
        <v>114.35408560311284</v>
      </c>
      <c r="AF292" s="72">
        <f t="shared" si="222"/>
        <v>103.56420233463035</v>
      </c>
      <c r="AG292" s="73">
        <f t="shared" si="222"/>
        <v>105.61867704280155</v>
      </c>
      <c r="AH292" s="619">
        <v>1</v>
      </c>
      <c r="AI292" s="233">
        <v>1</v>
      </c>
      <c r="AJ292" s="233">
        <v>1</v>
      </c>
      <c r="AK292" s="233">
        <v>1</v>
      </c>
      <c r="AL292" s="233">
        <v>1</v>
      </c>
      <c r="AM292" s="233">
        <v>1</v>
      </c>
      <c r="AN292" s="233">
        <v>1</v>
      </c>
      <c r="AO292" s="233">
        <v>1</v>
      </c>
      <c r="AP292" s="233">
        <v>1</v>
      </c>
      <c r="AQ292" s="233">
        <v>1</v>
      </c>
      <c r="AR292" s="233">
        <v>1</v>
      </c>
      <c r="AS292" s="233">
        <v>1</v>
      </c>
      <c r="AT292" s="233">
        <v>4</v>
      </c>
      <c r="AU292" s="233">
        <v>6</v>
      </c>
      <c r="AV292" s="235">
        <v>7</v>
      </c>
    </row>
    <row r="293" spans="2:48" ht="14.45">
      <c r="B293" s="341"/>
      <c r="C293" s="8" t="s">
        <v>198</v>
      </c>
      <c r="D293">
        <v>21016</v>
      </c>
      <c r="E293">
        <v>17548</v>
      </c>
      <c r="F293">
        <v>17125</v>
      </c>
      <c r="G293">
        <v>16701</v>
      </c>
      <c r="H293">
        <v>19104</v>
      </c>
      <c r="I293">
        <v>20249</v>
      </c>
      <c r="J293">
        <v>22056</v>
      </c>
      <c r="K293">
        <v>24079</v>
      </c>
      <c r="L293">
        <v>24491</v>
      </c>
      <c r="M293">
        <v>25949</v>
      </c>
      <c r="N293">
        <v>25742</v>
      </c>
      <c r="O293">
        <v>24535</v>
      </c>
      <c r="P293">
        <v>23382</v>
      </c>
      <c r="Q293">
        <v>21194</v>
      </c>
      <c r="R293">
        <v>21610</v>
      </c>
      <c r="S293" s="618">
        <f>100</f>
        <v>100</v>
      </c>
      <c r="T293" s="72">
        <f t="shared" si="203"/>
        <v>83.49828701941378</v>
      </c>
      <c r="U293" s="72">
        <f t="shared" si="204"/>
        <v>81.485534830605246</v>
      </c>
      <c r="V293" s="72">
        <f t="shared" si="205"/>
        <v>79.468024362390565</v>
      </c>
      <c r="W293" s="72">
        <f t="shared" si="201"/>
        <v>90.902169775409206</v>
      </c>
      <c r="X293" s="72">
        <f t="shared" si="201"/>
        <v>96.350399695470117</v>
      </c>
      <c r="Y293" s="72">
        <f t="shared" si="201"/>
        <v>104.94861058241339</v>
      </c>
      <c r="Z293" s="72">
        <f t="shared" si="201"/>
        <v>114.5746098210887</v>
      </c>
      <c r="AA293" s="72">
        <f t="shared" si="201"/>
        <v>116.53502093642939</v>
      </c>
      <c r="AB293" s="72">
        <f t="shared" si="170"/>
        <v>123.47259231062048</v>
      </c>
      <c r="AC293" s="72">
        <f t="shared" si="170"/>
        <v>122.48762847354396</v>
      </c>
      <c r="AD293" s="72">
        <f t="shared" si="170"/>
        <v>116.74438523030072</v>
      </c>
      <c r="AE293" s="72">
        <f t="shared" ref="AE293:AG308" si="223">P293*100/$D293</f>
        <v>111.25808907499048</v>
      </c>
      <c r="AF293" s="72">
        <f t="shared" si="223"/>
        <v>100.84697373429768</v>
      </c>
      <c r="AG293" s="73">
        <f t="shared" si="223"/>
        <v>102.82641796726304</v>
      </c>
      <c r="AH293" s="236"/>
      <c r="AI293" s="237"/>
      <c r="AJ293" s="237"/>
      <c r="AK293" s="237"/>
      <c r="AL293" s="237"/>
      <c r="AM293" s="237"/>
      <c r="AN293" s="237"/>
      <c r="AO293" s="237"/>
      <c r="AP293" s="237"/>
      <c r="AQ293" s="237"/>
      <c r="AR293" s="237"/>
      <c r="AS293" s="237"/>
      <c r="AT293" s="237"/>
      <c r="AU293" s="237"/>
      <c r="AV293" s="238"/>
    </row>
    <row r="294" spans="2:48" ht="15" customHeight="1">
      <c r="B294" s="620" t="s">
        <v>149</v>
      </c>
      <c r="C294" s="1" t="s">
        <v>193</v>
      </c>
      <c r="D294" s="210">
        <v>999</v>
      </c>
      <c r="E294" s="210">
        <v>951</v>
      </c>
      <c r="F294" s="210">
        <v>924</v>
      </c>
      <c r="G294" s="210">
        <v>717</v>
      </c>
      <c r="H294" s="210">
        <v>833</v>
      </c>
      <c r="I294" s="210">
        <v>824</v>
      </c>
      <c r="J294" s="210">
        <v>911</v>
      </c>
      <c r="K294" s="210">
        <v>837</v>
      </c>
      <c r="L294" s="210">
        <v>836</v>
      </c>
      <c r="M294" s="210">
        <v>852</v>
      </c>
      <c r="N294" s="210">
        <v>850</v>
      </c>
      <c r="O294" s="210">
        <v>724</v>
      </c>
      <c r="P294" s="211">
        <v>750</v>
      </c>
      <c r="Q294" s="211">
        <v>802</v>
      </c>
      <c r="R294" s="211">
        <v>869</v>
      </c>
      <c r="S294" s="618">
        <f>100</f>
        <v>100</v>
      </c>
      <c r="T294" s="72">
        <f t="shared" si="203"/>
        <v>95.195195195195197</v>
      </c>
      <c r="U294" s="72">
        <f t="shared" si="204"/>
        <v>92.492492492492488</v>
      </c>
      <c r="V294" s="72">
        <f t="shared" si="205"/>
        <v>71.771771771771768</v>
      </c>
      <c r="W294" s="72">
        <f t="shared" si="201"/>
        <v>83.383383383383389</v>
      </c>
      <c r="X294" s="72">
        <f t="shared" si="201"/>
        <v>82.482482482482482</v>
      </c>
      <c r="Y294" s="72">
        <f t="shared" si="201"/>
        <v>91.191191191191194</v>
      </c>
      <c r="Z294" s="72">
        <f t="shared" si="201"/>
        <v>83.78378378378379</v>
      </c>
      <c r="AA294" s="72">
        <f t="shared" si="201"/>
        <v>83.683683683683682</v>
      </c>
      <c r="AB294" s="72">
        <f t="shared" si="170"/>
        <v>85.285285285285283</v>
      </c>
      <c r="AC294" s="72">
        <f t="shared" si="170"/>
        <v>85.085085085085083</v>
      </c>
      <c r="AD294" s="72">
        <f t="shared" si="170"/>
        <v>72.472472472472475</v>
      </c>
      <c r="AE294" s="72">
        <f t="shared" si="223"/>
        <v>75.075075075075077</v>
      </c>
      <c r="AF294" s="72">
        <f t="shared" si="223"/>
        <v>80.28028028028028</v>
      </c>
      <c r="AG294" s="73">
        <f t="shared" si="223"/>
        <v>86.986986986986992</v>
      </c>
      <c r="AH294" s="619">
        <v>1</v>
      </c>
      <c r="AI294" s="233">
        <v>1</v>
      </c>
      <c r="AJ294" s="233">
        <v>1</v>
      </c>
      <c r="AK294" s="233">
        <v>1</v>
      </c>
      <c r="AL294" s="233">
        <v>1</v>
      </c>
      <c r="AM294" s="233">
        <v>1</v>
      </c>
      <c r="AN294" s="233">
        <v>1</v>
      </c>
      <c r="AO294" s="233">
        <v>1</v>
      </c>
      <c r="AP294" s="233">
        <v>1</v>
      </c>
      <c r="AQ294" s="233">
        <v>1</v>
      </c>
      <c r="AR294" s="233">
        <v>1</v>
      </c>
      <c r="AS294" s="233">
        <v>1</v>
      </c>
      <c r="AT294" s="233">
        <v>4</v>
      </c>
      <c r="AU294" s="233">
        <v>6</v>
      </c>
      <c r="AV294" s="235">
        <v>7</v>
      </c>
    </row>
    <row r="295" spans="2:48" ht="14.45">
      <c r="B295" s="620"/>
      <c r="C295" s="1" t="s">
        <v>194</v>
      </c>
      <c r="D295" s="210">
        <v>1749</v>
      </c>
      <c r="E295" s="210">
        <v>1127</v>
      </c>
      <c r="F295" s="210">
        <v>855</v>
      </c>
      <c r="G295" s="210">
        <v>808</v>
      </c>
      <c r="H295" s="210">
        <v>729</v>
      </c>
      <c r="I295" s="210">
        <v>817</v>
      </c>
      <c r="J295" s="210">
        <v>755</v>
      </c>
      <c r="K295" s="210">
        <v>813</v>
      </c>
      <c r="L295" s="210">
        <v>926</v>
      </c>
      <c r="M295" s="210">
        <v>823</v>
      </c>
      <c r="N295" s="210">
        <v>1104</v>
      </c>
      <c r="O295" s="210">
        <v>1077</v>
      </c>
      <c r="P295" s="211">
        <v>1101</v>
      </c>
      <c r="Q295" s="211">
        <v>1149</v>
      </c>
      <c r="R295" s="211">
        <v>1210</v>
      </c>
      <c r="S295" s="618">
        <f>100</f>
        <v>100</v>
      </c>
      <c r="T295" s="72">
        <f t="shared" si="203"/>
        <v>64.436821040594623</v>
      </c>
      <c r="U295" s="72">
        <f t="shared" si="204"/>
        <v>48.885077186963983</v>
      </c>
      <c r="V295" s="72">
        <f t="shared" si="205"/>
        <v>46.1978273299028</v>
      </c>
      <c r="W295" s="72">
        <f t="shared" si="201"/>
        <v>41.680960548885075</v>
      </c>
      <c r="X295" s="72">
        <f t="shared" si="201"/>
        <v>46.712407089765577</v>
      </c>
      <c r="Y295" s="72">
        <f t="shared" si="201"/>
        <v>43.167524299599769</v>
      </c>
      <c r="Z295" s="72">
        <f t="shared" si="201"/>
        <v>46.483704974271014</v>
      </c>
      <c r="AA295" s="72">
        <f t="shared" si="201"/>
        <v>52.944539736992567</v>
      </c>
      <c r="AB295" s="72">
        <f t="shared" si="170"/>
        <v>47.055460263007433</v>
      </c>
      <c r="AC295" s="72">
        <f t="shared" si="170"/>
        <v>63.121783876500857</v>
      </c>
      <c r="AD295" s="72">
        <f t="shared" si="170"/>
        <v>61.57804459691252</v>
      </c>
      <c r="AE295" s="72">
        <f t="shared" si="223"/>
        <v>62.950257289879929</v>
      </c>
      <c r="AF295" s="72">
        <f t="shared" si="223"/>
        <v>65.694682675814747</v>
      </c>
      <c r="AG295" s="73">
        <f t="shared" si="223"/>
        <v>69.182389937106919</v>
      </c>
      <c r="AH295" s="619">
        <v>1</v>
      </c>
      <c r="AI295" s="233">
        <v>1</v>
      </c>
      <c r="AJ295" s="233">
        <v>1</v>
      </c>
      <c r="AK295" s="233">
        <v>1</v>
      </c>
      <c r="AL295" s="233">
        <v>1</v>
      </c>
      <c r="AM295" s="233">
        <v>1</v>
      </c>
      <c r="AN295" s="233">
        <v>1</v>
      </c>
      <c r="AO295" s="233">
        <v>1</v>
      </c>
      <c r="AP295" s="233">
        <v>1</v>
      </c>
      <c r="AQ295" s="233">
        <v>1</v>
      </c>
      <c r="AR295" s="233">
        <v>1</v>
      </c>
      <c r="AS295" s="233">
        <v>1</v>
      </c>
      <c r="AT295" s="233">
        <v>4</v>
      </c>
      <c r="AU295" s="233">
        <v>6</v>
      </c>
      <c r="AV295" s="235">
        <v>7</v>
      </c>
    </row>
    <row r="296" spans="2:48" ht="14.45">
      <c r="B296" s="620"/>
      <c r="C296" s="1" t="s">
        <v>195</v>
      </c>
      <c r="D296" s="210">
        <v>2143</v>
      </c>
      <c r="E296" s="210">
        <v>1832</v>
      </c>
      <c r="F296" s="210">
        <v>1482</v>
      </c>
      <c r="G296" s="210">
        <v>1316</v>
      </c>
      <c r="H296" s="210">
        <v>1196</v>
      </c>
      <c r="I296" s="210">
        <v>1079</v>
      </c>
      <c r="J296" s="210">
        <v>1003</v>
      </c>
      <c r="K296" s="210">
        <v>871</v>
      </c>
      <c r="L296" s="210">
        <v>844</v>
      </c>
      <c r="M296" s="210">
        <v>806</v>
      </c>
      <c r="N296" s="210">
        <v>750</v>
      </c>
      <c r="O296" s="210">
        <v>721</v>
      </c>
      <c r="P296" s="211">
        <v>740</v>
      </c>
      <c r="Q296" s="211">
        <v>776</v>
      </c>
      <c r="R296" s="211">
        <v>822</v>
      </c>
      <c r="S296" s="618">
        <f>100</f>
        <v>100</v>
      </c>
      <c r="T296" s="72">
        <f t="shared" si="203"/>
        <v>85.487634157722823</v>
      </c>
      <c r="U296" s="72">
        <f t="shared" si="204"/>
        <v>69.155389640690615</v>
      </c>
      <c r="V296" s="72">
        <f t="shared" si="205"/>
        <v>61.409239384041065</v>
      </c>
      <c r="W296" s="72">
        <f t="shared" si="201"/>
        <v>55.809612692487164</v>
      </c>
      <c r="X296" s="72">
        <f t="shared" si="201"/>
        <v>50.349976668222119</v>
      </c>
      <c r="Y296" s="72">
        <f t="shared" si="201"/>
        <v>46.803546430237986</v>
      </c>
      <c r="Z296" s="72">
        <f t="shared" si="201"/>
        <v>40.643957069528696</v>
      </c>
      <c r="AA296" s="72">
        <f t="shared" si="201"/>
        <v>39.384041063929068</v>
      </c>
      <c r="AB296" s="72">
        <f t="shared" si="170"/>
        <v>37.610825944937005</v>
      </c>
      <c r="AC296" s="72">
        <f t="shared" si="170"/>
        <v>34.997666822211855</v>
      </c>
      <c r="AD296" s="72">
        <f t="shared" si="170"/>
        <v>33.644423705086325</v>
      </c>
      <c r="AE296" s="72">
        <f t="shared" si="223"/>
        <v>34.53103126458236</v>
      </c>
      <c r="AF296" s="72">
        <f t="shared" si="223"/>
        <v>36.210919272048528</v>
      </c>
      <c r="AG296" s="73">
        <f t="shared" si="223"/>
        <v>38.357442837144191</v>
      </c>
      <c r="AH296" s="619">
        <v>1</v>
      </c>
      <c r="AI296" s="233">
        <v>1</v>
      </c>
      <c r="AJ296" s="233">
        <v>1</v>
      </c>
      <c r="AK296" s="233">
        <v>1</v>
      </c>
      <c r="AL296" s="233">
        <v>1</v>
      </c>
      <c r="AM296" s="233">
        <v>1</v>
      </c>
      <c r="AN296" s="233">
        <v>1</v>
      </c>
      <c r="AO296" s="233">
        <v>1</v>
      </c>
      <c r="AP296" s="233">
        <v>1</v>
      </c>
      <c r="AQ296" s="233">
        <v>1</v>
      </c>
      <c r="AR296" s="233">
        <v>1</v>
      </c>
      <c r="AS296" s="233">
        <v>1</v>
      </c>
      <c r="AT296" s="233">
        <v>4</v>
      </c>
      <c r="AU296" s="233">
        <v>6</v>
      </c>
      <c r="AV296" s="235">
        <v>7</v>
      </c>
    </row>
    <row r="297" spans="2:48" ht="14.45">
      <c r="B297" s="620"/>
      <c r="C297" s="1" t="s">
        <v>196</v>
      </c>
      <c r="D297" s="210">
        <v>810</v>
      </c>
      <c r="E297" s="210">
        <v>698</v>
      </c>
      <c r="F297" s="210">
        <v>645</v>
      </c>
      <c r="G297" s="210">
        <v>666</v>
      </c>
      <c r="H297" s="210">
        <v>332</v>
      </c>
      <c r="I297" s="210">
        <v>330</v>
      </c>
      <c r="J297" s="210">
        <v>310</v>
      </c>
      <c r="K297" s="210">
        <v>307</v>
      </c>
      <c r="L297" s="210">
        <v>347</v>
      </c>
      <c r="M297" s="210">
        <v>346</v>
      </c>
      <c r="N297" s="210">
        <v>340</v>
      </c>
      <c r="O297" s="210">
        <v>332</v>
      </c>
      <c r="P297" s="211">
        <v>341</v>
      </c>
      <c r="Q297" s="211">
        <v>360</v>
      </c>
      <c r="R297" s="211">
        <v>384</v>
      </c>
      <c r="S297" s="618">
        <f>100</f>
        <v>100</v>
      </c>
      <c r="T297" s="72">
        <f t="shared" si="203"/>
        <v>86.172839506172835</v>
      </c>
      <c r="U297" s="72">
        <f t="shared" si="204"/>
        <v>79.629629629629633</v>
      </c>
      <c r="V297" s="72">
        <f t="shared" si="205"/>
        <v>82.222222222222229</v>
      </c>
      <c r="W297" s="72">
        <f t="shared" si="201"/>
        <v>40.987654320987652</v>
      </c>
      <c r="X297" s="72">
        <f t="shared" si="201"/>
        <v>40.74074074074074</v>
      </c>
      <c r="Y297" s="72">
        <f t="shared" si="201"/>
        <v>38.271604938271608</v>
      </c>
      <c r="Z297" s="72">
        <f t="shared" si="201"/>
        <v>37.901234567901234</v>
      </c>
      <c r="AA297" s="72">
        <f t="shared" si="201"/>
        <v>42.839506172839506</v>
      </c>
      <c r="AB297" s="72">
        <f t="shared" si="170"/>
        <v>42.716049382716051</v>
      </c>
      <c r="AC297" s="72">
        <f t="shared" si="170"/>
        <v>41.97530864197531</v>
      </c>
      <c r="AD297" s="72">
        <f t="shared" si="170"/>
        <v>40.987654320987652</v>
      </c>
      <c r="AE297" s="72">
        <f t="shared" si="223"/>
        <v>42.098765432098766</v>
      </c>
      <c r="AF297" s="72">
        <f t="shared" si="223"/>
        <v>44.444444444444443</v>
      </c>
      <c r="AG297" s="73">
        <f t="shared" si="223"/>
        <v>47.407407407407405</v>
      </c>
      <c r="AH297" s="619">
        <v>1</v>
      </c>
      <c r="AI297" s="233">
        <v>1</v>
      </c>
      <c r="AJ297" s="233">
        <v>1</v>
      </c>
      <c r="AK297" s="233">
        <v>1</v>
      </c>
      <c r="AL297" s="233">
        <v>1</v>
      </c>
      <c r="AM297" s="233">
        <v>1</v>
      </c>
      <c r="AN297" s="233">
        <v>1</v>
      </c>
      <c r="AO297" s="233">
        <v>1</v>
      </c>
      <c r="AP297" s="233">
        <v>1</v>
      </c>
      <c r="AQ297" s="233">
        <v>1</v>
      </c>
      <c r="AR297" s="233">
        <v>1</v>
      </c>
      <c r="AS297" s="233">
        <v>1</v>
      </c>
      <c r="AT297" s="233">
        <v>4</v>
      </c>
      <c r="AU297" s="233">
        <v>6</v>
      </c>
      <c r="AV297" s="235">
        <v>7</v>
      </c>
    </row>
    <row r="298" spans="2:48" ht="14.45">
      <c r="B298" s="620"/>
      <c r="C298" s="1" t="s">
        <v>197</v>
      </c>
      <c r="D298" s="210">
        <v>5701</v>
      </c>
      <c r="E298" s="210">
        <v>4608</v>
      </c>
      <c r="F298" s="210">
        <v>3906</v>
      </c>
      <c r="G298" s="210">
        <v>3507</v>
      </c>
      <c r="H298" s="210">
        <v>3090</v>
      </c>
      <c r="I298" s="210">
        <v>3050</v>
      </c>
      <c r="J298" s="210">
        <v>2979</v>
      </c>
      <c r="K298" s="210">
        <v>2828</v>
      </c>
      <c r="L298" s="210">
        <v>2953</v>
      </c>
      <c r="M298" s="210">
        <v>2827</v>
      </c>
      <c r="N298" s="210">
        <v>3044</v>
      </c>
      <c r="O298" s="210">
        <v>2854</v>
      </c>
      <c r="P298" s="211">
        <v>2932</v>
      </c>
      <c r="Q298" s="211">
        <v>3087</v>
      </c>
      <c r="R298" s="211">
        <v>3285</v>
      </c>
      <c r="S298" s="618">
        <f>100</f>
        <v>100</v>
      </c>
      <c r="T298" s="72">
        <f t="shared" si="203"/>
        <v>80.827924925451669</v>
      </c>
      <c r="U298" s="72">
        <f t="shared" si="204"/>
        <v>68.51429573758989</v>
      </c>
      <c r="V298" s="72">
        <f t="shared" si="205"/>
        <v>61.515523592352217</v>
      </c>
      <c r="W298" s="72">
        <f t="shared" si="201"/>
        <v>54.201017365374497</v>
      </c>
      <c r="X298" s="72">
        <f t="shared" si="201"/>
        <v>53.49938607261884</v>
      </c>
      <c r="Y298" s="72">
        <f t="shared" si="201"/>
        <v>52.25399052797755</v>
      </c>
      <c r="Z298" s="72">
        <f t="shared" si="201"/>
        <v>49.605332397824945</v>
      </c>
      <c r="AA298" s="72">
        <f t="shared" si="201"/>
        <v>51.797930187686369</v>
      </c>
      <c r="AB298" s="72">
        <f t="shared" si="170"/>
        <v>49.587791615506049</v>
      </c>
      <c r="AC298" s="72">
        <f t="shared" si="170"/>
        <v>53.394141378705491</v>
      </c>
      <c r="AD298" s="72">
        <f t="shared" si="170"/>
        <v>50.061392738116119</v>
      </c>
      <c r="AE298" s="72">
        <f t="shared" si="223"/>
        <v>51.429573758989648</v>
      </c>
      <c r="AF298" s="72">
        <f t="shared" si="223"/>
        <v>54.148395018417823</v>
      </c>
      <c r="AG298" s="73">
        <f t="shared" si="223"/>
        <v>57.621469917558322</v>
      </c>
      <c r="AH298" s="619">
        <v>1</v>
      </c>
      <c r="AI298" s="233">
        <v>1</v>
      </c>
      <c r="AJ298" s="233">
        <v>1</v>
      </c>
      <c r="AK298" s="233">
        <v>1</v>
      </c>
      <c r="AL298" s="233">
        <v>1</v>
      </c>
      <c r="AM298" s="233">
        <v>1</v>
      </c>
      <c r="AN298" s="233">
        <v>1</v>
      </c>
      <c r="AO298" s="233">
        <v>1</v>
      </c>
      <c r="AP298" s="233">
        <v>1</v>
      </c>
      <c r="AQ298" s="233">
        <v>1</v>
      </c>
      <c r="AR298" s="233">
        <v>1</v>
      </c>
      <c r="AS298" s="233">
        <v>1</v>
      </c>
      <c r="AT298" s="233">
        <v>4</v>
      </c>
      <c r="AU298" s="233">
        <v>6</v>
      </c>
      <c r="AV298" s="235">
        <v>7</v>
      </c>
    </row>
    <row r="299" spans="2:48" ht="14.45">
      <c r="B299" s="341"/>
      <c r="C299" s="8" t="s">
        <v>198</v>
      </c>
      <c r="D299">
        <v>4891</v>
      </c>
      <c r="E299">
        <v>3910</v>
      </c>
      <c r="F299">
        <v>3261</v>
      </c>
      <c r="G299">
        <v>2841</v>
      </c>
      <c r="H299">
        <v>2758</v>
      </c>
      <c r="I299">
        <v>2720</v>
      </c>
      <c r="J299">
        <v>2669</v>
      </c>
      <c r="K299">
        <v>2521</v>
      </c>
      <c r="L299">
        <v>2606</v>
      </c>
      <c r="M299">
        <v>2481</v>
      </c>
      <c r="N299">
        <v>2704</v>
      </c>
      <c r="O299">
        <v>2522</v>
      </c>
      <c r="P299">
        <v>2591</v>
      </c>
      <c r="Q299">
        <v>2727</v>
      </c>
      <c r="R299">
        <v>2901</v>
      </c>
      <c r="S299" s="618">
        <f>100</f>
        <v>100</v>
      </c>
      <c r="T299" s="72">
        <f t="shared" si="203"/>
        <v>79.942751993457364</v>
      </c>
      <c r="U299" s="72">
        <f t="shared" si="204"/>
        <v>66.673481905540783</v>
      </c>
      <c r="V299" s="72">
        <f t="shared" si="205"/>
        <v>58.086280924146394</v>
      </c>
      <c r="W299" s="72">
        <f t="shared" si="201"/>
        <v>56.389286444489876</v>
      </c>
      <c r="X299" s="72">
        <f t="shared" si="201"/>
        <v>55.612349212839909</v>
      </c>
      <c r="Y299" s="72">
        <f t="shared" si="201"/>
        <v>54.569617665099159</v>
      </c>
      <c r="Z299" s="72">
        <f t="shared" si="201"/>
        <v>51.543651604988753</v>
      </c>
      <c r="AA299" s="72">
        <f t="shared" si="201"/>
        <v>53.281537517890001</v>
      </c>
      <c r="AB299" s="72">
        <f t="shared" si="170"/>
        <v>50.725822940094048</v>
      </c>
      <c r="AC299" s="72">
        <f t="shared" si="170"/>
        <v>55.285217746882026</v>
      </c>
      <c r="AD299" s="72">
        <f t="shared" si="170"/>
        <v>51.564097321611122</v>
      </c>
      <c r="AE299" s="72">
        <f t="shared" si="223"/>
        <v>52.974851768554487</v>
      </c>
      <c r="AF299" s="72">
        <f t="shared" si="223"/>
        <v>55.755469229196486</v>
      </c>
      <c r="AG299" s="73">
        <f t="shared" si="223"/>
        <v>59.313023921488451</v>
      </c>
      <c r="AH299" s="236"/>
      <c r="AI299" s="237"/>
      <c r="AJ299" s="237"/>
      <c r="AK299" s="237"/>
      <c r="AL299" s="237"/>
      <c r="AM299" s="237"/>
      <c r="AN299" s="237"/>
      <c r="AO299" s="237"/>
      <c r="AP299" s="237"/>
      <c r="AQ299" s="237"/>
      <c r="AR299" s="237"/>
      <c r="AS299" s="237"/>
      <c r="AT299" s="237"/>
      <c r="AU299" s="237"/>
      <c r="AV299" s="238"/>
    </row>
    <row r="300" spans="2:48" ht="15" customHeight="1">
      <c r="B300" s="620" t="s">
        <v>143</v>
      </c>
      <c r="C300" s="1" t="s">
        <v>193</v>
      </c>
      <c r="D300" s="210">
        <v>394</v>
      </c>
      <c r="E300" s="210">
        <v>376</v>
      </c>
      <c r="F300" s="210">
        <v>386</v>
      </c>
      <c r="G300" s="210">
        <v>381</v>
      </c>
      <c r="H300" s="210">
        <v>497</v>
      </c>
      <c r="I300" s="210">
        <v>545</v>
      </c>
      <c r="J300" s="210">
        <v>637</v>
      </c>
      <c r="K300" s="210">
        <v>693</v>
      </c>
      <c r="L300" s="210">
        <v>803</v>
      </c>
      <c r="M300" s="210">
        <v>943</v>
      </c>
      <c r="N300" s="210">
        <v>1050</v>
      </c>
      <c r="O300" s="210">
        <v>955</v>
      </c>
      <c r="P300" s="211">
        <v>989</v>
      </c>
      <c r="Q300" s="211">
        <v>1057</v>
      </c>
      <c r="R300" s="211">
        <v>1145</v>
      </c>
      <c r="S300" s="618">
        <f>100</f>
        <v>100</v>
      </c>
      <c r="T300" s="72">
        <f t="shared" si="203"/>
        <v>95.431472081218274</v>
      </c>
      <c r="U300" s="72">
        <f t="shared" si="204"/>
        <v>97.969543147208128</v>
      </c>
      <c r="V300" s="72">
        <f t="shared" si="205"/>
        <v>96.700507614213194</v>
      </c>
      <c r="W300" s="72">
        <f t="shared" si="201"/>
        <v>126.14213197969544</v>
      </c>
      <c r="X300" s="72">
        <f t="shared" si="201"/>
        <v>138.32487309644671</v>
      </c>
      <c r="Y300" s="72">
        <f t="shared" si="201"/>
        <v>161.67512690355329</v>
      </c>
      <c r="Z300" s="72">
        <f t="shared" si="201"/>
        <v>175.88832487309645</v>
      </c>
      <c r="AA300" s="72">
        <f t="shared" si="201"/>
        <v>203.80710659898477</v>
      </c>
      <c r="AB300" s="72">
        <f t="shared" si="170"/>
        <v>239.34010152284264</v>
      </c>
      <c r="AC300" s="72">
        <f t="shared" si="170"/>
        <v>266.497461928934</v>
      </c>
      <c r="AD300" s="72">
        <f t="shared" si="170"/>
        <v>242.38578680203045</v>
      </c>
      <c r="AE300" s="72">
        <f t="shared" si="223"/>
        <v>251.01522842639594</v>
      </c>
      <c r="AF300" s="72">
        <f t="shared" si="223"/>
        <v>268.2741116751269</v>
      </c>
      <c r="AG300" s="73">
        <f t="shared" si="223"/>
        <v>290.60913705583755</v>
      </c>
      <c r="AH300" s="619">
        <v>1</v>
      </c>
      <c r="AI300" s="233">
        <v>1</v>
      </c>
      <c r="AJ300" s="233">
        <v>1</v>
      </c>
      <c r="AK300" s="233">
        <v>1</v>
      </c>
      <c r="AL300" s="233">
        <v>1</v>
      </c>
      <c r="AM300" s="233">
        <v>1</v>
      </c>
      <c r="AN300" s="233">
        <v>1</v>
      </c>
      <c r="AO300" s="233">
        <v>1</v>
      </c>
      <c r="AP300" s="233">
        <v>1</v>
      </c>
      <c r="AQ300" s="233">
        <v>1</v>
      </c>
      <c r="AR300" s="233">
        <v>1</v>
      </c>
      <c r="AS300" s="233">
        <v>1</v>
      </c>
      <c r="AT300" s="233">
        <v>4</v>
      </c>
      <c r="AU300" s="233">
        <v>6</v>
      </c>
      <c r="AV300" s="235">
        <v>7</v>
      </c>
    </row>
    <row r="301" spans="2:48" ht="14.45">
      <c r="B301" s="620"/>
      <c r="C301" s="1" t="s">
        <v>194</v>
      </c>
      <c r="D301" s="210">
        <v>346</v>
      </c>
      <c r="E301" s="210">
        <v>205</v>
      </c>
      <c r="F301" s="210">
        <v>207</v>
      </c>
      <c r="G301" s="210">
        <v>174</v>
      </c>
      <c r="H301" s="210">
        <v>171</v>
      </c>
      <c r="I301" s="210">
        <v>145</v>
      </c>
      <c r="J301" s="210">
        <v>165</v>
      </c>
      <c r="K301" s="210">
        <v>193</v>
      </c>
      <c r="L301" s="210">
        <v>217</v>
      </c>
      <c r="M301" s="210">
        <v>184</v>
      </c>
      <c r="N301" s="210">
        <v>394</v>
      </c>
      <c r="O301" s="210">
        <v>491</v>
      </c>
      <c r="P301" s="211">
        <v>502</v>
      </c>
      <c r="Q301" s="211">
        <v>524</v>
      </c>
      <c r="R301" s="211">
        <v>552</v>
      </c>
      <c r="S301" s="618">
        <f>100</f>
        <v>100</v>
      </c>
      <c r="T301" s="72">
        <f t="shared" si="203"/>
        <v>59.248554913294797</v>
      </c>
      <c r="U301" s="72">
        <f t="shared" si="204"/>
        <v>59.826589595375722</v>
      </c>
      <c r="V301" s="72">
        <f t="shared" si="205"/>
        <v>50.289017341040463</v>
      </c>
      <c r="W301" s="72">
        <f t="shared" si="201"/>
        <v>49.421965317919074</v>
      </c>
      <c r="X301" s="72">
        <f t="shared" si="201"/>
        <v>41.907514450867055</v>
      </c>
      <c r="Y301" s="72">
        <f t="shared" si="201"/>
        <v>47.687861271676297</v>
      </c>
      <c r="Z301" s="72">
        <f t="shared" si="201"/>
        <v>55.78034682080925</v>
      </c>
      <c r="AA301" s="72">
        <f t="shared" si="201"/>
        <v>62.716763005780344</v>
      </c>
      <c r="AB301" s="72">
        <f t="shared" si="170"/>
        <v>53.179190751445084</v>
      </c>
      <c r="AC301" s="72">
        <f t="shared" si="170"/>
        <v>113.8728323699422</v>
      </c>
      <c r="AD301" s="72">
        <f t="shared" si="170"/>
        <v>141.90751445086704</v>
      </c>
      <c r="AE301" s="72">
        <f t="shared" si="223"/>
        <v>145.08670520231215</v>
      </c>
      <c r="AF301" s="72">
        <f t="shared" si="223"/>
        <v>151.4450867052023</v>
      </c>
      <c r="AG301" s="73">
        <f t="shared" si="223"/>
        <v>159.53757225433526</v>
      </c>
      <c r="AH301" s="619">
        <v>1</v>
      </c>
      <c r="AI301" s="233">
        <v>1</v>
      </c>
      <c r="AJ301" s="233">
        <v>1</v>
      </c>
      <c r="AK301" s="233">
        <v>1</v>
      </c>
      <c r="AL301" s="233">
        <v>1</v>
      </c>
      <c r="AM301" s="233">
        <v>1</v>
      </c>
      <c r="AN301" s="233">
        <v>1</v>
      </c>
      <c r="AO301" s="233">
        <v>1</v>
      </c>
      <c r="AP301" s="233">
        <v>1</v>
      </c>
      <c r="AQ301" s="233">
        <v>1</v>
      </c>
      <c r="AR301" s="233">
        <v>1</v>
      </c>
      <c r="AS301" s="233">
        <v>1</v>
      </c>
      <c r="AT301" s="233">
        <v>4</v>
      </c>
      <c r="AU301" s="233">
        <v>6</v>
      </c>
      <c r="AV301" s="235">
        <v>7</v>
      </c>
    </row>
    <row r="302" spans="2:48" ht="14.45">
      <c r="B302" s="620"/>
      <c r="C302" s="1" t="s">
        <v>195</v>
      </c>
      <c r="D302" s="210">
        <v>136</v>
      </c>
      <c r="E302" s="210">
        <v>129</v>
      </c>
      <c r="F302" s="210">
        <v>116</v>
      </c>
      <c r="G302" s="210">
        <v>118</v>
      </c>
      <c r="H302" s="210">
        <v>109</v>
      </c>
      <c r="I302" s="210">
        <v>97</v>
      </c>
      <c r="J302" s="210">
        <v>88</v>
      </c>
      <c r="K302" s="210">
        <v>79</v>
      </c>
      <c r="L302" s="210">
        <v>87</v>
      </c>
      <c r="M302" s="210">
        <v>90</v>
      </c>
      <c r="N302" s="210">
        <v>88</v>
      </c>
      <c r="O302" s="210">
        <v>61</v>
      </c>
      <c r="P302" s="211">
        <v>63</v>
      </c>
      <c r="Q302" s="211">
        <v>66</v>
      </c>
      <c r="R302" s="211">
        <v>70</v>
      </c>
      <c r="S302" s="618">
        <f>100</f>
        <v>100</v>
      </c>
      <c r="T302" s="72">
        <f t="shared" si="203"/>
        <v>94.852941176470594</v>
      </c>
      <c r="U302" s="72">
        <f t="shared" si="204"/>
        <v>85.294117647058826</v>
      </c>
      <c r="V302" s="72">
        <f t="shared" si="205"/>
        <v>86.764705882352942</v>
      </c>
      <c r="W302" s="72">
        <f t="shared" si="201"/>
        <v>80.147058823529406</v>
      </c>
      <c r="X302" s="72">
        <f t="shared" si="201"/>
        <v>71.32352941176471</v>
      </c>
      <c r="Y302" s="72">
        <f t="shared" si="201"/>
        <v>64.705882352941174</v>
      </c>
      <c r="Z302" s="72">
        <f t="shared" si="201"/>
        <v>58.088235294117645</v>
      </c>
      <c r="AA302" s="72">
        <f t="shared" si="201"/>
        <v>63.970588235294116</v>
      </c>
      <c r="AB302" s="72">
        <f t="shared" si="170"/>
        <v>66.17647058823529</v>
      </c>
      <c r="AC302" s="72">
        <f t="shared" si="170"/>
        <v>64.705882352941174</v>
      </c>
      <c r="AD302" s="72">
        <f t="shared" si="170"/>
        <v>44.852941176470587</v>
      </c>
      <c r="AE302" s="72">
        <f t="shared" si="223"/>
        <v>46.323529411764703</v>
      </c>
      <c r="AF302" s="72">
        <f t="shared" si="223"/>
        <v>48.529411764705884</v>
      </c>
      <c r="AG302" s="73">
        <f t="shared" si="223"/>
        <v>51.470588235294116</v>
      </c>
      <c r="AH302" s="619">
        <v>1</v>
      </c>
      <c r="AI302" s="233">
        <v>1</v>
      </c>
      <c r="AJ302" s="233">
        <v>1</v>
      </c>
      <c r="AK302" s="233">
        <v>1</v>
      </c>
      <c r="AL302" s="233">
        <v>1</v>
      </c>
      <c r="AM302" s="233">
        <v>1</v>
      </c>
      <c r="AN302" s="233">
        <v>1</v>
      </c>
      <c r="AO302" s="233">
        <v>1</v>
      </c>
      <c r="AP302" s="233">
        <v>1</v>
      </c>
      <c r="AQ302" s="233">
        <v>1</v>
      </c>
      <c r="AR302" s="233">
        <v>1</v>
      </c>
      <c r="AS302" s="233">
        <v>1</v>
      </c>
      <c r="AT302" s="233">
        <v>4</v>
      </c>
      <c r="AU302" s="233">
        <v>6</v>
      </c>
      <c r="AV302" s="235">
        <v>7</v>
      </c>
    </row>
    <row r="303" spans="2:48" ht="14.45">
      <c r="B303" s="620"/>
      <c r="C303" s="1" t="s">
        <v>196</v>
      </c>
      <c r="D303" s="210">
        <v>0</v>
      </c>
      <c r="E303" s="210">
        <v>0</v>
      </c>
      <c r="F303" s="210">
        <v>0</v>
      </c>
      <c r="G303" s="210">
        <v>0</v>
      </c>
      <c r="H303" s="210">
        <v>0</v>
      </c>
      <c r="I303" s="210">
        <v>0</v>
      </c>
      <c r="J303" s="210">
        <v>0</v>
      </c>
      <c r="K303" s="210">
        <v>0</v>
      </c>
      <c r="L303" s="210">
        <v>0</v>
      </c>
      <c r="M303" s="210">
        <v>0</v>
      </c>
      <c r="N303" s="210">
        <v>0</v>
      </c>
      <c r="O303" s="210">
        <v>0</v>
      </c>
      <c r="P303" s="211">
        <v>0</v>
      </c>
      <c r="Q303" s="211">
        <v>0</v>
      </c>
      <c r="R303" s="211">
        <v>0</v>
      </c>
      <c r="S303" s="618">
        <f>100</f>
        <v>100</v>
      </c>
      <c r="T303" s="72" t="e">
        <f t="shared" si="203"/>
        <v>#DIV/0!</v>
      </c>
      <c r="U303" s="72" t="e">
        <f t="shared" si="204"/>
        <v>#DIV/0!</v>
      </c>
      <c r="V303" s="72" t="e">
        <f t="shared" si="205"/>
        <v>#DIV/0!</v>
      </c>
      <c r="W303" s="72" t="e">
        <f t="shared" si="201"/>
        <v>#DIV/0!</v>
      </c>
      <c r="X303" s="72" t="e">
        <f t="shared" si="201"/>
        <v>#DIV/0!</v>
      </c>
      <c r="Y303" s="72" t="e">
        <f t="shared" si="201"/>
        <v>#DIV/0!</v>
      </c>
      <c r="Z303" s="72" t="e">
        <f t="shared" si="201"/>
        <v>#DIV/0!</v>
      </c>
      <c r="AA303" s="72" t="e">
        <f t="shared" si="201"/>
        <v>#DIV/0!</v>
      </c>
      <c r="AB303" s="72" t="e">
        <f t="shared" si="170"/>
        <v>#DIV/0!</v>
      </c>
      <c r="AC303" s="72" t="e">
        <f t="shared" si="170"/>
        <v>#DIV/0!</v>
      </c>
      <c r="AD303" s="72" t="e">
        <f t="shared" si="170"/>
        <v>#DIV/0!</v>
      </c>
      <c r="AE303" s="72" t="e">
        <f t="shared" si="223"/>
        <v>#DIV/0!</v>
      </c>
      <c r="AF303" s="72" t="e">
        <f t="shared" si="223"/>
        <v>#DIV/0!</v>
      </c>
      <c r="AG303" s="73" t="e">
        <f t="shared" si="223"/>
        <v>#DIV/0!</v>
      </c>
      <c r="AH303" s="619">
        <v>1</v>
      </c>
      <c r="AI303" s="233">
        <v>1</v>
      </c>
      <c r="AJ303" s="233">
        <v>1</v>
      </c>
      <c r="AK303" s="233">
        <v>1</v>
      </c>
      <c r="AL303" s="233">
        <v>1</v>
      </c>
      <c r="AM303" s="233">
        <v>1</v>
      </c>
      <c r="AN303" s="233">
        <v>1</v>
      </c>
      <c r="AO303" s="233">
        <v>1</v>
      </c>
      <c r="AP303" s="233">
        <v>1</v>
      </c>
      <c r="AQ303" s="233">
        <v>1</v>
      </c>
      <c r="AR303" s="233">
        <v>1</v>
      </c>
      <c r="AS303" s="233">
        <v>1</v>
      </c>
      <c r="AT303" s="233">
        <v>4</v>
      </c>
      <c r="AU303" s="233">
        <v>6</v>
      </c>
      <c r="AV303" s="235">
        <v>7</v>
      </c>
    </row>
    <row r="304" spans="2:48" ht="14.45">
      <c r="B304" s="620"/>
      <c r="C304" s="1" t="s">
        <v>197</v>
      </c>
      <c r="D304" s="210">
        <v>876</v>
      </c>
      <c r="E304" s="210">
        <v>710</v>
      </c>
      <c r="F304" s="210">
        <v>709</v>
      </c>
      <c r="G304" s="210">
        <v>673</v>
      </c>
      <c r="H304" s="210">
        <v>777</v>
      </c>
      <c r="I304" s="210">
        <v>787</v>
      </c>
      <c r="J304" s="210">
        <v>890</v>
      </c>
      <c r="K304" s="210">
        <v>965</v>
      </c>
      <c r="L304" s="210">
        <v>1107</v>
      </c>
      <c r="M304" s="210">
        <v>1217</v>
      </c>
      <c r="N304" s="210">
        <v>1532</v>
      </c>
      <c r="O304" s="210">
        <v>1507</v>
      </c>
      <c r="P304" s="211">
        <v>1554</v>
      </c>
      <c r="Q304" s="211">
        <v>1647</v>
      </c>
      <c r="R304" s="211">
        <v>1767</v>
      </c>
      <c r="S304" s="618">
        <f>100</f>
        <v>100</v>
      </c>
      <c r="T304" s="72">
        <f t="shared" si="203"/>
        <v>81.050228310502277</v>
      </c>
      <c r="U304" s="72">
        <f t="shared" si="204"/>
        <v>80.936073059360737</v>
      </c>
      <c r="V304" s="72">
        <f t="shared" si="205"/>
        <v>76.826484018264836</v>
      </c>
      <c r="W304" s="72">
        <f t="shared" si="201"/>
        <v>88.698630136986296</v>
      </c>
      <c r="X304" s="72">
        <f t="shared" si="201"/>
        <v>89.840182648401822</v>
      </c>
      <c r="Y304" s="72">
        <f t="shared" si="201"/>
        <v>101.59817351598174</v>
      </c>
      <c r="Z304" s="72">
        <f t="shared" si="201"/>
        <v>110.15981735159818</v>
      </c>
      <c r="AA304" s="72">
        <f t="shared" si="201"/>
        <v>126.36986301369863</v>
      </c>
      <c r="AB304" s="72">
        <f t="shared" si="170"/>
        <v>138.92694063926942</v>
      </c>
      <c r="AC304" s="72">
        <f t="shared" si="170"/>
        <v>174.88584474885846</v>
      </c>
      <c r="AD304" s="72">
        <f t="shared" si="170"/>
        <v>172.03196347031962</v>
      </c>
      <c r="AE304" s="72">
        <f t="shared" si="223"/>
        <v>177.39726027397259</v>
      </c>
      <c r="AF304" s="72">
        <f t="shared" si="223"/>
        <v>188.01369863013699</v>
      </c>
      <c r="AG304" s="73">
        <f t="shared" si="223"/>
        <v>201.7123287671233</v>
      </c>
      <c r="AH304" s="619">
        <v>1</v>
      </c>
      <c r="AI304" s="233">
        <v>1</v>
      </c>
      <c r="AJ304" s="233">
        <v>1</v>
      </c>
      <c r="AK304" s="233">
        <v>1</v>
      </c>
      <c r="AL304" s="233">
        <v>1</v>
      </c>
      <c r="AM304" s="233">
        <v>1</v>
      </c>
      <c r="AN304" s="233">
        <v>1</v>
      </c>
      <c r="AO304" s="233">
        <v>1</v>
      </c>
      <c r="AP304" s="233">
        <v>1</v>
      </c>
      <c r="AQ304" s="233">
        <v>1</v>
      </c>
      <c r="AR304" s="233">
        <v>1</v>
      </c>
      <c r="AS304" s="233">
        <v>1</v>
      </c>
      <c r="AT304" s="233">
        <v>4</v>
      </c>
      <c r="AU304" s="233">
        <v>6</v>
      </c>
      <c r="AV304" s="235">
        <v>7</v>
      </c>
    </row>
    <row r="305" spans="2:48" ht="14.45">
      <c r="B305" s="341"/>
      <c r="C305" s="8" t="s">
        <v>198</v>
      </c>
      <c r="D305">
        <v>876</v>
      </c>
      <c r="E305">
        <v>710</v>
      </c>
      <c r="F305">
        <v>709</v>
      </c>
      <c r="G305">
        <v>673</v>
      </c>
      <c r="H305">
        <v>777</v>
      </c>
      <c r="I305">
        <v>787</v>
      </c>
      <c r="J305">
        <v>890</v>
      </c>
      <c r="K305">
        <v>965</v>
      </c>
      <c r="L305">
        <v>1107</v>
      </c>
      <c r="M305">
        <v>1217</v>
      </c>
      <c r="N305">
        <v>1532</v>
      </c>
      <c r="O305">
        <v>1507</v>
      </c>
      <c r="P305">
        <v>1554</v>
      </c>
      <c r="Q305">
        <v>1647</v>
      </c>
      <c r="R305">
        <v>1767</v>
      </c>
      <c r="S305" s="618">
        <f>100</f>
        <v>100</v>
      </c>
      <c r="T305" s="72">
        <f t="shared" si="203"/>
        <v>81.050228310502277</v>
      </c>
      <c r="U305" s="72">
        <f t="shared" si="204"/>
        <v>80.936073059360737</v>
      </c>
      <c r="V305" s="72">
        <f t="shared" si="205"/>
        <v>76.826484018264836</v>
      </c>
      <c r="W305" s="72">
        <f t="shared" si="201"/>
        <v>88.698630136986296</v>
      </c>
      <c r="X305" s="72">
        <f t="shared" si="201"/>
        <v>89.840182648401822</v>
      </c>
      <c r="Y305" s="72">
        <f t="shared" si="201"/>
        <v>101.59817351598174</v>
      </c>
      <c r="Z305" s="72">
        <f t="shared" si="201"/>
        <v>110.15981735159818</v>
      </c>
      <c r="AA305" s="72">
        <f t="shared" si="201"/>
        <v>126.36986301369863</v>
      </c>
      <c r="AB305" s="72">
        <f t="shared" si="170"/>
        <v>138.92694063926942</v>
      </c>
      <c r="AC305" s="72">
        <f t="shared" si="170"/>
        <v>174.88584474885846</v>
      </c>
      <c r="AD305" s="72">
        <f t="shared" si="170"/>
        <v>172.03196347031962</v>
      </c>
      <c r="AE305" s="72">
        <f t="shared" si="223"/>
        <v>177.39726027397259</v>
      </c>
      <c r="AF305" s="72">
        <f t="shared" si="223"/>
        <v>188.01369863013699</v>
      </c>
      <c r="AG305" s="73">
        <f t="shared" si="223"/>
        <v>201.7123287671233</v>
      </c>
      <c r="AH305" s="236"/>
      <c r="AI305" s="237"/>
      <c r="AJ305" s="237"/>
      <c r="AK305" s="237"/>
      <c r="AL305" s="237"/>
      <c r="AM305" s="237"/>
      <c r="AN305" s="237"/>
      <c r="AO305" s="237"/>
      <c r="AP305" s="237"/>
      <c r="AQ305" s="237"/>
      <c r="AR305" s="237"/>
      <c r="AS305" s="237"/>
      <c r="AT305" s="237"/>
      <c r="AU305" s="237"/>
      <c r="AV305" s="238"/>
    </row>
    <row r="306" spans="2:48" ht="15" customHeight="1">
      <c r="B306" s="620" t="s">
        <v>144</v>
      </c>
      <c r="C306" s="1" t="s">
        <v>193</v>
      </c>
      <c r="D306" s="210">
        <v>261</v>
      </c>
      <c r="E306" s="210">
        <v>223</v>
      </c>
      <c r="F306" s="210">
        <v>251</v>
      </c>
      <c r="G306" s="210">
        <v>206</v>
      </c>
      <c r="H306" s="210">
        <v>264</v>
      </c>
      <c r="I306" s="210">
        <v>229</v>
      </c>
      <c r="J306" s="210">
        <v>283</v>
      </c>
      <c r="K306" s="210">
        <v>283</v>
      </c>
      <c r="L306" s="210">
        <v>291</v>
      </c>
      <c r="M306" s="210">
        <v>268</v>
      </c>
      <c r="N306" s="210">
        <v>260</v>
      </c>
      <c r="O306" s="210">
        <v>213</v>
      </c>
      <c r="P306" s="211">
        <v>221</v>
      </c>
      <c r="Q306" s="211">
        <v>236</v>
      </c>
      <c r="R306" s="211">
        <v>256</v>
      </c>
      <c r="S306" s="618">
        <f>100</f>
        <v>100</v>
      </c>
      <c r="T306" s="72">
        <f t="shared" si="203"/>
        <v>85.440613026819918</v>
      </c>
      <c r="U306" s="72">
        <f t="shared" si="204"/>
        <v>96.168582375478934</v>
      </c>
      <c r="V306" s="72">
        <f t="shared" si="205"/>
        <v>78.927203065134094</v>
      </c>
      <c r="W306" s="72">
        <f t="shared" si="201"/>
        <v>101.14942528735632</v>
      </c>
      <c r="X306" s="72">
        <f t="shared" si="201"/>
        <v>87.739463601532563</v>
      </c>
      <c r="Y306" s="72">
        <f t="shared" si="201"/>
        <v>108.42911877394636</v>
      </c>
      <c r="Z306" s="72">
        <f t="shared" si="201"/>
        <v>108.42911877394636</v>
      </c>
      <c r="AA306" s="72">
        <f t="shared" si="201"/>
        <v>111.49425287356321</v>
      </c>
      <c r="AB306" s="72">
        <f t="shared" si="170"/>
        <v>102.68199233716476</v>
      </c>
      <c r="AC306" s="72">
        <f t="shared" si="170"/>
        <v>99.616858237547888</v>
      </c>
      <c r="AD306" s="72">
        <f t="shared" si="170"/>
        <v>81.609195402298852</v>
      </c>
      <c r="AE306" s="72">
        <f t="shared" si="223"/>
        <v>84.674329501915707</v>
      </c>
      <c r="AF306" s="72">
        <f t="shared" si="223"/>
        <v>90.421455938697321</v>
      </c>
      <c r="AG306" s="73">
        <f t="shared" si="223"/>
        <v>98.084291187739467</v>
      </c>
      <c r="AH306" s="619">
        <v>1</v>
      </c>
      <c r="AI306" s="233">
        <v>1</v>
      </c>
      <c r="AJ306" s="233">
        <v>1</v>
      </c>
      <c r="AK306" s="233">
        <v>1</v>
      </c>
      <c r="AL306" s="233">
        <v>1</v>
      </c>
      <c r="AM306" s="233">
        <v>1</v>
      </c>
      <c r="AN306" s="233">
        <v>1</v>
      </c>
      <c r="AO306" s="233">
        <v>1</v>
      </c>
      <c r="AP306" s="233">
        <v>1</v>
      </c>
      <c r="AQ306" s="233">
        <v>1</v>
      </c>
      <c r="AR306" s="233">
        <v>1</v>
      </c>
      <c r="AS306" s="233">
        <v>1</v>
      </c>
      <c r="AT306" s="233">
        <v>4</v>
      </c>
      <c r="AU306" s="233">
        <v>6</v>
      </c>
      <c r="AV306" s="235">
        <v>7</v>
      </c>
    </row>
    <row r="307" spans="2:48" ht="14.45">
      <c r="B307" s="620"/>
      <c r="C307" s="1" t="s">
        <v>194</v>
      </c>
      <c r="D307" s="210">
        <v>331</v>
      </c>
      <c r="E307" s="210">
        <v>217</v>
      </c>
      <c r="F307" s="210">
        <v>122</v>
      </c>
      <c r="G307" s="210">
        <v>252</v>
      </c>
      <c r="H307" s="210">
        <v>178</v>
      </c>
      <c r="I307" s="210">
        <v>167</v>
      </c>
      <c r="J307" s="210">
        <v>117</v>
      </c>
      <c r="K307" s="210">
        <v>119</v>
      </c>
      <c r="L307" s="210">
        <v>137</v>
      </c>
      <c r="M307" s="210">
        <v>228</v>
      </c>
      <c r="N307" s="210">
        <v>263</v>
      </c>
      <c r="O307" s="210">
        <v>245</v>
      </c>
      <c r="P307" s="211">
        <v>251</v>
      </c>
      <c r="Q307" s="211">
        <v>262</v>
      </c>
      <c r="R307" s="211">
        <v>276</v>
      </c>
      <c r="S307" s="618">
        <f>100</f>
        <v>100</v>
      </c>
      <c r="T307" s="72">
        <f t="shared" si="203"/>
        <v>65.55891238670695</v>
      </c>
      <c r="U307" s="72">
        <f t="shared" si="204"/>
        <v>36.858006042296076</v>
      </c>
      <c r="V307" s="72">
        <f t="shared" si="205"/>
        <v>76.13293051359517</v>
      </c>
      <c r="W307" s="72">
        <f t="shared" si="201"/>
        <v>53.776435045317221</v>
      </c>
      <c r="X307" s="72">
        <f t="shared" si="201"/>
        <v>50.453172205438065</v>
      </c>
      <c r="Y307" s="72">
        <f t="shared" si="201"/>
        <v>35.347432024169187</v>
      </c>
      <c r="Z307" s="72">
        <f t="shared" si="201"/>
        <v>35.951661631419938</v>
      </c>
      <c r="AA307" s="72">
        <f t="shared" si="201"/>
        <v>41.389728096676734</v>
      </c>
      <c r="AB307" s="72">
        <f t="shared" si="170"/>
        <v>68.882175226586099</v>
      </c>
      <c r="AC307" s="72">
        <f t="shared" si="170"/>
        <v>79.456193353474319</v>
      </c>
      <c r="AD307" s="72">
        <f t="shared" si="170"/>
        <v>74.018126888217523</v>
      </c>
      <c r="AE307" s="72">
        <f t="shared" si="223"/>
        <v>75.830815709969784</v>
      </c>
      <c r="AF307" s="72">
        <f t="shared" si="223"/>
        <v>79.154078549848947</v>
      </c>
      <c r="AG307" s="73">
        <f t="shared" si="223"/>
        <v>83.383685800604226</v>
      </c>
      <c r="AH307" s="619">
        <v>1</v>
      </c>
      <c r="AI307" s="233">
        <v>1</v>
      </c>
      <c r="AJ307" s="233">
        <v>1</v>
      </c>
      <c r="AK307" s="233">
        <v>1</v>
      </c>
      <c r="AL307" s="233">
        <v>1</v>
      </c>
      <c r="AM307" s="233">
        <v>1</v>
      </c>
      <c r="AN307" s="233">
        <v>1</v>
      </c>
      <c r="AO307" s="233">
        <v>1</v>
      </c>
      <c r="AP307" s="233">
        <v>1</v>
      </c>
      <c r="AQ307" s="233">
        <v>1</v>
      </c>
      <c r="AR307" s="233">
        <v>1</v>
      </c>
      <c r="AS307" s="233">
        <v>1</v>
      </c>
      <c r="AT307" s="233">
        <v>4</v>
      </c>
      <c r="AU307" s="233">
        <v>6</v>
      </c>
      <c r="AV307" s="235">
        <v>7</v>
      </c>
    </row>
    <row r="308" spans="2:48" ht="14.45">
      <c r="B308" s="620"/>
      <c r="C308" s="1" t="s">
        <v>195</v>
      </c>
      <c r="D308" s="210">
        <v>354</v>
      </c>
      <c r="E308" s="210">
        <v>317</v>
      </c>
      <c r="F308" s="210">
        <v>255</v>
      </c>
      <c r="G308" s="210">
        <v>445</v>
      </c>
      <c r="H308" s="210">
        <v>217</v>
      </c>
      <c r="I308" s="210">
        <v>378</v>
      </c>
      <c r="J308" s="210">
        <v>274</v>
      </c>
      <c r="K308" s="210">
        <v>382</v>
      </c>
      <c r="L308" s="210">
        <v>282</v>
      </c>
      <c r="M308" s="210">
        <v>232</v>
      </c>
      <c r="N308" s="210">
        <v>278</v>
      </c>
      <c r="O308" s="210">
        <v>354</v>
      </c>
      <c r="P308" s="211">
        <v>363</v>
      </c>
      <c r="Q308" s="211">
        <v>381</v>
      </c>
      <c r="R308" s="211">
        <v>404</v>
      </c>
      <c r="S308" s="618">
        <f>100</f>
        <v>100</v>
      </c>
      <c r="T308" s="72">
        <f t="shared" ref="T308:T338" si="224">E308*100/$D308</f>
        <v>89.548022598870062</v>
      </c>
      <c r="U308" s="72">
        <f t="shared" ref="U308:U338" si="225">F308*100/$D308</f>
        <v>72.033898305084747</v>
      </c>
      <c r="V308" s="72">
        <f t="shared" ref="V308:V338" si="226">G308*100/$D308</f>
        <v>125.70621468926554</v>
      </c>
      <c r="W308" s="72">
        <f t="shared" si="201"/>
        <v>61.299435028248588</v>
      </c>
      <c r="X308" s="72">
        <f t="shared" si="201"/>
        <v>106.77966101694915</v>
      </c>
      <c r="Y308" s="72">
        <f t="shared" si="201"/>
        <v>77.401129943502823</v>
      </c>
      <c r="Z308" s="72">
        <f t="shared" si="201"/>
        <v>107.90960451977401</v>
      </c>
      <c r="AA308" s="72">
        <f t="shared" si="201"/>
        <v>79.66101694915254</v>
      </c>
      <c r="AB308" s="72">
        <f t="shared" si="170"/>
        <v>65.536723163841813</v>
      </c>
      <c r="AC308" s="72">
        <f t="shared" si="170"/>
        <v>78.531073446327682</v>
      </c>
      <c r="AD308" s="72">
        <f t="shared" si="170"/>
        <v>100</v>
      </c>
      <c r="AE308" s="72">
        <f t="shared" si="223"/>
        <v>102.54237288135593</v>
      </c>
      <c r="AF308" s="72">
        <f t="shared" si="223"/>
        <v>107.62711864406779</v>
      </c>
      <c r="AG308" s="73">
        <f t="shared" si="223"/>
        <v>114.12429378531074</v>
      </c>
      <c r="AH308" s="619">
        <v>1</v>
      </c>
      <c r="AI308" s="233">
        <v>1</v>
      </c>
      <c r="AJ308" s="233">
        <v>1</v>
      </c>
      <c r="AK308" s="233">
        <v>1</v>
      </c>
      <c r="AL308" s="233">
        <v>1</v>
      </c>
      <c r="AM308" s="233">
        <v>1</v>
      </c>
      <c r="AN308" s="233">
        <v>1</v>
      </c>
      <c r="AO308" s="233">
        <v>1</v>
      </c>
      <c r="AP308" s="233">
        <v>1</v>
      </c>
      <c r="AQ308" s="233">
        <v>1</v>
      </c>
      <c r="AR308" s="233">
        <v>1</v>
      </c>
      <c r="AS308" s="233">
        <v>1</v>
      </c>
      <c r="AT308" s="233">
        <v>4</v>
      </c>
      <c r="AU308" s="233">
        <v>6</v>
      </c>
      <c r="AV308" s="235">
        <v>7</v>
      </c>
    </row>
    <row r="309" spans="2:48" ht="14.45">
      <c r="B309" s="620"/>
      <c r="C309" s="1" t="s">
        <v>196</v>
      </c>
      <c r="D309" s="210">
        <v>378</v>
      </c>
      <c r="E309" s="210">
        <v>312</v>
      </c>
      <c r="F309" s="210">
        <v>293</v>
      </c>
      <c r="G309" s="210">
        <v>0</v>
      </c>
      <c r="H309" s="210">
        <v>0</v>
      </c>
      <c r="I309" s="210">
        <v>0</v>
      </c>
      <c r="J309" s="210">
        <v>0</v>
      </c>
      <c r="K309" s="210">
        <v>0</v>
      </c>
      <c r="L309" s="210">
        <v>0</v>
      </c>
      <c r="M309" s="210">
        <v>0</v>
      </c>
      <c r="N309" s="210">
        <v>0</v>
      </c>
      <c r="O309" s="210">
        <v>0</v>
      </c>
      <c r="P309" s="211">
        <v>0</v>
      </c>
      <c r="Q309" s="211">
        <v>0</v>
      </c>
      <c r="R309" s="211">
        <v>0</v>
      </c>
      <c r="S309" s="618">
        <f>100</f>
        <v>100</v>
      </c>
      <c r="T309" s="72">
        <f t="shared" si="224"/>
        <v>82.539682539682545</v>
      </c>
      <c r="U309" s="72">
        <f t="shared" si="225"/>
        <v>77.51322751322752</v>
      </c>
      <c r="V309" s="72">
        <f t="shared" si="226"/>
        <v>0</v>
      </c>
      <c r="W309" s="72">
        <f t="shared" si="201"/>
        <v>0</v>
      </c>
      <c r="X309" s="72">
        <f t="shared" si="201"/>
        <v>0</v>
      </c>
      <c r="Y309" s="72">
        <f t="shared" si="201"/>
        <v>0</v>
      </c>
      <c r="Z309" s="72">
        <f t="shared" si="201"/>
        <v>0</v>
      </c>
      <c r="AA309" s="72">
        <f t="shared" si="201"/>
        <v>0</v>
      </c>
      <c r="AB309" s="72">
        <f t="shared" ref="AB309:AD372" si="227">M309*100/$D309</f>
        <v>0</v>
      </c>
      <c r="AC309" s="72">
        <f t="shared" si="227"/>
        <v>0</v>
      </c>
      <c r="AD309" s="72">
        <f t="shared" si="227"/>
        <v>0</v>
      </c>
      <c r="AE309" s="72">
        <f t="shared" ref="AE309:AG309" si="228">P309*100/$D309</f>
        <v>0</v>
      </c>
      <c r="AF309" s="72">
        <f t="shared" si="228"/>
        <v>0</v>
      </c>
      <c r="AG309" s="73">
        <f t="shared" si="228"/>
        <v>0</v>
      </c>
      <c r="AH309" s="619">
        <v>1</v>
      </c>
      <c r="AI309" s="233">
        <v>1</v>
      </c>
      <c r="AJ309" s="233">
        <v>1</v>
      </c>
      <c r="AK309" s="233">
        <v>1</v>
      </c>
      <c r="AL309" s="233">
        <v>1</v>
      </c>
      <c r="AM309" s="233">
        <v>1</v>
      </c>
      <c r="AN309" s="233">
        <v>1</v>
      </c>
      <c r="AO309" s="233">
        <v>1</v>
      </c>
      <c r="AP309" s="233">
        <v>1</v>
      </c>
      <c r="AQ309" s="233">
        <v>1</v>
      </c>
      <c r="AR309" s="233">
        <v>1</v>
      </c>
      <c r="AS309" s="233">
        <v>1</v>
      </c>
      <c r="AT309" s="233">
        <v>4</v>
      </c>
      <c r="AU309" s="233">
        <v>6</v>
      </c>
      <c r="AV309" s="235">
        <v>7</v>
      </c>
    </row>
    <row r="310" spans="2:48" ht="14.45">
      <c r="B310" s="620"/>
      <c r="C310" s="1" t="s">
        <v>197</v>
      </c>
      <c r="D310" s="210">
        <v>1324</v>
      </c>
      <c r="E310" s="210">
        <v>1069</v>
      </c>
      <c r="F310" s="210">
        <v>921</v>
      </c>
      <c r="G310" s="210">
        <v>903</v>
      </c>
      <c r="H310" s="210">
        <v>659</v>
      </c>
      <c r="I310" s="210">
        <v>774</v>
      </c>
      <c r="J310" s="210">
        <v>674</v>
      </c>
      <c r="K310" s="210">
        <v>784</v>
      </c>
      <c r="L310" s="210">
        <v>710</v>
      </c>
      <c r="M310" s="210">
        <v>728</v>
      </c>
      <c r="N310" s="210">
        <v>801</v>
      </c>
      <c r="O310" s="210">
        <v>812</v>
      </c>
      <c r="P310" s="211">
        <v>835</v>
      </c>
      <c r="Q310" s="211">
        <v>879</v>
      </c>
      <c r="R310" s="211">
        <v>936</v>
      </c>
      <c r="S310" s="618">
        <f>100</f>
        <v>100</v>
      </c>
      <c r="T310" s="72">
        <f t="shared" si="224"/>
        <v>80.740181268882182</v>
      </c>
      <c r="U310" s="72">
        <f t="shared" si="225"/>
        <v>69.561933534743204</v>
      </c>
      <c r="V310" s="72">
        <f t="shared" si="226"/>
        <v>68.202416918429009</v>
      </c>
      <c r="W310" s="72">
        <f t="shared" si="201"/>
        <v>49.773413897280967</v>
      </c>
      <c r="X310" s="72">
        <f t="shared" si="201"/>
        <v>58.459214501510573</v>
      </c>
      <c r="Y310" s="72">
        <f t="shared" si="201"/>
        <v>50.90634441087613</v>
      </c>
      <c r="Z310" s="72">
        <f t="shared" si="201"/>
        <v>59.214501510574017</v>
      </c>
      <c r="AA310" s="72">
        <f t="shared" si="201"/>
        <v>53.625377643504528</v>
      </c>
      <c r="AB310" s="72">
        <f t="shared" si="227"/>
        <v>54.984894259818731</v>
      </c>
      <c r="AC310" s="72">
        <f t="shared" si="227"/>
        <v>60.498489425981873</v>
      </c>
      <c r="AD310" s="72">
        <f t="shared" si="227"/>
        <v>61.329305135951664</v>
      </c>
      <c r="AE310" s="72">
        <f t="shared" ref="AE310:AG310" si="229">P310*100/$D310</f>
        <v>63.066465256797585</v>
      </c>
      <c r="AF310" s="72">
        <f t="shared" si="229"/>
        <v>66.389728096676734</v>
      </c>
      <c r="AG310" s="73">
        <f t="shared" si="229"/>
        <v>70.694864048338374</v>
      </c>
      <c r="AH310" s="619">
        <v>1</v>
      </c>
      <c r="AI310" s="233">
        <v>1</v>
      </c>
      <c r="AJ310" s="233">
        <v>1</v>
      </c>
      <c r="AK310" s="233">
        <v>1</v>
      </c>
      <c r="AL310" s="233">
        <v>1</v>
      </c>
      <c r="AM310" s="233">
        <v>1</v>
      </c>
      <c r="AN310" s="233">
        <v>1</v>
      </c>
      <c r="AO310" s="233">
        <v>1</v>
      </c>
      <c r="AP310" s="233">
        <v>1</v>
      </c>
      <c r="AQ310" s="233">
        <v>1</v>
      </c>
      <c r="AR310" s="233">
        <v>1</v>
      </c>
      <c r="AS310" s="233">
        <v>1</v>
      </c>
      <c r="AT310" s="233">
        <v>4</v>
      </c>
      <c r="AU310" s="233">
        <v>6</v>
      </c>
      <c r="AV310" s="235">
        <v>7</v>
      </c>
    </row>
    <row r="311" spans="2:48" ht="14.45">
      <c r="B311" s="341"/>
      <c r="C311" s="8" t="s">
        <v>198</v>
      </c>
      <c r="D311">
        <v>946</v>
      </c>
      <c r="E311">
        <v>757</v>
      </c>
      <c r="F311">
        <v>628</v>
      </c>
      <c r="G311">
        <v>903</v>
      </c>
      <c r="H311">
        <v>659</v>
      </c>
      <c r="I311">
        <v>774</v>
      </c>
      <c r="J311">
        <v>674</v>
      </c>
      <c r="K311">
        <v>784</v>
      </c>
      <c r="L311">
        <v>710</v>
      </c>
      <c r="M311">
        <v>728</v>
      </c>
      <c r="N311">
        <v>801</v>
      </c>
      <c r="O311">
        <v>812</v>
      </c>
      <c r="P311">
        <v>835</v>
      </c>
      <c r="Q311">
        <v>879</v>
      </c>
      <c r="R311">
        <v>936</v>
      </c>
      <c r="S311" s="618">
        <f>100</f>
        <v>100</v>
      </c>
      <c r="T311" s="72">
        <f t="shared" si="224"/>
        <v>80.02114164904863</v>
      </c>
      <c r="U311" s="72">
        <f t="shared" si="225"/>
        <v>66.38477801268499</v>
      </c>
      <c r="V311" s="72">
        <f t="shared" si="226"/>
        <v>95.454545454545453</v>
      </c>
      <c r="W311" s="72">
        <f t="shared" si="201"/>
        <v>69.661733615221991</v>
      </c>
      <c r="X311" s="72">
        <f t="shared" si="201"/>
        <v>81.818181818181813</v>
      </c>
      <c r="Y311" s="72">
        <f t="shared" si="201"/>
        <v>71.247357293868916</v>
      </c>
      <c r="Z311" s="72">
        <f t="shared" si="201"/>
        <v>82.875264270613101</v>
      </c>
      <c r="AA311" s="72">
        <f t="shared" si="201"/>
        <v>75.052854122621568</v>
      </c>
      <c r="AB311" s="72">
        <f t="shared" si="227"/>
        <v>76.955602536997887</v>
      </c>
      <c r="AC311" s="72">
        <f t="shared" si="227"/>
        <v>84.672304439746298</v>
      </c>
      <c r="AD311" s="72">
        <f t="shared" si="227"/>
        <v>85.835095137420723</v>
      </c>
      <c r="AE311" s="72">
        <f t="shared" ref="AE311:AG311" si="230">P311*100/$D311</f>
        <v>88.266384778012679</v>
      </c>
      <c r="AF311" s="72">
        <f t="shared" si="230"/>
        <v>92.917547568710361</v>
      </c>
      <c r="AG311" s="73">
        <f t="shared" si="230"/>
        <v>98.942917547568712</v>
      </c>
      <c r="AH311" s="236"/>
      <c r="AI311" s="237"/>
      <c r="AJ311" s="237"/>
      <c r="AK311" s="237"/>
      <c r="AL311" s="237"/>
      <c r="AM311" s="237"/>
      <c r="AN311" s="237"/>
      <c r="AO311" s="237"/>
      <c r="AP311" s="237"/>
      <c r="AQ311" s="237"/>
      <c r="AR311" s="237"/>
      <c r="AS311" s="237"/>
      <c r="AT311" s="237"/>
      <c r="AU311" s="237"/>
      <c r="AV311" s="238"/>
    </row>
    <row r="312" spans="2:48" ht="15" customHeight="1">
      <c r="B312" s="620" t="s">
        <v>145</v>
      </c>
      <c r="C312" s="1" t="s">
        <v>193</v>
      </c>
      <c r="D312" s="210">
        <v>841</v>
      </c>
      <c r="E312" s="210">
        <v>825</v>
      </c>
      <c r="F312" s="210">
        <v>861</v>
      </c>
      <c r="G312" s="210">
        <v>798</v>
      </c>
      <c r="H312" s="210">
        <v>938</v>
      </c>
      <c r="I312" s="210">
        <v>1045</v>
      </c>
      <c r="J312" s="210">
        <v>1155</v>
      </c>
      <c r="K312" s="210">
        <v>1227</v>
      </c>
      <c r="L312" s="210">
        <v>1195</v>
      </c>
      <c r="M312" s="210">
        <v>1114</v>
      </c>
      <c r="N312" s="210">
        <v>1037</v>
      </c>
      <c r="O312" s="210">
        <v>911</v>
      </c>
      <c r="P312" s="211">
        <v>944</v>
      </c>
      <c r="Q312" s="211">
        <v>1009</v>
      </c>
      <c r="R312" s="211">
        <v>1093</v>
      </c>
      <c r="S312" s="618">
        <f>100</f>
        <v>100</v>
      </c>
      <c r="T312" s="72">
        <f t="shared" si="224"/>
        <v>98.097502972651611</v>
      </c>
      <c r="U312" s="72">
        <f t="shared" si="225"/>
        <v>102.3781212841855</v>
      </c>
      <c r="V312" s="72">
        <f t="shared" si="226"/>
        <v>94.887039239001183</v>
      </c>
      <c r="W312" s="72">
        <f t="shared" si="201"/>
        <v>111.53388822829965</v>
      </c>
      <c r="X312" s="72">
        <f t="shared" si="201"/>
        <v>124.25683709869203</v>
      </c>
      <c r="Y312" s="72">
        <f t="shared" si="201"/>
        <v>137.33650416171224</v>
      </c>
      <c r="Z312" s="72">
        <f t="shared" si="201"/>
        <v>145.89774078478001</v>
      </c>
      <c r="AA312" s="72">
        <f t="shared" si="201"/>
        <v>142.09274673008323</v>
      </c>
      <c r="AB312" s="72">
        <f t="shared" si="227"/>
        <v>132.46135552913199</v>
      </c>
      <c r="AC312" s="72">
        <f t="shared" si="227"/>
        <v>123.30558858501783</v>
      </c>
      <c r="AD312" s="72">
        <f t="shared" si="227"/>
        <v>108.32342449464923</v>
      </c>
      <c r="AE312" s="72">
        <f t="shared" ref="AE312:AG312" si="231">P312*100/$D312</f>
        <v>112.24732461355529</v>
      </c>
      <c r="AF312" s="72">
        <f t="shared" si="231"/>
        <v>119.97621878715815</v>
      </c>
      <c r="AG312" s="73">
        <f t="shared" si="231"/>
        <v>129.96432818073723</v>
      </c>
      <c r="AH312" s="619">
        <v>1</v>
      </c>
      <c r="AI312" s="233">
        <v>1</v>
      </c>
      <c r="AJ312" s="233">
        <v>1</v>
      </c>
      <c r="AK312" s="233">
        <v>1</v>
      </c>
      <c r="AL312" s="233">
        <v>1</v>
      </c>
      <c r="AM312" s="233">
        <v>1</v>
      </c>
      <c r="AN312" s="233">
        <v>1</v>
      </c>
      <c r="AO312" s="233">
        <v>1</v>
      </c>
      <c r="AP312" s="233">
        <v>1</v>
      </c>
      <c r="AQ312" s="233">
        <v>1</v>
      </c>
      <c r="AR312" s="233">
        <v>1</v>
      </c>
      <c r="AS312" s="233">
        <v>1</v>
      </c>
      <c r="AT312" s="233">
        <v>4</v>
      </c>
      <c r="AU312" s="233">
        <v>6</v>
      </c>
      <c r="AV312" s="235">
        <v>7</v>
      </c>
    </row>
    <row r="313" spans="2:48" ht="14.45">
      <c r="B313" s="620"/>
      <c r="C313" s="1" t="s">
        <v>194</v>
      </c>
      <c r="D313" s="210">
        <v>1141</v>
      </c>
      <c r="E313" s="210">
        <v>1029</v>
      </c>
      <c r="F313" s="210">
        <v>1006</v>
      </c>
      <c r="G313" s="210">
        <v>984</v>
      </c>
      <c r="H313" s="210">
        <v>800</v>
      </c>
      <c r="I313" s="210">
        <v>707</v>
      </c>
      <c r="J313" s="210">
        <v>730</v>
      </c>
      <c r="K313" s="210">
        <v>714</v>
      </c>
      <c r="L313" s="210">
        <v>690</v>
      </c>
      <c r="M313" s="210">
        <v>670</v>
      </c>
      <c r="N313" s="210">
        <v>603</v>
      </c>
      <c r="O313" s="210">
        <v>554</v>
      </c>
      <c r="P313" s="211">
        <v>567</v>
      </c>
      <c r="Q313" s="211">
        <v>592</v>
      </c>
      <c r="R313" s="211">
        <v>623</v>
      </c>
      <c r="S313" s="618">
        <f>100</f>
        <v>100</v>
      </c>
      <c r="T313" s="72">
        <f t="shared" si="224"/>
        <v>90.184049079754601</v>
      </c>
      <c r="U313" s="72">
        <f t="shared" si="225"/>
        <v>88.168273444347065</v>
      </c>
      <c r="V313" s="72">
        <f t="shared" si="226"/>
        <v>86.240140227870285</v>
      </c>
      <c r="W313" s="72">
        <f t="shared" si="201"/>
        <v>70.113935144609997</v>
      </c>
      <c r="X313" s="72">
        <f t="shared" si="201"/>
        <v>61.963190184049083</v>
      </c>
      <c r="Y313" s="72">
        <f t="shared" si="201"/>
        <v>63.978965819456619</v>
      </c>
      <c r="Z313" s="72">
        <f t="shared" si="201"/>
        <v>62.576687116564415</v>
      </c>
      <c r="AA313" s="72">
        <f t="shared" si="201"/>
        <v>60.473269062226116</v>
      </c>
      <c r="AB313" s="72">
        <f t="shared" si="227"/>
        <v>58.720420683610868</v>
      </c>
      <c r="AC313" s="72">
        <f t="shared" si="227"/>
        <v>52.848378615249779</v>
      </c>
      <c r="AD313" s="72">
        <f t="shared" si="227"/>
        <v>48.553900087642418</v>
      </c>
      <c r="AE313" s="72">
        <f t="shared" ref="AE313:AG313" si="232">P313*100/$D313</f>
        <v>49.693251533742334</v>
      </c>
      <c r="AF313" s="72">
        <f t="shared" si="232"/>
        <v>51.884312007011395</v>
      </c>
      <c r="AG313" s="73">
        <f t="shared" si="232"/>
        <v>54.601226993865033</v>
      </c>
      <c r="AH313" s="619">
        <v>1</v>
      </c>
      <c r="AI313" s="233">
        <v>1</v>
      </c>
      <c r="AJ313" s="233">
        <v>1</v>
      </c>
      <c r="AK313" s="233">
        <v>1</v>
      </c>
      <c r="AL313" s="233">
        <v>1</v>
      </c>
      <c r="AM313" s="233">
        <v>1</v>
      </c>
      <c r="AN313" s="233">
        <v>1</v>
      </c>
      <c r="AO313" s="233">
        <v>1</v>
      </c>
      <c r="AP313" s="233">
        <v>1</v>
      </c>
      <c r="AQ313" s="233">
        <v>1</v>
      </c>
      <c r="AR313" s="233">
        <v>1</v>
      </c>
      <c r="AS313" s="233">
        <v>1</v>
      </c>
      <c r="AT313" s="233">
        <v>4</v>
      </c>
      <c r="AU313" s="233">
        <v>6</v>
      </c>
      <c r="AV313" s="235">
        <v>7</v>
      </c>
    </row>
    <row r="314" spans="2:48" ht="14.45">
      <c r="B314" s="620"/>
      <c r="C314" s="1" t="s">
        <v>195</v>
      </c>
      <c r="D314" s="210">
        <v>890</v>
      </c>
      <c r="E314" s="210">
        <v>932</v>
      </c>
      <c r="F314" s="210">
        <v>861</v>
      </c>
      <c r="G314" s="210">
        <v>796</v>
      </c>
      <c r="H314" s="210">
        <v>782</v>
      </c>
      <c r="I314" s="210">
        <v>854</v>
      </c>
      <c r="J314" s="210">
        <v>1025</v>
      </c>
      <c r="K314" s="210">
        <v>867</v>
      </c>
      <c r="L314" s="210">
        <v>643</v>
      </c>
      <c r="M314" s="210">
        <v>604</v>
      </c>
      <c r="N314" s="210">
        <v>672</v>
      </c>
      <c r="O314" s="210">
        <v>661</v>
      </c>
      <c r="P314" s="211">
        <v>678</v>
      </c>
      <c r="Q314" s="211">
        <v>711</v>
      </c>
      <c r="R314" s="211">
        <v>753</v>
      </c>
      <c r="S314" s="618">
        <f>100</f>
        <v>100</v>
      </c>
      <c r="T314" s="72">
        <f t="shared" si="224"/>
        <v>104.71910112359551</v>
      </c>
      <c r="U314" s="72">
        <f t="shared" si="225"/>
        <v>96.741573033707866</v>
      </c>
      <c r="V314" s="72">
        <f t="shared" si="226"/>
        <v>89.438202247191015</v>
      </c>
      <c r="W314" s="72">
        <f t="shared" si="201"/>
        <v>87.865168539325836</v>
      </c>
      <c r="X314" s="72">
        <f t="shared" si="201"/>
        <v>95.955056179775283</v>
      </c>
      <c r="Y314" s="72">
        <f t="shared" si="201"/>
        <v>115.1685393258427</v>
      </c>
      <c r="Z314" s="72">
        <f t="shared" si="201"/>
        <v>97.415730337078656</v>
      </c>
      <c r="AA314" s="72">
        <f t="shared" si="201"/>
        <v>72.247191011235955</v>
      </c>
      <c r="AB314" s="72">
        <f t="shared" si="227"/>
        <v>67.865168539325836</v>
      </c>
      <c r="AC314" s="72">
        <f t="shared" si="227"/>
        <v>75.50561797752809</v>
      </c>
      <c r="AD314" s="72">
        <f t="shared" si="227"/>
        <v>74.269662921348313</v>
      </c>
      <c r="AE314" s="72">
        <f t="shared" ref="AE314:AG314" si="233">P314*100/$D314</f>
        <v>76.17977528089888</v>
      </c>
      <c r="AF314" s="72">
        <f t="shared" si="233"/>
        <v>79.887640449438209</v>
      </c>
      <c r="AG314" s="73">
        <f t="shared" si="233"/>
        <v>84.606741573033702</v>
      </c>
      <c r="AH314" s="619">
        <v>1</v>
      </c>
      <c r="AI314" s="233">
        <v>1</v>
      </c>
      <c r="AJ314" s="233">
        <v>1</v>
      </c>
      <c r="AK314" s="233">
        <v>1</v>
      </c>
      <c r="AL314" s="233">
        <v>1</v>
      </c>
      <c r="AM314" s="233">
        <v>1</v>
      </c>
      <c r="AN314" s="233">
        <v>1</v>
      </c>
      <c r="AO314" s="233">
        <v>1</v>
      </c>
      <c r="AP314" s="233">
        <v>1</v>
      </c>
      <c r="AQ314" s="233">
        <v>1</v>
      </c>
      <c r="AR314" s="233">
        <v>1</v>
      </c>
      <c r="AS314" s="233">
        <v>1</v>
      </c>
      <c r="AT314" s="233">
        <v>4</v>
      </c>
      <c r="AU314" s="233">
        <v>6</v>
      </c>
      <c r="AV314" s="235">
        <v>7</v>
      </c>
    </row>
    <row r="315" spans="2:48" ht="14.45">
      <c r="B315" s="620"/>
      <c r="C315" s="1" t="s">
        <v>196</v>
      </c>
      <c r="D315" s="210">
        <v>2488</v>
      </c>
      <c r="E315" s="210">
        <v>2465</v>
      </c>
      <c r="F315" s="210">
        <v>2648</v>
      </c>
      <c r="G315" s="210">
        <v>2997</v>
      </c>
      <c r="H315" s="210">
        <v>2578</v>
      </c>
      <c r="I315" s="210">
        <v>2527</v>
      </c>
      <c r="J315" s="210">
        <v>2181</v>
      </c>
      <c r="K315" s="210">
        <v>2407</v>
      </c>
      <c r="L315" s="210">
        <v>2670</v>
      </c>
      <c r="M315" s="210">
        <v>2843</v>
      </c>
      <c r="N315" s="210">
        <v>3736</v>
      </c>
      <c r="O315" s="210">
        <v>3697</v>
      </c>
      <c r="P315" s="211">
        <v>3801</v>
      </c>
      <c r="Q315" s="211">
        <v>4007</v>
      </c>
      <c r="R315" s="211">
        <v>4270</v>
      </c>
      <c r="S315" s="618">
        <f>100</f>
        <v>100</v>
      </c>
      <c r="T315" s="72">
        <f t="shared" si="224"/>
        <v>99.075562700964625</v>
      </c>
      <c r="U315" s="72">
        <f t="shared" si="225"/>
        <v>106.43086816720258</v>
      </c>
      <c r="V315" s="72">
        <f t="shared" si="226"/>
        <v>120.45819935691318</v>
      </c>
      <c r="W315" s="72">
        <f t="shared" si="201"/>
        <v>103.61736334405144</v>
      </c>
      <c r="X315" s="72">
        <f t="shared" si="201"/>
        <v>101.56752411575563</v>
      </c>
      <c r="Y315" s="72">
        <f t="shared" si="201"/>
        <v>87.660771704180064</v>
      </c>
      <c r="Z315" s="72">
        <f t="shared" si="201"/>
        <v>96.744372990353696</v>
      </c>
      <c r="AA315" s="72">
        <f t="shared" si="201"/>
        <v>107.31511254019293</v>
      </c>
      <c r="AB315" s="72">
        <f t="shared" si="227"/>
        <v>114.2684887459807</v>
      </c>
      <c r="AC315" s="72">
        <f t="shared" si="227"/>
        <v>150.16077170418006</v>
      </c>
      <c r="AD315" s="72">
        <f t="shared" si="227"/>
        <v>148.59324758842445</v>
      </c>
      <c r="AE315" s="72">
        <f t="shared" ref="AE315:AG315" si="234">P315*100/$D315</f>
        <v>152.77331189710611</v>
      </c>
      <c r="AF315" s="72">
        <f t="shared" si="234"/>
        <v>161.05305466237942</v>
      </c>
      <c r="AG315" s="73">
        <f t="shared" si="234"/>
        <v>171.62379421221866</v>
      </c>
      <c r="AH315" s="619">
        <v>1</v>
      </c>
      <c r="AI315" s="233">
        <v>1</v>
      </c>
      <c r="AJ315" s="233">
        <v>1</v>
      </c>
      <c r="AK315" s="233">
        <v>1</v>
      </c>
      <c r="AL315" s="233">
        <v>1</v>
      </c>
      <c r="AM315" s="233">
        <v>1</v>
      </c>
      <c r="AN315" s="233">
        <v>1</v>
      </c>
      <c r="AO315" s="233">
        <v>1</v>
      </c>
      <c r="AP315" s="233">
        <v>1</v>
      </c>
      <c r="AQ315" s="233">
        <v>1</v>
      </c>
      <c r="AR315" s="233">
        <v>1</v>
      </c>
      <c r="AS315" s="233">
        <v>1</v>
      </c>
      <c r="AT315" s="233">
        <v>4</v>
      </c>
      <c r="AU315" s="233">
        <v>6</v>
      </c>
      <c r="AV315" s="235">
        <v>7</v>
      </c>
    </row>
    <row r="316" spans="2:48" ht="14.45">
      <c r="B316" s="620"/>
      <c r="C316" s="1" t="s">
        <v>197</v>
      </c>
      <c r="D316" s="210">
        <v>5360</v>
      </c>
      <c r="E316" s="210">
        <v>5251</v>
      </c>
      <c r="F316" s="210">
        <v>5376</v>
      </c>
      <c r="G316" s="210">
        <v>5575</v>
      </c>
      <c r="H316" s="210">
        <v>5098</v>
      </c>
      <c r="I316" s="210">
        <v>5133</v>
      </c>
      <c r="J316" s="210">
        <v>5091</v>
      </c>
      <c r="K316" s="210">
        <v>5215</v>
      </c>
      <c r="L316" s="210">
        <v>5198</v>
      </c>
      <c r="M316" s="210">
        <v>5231</v>
      </c>
      <c r="N316" s="210">
        <v>6048</v>
      </c>
      <c r="O316" s="210">
        <v>5823</v>
      </c>
      <c r="P316" s="211">
        <v>5990</v>
      </c>
      <c r="Q316" s="211">
        <v>6319</v>
      </c>
      <c r="R316" s="211">
        <v>6739</v>
      </c>
      <c r="S316" s="618">
        <f>100</f>
        <v>100</v>
      </c>
      <c r="T316" s="72">
        <f t="shared" si="224"/>
        <v>97.96641791044776</v>
      </c>
      <c r="U316" s="72">
        <f t="shared" si="225"/>
        <v>100.29850746268657</v>
      </c>
      <c r="V316" s="72">
        <f t="shared" si="226"/>
        <v>104.01119402985074</v>
      </c>
      <c r="W316" s="72">
        <f t="shared" si="201"/>
        <v>95.111940298507463</v>
      </c>
      <c r="X316" s="72">
        <f t="shared" si="201"/>
        <v>95.764925373134332</v>
      </c>
      <c r="Y316" s="72">
        <f t="shared" si="201"/>
        <v>94.981343283582092</v>
      </c>
      <c r="Z316" s="72">
        <f t="shared" si="201"/>
        <v>97.294776119402982</v>
      </c>
      <c r="AA316" s="72">
        <f t="shared" si="201"/>
        <v>96.977611940298502</v>
      </c>
      <c r="AB316" s="72">
        <f t="shared" si="227"/>
        <v>97.593283582089555</v>
      </c>
      <c r="AC316" s="72">
        <f t="shared" si="227"/>
        <v>112.83582089552239</v>
      </c>
      <c r="AD316" s="72">
        <f t="shared" si="227"/>
        <v>108.63805970149254</v>
      </c>
      <c r="AE316" s="72">
        <f t="shared" ref="AE316:AG316" si="235">P316*100/$D316</f>
        <v>111.75373134328358</v>
      </c>
      <c r="AF316" s="72">
        <f t="shared" si="235"/>
        <v>117.89179104477611</v>
      </c>
      <c r="AG316" s="73">
        <f t="shared" si="235"/>
        <v>125.7276119402985</v>
      </c>
      <c r="AH316" s="619">
        <v>1</v>
      </c>
      <c r="AI316" s="233">
        <v>1</v>
      </c>
      <c r="AJ316" s="233">
        <v>1</v>
      </c>
      <c r="AK316" s="233">
        <v>1</v>
      </c>
      <c r="AL316" s="233">
        <v>1</v>
      </c>
      <c r="AM316" s="233">
        <v>1</v>
      </c>
      <c r="AN316" s="233">
        <v>1</v>
      </c>
      <c r="AO316" s="233">
        <v>1</v>
      </c>
      <c r="AP316" s="233">
        <v>1</v>
      </c>
      <c r="AQ316" s="233">
        <v>1</v>
      </c>
      <c r="AR316" s="233">
        <v>1</v>
      </c>
      <c r="AS316" s="233">
        <v>1</v>
      </c>
      <c r="AT316" s="233">
        <v>4</v>
      </c>
      <c r="AU316" s="233">
        <v>6</v>
      </c>
      <c r="AV316" s="235">
        <v>7</v>
      </c>
    </row>
    <row r="317" spans="2:48" ht="14.45">
      <c r="B317" s="341"/>
      <c r="C317" s="8" t="s">
        <v>198</v>
      </c>
      <c r="D317">
        <v>2872</v>
      </c>
      <c r="E317">
        <v>2786</v>
      </c>
      <c r="F317">
        <v>2728</v>
      </c>
      <c r="G317">
        <v>2578</v>
      </c>
      <c r="H317">
        <v>2520</v>
      </c>
      <c r="I317">
        <v>2606</v>
      </c>
      <c r="J317">
        <v>2910</v>
      </c>
      <c r="K317">
        <v>2808</v>
      </c>
      <c r="L317">
        <v>2528</v>
      </c>
      <c r="M317">
        <v>2388</v>
      </c>
      <c r="N317">
        <v>2312</v>
      </c>
      <c r="O317">
        <v>2126</v>
      </c>
      <c r="P317">
        <v>2189</v>
      </c>
      <c r="Q317">
        <v>2312</v>
      </c>
      <c r="R317">
        <v>2469</v>
      </c>
      <c r="S317" s="618">
        <f>100</f>
        <v>100</v>
      </c>
      <c r="T317" s="72">
        <f t="shared" si="224"/>
        <v>97.005571030640667</v>
      </c>
      <c r="U317" s="72">
        <f t="shared" si="225"/>
        <v>94.986072423398326</v>
      </c>
      <c r="V317" s="72">
        <f t="shared" si="226"/>
        <v>89.763231197771589</v>
      </c>
      <c r="W317" s="72">
        <f t="shared" si="201"/>
        <v>87.743732590529248</v>
      </c>
      <c r="X317" s="72">
        <f t="shared" si="201"/>
        <v>90.738161559888582</v>
      </c>
      <c r="Y317" s="72">
        <f t="shared" si="201"/>
        <v>101.32311977715878</v>
      </c>
      <c r="Z317" s="72">
        <f t="shared" si="201"/>
        <v>97.771587743732596</v>
      </c>
      <c r="AA317" s="72">
        <f t="shared" si="201"/>
        <v>88.022284122562681</v>
      </c>
      <c r="AB317" s="72">
        <f t="shared" si="227"/>
        <v>83.147632311977716</v>
      </c>
      <c r="AC317" s="72">
        <f t="shared" si="227"/>
        <v>80.50139275766017</v>
      </c>
      <c r="AD317" s="72">
        <f t="shared" si="227"/>
        <v>74.025069637883007</v>
      </c>
      <c r="AE317" s="72">
        <f t="shared" ref="AE317:AG317" si="236">P317*100/$D317</f>
        <v>76.218662952646241</v>
      </c>
      <c r="AF317" s="72">
        <f t="shared" si="236"/>
        <v>80.50139275766017</v>
      </c>
      <c r="AG317" s="73">
        <f t="shared" si="236"/>
        <v>85.967966573816156</v>
      </c>
      <c r="AH317" s="236"/>
      <c r="AI317" s="237"/>
      <c r="AJ317" s="237"/>
      <c r="AK317" s="237"/>
      <c r="AL317" s="237"/>
      <c r="AM317" s="237"/>
      <c r="AN317" s="237"/>
      <c r="AO317" s="237"/>
      <c r="AP317" s="237"/>
      <c r="AQ317" s="237"/>
      <c r="AR317" s="237"/>
      <c r="AS317" s="237"/>
      <c r="AT317" s="237"/>
      <c r="AU317" s="237"/>
      <c r="AV317" s="238"/>
    </row>
    <row r="318" spans="2:48" ht="15" customHeight="1">
      <c r="B318" s="620" t="s">
        <v>146</v>
      </c>
      <c r="C318" s="1" t="s">
        <v>193</v>
      </c>
      <c r="D318" s="210">
        <v>1875</v>
      </c>
      <c r="E318" s="210">
        <v>1945</v>
      </c>
      <c r="F318" s="210">
        <v>2143</v>
      </c>
      <c r="G318" s="210">
        <v>2665</v>
      </c>
      <c r="H318" s="210">
        <v>3787</v>
      </c>
      <c r="I318" s="210">
        <v>4510</v>
      </c>
      <c r="J318" s="210">
        <v>5828</v>
      </c>
      <c r="K318" s="210">
        <v>6595</v>
      </c>
      <c r="L318" s="210">
        <v>7206</v>
      </c>
      <c r="M318" s="210">
        <v>7308</v>
      </c>
      <c r="N318" s="210">
        <v>7606</v>
      </c>
      <c r="O318" s="210">
        <v>6756</v>
      </c>
      <c r="P318" s="211">
        <v>6998</v>
      </c>
      <c r="Q318" s="211">
        <v>7481</v>
      </c>
      <c r="R318" s="211">
        <v>8106</v>
      </c>
      <c r="S318" s="618">
        <f>100</f>
        <v>100</v>
      </c>
      <c r="T318" s="72">
        <f t="shared" si="224"/>
        <v>103.73333333333333</v>
      </c>
      <c r="U318" s="72">
        <f t="shared" si="225"/>
        <v>114.29333333333334</v>
      </c>
      <c r="V318" s="72">
        <f t="shared" si="226"/>
        <v>142.13333333333333</v>
      </c>
      <c r="W318" s="72">
        <f t="shared" si="201"/>
        <v>201.97333333333333</v>
      </c>
      <c r="X318" s="72">
        <f t="shared" si="201"/>
        <v>240.53333333333333</v>
      </c>
      <c r="Y318" s="72">
        <f t="shared" si="201"/>
        <v>310.82666666666665</v>
      </c>
      <c r="Z318" s="72">
        <f t="shared" si="201"/>
        <v>351.73333333333335</v>
      </c>
      <c r="AA318" s="72">
        <f t="shared" si="201"/>
        <v>384.32</v>
      </c>
      <c r="AB318" s="72">
        <f t="shared" si="227"/>
        <v>389.76</v>
      </c>
      <c r="AC318" s="72">
        <f t="shared" si="227"/>
        <v>405.65333333333331</v>
      </c>
      <c r="AD318" s="72">
        <f t="shared" si="227"/>
        <v>360.32</v>
      </c>
      <c r="AE318" s="72">
        <f t="shared" ref="AE318:AG318" si="237">P318*100/$D318</f>
        <v>373.22666666666669</v>
      </c>
      <c r="AF318" s="72">
        <f t="shared" si="237"/>
        <v>398.98666666666668</v>
      </c>
      <c r="AG318" s="73">
        <f t="shared" si="237"/>
        <v>432.32</v>
      </c>
      <c r="AH318" s="619">
        <v>1</v>
      </c>
      <c r="AI318" s="233">
        <v>1</v>
      </c>
      <c r="AJ318" s="233">
        <v>1</v>
      </c>
      <c r="AK318" s="233">
        <v>1</v>
      </c>
      <c r="AL318" s="233">
        <v>1</v>
      </c>
      <c r="AM318" s="233">
        <v>1</v>
      </c>
      <c r="AN318" s="233">
        <v>1</v>
      </c>
      <c r="AO318" s="233">
        <v>1</v>
      </c>
      <c r="AP318" s="233">
        <v>1</v>
      </c>
      <c r="AQ318" s="233">
        <v>1</v>
      </c>
      <c r="AR318" s="233">
        <v>1</v>
      </c>
      <c r="AS318" s="233">
        <v>1</v>
      </c>
      <c r="AT318" s="233">
        <v>4</v>
      </c>
      <c r="AU318" s="233">
        <v>6</v>
      </c>
      <c r="AV318" s="235">
        <v>7</v>
      </c>
    </row>
    <row r="319" spans="2:48" ht="14.45">
      <c r="B319" s="620"/>
      <c r="C319" s="1" t="s">
        <v>194</v>
      </c>
      <c r="D319" s="210">
        <v>1491</v>
      </c>
      <c r="E319" s="210">
        <v>1576</v>
      </c>
      <c r="F319" s="210">
        <v>1457</v>
      </c>
      <c r="G319" s="210">
        <v>1444</v>
      </c>
      <c r="H319" s="210">
        <v>2063</v>
      </c>
      <c r="I319" s="210">
        <v>1761</v>
      </c>
      <c r="J319" s="210">
        <v>1871</v>
      </c>
      <c r="K319" s="210">
        <v>2182</v>
      </c>
      <c r="L319" s="210">
        <v>2441</v>
      </c>
      <c r="M319" s="210">
        <v>2875</v>
      </c>
      <c r="N319" s="210">
        <v>3393</v>
      </c>
      <c r="O319" s="210">
        <v>3389</v>
      </c>
      <c r="P319" s="211">
        <v>3466</v>
      </c>
      <c r="Q319" s="211">
        <v>3618</v>
      </c>
      <c r="R319" s="211">
        <v>3810</v>
      </c>
      <c r="S319" s="618">
        <f>100</f>
        <v>100</v>
      </c>
      <c r="T319" s="72">
        <f t="shared" si="224"/>
        <v>105.700871898055</v>
      </c>
      <c r="U319" s="72">
        <f t="shared" si="225"/>
        <v>97.719651240778006</v>
      </c>
      <c r="V319" s="72">
        <f t="shared" si="226"/>
        <v>96.847753185781357</v>
      </c>
      <c r="W319" s="72">
        <f t="shared" si="201"/>
        <v>138.36351441985244</v>
      </c>
      <c r="X319" s="72">
        <f t="shared" si="201"/>
        <v>118.10865191146881</v>
      </c>
      <c r="Y319" s="72">
        <f t="shared" si="201"/>
        <v>125.48625083836352</v>
      </c>
      <c r="Z319" s="72">
        <f t="shared" si="201"/>
        <v>146.34473507712946</v>
      </c>
      <c r="AA319" s="72">
        <f t="shared" si="201"/>
        <v>163.71562709590879</v>
      </c>
      <c r="AB319" s="72">
        <f t="shared" si="227"/>
        <v>192.82360831656607</v>
      </c>
      <c r="AC319" s="72">
        <f t="shared" si="227"/>
        <v>227.56539235412475</v>
      </c>
      <c r="AD319" s="72">
        <f t="shared" si="227"/>
        <v>227.29711602951039</v>
      </c>
      <c r="AE319" s="72">
        <f t="shared" ref="AE319:AG319" si="238">P319*100/$D319</f>
        <v>232.46143527833669</v>
      </c>
      <c r="AF319" s="72">
        <f t="shared" si="238"/>
        <v>242.65593561368209</v>
      </c>
      <c r="AG319" s="73">
        <f t="shared" si="238"/>
        <v>255.53319919517102</v>
      </c>
      <c r="AH319" s="619">
        <v>1</v>
      </c>
      <c r="AI319" s="233">
        <v>1</v>
      </c>
      <c r="AJ319" s="233">
        <v>1</v>
      </c>
      <c r="AK319" s="233">
        <v>1</v>
      </c>
      <c r="AL319" s="233">
        <v>1</v>
      </c>
      <c r="AM319" s="233">
        <v>1</v>
      </c>
      <c r="AN319" s="233">
        <v>1</v>
      </c>
      <c r="AO319" s="233">
        <v>1</v>
      </c>
      <c r="AP319" s="233">
        <v>1</v>
      </c>
      <c r="AQ319" s="233">
        <v>1</v>
      </c>
      <c r="AR319" s="233">
        <v>1</v>
      </c>
      <c r="AS319" s="233">
        <v>1</v>
      </c>
      <c r="AT319" s="233">
        <v>4</v>
      </c>
      <c r="AU319" s="233">
        <v>6</v>
      </c>
      <c r="AV319" s="235">
        <v>7</v>
      </c>
    </row>
    <row r="320" spans="2:48" ht="14.45">
      <c r="B320" s="620"/>
      <c r="C320" s="1" t="s">
        <v>195</v>
      </c>
      <c r="D320" s="210">
        <v>1117</v>
      </c>
      <c r="E320" s="210">
        <v>956</v>
      </c>
      <c r="F320" s="210">
        <v>1303</v>
      </c>
      <c r="G320" s="210">
        <v>1503</v>
      </c>
      <c r="H320" s="210">
        <v>1210</v>
      </c>
      <c r="I320" s="210">
        <v>1351</v>
      </c>
      <c r="J320" s="210">
        <v>1539</v>
      </c>
      <c r="K320" s="210">
        <v>1800</v>
      </c>
      <c r="L320" s="210">
        <v>2334</v>
      </c>
      <c r="M320" s="210">
        <v>2395</v>
      </c>
      <c r="N320" s="210">
        <v>2750</v>
      </c>
      <c r="O320" s="210">
        <v>3484</v>
      </c>
      <c r="P320" s="211">
        <v>3573</v>
      </c>
      <c r="Q320" s="211">
        <v>3749</v>
      </c>
      <c r="R320" s="211">
        <v>3973</v>
      </c>
      <c r="S320" s="618">
        <f>100</f>
        <v>100</v>
      </c>
      <c r="T320" s="72">
        <f t="shared" si="224"/>
        <v>85.586392121754699</v>
      </c>
      <c r="U320" s="72">
        <f t="shared" si="225"/>
        <v>116.65174574753804</v>
      </c>
      <c r="V320" s="72">
        <f t="shared" si="226"/>
        <v>134.55684870188003</v>
      </c>
      <c r="W320" s="72">
        <f t="shared" si="201"/>
        <v>108.32587287376903</v>
      </c>
      <c r="X320" s="72">
        <f t="shared" si="201"/>
        <v>120.94897045658013</v>
      </c>
      <c r="Y320" s="72">
        <f t="shared" si="201"/>
        <v>137.7797672336616</v>
      </c>
      <c r="Z320" s="72">
        <f t="shared" si="201"/>
        <v>161.14592658907787</v>
      </c>
      <c r="AA320" s="72">
        <f t="shared" si="201"/>
        <v>208.952551477171</v>
      </c>
      <c r="AB320" s="72">
        <f t="shared" si="227"/>
        <v>214.4136078782453</v>
      </c>
      <c r="AC320" s="72">
        <f t="shared" si="227"/>
        <v>246.19516562220232</v>
      </c>
      <c r="AD320" s="72">
        <f t="shared" si="227"/>
        <v>311.90689346463745</v>
      </c>
      <c r="AE320" s="72">
        <f t="shared" ref="AE320:AG320" si="239">P320*100/$D320</f>
        <v>319.87466427931963</v>
      </c>
      <c r="AF320" s="72">
        <f t="shared" si="239"/>
        <v>335.63115487914058</v>
      </c>
      <c r="AG320" s="73">
        <f t="shared" si="239"/>
        <v>355.68487018800357</v>
      </c>
      <c r="AH320" s="619">
        <v>1</v>
      </c>
      <c r="AI320" s="233">
        <v>1</v>
      </c>
      <c r="AJ320" s="233">
        <v>1</v>
      </c>
      <c r="AK320" s="233">
        <v>1</v>
      </c>
      <c r="AL320" s="233">
        <v>1</v>
      </c>
      <c r="AM320" s="233">
        <v>1</v>
      </c>
      <c r="AN320" s="233">
        <v>1</v>
      </c>
      <c r="AO320" s="233">
        <v>1</v>
      </c>
      <c r="AP320" s="233">
        <v>1</v>
      </c>
      <c r="AQ320" s="233">
        <v>1</v>
      </c>
      <c r="AR320" s="233">
        <v>1</v>
      </c>
      <c r="AS320" s="233">
        <v>1</v>
      </c>
      <c r="AT320" s="233">
        <v>4</v>
      </c>
      <c r="AU320" s="233">
        <v>6</v>
      </c>
      <c r="AV320" s="235">
        <v>7</v>
      </c>
    </row>
    <row r="321" spans="2:48" ht="14.45">
      <c r="B321" s="620"/>
      <c r="C321" s="1" t="s">
        <v>196</v>
      </c>
      <c r="D321" s="210">
        <v>1929</v>
      </c>
      <c r="E321" s="210">
        <v>1737</v>
      </c>
      <c r="F321" s="210">
        <v>1276</v>
      </c>
      <c r="G321" s="210">
        <v>1776</v>
      </c>
      <c r="H321" s="210">
        <v>2426</v>
      </c>
      <c r="I321" s="210">
        <v>2129</v>
      </c>
      <c r="J321" s="210">
        <v>2629</v>
      </c>
      <c r="K321" s="210">
        <v>2845</v>
      </c>
      <c r="L321" s="210">
        <v>2904</v>
      </c>
      <c r="M321" s="210">
        <v>3198</v>
      </c>
      <c r="N321" s="210">
        <v>3292</v>
      </c>
      <c r="O321" s="210">
        <v>3827</v>
      </c>
      <c r="P321" s="211">
        <v>3935</v>
      </c>
      <c r="Q321" s="211">
        <v>4149</v>
      </c>
      <c r="R321" s="211">
        <v>4421</v>
      </c>
      <c r="S321" s="618">
        <f>100</f>
        <v>100</v>
      </c>
      <c r="T321" s="72">
        <f t="shared" si="224"/>
        <v>90.046656298600311</v>
      </c>
      <c r="U321" s="72">
        <f t="shared" si="225"/>
        <v>66.148263348885436</v>
      </c>
      <c r="V321" s="72">
        <f t="shared" si="226"/>
        <v>92.068429237947129</v>
      </c>
      <c r="W321" s="72">
        <f t="shared" si="201"/>
        <v>125.76464489372732</v>
      </c>
      <c r="X321" s="72">
        <f t="shared" si="201"/>
        <v>110.36806635562468</v>
      </c>
      <c r="Y321" s="72">
        <f t="shared" si="201"/>
        <v>136.28823224468636</v>
      </c>
      <c r="Z321" s="72">
        <f t="shared" si="201"/>
        <v>147.48574390876101</v>
      </c>
      <c r="AA321" s="72">
        <f t="shared" si="201"/>
        <v>150.5443234836703</v>
      </c>
      <c r="AB321" s="72">
        <f t="shared" si="227"/>
        <v>165.78538102643856</v>
      </c>
      <c r="AC321" s="72">
        <f t="shared" si="227"/>
        <v>170.65837221358217</v>
      </c>
      <c r="AD321" s="72">
        <f t="shared" si="227"/>
        <v>198.39294971487817</v>
      </c>
      <c r="AE321" s="72">
        <f t="shared" ref="AE321:AG321" si="240">P321*100/$D321</f>
        <v>203.99170554691551</v>
      </c>
      <c r="AF321" s="72">
        <f t="shared" si="240"/>
        <v>215.08553654743389</v>
      </c>
      <c r="AG321" s="73">
        <f t="shared" si="240"/>
        <v>229.18610679108346</v>
      </c>
      <c r="AH321" s="619">
        <v>1</v>
      </c>
      <c r="AI321" s="233">
        <v>1</v>
      </c>
      <c r="AJ321" s="233">
        <v>1</v>
      </c>
      <c r="AK321" s="233">
        <v>1</v>
      </c>
      <c r="AL321" s="233">
        <v>1</v>
      </c>
      <c r="AM321" s="233">
        <v>1</v>
      </c>
      <c r="AN321" s="233">
        <v>1</v>
      </c>
      <c r="AO321" s="233">
        <v>1</v>
      </c>
      <c r="AP321" s="233">
        <v>1</v>
      </c>
      <c r="AQ321" s="233">
        <v>1</v>
      </c>
      <c r="AR321" s="233">
        <v>1</v>
      </c>
      <c r="AS321" s="233">
        <v>1</v>
      </c>
      <c r="AT321" s="233">
        <v>4</v>
      </c>
      <c r="AU321" s="233">
        <v>6</v>
      </c>
      <c r="AV321" s="235">
        <v>7</v>
      </c>
    </row>
    <row r="322" spans="2:48" ht="14.45">
      <c r="B322" s="620"/>
      <c r="C322" s="1" t="s">
        <v>197</v>
      </c>
      <c r="D322" s="210">
        <v>6412</v>
      </c>
      <c r="E322" s="210">
        <v>6214</v>
      </c>
      <c r="F322" s="210">
        <v>6179</v>
      </c>
      <c r="G322" s="210">
        <v>7388</v>
      </c>
      <c r="H322" s="210">
        <v>9486</v>
      </c>
      <c r="I322" s="210">
        <v>9751</v>
      </c>
      <c r="J322" s="210">
        <v>11867</v>
      </c>
      <c r="K322" s="210">
        <v>13422</v>
      </c>
      <c r="L322" s="210">
        <v>14885</v>
      </c>
      <c r="M322" s="210">
        <v>15776</v>
      </c>
      <c r="N322" s="210">
        <v>17041</v>
      </c>
      <c r="O322" s="210">
        <v>17456</v>
      </c>
      <c r="P322" s="211">
        <v>17972</v>
      </c>
      <c r="Q322" s="211">
        <v>18997</v>
      </c>
      <c r="R322" s="211">
        <v>20310</v>
      </c>
      <c r="S322" s="618">
        <f>100</f>
        <v>100</v>
      </c>
      <c r="T322" s="72">
        <f t="shared" si="224"/>
        <v>96.912039925140363</v>
      </c>
      <c r="U322" s="72">
        <f t="shared" si="225"/>
        <v>96.366188396756087</v>
      </c>
      <c r="V322" s="72">
        <f t="shared" si="226"/>
        <v>115.22145976294448</v>
      </c>
      <c r="W322" s="72">
        <f t="shared" si="201"/>
        <v>147.94135995009358</v>
      </c>
      <c r="X322" s="72">
        <f t="shared" si="201"/>
        <v>152.07423580786025</v>
      </c>
      <c r="Y322" s="72">
        <f t="shared" si="201"/>
        <v>185.07485963817842</v>
      </c>
      <c r="Z322" s="72">
        <f t="shared" si="201"/>
        <v>209.32626325639427</v>
      </c>
      <c r="AA322" s="72">
        <f t="shared" si="201"/>
        <v>232.14285714285714</v>
      </c>
      <c r="AB322" s="72">
        <f t="shared" si="227"/>
        <v>246.03867747972552</v>
      </c>
      <c r="AC322" s="72">
        <f t="shared" si="227"/>
        <v>265.76731129132878</v>
      </c>
      <c r="AD322" s="72">
        <f t="shared" si="227"/>
        <v>272.23955084217096</v>
      </c>
      <c r="AE322" s="72">
        <f t="shared" ref="AE322:AG322" si="241">P322*100/$D322</f>
        <v>280.28696194635057</v>
      </c>
      <c r="AF322" s="72">
        <f t="shared" si="241"/>
        <v>296.27261384903306</v>
      </c>
      <c r="AG322" s="73">
        <f t="shared" si="241"/>
        <v>316.74984404242048</v>
      </c>
      <c r="AH322" s="619">
        <v>1</v>
      </c>
      <c r="AI322" s="233">
        <v>1</v>
      </c>
      <c r="AJ322" s="233">
        <v>1</v>
      </c>
      <c r="AK322" s="233">
        <v>1</v>
      </c>
      <c r="AL322" s="233">
        <v>1</v>
      </c>
      <c r="AM322" s="233">
        <v>1</v>
      </c>
      <c r="AN322" s="233">
        <v>1</v>
      </c>
      <c r="AO322" s="233">
        <v>1</v>
      </c>
      <c r="AP322" s="233">
        <v>1</v>
      </c>
      <c r="AQ322" s="233">
        <v>1</v>
      </c>
      <c r="AR322" s="233">
        <v>1</v>
      </c>
      <c r="AS322" s="233">
        <v>1</v>
      </c>
      <c r="AT322" s="233">
        <v>4</v>
      </c>
      <c r="AU322" s="233">
        <v>6</v>
      </c>
      <c r="AV322" s="235">
        <v>7</v>
      </c>
    </row>
    <row r="323" spans="2:48" ht="14.45">
      <c r="B323" s="341"/>
      <c r="C323" s="8" t="s">
        <v>198</v>
      </c>
      <c r="D323">
        <v>4483</v>
      </c>
      <c r="E323">
        <v>4477</v>
      </c>
      <c r="F323">
        <v>4903</v>
      </c>
      <c r="G323">
        <v>5612</v>
      </c>
      <c r="H323">
        <v>7060</v>
      </c>
      <c r="I323">
        <v>7622</v>
      </c>
      <c r="J323">
        <v>9238</v>
      </c>
      <c r="K323">
        <v>10577</v>
      </c>
      <c r="L323">
        <v>11981</v>
      </c>
      <c r="M323">
        <v>12578</v>
      </c>
      <c r="N323">
        <v>13749</v>
      </c>
      <c r="O323">
        <v>13629</v>
      </c>
      <c r="P323">
        <v>14037</v>
      </c>
      <c r="Q323">
        <v>14848</v>
      </c>
      <c r="R323">
        <v>15889</v>
      </c>
      <c r="S323" s="618">
        <f>100</f>
        <v>100</v>
      </c>
      <c r="T323" s="72">
        <f t="shared" si="224"/>
        <v>99.866161052866389</v>
      </c>
      <c r="U323" s="72">
        <f t="shared" si="225"/>
        <v>109.36872629935311</v>
      </c>
      <c r="V323" s="72">
        <f t="shared" si="226"/>
        <v>125.18402855230872</v>
      </c>
      <c r="W323" s="72">
        <f t="shared" si="201"/>
        <v>157.48382779388803</v>
      </c>
      <c r="X323" s="72">
        <f t="shared" si="201"/>
        <v>170.02007584207004</v>
      </c>
      <c r="Y323" s="72">
        <f t="shared" si="201"/>
        <v>206.06736560339058</v>
      </c>
      <c r="Z323" s="72">
        <f t="shared" si="201"/>
        <v>235.93575730537586</v>
      </c>
      <c r="AA323" s="72">
        <f t="shared" si="201"/>
        <v>267.25407093464196</v>
      </c>
      <c r="AB323" s="72">
        <f t="shared" si="227"/>
        <v>280.57104617443679</v>
      </c>
      <c r="AC323" s="72">
        <f t="shared" si="227"/>
        <v>306.69194735668077</v>
      </c>
      <c r="AD323" s="72">
        <f t="shared" si="227"/>
        <v>304.01516841400849</v>
      </c>
      <c r="AE323" s="72">
        <f t="shared" ref="AE323:AG323" si="242">P323*100/$D323</f>
        <v>313.11621681909435</v>
      </c>
      <c r="AF323" s="72">
        <f t="shared" si="242"/>
        <v>331.20678117332142</v>
      </c>
      <c r="AG323" s="73">
        <f t="shared" si="242"/>
        <v>354.42783850100381</v>
      </c>
      <c r="AH323" s="236"/>
      <c r="AI323" s="237"/>
      <c r="AJ323" s="237"/>
      <c r="AK323" s="237"/>
      <c r="AL323" s="237"/>
      <c r="AM323" s="237"/>
      <c r="AN323" s="237"/>
      <c r="AO323" s="237"/>
      <c r="AP323" s="237"/>
      <c r="AQ323" s="237"/>
      <c r="AR323" s="237"/>
      <c r="AS323" s="237"/>
      <c r="AT323" s="237"/>
      <c r="AU323" s="237"/>
      <c r="AV323" s="238"/>
    </row>
    <row r="324" spans="2:48" ht="15" customHeight="1">
      <c r="B324" s="620" t="s">
        <v>147</v>
      </c>
      <c r="C324" s="1" t="s">
        <v>193</v>
      </c>
      <c r="D324" s="210">
        <v>792</v>
      </c>
      <c r="E324" s="210">
        <v>852</v>
      </c>
      <c r="F324" s="210">
        <v>1067</v>
      </c>
      <c r="G324" s="210">
        <v>1191</v>
      </c>
      <c r="H324" s="210">
        <v>1593</v>
      </c>
      <c r="I324" s="210">
        <v>1740</v>
      </c>
      <c r="J324" s="210">
        <v>2128</v>
      </c>
      <c r="K324" s="210">
        <v>2407</v>
      </c>
      <c r="L324" s="210">
        <v>2664</v>
      </c>
      <c r="M324" s="210">
        <v>2625</v>
      </c>
      <c r="N324" s="210">
        <v>2672</v>
      </c>
      <c r="O324" s="210">
        <v>2385</v>
      </c>
      <c r="P324" s="211">
        <v>2470</v>
      </c>
      <c r="Q324" s="211">
        <v>2640</v>
      </c>
      <c r="R324" s="211">
        <v>2861</v>
      </c>
      <c r="S324" s="618">
        <f>100</f>
        <v>100</v>
      </c>
      <c r="T324" s="72">
        <f t="shared" si="224"/>
        <v>107.57575757575758</v>
      </c>
      <c r="U324" s="72">
        <f t="shared" si="225"/>
        <v>134.72222222222223</v>
      </c>
      <c r="V324" s="72">
        <f t="shared" si="226"/>
        <v>150.37878787878788</v>
      </c>
      <c r="W324" s="72">
        <f t="shared" si="201"/>
        <v>201.13636363636363</v>
      </c>
      <c r="X324" s="72">
        <f t="shared" si="201"/>
        <v>219.69696969696969</v>
      </c>
      <c r="Y324" s="72">
        <f t="shared" si="201"/>
        <v>268.68686868686871</v>
      </c>
      <c r="Z324" s="72">
        <f t="shared" si="201"/>
        <v>303.9141414141414</v>
      </c>
      <c r="AA324" s="72">
        <f t="shared" si="201"/>
        <v>336.36363636363637</v>
      </c>
      <c r="AB324" s="72">
        <f t="shared" si="227"/>
        <v>331.43939393939394</v>
      </c>
      <c r="AC324" s="72">
        <f t="shared" si="227"/>
        <v>337.37373737373736</v>
      </c>
      <c r="AD324" s="72">
        <f t="shared" si="227"/>
        <v>301.13636363636363</v>
      </c>
      <c r="AE324" s="72">
        <f t="shared" ref="AE324:AG324" si="243">P324*100/$D324</f>
        <v>311.86868686868689</v>
      </c>
      <c r="AF324" s="72">
        <f t="shared" si="243"/>
        <v>333.33333333333331</v>
      </c>
      <c r="AG324" s="73">
        <f t="shared" si="243"/>
        <v>361.23737373737373</v>
      </c>
      <c r="AH324" s="619">
        <v>1</v>
      </c>
      <c r="AI324" s="233">
        <v>1</v>
      </c>
      <c r="AJ324" s="233">
        <v>1</v>
      </c>
      <c r="AK324" s="233">
        <v>1</v>
      </c>
      <c r="AL324" s="233">
        <v>1</v>
      </c>
      <c r="AM324" s="233">
        <v>1</v>
      </c>
      <c r="AN324" s="233">
        <v>1</v>
      </c>
      <c r="AO324" s="233">
        <v>1</v>
      </c>
      <c r="AP324" s="233">
        <v>1</v>
      </c>
      <c r="AQ324" s="233">
        <v>1</v>
      </c>
      <c r="AR324" s="233">
        <v>1</v>
      </c>
      <c r="AS324" s="233">
        <v>1</v>
      </c>
      <c r="AT324" s="233">
        <v>4</v>
      </c>
      <c r="AU324" s="233">
        <v>6</v>
      </c>
      <c r="AV324" s="235">
        <v>7</v>
      </c>
    </row>
    <row r="325" spans="2:48" ht="14.45">
      <c r="B325" s="620"/>
      <c r="C325" s="1" t="s">
        <v>194</v>
      </c>
      <c r="D325" s="210">
        <v>511</v>
      </c>
      <c r="E325" s="210">
        <v>539</v>
      </c>
      <c r="F325" s="210">
        <v>512</v>
      </c>
      <c r="G325" s="210">
        <v>646</v>
      </c>
      <c r="H325" s="210">
        <v>721</v>
      </c>
      <c r="I325" s="210">
        <v>697</v>
      </c>
      <c r="J325" s="210">
        <v>978</v>
      </c>
      <c r="K325" s="210">
        <v>922</v>
      </c>
      <c r="L325" s="210">
        <v>755</v>
      </c>
      <c r="M325" s="210">
        <v>888</v>
      </c>
      <c r="N325" s="210">
        <v>1104</v>
      </c>
      <c r="O325" s="210">
        <v>1015</v>
      </c>
      <c r="P325" s="211">
        <v>1038</v>
      </c>
      <c r="Q325" s="211">
        <v>1084</v>
      </c>
      <c r="R325" s="211">
        <v>1141</v>
      </c>
      <c r="S325" s="618">
        <f>100</f>
        <v>100</v>
      </c>
      <c r="T325" s="72">
        <f t="shared" si="224"/>
        <v>105.47945205479452</v>
      </c>
      <c r="U325" s="72">
        <f t="shared" si="225"/>
        <v>100.19569471624266</v>
      </c>
      <c r="V325" s="72">
        <f t="shared" si="226"/>
        <v>126.4187866927593</v>
      </c>
      <c r="W325" s="72">
        <f t="shared" si="201"/>
        <v>141.0958904109589</v>
      </c>
      <c r="X325" s="72">
        <f t="shared" si="201"/>
        <v>136.39921722113502</v>
      </c>
      <c r="Y325" s="72">
        <f t="shared" si="201"/>
        <v>191.38943248532289</v>
      </c>
      <c r="Z325" s="72">
        <f t="shared" si="201"/>
        <v>180.43052837573384</v>
      </c>
      <c r="AA325" s="72">
        <f t="shared" si="201"/>
        <v>147.7495107632094</v>
      </c>
      <c r="AB325" s="72">
        <f t="shared" si="227"/>
        <v>173.77690802348337</v>
      </c>
      <c r="AC325" s="72">
        <f t="shared" si="227"/>
        <v>216.04696673189824</v>
      </c>
      <c r="AD325" s="72">
        <f t="shared" si="227"/>
        <v>198.63013698630138</v>
      </c>
      <c r="AE325" s="72">
        <f t="shared" ref="AE325:AG325" si="244">P325*100/$D325</f>
        <v>203.13111545988258</v>
      </c>
      <c r="AF325" s="72">
        <f t="shared" si="244"/>
        <v>212.13307240704501</v>
      </c>
      <c r="AG325" s="73">
        <f t="shared" si="244"/>
        <v>223.2876712328767</v>
      </c>
      <c r="AH325" s="619">
        <v>1</v>
      </c>
      <c r="AI325" s="233">
        <v>1</v>
      </c>
      <c r="AJ325" s="233">
        <v>1</v>
      </c>
      <c r="AK325" s="233">
        <v>1</v>
      </c>
      <c r="AL325" s="233">
        <v>1</v>
      </c>
      <c r="AM325" s="233">
        <v>1</v>
      </c>
      <c r="AN325" s="233">
        <v>1</v>
      </c>
      <c r="AO325" s="233">
        <v>1</v>
      </c>
      <c r="AP325" s="233">
        <v>1</v>
      </c>
      <c r="AQ325" s="233">
        <v>1</v>
      </c>
      <c r="AR325" s="233">
        <v>1</v>
      </c>
      <c r="AS325" s="233">
        <v>1</v>
      </c>
      <c r="AT325" s="233">
        <v>4</v>
      </c>
      <c r="AU325" s="233">
        <v>6</v>
      </c>
      <c r="AV325" s="235">
        <v>7</v>
      </c>
    </row>
    <row r="326" spans="2:48" ht="14.45">
      <c r="B326" s="620"/>
      <c r="C326" s="1" t="s">
        <v>195</v>
      </c>
      <c r="D326" s="210">
        <v>478</v>
      </c>
      <c r="E326" s="210">
        <v>526</v>
      </c>
      <c r="F326" s="210">
        <v>592</v>
      </c>
      <c r="G326" s="210">
        <v>504</v>
      </c>
      <c r="H326" s="210">
        <v>611</v>
      </c>
      <c r="I326" s="210">
        <v>935</v>
      </c>
      <c r="J326" s="210">
        <v>899</v>
      </c>
      <c r="K326" s="210">
        <v>995</v>
      </c>
      <c r="L326" s="210">
        <v>1172</v>
      </c>
      <c r="M326" s="210">
        <v>1311</v>
      </c>
      <c r="N326" s="210">
        <v>1381</v>
      </c>
      <c r="O326" s="210">
        <v>1422</v>
      </c>
      <c r="P326" s="211">
        <v>1458</v>
      </c>
      <c r="Q326" s="211">
        <v>1530</v>
      </c>
      <c r="R326" s="211">
        <v>1621</v>
      </c>
      <c r="S326" s="618">
        <f>100</f>
        <v>100</v>
      </c>
      <c r="T326" s="72">
        <f t="shared" si="224"/>
        <v>110.04184100418411</v>
      </c>
      <c r="U326" s="72">
        <f t="shared" si="225"/>
        <v>123.84937238493724</v>
      </c>
      <c r="V326" s="72">
        <f t="shared" si="226"/>
        <v>105.43933054393305</v>
      </c>
      <c r="W326" s="72">
        <f t="shared" ref="W326:W338" si="245">H326*100/$D326</f>
        <v>127.82426778242677</v>
      </c>
      <c r="X326" s="72">
        <f t="shared" ref="X326:X338" si="246">I326*100/$D326</f>
        <v>195.60669456066947</v>
      </c>
      <c r="Y326" s="72">
        <f t="shared" ref="Y326:Y338" si="247">J326*100/$D326</f>
        <v>188.07531380753139</v>
      </c>
      <c r="Z326" s="72">
        <f t="shared" ref="Z326:Z338" si="248">K326*100/$D326</f>
        <v>208.15899581589957</v>
      </c>
      <c r="AA326" s="72">
        <f t="shared" ref="AA326:AA338" si="249">L326*100/$D326</f>
        <v>245.18828451882845</v>
      </c>
      <c r="AB326" s="72">
        <f t="shared" si="227"/>
        <v>274.26778242677824</v>
      </c>
      <c r="AC326" s="72">
        <f t="shared" si="227"/>
        <v>288.91213389121339</v>
      </c>
      <c r="AD326" s="72">
        <f t="shared" si="227"/>
        <v>297.48953974895397</v>
      </c>
      <c r="AE326" s="72">
        <f t="shared" ref="AE326:AG326" si="250">P326*100/$D326</f>
        <v>305.02092050209205</v>
      </c>
      <c r="AF326" s="72">
        <f t="shared" si="250"/>
        <v>320.08368200836821</v>
      </c>
      <c r="AG326" s="73">
        <f t="shared" si="250"/>
        <v>339.12133891213387</v>
      </c>
      <c r="AH326" s="619">
        <v>1</v>
      </c>
      <c r="AI326" s="233">
        <v>1</v>
      </c>
      <c r="AJ326" s="233">
        <v>1</v>
      </c>
      <c r="AK326" s="233">
        <v>1</v>
      </c>
      <c r="AL326" s="233">
        <v>1</v>
      </c>
      <c r="AM326" s="233">
        <v>1</v>
      </c>
      <c r="AN326" s="233">
        <v>1</v>
      </c>
      <c r="AO326" s="233">
        <v>1</v>
      </c>
      <c r="AP326" s="233">
        <v>1</v>
      </c>
      <c r="AQ326" s="233">
        <v>1</v>
      </c>
      <c r="AR326" s="233">
        <v>1</v>
      </c>
      <c r="AS326" s="233">
        <v>1</v>
      </c>
      <c r="AT326" s="233">
        <v>4</v>
      </c>
      <c r="AU326" s="233">
        <v>6</v>
      </c>
      <c r="AV326" s="235">
        <v>7</v>
      </c>
    </row>
    <row r="327" spans="2:48" ht="14.45">
      <c r="B327" s="620"/>
      <c r="C327" s="1" t="s">
        <v>196</v>
      </c>
      <c r="D327" s="210">
        <v>0</v>
      </c>
      <c r="E327" s="210">
        <v>0</v>
      </c>
      <c r="F327" s="210">
        <v>0</v>
      </c>
      <c r="G327" s="210">
        <v>0</v>
      </c>
      <c r="H327" s="210">
        <v>280</v>
      </c>
      <c r="I327" s="210">
        <v>1350</v>
      </c>
      <c r="J327" s="210">
        <v>1517</v>
      </c>
      <c r="K327" s="210">
        <v>1865</v>
      </c>
      <c r="L327" s="210">
        <v>2885</v>
      </c>
      <c r="M327" s="210">
        <v>3793</v>
      </c>
      <c r="N327" s="210">
        <v>4772</v>
      </c>
      <c r="O327" s="210">
        <v>4717</v>
      </c>
      <c r="P327" s="211">
        <v>4850</v>
      </c>
      <c r="Q327" s="211">
        <v>5113</v>
      </c>
      <c r="R327" s="211">
        <v>5449</v>
      </c>
      <c r="S327" s="618">
        <f>100</f>
        <v>100</v>
      </c>
      <c r="T327" s="72" t="e">
        <f t="shared" si="224"/>
        <v>#DIV/0!</v>
      </c>
      <c r="U327" s="72" t="e">
        <f t="shared" si="225"/>
        <v>#DIV/0!</v>
      </c>
      <c r="V327" s="72" t="e">
        <f t="shared" si="226"/>
        <v>#DIV/0!</v>
      </c>
      <c r="W327" s="72" t="e">
        <f t="shared" si="245"/>
        <v>#DIV/0!</v>
      </c>
      <c r="X327" s="72" t="e">
        <f t="shared" si="246"/>
        <v>#DIV/0!</v>
      </c>
      <c r="Y327" s="72" t="e">
        <f t="shared" si="247"/>
        <v>#DIV/0!</v>
      </c>
      <c r="Z327" s="72" t="e">
        <f t="shared" si="248"/>
        <v>#DIV/0!</v>
      </c>
      <c r="AA327" s="72" t="e">
        <f t="shared" si="249"/>
        <v>#DIV/0!</v>
      </c>
      <c r="AB327" s="72" t="e">
        <f t="shared" si="227"/>
        <v>#DIV/0!</v>
      </c>
      <c r="AC327" s="72" t="e">
        <f t="shared" si="227"/>
        <v>#DIV/0!</v>
      </c>
      <c r="AD327" s="72" t="e">
        <f t="shared" si="227"/>
        <v>#DIV/0!</v>
      </c>
      <c r="AE327" s="72" t="e">
        <f t="shared" ref="AE327:AG327" si="251">P327*100/$D327</f>
        <v>#DIV/0!</v>
      </c>
      <c r="AF327" s="72" t="e">
        <f t="shared" si="251"/>
        <v>#DIV/0!</v>
      </c>
      <c r="AG327" s="73" t="e">
        <f t="shared" si="251"/>
        <v>#DIV/0!</v>
      </c>
      <c r="AH327" s="619">
        <v>1</v>
      </c>
      <c r="AI327" s="233">
        <v>1</v>
      </c>
      <c r="AJ327" s="233">
        <v>1</v>
      </c>
      <c r="AK327" s="233">
        <v>1</v>
      </c>
      <c r="AL327" s="233">
        <v>1</v>
      </c>
      <c r="AM327" s="233">
        <v>1</v>
      </c>
      <c r="AN327" s="233">
        <v>1</v>
      </c>
      <c r="AO327" s="233">
        <v>1</v>
      </c>
      <c r="AP327" s="233">
        <v>1</v>
      </c>
      <c r="AQ327" s="233">
        <v>1</v>
      </c>
      <c r="AR327" s="233">
        <v>1</v>
      </c>
      <c r="AS327" s="233">
        <v>1</v>
      </c>
      <c r="AT327" s="233">
        <v>4</v>
      </c>
      <c r="AU327" s="233">
        <v>6</v>
      </c>
      <c r="AV327" s="235">
        <v>7</v>
      </c>
    </row>
    <row r="328" spans="2:48" ht="14.45">
      <c r="B328" s="620"/>
      <c r="C328" s="1" t="s">
        <v>197</v>
      </c>
      <c r="D328" s="210">
        <v>1781</v>
      </c>
      <c r="E328" s="210">
        <v>1917</v>
      </c>
      <c r="F328" s="210">
        <v>2171</v>
      </c>
      <c r="G328" s="210">
        <v>2341</v>
      </c>
      <c r="H328" s="210">
        <v>3205</v>
      </c>
      <c r="I328" s="210">
        <v>4722</v>
      </c>
      <c r="J328" s="210">
        <v>5522</v>
      </c>
      <c r="K328" s="210">
        <v>6189</v>
      </c>
      <c r="L328" s="210">
        <v>7476</v>
      </c>
      <c r="M328" s="210">
        <v>8617</v>
      </c>
      <c r="N328" s="210">
        <v>9929</v>
      </c>
      <c r="O328" s="210">
        <v>9539</v>
      </c>
      <c r="P328" s="211">
        <v>9816</v>
      </c>
      <c r="Q328" s="211">
        <v>10367</v>
      </c>
      <c r="R328" s="211">
        <v>11072</v>
      </c>
      <c r="S328" s="618">
        <f>100</f>
        <v>100</v>
      </c>
      <c r="T328" s="72">
        <f t="shared" si="224"/>
        <v>107.63615946097698</v>
      </c>
      <c r="U328" s="72">
        <f t="shared" si="225"/>
        <v>121.89781021897811</v>
      </c>
      <c r="V328" s="72">
        <f t="shared" si="226"/>
        <v>131.44300954519932</v>
      </c>
      <c r="W328" s="72">
        <f t="shared" si="245"/>
        <v>179.95508141493542</v>
      </c>
      <c r="X328" s="72">
        <f t="shared" si="246"/>
        <v>265.13194834362719</v>
      </c>
      <c r="Y328" s="72">
        <f t="shared" si="247"/>
        <v>310.05053340819762</v>
      </c>
      <c r="Z328" s="72">
        <f t="shared" si="248"/>
        <v>347.50140370578328</v>
      </c>
      <c r="AA328" s="72">
        <f t="shared" si="249"/>
        <v>419.76417742841102</v>
      </c>
      <c r="AB328" s="72">
        <f t="shared" si="227"/>
        <v>483.82930937675462</v>
      </c>
      <c r="AC328" s="72">
        <f t="shared" si="227"/>
        <v>557.49578888265023</v>
      </c>
      <c r="AD328" s="72">
        <f t="shared" si="227"/>
        <v>535.59797866367205</v>
      </c>
      <c r="AE328" s="72">
        <f t="shared" ref="AE328:AG328" si="252">P328*100/$D328</f>
        <v>551.15103874227964</v>
      </c>
      <c r="AF328" s="72">
        <f t="shared" si="252"/>
        <v>582.08871420550258</v>
      </c>
      <c r="AG328" s="73">
        <f t="shared" si="252"/>
        <v>621.67321729365528</v>
      </c>
      <c r="AH328" s="619">
        <v>1</v>
      </c>
      <c r="AI328" s="233">
        <v>1</v>
      </c>
      <c r="AJ328" s="233">
        <v>1</v>
      </c>
      <c r="AK328" s="233">
        <v>1</v>
      </c>
      <c r="AL328" s="233">
        <v>1</v>
      </c>
      <c r="AM328" s="233">
        <v>1</v>
      </c>
      <c r="AN328" s="233">
        <v>1</v>
      </c>
      <c r="AO328" s="233">
        <v>1</v>
      </c>
      <c r="AP328" s="233">
        <v>1</v>
      </c>
      <c r="AQ328" s="233">
        <v>1</v>
      </c>
      <c r="AR328" s="233">
        <v>1</v>
      </c>
      <c r="AS328" s="233">
        <v>1</v>
      </c>
      <c r="AT328" s="233">
        <v>4</v>
      </c>
      <c r="AU328" s="233">
        <v>6</v>
      </c>
      <c r="AV328" s="235">
        <v>7</v>
      </c>
    </row>
    <row r="329" spans="2:48" ht="15.75" customHeight="1">
      <c r="B329" s="341"/>
      <c r="C329" s="8" t="s">
        <v>198</v>
      </c>
      <c r="D329">
        <v>1781</v>
      </c>
      <c r="E329">
        <v>1917</v>
      </c>
      <c r="F329">
        <v>2171</v>
      </c>
      <c r="G329">
        <v>2341</v>
      </c>
      <c r="H329">
        <v>2925</v>
      </c>
      <c r="I329">
        <v>3372</v>
      </c>
      <c r="J329">
        <v>4005</v>
      </c>
      <c r="K329">
        <v>4324</v>
      </c>
      <c r="L329">
        <v>4591</v>
      </c>
      <c r="M329">
        <v>4824</v>
      </c>
      <c r="N329">
        <v>5157</v>
      </c>
      <c r="O329">
        <v>4822</v>
      </c>
      <c r="P329">
        <v>4966</v>
      </c>
      <c r="Q329">
        <v>5254</v>
      </c>
      <c r="R329">
        <v>5623</v>
      </c>
      <c r="S329" s="618">
        <f>100</f>
        <v>100</v>
      </c>
      <c r="T329" s="72">
        <f t="shared" si="224"/>
        <v>107.63615946097698</v>
      </c>
      <c r="U329" s="72">
        <f t="shared" si="225"/>
        <v>121.89781021897811</v>
      </c>
      <c r="V329" s="72">
        <f t="shared" si="226"/>
        <v>131.44300954519932</v>
      </c>
      <c r="W329" s="72">
        <f t="shared" si="245"/>
        <v>164.23357664233578</v>
      </c>
      <c r="X329" s="72">
        <f t="shared" si="246"/>
        <v>189.3318360471645</v>
      </c>
      <c r="Y329" s="72">
        <f t="shared" si="247"/>
        <v>224.87366647950589</v>
      </c>
      <c r="Z329" s="72">
        <f t="shared" si="248"/>
        <v>242.78495227400336</v>
      </c>
      <c r="AA329" s="72">
        <f t="shared" si="249"/>
        <v>257.77653003930374</v>
      </c>
      <c r="AB329" s="72">
        <f t="shared" si="227"/>
        <v>270.85906793935993</v>
      </c>
      <c r="AC329" s="72">
        <f t="shared" si="227"/>
        <v>289.55642897248737</v>
      </c>
      <c r="AD329" s="72">
        <f t="shared" si="227"/>
        <v>270.74677147669848</v>
      </c>
      <c r="AE329" s="72">
        <f t="shared" ref="AE329:AG329" si="253">P329*100/$D329</f>
        <v>278.83211678832117</v>
      </c>
      <c r="AF329" s="72">
        <f t="shared" si="253"/>
        <v>295.00280741156655</v>
      </c>
      <c r="AG329" s="73">
        <f t="shared" si="253"/>
        <v>315.72150477259964</v>
      </c>
      <c r="AH329" s="236"/>
      <c r="AI329" s="237"/>
      <c r="AJ329" s="237"/>
      <c r="AK329" s="237"/>
      <c r="AL329" s="237"/>
      <c r="AM329" s="237"/>
      <c r="AN329" s="237"/>
      <c r="AO329" s="237"/>
      <c r="AP329" s="237"/>
      <c r="AQ329" s="237"/>
      <c r="AR329" s="237"/>
      <c r="AS329" s="237"/>
      <c r="AT329" s="237"/>
      <c r="AU329" s="237"/>
      <c r="AV329" s="238"/>
    </row>
    <row r="330" spans="2:48" ht="15" customHeight="1">
      <c r="B330" s="620" t="s">
        <v>159</v>
      </c>
      <c r="C330" s="1" t="s">
        <v>193</v>
      </c>
      <c r="D330" s="210">
        <v>17562</v>
      </c>
      <c r="E330" s="210">
        <v>16229</v>
      </c>
      <c r="F330" s="210">
        <v>16279</v>
      </c>
      <c r="G330" s="210">
        <v>14854</v>
      </c>
      <c r="H330" s="210">
        <v>15919</v>
      </c>
      <c r="I330" s="210">
        <v>15822</v>
      </c>
      <c r="J330" s="210">
        <v>17851</v>
      </c>
      <c r="K330" s="210">
        <v>19130</v>
      </c>
      <c r="L330" s="210">
        <v>20293</v>
      </c>
      <c r="M330" s="210">
        <v>19878</v>
      </c>
      <c r="N330" s="210">
        <v>19477</v>
      </c>
      <c r="O330" s="210">
        <v>18110</v>
      </c>
      <c r="P330" s="211">
        <v>17898</v>
      </c>
      <c r="Q330" s="211">
        <v>17406</v>
      </c>
      <c r="R330" s="211">
        <v>17385</v>
      </c>
      <c r="S330" s="618">
        <f>100</f>
        <v>100</v>
      </c>
      <c r="T330" s="72">
        <f t="shared" si="224"/>
        <v>92.409748320236872</v>
      </c>
      <c r="U330" s="72">
        <f t="shared" si="225"/>
        <v>92.694453934631596</v>
      </c>
      <c r="V330" s="72">
        <f t="shared" si="226"/>
        <v>84.580343924382191</v>
      </c>
      <c r="W330" s="72">
        <f t="shared" si="245"/>
        <v>90.64457351098963</v>
      </c>
      <c r="X330" s="72">
        <f t="shared" si="246"/>
        <v>90.092244619063891</v>
      </c>
      <c r="Y330" s="72">
        <f t="shared" si="247"/>
        <v>101.64559845120145</v>
      </c>
      <c r="Z330" s="72">
        <f t="shared" si="248"/>
        <v>108.92836806741829</v>
      </c>
      <c r="AA330" s="72">
        <f t="shared" si="249"/>
        <v>115.55062065823938</v>
      </c>
      <c r="AB330" s="72">
        <f t="shared" si="227"/>
        <v>113.18756405876324</v>
      </c>
      <c r="AC330" s="72">
        <f t="shared" si="227"/>
        <v>110.90422503131762</v>
      </c>
      <c r="AD330" s="72">
        <f t="shared" si="227"/>
        <v>103.12037353376608</v>
      </c>
      <c r="AE330" s="72">
        <f t="shared" ref="AE330:AG330" si="254">P330*100/$D330</f>
        <v>101.91322172873249</v>
      </c>
      <c r="AF330" s="72">
        <f t="shared" si="254"/>
        <v>99.111718483088481</v>
      </c>
      <c r="AG330" s="73">
        <f t="shared" si="254"/>
        <v>98.992142125042704</v>
      </c>
      <c r="AH330" s="619">
        <v>1</v>
      </c>
      <c r="AI330" s="233">
        <v>1</v>
      </c>
      <c r="AJ330" s="233">
        <v>1</v>
      </c>
      <c r="AK330" s="233">
        <v>1</v>
      </c>
      <c r="AL330" s="233">
        <v>1</v>
      </c>
      <c r="AM330" s="233">
        <v>1</v>
      </c>
      <c r="AN330" s="233">
        <v>1</v>
      </c>
      <c r="AO330" s="233">
        <v>1</v>
      </c>
      <c r="AP330" s="233">
        <v>1</v>
      </c>
      <c r="AQ330" s="233">
        <v>1</v>
      </c>
      <c r="AR330" s="233">
        <v>1</v>
      </c>
      <c r="AS330" s="233">
        <v>1</v>
      </c>
      <c r="AT330" s="233">
        <v>4</v>
      </c>
      <c r="AU330" s="233">
        <v>6</v>
      </c>
      <c r="AV330" s="235">
        <v>7</v>
      </c>
    </row>
    <row r="331" spans="2:48" ht="14.45">
      <c r="B331" s="620"/>
      <c r="C331" s="1" t="s">
        <v>194</v>
      </c>
      <c r="D331" s="210">
        <v>8945</v>
      </c>
      <c r="E331" s="210">
        <v>6692</v>
      </c>
      <c r="F331" s="210">
        <v>5824</v>
      </c>
      <c r="G331" s="210">
        <v>5225</v>
      </c>
      <c r="H331" s="210">
        <v>5046</v>
      </c>
      <c r="I331" s="210">
        <v>5931</v>
      </c>
      <c r="J331" s="210">
        <v>5587</v>
      </c>
      <c r="K331" s="210">
        <v>5435</v>
      </c>
      <c r="L331" s="210">
        <v>5165</v>
      </c>
      <c r="M331" s="210">
        <v>5075</v>
      </c>
      <c r="N331" s="210">
        <v>5487</v>
      </c>
      <c r="O331" s="210">
        <v>4734</v>
      </c>
      <c r="P331" s="211">
        <v>4700</v>
      </c>
      <c r="Q331" s="211">
        <v>4621</v>
      </c>
      <c r="R331" s="211">
        <v>4618</v>
      </c>
      <c r="S331" s="618">
        <f>100</f>
        <v>100</v>
      </c>
      <c r="T331" s="72">
        <f t="shared" si="224"/>
        <v>74.812744550027944</v>
      </c>
      <c r="U331" s="72">
        <f t="shared" si="225"/>
        <v>65.108999441028502</v>
      </c>
      <c r="V331" s="72">
        <f t="shared" si="226"/>
        <v>58.412520961430964</v>
      </c>
      <c r="W331" s="72">
        <f t="shared" si="245"/>
        <v>56.411403018446059</v>
      </c>
      <c r="X331" s="72">
        <f t="shared" si="246"/>
        <v>66.305198434879827</v>
      </c>
      <c r="Y331" s="72">
        <f t="shared" si="247"/>
        <v>62.459474566797091</v>
      </c>
      <c r="Z331" s="72">
        <f t="shared" si="248"/>
        <v>60.760201229737284</v>
      </c>
      <c r="AA331" s="72">
        <f t="shared" si="249"/>
        <v>57.741755170486307</v>
      </c>
      <c r="AB331" s="72">
        <f t="shared" si="227"/>
        <v>56.735606484069315</v>
      </c>
      <c r="AC331" s="72">
        <f t="shared" si="227"/>
        <v>61.341531581889321</v>
      </c>
      <c r="AD331" s="72">
        <f t="shared" si="227"/>
        <v>52.923420905533817</v>
      </c>
      <c r="AE331" s="72">
        <f t="shared" ref="AE331:AG331" si="255">P331*100/$D331</f>
        <v>52.543320290665179</v>
      </c>
      <c r="AF331" s="72">
        <f t="shared" si="255"/>
        <v>51.660145332588037</v>
      </c>
      <c r="AG331" s="73">
        <f t="shared" si="255"/>
        <v>51.626607043040806</v>
      </c>
      <c r="AH331" s="619">
        <v>1</v>
      </c>
      <c r="AI331" s="233">
        <v>1</v>
      </c>
      <c r="AJ331" s="233">
        <v>1</v>
      </c>
      <c r="AK331" s="233">
        <v>1</v>
      </c>
      <c r="AL331" s="233">
        <v>1</v>
      </c>
      <c r="AM331" s="233">
        <v>1</v>
      </c>
      <c r="AN331" s="233">
        <v>1</v>
      </c>
      <c r="AO331" s="233">
        <v>1</v>
      </c>
      <c r="AP331" s="233">
        <v>1</v>
      </c>
      <c r="AQ331" s="233">
        <v>1</v>
      </c>
      <c r="AR331" s="233">
        <v>1</v>
      </c>
      <c r="AS331" s="233">
        <v>1</v>
      </c>
      <c r="AT331" s="233">
        <v>4</v>
      </c>
      <c r="AU331" s="233">
        <v>6</v>
      </c>
      <c r="AV331" s="235">
        <v>7</v>
      </c>
    </row>
    <row r="332" spans="2:48" ht="14.45">
      <c r="B332" s="620"/>
      <c r="C332" s="1" t="s">
        <v>195</v>
      </c>
      <c r="D332" s="210">
        <v>6246</v>
      </c>
      <c r="E332" s="210">
        <v>5627</v>
      </c>
      <c r="F332" s="210">
        <v>5441</v>
      </c>
      <c r="G332" s="210">
        <v>4059</v>
      </c>
      <c r="H332" s="210">
        <v>3433</v>
      </c>
      <c r="I332" s="210">
        <v>3651</v>
      </c>
      <c r="J332" s="210">
        <v>3485</v>
      </c>
      <c r="K332" s="210">
        <v>3585</v>
      </c>
      <c r="L332" s="210">
        <v>3396</v>
      </c>
      <c r="M332" s="210">
        <v>3605</v>
      </c>
      <c r="N332" s="210">
        <v>4151</v>
      </c>
      <c r="O332" s="210">
        <v>4325</v>
      </c>
      <c r="P332" s="211">
        <v>4290</v>
      </c>
      <c r="Q332" s="211">
        <v>4208</v>
      </c>
      <c r="R332" s="211">
        <v>4205</v>
      </c>
      <c r="S332" s="618">
        <f>100</f>
        <v>100</v>
      </c>
      <c r="T332" s="72">
        <f t="shared" si="224"/>
        <v>90.089657380723665</v>
      </c>
      <c r="U332" s="72">
        <f t="shared" si="225"/>
        <v>87.111751520973428</v>
      </c>
      <c r="V332" s="72">
        <f t="shared" si="226"/>
        <v>64.985590778097986</v>
      </c>
      <c r="W332" s="72">
        <f t="shared" si="245"/>
        <v>54.963176432917066</v>
      </c>
      <c r="X332" s="72">
        <f t="shared" si="246"/>
        <v>58.453410182516812</v>
      </c>
      <c r="Y332" s="72">
        <f t="shared" si="247"/>
        <v>55.79570925392251</v>
      </c>
      <c r="Z332" s="72">
        <f t="shared" si="248"/>
        <v>57.396733909702206</v>
      </c>
      <c r="AA332" s="72">
        <f t="shared" si="249"/>
        <v>54.370797310278576</v>
      </c>
      <c r="AB332" s="72">
        <f t="shared" si="227"/>
        <v>57.716938840858148</v>
      </c>
      <c r="AC332" s="72">
        <f t="shared" si="227"/>
        <v>66.4585334614153</v>
      </c>
      <c r="AD332" s="72">
        <f t="shared" si="227"/>
        <v>69.244316362471977</v>
      </c>
      <c r="AE332" s="72">
        <f t="shared" ref="AE332:AG332" si="256">P332*100/$D332</f>
        <v>68.683957732949082</v>
      </c>
      <c r="AF332" s="72">
        <f t="shared" si="256"/>
        <v>67.371117515209733</v>
      </c>
      <c r="AG332" s="73">
        <f t="shared" si="256"/>
        <v>67.323086775536339</v>
      </c>
      <c r="AH332" s="619">
        <v>1</v>
      </c>
      <c r="AI332" s="233">
        <v>1</v>
      </c>
      <c r="AJ332" s="233">
        <v>1</v>
      </c>
      <c r="AK332" s="233">
        <v>1</v>
      </c>
      <c r="AL332" s="233">
        <v>1</v>
      </c>
      <c r="AM332" s="233">
        <v>1</v>
      </c>
      <c r="AN332" s="233">
        <v>1</v>
      </c>
      <c r="AO332" s="233">
        <v>1</v>
      </c>
      <c r="AP332" s="233">
        <v>1</v>
      </c>
      <c r="AQ332" s="233">
        <v>1</v>
      </c>
      <c r="AR332" s="233">
        <v>1</v>
      </c>
      <c r="AS332" s="233">
        <v>1</v>
      </c>
      <c r="AT332" s="233">
        <v>4</v>
      </c>
      <c r="AU332" s="233">
        <v>6</v>
      </c>
      <c r="AV332" s="235">
        <v>7</v>
      </c>
    </row>
    <row r="333" spans="2:48" ht="14.45">
      <c r="B333" s="620"/>
      <c r="C333" s="1" t="s">
        <v>196</v>
      </c>
      <c r="D333" s="210">
        <v>3776</v>
      </c>
      <c r="E333" s="210">
        <v>3516</v>
      </c>
      <c r="F333" s="210">
        <v>3430</v>
      </c>
      <c r="G333" s="210">
        <v>4359</v>
      </c>
      <c r="H333" s="210">
        <v>4383</v>
      </c>
      <c r="I333" s="210">
        <v>3588</v>
      </c>
      <c r="J333" s="210">
        <v>4086</v>
      </c>
      <c r="K333" s="210">
        <v>3646</v>
      </c>
      <c r="L333" s="210">
        <v>3517</v>
      </c>
      <c r="M333" s="210">
        <v>3338</v>
      </c>
      <c r="N333" s="210">
        <v>2900</v>
      </c>
      <c r="O333" s="210">
        <v>3081</v>
      </c>
      <c r="P333" s="211">
        <v>3053</v>
      </c>
      <c r="Q333" s="211">
        <v>2988</v>
      </c>
      <c r="R333" s="211">
        <v>2985</v>
      </c>
      <c r="S333" s="618">
        <f>100</f>
        <v>100</v>
      </c>
      <c r="T333" s="72">
        <f t="shared" si="224"/>
        <v>93.11440677966101</v>
      </c>
      <c r="U333" s="72">
        <f t="shared" si="225"/>
        <v>90.836864406779668</v>
      </c>
      <c r="V333" s="72">
        <f t="shared" si="226"/>
        <v>115.43961864406779</v>
      </c>
      <c r="W333" s="72">
        <f t="shared" si="245"/>
        <v>116.07521186440678</v>
      </c>
      <c r="X333" s="72">
        <f t="shared" si="246"/>
        <v>95.021186440677965</v>
      </c>
      <c r="Y333" s="72">
        <f t="shared" si="247"/>
        <v>108.20974576271186</v>
      </c>
      <c r="Z333" s="72">
        <f t="shared" si="248"/>
        <v>96.557203389830505</v>
      </c>
      <c r="AA333" s="72">
        <f t="shared" si="249"/>
        <v>93.14088983050847</v>
      </c>
      <c r="AB333" s="72">
        <f t="shared" si="227"/>
        <v>88.400423728813564</v>
      </c>
      <c r="AC333" s="72">
        <f t="shared" si="227"/>
        <v>76.800847457627114</v>
      </c>
      <c r="AD333" s="72">
        <f t="shared" si="227"/>
        <v>81.594279661016955</v>
      </c>
      <c r="AE333" s="72">
        <f t="shared" ref="AE333:AG333" si="257">P333*100/$D333</f>
        <v>80.852754237288138</v>
      </c>
      <c r="AF333" s="72">
        <f t="shared" si="257"/>
        <v>79.131355932203391</v>
      </c>
      <c r="AG333" s="73">
        <f t="shared" si="257"/>
        <v>79.05190677966101</v>
      </c>
      <c r="AH333" s="619">
        <v>1</v>
      </c>
      <c r="AI333" s="233">
        <v>1</v>
      </c>
      <c r="AJ333" s="233">
        <v>1</v>
      </c>
      <c r="AK333" s="233">
        <v>1</v>
      </c>
      <c r="AL333" s="233">
        <v>1</v>
      </c>
      <c r="AM333" s="233">
        <v>1</v>
      </c>
      <c r="AN333" s="233">
        <v>1</v>
      </c>
      <c r="AO333" s="233">
        <v>1</v>
      </c>
      <c r="AP333" s="233">
        <v>1</v>
      </c>
      <c r="AQ333" s="233">
        <v>1</v>
      </c>
      <c r="AR333" s="233">
        <v>1</v>
      </c>
      <c r="AS333" s="233">
        <v>1</v>
      </c>
      <c r="AT333" s="233">
        <v>4</v>
      </c>
      <c r="AU333" s="233">
        <v>6</v>
      </c>
      <c r="AV333" s="235">
        <v>7</v>
      </c>
    </row>
    <row r="334" spans="2:48" ht="14.45">
      <c r="B334" s="620"/>
      <c r="C334" s="1" t="s">
        <v>197</v>
      </c>
      <c r="D334" s="210">
        <v>36529</v>
      </c>
      <c r="E334" s="210">
        <v>32064</v>
      </c>
      <c r="F334" s="210">
        <v>30974</v>
      </c>
      <c r="G334" s="210">
        <v>28497</v>
      </c>
      <c r="H334" s="210">
        <v>28781</v>
      </c>
      <c r="I334" s="210">
        <v>28992</v>
      </c>
      <c r="J334" s="210">
        <v>31009</v>
      </c>
      <c r="K334" s="210">
        <v>31796</v>
      </c>
      <c r="L334" s="210">
        <v>32371</v>
      </c>
      <c r="M334" s="210">
        <v>31896</v>
      </c>
      <c r="N334" s="210">
        <v>32015</v>
      </c>
      <c r="O334" s="210">
        <v>30250</v>
      </c>
      <c r="P334" s="211">
        <v>29941</v>
      </c>
      <c r="Q334" s="211">
        <v>29223</v>
      </c>
      <c r="R334" s="211">
        <v>29193</v>
      </c>
      <c r="S334" s="618">
        <f>100</f>
        <v>100</v>
      </c>
      <c r="T334" s="72">
        <f t="shared" si="224"/>
        <v>87.776834843548954</v>
      </c>
      <c r="U334" s="72">
        <f t="shared" si="225"/>
        <v>84.79290426784199</v>
      </c>
      <c r="V334" s="72">
        <f t="shared" si="226"/>
        <v>78.01199047332257</v>
      </c>
      <c r="W334" s="72">
        <f t="shared" si="245"/>
        <v>78.789454953598508</v>
      </c>
      <c r="X334" s="72">
        <f t="shared" si="246"/>
        <v>79.367078211831696</v>
      </c>
      <c r="Y334" s="72">
        <f t="shared" si="247"/>
        <v>84.88871855238304</v>
      </c>
      <c r="Z334" s="72">
        <f t="shared" si="248"/>
        <v>87.043171179063208</v>
      </c>
      <c r="AA334" s="72">
        <f t="shared" si="249"/>
        <v>88.617262996523309</v>
      </c>
      <c r="AB334" s="72">
        <f t="shared" si="227"/>
        <v>87.316926277751918</v>
      </c>
      <c r="AC334" s="72">
        <f t="shared" si="227"/>
        <v>87.642694845191485</v>
      </c>
      <c r="AD334" s="72">
        <f t="shared" si="227"/>
        <v>82.810917353335711</v>
      </c>
      <c r="AE334" s="72">
        <f t="shared" ref="AE334:AG334" si="258">P334*100/$D334</f>
        <v>81.965014098387584</v>
      </c>
      <c r="AF334" s="72">
        <f t="shared" si="258"/>
        <v>79.999452489802621</v>
      </c>
      <c r="AG334" s="73">
        <f t="shared" si="258"/>
        <v>79.91732596019601</v>
      </c>
      <c r="AH334" s="619">
        <v>1</v>
      </c>
      <c r="AI334" s="233">
        <v>1</v>
      </c>
      <c r="AJ334" s="233">
        <v>1</v>
      </c>
      <c r="AK334" s="233">
        <v>1</v>
      </c>
      <c r="AL334" s="233">
        <v>1</v>
      </c>
      <c r="AM334" s="233">
        <v>1</v>
      </c>
      <c r="AN334" s="233">
        <v>1</v>
      </c>
      <c r="AO334" s="233">
        <v>1</v>
      </c>
      <c r="AP334" s="233">
        <v>1</v>
      </c>
      <c r="AQ334" s="233">
        <v>1</v>
      </c>
      <c r="AR334" s="233">
        <v>1</v>
      </c>
      <c r="AS334" s="233">
        <v>1</v>
      </c>
      <c r="AT334" s="233">
        <v>4</v>
      </c>
      <c r="AU334" s="233">
        <v>6</v>
      </c>
      <c r="AV334" s="235">
        <v>7</v>
      </c>
    </row>
    <row r="335" spans="2:48" ht="14.45">
      <c r="B335" s="341"/>
      <c r="C335" s="8" t="s">
        <v>198</v>
      </c>
      <c r="D335">
        <v>32753</v>
      </c>
      <c r="E335">
        <v>28548</v>
      </c>
      <c r="F335">
        <v>27544</v>
      </c>
      <c r="G335">
        <v>24138</v>
      </c>
      <c r="H335">
        <v>24398</v>
      </c>
      <c r="I335">
        <v>25404</v>
      </c>
      <c r="J335">
        <v>26923</v>
      </c>
      <c r="K335">
        <v>28150</v>
      </c>
      <c r="L335">
        <v>28854</v>
      </c>
      <c r="M335">
        <v>28558</v>
      </c>
      <c r="N335">
        <v>29115</v>
      </c>
      <c r="O335">
        <v>27169</v>
      </c>
      <c r="P335">
        <v>26888</v>
      </c>
      <c r="Q335">
        <v>26235</v>
      </c>
      <c r="R335">
        <v>26208</v>
      </c>
      <c r="S335" s="618">
        <f>100</f>
        <v>100</v>
      </c>
      <c r="T335" s="72">
        <f t="shared" si="224"/>
        <v>87.161481391017617</v>
      </c>
      <c r="U335" s="72">
        <f t="shared" si="225"/>
        <v>84.096113333129793</v>
      </c>
      <c r="V335" s="72">
        <f t="shared" si="226"/>
        <v>73.697065917625864</v>
      </c>
      <c r="W335" s="72">
        <f t="shared" si="245"/>
        <v>74.490886331023106</v>
      </c>
      <c r="X335" s="72">
        <f t="shared" si="246"/>
        <v>77.562360699783227</v>
      </c>
      <c r="Y335" s="72">
        <f t="shared" si="247"/>
        <v>82.200103807284833</v>
      </c>
      <c r="Z335" s="72">
        <f t="shared" si="248"/>
        <v>85.946325527432606</v>
      </c>
      <c r="AA335" s="72">
        <f t="shared" si="249"/>
        <v>88.095746954477448</v>
      </c>
      <c r="AB335" s="72">
        <f t="shared" si="227"/>
        <v>87.192012945379048</v>
      </c>
      <c r="AC335" s="72">
        <f t="shared" si="227"/>
        <v>88.892620523310839</v>
      </c>
      <c r="AD335" s="72">
        <f t="shared" si="227"/>
        <v>82.951180044576063</v>
      </c>
      <c r="AE335" s="72">
        <f t="shared" ref="AE335:AG335" si="259">P335*100/$D335</f>
        <v>82.093243367019809</v>
      </c>
      <c r="AF335" s="72">
        <f t="shared" si="259"/>
        <v>80.099532867218272</v>
      </c>
      <c r="AG335" s="73">
        <f t="shared" si="259"/>
        <v>80.017097670442396</v>
      </c>
      <c r="AH335" s="236"/>
      <c r="AI335" s="237"/>
      <c r="AJ335" s="237"/>
      <c r="AK335" s="237"/>
      <c r="AL335" s="237"/>
      <c r="AM335" s="237"/>
      <c r="AN335" s="237"/>
      <c r="AO335" s="237"/>
      <c r="AP335" s="237"/>
      <c r="AQ335" s="237"/>
      <c r="AR335" s="237"/>
      <c r="AS335" s="237"/>
      <c r="AT335" s="237"/>
      <c r="AU335" s="237"/>
      <c r="AV335" s="238"/>
    </row>
    <row r="336" spans="2:48" ht="15" customHeight="1">
      <c r="B336" s="620" t="s">
        <v>136</v>
      </c>
      <c r="C336" s="1" t="s">
        <v>193</v>
      </c>
      <c r="D336" s="210">
        <v>6769</v>
      </c>
      <c r="E336" s="210">
        <v>7339</v>
      </c>
      <c r="F336" s="210">
        <v>7951</v>
      </c>
      <c r="G336" s="210">
        <v>8131</v>
      </c>
      <c r="H336" s="210">
        <v>10819</v>
      </c>
      <c r="I336" s="210">
        <v>11210</v>
      </c>
      <c r="J336" s="210">
        <v>12875</v>
      </c>
      <c r="K336" s="210">
        <v>13526</v>
      </c>
      <c r="L336" s="210">
        <v>13473</v>
      </c>
      <c r="M336" s="210">
        <v>13001</v>
      </c>
      <c r="N336" s="210">
        <v>13130</v>
      </c>
      <c r="O336" s="210">
        <v>11811</v>
      </c>
      <c r="P336" s="211">
        <v>11442</v>
      </c>
      <c r="Q336" s="211">
        <v>11235</v>
      </c>
      <c r="R336" s="211">
        <v>11710</v>
      </c>
      <c r="S336" s="618">
        <f>100</f>
        <v>100</v>
      </c>
      <c r="T336" s="72">
        <f t="shared" si="224"/>
        <v>108.42074161619146</v>
      </c>
      <c r="U336" s="72">
        <f t="shared" si="225"/>
        <v>117.46195893041808</v>
      </c>
      <c r="V336" s="72">
        <f t="shared" si="226"/>
        <v>120.12114049342591</v>
      </c>
      <c r="W336" s="72">
        <f t="shared" si="245"/>
        <v>159.83158516767617</v>
      </c>
      <c r="X336" s="72">
        <f t="shared" si="246"/>
        <v>165.60791845176541</v>
      </c>
      <c r="Y336" s="72">
        <f t="shared" si="247"/>
        <v>190.20534790958783</v>
      </c>
      <c r="Z336" s="72">
        <f t="shared" si="248"/>
        <v>199.82272122913281</v>
      </c>
      <c r="AA336" s="72">
        <f t="shared" si="249"/>
        <v>199.03973999113606</v>
      </c>
      <c r="AB336" s="72">
        <f t="shared" si="227"/>
        <v>192.06677500369329</v>
      </c>
      <c r="AC336" s="72">
        <f t="shared" si="227"/>
        <v>193.97252179051557</v>
      </c>
      <c r="AD336" s="72">
        <f t="shared" si="227"/>
        <v>174.48663022603043</v>
      </c>
      <c r="AE336" s="72">
        <f t="shared" ref="AE336:AG336" si="260">P336*100/$D336</f>
        <v>169.03530802186438</v>
      </c>
      <c r="AF336" s="72">
        <f t="shared" si="260"/>
        <v>165.97724922440537</v>
      </c>
      <c r="AG336" s="73">
        <f t="shared" si="260"/>
        <v>172.99453390456492</v>
      </c>
      <c r="AH336" s="619">
        <v>1</v>
      </c>
      <c r="AI336" s="233">
        <v>1</v>
      </c>
      <c r="AJ336" s="233">
        <v>1</v>
      </c>
      <c r="AK336" s="233">
        <v>1</v>
      </c>
      <c r="AL336" s="233">
        <v>1</v>
      </c>
      <c r="AM336" s="233">
        <v>1</v>
      </c>
      <c r="AN336" s="233">
        <v>1</v>
      </c>
      <c r="AO336" s="233">
        <v>1</v>
      </c>
      <c r="AP336" s="233">
        <v>1</v>
      </c>
      <c r="AQ336" s="233">
        <v>1</v>
      </c>
      <c r="AR336" s="233">
        <v>1</v>
      </c>
      <c r="AS336" s="233">
        <v>1</v>
      </c>
      <c r="AT336" s="233">
        <v>4</v>
      </c>
      <c r="AU336" s="233">
        <v>6</v>
      </c>
      <c r="AV336" s="235">
        <v>7</v>
      </c>
    </row>
    <row r="337" spans="2:48" ht="14.45">
      <c r="B337" s="620"/>
      <c r="C337" s="1" t="s">
        <v>194</v>
      </c>
      <c r="D337" s="210">
        <v>1510</v>
      </c>
      <c r="E337" s="210">
        <v>999</v>
      </c>
      <c r="F337" s="210">
        <v>981</v>
      </c>
      <c r="G337" s="210">
        <v>1216</v>
      </c>
      <c r="H337" s="210">
        <v>1056</v>
      </c>
      <c r="I337" s="210">
        <v>841</v>
      </c>
      <c r="J337" s="210">
        <v>875</v>
      </c>
      <c r="K337" s="210">
        <v>936</v>
      </c>
      <c r="L337" s="210">
        <v>983</v>
      </c>
      <c r="M337" s="210">
        <v>1183</v>
      </c>
      <c r="N337" s="210">
        <v>1330</v>
      </c>
      <c r="O337" s="210">
        <v>1079</v>
      </c>
      <c r="P337" s="211">
        <v>1059</v>
      </c>
      <c r="Q337" s="211">
        <v>1047</v>
      </c>
      <c r="R337" s="211">
        <v>1074</v>
      </c>
      <c r="S337" s="618">
        <f>100</f>
        <v>100</v>
      </c>
      <c r="T337" s="72">
        <f t="shared" si="224"/>
        <v>66.158940397350989</v>
      </c>
      <c r="U337" s="72">
        <f t="shared" si="225"/>
        <v>64.966887417218544</v>
      </c>
      <c r="V337" s="72">
        <f t="shared" si="226"/>
        <v>80.52980132450331</v>
      </c>
      <c r="W337" s="72">
        <f t="shared" si="245"/>
        <v>69.933774834437088</v>
      </c>
      <c r="X337" s="72">
        <f t="shared" si="246"/>
        <v>55.695364238410598</v>
      </c>
      <c r="Y337" s="72">
        <f t="shared" si="247"/>
        <v>57.94701986754967</v>
      </c>
      <c r="Z337" s="72">
        <f t="shared" si="248"/>
        <v>61.986754966887418</v>
      </c>
      <c r="AA337" s="72">
        <f t="shared" si="249"/>
        <v>65.099337748344368</v>
      </c>
      <c r="AB337" s="72">
        <f t="shared" si="227"/>
        <v>78.344370860927157</v>
      </c>
      <c r="AC337" s="72">
        <f t="shared" si="227"/>
        <v>88.079470198675494</v>
      </c>
      <c r="AD337" s="72">
        <f t="shared" si="227"/>
        <v>71.456953642384107</v>
      </c>
      <c r="AE337" s="72">
        <f t="shared" ref="AE337:AG337" si="261">P337*100/$D337</f>
        <v>70.132450331125824</v>
      </c>
      <c r="AF337" s="72">
        <f t="shared" si="261"/>
        <v>69.337748344370866</v>
      </c>
      <c r="AG337" s="73">
        <f t="shared" si="261"/>
        <v>71.125827814569533</v>
      </c>
      <c r="AH337" s="619">
        <v>1</v>
      </c>
      <c r="AI337" s="233">
        <v>1</v>
      </c>
      <c r="AJ337" s="233">
        <v>1</v>
      </c>
      <c r="AK337" s="233">
        <v>1</v>
      </c>
      <c r="AL337" s="233">
        <v>1</v>
      </c>
      <c r="AM337" s="233">
        <v>1</v>
      </c>
      <c r="AN337" s="233">
        <v>1</v>
      </c>
      <c r="AO337" s="233">
        <v>1</v>
      </c>
      <c r="AP337" s="233">
        <v>1</v>
      </c>
      <c r="AQ337" s="233">
        <v>1</v>
      </c>
      <c r="AR337" s="233">
        <v>1</v>
      </c>
      <c r="AS337" s="233">
        <v>1</v>
      </c>
      <c r="AT337" s="233">
        <v>4</v>
      </c>
      <c r="AU337" s="233">
        <v>6</v>
      </c>
      <c r="AV337" s="235">
        <v>7</v>
      </c>
    </row>
    <row r="338" spans="2:48" ht="14.45">
      <c r="B338" s="620"/>
      <c r="C338" s="1" t="s">
        <v>195</v>
      </c>
      <c r="D338" s="210">
        <v>748</v>
      </c>
      <c r="E338" s="210">
        <v>732</v>
      </c>
      <c r="F338" s="210">
        <v>730</v>
      </c>
      <c r="G338" s="210">
        <v>649</v>
      </c>
      <c r="H338" s="210">
        <v>751</v>
      </c>
      <c r="I338" s="210">
        <v>761</v>
      </c>
      <c r="J338" s="210">
        <v>554</v>
      </c>
      <c r="K338" s="210">
        <v>950</v>
      </c>
      <c r="L338" s="210">
        <v>1085</v>
      </c>
      <c r="M338" s="210">
        <v>1074</v>
      </c>
      <c r="N338" s="210">
        <v>1267</v>
      </c>
      <c r="O338" s="210">
        <v>1117</v>
      </c>
      <c r="P338" s="211">
        <v>1093</v>
      </c>
      <c r="Q338" s="211">
        <v>1080</v>
      </c>
      <c r="R338" s="211">
        <v>1111</v>
      </c>
      <c r="S338" s="618">
        <f>100</f>
        <v>100</v>
      </c>
      <c r="T338" s="72">
        <f t="shared" si="224"/>
        <v>97.860962566844918</v>
      </c>
      <c r="U338" s="72">
        <f t="shared" si="225"/>
        <v>97.593582887700535</v>
      </c>
      <c r="V338" s="72">
        <f t="shared" si="226"/>
        <v>86.764705882352942</v>
      </c>
      <c r="W338" s="72">
        <f t="shared" si="245"/>
        <v>100.40106951871658</v>
      </c>
      <c r="X338" s="72">
        <f t="shared" si="246"/>
        <v>101.7379679144385</v>
      </c>
      <c r="Y338" s="72">
        <f t="shared" si="247"/>
        <v>74.064171122994651</v>
      </c>
      <c r="Z338" s="72">
        <f t="shared" si="248"/>
        <v>127.00534759358288</v>
      </c>
      <c r="AA338" s="72">
        <f t="shared" si="249"/>
        <v>145.05347593582889</v>
      </c>
      <c r="AB338" s="72">
        <f t="shared" si="227"/>
        <v>143.58288770053477</v>
      </c>
      <c r="AC338" s="72">
        <f t="shared" si="227"/>
        <v>169.38502673796791</v>
      </c>
      <c r="AD338" s="72">
        <f t="shared" si="227"/>
        <v>149.33155080213905</v>
      </c>
      <c r="AE338" s="72">
        <f t="shared" ref="AE338:AG338" si="262">P338*100/$D338</f>
        <v>146.12299465240642</v>
      </c>
      <c r="AF338" s="72">
        <f t="shared" si="262"/>
        <v>144.38502673796791</v>
      </c>
      <c r="AG338" s="73">
        <f t="shared" si="262"/>
        <v>148.52941176470588</v>
      </c>
      <c r="AH338" s="619">
        <v>1</v>
      </c>
      <c r="AI338" s="233">
        <v>1</v>
      </c>
      <c r="AJ338" s="233">
        <v>1</v>
      </c>
      <c r="AK338" s="233">
        <v>1</v>
      </c>
      <c r="AL338" s="233">
        <v>1</v>
      </c>
      <c r="AM338" s="233">
        <v>1</v>
      </c>
      <c r="AN338" s="233">
        <v>1</v>
      </c>
      <c r="AO338" s="233">
        <v>1</v>
      </c>
      <c r="AP338" s="233">
        <v>1</v>
      </c>
      <c r="AQ338" s="233">
        <v>1</v>
      </c>
      <c r="AR338" s="233">
        <v>1</v>
      </c>
      <c r="AS338" s="233">
        <v>1</v>
      </c>
      <c r="AT338" s="233">
        <v>4</v>
      </c>
      <c r="AU338" s="233">
        <v>6</v>
      </c>
      <c r="AV338" s="235">
        <v>7</v>
      </c>
    </row>
    <row r="339" spans="2:48" ht="14.45">
      <c r="B339" s="620"/>
      <c r="C339" s="1" t="s">
        <v>196</v>
      </c>
      <c r="D339" s="210">
        <v>0</v>
      </c>
      <c r="E339" s="210">
        <v>0</v>
      </c>
      <c r="F339" s="210">
        <v>0</v>
      </c>
      <c r="G339" s="210">
        <v>0</v>
      </c>
      <c r="H339" s="210">
        <v>0</v>
      </c>
      <c r="I339" s="210">
        <v>255</v>
      </c>
      <c r="J339" s="210">
        <v>614</v>
      </c>
      <c r="K339" s="210">
        <v>455</v>
      </c>
      <c r="L339" s="210">
        <v>511</v>
      </c>
      <c r="M339" s="210">
        <v>538</v>
      </c>
      <c r="N339" s="210">
        <v>576</v>
      </c>
      <c r="O339" s="210">
        <v>897</v>
      </c>
      <c r="P339" s="211">
        <v>875</v>
      </c>
      <c r="Q339" s="211">
        <v>862</v>
      </c>
      <c r="R339" s="211">
        <v>890</v>
      </c>
      <c r="S339" s="618">
        <f>100</f>
        <v>100</v>
      </c>
      <c r="T339" s="72" t="e">
        <f>E339*100/$D339</f>
        <v>#DIV/0!</v>
      </c>
      <c r="U339" s="72" t="e">
        <f t="shared" ref="U339:AA375" si="263">F339*100/$D339</f>
        <v>#DIV/0!</v>
      </c>
      <c r="V339" s="72" t="e">
        <f t="shared" si="263"/>
        <v>#DIV/0!</v>
      </c>
      <c r="W339" s="72" t="e">
        <f t="shared" si="263"/>
        <v>#DIV/0!</v>
      </c>
      <c r="X339" s="72" t="e">
        <f t="shared" si="263"/>
        <v>#DIV/0!</v>
      </c>
      <c r="Y339" s="72" t="e">
        <f t="shared" si="263"/>
        <v>#DIV/0!</v>
      </c>
      <c r="Z339" s="72" t="e">
        <f t="shared" si="263"/>
        <v>#DIV/0!</v>
      </c>
      <c r="AA339" s="72" t="e">
        <f t="shared" si="263"/>
        <v>#DIV/0!</v>
      </c>
      <c r="AB339" s="72" t="e">
        <f t="shared" si="227"/>
        <v>#DIV/0!</v>
      </c>
      <c r="AC339" s="72" t="e">
        <f t="shared" si="227"/>
        <v>#DIV/0!</v>
      </c>
      <c r="AD339" s="72" t="e">
        <f t="shared" si="227"/>
        <v>#DIV/0!</v>
      </c>
      <c r="AE339" s="72" t="e">
        <f t="shared" ref="AE339:AG339" si="264">P339*100/$D339</f>
        <v>#DIV/0!</v>
      </c>
      <c r="AF339" s="72" t="e">
        <f t="shared" si="264"/>
        <v>#DIV/0!</v>
      </c>
      <c r="AG339" s="73" t="e">
        <f t="shared" si="264"/>
        <v>#DIV/0!</v>
      </c>
      <c r="AH339" s="619">
        <v>1</v>
      </c>
      <c r="AI339" s="233">
        <v>1</v>
      </c>
      <c r="AJ339" s="233">
        <v>1</v>
      </c>
      <c r="AK339" s="233">
        <v>1</v>
      </c>
      <c r="AL339" s="233">
        <v>1</v>
      </c>
      <c r="AM339" s="233">
        <v>1</v>
      </c>
      <c r="AN339" s="233">
        <v>1</v>
      </c>
      <c r="AO339" s="233">
        <v>1</v>
      </c>
      <c r="AP339" s="233">
        <v>1</v>
      </c>
      <c r="AQ339" s="233">
        <v>1</v>
      </c>
      <c r="AR339" s="233">
        <v>1</v>
      </c>
      <c r="AS339" s="233">
        <v>1</v>
      </c>
      <c r="AT339" s="233">
        <v>4</v>
      </c>
      <c r="AU339" s="233">
        <v>6</v>
      </c>
      <c r="AV339" s="235">
        <v>7</v>
      </c>
    </row>
    <row r="340" spans="2:48" ht="14.45">
      <c r="B340" s="620"/>
      <c r="C340" s="1" t="s">
        <v>197</v>
      </c>
      <c r="D340" s="210">
        <v>9027</v>
      </c>
      <c r="E340" s="210">
        <v>9070</v>
      </c>
      <c r="F340" s="210">
        <v>9662</v>
      </c>
      <c r="G340" s="210">
        <v>9996</v>
      </c>
      <c r="H340" s="210">
        <v>12626</v>
      </c>
      <c r="I340" s="210">
        <v>13067</v>
      </c>
      <c r="J340" s="210">
        <v>14918</v>
      </c>
      <c r="K340" s="210">
        <v>15867</v>
      </c>
      <c r="L340" s="210">
        <v>16052</v>
      </c>
      <c r="M340" s="210">
        <v>15796</v>
      </c>
      <c r="N340" s="210">
        <v>16303</v>
      </c>
      <c r="O340" s="210">
        <v>14904</v>
      </c>
      <c r="P340" s="211">
        <v>14469</v>
      </c>
      <c r="Q340" s="211">
        <v>14224</v>
      </c>
      <c r="R340" s="211">
        <v>14785</v>
      </c>
      <c r="S340" s="618">
        <f>100</f>
        <v>100</v>
      </c>
      <c r="T340" s="72">
        <f t="shared" ref="T340:W403" si="265">E340*100/$D340</f>
        <v>100.47634873158303</v>
      </c>
      <c r="U340" s="72">
        <f t="shared" si="263"/>
        <v>107.03445219895868</v>
      </c>
      <c r="V340" s="72">
        <f t="shared" si="263"/>
        <v>110.73446327683615</v>
      </c>
      <c r="W340" s="72">
        <f t="shared" si="263"/>
        <v>139.86928104575162</v>
      </c>
      <c r="X340" s="72">
        <f t="shared" si="263"/>
        <v>144.75462501384735</v>
      </c>
      <c r="Y340" s="72">
        <f t="shared" si="263"/>
        <v>165.25977622687492</v>
      </c>
      <c r="Z340" s="72">
        <f t="shared" si="263"/>
        <v>175.7726819541376</v>
      </c>
      <c r="AA340" s="72">
        <f t="shared" si="263"/>
        <v>177.82208928769248</v>
      </c>
      <c r="AB340" s="72">
        <f t="shared" si="227"/>
        <v>174.98615265315166</v>
      </c>
      <c r="AC340" s="72">
        <f t="shared" si="227"/>
        <v>180.60263653483992</v>
      </c>
      <c r="AD340" s="72">
        <f t="shared" si="227"/>
        <v>165.10468594217349</v>
      </c>
      <c r="AE340" s="72">
        <f t="shared" ref="AE340:AG340" si="266">P340*100/$D340</f>
        <v>160.28580923894981</v>
      </c>
      <c r="AF340" s="72">
        <f t="shared" si="266"/>
        <v>157.57172925667442</v>
      </c>
      <c r="AG340" s="73">
        <f t="shared" si="266"/>
        <v>163.78641852221114</v>
      </c>
      <c r="AH340" s="619">
        <v>1</v>
      </c>
      <c r="AI340" s="233">
        <v>1</v>
      </c>
      <c r="AJ340" s="233">
        <v>1</v>
      </c>
      <c r="AK340" s="233">
        <v>1</v>
      </c>
      <c r="AL340" s="233">
        <v>1</v>
      </c>
      <c r="AM340" s="233">
        <v>1</v>
      </c>
      <c r="AN340" s="233">
        <v>1</v>
      </c>
      <c r="AO340" s="233">
        <v>1</v>
      </c>
      <c r="AP340" s="233">
        <v>1</v>
      </c>
      <c r="AQ340" s="233">
        <v>1</v>
      </c>
      <c r="AR340" s="233">
        <v>1</v>
      </c>
      <c r="AS340" s="233">
        <v>1</v>
      </c>
      <c r="AT340" s="233">
        <v>4</v>
      </c>
      <c r="AU340" s="233">
        <v>6</v>
      </c>
      <c r="AV340" s="235">
        <v>7</v>
      </c>
    </row>
    <row r="341" spans="2:48" ht="14.45">
      <c r="B341" s="341"/>
      <c r="C341" s="8" t="s">
        <v>198</v>
      </c>
      <c r="D341">
        <v>9027</v>
      </c>
      <c r="E341">
        <v>9070</v>
      </c>
      <c r="F341">
        <v>9662</v>
      </c>
      <c r="G341">
        <v>9996</v>
      </c>
      <c r="H341">
        <v>12626</v>
      </c>
      <c r="I341">
        <v>12812</v>
      </c>
      <c r="J341">
        <v>14304</v>
      </c>
      <c r="K341">
        <v>15412</v>
      </c>
      <c r="L341">
        <v>15541</v>
      </c>
      <c r="M341">
        <v>15258</v>
      </c>
      <c r="N341">
        <v>15727</v>
      </c>
      <c r="O341">
        <v>14007</v>
      </c>
      <c r="P341">
        <v>13594</v>
      </c>
      <c r="Q341">
        <v>13362</v>
      </c>
      <c r="R341">
        <v>13895</v>
      </c>
      <c r="S341" s="618">
        <f>100</f>
        <v>100</v>
      </c>
      <c r="T341" s="72">
        <f t="shared" si="265"/>
        <v>100.47634873158303</v>
      </c>
      <c r="U341" s="72">
        <f t="shared" si="263"/>
        <v>107.03445219895868</v>
      </c>
      <c r="V341" s="72">
        <f t="shared" si="263"/>
        <v>110.73446327683615</v>
      </c>
      <c r="W341" s="72">
        <f t="shared" si="263"/>
        <v>139.86928104575162</v>
      </c>
      <c r="X341" s="72">
        <f t="shared" si="263"/>
        <v>141.9297662567852</v>
      </c>
      <c r="Y341" s="72">
        <f t="shared" si="263"/>
        <v>158.45795945496843</v>
      </c>
      <c r="Z341" s="72">
        <f t="shared" si="263"/>
        <v>170.73224770134041</v>
      </c>
      <c r="AA341" s="72">
        <f t="shared" si="263"/>
        <v>172.16129389608952</v>
      </c>
      <c r="AB341" s="72">
        <f t="shared" si="227"/>
        <v>169.02625456962446</v>
      </c>
      <c r="AC341" s="72">
        <f t="shared" si="227"/>
        <v>174.22177910712307</v>
      </c>
      <c r="AD341" s="72">
        <f t="shared" si="227"/>
        <v>155.16782984380194</v>
      </c>
      <c r="AE341" s="72">
        <f t="shared" ref="AE341:AG341" si="267">P341*100/$D341</f>
        <v>150.59266644510913</v>
      </c>
      <c r="AF341" s="72">
        <f t="shared" si="267"/>
        <v>148.0225988700565</v>
      </c>
      <c r="AG341" s="73">
        <f t="shared" si="267"/>
        <v>153.92710756619033</v>
      </c>
      <c r="AH341" s="236"/>
      <c r="AI341" s="237"/>
      <c r="AJ341" s="237"/>
      <c r="AK341" s="237"/>
      <c r="AL341" s="237"/>
      <c r="AM341" s="237"/>
      <c r="AN341" s="237"/>
      <c r="AO341" s="237"/>
      <c r="AP341" s="237"/>
      <c r="AQ341" s="237"/>
      <c r="AR341" s="237"/>
      <c r="AS341" s="237"/>
      <c r="AT341" s="237"/>
      <c r="AU341" s="237"/>
      <c r="AV341" s="238"/>
    </row>
    <row r="342" spans="2:48" ht="15" customHeight="1">
      <c r="B342" s="620" t="s">
        <v>137</v>
      </c>
      <c r="C342" s="1" t="s">
        <v>193</v>
      </c>
      <c r="D342" s="210">
        <v>2020</v>
      </c>
      <c r="E342" s="210">
        <v>2289</v>
      </c>
      <c r="F342" s="210">
        <v>2325</v>
      </c>
      <c r="G342" s="210">
        <v>2782</v>
      </c>
      <c r="H342" s="210">
        <v>3600</v>
      </c>
      <c r="I342" s="210">
        <v>4065</v>
      </c>
      <c r="J342" s="210">
        <v>4789</v>
      </c>
      <c r="K342" s="210">
        <v>5207</v>
      </c>
      <c r="L342" s="210">
        <v>5160</v>
      </c>
      <c r="M342" s="210">
        <v>5124</v>
      </c>
      <c r="N342" s="210">
        <v>5073</v>
      </c>
      <c r="O342" s="210">
        <v>4374</v>
      </c>
      <c r="P342" s="211">
        <v>4237</v>
      </c>
      <c r="Q342" s="211">
        <v>4160</v>
      </c>
      <c r="R342" s="211">
        <v>4336</v>
      </c>
      <c r="S342" s="618">
        <f>100</f>
        <v>100</v>
      </c>
      <c r="T342" s="72">
        <f t="shared" si="265"/>
        <v>113.31683168316832</v>
      </c>
      <c r="U342" s="72">
        <f t="shared" si="263"/>
        <v>115.0990099009901</v>
      </c>
      <c r="V342" s="72">
        <f t="shared" si="263"/>
        <v>137.72277227722773</v>
      </c>
      <c r="W342" s="72">
        <f t="shared" si="263"/>
        <v>178.21782178217822</v>
      </c>
      <c r="X342" s="72">
        <f t="shared" si="263"/>
        <v>201.23762376237624</v>
      </c>
      <c r="Y342" s="72">
        <f t="shared" si="263"/>
        <v>237.07920792079207</v>
      </c>
      <c r="Z342" s="72">
        <f t="shared" si="263"/>
        <v>257.77227722772278</v>
      </c>
      <c r="AA342" s="72">
        <f t="shared" si="263"/>
        <v>255.44554455445544</v>
      </c>
      <c r="AB342" s="72">
        <f t="shared" si="227"/>
        <v>253.66336633663366</v>
      </c>
      <c r="AC342" s="72">
        <f t="shared" si="227"/>
        <v>251.13861386138615</v>
      </c>
      <c r="AD342" s="72">
        <f t="shared" si="227"/>
        <v>216.53465346534654</v>
      </c>
      <c r="AE342" s="72">
        <f t="shared" ref="AE342:AG342" si="268">P342*100/$D342</f>
        <v>209.75247524752476</v>
      </c>
      <c r="AF342" s="72">
        <f t="shared" si="268"/>
        <v>205.94059405940595</v>
      </c>
      <c r="AG342" s="73">
        <f t="shared" si="268"/>
        <v>214.65346534653466</v>
      </c>
      <c r="AH342" s="619">
        <v>1</v>
      </c>
      <c r="AI342" s="233">
        <v>1</v>
      </c>
      <c r="AJ342" s="233">
        <v>1</v>
      </c>
      <c r="AK342" s="233">
        <v>1</v>
      </c>
      <c r="AL342" s="233">
        <v>1</v>
      </c>
      <c r="AM342" s="233">
        <v>1</v>
      </c>
      <c r="AN342" s="233">
        <v>1</v>
      </c>
      <c r="AO342" s="233">
        <v>1</v>
      </c>
      <c r="AP342" s="233">
        <v>1</v>
      </c>
      <c r="AQ342" s="233">
        <v>1</v>
      </c>
      <c r="AR342" s="233">
        <v>1</v>
      </c>
      <c r="AS342" s="233">
        <v>1</v>
      </c>
      <c r="AT342" s="233">
        <v>4</v>
      </c>
      <c r="AU342" s="233">
        <v>6</v>
      </c>
      <c r="AV342" s="235">
        <v>7</v>
      </c>
    </row>
    <row r="343" spans="2:48" ht="14.45">
      <c r="B343" s="620"/>
      <c r="C343" s="1" t="s">
        <v>194</v>
      </c>
      <c r="D343" s="210">
        <v>954</v>
      </c>
      <c r="E343" s="210">
        <v>690</v>
      </c>
      <c r="F343" s="210">
        <v>724</v>
      </c>
      <c r="G343" s="210">
        <v>645</v>
      </c>
      <c r="H343" s="210">
        <v>588</v>
      </c>
      <c r="I343" s="210">
        <v>637</v>
      </c>
      <c r="J343" s="210">
        <v>748</v>
      </c>
      <c r="K343" s="210">
        <v>748</v>
      </c>
      <c r="L343" s="210">
        <v>840</v>
      </c>
      <c r="M343" s="210">
        <v>960</v>
      </c>
      <c r="N343" s="210">
        <v>1103</v>
      </c>
      <c r="O343" s="210">
        <v>1243</v>
      </c>
      <c r="P343" s="211">
        <v>1220</v>
      </c>
      <c r="Q343" s="211">
        <v>1207</v>
      </c>
      <c r="R343" s="211">
        <v>1238</v>
      </c>
      <c r="S343" s="618">
        <f>100</f>
        <v>100</v>
      </c>
      <c r="T343" s="72">
        <f t="shared" si="265"/>
        <v>72.327044025157235</v>
      </c>
      <c r="U343" s="72">
        <f t="shared" si="263"/>
        <v>75.890985324947593</v>
      </c>
      <c r="V343" s="72">
        <f t="shared" si="263"/>
        <v>67.610062893081761</v>
      </c>
      <c r="W343" s="72">
        <f t="shared" si="263"/>
        <v>61.635220125786162</v>
      </c>
      <c r="X343" s="72">
        <f t="shared" si="263"/>
        <v>66.771488469601678</v>
      </c>
      <c r="Y343" s="72">
        <f t="shared" si="263"/>
        <v>78.40670859538784</v>
      </c>
      <c r="Z343" s="72">
        <f t="shared" si="263"/>
        <v>78.40670859538784</v>
      </c>
      <c r="AA343" s="72">
        <f t="shared" si="263"/>
        <v>88.050314465408803</v>
      </c>
      <c r="AB343" s="72">
        <f t="shared" si="227"/>
        <v>100.62893081761007</v>
      </c>
      <c r="AC343" s="72">
        <f t="shared" si="227"/>
        <v>115.61844863731656</v>
      </c>
      <c r="AD343" s="72">
        <f t="shared" si="227"/>
        <v>130.29350104821802</v>
      </c>
      <c r="AE343" s="72">
        <f t="shared" ref="AE343:AG343" si="269">P343*100/$D343</f>
        <v>127.88259958071279</v>
      </c>
      <c r="AF343" s="72">
        <f t="shared" si="269"/>
        <v>126.51991614255765</v>
      </c>
      <c r="AG343" s="73">
        <f t="shared" si="269"/>
        <v>129.76939203354297</v>
      </c>
      <c r="AH343" s="619">
        <v>1</v>
      </c>
      <c r="AI343" s="233">
        <v>1</v>
      </c>
      <c r="AJ343" s="233">
        <v>1</v>
      </c>
      <c r="AK343" s="233">
        <v>1</v>
      </c>
      <c r="AL343" s="233">
        <v>1</v>
      </c>
      <c r="AM343" s="233">
        <v>1</v>
      </c>
      <c r="AN343" s="233">
        <v>1</v>
      </c>
      <c r="AO343" s="233">
        <v>1</v>
      </c>
      <c r="AP343" s="233">
        <v>1</v>
      </c>
      <c r="AQ343" s="233">
        <v>1</v>
      </c>
      <c r="AR343" s="233">
        <v>1</v>
      </c>
      <c r="AS343" s="233">
        <v>1</v>
      </c>
      <c r="AT343" s="233">
        <v>4</v>
      </c>
      <c r="AU343" s="233">
        <v>6</v>
      </c>
      <c r="AV343" s="235">
        <v>7</v>
      </c>
    </row>
    <row r="344" spans="2:48" ht="14.45">
      <c r="B344" s="620"/>
      <c r="C344" s="1" t="s">
        <v>195</v>
      </c>
      <c r="D344" s="210">
        <v>224</v>
      </c>
      <c r="E344" s="210">
        <v>134</v>
      </c>
      <c r="F344" s="210">
        <v>118</v>
      </c>
      <c r="G344" s="210">
        <v>197</v>
      </c>
      <c r="H344" s="210">
        <v>177</v>
      </c>
      <c r="I344" s="210">
        <v>239</v>
      </c>
      <c r="J344" s="210">
        <v>135</v>
      </c>
      <c r="K344" s="210">
        <v>154</v>
      </c>
      <c r="L344" s="210">
        <v>313</v>
      </c>
      <c r="M344" s="210">
        <v>408</v>
      </c>
      <c r="N344" s="210">
        <v>565</v>
      </c>
      <c r="O344" s="210">
        <v>626</v>
      </c>
      <c r="P344" s="211">
        <v>612</v>
      </c>
      <c r="Q344" s="211">
        <v>605</v>
      </c>
      <c r="R344" s="211">
        <v>623</v>
      </c>
      <c r="S344" s="618">
        <f>100</f>
        <v>100</v>
      </c>
      <c r="T344" s="72">
        <f t="shared" si="265"/>
        <v>59.821428571428569</v>
      </c>
      <c r="U344" s="72">
        <f t="shared" si="263"/>
        <v>52.678571428571431</v>
      </c>
      <c r="V344" s="72">
        <f t="shared" si="263"/>
        <v>87.946428571428569</v>
      </c>
      <c r="W344" s="72">
        <f t="shared" si="263"/>
        <v>79.017857142857139</v>
      </c>
      <c r="X344" s="72">
        <f t="shared" si="263"/>
        <v>106.69642857142857</v>
      </c>
      <c r="Y344" s="72">
        <f t="shared" si="263"/>
        <v>60.267857142857146</v>
      </c>
      <c r="Z344" s="72">
        <f t="shared" si="263"/>
        <v>68.75</v>
      </c>
      <c r="AA344" s="72">
        <f t="shared" si="263"/>
        <v>139.73214285714286</v>
      </c>
      <c r="AB344" s="72">
        <f t="shared" si="227"/>
        <v>182.14285714285714</v>
      </c>
      <c r="AC344" s="72">
        <f t="shared" si="227"/>
        <v>252.23214285714286</v>
      </c>
      <c r="AD344" s="72">
        <f t="shared" si="227"/>
        <v>279.46428571428572</v>
      </c>
      <c r="AE344" s="72">
        <f t="shared" ref="AE344:AG344" si="270">P344*100/$D344</f>
        <v>273.21428571428572</v>
      </c>
      <c r="AF344" s="72">
        <f t="shared" si="270"/>
        <v>270.08928571428572</v>
      </c>
      <c r="AG344" s="73">
        <f t="shared" si="270"/>
        <v>278.125</v>
      </c>
      <c r="AH344" s="619">
        <v>1</v>
      </c>
      <c r="AI344" s="233">
        <v>1</v>
      </c>
      <c r="AJ344" s="233">
        <v>1</v>
      </c>
      <c r="AK344" s="233">
        <v>1</v>
      </c>
      <c r="AL344" s="233">
        <v>1</v>
      </c>
      <c r="AM344" s="233">
        <v>1</v>
      </c>
      <c r="AN344" s="233">
        <v>1</v>
      </c>
      <c r="AO344" s="233">
        <v>1</v>
      </c>
      <c r="AP344" s="233">
        <v>1</v>
      </c>
      <c r="AQ344" s="233">
        <v>1</v>
      </c>
      <c r="AR344" s="233">
        <v>1</v>
      </c>
      <c r="AS344" s="233">
        <v>1</v>
      </c>
      <c r="AT344" s="233">
        <v>4</v>
      </c>
      <c r="AU344" s="233">
        <v>6</v>
      </c>
      <c r="AV344" s="235">
        <v>7</v>
      </c>
    </row>
    <row r="345" spans="2:48" ht="14.45">
      <c r="B345" s="620"/>
      <c r="C345" s="1" t="s">
        <v>196</v>
      </c>
      <c r="D345" s="210">
        <v>0</v>
      </c>
      <c r="E345" s="210">
        <v>309</v>
      </c>
      <c r="F345" s="210">
        <v>405</v>
      </c>
      <c r="G345" s="210">
        <v>410</v>
      </c>
      <c r="H345" s="210">
        <v>421</v>
      </c>
      <c r="I345" s="210">
        <v>442</v>
      </c>
      <c r="J345" s="210">
        <v>446</v>
      </c>
      <c r="K345" s="210">
        <v>446</v>
      </c>
      <c r="L345" s="210">
        <v>440</v>
      </c>
      <c r="M345" s="210">
        <v>442</v>
      </c>
      <c r="N345" s="210">
        <v>437</v>
      </c>
      <c r="O345" s="210">
        <v>441</v>
      </c>
      <c r="P345" s="211">
        <v>430</v>
      </c>
      <c r="Q345" s="211">
        <v>424</v>
      </c>
      <c r="R345" s="211">
        <v>438</v>
      </c>
      <c r="S345" s="618">
        <f>100</f>
        <v>100</v>
      </c>
      <c r="T345" s="72" t="e">
        <f t="shared" si="265"/>
        <v>#DIV/0!</v>
      </c>
      <c r="U345" s="72" t="e">
        <f t="shared" si="263"/>
        <v>#DIV/0!</v>
      </c>
      <c r="V345" s="72" t="e">
        <f t="shared" si="263"/>
        <v>#DIV/0!</v>
      </c>
      <c r="W345" s="72" t="e">
        <f t="shared" si="263"/>
        <v>#DIV/0!</v>
      </c>
      <c r="X345" s="72" t="e">
        <f t="shared" si="263"/>
        <v>#DIV/0!</v>
      </c>
      <c r="Y345" s="72" t="e">
        <f t="shared" si="263"/>
        <v>#DIV/0!</v>
      </c>
      <c r="Z345" s="72" t="e">
        <f t="shared" si="263"/>
        <v>#DIV/0!</v>
      </c>
      <c r="AA345" s="72" t="e">
        <f t="shared" si="263"/>
        <v>#DIV/0!</v>
      </c>
      <c r="AB345" s="72" t="e">
        <f t="shared" si="227"/>
        <v>#DIV/0!</v>
      </c>
      <c r="AC345" s="72" t="e">
        <f t="shared" si="227"/>
        <v>#DIV/0!</v>
      </c>
      <c r="AD345" s="72" t="e">
        <f t="shared" si="227"/>
        <v>#DIV/0!</v>
      </c>
      <c r="AE345" s="72" t="e">
        <f t="shared" ref="AE345:AG345" si="271">P345*100/$D345</f>
        <v>#DIV/0!</v>
      </c>
      <c r="AF345" s="72" t="e">
        <f t="shared" si="271"/>
        <v>#DIV/0!</v>
      </c>
      <c r="AG345" s="73" t="e">
        <f t="shared" si="271"/>
        <v>#DIV/0!</v>
      </c>
      <c r="AH345" s="619">
        <v>1</v>
      </c>
      <c r="AI345" s="233">
        <v>1</v>
      </c>
      <c r="AJ345" s="233">
        <v>1</v>
      </c>
      <c r="AK345" s="233">
        <v>1</v>
      </c>
      <c r="AL345" s="233">
        <v>1</v>
      </c>
      <c r="AM345" s="233">
        <v>1</v>
      </c>
      <c r="AN345" s="233">
        <v>1</v>
      </c>
      <c r="AO345" s="233">
        <v>1</v>
      </c>
      <c r="AP345" s="233">
        <v>1</v>
      </c>
      <c r="AQ345" s="233">
        <v>1</v>
      </c>
      <c r="AR345" s="233">
        <v>1</v>
      </c>
      <c r="AS345" s="233">
        <v>1</v>
      </c>
      <c r="AT345" s="233">
        <v>4</v>
      </c>
      <c r="AU345" s="233">
        <v>6</v>
      </c>
      <c r="AV345" s="235">
        <v>7</v>
      </c>
    </row>
    <row r="346" spans="2:48" ht="14.45">
      <c r="B346" s="620"/>
      <c r="C346" s="1" t="s">
        <v>197</v>
      </c>
      <c r="D346" s="210">
        <v>3198</v>
      </c>
      <c r="E346" s="210">
        <v>3422</v>
      </c>
      <c r="F346" s="210">
        <v>3572</v>
      </c>
      <c r="G346" s="210">
        <v>4034</v>
      </c>
      <c r="H346" s="210">
        <v>4786</v>
      </c>
      <c r="I346" s="210">
        <v>5383</v>
      </c>
      <c r="J346" s="210">
        <v>6118</v>
      </c>
      <c r="K346" s="210">
        <v>6555</v>
      </c>
      <c r="L346" s="210">
        <v>6753</v>
      </c>
      <c r="M346" s="210">
        <v>6934</v>
      </c>
      <c r="N346" s="210">
        <v>7178</v>
      </c>
      <c r="O346" s="210">
        <v>6684</v>
      </c>
      <c r="P346" s="211">
        <v>6499</v>
      </c>
      <c r="Q346" s="211">
        <v>6396</v>
      </c>
      <c r="R346" s="211">
        <v>6635</v>
      </c>
      <c r="S346" s="618">
        <f>100</f>
        <v>100</v>
      </c>
      <c r="T346" s="72">
        <f t="shared" si="265"/>
        <v>107.00437773608505</v>
      </c>
      <c r="U346" s="72">
        <f t="shared" si="263"/>
        <v>111.69480925578486</v>
      </c>
      <c r="V346" s="72">
        <f t="shared" si="263"/>
        <v>126.14133833646029</v>
      </c>
      <c r="W346" s="72">
        <f t="shared" si="263"/>
        <v>149.65603502188867</v>
      </c>
      <c r="X346" s="72">
        <f t="shared" si="263"/>
        <v>168.32395247029393</v>
      </c>
      <c r="Y346" s="72">
        <f t="shared" si="263"/>
        <v>191.307066916823</v>
      </c>
      <c r="Z346" s="72">
        <f t="shared" si="263"/>
        <v>204.9718574108818</v>
      </c>
      <c r="AA346" s="72">
        <f t="shared" si="263"/>
        <v>211.16322701688554</v>
      </c>
      <c r="AB346" s="72">
        <f t="shared" si="227"/>
        <v>216.82301438399</v>
      </c>
      <c r="AC346" s="72">
        <f t="shared" si="227"/>
        <v>224.45278298936836</v>
      </c>
      <c r="AD346" s="72">
        <f t="shared" si="227"/>
        <v>209.00562851782365</v>
      </c>
      <c r="AE346" s="72">
        <f t="shared" ref="AE346:AG346" si="272">P346*100/$D346</f>
        <v>203.22076297686053</v>
      </c>
      <c r="AF346" s="72">
        <f t="shared" si="272"/>
        <v>200</v>
      </c>
      <c r="AG346" s="73">
        <f t="shared" si="272"/>
        <v>207.47342088805505</v>
      </c>
      <c r="AH346" s="619">
        <v>1</v>
      </c>
      <c r="AI346" s="233">
        <v>1</v>
      </c>
      <c r="AJ346" s="233">
        <v>1</v>
      </c>
      <c r="AK346" s="233">
        <v>1</v>
      </c>
      <c r="AL346" s="233">
        <v>1</v>
      </c>
      <c r="AM346" s="233">
        <v>1</v>
      </c>
      <c r="AN346" s="233">
        <v>1</v>
      </c>
      <c r="AO346" s="233">
        <v>1</v>
      </c>
      <c r="AP346" s="233">
        <v>1</v>
      </c>
      <c r="AQ346" s="233">
        <v>1</v>
      </c>
      <c r="AR346" s="233">
        <v>1</v>
      </c>
      <c r="AS346" s="233">
        <v>1</v>
      </c>
      <c r="AT346" s="233">
        <v>4</v>
      </c>
      <c r="AU346" s="233">
        <v>6</v>
      </c>
      <c r="AV346" s="235">
        <v>7</v>
      </c>
    </row>
    <row r="347" spans="2:48" ht="14.45">
      <c r="B347" s="341"/>
      <c r="C347" s="8" t="s">
        <v>198</v>
      </c>
      <c r="D347">
        <v>3198</v>
      </c>
      <c r="E347">
        <v>3113</v>
      </c>
      <c r="F347">
        <v>3167</v>
      </c>
      <c r="G347">
        <v>3624</v>
      </c>
      <c r="H347">
        <v>4365</v>
      </c>
      <c r="I347">
        <v>4941</v>
      </c>
      <c r="J347">
        <v>5672</v>
      </c>
      <c r="K347">
        <v>6109</v>
      </c>
      <c r="L347">
        <v>6313</v>
      </c>
      <c r="M347">
        <v>6492</v>
      </c>
      <c r="N347">
        <v>6741</v>
      </c>
      <c r="O347">
        <v>6243</v>
      </c>
      <c r="P347">
        <v>6069</v>
      </c>
      <c r="Q347">
        <v>5972</v>
      </c>
      <c r="R347">
        <v>6197</v>
      </c>
      <c r="S347" s="618">
        <f>100</f>
        <v>100</v>
      </c>
      <c r="T347" s="72">
        <f t="shared" si="265"/>
        <v>97.342088805503437</v>
      </c>
      <c r="U347" s="72">
        <f t="shared" si="263"/>
        <v>99.030644152595372</v>
      </c>
      <c r="V347" s="72">
        <f t="shared" si="263"/>
        <v>113.32082551594746</v>
      </c>
      <c r="W347" s="72">
        <f t="shared" si="263"/>
        <v>136.49155722326455</v>
      </c>
      <c r="X347" s="72">
        <f t="shared" si="263"/>
        <v>154.50281425891183</v>
      </c>
      <c r="Y347" s="72">
        <f t="shared" si="263"/>
        <v>177.36085053158223</v>
      </c>
      <c r="Z347" s="72">
        <f t="shared" si="263"/>
        <v>191.02564102564102</v>
      </c>
      <c r="AA347" s="72">
        <f t="shared" si="263"/>
        <v>197.40462789243276</v>
      </c>
      <c r="AB347" s="72">
        <f t="shared" si="227"/>
        <v>203.00187617260789</v>
      </c>
      <c r="AC347" s="72">
        <f t="shared" si="227"/>
        <v>210.78799249530957</v>
      </c>
      <c r="AD347" s="72">
        <f t="shared" si="227"/>
        <v>195.21575984990619</v>
      </c>
      <c r="AE347" s="72">
        <f t="shared" ref="AE347:AG347" si="273">P347*100/$D347</f>
        <v>189.7748592870544</v>
      </c>
      <c r="AF347" s="72">
        <f t="shared" si="273"/>
        <v>186.74171357098186</v>
      </c>
      <c r="AG347" s="73">
        <f t="shared" si="273"/>
        <v>193.77736085053158</v>
      </c>
      <c r="AH347" s="236"/>
      <c r="AI347" s="237"/>
      <c r="AJ347" s="237"/>
      <c r="AK347" s="237"/>
      <c r="AL347" s="237"/>
      <c r="AM347" s="237"/>
      <c r="AN347" s="237"/>
      <c r="AO347" s="237"/>
      <c r="AP347" s="237"/>
      <c r="AQ347" s="237"/>
      <c r="AR347" s="237"/>
      <c r="AS347" s="237"/>
      <c r="AT347" s="237"/>
      <c r="AU347" s="237"/>
      <c r="AV347" s="238"/>
    </row>
    <row r="348" spans="2:48" ht="15" customHeight="1">
      <c r="B348" s="620" t="s">
        <v>138</v>
      </c>
      <c r="C348" s="1" t="s">
        <v>193</v>
      </c>
      <c r="D348" s="210">
        <v>3546</v>
      </c>
      <c r="E348" s="210">
        <v>3552</v>
      </c>
      <c r="F348" s="210">
        <v>3734</v>
      </c>
      <c r="G348" s="210">
        <v>3181</v>
      </c>
      <c r="H348" s="210">
        <v>4075</v>
      </c>
      <c r="I348" s="210">
        <v>4131</v>
      </c>
      <c r="J348" s="210">
        <v>4817</v>
      </c>
      <c r="K348" s="210">
        <v>5264</v>
      </c>
      <c r="L348" s="210">
        <v>5348</v>
      </c>
      <c r="M348" s="210">
        <v>5486</v>
      </c>
      <c r="N348" s="210">
        <v>5820</v>
      </c>
      <c r="O348" s="210">
        <v>5352</v>
      </c>
      <c r="P348" s="211">
        <v>5185</v>
      </c>
      <c r="Q348" s="211">
        <v>5091</v>
      </c>
      <c r="R348" s="211">
        <v>5306</v>
      </c>
      <c r="S348" s="618">
        <f>100</f>
        <v>100</v>
      </c>
      <c r="T348" s="72">
        <f t="shared" si="265"/>
        <v>100.16920473773266</v>
      </c>
      <c r="U348" s="72">
        <f t="shared" si="263"/>
        <v>105.30174844895657</v>
      </c>
      <c r="V348" s="72">
        <f t="shared" si="263"/>
        <v>89.706711787930061</v>
      </c>
      <c r="W348" s="72">
        <f t="shared" si="263"/>
        <v>114.91821771009589</v>
      </c>
      <c r="X348" s="72">
        <f t="shared" si="263"/>
        <v>116.49746192893402</v>
      </c>
      <c r="Y348" s="72">
        <f t="shared" si="263"/>
        <v>135.84320360970108</v>
      </c>
      <c r="Z348" s="72">
        <f t="shared" si="263"/>
        <v>148.44895657078399</v>
      </c>
      <c r="AA348" s="72">
        <f t="shared" si="263"/>
        <v>150.81782289904118</v>
      </c>
      <c r="AB348" s="72">
        <f t="shared" si="227"/>
        <v>154.70953186689226</v>
      </c>
      <c r="AC348" s="72">
        <f t="shared" si="227"/>
        <v>164.12859560067682</v>
      </c>
      <c r="AD348" s="72">
        <f t="shared" si="227"/>
        <v>150.93062605752962</v>
      </c>
      <c r="AE348" s="72">
        <f t="shared" ref="AE348:AG348" si="274">P348*100/$D348</f>
        <v>146.22109419063733</v>
      </c>
      <c r="AF348" s="72">
        <f t="shared" si="274"/>
        <v>143.57021996615904</v>
      </c>
      <c r="AG348" s="73">
        <f t="shared" si="274"/>
        <v>149.63338973491258</v>
      </c>
      <c r="AH348" s="619">
        <v>1</v>
      </c>
      <c r="AI348" s="233">
        <v>1</v>
      </c>
      <c r="AJ348" s="233">
        <v>1</v>
      </c>
      <c r="AK348" s="233">
        <v>1</v>
      </c>
      <c r="AL348" s="233">
        <v>1</v>
      </c>
      <c r="AM348" s="233">
        <v>1</v>
      </c>
      <c r="AN348" s="233">
        <v>1</v>
      </c>
      <c r="AO348" s="233">
        <v>1</v>
      </c>
      <c r="AP348" s="233">
        <v>1</v>
      </c>
      <c r="AQ348" s="233">
        <v>1</v>
      </c>
      <c r="AR348" s="233">
        <v>1</v>
      </c>
      <c r="AS348" s="233">
        <v>1</v>
      </c>
      <c r="AT348" s="233">
        <v>4</v>
      </c>
      <c r="AU348" s="233">
        <v>6</v>
      </c>
      <c r="AV348" s="235">
        <v>7</v>
      </c>
    </row>
    <row r="349" spans="2:48" ht="14.45">
      <c r="B349" s="620"/>
      <c r="C349" s="1" t="s">
        <v>194</v>
      </c>
      <c r="D349" s="210">
        <v>4094</v>
      </c>
      <c r="E349" s="210">
        <v>3201</v>
      </c>
      <c r="F349" s="210">
        <v>2568</v>
      </c>
      <c r="G349" s="210">
        <v>2560</v>
      </c>
      <c r="H349" s="210">
        <v>2455</v>
      </c>
      <c r="I349" s="210">
        <v>2506</v>
      </c>
      <c r="J349" s="210">
        <v>2564</v>
      </c>
      <c r="K349" s="210">
        <v>2436</v>
      </c>
      <c r="L349" s="210">
        <v>2587</v>
      </c>
      <c r="M349" s="210">
        <v>2992</v>
      </c>
      <c r="N349" s="210">
        <v>3236</v>
      </c>
      <c r="O349" s="210">
        <v>3316</v>
      </c>
      <c r="P349" s="211">
        <v>3254</v>
      </c>
      <c r="Q349" s="211">
        <v>3218</v>
      </c>
      <c r="R349" s="211">
        <v>3300</v>
      </c>
      <c r="S349" s="618">
        <f>100</f>
        <v>100</v>
      </c>
      <c r="T349" s="72">
        <f t="shared" si="265"/>
        <v>78.187591597459701</v>
      </c>
      <c r="U349" s="72">
        <f t="shared" si="263"/>
        <v>62.725940400586225</v>
      </c>
      <c r="V349" s="72">
        <f t="shared" si="263"/>
        <v>62.530532486565704</v>
      </c>
      <c r="W349" s="72">
        <f t="shared" si="263"/>
        <v>59.965803615046411</v>
      </c>
      <c r="X349" s="72">
        <f t="shared" si="263"/>
        <v>61.211529066927213</v>
      </c>
      <c r="Y349" s="72">
        <f t="shared" si="263"/>
        <v>62.628236443575965</v>
      </c>
      <c r="Z349" s="72">
        <f t="shared" si="263"/>
        <v>59.501709819247679</v>
      </c>
      <c r="AA349" s="72">
        <f t="shared" si="263"/>
        <v>63.190034196384957</v>
      </c>
      <c r="AB349" s="72">
        <f t="shared" si="227"/>
        <v>73.082559843673664</v>
      </c>
      <c r="AC349" s="72">
        <f t="shared" si="227"/>
        <v>79.04250122129946</v>
      </c>
      <c r="AD349" s="72">
        <f t="shared" si="227"/>
        <v>80.996580361504641</v>
      </c>
      <c r="AE349" s="72">
        <f t="shared" ref="AE349:AG349" si="275">P349*100/$D349</f>
        <v>79.482169027845629</v>
      </c>
      <c r="AF349" s="72">
        <f t="shared" si="275"/>
        <v>78.602833414753292</v>
      </c>
      <c r="AG349" s="73">
        <f t="shared" si="275"/>
        <v>80.605764533463599</v>
      </c>
      <c r="AH349" s="619">
        <v>1</v>
      </c>
      <c r="AI349" s="233">
        <v>1</v>
      </c>
      <c r="AJ349" s="233">
        <v>1</v>
      </c>
      <c r="AK349" s="233">
        <v>1</v>
      </c>
      <c r="AL349" s="233">
        <v>1</v>
      </c>
      <c r="AM349" s="233">
        <v>1</v>
      </c>
      <c r="AN349" s="233">
        <v>1</v>
      </c>
      <c r="AO349" s="233">
        <v>1</v>
      </c>
      <c r="AP349" s="233">
        <v>1</v>
      </c>
      <c r="AQ349" s="233">
        <v>1</v>
      </c>
      <c r="AR349" s="233">
        <v>1</v>
      </c>
      <c r="AS349" s="233">
        <v>1</v>
      </c>
      <c r="AT349" s="233">
        <v>4</v>
      </c>
      <c r="AU349" s="233">
        <v>6</v>
      </c>
      <c r="AV349" s="235">
        <v>7</v>
      </c>
    </row>
    <row r="350" spans="2:48" ht="14.45">
      <c r="B350" s="620"/>
      <c r="C350" s="1" t="s">
        <v>195</v>
      </c>
      <c r="D350" s="210">
        <v>2141</v>
      </c>
      <c r="E350" s="210">
        <v>2072</v>
      </c>
      <c r="F350" s="210">
        <v>1720</v>
      </c>
      <c r="G350" s="210">
        <v>1624</v>
      </c>
      <c r="H350" s="210">
        <v>1597</v>
      </c>
      <c r="I350" s="210">
        <v>1795</v>
      </c>
      <c r="J350" s="210">
        <v>1794</v>
      </c>
      <c r="K350" s="210">
        <v>1946</v>
      </c>
      <c r="L350" s="210">
        <v>1851</v>
      </c>
      <c r="M350" s="210">
        <v>1851</v>
      </c>
      <c r="N350" s="210">
        <v>1793</v>
      </c>
      <c r="O350" s="210">
        <v>1558</v>
      </c>
      <c r="P350" s="211">
        <v>1524</v>
      </c>
      <c r="Q350" s="211">
        <v>1505</v>
      </c>
      <c r="R350" s="211">
        <v>1549</v>
      </c>
      <c r="S350" s="618">
        <f>100</f>
        <v>100</v>
      </c>
      <c r="T350" s="72">
        <f t="shared" si="265"/>
        <v>96.777206912657633</v>
      </c>
      <c r="U350" s="72">
        <f t="shared" si="263"/>
        <v>80.336291452592249</v>
      </c>
      <c r="V350" s="72">
        <f t="shared" si="263"/>
        <v>75.852405418028965</v>
      </c>
      <c r="W350" s="72">
        <f t="shared" si="263"/>
        <v>74.591312470808035</v>
      </c>
      <c r="X350" s="72">
        <f t="shared" si="263"/>
        <v>83.839327417094822</v>
      </c>
      <c r="Y350" s="72">
        <f t="shared" si="263"/>
        <v>83.792620270901452</v>
      </c>
      <c r="Z350" s="72">
        <f t="shared" si="263"/>
        <v>90.892106492293323</v>
      </c>
      <c r="AA350" s="72">
        <f t="shared" si="263"/>
        <v>86.454927603923394</v>
      </c>
      <c r="AB350" s="72">
        <f t="shared" si="227"/>
        <v>86.454927603923394</v>
      </c>
      <c r="AC350" s="72">
        <f t="shared" si="227"/>
        <v>83.745913124708082</v>
      </c>
      <c r="AD350" s="72">
        <f t="shared" si="227"/>
        <v>72.769733769266693</v>
      </c>
      <c r="AE350" s="72">
        <f t="shared" ref="AE350:AG350" si="276">P350*100/$D350</f>
        <v>71.181690798692202</v>
      </c>
      <c r="AF350" s="72">
        <f t="shared" si="276"/>
        <v>70.294255021018216</v>
      </c>
      <c r="AG350" s="73">
        <f t="shared" si="276"/>
        <v>72.349369453526393</v>
      </c>
      <c r="AH350" s="619">
        <v>1</v>
      </c>
      <c r="AI350" s="233">
        <v>1</v>
      </c>
      <c r="AJ350" s="233">
        <v>1</v>
      </c>
      <c r="AK350" s="233">
        <v>1</v>
      </c>
      <c r="AL350" s="233">
        <v>1</v>
      </c>
      <c r="AM350" s="233">
        <v>1</v>
      </c>
      <c r="AN350" s="233">
        <v>1</v>
      </c>
      <c r="AO350" s="233">
        <v>1</v>
      </c>
      <c r="AP350" s="233">
        <v>1</v>
      </c>
      <c r="AQ350" s="233">
        <v>1</v>
      </c>
      <c r="AR350" s="233">
        <v>1</v>
      </c>
      <c r="AS350" s="233">
        <v>1</v>
      </c>
      <c r="AT350" s="233">
        <v>4</v>
      </c>
      <c r="AU350" s="233">
        <v>6</v>
      </c>
      <c r="AV350" s="235">
        <v>7</v>
      </c>
    </row>
    <row r="351" spans="2:48" ht="14.45">
      <c r="B351" s="620"/>
      <c r="C351" s="1" t="s">
        <v>196</v>
      </c>
      <c r="D351" s="210">
        <v>570</v>
      </c>
      <c r="E351" s="210">
        <v>0</v>
      </c>
      <c r="F351" s="210">
        <v>0</v>
      </c>
      <c r="G351" s="210">
        <v>0</v>
      </c>
      <c r="H351" s="210">
        <v>0</v>
      </c>
      <c r="I351" s="210">
        <v>0</v>
      </c>
      <c r="J351" s="210">
        <v>0</v>
      </c>
      <c r="K351" s="210">
        <v>0</v>
      </c>
      <c r="L351" s="210">
        <v>0</v>
      </c>
      <c r="M351" s="210">
        <v>0</v>
      </c>
      <c r="N351" s="210">
        <v>0</v>
      </c>
      <c r="O351" s="210">
        <v>258</v>
      </c>
      <c r="P351" s="211">
        <v>253</v>
      </c>
      <c r="Q351" s="211">
        <v>250</v>
      </c>
      <c r="R351" s="211">
        <v>258</v>
      </c>
      <c r="S351" s="618">
        <f>100</f>
        <v>100</v>
      </c>
      <c r="T351" s="72">
        <f t="shared" si="265"/>
        <v>0</v>
      </c>
      <c r="U351" s="72">
        <f t="shared" si="263"/>
        <v>0</v>
      </c>
      <c r="V351" s="72">
        <f t="shared" si="263"/>
        <v>0</v>
      </c>
      <c r="W351" s="72">
        <f t="shared" si="263"/>
        <v>0</v>
      </c>
      <c r="X351" s="72">
        <f t="shared" si="263"/>
        <v>0</v>
      </c>
      <c r="Y351" s="72">
        <f t="shared" si="263"/>
        <v>0</v>
      </c>
      <c r="Z351" s="72">
        <f t="shared" si="263"/>
        <v>0</v>
      </c>
      <c r="AA351" s="72">
        <f t="shared" si="263"/>
        <v>0</v>
      </c>
      <c r="AB351" s="72">
        <f t="shared" si="227"/>
        <v>0</v>
      </c>
      <c r="AC351" s="72">
        <f t="shared" si="227"/>
        <v>0</v>
      </c>
      <c r="AD351" s="72">
        <f t="shared" si="227"/>
        <v>45.263157894736842</v>
      </c>
      <c r="AE351" s="72">
        <f t="shared" ref="AE351:AG351" si="277">P351*100/$D351</f>
        <v>44.385964912280699</v>
      </c>
      <c r="AF351" s="72">
        <f t="shared" si="277"/>
        <v>43.859649122807021</v>
      </c>
      <c r="AG351" s="73">
        <f t="shared" si="277"/>
        <v>45.263157894736842</v>
      </c>
      <c r="AH351" s="619">
        <v>1</v>
      </c>
      <c r="AI351" s="233">
        <v>1</v>
      </c>
      <c r="AJ351" s="233">
        <v>1</v>
      </c>
      <c r="AK351" s="233">
        <v>1</v>
      </c>
      <c r="AL351" s="233">
        <v>1</v>
      </c>
      <c r="AM351" s="233">
        <v>1</v>
      </c>
      <c r="AN351" s="233">
        <v>1</v>
      </c>
      <c r="AO351" s="233">
        <v>1</v>
      </c>
      <c r="AP351" s="233">
        <v>1</v>
      </c>
      <c r="AQ351" s="233">
        <v>1</v>
      </c>
      <c r="AR351" s="233">
        <v>1</v>
      </c>
      <c r="AS351" s="233">
        <v>1</v>
      </c>
      <c r="AT351" s="233">
        <v>4</v>
      </c>
      <c r="AU351" s="233">
        <v>6</v>
      </c>
      <c r="AV351" s="235">
        <v>7</v>
      </c>
    </row>
    <row r="352" spans="2:48" ht="14.45">
      <c r="B352" s="620"/>
      <c r="C352" s="1" t="s">
        <v>197</v>
      </c>
      <c r="D352" s="210">
        <v>10351</v>
      </c>
      <c r="E352" s="210">
        <v>8825</v>
      </c>
      <c r="F352" s="210">
        <v>8022</v>
      </c>
      <c r="G352" s="210">
        <v>7365</v>
      </c>
      <c r="H352" s="210">
        <v>8127</v>
      </c>
      <c r="I352" s="210">
        <v>8432</v>
      </c>
      <c r="J352" s="210">
        <v>9175</v>
      </c>
      <c r="K352" s="210">
        <v>9646</v>
      </c>
      <c r="L352" s="210">
        <v>9786</v>
      </c>
      <c r="M352" s="210">
        <v>10329</v>
      </c>
      <c r="N352" s="210">
        <v>10849</v>
      </c>
      <c r="O352" s="210">
        <v>10484</v>
      </c>
      <c r="P352" s="211">
        <v>10216</v>
      </c>
      <c r="Q352" s="211">
        <v>10064</v>
      </c>
      <c r="R352" s="211">
        <v>10413</v>
      </c>
      <c r="S352" s="618">
        <f>100</f>
        <v>100</v>
      </c>
      <c r="T352" s="72">
        <f t="shared" si="265"/>
        <v>85.257463047048589</v>
      </c>
      <c r="U352" s="72">
        <f t="shared" si="263"/>
        <v>77.499758477441787</v>
      </c>
      <c r="V352" s="72">
        <f t="shared" si="263"/>
        <v>71.152545647763503</v>
      </c>
      <c r="W352" s="72">
        <f t="shared" si="263"/>
        <v>78.514153221910931</v>
      </c>
      <c r="X352" s="72">
        <f t="shared" si="263"/>
        <v>81.460728432035552</v>
      </c>
      <c r="Y352" s="72">
        <f t="shared" si="263"/>
        <v>88.63877886194571</v>
      </c>
      <c r="Z352" s="72">
        <f t="shared" si="263"/>
        <v>93.189063858564396</v>
      </c>
      <c r="AA352" s="72">
        <f t="shared" si="263"/>
        <v>94.54159018452323</v>
      </c>
      <c r="AB352" s="72">
        <f t="shared" si="227"/>
        <v>99.787460148777896</v>
      </c>
      <c r="AC352" s="72">
        <f t="shared" si="227"/>
        <v>104.81112935948218</v>
      </c>
      <c r="AD352" s="72">
        <f t="shared" si="227"/>
        <v>101.2849000096609</v>
      </c>
      <c r="AE352" s="72">
        <f t="shared" ref="AE352:AG352" si="278">P352*100/$D352</f>
        <v>98.695778185682542</v>
      </c>
      <c r="AF352" s="72">
        <f t="shared" si="278"/>
        <v>97.227321031784371</v>
      </c>
      <c r="AG352" s="73">
        <f t="shared" si="278"/>
        <v>100.5989759443532</v>
      </c>
      <c r="AH352" s="619">
        <v>1</v>
      </c>
      <c r="AI352" s="233">
        <v>1</v>
      </c>
      <c r="AJ352" s="233">
        <v>1</v>
      </c>
      <c r="AK352" s="233">
        <v>1</v>
      </c>
      <c r="AL352" s="233">
        <v>1</v>
      </c>
      <c r="AM352" s="233">
        <v>1</v>
      </c>
      <c r="AN352" s="233">
        <v>1</v>
      </c>
      <c r="AO352" s="233">
        <v>1</v>
      </c>
      <c r="AP352" s="233">
        <v>1</v>
      </c>
      <c r="AQ352" s="233">
        <v>1</v>
      </c>
      <c r="AR352" s="233">
        <v>1</v>
      </c>
      <c r="AS352" s="233">
        <v>1</v>
      </c>
      <c r="AT352" s="233">
        <v>4</v>
      </c>
      <c r="AU352" s="233">
        <v>6</v>
      </c>
      <c r="AV352" s="235">
        <v>7</v>
      </c>
    </row>
    <row r="353" spans="2:48" ht="14.45">
      <c r="B353" s="341"/>
      <c r="C353" s="8" t="s">
        <v>198</v>
      </c>
      <c r="D353">
        <v>9781</v>
      </c>
      <c r="E353">
        <v>8825</v>
      </c>
      <c r="F353">
        <v>8022</v>
      </c>
      <c r="G353">
        <v>7365</v>
      </c>
      <c r="H353">
        <v>8127</v>
      </c>
      <c r="I353">
        <v>8432</v>
      </c>
      <c r="J353">
        <v>9175</v>
      </c>
      <c r="K353">
        <v>9646</v>
      </c>
      <c r="L353">
        <v>9786</v>
      </c>
      <c r="M353">
        <v>10329</v>
      </c>
      <c r="N353">
        <v>10849</v>
      </c>
      <c r="O353">
        <v>10226</v>
      </c>
      <c r="P353">
        <v>9963</v>
      </c>
      <c r="Q353">
        <v>9814</v>
      </c>
      <c r="R353">
        <v>10155</v>
      </c>
      <c r="S353" s="618">
        <f>100</f>
        <v>100</v>
      </c>
      <c r="T353" s="72">
        <f t="shared" si="265"/>
        <v>90.225948267048352</v>
      </c>
      <c r="U353" s="72">
        <f t="shared" si="263"/>
        <v>82.016153767508442</v>
      </c>
      <c r="V353" s="72">
        <f t="shared" si="263"/>
        <v>75.299049176975771</v>
      </c>
      <c r="W353" s="72">
        <f t="shared" si="263"/>
        <v>83.089663633575299</v>
      </c>
      <c r="X353" s="72">
        <f t="shared" si="263"/>
        <v>86.207954196912382</v>
      </c>
      <c r="Y353" s="72">
        <f t="shared" si="263"/>
        <v>93.804314487271242</v>
      </c>
      <c r="Z353" s="72">
        <f t="shared" si="263"/>
        <v>98.619773029342596</v>
      </c>
      <c r="AA353" s="72">
        <f t="shared" si="263"/>
        <v>100.05111951743176</v>
      </c>
      <c r="AB353" s="72">
        <f t="shared" si="227"/>
        <v>105.60269911052039</v>
      </c>
      <c r="AC353" s="72">
        <f t="shared" si="227"/>
        <v>110.91912892342296</v>
      </c>
      <c r="AD353" s="72">
        <f t="shared" si="227"/>
        <v>104.54963705142623</v>
      </c>
      <c r="AE353" s="72">
        <f t="shared" ref="AE353:AG353" si="279">P353*100/$D353</f>
        <v>101.86075043451589</v>
      </c>
      <c r="AF353" s="72">
        <f t="shared" si="279"/>
        <v>100.33738881504959</v>
      </c>
      <c r="AG353" s="73">
        <f t="shared" si="279"/>
        <v>103.8237399038953</v>
      </c>
      <c r="AH353" s="236"/>
      <c r="AI353" s="237"/>
      <c r="AJ353" s="237"/>
      <c r="AK353" s="237"/>
      <c r="AL353" s="237"/>
      <c r="AM353" s="237"/>
      <c r="AN353" s="237"/>
      <c r="AO353" s="237"/>
      <c r="AP353" s="237"/>
      <c r="AQ353" s="237"/>
      <c r="AR353" s="237"/>
      <c r="AS353" s="237"/>
      <c r="AT353" s="237"/>
      <c r="AU353" s="237"/>
      <c r="AV353" s="238"/>
    </row>
    <row r="354" spans="2:48" ht="15" customHeight="1">
      <c r="B354" s="620" t="s">
        <v>148</v>
      </c>
      <c r="C354" s="1" t="s">
        <v>193</v>
      </c>
      <c r="D354" s="210">
        <v>226</v>
      </c>
      <c r="E354" s="210">
        <v>213</v>
      </c>
      <c r="F354" s="210">
        <v>250</v>
      </c>
      <c r="G354" s="210">
        <v>261</v>
      </c>
      <c r="H354" s="210">
        <v>307</v>
      </c>
      <c r="I354" s="210">
        <v>271</v>
      </c>
      <c r="J354" s="210">
        <v>378</v>
      </c>
      <c r="K354" s="210">
        <v>405</v>
      </c>
      <c r="L354" s="210">
        <v>427</v>
      </c>
      <c r="M354" s="210">
        <v>411</v>
      </c>
      <c r="N354" s="210">
        <v>438</v>
      </c>
      <c r="O354" s="210">
        <v>387</v>
      </c>
      <c r="P354" s="211">
        <v>375</v>
      </c>
      <c r="Q354" s="211">
        <v>368</v>
      </c>
      <c r="R354" s="211">
        <v>384</v>
      </c>
      <c r="S354" s="618">
        <f>100</f>
        <v>100</v>
      </c>
      <c r="T354" s="72">
        <f t="shared" si="265"/>
        <v>94.247787610619469</v>
      </c>
      <c r="U354" s="72">
        <f t="shared" si="263"/>
        <v>110.61946902654867</v>
      </c>
      <c r="V354" s="72">
        <f t="shared" si="263"/>
        <v>115.48672566371681</v>
      </c>
      <c r="W354" s="72">
        <f t="shared" si="263"/>
        <v>135.84070796460176</v>
      </c>
      <c r="X354" s="72">
        <f t="shared" si="263"/>
        <v>119.91150442477876</v>
      </c>
      <c r="Y354" s="72">
        <f t="shared" si="263"/>
        <v>167.25663716814159</v>
      </c>
      <c r="Z354" s="72">
        <f t="shared" si="263"/>
        <v>179.20353982300884</v>
      </c>
      <c r="AA354" s="72">
        <f t="shared" si="263"/>
        <v>188.93805309734512</v>
      </c>
      <c r="AB354" s="72">
        <f t="shared" si="227"/>
        <v>181.85840707964601</v>
      </c>
      <c r="AC354" s="72">
        <f t="shared" si="227"/>
        <v>193.80530973451329</v>
      </c>
      <c r="AD354" s="72">
        <f t="shared" si="227"/>
        <v>171.23893805309734</v>
      </c>
      <c r="AE354" s="72">
        <f t="shared" ref="AE354:AG354" si="280">P354*100/$D354</f>
        <v>165.92920353982302</v>
      </c>
      <c r="AF354" s="72">
        <f t="shared" si="280"/>
        <v>162.83185840707964</v>
      </c>
      <c r="AG354" s="73">
        <f t="shared" si="280"/>
        <v>169.91150442477877</v>
      </c>
      <c r="AH354" s="619">
        <v>1</v>
      </c>
      <c r="AI354" s="233">
        <v>1</v>
      </c>
      <c r="AJ354" s="233">
        <v>1</v>
      </c>
      <c r="AK354" s="233">
        <v>1</v>
      </c>
      <c r="AL354" s="233">
        <v>1</v>
      </c>
      <c r="AM354" s="233">
        <v>1</v>
      </c>
      <c r="AN354" s="233">
        <v>1</v>
      </c>
      <c r="AO354" s="233">
        <v>1</v>
      </c>
      <c r="AP354" s="233">
        <v>1</v>
      </c>
      <c r="AQ354" s="233">
        <v>1</v>
      </c>
      <c r="AR354" s="233">
        <v>1</v>
      </c>
      <c r="AS354" s="233">
        <v>1</v>
      </c>
      <c r="AT354" s="233">
        <v>4</v>
      </c>
      <c r="AU354" s="233">
        <v>6</v>
      </c>
      <c r="AV354" s="235">
        <v>7</v>
      </c>
    </row>
    <row r="355" spans="2:48" ht="14.45">
      <c r="B355" s="620"/>
      <c r="C355" s="1" t="s">
        <v>194</v>
      </c>
      <c r="D355" s="210">
        <v>173</v>
      </c>
      <c r="E355" s="210">
        <v>148</v>
      </c>
      <c r="F355" s="210">
        <v>158</v>
      </c>
      <c r="G355" s="210">
        <v>267</v>
      </c>
      <c r="H355" s="210">
        <v>181</v>
      </c>
      <c r="I355" s="210">
        <v>195</v>
      </c>
      <c r="J355" s="210">
        <v>224</v>
      </c>
      <c r="K355" s="210">
        <v>253</v>
      </c>
      <c r="L355" s="210">
        <v>229</v>
      </c>
      <c r="M355" s="210">
        <v>242</v>
      </c>
      <c r="N355" s="210">
        <v>272</v>
      </c>
      <c r="O355" s="210">
        <v>192</v>
      </c>
      <c r="P355" s="211">
        <v>188</v>
      </c>
      <c r="Q355" s="211">
        <v>186</v>
      </c>
      <c r="R355" s="211">
        <v>191</v>
      </c>
      <c r="S355" s="618">
        <f>100</f>
        <v>100</v>
      </c>
      <c r="T355" s="72">
        <f t="shared" si="265"/>
        <v>85.549132947976872</v>
      </c>
      <c r="U355" s="72">
        <f t="shared" si="263"/>
        <v>91.329479768786129</v>
      </c>
      <c r="V355" s="72">
        <f t="shared" si="263"/>
        <v>154.33526011560693</v>
      </c>
      <c r="W355" s="72">
        <f t="shared" si="263"/>
        <v>104.62427745664741</v>
      </c>
      <c r="X355" s="72">
        <f t="shared" si="263"/>
        <v>112.71676300578035</v>
      </c>
      <c r="Y355" s="72">
        <f t="shared" si="263"/>
        <v>129.47976878612718</v>
      </c>
      <c r="Z355" s="72">
        <f t="shared" si="263"/>
        <v>146.242774566474</v>
      </c>
      <c r="AA355" s="72">
        <f t="shared" si="263"/>
        <v>132.36994219653178</v>
      </c>
      <c r="AB355" s="72">
        <f t="shared" si="227"/>
        <v>139.88439306358381</v>
      </c>
      <c r="AC355" s="72">
        <f t="shared" si="227"/>
        <v>157.22543352601156</v>
      </c>
      <c r="AD355" s="72">
        <f t="shared" si="227"/>
        <v>110.98265895953757</v>
      </c>
      <c r="AE355" s="72">
        <f t="shared" ref="AE355:AG355" si="281">P355*100/$D355</f>
        <v>108.67052023121387</v>
      </c>
      <c r="AF355" s="72">
        <f t="shared" si="281"/>
        <v>107.51445086705202</v>
      </c>
      <c r="AG355" s="73">
        <f t="shared" si="281"/>
        <v>110.40462427745665</v>
      </c>
      <c r="AH355" s="619">
        <v>1</v>
      </c>
      <c r="AI355" s="233">
        <v>1</v>
      </c>
      <c r="AJ355" s="233">
        <v>1</v>
      </c>
      <c r="AK355" s="233">
        <v>1</v>
      </c>
      <c r="AL355" s="233">
        <v>1</v>
      </c>
      <c r="AM355" s="233">
        <v>1</v>
      </c>
      <c r="AN355" s="233">
        <v>1</v>
      </c>
      <c r="AO355" s="233">
        <v>1</v>
      </c>
      <c r="AP355" s="233">
        <v>1</v>
      </c>
      <c r="AQ355" s="233">
        <v>1</v>
      </c>
      <c r="AR355" s="233">
        <v>1</v>
      </c>
      <c r="AS355" s="233">
        <v>1</v>
      </c>
      <c r="AT355" s="233">
        <v>4</v>
      </c>
      <c r="AU355" s="233">
        <v>6</v>
      </c>
      <c r="AV355" s="235">
        <v>7</v>
      </c>
    </row>
    <row r="356" spans="2:48" ht="14.45">
      <c r="B356" s="620"/>
      <c r="C356" s="1" t="s">
        <v>195</v>
      </c>
      <c r="D356" s="210">
        <v>177</v>
      </c>
      <c r="E356" s="210">
        <v>124</v>
      </c>
      <c r="F356" s="210">
        <v>94</v>
      </c>
      <c r="G356" s="210">
        <v>0</v>
      </c>
      <c r="H356" s="210">
        <v>194</v>
      </c>
      <c r="I356" s="210">
        <v>286</v>
      </c>
      <c r="J356" s="210">
        <v>247</v>
      </c>
      <c r="K356" s="210">
        <v>194</v>
      </c>
      <c r="L356" s="210">
        <v>0</v>
      </c>
      <c r="M356" s="210">
        <v>0</v>
      </c>
      <c r="N356" s="210">
        <v>0</v>
      </c>
      <c r="O356" s="210">
        <v>0</v>
      </c>
      <c r="P356" s="211">
        <v>0</v>
      </c>
      <c r="Q356" s="211">
        <v>0</v>
      </c>
      <c r="R356" s="211">
        <v>0</v>
      </c>
      <c r="S356" s="618">
        <f>100</f>
        <v>100</v>
      </c>
      <c r="T356" s="72">
        <f t="shared" si="265"/>
        <v>70.056497175141246</v>
      </c>
      <c r="U356" s="72">
        <f t="shared" si="263"/>
        <v>53.10734463276836</v>
      </c>
      <c r="V356" s="72">
        <f t="shared" si="263"/>
        <v>0</v>
      </c>
      <c r="W356" s="72">
        <f t="shared" si="263"/>
        <v>109.60451977401129</v>
      </c>
      <c r="X356" s="72">
        <f t="shared" si="263"/>
        <v>161.5819209039548</v>
      </c>
      <c r="Y356" s="72">
        <f t="shared" si="263"/>
        <v>139.54802259887006</v>
      </c>
      <c r="Z356" s="72">
        <f t="shared" si="263"/>
        <v>109.60451977401129</v>
      </c>
      <c r="AA356" s="72">
        <f t="shared" si="263"/>
        <v>0</v>
      </c>
      <c r="AB356" s="72">
        <f t="shared" si="227"/>
        <v>0</v>
      </c>
      <c r="AC356" s="72">
        <f t="shared" si="227"/>
        <v>0</v>
      </c>
      <c r="AD356" s="72">
        <f t="shared" si="227"/>
        <v>0</v>
      </c>
      <c r="AE356" s="72">
        <f t="shared" ref="AE356:AG356" si="282">P356*100/$D356</f>
        <v>0</v>
      </c>
      <c r="AF356" s="72">
        <f t="shared" si="282"/>
        <v>0</v>
      </c>
      <c r="AG356" s="73">
        <f t="shared" si="282"/>
        <v>0</v>
      </c>
      <c r="AH356" s="619">
        <v>1</v>
      </c>
      <c r="AI356" s="233">
        <v>1</v>
      </c>
      <c r="AJ356" s="233">
        <v>1</v>
      </c>
      <c r="AK356" s="233">
        <v>1</v>
      </c>
      <c r="AL356" s="233">
        <v>1</v>
      </c>
      <c r="AM356" s="233">
        <v>1</v>
      </c>
      <c r="AN356" s="233">
        <v>1</v>
      </c>
      <c r="AO356" s="233">
        <v>1</v>
      </c>
      <c r="AP356" s="233">
        <v>1</v>
      </c>
      <c r="AQ356" s="233">
        <v>1</v>
      </c>
      <c r="AR356" s="233">
        <v>1</v>
      </c>
      <c r="AS356" s="233">
        <v>1</v>
      </c>
      <c r="AT356" s="233">
        <v>4</v>
      </c>
      <c r="AU356" s="233">
        <v>6</v>
      </c>
      <c r="AV356" s="235">
        <v>7</v>
      </c>
    </row>
    <row r="357" spans="2:48" ht="14.45">
      <c r="B357" s="620"/>
      <c r="C357" s="1" t="s">
        <v>196</v>
      </c>
      <c r="D357" s="210">
        <v>0</v>
      </c>
      <c r="E357" s="210">
        <v>0</v>
      </c>
      <c r="F357" s="210">
        <v>0</v>
      </c>
      <c r="G357" s="210">
        <v>0</v>
      </c>
      <c r="H357" s="210">
        <v>0</v>
      </c>
      <c r="I357" s="210">
        <v>0</v>
      </c>
      <c r="J357" s="210">
        <v>0</v>
      </c>
      <c r="K357" s="210">
        <v>0</v>
      </c>
      <c r="L357" s="210">
        <v>0</v>
      </c>
      <c r="M357" s="210">
        <v>0</v>
      </c>
      <c r="N357" s="210">
        <v>0</v>
      </c>
      <c r="O357" s="210">
        <v>0</v>
      </c>
      <c r="P357" s="211">
        <v>0</v>
      </c>
      <c r="Q357" s="211">
        <v>0</v>
      </c>
      <c r="R357" s="211">
        <v>0</v>
      </c>
      <c r="S357" s="618">
        <f>100</f>
        <v>100</v>
      </c>
      <c r="T357" s="72" t="e">
        <f t="shared" si="265"/>
        <v>#DIV/0!</v>
      </c>
      <c r="U357" s="72" t="e">
        <f t="shared" si="263"/>
        <v>#DIV/0!</v>
      </c>
      <c r="V357" s="72" t="e">
        <f t="shared" si="263"/>
        <v>#DIV/0!</v>
      </c>
      <c r="W357" s="72" t="e">
        <f t="shared" si="263"/>
        <v>#DIV/0!</v>
      </c>
      <c r="X357" s="72" t="e">
        <f t="shared" si="263"/>
        <v>#DIV/0!</v>
      </c>
      <c r="Y357" s="72" t="e">
        <f t="shared" si="263"/>
        <v>#DIV/0!</v>
      </c>
      <c r="Z357" s="72" t="e">
        <f t="shared" si="263"/>
        <v>#DIV/0!</v>
      </c>
      <c r="AA357" s="72" t="e">
        <f t="shared" si="263"/>
        <v>#DIV/0!</v>
      </c>
      <c r="AB357" s="72" t="e">
        <f t="shared" si="227"/>
        <v>#DIV/0!</v>
      </c>
      <c r="AC357" s="72" t="e">
        <f t="shared" si="227"/>
        <v>#DIV/0!</v>
      </c>
      <c r="AD357" s="72" t="e">
        <f t="shared" si="227"/>
        <v>#DIV/0!</v>
      </c>
      <c r="AE357" s="72" t="e">
        <f t="shared" ref="AE357:AG357" si="283">P357*100/$D357</f>
        <v>#DIV/0!</v>
      </c>
      <c r="AF357" s="72" t="e">
        <f t="shared" si="283"/>
        <v>#DIV/0!</v>
      </c>
      <c r="AG357" s="73" t="e">
        <f t="shared" si="283"/>
        <v>#DIV/0!</v>
      </c>
      <c r="AH357" s="619">
        <v>1</v>
      </c>
      <c r="AI357" s="233">
        <v>1</v>
      </c>
      <c r="AJ357" s="233">
        <v>1</v>
      </c>
      <c r="AK357" s="233">
        <v>1</v>
      </c>
      <c r="AL357" s="233">
        <v>1</v>
      </c>
      <c r="AM357" s="233">
        <v>1</v>
      </c>
      <c r="AN357" s="233">
        <v>1</v>
      </c>
      <c r="AO357" s="233">
        <v>1</v>
      </c>
      <c r="AP357" s="233">
        <v>1</v>
      </c>
      <c r="AQ357" s="233">
        <v>1</v>
      </c>
      <c r="AR357" s="233">
        <v>1</v>
      </c>
      <c r="AS357" s="233">
        <v>1</v>
      </c>
      <c r="AT357" s="233">
        <v>4</v>
      </c>
      <c r="AU357" s="233">
        <v>6</v>
      </c>
      <c r="AV357" s="235">
        <v>7</v>
      </c>
    </row>
    <row r="358" spans="2:48" ht="14.45">
      <c r="B358" s="620"/>
      <c r="C358" s="1" t="s">
        <v>197</v>
      </c>
      <c r="D358" s="210">
        <v>576</v>
      </c>
      <c r="E358" s="210">
        <v>485</v>
      </c>
      <c r="F358" s="210">
        <v>502</v>
      </c>
      <c r="G358" s="210">
        <v>528</v>
      </c>
      <c r="H358" s="210">
        <v>682</v>
      </c>
      <c r="I358" s="210">
        <v>752</v>
      </c>
      <c r="J358" s="210">
        <v>849</v>
      </c>
      <c r="K358" s="210">
        <v>852</v>
      </c>
      <c r="L358" s="210">
        <v>656</v>
      </c>
      <c r="M358" s="210">
        <v>653</v>
      </c>
      <c r="N358" s="210">
        <v>710</v>
      </c>
      <c r="O358" s="210">
        <v>579</v>
      </c>
      <c r="P358" s="211">
        <v>563</v>
      </c>
      <c r="Q358" s="211">
        <v>554</v>
      </c>
      <c r="R358" s="211">
        <v>575</v>
      </c>
      <c r="S358" s="618">
        <f>100</f>
        <v>100</v>
      </c>
      <c r="T358" s="72">
        <f t="shared" si="265"/>
        <v>84.201388888888886</v>
      </c>
      <c r="U358" s="72">
        <f t="shared" si="263"/>
        <v>87.152777777777771</v>
      </c>
      <c r="V358" s="72">
        <f t="shared" si="263"/>
        <v>91.666666666666671</v>
      </c>
      <c r="W358" s="72">
        <f t="shared" si="263"/>
        <v>118.40277777777777</v>
      </c>
      <c r="X358" s="72">
        <f t="shared" si="263"/>
        <v>130.55555555555554</v>
      </c>
      <c r="Y358" s="72">
        <f t="shared" si="263"/>
        <v>147.39583333333334</v>
      </c>
      <c r="Z358" s="72">
        <f t="shared" si="263"/>
        <v>147.91666666666666</v>
      </c>
      <c r="AA358" s="72">
        <f t="shared" si="263"/>
        <v>113.88888888888889</v>
      </c>
      <c r="AB358" s="72">
        <f t="shared" si="227"/>
        <v>113.36805555555556</v>
      </c>
      <c r="AC358" s="72">
        <f t="shared" si="227"/>
        <v>123.26388888888889</v>
      </c>
      <c r="AD358" s="72">
        <f t="shared" si="227"/>
        <v>100.52083333333333</v>
      </c>
      <c r="AE358" s="72">
        <f t="shared" ref="AE358:AG358" si="284">P358*100/$D358</f>
        <v>97.743055555555557</v>
      </c>
      <c r="AF358" s="72">
        <f t="shared" si="284"/>
        <v>96.180555555555557</v>
      </c>
      <c r="AG358" s="73">
        <f t="shared" si="284"/>
        <v>99.826388888888886</v>
      </c>
      <c r="AH358" s="619">
        <v>1</v>
      </c>
      <c r="AI358" s="233">
        <v>1</v>
      </c>
      <c r="AJ358" s="233">
        <v>1</v>
      </c>
      <c r="AK358" s="233">
        <v>1</v>
      </c>
      <c r="AL358" s="233">
        <v>1</v>
      </c>
      <c r="AM358" s="233">
        <v>1</v>
      </c>
      <c r="AN358" s="233">
        <v>1</v>
      </c>
      <c r="AO358" s="233">
        <v>1</v>
      </c>
      <c r="AP358" s="233">
        <v>1</v>
      </c>
      <c r="AQ358" s="233">
        <v>1</v>
      </c>
      <c r="AR358" s="233">
        <v>1</v>
      </c>
      <c r="AS358" s="233">
        <v>1</v>
      </c>
      <c r="AT358" s="233">
        <v>4</v>
      </c>
      <c r="AU358" s="233">
        <v>6</v>
      </c>
      <c r="AV358" s="235">
        <v>7</v>
      </c>
    </row>
    <row r="359" spans="2:48" ht="14.45">
      <c r="B359" s="341"/>
      <c r="C359" s="8" t="s">
        <v>198</v>
      </c>
      <c r="D359">
        <v>576</v>
      </c>
      <c r="E359">
        <v>485</v>
      </c>
      <c r="F359">
        <v>502</v>
      </c>
      <c r="G359">
        <v>528</v>
      </c>
      <c r="H359">
        <v>682</v>
      </c>
      <c r="I359">
        <v>752</v>
      </c>
      <c r="J359">
        <v>849</v>
      </c>
      <c r="K359">
        <v>852</v>
      </c>
      <c r="L359">
        <v>656</v>
      </c>
      <c r="M359">
        <v>653</v>
      </c>
      <c r="N359">
        <v>710</v>
      </c>
      <c r="O359">
        <v>579</v>
      </c>
      <c r="P359">
        <v>563</v>
      </c>
      <c r="Q359">
        <v>554</v>
      </c>
      <c r="R359">
        <v>575</v>
      </c>
      <c r="S359" s="618">
        <f>100</f>
        <v>100</v>
      </c>
      <c r="T359" s="72">
        <f t="shared" si="265"/>
        <v>84.201388888888886</v>
      </c>
      <c r="U359" s="72">
        <f t="shared" si="263"/>
        <v>87.152777777777771</v>
      </c>
      <c r="V359" s="72">
        <f t="shared" si="263"/>
        <v>91.666666666666671</v>
      </c>
      <c r="W359" s="72">
        <f t="shared" si="263"/>
        <v>118.40277777777777</v>
      </c>
      <c r="X359" s="72">
        <f t="shared" si="263"/>
        <v>130.55555555555554</v>
      </c>
      <c r="Y359" s="72">
        <f t="shared" si="263"/>
        <v>147.39583333333334</v>
      </c>
      <c r="Z359" s="72">
        <f t="shared" si="263"/>
        <v>147.91666666666666</v>
      </c>
      <c r="AA359" s="72">
        <f t="shared" si="263"/>
        <v>113.88888888888889</v>
      </c>
      <c r="AB359" s="72">
        <f t="shared" si="227"/>
        <v>113.36805555555556</v>
      </c>
      <c r="AC359" s="72">
        <f t="shared" si="227"/>
        <v>123.26388888888889</v>
      </c>
      <c r="AD359" s="72">
        <f t="shared" si="227"/>
        <v>100.52083333333333</v>
      </c>
      <c r="AE359" s="72">
        <f t="shared" ref="AE359:AG359" si="285">P359*100/$D359</f>
        <v>97.743055555555557</v>
      </c>
      <c r="AF359" s="72">
        <f t="shared" si="285"/>
        <v>96.180555555555557</v>
      </c>
      <c r="AG359" s="73">
        <f t="shared" si="285"/>
        <v>99.826388888888886</v>
      </c>
      <c r="AH359" s="236"/>
      <c r="AI359" s="237"/>
      <c r="AJ359" s="237"/>
      <c r="AK359" s="237"/>
      <c r="AL359" s="237"/>
      <c r="AM359" s="237"/>
      <c r="AN359" s="237"/>
      <c r="AO359" s="237"/>
      <c r="AP359" s="237"/>
      <c r="AQ359" s="237"/>
      <c r="AR359" s="237"/>
      <c r="AS359" s="237"/>
      <c r="AT359" s="237"/>
      <c r="AU359" s="237"/>
      <c r="AV359" s="238"/>
    </row>
    <row r="360" spans="2:48" ht="15" customHeight="1">
      <c r="B360" s="620" t="s">
        <v>139</v>
      </c>
      <c r="C360" s="1" t="s">
        <v>193</v>
      </c>
      <c r="D360" s="210">
        <v>3162</v>
      </c>
      <c r="E360" s="210">
        <v>3171</v>
      </c>
      <c r="F360" s="210">
        <v>2988</v>
      </c>
      <c r="G360" s="210">
        <v>2826</v>
      </c>
      <c r="H360" s="210">
        <v>3730</v>
      </c>
      <c r="I360" s="210">
        <v>3771</v>
      </c>
      <c r="J360" s="210">
        <v>4458</v>
      </c>
      <c r="K360" s="210">
        <v>4861</v>
      </c>
      <c r="L360" s="210">
        <v>5041</v>
      </c>
      <c r="M360" s="210">
        <v>5035</v>
      </c>
      <c r="N360" s="210">
        <v>5065</v>
      </c>
      <c r="O360" s="210">
        <v>4558</v>
      </c>
      <c r="P360" s="211">
        <v>4416</v>
      </c>
      <c r="Q360" s="211">
        <v>4336</v>
      </c>
      <c r="R360" s="211">
        <v>4519</v>
      </c>
      <c r="S360" s="618">
        <f>100</f>
        <v>100</v>
      </c>
      <c r="T360" s="72">
        <f t="shared" si="265"/>
        <v>100.28462998102466</v>
      </c>
      <c r="U360" s="72">
        <f t="shared" si="263"/>
        <v>94.497153700189756</v>
      </c>
      <c r="V360" s="72">
        <f t="shared" si="263"/>
        <v>89.373814041745732</v>
      </c>
      <c r="W360" s="72">
        <f t="shared" si="263"/>
        <v>117.96331435800127</v>
      </c>
      <c r="X360" s="72">
        <f t="shared" si="263"/>
        <v>119.25996204933587</v>
      </c>
      <c r="Y360" s="72">
        <f t="shared" si="263"/>
        <v>140.98671726755219</v>
      </c>
      <c r="Z360" s="72">
        <f t="shared" si="263"/>
        <v>153.73181530676786</v>
      </c>
      <c r="AA360" s="72">
        <f t="shared" si="263"/>
        <v>159.42441492726124</v>
      </c>
      <c r="AB360" s="72">
        <f t="shared" si="227"/>
        <v>159.23466160657813</v>
      </c>
      <c r="AC360" s="72">
        <f t="shared" si="227"/>
        <v>160.18342820999368</v>
      </c>
      <c r="AD360" s="72">
        <f t="shared" si="227"/>
        <v>144.14927261227072</v>
      </c>
      <c r="AE360" s="72">
        <f t="shared" ref="AE360:AG360" si="286">P360*100/$D360</f>
        <v>139.6584440227704</v>
      </c>
      <c r="AF360" s="72">
        <f t="shared" si="286"/>
        <v>137.12839974699557</v>
      </c>
      <c r="AG360" s="73">
        <f t="shared" si="286"/>
        <v>142.91587602783048</v>
      </c>
      <c r="AH360" s="619">
        <v>1</v>
      </c>
      <c r="AI360" s="233">
        <v>1</v>
      </c>
      <c r="AJ360" s="233">
        <v>1</v>
      </c>
      <c r="AK360" s="233">
        <v>1</v>
      </c>
      <c r="AL360" s="233">
        <v>1</v>
      </c>
      <c r="AM360" s="233">
        <v>1</v>
      </c>
      <c r="AN360" s="233">
        <v>1</v>
      </c>
      <c r="AO360" s="233">
        <v>1</v>
      </c>
      <c r="AP360" s="233">
        <v>1</v>
      </c>
      <c r="AQ360" s="233">
        <v>1</v>
      </c>
      <c r="AR360" s="233">
        <v>1</v>
      </c>
      <c r="AS360" s="233">
        <v>1</v>
      </c>
      <c r="AT360" s="233">
        <v>4</v>
      </c>
      <c r="AU360" s="233">
        <v>6</v>
      </c>
      <c r="AV360" s="235">
        <v>7</v>
      </c>
    </row>
    <row r="361" spans="2:48" ht="14.45">
      <c r="B361" s="620"/>
      <c r="C361" s="1" t="s">
        <v>194</v>
      </c>
      <c r="D361" s="210">
        <v>2668</v>
      </c>
      <c r="E361" s="210">
        <v>1802</v>
      </c>
      <c r="F361" s="210">
        <v>1833</v>
      </c>
      <c r="G361" s="210">
        <v>1777</v>
      </c>
      <c r="H361" s="210">
        <v>1989</v>
      </c>
      <c r="I361" s="210">
        <v>1936</v>
      </c>
      <c r="J361" s="210">
        <v>2168</v>
      </c>
      <c r="K361" s="210">
        <v>2207</v>
      </c>
      <c r="L361" s="210">
        <v>1963</v>
      </c>
      <c r="M361" s="210">
        <v>1971</v>
      </c>
      <c r="N361" s="210">
        <v>2344</v>
      </c>
      <c r="O361" s="210">
        <v>2270</v>
      </c>
      <c r="P361" s="211">
        <v>2227</v>
      </c>
      <c r="Q361" s="211">
        <v>2202</v>
      </c>
      <c r="R361" s="211">
        <v>2258</v>
      </c>
      <c r="S361" s="618">
        <f>100</f>
        <v>100</v>
      </c>
      <c r="T361" s="72">
        <f t="shared" si="265"/>
        <v>67.541229385307346</v>
      </c>
      <c r="U361" s="72">
        <f t="shared" si="263"/>
        <v>68.703148425787106</v>
      </c>
      <c r="V361" s="72">
        <f t="shared" si="263"/>
        <v>66.604197901049474</v>
      </c>
      <c r="W361" s="72">
        <f t="shared" si="263"/>
        <v>74.550224887556226</v>
      </c>
      <c r="X361" s="72">
        <f t="shared" si="263"/>
        <v>72.563718140929538</v>
      </c>
      <c r="Y361" s="72">
        <f t="shared" si="263"/>
        <v>81.259370314842585</v>
      </c>
      <c r="Z361" s="72">
        <f t="shared" si="263"/>
        <v>82.721139430284865</v>
      </c>
      <c r="AA361" s="72">
        <f t="shared" si="263"/>
        <v>73.57571214392803</v>
      </c>
      <c r="AB361" s="72">
        <f t="shared" si="227"/>
        <v>73.875562218890551</v>
      </c>
      <c r="AC361" s="72">
        <f t="shared" si="227"/>
        <v>87.856071964017985</v>
      </c>
      <c r="AD361" s="72">
        <f t="shared" si="227"/>
        <v>85.082458770614693</v>
      </c>
      <c r="AE361" s="72">
        <f t="shared" ref="AE361:AG361" si="287">P361*100/$D361</f>
        <v>83.47076461769116</v>
      </c>
      <c r="AF361" s="72">
        <f t="shared" si="287"/>
        <v>82.533733133433287</v>
      </c>
      <c r="AG361" s="73">
        <f t="shared" si="287"/>
        <v>84.632683658170919</v>
      </c>
      <c r="AH361" s="619">
        <v>1</v>
      </c>
      <c r="AI361" s="233">
        <v>1</v>
      </c>
      <c r="AJ361" s="233">
        <v>1</v>
      </c>
      <c r="AK361" s="233">
        <v>1</v>
      </c>
      <c r="AL361" s="233">
        <v>1</v>
      </c>
      <c r="AM361" s="233">
        <v>1</v>
      </c>
      <c r="AN361" s="233">
        <v>1</v>
      </c>
      <c r="AO361" s="233">
        <v>1</v>
      </c>
      <c r="AP361" s="233">
        <v>1</v>
      </c>
      <c r="AQ361" s="233">
        <v>1</v>
      </c>
      <c r="AR361" s="233">
        <v>1</v>
      </c>
      <c r="AS361" s="233">
        <v>1</v>
      </c>
      <c r="AT361" s="233">
        <v>4</v>
      </c>
      <c r="AU361" s="233">
        <v>6</v>
      </c>
      <c r="AV361" s="235">
        <v>7</v>
      </c>
    </row>
    <row r="362" spans="2:48" ht="14.45">
      <c r="B362" s="620"/>
      <c r="C362" s="1" t="s">
        <v>195</v>
      </c>
      <c r="D362" s="210">
        <v>1128</v>
      </c>
      <c r="E362" s="210">
        <v>747</v>
      </c>
      <c r="F362" s="210">
        <v>631</v>
      </c>
      <c r="G362" s="210">
        <v>596</v>
      </c>
      <c r="H362" s="210">
        <v>392</v>
      </c>
      <c r="I362" s="210">
        <v>402</v>
      </c>
      <c r="J362" s="210">
        <v>382</v>
      </c>
      <c r="K362" s="210">
        <v>321</v>
      </c>
      <c r="L362" s="210">
        <v>521</v>
      </c>
      <c r="M362" s="210">
        <v>508</v>
      </c>
      <c r="N362" s="210">
        <v>766</v>
      </c>
      <c r="O362" s="210">
        <v>632</v>
      </c>
      <c r="P362" s="211">
        <v>618</v>
      </c>
      <c r="Q362" s="211">
        <v>610</v>
      </c>
      <c r="R362" s="211">
        <v>628</v>
      </c>
      <c r="S362" s="618">
        <f>100</f>
        <v>100</v>
      </c>
      <c r="T362" s="72">
        <f t="shared" si="265"/>
        <v>66.223404255319153</v>
      </c>
      <c r="U362" s="72">
        <f t="shared" si="263"/>
        <v>55.939716312056738</v>
      </c>
      <c r="V362" s="72">
        <f t="shared" si="263"/>
        <v>52.836879432624116</v>
      </c>
      <c r="W362" s="72">
        <f t="shared" si="263"/>
        <v>34.751773049645394</v>
      </c>
      <c r="X362" s="72">
        <f t="shared" si="263"/>
        <v>35.638297872340424</v>
      </c>
      <c r="Y362" s="72">
        <f t="shared" si="263"/>
        <v>33.865248226950357</v>
      </c>
      <c r="Z362" s="72">
        <f t="shared" si="263"/>
        <v>28.457446808510639</v>
      </c>
      <c r="AA362" s="72">
        <f t="shared" si="263"/>
        <v>46.187943262411345</v>
      </c>
      <c r="AB362" s="72">
        <f t="shared" si="227"/>
        <v>45.035460992907801</v>
      </c>
      <c r="AC362" s="72">
        <f t="shared" si="227"/>
        <v>67.907801418439718</v>
      </c>
      <c r="AD362" s="72">
        <f t="shared" si="227"/>
        <v>56.028368794326241</v>
      </c>
      <c r="AE362" s="72">
        <f t="shared" ref="AE362:AG362" si="288">P362*100/$D362</f>
        <v>54.787234042553195</v>
      </c>
      <c r="AF362" s="72">
        <f t="shared" si="288"/>
        <v>54.078014184397162</v>
      </c>
      <c r="AG362" s="73">
        <f t="shared" si="288"/>
        <v>55.673758865248224</v>
      </c>
      <c r="AH362" s="619">
        <v>1</v>
      </c>
      <c r="AI362" s="233">
        <v>1</v>
      </c>
      <c r="AJ362" s="233">
        <v>1</v>
      </c>
      <c r="AK362" s="233">
        <v>1</v>
      </c>
      <c r="AL362" s="233">
        <v>1</v>
      </c>
      <c r="AM362" s="233">
        <v>1</v>
      </c>
      <c r="AN362" s="233">
        <v>1</v>
      </c>
      <c r="AO362" s="233">
        <v>1</v>
      </c>
      <c r="AP362" s="233">
        <v>1</v>
      </c>
      <c r="AQ362" s="233">
        <v>1</v>
      </c>
      <c r="AR362" s="233">
        <v>1</v>
      </c>
      <c r="AS362" s="233">
        <v>1</v>
      </c>
      <c r="AT362" s="233">
        <v>4</v>
      </c>
      <c r="AU362" s="233">
        <v>6</v>
      </c>
      <c r="AV362" s="235">
        <v>7</v>
      </c>
    </row>
    <row r="363" spans="2:48" ht="14.45">
      <c r="B363" s="620"/>
      <c r="C363" s="1" t="s">
        <v>196</v>
      </c>
      <c r="D363" s="210">
        <v>0</v>
      </c>
      <c r="E363" s="210">
        <v>0</v>
      </c>
      <c r="F363" s="210">
        <v>0</v>
      </c>
      <c r="G363" s="210">
        <v>383</v>
      </c>
      <c r="H363" s="210">
        <v>0</v>
      </c>
      <c r="I363" s="210">
        <v>0</v>
      </c>
      <c r="J363" s="210">
        <v>0</v>
      </c>
      <c r="K363" s="210">
        <v>0</v>
      </c>
      <c r="L363" s="210">
        <v>0</v>
      </c>
      <c r="M363" s="210">
        <v>0</v>
      </c>
      <c r="N363" s="210">
        <v>0</v>
      </c>
      <c r="O363" s="210">
        <v>0</v>
      </c>
      <c r="P363" s="211">
        <v>0</v>
      </c>
      <c r="Q363" s="211">
        <v>0</v>
      </c>
      <c r="R363" s="211">
        <v>0</v>
      </c>
      <c r="S363" s="618">
        <f>100</f>
        <v>100</v>
      </c>
      <c r="T363" s="72" t="e">
        <f t="shared" si="265"/>
        <v>#DIV/0!</v>
      </c>
      <c r="U363" s="72" t="e">
        <f t="shared" si="263"/>
        <v>#DIV/0!</v>
      </c>
      <c r="V363" s="72" t="e">
        <f t="shared" si="263"/>
        <v>#DIV/0!</v>
      </c>
      <c r="W363" s="72" t="e">
        <f t="shared" si="263"/>
        <v>#DIV/0!</v>
      </c>
      <c r="X363" s="72" t="e">
        <f t="shared" si="263"/>
        <v>#DIV/0!</v>
      </c>
      <c r="Y363" s="72" t="e">
        <f t="shared" si="263"/>
        <v>#DIV/0!</v>
      </c>
      <c r="Z363" s="72" t="e">
        <f t="shared" si="263"/>
        <v>#DIV/0!</v>
      </c>
      <c r="AA363" s="72" t="e">
        <f t="shared" si="263"/>
        <v>#DIV/0!</v>
      </c>
      <c r="AB363" s="72" t="e">
        <f t="shared" si="227"/>
        <v>#DIV/0!</v>
      </c>
      <c r="AC363" s="72" t="e">
        <f t="shared" si="227"/>
        <v>#DIV/0!</v>
      </c>
      <c r="AD363" s="72" t="e">
        <f t="shared" si="227"/>
        <v>#DIV/0!</v>
      </c>
      <c r="AE363" s="72" t="e">
        <f t="shared" ref="AE363:AG363" si="289">P363*100/$D363</f>
        <v>#DIV/0!</v>
      </c>
      <c r="AF363" s="72" t="e">
        <f t="shared" si="289"/>
        <v>#DIV/0!</v>
      </c>
      <c r="AG363" s="73" t="e">
        <f t="shared" si="289"/>
        <v>#DIV/0!</v>
      </c>
      <c r="AH363" s="619">
        <v>1</v>
      </c>
      <c r="AI363" s="233">
        <v>1</v>
      </c>
      <c r="AJ363" s="233">
        <v>1</v>
      </c>
      <c r="AK363" s="233">
        <v>1</v>
      </c>
      <c r="AL363" s="233">
        <v>1</v>
      </c>
      <c r="AM363" s="233">
        <v>1</v>
      </c>
      <c r="AN363" s="233">
        <v>1</v>
      </c>
      <c r="AO363" s="233">
        <v>1</v>
      </c>
      <c r="AP363" s="233">
        <v>1</v>
      </c>
      <c r="AQ363" s="233">
        <v>1</v>
      </c>
      <c r="AR363" s="233">
        <v>1</v>
      </c>
      <c r="AS363" s="233">
        <v>1</v>
      </c>
      <c r="AT363" s="233">
        <v>4</v>
      </c>
      <c r="AU363" s="233">
        <v>6</v>
      </c>
      <c r="AV363" s="235">
        <v>7</v>
      </c>
    </row>
    <row r="364" spans="2:48" ht="14.45">
      <c r="B364" s="620"/>
      <c r="C364" s="1" t="s">
        <v>197</v>
      </c>
      <c r="D364" s="210">
        <v>6958</v>
      </c>
      <c r="E364" s="210">
        <v>5720</v>
      </c>
      <c r="F364" s="210">
        <v>5452</v>
      </c>
      <c r="G364" s="210">
        <v>5582</v>
      </c>
      <c r="H364" s="210">
        <v>6111</v>
      </c>
      <c r="I364" s="210">
        <v>6109</v>
      </c>
      <c r="J364" s="210">
        <v>7008</v>
      </c>
      <c r="K364" s="210">
        <v>7389</v>
      </c>
      <c r="L364" s="210">
        <v>7525</v>
      </c>
      <c r="M364" s="210">
        <v>7514</v>
      </c>
      <c r="N364" s="210">
        <v>8175</v>
      </c>
      <c r="O364" s="210">
        <v>7460</v>
      </c>
      <c r="P364" s="211">
        <v>7261</v>
      </c>
      <c r="Q364" s="211">
        <v>7148</v>
      </c>
      <c r="R364" s="211">
        <v>7405</v>
      </c>
      <c r="S364" s="618">
        <f>100</f>
        <v>100</v>
      </c>
      <c r="T364" s="72">
        <f t="shared" si="265"/>
        <v>82.207530899683817</v>
      </c>
      <c r="U364" s="72">
        <f t="shared" si="263"/>
        <v>78.355849382006326</v>
      </c>
      <c r="V364" s="72">
        <f t="shared" si="263"/>
        <v>80.224202356999143</v>
      </c>
      <c r="W364" s="72">
        <f t="shared" si="263"/>
        <v>87.82696177062374</v>
      </c>
      <c r="X364" s="72">
        <f t="shared" si="263"/>
        <v>87.798217878700783</v>
      </c>
      <c r="Y364" s="72">
        <f t="shared" si="263"/>
        <v>100.71859729807416</v>
      </c>
      <c r="Z364" s="72">
        <f t="shared" si="263"/>
        <v>106.19430870939925</v>
      </c>
      <c r="AA364" s="72">
        <f t="shared" si="263"/>
        <v>108.14889336016097</v>
      </c>
      <c r="AB364" s="72">
        <f t="shared" si="227"/>
        <v>107.99080195458465</v>
      </c>
      <c r="AC364" s="72">
        <f t="shared" si="227"/>
        <v>117.49065823512504</v>
      </c>
      <c r="AD364" s="72">
        <f t="shared" si="227"/>
        <v>107.21471687266455</v>
      </c>
      <c r="AE364" s="72">
        <f t="shared" ref="AE364:AG364" si="290">P364*100/$D364</f>
        <v>104.35469962632941</v>
      </c>
      <c r="AF364" s="72">
        <f t="shared" si="290"/>
        <v>102.7306697326818</v>
      </c>
      <c r="AG364" s="73">
        <f t="shared" si="290"/>
        <v>106.42425984478298</v>
      </c>
      <c r="AH364" s="619">
        <v>1</v>
      </c>
      <c r="AI364" s="233">
        <v>1</v>
      </c>
      <c r="AJ364" s="233">
        <v>1</v>
      </c>
      <c r="AK364" s="233">
        <v>1</v>
      </c>
      <c r="AL364" s="233">
        <v>1</v>
      </c>
      <c r="AM364" s="233">
        <v>1</v>
      </c>
      <c r="AN364" s="233">
        <v>1</v>
      </c>
      <c r="AO364" s="233">
        <v>1</v>
      </c>
      <c r="AP364" s="233">
        <v>1</v>
      </c>
      <c r="AQ364" s="233">
        <v>1</v>
      </c>
      <c r="AR364" s="233">
        <v>1</v>
      </c>
      <c r="AS364" s="233">
        <v>1</v>
      </c>
      <c r="AT364" s="233">
        <v>4</v>
      </c>
      <c r="AU364" s="233">
        <v>6</v>
      </c>
      <c r="AV364" s="235">
        <v>7</v>
      </c>
    </row>
    <row r="365" spans="2:48" ht="14.45">
      <c r="B365" s="341"/>
      <c r="C365" s="8" t="s">
        <v>198</v>
      </c>
      <c r="D365">
        <v>6958</v>
      </c>
      <c r="E365">
        <v>5720</v>
      </c>
      <c r="F365">
        <v>5452</v>
      </c>
      <c r="G365">
        <v>5199</v>
      </c>
      <c r="H365">
        <v>6111</v>
      </c>
      <c r="I365">
        <v>6109</v>
      </c>
      <c r="J365">
        <v>7008</v>
      </c>
      <c r="K365">
        <v>7389</v>
      </c>
      <c r="L365">
        <v>7525</v>
      </c>
      <c r="M365">
        <v>7514</v>
      </c>
      <c r="N365">
        <v>8175</v>
      </c>
      <c r="O365">
        <v>7460</v>
      </c>
      <c r="P365">
        <v>7261</v>
      </c>
      <c r="Q365">
        <v>7148</v>
      </c>
      <c r="R365">
        <v>7405</v>
      </c>
      <c r="S365" s="618">
        <f>100</f>
        <v>100</v>
      </c>
      <c r="T365" s="72">
        <f t="shared" si="265"/>
        <v>82.207530899683817</v>
      </c>
      <c r="U365" s="72">
        <f t="shared" si="263"/>
        <v>78.355849382006326</v>
      </c>
      <c r="V365" s="72">
        <f t="shared" si="263"/>
        <v>74.719747053751078</v>
      </c>
      <c r="W365" s="72">
        <f t="shared" si="263"/>
        <v>87.82696177062374</v>
      </c>
      <c r="X365" s="72">
        <f t="shared" si="263"/>
        <v>87.798217878700783</v>
      </c>
      <c r="Y365" s="72">
        <f t="shared" si="263"/>
        <v>100.71859729807416</v>
      </c>
      <c r="Z365" s="72">
        <f t="shared" si="263"/>
        <v>106.19430870939925</v>
      </c>
      <c r="AA365" s="72">
        <f t="shared" si="263"/>
        <v>108.14889336016097</v>
      </c>
      <c r="AB365" s="72">
        <f t="shared" si="227"/>
        <v>107.99080195458465</v>
      </c>
      <c r="AC365" s="72">
        <f t="shared" si="227"/>
        <v>117.49065823512504</v>
      </c>
      <c r="AD365" s="72">
        <f t="shared" si="227"/>
        <v>107.21471687266455</v>
      </c>
      <c r="AE365" s="72">
        <f t="shared" ref="AE365:AG365" si="291">P365*100/$D365</f>
        <v>104.35469962632941</v>
      </c>
      <c r="AF365" s="72">
        <f t="shared" si="291"/>
        <v>102.7306697326818</v>
      </c>
      <c r="AG365" s="73">
        <f t="shared" si="291"/>
        <v>106.42425984478298</v>
      </c>
      <c r="AH365" s="236"/>
      <c r="AI365" s="237"/>
      <c r="AJ365" s="237"/>
      <c r="AK365" s="237"/>
      <c r="AL365" s="237"/>
      <c r="AM365" s="237"/>
      <c r="AN365" s="237"/>
      <c r="AO365" s="237"/>
      <c r="AP365" s="237"/>
      <c r="AQ365" s="237"/>
      <c r="AR365" s="237"/>
      <c r="AS365" s="237"/>
      <c r="AT365" s="237"/>
      <c r="AU365" s="237"/>
      <c r="AV365" s="238"/>
    </row>
    <row r="366" spans="2:48" ht="15" customHeight="1">
      <c r="B366" s="620" t="s">
        <v>140</v>
      </c>
      <c r="C366" s="1" t="s">
        <v>193</v>
      </c>
      <c r="D366" s="210">
        <v>2530</v>
      </c>
      <c r="E366" s="210">
        <v>2259</v>
      </c>
      <c r="F366" s="210">
        <v>2569</v>
      </c>
      <c r="G366" s="210">
        <v>2382</v>
      </c>
      <c r="H366" s="210">
        <v>3037</v>
      </c>
      <c r="I366" s="210">
        <v>3279</v>
      </c>
      <c r="J366" s="210">
        <v>4147</v>
      </c>
      <c r="K366" s="210">
        <v>5103</v>
      </c>
      <c r="L366" s="210">
        <v>5699</v>
      </c>
      <c r="M366" s="210">
        <v>5673</v>
      </c>
      <c r="N366" s="210">
        <v>5890</v>
      </c>
      <c r="O366" s="210">
        <v>5308</v>
      </c>
      <c r="P366" s="211">
        <v>5142</v>
      </c>
      <c r="Q366" s="211">
        <v>5049</v>
      </c>
      <c r="R366" s="211">
        <v>5262</v>
      </c>
      <c r="S366" s="618">
        <f>100</f>
        <v>100</v>
      </c>
      <c r="T366" s="72">
        <f t="shared" si="265"/>
        <v>89.28853754940711</v>
      </c>
      <c r="U366" s="72">
        <f t="shared" si="263"/>
        <v>101.54150197628458</v>
      </c>
      <c r="V366" s="72">
        <f t="shared" si="263"/>
        <v>94.1501976284585</v>
      </c>
      <c r="W366" s="72">
        <f t="shared" si="263"/>
        <v>120.03952569169961</v>
      </c>
      <c r="X366" s="72">
        <f t="shared" si="263"/>
        <v>129.60474308300394</v>
      </c>
      <c r="Y366" s="72">
        <f t="shared" si="263"/>
        <v>163.91304347826087</v>
      </c>
      <c r="Z366" s="72">
        <f t="shared" si="263"/>
        <v>201.699604743083</v>
      </c>
      <c r="AA366" s="72">
        <f t="shared" si="263"/>
        <v>225.25691699604744</v>
      </c>
      <c r="AB366" s="72">
        <f t="shared" si="227"/>
        <v>224.22924901185772</v>
      </c>
      <c r="AC366" s="72">
        <f t="shared" si="227"/>
        <v>232.80632411067194</v>
      </c>
      <c r="AD366" s="72">
        <f t="shared" si="227"/>
        <v>209.80237154150197</v>
      </c>
      <c r="AE366" s="72">
        <f t="shared" ref="AE366:AG366" si="292">P366*100/$D366</f>
        <v>203.24110671936759</v>
      </c>
      <c r="AF366" s="72">
        <f t="shared" si="292"/>
        <v>199.56521739130434</v>
      </c>
      <c r="AG366" s="73">
        <f t="shared" si="292"/>
        <v>207.98418972332016</v>
      </c>
      <c r="AH366" s="619">
        <v>1</v>
      </c>
      <c r="AI366" s="233">
        <v>1</v>
      </c>
      <c r="AJ366" s="233">
        <v>1</v>
      </c>
      <c r="AK366" s="233">
        <v>1</v>
      </c>
      <c r="AL366" s="233">
        <v>1</v>
      </c>
      <c r="AM366" s="233">
        <v>1</v>
      </c>
      <c r="AN366" s="233">
        <v>1</v>
      </c>
      <c r="AO366" s="233">
        <v>1</v>
      </c>
      <c r="AP366" s="233">
        <v>1</v>
      </c>
      <c r="AQ366" s="233">
        <v>1</v>
      </c>
      <c r="AR366" s="233">
        <v>1</v>
      </c>
      <c r="AS366" s="233">
        <v>1</v>
      </c>
      <c r="AT366" s="233">
        <v>4</v>
      </c>
      <c r="AU366" s="233">
        <v>6</v>
      </c>
      <c r="AV366" s="235">
        <v>7</v>
      </c>
    </row>
    <row r="367" spans="2:48" ht="14.45">
      <c r="B367" s="620"/>
      <c r="C367" s="1" t="s">
        <v>194</v>
      </c>
      <c r="D367" s="210">
        <v>1077</v>
      </c>
      <c r="E367" s="210">
        <v>746</v>
      </c>
      <c r="F367" s="210">
        <v>655</v>
      </c>
      <c r="G367" s="210">
        <v>673</v>
      </c>
      <c r="H367" s="210">
        <v>746</v>
      </c>
      <c r="I367" s="210">
        <v>782</v>
      </c>
      <c r="J367" s="210">
        <v>694</v>
      </c>
      <c r="K367" s="210">
        <v>705</v>
      </c>
      <c r="L367" s="210">
        <v>651</v>
      </c>
      <c r="M367" s="210">
        <v>732</v>
      </c>
      <c r="N367" s="210">
        <v>925</v>
      </c>
      <c r="O367" s="210">
        <v>918</v>
      </c>
      <c r="P367" s="211">
        <v>901</v>
      </c>
      <c r="Q367" s="211">
        <v>891</v>
      </c>
      <c r="R367" s="211">
        <v>914</v>
      </c>
      <c r="S367" s="618">
        <f>100</f>
        <v>100</v>
      </c>
      <c r="T367" s="72">
        <f t="shared" si="265"/>
        <v>69.266480965645314</v>
      </c>
      <c r="U367" s="72">
        <f t="shared" si="263"/>
        <v>60.817084493964714</v>
      </c>
      <c r="V367" s="72">
        <f t="shared" si="263"/>
        <v>62.488393686165274</v>
      </c>
      <c r="W367" s="72">
        <f t="shared" si="263"/>
        <v>69.266480965645314</v>
      </c>
      <c r="X367" s="72">
        <f t="shared" si="263"/>
        <v>72.609099350046421</v>
      </c>
      <c r="Y367" s="72">
        <f t="shared" si="263"/>
        <v>64.438254410399253</v>
      </c>
      <c r="Z367" s="72">
        <f t="shared" si="263"/>
        <v>65.459610027855149</v>
      </c>
      <c r="AA367" s="72">
        <f t="shared" si="263"/>
        <v>60.445682451253482</v>
      </c>
      <c r="AB367" s="72">
        <f t="shared" si="227"/>
        <v>67.966573816155986</v>
      </c>
      <c r="AC367" s="72">
        <f t="shared" si="227"/>
        <v>85.886722376973069</v>
      </c>
      <c r="AD367" s="72">
        <f t="shared" si="227"/>
        <v>85.236768802228411</v>
      </c>
      <c r="AE367" s="72">
        <f t="shared" ref="AE367:AG367" si="293">P367*100/$D367</f>
        <v>83.658310120705664</v>
      </c>
      <c r="AF367" s="72">
        <f t="shared" si="293"/>
        <v>82.729805013927574</v>
      </c>
      <c r="AG367" s="73">
        <f t="shared" si="293"/>
        <v>84.865366759517173</v>
      </c>
      <c r="AH367" s="619">
        <v>1</v>
      </c>
      <c r="AI367" s="233">
        <v>1</v>
      </c>
      <c r="AJ367" s="233">
        <v>1</v>
      </c>
      <c r="AK367" s="233">
        <v>1</v>
      </c>
      <c r="AL367" s="233">
        <v>1</v>
      </c>
      <c r="AM367" s="233">
        <v>1</v>
      </c>
      <c r="AN367" s="233">
        <v>1</v>
      </c>
      <c r="AO367" s="233">
        <v>1</v>
      </c>
      <c r="AP367" s="233">
        <v>1</v>
      </c>
      <c r="AQ367" s="233">
        <v>1</v>
      </c>
      <c r="AR367" s="233">
        <v>1</v>
      </c>
      <c r="AS367" s="233">
        <v>1</v>
      </c>
      <c r="AT367" s="233">
        <v>4</v>
      </c>
      <c r="AU367" s="233">
        <v>6</v>
      </c>
      <c r="AV367" s="235">
        <v>7</v>
      </c>
    </row>
    <row r="368" spans="2:48" ht="14.45">
      <c r="B368" s="620"/>
      <c r="C368" s="1" t="s">
        <v>195</v>
      </c>
      <c r="D368" s="210">
        <v>541</v>
      </c>
      <c r="E368" s="210">
        <v>405</v>
      </c>
      <c r="F368" s="210">
        <v>322</v>
      </c>
      <c r="G368" s="210">
        <v>349</v>
      </c>
      <c r="H368" s="210">
        <v>188</v>
      </c>
      <c r="I368" s="210">
        <v>202</v>
      </c>
      <c r="J368" s="210">
        <v>148</v>
      </c>
      <c r="K368" s="210">
        <v>60</v>
      </c>
      <c r="L368" s="210">
        <v>181</v>
      </c>
      <c r="M368" s="210">
        <v>128</v>
      </c>
      <c r="N368" s="210">
        <v>234</v>
      </c>
      <c r="O368" s="210">
        <v>190</v>
      </c>
      <c r="P368" s="211">
        <v>186</v>
      </c>
      <c r="Q368" s="211">
        <v>184</v>
      </c>
      <c r="R368" s="211">
        <v>189</v>
      </c>
      <c r="S368" s="618">
        <f>100</f>
        <v>100</v>
      </c>
      <c r="T368" s="72">
        <f t="shared" si="265"/>
        <v>74.861367837338264</v>
      </c>
      <c r="U368" s="72">
        <f t="shared" si="263"/>
        <v>59.519408502772642</v>
      </c>
      <c r="V368" s="72">
        <f t="shared" si="263"/>
        <v>64.5101663585952</v>
      </c>
      <c r="W368" s="72">
        <f t="shared" si="263"/>
        <v>34.750462107208875</v>
      </c>
      <c r="X368" s="72">
        <f t="shared" si="263"/>
        <v>37.338262476894641</v>
      </c>
      <c r="Y368" s="72">
        <f t="shared" si="263"/>
        <v>27.35674676524954</v>
      </c>
      <c r="Z368" s="72">
        <f t="shared" si="263"/>
        <v>11.090573012939002</v>
      </c>
      <c r="AA368" s="72">
        <f t="shared" si="263"/>
        <v>33.456561922365992</v>
      </c>
      <c r="AB368" s="72">
        <f t="shared" si="227"/>
        <v>23.659889094269872</v>
      </c>
      <c r="AC368" s="72">
        <f t="shared" si="227"/>
        <v>43.253234750462106</v>
      </c>
      <c r="AD368" s="72">
        <f t="shared" si="227"/>
        <v>35.120147874306838</v>
      </c>
      <c r="AE368" s="72">
        <f t="shared" ref="AE368:AG368" si="294">P368*100/$D368</f>
        <v>34.380776340110906</v>
      </c>
      <c r="AF368" s="72">
        <f t="shared" si="294"/>
        <v>34.011090573012936</v>
      </c>
      <c r="AG368" s="73">
        <f t="shared" si="294"/>
        <v>34.935304990757857</v>
      </c>
      <c r="AH368" s="619">
        <v>1</v>
      </c>
      <c r="AI368" s="233">
        <v>1</v>
      </c>
      <c r="AJ368" s="233">
        <v>1</v>
      </c>
      <c r="AK368" s="233">
        <v>1</v>
      </c>
      <c r="AL368" s="233">
        <v>1</v>
      </c>
      <c r="AM368" s="233">
        <v>1</v>
      </c>
      <c r="AN368" s="233">
        <v>1</v>
      </c>
      <c r="AO368" s="233">
        <v>1</v>
      </c>
      <c r="AP368" s="233">
        <v>1</v>
      </c>
      <c r="AQ368" s="233">
        <v>1</v>
      </c>
      <c r="AR368" s="233">
        <v>1</v>
      </c>
      <c r="AS368" s="233">
        <v>1</v>
      </c>
      <c r="AT368" s="233">
        <v>4</v>
      </c>
      <c r="AU368" s="233">
        <v>6</v>
      </c>
      <c r="AV368" s="235">
        <v>7</v>
      </c>
    </row>
    <row r="369" spans="2:48" ht="14.45">
      <c r="B369" s="620"/>
      <c r="C369" s="1" t="s">
        <v>196</v>
      </c>
      <c r="D369" s="210">
        <v>0</v>
      </c>
      <c r="E369" s="210">
        <v>0</v>
      </c>
      <c r="F369" s="210">
        <v>0</v>
      </c>
      <c r="G369" s="210">
        <v>0</v>
      </c>
      <c r="H369" s="210">
        <v>0</v>
      </c>
      <c r="I369" s="210">
        <v>0</v>
      </c>
      <c r="J369" s="210">
        <v>0</v>
      </c>
      <c r="K369" s="210">
        <v>0</v>
      </c>
      <c r="L369" s="210">
        <v>0</v>
      </c>
      <c r="M369" s="210">
        <v>0</v>
      </c>
      <c r="N369" s="210">
        <v>0</v>
      </c>
      <c r="O369" s="210">
        <v>0</v>
      </c>
      <c r="P369" s="211">
        <v>0</v>
      </c>
      <c r="Q369" s="211">
        <v>0</v>
      </c>
      <c r="R369" s="211">
        <v>0</v>
      </c>
      <c r="S369" s="618">
        <f>100</f>
        <v>100</v>
      </c>
      <c r="T369" s="72" t="e">
        <f t="shared" si="265"/>
        <v>#DIV/0!</v>
      </c>
      <c r="U369" s="72" t="e">
        <f t="shared" si="263"/>
        <v>#DIV/0!</v>
      </c>
      <c r="V369" s="72" t="e">
        <f t="shared" si="263"/>
        <v>#DIV/0!</v>
      </c>
      <c r="W369" s="72" t="e">
        <f t="shared" si="263"/>
        <v>#DIV/0!</v>
      </c>
      <c r="X369" s="72" t="e">
        <f t="shared" si="263"/>
        <v>#DIV/0!</v>
      </c>
      <c r="Y369" s="72" t="e">
        <f t="shared" si="263"/>
        <v>#DIV/0!</v>
      </c>
      <c r="Z369" s="72" t="e">
        <f t="shared" si="263"/>
        <v>#DIV/0!</v>
      </c>
      <c r="AA369" s="72" t="e">
        <f t="shared" si="263"/>
        <v>#DIV/0!</v>
      </c>
      <c r="AB369" s="72" t="e">
        <f t="shared" si="227"/>
        <v>#DIV/0!</v>
      </c>
      <c r="AC369" s="72" t="e">
        <f t="shared" si="227"/>
        <v>#DIV/0!</v>
      </c>
      <c r="AD369" s="72" t="e">
        <f t="shared" si="227"/>
        <v>#DIV/0!</v>
      </c>
      <c r="AE369" s="72" t="e">
        <f t="shared" ref="AE369:AG369" si="295">P369*100/$D369</f>
        <v>#DIV/0!</v>
      </c>
      <c r="AF369" s="72" t="e">
        <f t="shared" si="295"/>
        <v>#DIV/0!</v>
      </c>
      <c r="AG369" s="73" t="e">
        <f t="shared" si="295"/>
        <v>#DIV/0!</v>
      </c>
      <c r="AH369" s="619">
        <v>1</v>
      </c>
      <c r="AI369" s="233">
        <v>1</v>
      </c>
      <c r="AJ369" s="233">
        <v>1</v>
      </c>
      <c r="AK369" s="233">
        <v>1</v>
      </c>
      <c r="AL369" s="233">
        <v>1</v>
      </c>
      <c r="AM369" s="233">
        <v>1</v>
      </c>
      <c r="AN369" s="233">
        <v>1</v>
      </c>
      <c r="AO369" s="233">
        <v>1</v>
      </c>
      <c r="AP369" s="233">
        <v>1</v>
      </c>
      <c r="AQ369" s="233">
        <v>1</v>
      </c>
      <c r="AR369" s="233">
        <v>1</v>
      </c>
      <c r="AS369" s="233">
        <v>1</v>
      </c>
      <c r="AT369" s="233">
        <v>4</v>
      </c>
      <c r="AU369" s="233">
        <v>6</v>
      </c>
      <c r="AV369" s="235">
        <v>7</v>
      </c>
    </row>
    <row r="370" spans="2:48" ht="14.45">
      <c r="B370" s="620"/>
      <c r="C370" s="1" t="s">
        <v>197</v>
      </c>
      <c r="D370" s="210">
        <v>4148</v>
      </c>
      <c r="E370" s="210">
        <v>3410</v>
      </c>
      <c r="F370" s="210">
        <v>3546</v>
      </c>
      <c r="G370" s="210">
        <v>3404</v>
      </c>
      <c r="H370" s="210">
        <v>3971</v>
      </c>
      <c r="I370" s="210">
        <v>4263</v>
      </c>
      <c r="J370" s="210">
        <v>4989</v>
      </c>
      <c r="K370" s="210">
        <v>5868</v>
      </c>
      <c r="L370" s="210">
        <v>6531</v>
      </c>
      <c r="M370" s="210">
        <v>6533</v>
      </c>
      <c r="N370" s="210">
        <v>7049</v>
      </c>
      <c r="O370" s="210">
        <v>6416</v>
      </c>
      <c r="P370" s="211">
        <v>6229</v>
      </c>
      <c r="Q370" s="211">
        <v>6124</v>
      </c>
      <c r="R370" s="211">
        <v>6365</v>
      </c>
      <c r="S370" s="618">
        <f>100</f>
        <v>100</v>
      </c>
      <c r="T370" s="72">
        <f t="shared" si="265"/>
        <v>82.208293153326906</v>
      </c>
      <c r="U370" s="72">
        <f t="shared" si="263"/>
        <v>85.486981677917072</v>
      </c>
      <c r="V370" s="72">
        <f t="shared" si="263"/>
        <v>82.063645130183218</v>
      </c>
      <c r="W370" s="72">
        <f t="shared" si="263"/>
        <v>95.732883317261326</v>
      </c>
      <c r="X370" s="72">
        <f t="shared" si="263"/>
        <v>102.77242044358727</v>
      </c>
      <c r="Y370" s="72">
        <f t="shared" si="263"/>
        <v>120.274831243973</v>
      </c>
      <c r="Z370" s="72">
        <f t="shared" si="263"/>
        <v>141.46576663452265</v>
      </c>
      <c r="AA370" s="72">
        <f t="shared" si="263"/>
        <v>157.44937319189972</v>
      </c>
      <c r="AB370" s="72">
        <f t="shared" si="227"/>
        <v>157.49758919961428</v>
      </c>
      <c r="AC370" s="72">
        <f t="shared" si="227"/>
        <v>169.93731918997108</v>
      </c>
      <c r="AD370" s="72">
        <f t="shared" si="227"/>
        <v>154.67695274831243</v>
      </c>
      <c r="AE370" s="72">
        <f t="shared" ref="AE370:AG370" si="296">P370*100/$D370</f>
        <v>150.16875602700097</v>
      </c>
      <c r="AF370" s="72">
        <f t="shared" si="296"/>
        <v>147.63741562198649</v>
      </c>
      <c r="AG370" s="73">
        <f t="shared" si="296"/>
        <v>153.44744455159113</v>
      </c>
      <c r="AH370" s="619">
        <v>1</v>
      </c>
      <c r="AI370" s="233">
        <v>1</v>
      </c>
      <c r="AJ370" s="233">
        <v>1</v>
      </c>
      <c r="AK370" s="233">
        <v>1</v>
      </c>
      <c r="AL370" s="233">
        <v>1</v>
      </c>
      <c r="AM370" s="233">
        <v>1</v>
      </c>
      <c r="AN370" s="233">
        <v>1</v>
      </c>
      <c r="AO370" s="233">
        <v>1</v>
      </c>
      <c r="AP370" s="233">
        <v>1</v>
      </c>
      <c r="AQ370" s="233">
        <v>1</v>
      </c>
      <c r="AR370" s="233">
        <v>1</v>
      </c>
      <c r="AS370" s="233">
        <v>1</v>
      </c>
      <c r="AT370" s="233">
        <v>4</v>
      </c>
      <c r="AU370" s="233">
        <v>6</v>
      </c>
      <c r="AV370" s="235">
        <v>7</v>
      </c>
    </row>
    <row r="371" spans="2:48" ht="14.45">
      <c r="B371" s="341"/>
      <c r="C371" s="8" t="s">
        <v>198</v>
      </c>
      <c r="D371">
        <v>4148</v>
      </c>
      <c r="E371">
        <v>3410</v>
      </c>
      <c r="F371">
        <v>3546</v>
      </c>
      <c r="G371">
        <v>3404</v>
      </c>
      <c r="H371">
        <v>3971</v>
      </c>
      <c r="I371">
        <v>4263</v>
      </c>
      <c r="J371">
        <v>4989</v>
      </c>
      <c r="K371">
        <v>5868</v>
      </c>
      <c r="L371">
        <v>6531</v>
      </c>
      <c r="M371">
        <v>6533</v>
      </c>
      <c r="N371">
        <v>7049</v>
      </c>
      <c r="O371">
        <v>6416</v>
      </c>
      <c r="P371">
        <v>6229</v>
      </c>
      <c r="Q371">
        <v>6124</v>
      </c>
      <c r="R371">
        <v>6365</v>
      </c>
      <c r="S371" s="618">
        <f>100</f>
        <v>100</v>
      </c>
      <c r="T371" s="72">
        <f t="shared" si="265"/>
        <v>82.208293153326906</v>
      </c>
      <c r="U371" s="72">
        <f t="shared" si="263"/>
        <v>85.486981677917072</v>
      </c>
      <c r="V371" s="72">
        <f t="shared" si="263"/>
        <v>82.063645130183218</v>
      </c>
      <c r="W371" s="72">
        <f t="shared" si="263"/>
        <v>95.732883317261326</v>
      </c>
      <c r="X371" s="72">
        <f t="shared" si="263"/>
        <v>102.77242044358727</v>
      </c>
      <c r="Y371" s="72">
        <f t="shared" si="263"/>
        <v>120.274831243973</v>
      </c>
      <c r="Z371" s="72">
        <f t="shared" si="263"/>
        <v>141.46576663452265</v>
      </c>
      <c r="AA371" s="72">
        <f t="shared" si="263"/>
        <v>157.44937319189972</v>
      </c>
      <c r="AB371" s="72">
        <f t="shared" si="227"/>
        <v>157.49758919961428</v>
      </c>
      <c r="AC371" s="72">
        <f t="shared" si="227"/>
        <v>169.93731918997108</v>
      </c>
      <c r="AD371" s="72">
        <f t="shared" si="227"/>
        <v>154.67695274831243</v>
      </c>
      <c r="AE371" s="72">
        <f t="shared" ref="AE371:AG413" si="297">P371*100/$D371</f>
        <v>150.16875602700097</v>
      </c>
      <c r="AF371" s="72">
        <f t="shared" si="297"/>
        <v>147.63741562198649</v>
      </c>
      <c r="AG371" s="73">
        <f t="shared" si="297"/>
        <v>153.44744455159113</v>
      </c>
      <c r="AH371" s="236"/>
      <c r="AI371" s="237"/>
      <c r="AJ371" s="237"/>
      <c r="AK371" s="237"/>
      <c r="AL371" s="237"/>
      <c r="AM371" s="237"/>
      <c r="AN371" s="237"/>
      <c r="AO371" s="237"/>
      <c r="AP371" s="237"/>
      <c r="AQ371" s="237"/>
      <c r="AR371" s="237"/>
      <c r="AS371" s="237"/>
      <c r="AT371" s="237"/>
      <c r="AU371" s="237"/>
      <c r="AV371" s="238"/>
    </row>
    <row r="372" spans="2:48" ht="15" customHeight="1">
      <c r="B372" s="620" t="s">
        <v>150</v>
      </c>
      <c r="C372" s="1" t="s">
        <v>193</v>
      </c>
      <c r="D372" s="210">
        <v>524</v>
      </c>
      <c r="E372" s="210">
        <v>573</v>
      </c>
      <c r="F372" s="210">
        <v>579</v>
      </c>
      <c r="G372" s="210">
        <v>581</v>
      </c>
      <c r="H372" s="210">
        <v>637</v>
      </c>
      <c r="I372" s="210">
        <v>632</v>
      </c>
      <c r="J372" s="210">
        <v>684</v>
      </c>
      <c r="K372" s="210">
        <v>706</v>
      </c>
      <c r="L372" s="210">
        <v>652</v>
      </c>
      <c r="M372" s="210">
        <v>623</v>
      </c>
      <c r="N372" s="210">
        <v>629</v>
      </c>
      <c r="O372" s="210">
        <v>609</v>
      </c>
      <c r="P372" s="211">
        <v>590</v>
      </c>
      <c r="Q372" s="211">
        <v>579</v>
      </c>
      <c r="R372" s="211">
        <v>603</v>
      </c>
      <c r="S372" s="618">
        <f>100</f>
        <v>100</v>
      </c>
      <c r="T372" s="72">
        <f t="shared" si="265"/>
        <v>109.35114503816794</v>
      </c>
      <c r="U372" s="72">
        <f t="shared" si="263"/>
        <v>110.49618320610686</v>
      </c>
      <c r="V372" s="72">
        <f t="shared" si="263"/>
        <v>110.87786259541984</v>
      </c>
      <c r="W372" s="72">
        <f t="shared" si="263"/>
        <v>121.56488549618321</v>
      </c>
      <c r="X372" s="72">
        <f t="shared" si="263"/>
        <v>120.61068702290076</v>
      </c>
      <c r="Y372" s="72">
        <f t="shared" si="263"/>
        <v>130.53435114503816</v>
      </c>
      <c r="Z372" s="72">
        <f t="shared" si="263"/>
        <v>134.73282442748092</v>
      </c>
      <c r="AA372" s="72">
        <f t="shared" si="263"/>
        <v>124.42748091603053</v>
      </c>
      <c r="AB372" s="72">
        <f t="shared" si="227"/>
        <v>118.89312977099236</v>
      </c>
      <c r="AC372" s="72">
        <f t="shared" si="227"/>
        <v>120.03816793893129</v>
      </c>
      <c r="AD372" s="72">
        <f t="shared" si="227"/>
        <v>116.22137404580153</v>
      </c>
      <c r="AE372" s="72">
        <f t="shared" si="297"/>
        <v>112.59541984732824</v>
      </c>
      <c r="AF372" s="72">
        <f t="shared" ref="AF372:AG413" si="298">Q372*100/$D372</f>
        <v>110.49618320610686</v>
      </c>
      <c r="AG372" s="73">
        <f t="shared" si="298"/>
        <v>115.07633587786259</v>
      </c>
      <c r="AH372" s="619">
        <v>1</v>
      </c>
      <c r="AI372" s="233">
        <v>1</v>
      </c>
      <c r="AJ372" s="233">
        <v>1</v>
      </c>
      <c r="AK372" s="233">
        <v>1</v>
      </c>
      <c r="AL372" s="233">
        <v>1</v>
      </c>
      <c r="AM372" s="233">
        <v>1</v>
      </c>
      <c r="AN372" s="233">
        <v>1</v>
      </c>
      <c r="AO372" s="233">
        <v>1</v>
      </c>
      <c r="AP372" s="233">
        <v>1</v>
      </c>
      <c r="AQ372" s="233">
        <v>1</v>
      </c>
      <c r="AR372" s="233">
        <v>1</v>
      </c>
      <c r="AS372" s="233">
        <v>1</v>
      </c>
      <c r="AT372" s="233">
        <v>4</v>
      </c>
      <c r="AU372" s="233">
        <v>6</v>
      </c>
      <c r="AV372" s="235">
        <v>7</v>
      </c>
    </row>
    <row r="373" spans="2:48" ht="14.45">
      <c r="B373" s="620"/>
      <c r="C373" s="1" t="s">
        <v>194</v>
      </c>
      <c r="D373" s="210">
        <v>136</v>
      </c>
      <c r="E373" s="210">
        <v>139</v>
      </c>
      <c r="F373" s="210">
        <v>166</v>
      </c>
      <c r="G373" s="210">
        <v>195</v>
      </c>
      <c r="H373" s="210">
        <v>188</v>
      </c>
      <c r="I373" s="210">
        <v>164</v>
      </c>
      <c r="J373" s="210">
        <v>149</v>
      </c>
      <c r="K373" s="210">
        <v>120</v>
      </c>
      <c r="L373" s="210">
        <v>184</v>
      </c>
      <c r="M373" s="210">
        <v>209</v>
      </c>
      <c r="N373" s="210">
        <v>225</v>
      </c>
      <c r="O373" s="210">
        <v>223</v>
      </c>
      <c r="P373" s="211">
        <v>219</v>
      </c>
      <c r="Q373" s="211">
        <v>217</v>
      </c>
      <c r="R373" s="211">
        <v>223</v>
      </c>
      <c r="S373" s="618">
        <f>100</f>
        <v>100</v>
      </c>
      <c r="T373" s="72">
        <f t="shared" si="265"/>
        <v>102.20588235294117</v>
      </c>
      <c r="U373" s="72">
        <f t="shared" si="263"/>
        <v>122.05882352941177</v>
      </c>
      <c r="V373" s="72">
        <f t="shared" si="263"/>
        <v>143.38235294117646</v>
      </c>
      <c r="W373" s="72">
        <f t="shared" si="263"/>
        <v>138.23529411764707</v>
      </c>
      <c r="X373" s="72">
        <f t="shared" si="263"/>
        <v>120.58823529411765</v>
      </c>
      <c r="Y373" s="72">
        <f t="shared" si="263"/>
        <v>109.55882352941177</v>
      </c>
      <c r="Z373" s="72">
        <f t="shared" si="263"/>
        <v>88.235294117647058</v>
      </c>
      <c r="AA373" s="72">
        <f t="shared" si="263"/>
        <v>135.29411764705881</v>
      </c>
      <c r="AB373" s="72">
        <f t="shared" ref="AB373:AD374" si="299">M373*100/$D373</f>
        <v>153.6764705882353</v>
      </c>
      <c r="AC373" s="72">
        <f t="shared" si="299"/>
        <v>165.44117647058823</v>
      </c>
      <c r="AD373" s="72">
        <f t="shared" si="299"/>
        <v>163.97058823529412</v>
      </c>
      <c r="AE373" s="72">
        <f t="shared" si="297"/>
        <v>161.02941176470588</v>
      </c>
      <c r="AF373" s="72">
        <f t="shared" si="298"/>
        <v>159.55882352941177</v>
      </c>
      <c r="AG373" s="73">
        <f t="shared" si="298"/>
        <v>163.97058823529412</v>
      </c>
      <c r="AH373" s="619">
        <v>1</v>
      </c>
      <c r="AI373" s="233">
        <v>1</v>
      </c>
      <c r="AJ373" s="233">
        <v>1</v>
      </c>
      <c r="AK373" s="233">
        <v>1</v>
      </c>
      <c r="AL373" s="233">
        <v>1</v>
      </c>
      <c r="AM373" s="233">
        <v>1</v>
      </c>
      <c r="AN373" s="233">
        <v>1</v>
      </c>
      <c r="AO373" s="233">
        <v>1</v>
      </c>
      <c r="AP373" s="233">
        <v>1</v>
      </c>
      <c r="AQ373" s="233">
        <v>1</v>
      </c>
      <c r="AR373" s="233">
        <v>1</v>
      </c>
      <c r="AS373" s="233">
        <v>1</v>
      </c>
      <c r="AT373" s="233">
        <v>4</v>
      </c>
      <c r="AU373" s="233">
        <v>6</v>
      </c>
      <c r="AV373" s="235">
        <v>7</v>
      </c>
    </row>
    <row r="374" spans="2:48" ht="14.45">
      <c r="B374" s="620"/>
      <c r="C374" s="1" t="s">
        <v>195</v>
      </c>
      <c r="D374" s="210">
        <v>0</v>
      </c>
      <c r="E374" s="210">
        <v>0</v>
      </c>
      <c r="F374" s="210">
        <v>0</v>
      </c>
      <c r="G374" s="210">
        <v>0</v>
      </c>
      <c r="H374" s="210">
        <v>0</v>
      </c>
      <c r="I374" s="210">
        <v>0</v>
      </c>
      <c r="J374" s="210">
        <v>0</v>
      </c>
      <c r="K374" s="210">
        <v>0</v>
      </c>
      <c r="L374" s="210">
        <v>0</v>
      </c>
      <c r="M374" s="210">
        <v>0</v>
      </c>
      <c r="N374" s="210">
        <v>0</v>
      </c>
      <c r="O374" s="210">
        <v>0</v>
      </c>
      <c r="P374" s="211">
        <v>0</v>
      </c>
      <c r="Q374" s="211">
        <v>0</v>
      </c>
      <c r="R374" s="211">
        <v>0</v>
      </c>
      <c r="S374" s="618">
        <f>100</f>
        <v>100</v>
      </c>
      <c r="T374" s="72" t="e">
        <f t="shared" si="265"/>
        <v>#DIV/0!</v>
      </c>
      <c r="U374" s="72" t="e">
        <f t="shared" si="263"/>
        <v>#DIV/0!</v>
      </c>
      <c r="V374" s="72" t="e">
        <f t="shared" si="263"/>
        <v>#DIV/0!</v>
      </c>
      <c r="W374" s="72" t="e">
        <f t="shared" si="263"/>
        <v>#DIV/0!</v>
      </c>
      <c r="X374" s="72" t="e">
        <f t="shared" si="263"/>
        <v>#DIV/0!</v>
      </c>
      <c r="Y374" s="72" t="e">
        <f t="shared" si="263"/>
        <v>#DIV/0!</v>
      </c>
      <c r="Z374" s="72" t="e">
        <f t="shared" si="263"/>
        <v>#DIV/0!</v>
      </c>
      <c r="AA374" s="72" t="e">
        <f t="shared" si="263"/>
        <v>#DIV/0!</v>
      </c>
      <c r="AB374" s="72" t="e">
        <f t="shared" si="299"/>
        <v>#DIV/0!</v>
      </c>
      <c r="AC374" s="72" t="e">
        <f t="shared" si="299"/>
        <v>#DIV/0!</v>
      </c>
      <c r="AD374" s="72" t="e">
        <f t="shared" si="299"/>
        <v>#DIV/0!</v>
      </c>
      <c r="AE374" s="72" t="e">
        <f t="shared" si="297"/>
        <v>#DIV/0!</v>
      </c>
      <c r="AF374" s="72" t="e">
        <f t="shared" si="298"/>
        <v>#DIV/0!</v>
      </c>
      <c r="AG374" s="73" t="e">
        <f t="shared" si="298"/>
        <v>#DIV/0!</v>
      </c>
      <c r="AH374" s="619">
        <v>1</v>
      </c>
      <c r="AI374" s="233">
        <v>1</v>
      </c>
      <c r="AJ374" s="233">
        <v>1</v>
      </c>
      <c r="AK374" s="233">
        <v>1</v>
      </c>
      <c r="AL374" s="233">
        <v>1</v>
      </c>
      <c r="AM374" s="233">
        <v>1</v>
      </c>
      <c r="AN374" s="233">
        <v>1</v>
      </c>
      <c r="AO374" s="233">
        <v>1</v>
      </c>
      <c r="AP374" s="233">
        <v>1</v>
      </c>
      <c r="AQ374" s="233">
        <v>1</v>
      </c>
      <c r="AR374" s="233">
        <v>1</v>
      </c>
      <c r="AS374" s="233">
        <v>1</v>
      </c>
      <c r="AT374" s="233">
        <v>4</v>
      </c>
      <c r="AU374" s="233">
        <v>6</v>
      </c>
      <c r="AV374" s="235">
        <v>7</v>
      </c>
    </row>
    <row r="375" spans="2:48" ht="14.45">
      <c r="B375" s="620"/>
      <c r="C375" s="1" t="s">
        <v>196</v>
      </c>
      <c r="D375" s="210">
        <v>0</v>
      </c>
      <c r="E375" s="210">
        <v>0</v>
      </c>
      <c r="F375" s="210">
        <v>0</v>
      </c>
      <c r="G375" s="210">
        <v>0</v>
      </c>
      <c r="H375" s="210">
        <v>0</v>
      </c>
      <c r="I375" s="210">
        <v>0</v>
      </c>
      <c r="J375" s="210">
        <v>0</v>
      </c>
      <c r="K375" s="210">
        <v>0</v>
      </c>
      <c r="L375" s="210">
        <v>0</v>
      </c>
      <c r="M375" s="210">
        <v>0</v>
      </c>
      <c r="N375" s="210">
        <v>0</v>
      </c>
      <c r="O375" s="210">
        <v>0</v>
      </c>
      <c r="P375" s="211">
        <v>0</v>
      </c>
      <c r="Q375" s="211">
        <v>0</v>
      </c>
      <c r="R375" s="211">
        <v>0</v>
      </c>
      <c r="S375" s="618">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619">
        <v>1</v>
      </c>
      <c r="AI375" s="233">
        <v>1</v>
      </c>
      <c r="AJ375" s="233">
        <v>1</v>
      </c>
      <c r="AK375" s="233">
        <v>1</v>
      </c>
      <c r="AL375" s="233">
        <v>1</v>
      </c>
      <c r="AM375" s="233">
        <v>1</v>
      </c>
      <c r="AN375" s="233">
        <v>1</v>
      </c>
      <c r="AO375" s="233">
        <v>1</v>
      </c>
      <c r="AP375" s="233">
        <v>1</v>
      </c>
      <c r="AQ375" s="233">
        <v>1</v>
      </c>
      <c r="AR375" s="233">
        <v>1</v>
      </c>
      <c r="AS375" s="233">
        <v>1</v>
      </c>
      <c r="AT375" s="233">
        <v>4</v>
      </c>
      <c r="AU375" s="233">
        <v>6</v>
      </c>
      <c r="AV375" s="235">
        <v>7</v>
      </c>
    </row>
    <row r="376" spans="2:48" ht="14.45">
      <c r="B376" s="620"/>
      <c r="C376" s="1" t="s">
        <v>197</v>
      </c>
      <c r="D376" s="210">
        <v>660</v>
      </c>
      <c r="E376" s="210">
        <v>712</v>
      </c>
      <c r="F376" s="210">
        <v>745</v>
      </c>
      <c r="G376" s="210">
        <v>776</v>
      </c>
      <c r="H376" s="210">
        <v>825</v>
      </c>
      <c r="I376" s="210">
        <v>796</v>
      </c>
      <c r="J376" s="210">
        <v>833</v>
      </c>
      <c r="K376" s="210">
        <v>826</v>
      </c>
      <c r="L376" s="210">
        <v>836</v>
      </c>
      <c r="M376" s="210">
        <v>832</v>
      </c>
      <c r="N376" s="210">
        <v>854</v>
      </c>
      <c r="O376" s="210">
        <v>832</v>
      </c>
      <c r="P376" s="211">
        <v>809</v>
      </c>
      <c r="Q376" s="211">
        <v>796</v>
      </c>
      <c r="R376" s="211">
        <v>826</v>
      </c>
      <c r="S376" s="618">
        <f>100</f>
        <v>100</v>
      </c>
      <c r="T376" s="72">
        <f t="shared" si="265"/>
        <v>107.87878787878788</v>
      </c>
      <c r="U376" s="72">
        <f t="shared" si="265"/>
        <v>112.87878787878788</v>
      </c>
      <c r="V376" s="72">
        <f t="shared" si="265"/>
        <v>117.57575757575758</v>
      </c>
      <c r="W376" s="72">
        <f t="shared" si="265"/>
        <v>125</v>
      </c>
      <c r="X376" s="72">
        <f t="shared" si="300"/>
        <v>120.60606060606061</v>
      </c>
      <c r="Y376" s="72">
        <f t="shared" si="300"/>
        <v>126.21212121212122</v>
      </c>
      <c r="Z376" s="72">
        <f t="shared" si="300"/>
        <v>125.15151515151516</v>
      </c>
      <c r="AA376" s="72">
        <f t="shared" si="300"/>
        <v>126.66666666666667</v>
      </c>
      <c r="AB376" s="72">
        <f t="shared" si="300"/>
        <v>126.06060606060606</v>
      </c>
      <c r="AC376" s="72">
        <f t="shared" si="300"/>
        <v>129.39393939393941</v>
      </c>
      <c r="AD376" s="72">
        <f t="shared" si="300"/>
        <v>126.06060606060606</v>
      </c>
      <c r="AE376" s="72">
        <f t="shared" si="297"/>
        <v>122.57575757575758</v>
      </c>
      <c r="AF376" s="72">
        <f t="shared" si="298"/>
        <v>120.60606060606061</v>
      </c>
      <c r="AG376" s="73">
        <f t="shared" si="298"/>
        <v>125.15151515151516</v>
      </c>
      <c r="AH376" s="619">
        <v>1</v>
      </c>
      <c r="AI376" s="233">
        <v>1</v>
      </c>
      <c r="AJ376" s="233">
        <v>1</v>
      </c>
      <c r="AK376" s="233">
        <v>1</v>
      </c>
      <c r="AL376" s="233">
        <v>1</v>
      </c>
      <c r="AM376" s="233">
        <v>1</v>
      </c>
      <c r="AN376" s="233">
        <v>1</v>
      </c>
      <c r="AO376" s="233">
        <v>1</v>
      </c>
      <c r="AP376" s="233">
        <v>1</v>
      </c>
      <c r="AQ376" s="233">
        <v>1</v>
      </c>
      <c r="AR376" s="233">
        <v>1</v>
      </c>
      <c r="AS376" s="233">
        <v>1</v>
      </c>
      <c r="AT376" s="233">
        <v>4</v>
      </c>
      <c r="AU376" s="233">
        <v>6</v>
      </c>
      <c r="AV376" s="235">
        <v>7</v>
      </c>
    </row>
    <row r="377" spans="2:48" ht="14.45">
      <c r="B377" s="341"/>
      <c r="C377" s="8" t="s">
        <v>198</v>
      </c>
      <c r="D377">
        <v>660</v>
      </c>
      <c r="E377">
        <v>712</v>
      </c>
      <c r="F377">
        <v>745</v>
      </c>
      <c r="G377">
        <v>776</v>
      </c>
      <c r="H377">
        <v>825</v>
      </c>
      <c r="I377">
        <v>796</v>
      </c>
      <c r="J377">
        <v>833</v>
      </c>
      <c r="K377">
        <v>826</v>
      </c>
      <c r="L377">
        <v>836</v>
      </c>
      <c r="M377">
        <v>832</v>
      </c>
      <c r="N377">
        <v>854</v>
      </c>
      <c r="O377">
        <v>832</v>
      </c>
      <c r="P377">
        <v>809</v>
      </c>
      <c r="Q377">
        <v>796</v>
      </c>
      <c r="R377">
        <v>826</v>
      </c>
      <c r="S377" s="618">
        <f>100</f>
        <v>100</v>
      </c>
      <c r="T377" s="72">
        <f t="shared" si="265"/>
        <v>107.87878787878788</v>
      </c>
      <c r="U377" s="72">
        <f t="shared" si="265"/>
        <v>112.87878787878788</v>
      </c>
      <c r="V377" s="72">
        <f t="shared" si="265"/>
        <v>117.57575757575758</v>
      </c>
      <c r="W377" s="72">
        <f t="shared" si="265"/>
        <v>125</v>
      </c>
      <c r="X377" s="72">
        <f t="shared" si="300"/>
        <v>120.60606060606061</v>
      </c>
      <c r="Y377" s="72">
        <f t="shared" si="300"/>
        <v>126.21212121212122</v>
      </c>
      <c r="Z377" s="72">
        <f t="shared" si="300"/>
        <v>125.15151515151516</v>
      </c>
      <c r="AA377" s="72">
        <f t="shared" si="300"/>
        <v>126.66666666666667</v>
      </c>
      <c r="AB377" s="72">
        <f t="shared" si="300"/>
        <v>126.06060606060606</v>
      </c>
      <c r="AC377" s="72">
        <f t="shared" si="300"/>
        <v>129.39393939393941</v>
      </c>
      <c r="AD377" s="72">
        <f t="shared" si="300"/>
        <v>126.06060606060606</v>
      </c>
      <c r="AE377" s="72">
        <f t="shared" si="297"/>
        <v>122.57575757575758</v>
      </c>
      <c r="AF377" s="72">
        <f t="shared" si="298"/>
        <v>120.60606060606061</v>
      </c>
      <c r="AG377" s="73">
        <f t="shared" si="298"/>
        <v>125.15151515151516</v>
      </c>
      <c r="AH377" s="236"/>
      <c r="AI377" s="237"/>
      <c r="AJ377" s="237"/>
      <c r="AK377" s="237"/>
      <c r="AL377" s="237"/>
      <c r="AM377" s="237"/>
      <c r="AN377" s="237"/>
      <c r="AO377" s="237"/>
      <c r="AP377" s="237"/>
      <c r="AQ377" s="237"/>
      <c r="AR377" s="237"/>
      <c r="AS377" s="237"/>
      <c r="AT377" s="237"/>
      <c r="AU377" s="237"/>
      <c r="AV377" s="238"/>
    </row>
    <row r="378" spans="2:48" ht="15" customHeight="1">
      <c r="B378" s="620" t="s">
        <v>160</v>
      </c>
      <c r="C378" s="1" t="s">
        <v>193</v>
      </c>
      <c r="D378" s="210">
        <v>2009</v>
      </c>
      <c r="E378" s="210">
        <v>1942</v>
      </c>
      <c r="F378" s="210">
        <v>1940</v>
      </c>
      <c r="G378" s="210">
        <v>1731</v>
      </c>
      <c r="H378" s="210">
        <v>1879</v>
      </c>
      <c r="I378" s="210">
        <v>1839</v>
      </c>
      <c r="J378" s="210">
        <v>2154</v>
      </c>
      <c r="K378" s="210">
        <v>2425</v>
      </c>
      <c r="L378" s="210">
        <v>2496</v>
      </c>
      <c r="M378" s="210">
        <v>2511</v>
      </c>
      <c r="N378" s="210">
        <v>2575</v>
      </c>
      <c r="O378" s="210">
        <v>2503</v>
      </c>
      <c r="P378" s="211">
        <v>2417</v>
      </c>
      <c r="Q378" s="211">
        <v>2087</v>
      </c>
      <c r="R378" s="211">
        <v>2167</v>
      </c>
      <c r="S378" s="618">
        <f>100</f>
        <v>100</v>
      </c>
      <c r="T378" s="72">
        <f t="shared" si="265"/>
        <v>96.665007466401192</v>
      </c>
      <c r="U378" s="72">
        <f t="shared" si="265"/>
        <v>96.565455450472868</v>
      </c>
      <c r="V378" s="72">
        <f t="shared" si="265"/>
        <v>86.162269785963161</v>
      </c>
      <c r="W378" s="72">
        <f t="shared" si="265"/>
        <v>93.529118964659034</v>
      </c>
      <c r="X378" s="72">
        <f t="shared" si="300"/>
        <v>91.538078646092586</v>
      </c>
      <c r="Y378" s="72">
        <f t="shared" si="300"/>
        <v>107.21752115480338</v>
      </c>
      <c r="Z378" s="72">
        <f t="shared" si="300"/>
        <v>120.70681931309109</v>
      </c>
      <c r="AA378" s="72">
        <f t="shared" si="300"/>
        <v>124.24091587854655</v>
      </c>
      <c r="AB378" s="72">
        <f t="shared" si="300"/>
        <v>124.98755599800896</v>
      </c>
      <c r="AC378" s="72">
        <f t="shared" si="300"/>
        <v>128.17322050771529</v>
      </c>
      <c r="AD378" s="72">
        <f t="shared" si="300"/>
        <v>124.58934793429567</v>
      </c>
      <c r="AE378" s="72">
        <f t="shared" si="297"/>
        <v>120.3086112493778</v>
      </c>
      <c r="AF378" s="72">
        <f t="shared" si="298"/>
        <v>103.88252862120459</v>
      </c>
      <c r="AG378" s="73">
        <f t="shared" si="298"/>
        <v>107.86460925833748</v>
      </c>
      <c r="AH378" s="619">
        <v>1</v>
      </c>
      <c r="AI378" s="233">
        <v>1</v>
      </c>
      <c r="AJ378" s="233">
        <v>1</v>
      </c>
      <c r="AK378" s="233">
        <v>1</v>
      </c>
      <c r="AL378" s="233">
        <v>1</v>
      </c>
      <c r="AM378" s="233">
        <v>1</v>
      </c>
      <c r="AN378" s="233">
        <v>1</v>
      </c>
      <c r="AO378" s="233">
        <v>1</v>
      </c>
      <c r="AP378" s="233">
        <v>1</v>
      </c>
      <c r="AQ378" s="233">
        <v>1</v>
      </c>
      <c r="AR378" s="233">
        <v>1</v>
      </c>
      <c r="AS378" s="233">
        <v>1</v>
      </c>
      <c r="AT378" s="233">
        <v>4</v>
      </c>
      <c r="AU378" s="233">
        <v>6</v>
      </c>
      <c r="AV378" s="235">
        <v>7</v>
      </c>
    </row>
    <row r="379" spans="2:48" ht="14.45">
      <c r="B379" s="620"/>
      <c r="C379" s="1" t="s">
        <v>194</v>
      </c>
      <c r="D379" s="210">
        <v>857</v>
      </c>
      <c r="E379" s="210">
        <v>714</v>
      </c>
      <c r="F379" s="210">
        <v>885</v>
      </c>
      <c r="G379" s="210">
        <v>787</v>
      </c>
      <c r="H379" s="210">
        <v>793</v>
      </c>
      <c r="I379" s="210">
        <v>621</v>
      </c>
      <c r="J379" s="210">
        <v>751</v>
      </c>
      <c r="K379" s="210">
        <v>761</v>
      </c>
      <c r="L379" s="210">
        <v>740</v>
      </c>
      <c r="M379" s="210">
        <v>923</v>
      </c>
      <c r="N379" s="210">
        <v>1012</v>
      </c>
      <c r="O379" s="210">
        <v>1189</v>
      </c>
      <c r="P379" s="211">
        <v>1163</v>
      </c>
      <c r="Q379" s="211">
        <v>1061</v>
      </c>
      <c r="R379" s="211">
        <v>1087</v>
      </c>
      <c r="S379" s="618">
        <f>100</f>
        <v>100</v>
      </c>
      <c r="T379" s="72">
        <f t="shared" si="265"/>
        <v>83.313885647607933</v>
      </c>
      <c r="U379" s="72">
        <f t="shared" si="265"/>
        <v>103.26721120186697</v>
      </c>
      <c r="V379" s="72">
        <f t="shared" si="265"/>
        <v>91.831971995332552</v>
      </c>
      <c r="W379" s="72">
        <f t="shared" si="265"/>
        <v>92.532088681446908</v>
      </c>
      <c r="X379" s="72">
        <f t="shared" si="300"/>
        <v>72.462077012835479</v>
      </c>
      <c r="Y379" s="72">
        <f t="shared" si="300"/>
        <v>87.631271878646444</v>
      </c>
      <c r="Z379" s="72">
        <f t="shared" si="300"/>
        <v>88.798133022170362</v>
      </c>
      <c r="AA379" s="72">
        <f t="shared" si="300"/>
        <v>86.347724620770123</v>
      </c>
      <c r="AB379" s="72">
        <f t="shared" si="300"/>
        <v>107.70128354725787</v>
      </c>
      <c r="AC379" s="72">
        <f t="shared" si="300"/>
        <v>118.08634772462077</v>
      </c>
      <c r="AD379" s="72">
        <f t="shared" si="300"/>
        <v>138.73978996499417</v>
      </c>
      <c r="AE379" s="72">
        <f t="shared" si="297"/>
        <v>135.70595099183197</v>
      </c>
      <c r="AF379" s="72">
        <f t="shared" si="298"/>
        <v>123.80396732788797</v>
      </c>
      <c r="AG379" s="73">
        <f t="shared" si="298"/>
        <v>126.83780630105018</v>
      </c>
      <c r="AH379" s="619">
        <v>1</v>
      </c>
      <c r="AI379" s="233">
        <v>1</v>
      </c>
      <c r="AJ379" s="233">
        <v>1</v>
      </c>
      <c r="AK379" s="233">
        <v>1</v>
      </c>
      <c r="AL379" s="233">
        <v>1</v>
      </c>
      <c r="AM379" s="233">
        <v>1</v>
      </c>
      <c r="AN379" s="233">
        <v>1</v>
      </c>
      <c r="AO379" s="233">
        <v>1</v>
      </c>
      <c r="AP379" s="233">
        <v>1</v>
      </c>
      <c r="AQ379" s="233">
        <v>1</v>
      </c>
      <c r="AR379" s="233">
        <v>1</v>
      </c>
      <c r="AS379" s="233">
        <v>1</v>
      </c>
      <c r="AT379" s="233">
        <v>4</v>
      </c>
      <c r="AU379" s="233">
        <v>6</v>
      </c>
      <c r="AV379" s="235">
        <v>7</v>
      </c>
    </row>
    <row r="380" spans="2:48" ht="14.45">
      <c r="B380" s="620"/>
      <c r="C380" s="1" t="s">
        <v>195</v>
      </c>
      <c r="D380" s="210">
        <v>744</v>
      </c>
      <c r="E380" s="210">
        <v>326</v>
      </c>
      <c r="F380" s="210">
        <v>186</v>
      </c>
      <c r="G380" s="210">
        <v>251</v>
      </c>
      <c r="H380" s="210">
        <v>391</v>
      </c>
      <c r="I380" s="210">
        <v>546</v>
      </c>
      <c r="J380" s="210">
        <v>578</v>
      </c>
      <c r="K380" s="210">
        <v>632</v>
      </c>
      <c r="L380" s="210">
        <v>764</v>
      </c>
      <c r="M380" s="210">
        <v>673</v>
      </c>
      <c r="N380" s="210">
        <v>802</v>
      </c>
      <c r="O380" s="210">
        <v>876</v>
      </c>
      <c r="P380" s="211">
        <v>854</v>
      </c>
      <c r="Q380" s="211">
        <v>770</v>
      </c>
      <c r="R380" s="211">
        <v>791</v>
      </c>
      <c r="S380" s="618">
        <f>100</f>
        <v>100</v>
      </c>
      <c r="T380" s="72">
        <f t="shared" si="265"/>
        <v>43.817204301075272</v>
      </c>
      <c r="U380" s="72">
        <f t="shared" si="265"/>
        <v>25</v>
      </c>
      <c r="V380" s="72">
        <f t="shared" si="265"/>
        <v>33.736559139784944</v>
      </c>
      <c r="W380" s="72">
        <f t="shared" si="265"/>
        <v>52.553763440860216</v>
      </c>
      <c r="X380" s="72">
        <f t="shared" si="300"/>
        <v>73.387096774193552</v>
      </c>
      <c r="Y380" s="72">
        <f t="shared" si="300"/>
        <v>77.688172043010752</v>
      </c>
      <c r="Z380" s="72">
        <f t="shared" si="300"/>
        <v>84.946236559139791</v>
      </c>
      <c r="AA380" s="72">
        <f t="shared" si="300"/>
        <v>102.68817204301075</v>
      </c>
      <c r="AB380" s="72">
        <f t="shared" si="300"/>
        <v>90.456989247311824</v>
      </c>
      <c r="AC380" s="72">
        <f t="shared" si="300"/>
        <v>107.79569892473118</v>
      </c>
      <c r="AD380" s="72">
        <f t="shared" si="300"/>
        <v>117.74193548387096</v>
      </c>
      <c r="AE380" s="72">
        <f t="shared" si="297"/>
        <v>114.78494623655914</v>
      </c>
      <c r="AF380" s="72">
        <f t="shared" si="298"/>
        <v>103.49462365591398</v>
      </c>
      <c r="AG380" s="73">
        <f t="shared" si="298"/>
        <v>106.31720430107526</v>
      </c>
      <c r="AH380" s="619">
        <v>1</v>
      </c>
      <c r="AI380" s="233">
        <v>1</v>
      </c>
      <c r="AJ380" s="233">
        <v>1</v>
      </c>
      <c r="AK380" s="233">
        <v>1</v>
      </c>
      <c r="AL380" s="233">
        <v>1</v>
      </c>
      <c r="AM380" s="233">
        <v>1</v>
      </c>
      <c r="AN380" s="233">
        <v>1</v>
      </c>
      <c r="AO380" s="233">
        <v>1</v>
      </c>
      <c r="AP380" s="233">
        <v>1</v>
      </c>
      <c r="AQ380" s="233">
        <v>1</v>
      </c>
      <c r="AR380" s="233">
        <v>1</v>
      </c>
      <c r="AS380" s="233">
        <v>1</v>
      </c>
      <c r="AT380" s="233">
        <v>4</v>
      </c>
      <c r="AU380" s="233">
        <v>6</v>
      </c>
      <c r="AV380" s="235">
        <v>7</v>
      </c>
    </row>
    <row r="381" spans="2:48" ht="14.45">
      <c r="B381" s="620"/>
      <c r="C381" s="1" t="s">
        <v>196</v>
      </c>
      <c r="D381" s="210">
        <v>286</v>
      </c>
      <c r="E381" s="210">
        <v>0</v>
      </c>
      <c r="F381" s="210">
        <v>0</v>
      </c>
      <c r="G381" s="210">
        <v>0</v>
      </c>
      <c r="H381" s="210">
        <v>0</v>
      </c>
      <c r="I381" s="210">
        <v>0</v>
      </c>
      <c r="J381" s="210">
        <v>0</v>
      </c>
      <c r="K381" s="210">
        <v>0</v>
      </c>
      <c r="L381" s="210">
        <v>0</v>
      </c>
      <c r="M381" s="210">
        <v>0</v>
      </c>
      <c r="N381" s="210">
        <v>0</v>
      </c>
      <c r="O381" s="210">
        <v>0</v>
      </c>
      <c r="P381" s="211">
        <v>0</v>
      </c>
      <c r="Q381" s="211">
        <v>0</v>
      </c>
      <c r="R381" s="211">
        <v>0</v>
      </c>
      <c r="S381" s="618">
        <f>100</f>
        <v>100</v>
      </c>
      <c r="T381" s="72">
        <f t="shared" si="265"/>
        <v>0</v>
      </c>
      <c r="U381" s="72">
        <f t="shared" si="265"/>
        <v>0</v>
      </c>
      <c r="V381" s="72">
        <f t="shared" si="265"/>
        <v>0</v>
      </c>
      <c r="W381" s="72">
        <f t="shared" si="265"/>
        <v>0</v>
      </c>
      <c r="X381" s="72">
        <f t="shared" si="300"/>
        <v>0</v>
      </c>
      <c r="Y381" s="72">
        <f t="shared" si="300"/>
        <v>0</v>
      </c>
      <c r="Z381" s="72">
        <f t="shared" si="300"/>
        <v>0</v>
      </c>
      <c r="AA381" s="72">
        <f t="shared" si="300"/>
        <v>0</v>
      </c>
      <c r="AB381" s="72">
        <f t="shared" si="300"/>
        <v>0</v>
      </c>
      <c r="AC381" s="72">
        <f t="shared" si="300"/>
        <v>0</v>
      </c>
      <c r="AD381" s="72">
        <f t="shared" si="300"/>
        <v>0</v>
      </c>
      <c r="AE381" s="72">
        <f t="shared" si="297"/>
        <v>0</v>
      </c>
      <c r="AF381" s="72">
        <f t="shared" si="298"/>
        <v>0</v>
      </c>
      <c r="AG381" s="73">
        <f t="shared" si="298"/>
        <v>0</v>
      </c>
      <c r="AH381" s="619">
        <v>1</v>
      </c>
      <c r="AI381" s="233">
        <v>1</v>
      </c>
      <c r="AJ381" s="233">
        <v>1</v>
      </c>
      <c r="AK381" s="233">
        <v>1</v>
      </c>
      <c r="AL381" s="233">
        <v>1</v>
      </c>
      <c r="AM381" s="233">
        <v>1</v>
      </c>
      <c r="AN381" s="233">
        <v>1</v>
      </c>
      <c r="AO381" s="233">
        <v>1</v>
      </c>
      <c r="AP381" s="233">
        <v>1</v>
      </c>
      <c r="AQ381" s="233">
        <v>1</v>
      </c>
      <c r="AR381" s="233">
        <v>1</v>
      </c>
      <c r="AS381" s="233">
        <v>1</v>
      </c>
      <c r="AT381" s="233">
        <v>4</v>
      </c>
      <c r="AU381" s="233">
        <v>6</v>
      </c>
      <c r="AV381" s="235">
        <v>7</v>
      </c>
    </row>
    <row r="382" spans="2:48" ht="14.45">
      <c r="B382" s="620"/>
      <c r="C382" s="1" t="s">
        <v>197</v>
      </c>
      <c r="D382" s="210">
        <v>3896</v>
      </c>
      <c r="E382" s="210">
        <v>2982</v>
      </c>
      <c r="F382" s="210">
        <v>3011</v>
      </c>
      <c r="G382" s="210">
        <v>2769</v>
      </c>
      <c r="H382" s="210">
        <v>3063</v>
      </c>
      <c r="I382" s="210">
        <v>3006</v>
      </c>
      <c r="J382" s="210">
        <v>3483</v>
      </c>
      <c r="K382" s="210">
        <v>3818</v>
      </c>
      <c r="L382" s="210">
        <v>4000</v>
      </c>
      <c r="M382" s="210">
        <v>4107</v>
      </c>
      <c r="N382" s="210">
        <v>4389</v>
      </c>
      <c r="O382" s="210">
        <v>4568</v>
      </c>
      <c r="P382" s="211">
        <v>4434</v>
      </c>
      <c r="Q382" s="211">
        <v>3918</v>
      </c>
      <c r="R382" s="211">
        <v>4045</v>
      </c>
      <c r="S382" s="618">
        <f>100</f>
        <v>100</v>
      </c>
      <c r="T382" s="72">
        <f t="shared" si="265"/>
        <v>76.540041067761805</v>
      </c>
      <c r="U382" s="72">
        <f t="shared" si="265"/>
        <v>77.284394250513344</v>
      </c>
      <c r="V382" s="72">
        <f t="shared" si="265"/>
        <v>71.072895277207394</v>
      </c>
      <c r="W382" s="72">
        <f t="shared" si="265"/>
        <v>78.619096509240251</v>
      </c>
      <c r="X382" s="72">
        <f t="shared" si="300"/>
        <v>77.156057494866531</v>
      </c>
      <c r="Y382" s="72">
        <f t="shared" si="300"/>
        <v>89.399383983572889</v>
      </c>
      <c r="Z382" s="72">
        <f t="shared" si="300"/>
        <v>97.997946611909654</v>
      </c>
      <c r="AA382" s="72">
        <f t="shared" si="300"/>
        <v>102.6694045174538</v>
      </c>
      <c r="AB382" s="72">
        <f t="shared" si="300"/>
        <v>105.41581108829568</v>
      </c>
      <c r="AC382" s="72">
        <f t="shared" si="300"/>
        <v>112.65400410677618</v>
      </c>
      <c r="AD382" s="72">
        <f t="shared" si="300"/>
        <v>117.24845995893224</v>
      </c>
      <c r="AE382" s="72">
        <f t="shared" si="297"/>
        <v>113.80903490759754</v>
      </c>
      <c r="AF382" s="72">
        <f t="shared" si="298"/>
        <v>100.564681724846</v>
      </c>
      <c r="AG382" s="73">
        <f t="shared" si="298"/>
        <v>103.82443531827515</v>
      </c>
      <c r="AH382" s="619">
        <v>1</v>
      </c>
      <c r="AI382" s="233">
        <v>1</v>
      </c>
      <c r="AJ382" s="233">
        <v>1</v>
      </c>
      <c r="AK382" s="233">
        <v>1</v>
      </c>
      <c r="AL382" s="233">
        <v>1</v>
      </c>
      <c r="AM382" s="233">
        <v>1</v>
      </c>
      <c r="AN382" s="233">
        <v>1</v>
      </c>
      <c r="AO382" s="233">
        <v>1</v>
      </c>
      <c r="AP382" s="233">
        <v>1</v>
      </c>
      <c r="AQ382" s="233">
        <v>1</v>
      </c>
      <c r="AR382" s="233">
        <v>1</v>
      </c>
      <c r="AS382" s="233">
        <v>1</v>
      </c>
      <c r="AT382" s="233">
        <v>4</v>
      </c>
      <c r="AU382" s="233">
        <v>6</v>
      </c>
      <c r="AV382" s="235">
        <v>7</v>
      </c>
    </row>
    <row r="383" spans="2:48" ht="14.45">
      <c r="B383" s="341"/>
      <c r="C383" s="8" t="s">
        <v>198</v>
      </c>
      <c r="D383">
        <v>3610</v>
      </c>
      <c r="E383">
        <v>2982</v>
      </c>
      <c r="F383">
        <v>3011</v>
      </c>
      <c r="G383">
        <v>2769</v>
      </c>
      <c r="H383">
        <v>3063</v>
      </c>
      <c r="I383">
        <v>3006</v>
      </c>
      <c r="J383">
        <v>3483</v>
      </c>
      <c r="K383">
        <v>3818</v>
      </c>
      <c r="L383">
        <v>4000</v>
      </c>
      <c r="M383">
        <v>4107</v>
      </c>
      <c r="N383">
        <v>4389</v>
      </c>
      <c r="O383">
        <v>4568</v>
      </c>
      <c r="P383">
        <v>4434</v>
      </c>
      <c r="Q383">
        <v>3918</v>
      </c>
      <c r="R383">
        <v>4045</v>
      </c>
      <c r="S383" s="618">
        <f>100</f>
        <v>100</v>
      </c>
      <c r="T383" s="72">
        <f t="shared" si="265"/>
        <v>82.603878116343495</v>
      </c>
      <c r="U383" s="72">
        <f t="shared" si="265"/>
        <v>83.40720221606648</v>
      </c>
      <c r="V383" s="72">
        <f t="shared" si="265"/>
        <v>76.70360110803324</v>
      </c>
      <c r="W383" s="72">
        <f t="shared" si="265"/>
        <v>84.847645429362885</v>
      </c>
      <c r="X383" s="72">
        <f t="shared" si="300"/>
        <v>83.26869806094183</v>
      </c>
      <c r="Y383" s="72">
        <f t="shared" si="300"/>
        <v>96.4819944598338</v>
      </c>
      <c r="Z383" s="72">
        <f t="shared" si="300"/>
        <v>105.76177285318559</v>
      </c>
      <c r="AA383" s="72">
        <f t="shared" si="300"/>
        <v>110.80332409972299</v>
      </c>
      <c r="AB383" s="72">
        <f t="shared" si="300"/>
        <v>113.76731301939058</v>
      </c>
      <c r="AC383" s="72">
        <f t="shared" si="300"/>
        <v>121.57894736842105</v>
      </c>
      <c r="AD383" s="72">
        <f t="shared" si="300"/>
        <v>126.53739612188366</v>
      </c>
      <c r="AE383" s="72">
        <f t="shared" si="297"/>
        <v>122.82548476454294</v>
      </c>
      <c r="AF383" s="72">
        <f t="shared" si="298"/>
        <v>108.53185595567867</v>
      </c>
      <c r="AG383" s="73">
        <f t="shared" si="298"/>
        <v>112.04986149584488</v>
      </c>
      <c r="AH383" s="236"/>
      <c r="AI383" s="237"/>
      <c r="AJ383" s="237"/>
      <c r="AK383" s="237"/>
      <c r="AL383" s="237"/>
      <c r="AM383" s="237"/>
      <c r="AN383" s="237"/>
      <c r="AO383" s="237"/>
      <c r="AP383" s="237"/>
      <c r="AQ383" s="237"/>
      <c r="AR383" s="237"/>
      <c r="AS383" s="237"/>
      <c r="AT383" s="237"/>
      <c r="AU383" s="237"/>
      <c r="AV383" s="238"/>
    </row>
    <row r="384" spans="2:48" ht="15" customHeight="1">
      <c r="B384" s="620" t="s">
        <v>141</v>
      </c>
      <c r="C384" s="1" t="s">
        <v>193</v>
      </c>
      <c r="D384" s="210">
        <v>441</v>
      </c>
      <c r="E384" s="210">
        <v>395</v>
      </c>
      <c r="F384" s="210">
        <v>388</v>
      </c>
      <c r="G384" s="210">
        <v>694</v>
      </c>
      <c r="H384" s="210">
        <v>794</v>
      </c>
      <c r="I384" s="210">
        <v>763</v>
      </c>
      <c r="J384" s="210">
        <v>895</v>
      </c>
      <c r="K384" s="210">
        <v>902</v>
      </c>
      <c r="L384" s="210">
        <v>921</v>
      </c>
      <c r="M384" s="210">
        <v>887</v>
      </c>
      <c r="N384" s="210">
        <v>856</v>
      </c>
      <c r="O384" s="210">
        <v>716</v>
      </c>
      <c r="P384" s="211">
        <v>691</v>
      </c>
      <c r="Q384" s="211">
        <v>597</v>
      </c>
      <c r="R384" s="211">
        <v>620</v>
      </c>
      <c r="S384" s="618">
        <f>100</f>
        <v>100</v>
      </c>
      <c r="T384" s="72">
        <f t="shared" si="265"/>
        <v>89.569160997732425</v>
      </c>
      <c r="U384" s="72">
        <f t="shared" si="265"/>
        <v>87.981859410430843</v>
      </c>
      <c r="V384" s="72">
        <f t="shared" si="265"/>
        <v>157.36961451247166</v>
      </c>
      <c r="W384" s="72">
        <f t="shared" si="265"/>
        <v>180.04535147392289</v>
      </c>
      <c r="X384" s="72">
        <f t="shared" si="300"/>
        <v>173.01587301587301</v>
      </c>
      <c r="Y384" s="72">
        <f t="shared" si="300"/>
        <v>202.94784580498867</v>
      </c>
      <c r="Z384" s="72">
        <f t="shared" si="300"/>
        <v>204.53514739229024</v>
      </c>
      <c r="AA384" s="72">
        <f t="shared" si="300"/>
        <v>208.84353741496599</v>
      </c>
      <c r="AB384" s="72">
        <f t="shared" si="300"/>
        <v>201.13378684807256</v>
      </c>
      <c r="AC384" s="72">
        <f t="shared" si="300"/>
        <v>194.10430839002268</v>
      </c>
      <c r="AD384" s="72">
        <f t="shared" si="300"/>
        <v>162.35827664399093</v>
      </c>
      <c r="AE384" s="72">
        <f t="shared" si="297"/>
        <v>156.68934240362813</v>
      </c>
      <c r="AF384" s="72">
        <f t="shared" si="298"/>
        <v>135.37414965986395</v>
      </c>
      <c r="AG384" s="73">
        <f t="shared" si="298"/>
        <v>140.58956916099774</v>
      </c>
      <c r="AH384" s="619">
        <v>1</v>
      </c>
      <c r="AI384" s="233">
        <v>1</v>
      </c>
      <c r="AJ384" s="233">
        <v>1</v>
      </c>
      <c r="AK384" s="233">
        <v>1</v>
      </c>
      <c r="AL384" s="233">
        <v>1</v>
      </c>
      <c r="AM384" s="233">
        <v>1</v>
      </c>
      <c r="AN384" s="233">
        <v>1</v>
      </c>
      <c r="AO384" s="233">
        <v>1</v>
      </c>
      <c r="AP384" s="233">
        <v>1</v>
      </c>
      <c r="AQ384" s="233">
        <v>1</v>
      </c>
      <c r="AR384" s="233">
        <v>1</v>
      </c>
      <c r="AS384" s="233">
        <v>1</v>
      </c>
      <c r="AT384" s="233">
        <v>4</v>
      </c>
      <c r="AU384" s="233">
        <v>6</v>
      </c>
      <c r="AV384" s="235">
        <v>7</v>
      </c>
    </row>
    <row r="385" spans="2:48" ht="14.45">
      <c r="B385" s="620"/>
      <c r="C385" s="1" t="s">
        <v>194</v>
      </c>
      <c r="D385" s="210">
        <v>728</v>
      </c>
      <c r="E385" s="210">
        <v>796</v>
      </c>
      <c r="F385" s="210">
        <v>792</v>
      </c>
      <c r="G385" s="210">
        <v>844</v>
      </c>
      <c r="H385" s="210">
        <v>942</v>
      </c>
      <c r="I385" s="210">
        <v>873</v>
      </c>
      <c r="J385" s="210">
        <v>875</v>
      </c>
      <c r="K385" s="210">
        <v>631</v>
      </c>
      <c r="L385" s="210">
        <v>824</v>
      </c>
      <c r="M385" s="210">
        <v>916</v>
      </c>
      <c r="N385" s="210">
        <v>1358</v>
      </c>
      <c r="O385" s="210">
        <v>1672</v>
      </c>
      <c r="P385" s="211">
        <v>1635</v>
      </c>
      <c r="Q385" s="211">
        <v>1491</v>
      </c>
      <c r="R385" s="211">
        <v>1528</v>
      </c>
      <c r="S385" s="618">
        <f>100</f>
        <v>100</v>
      </c>
      <c r="T385" s="72">
        <f t="shared" si="265"/>
        <v>109.34065934065934</v>
      </c>
      <c r="U385" s="72">
        <f t="shared" si="265"/>
        <v>108.79120879120879</v>
      </c>
      <c r="V385" s="72">
        <f t="shared" si="265"/>
        <v>115.93406593406593</v>
      </c>
      <c r="W385" s="72">
        <f t="shared" si="265"/>
        <v>129.39560439560441</v>
      </c>
      <c r="X385" s="72">
        <f t="shared" si="300"/>
        <v>119.91758241758242</v>
      </c>
      <c r="Y385" s="72">
        <f t="shared" si="300"/>
        <v>120.19230769230769</v>
      </c>
      <c r="Z385" s="72">
        <f t="shared" si="300"/>
        <v>86.675824175824175</v>
      </c>
      <c r="AA385" s="72">
        <f t="shared" si="300"/>
        <v>113.18681318681318</v>
      </c>
      <c r="AB385" s="72">
        <f t="shared" si="300"/>
        <v>125.82417582417582</v>
      </c>
      <c r="AC385" s="72">
        <f t="shared" si="300"/>
        <v>186.53846153846155</v>
      </c>
      <c r="AD385" s="72">
        <f t="shared" si="300"/>
        <v>229.67032967032966</v>
      </c>
      <c r="AE385" s="72">
        <f t="shared" si="297"/>
        <v>224.58791208791209</v>
      </c>
      <c r="AF385" s="72">
        <f t="shared" si="298"/>
        <v>204.80769230769232</v>
      </c>
      <c r="AG385" s="73">
        <f t="shared" si="298"/>
        <v>209.8901098901099</v>
      </c>
      <c r="AH385" s="619">
        <v>1</v>
      </c>
      <c r="AI385" s="233">
        <v>1</v>
      </c>
      <c r="AJ385" s="233">
        <v>1</v>
      </c>
      <c r="AK385" s="233">
        <v>1</v>
      </c>
      <c r="AL385" s="233">
        <v>1</v>
      </c>
      <c r="AM385" s="233">
        <v>1</v>
      </c>
      <c r="AN385" s="233">
        <v>1</v>
      </c>
      <c r="AO385" s="233">
        <v>1</v>
      </c>
      <c r="AP385" s="233">
        <v>1</v>
      </c>
      <c r="AQ385" s="233">
        <v>1</v>
      </c>
      <c r="AR385" s="233">
        <v>1</v>
      </c>
      <c r="AS385" s="233">
        <v>1</v>
      </c>
      <c r="AT385" s="233">
        <v>4</v>
      </c>
      <c r="AU385" s="233">
        <v>6</v>
      </c>
      <c r="AV385" s="235">
        <v>7</v>
      </c>
    </row>
    <row r="386" spans="2:48" ht="14.45">
      <c r="B386" s="620"/>
      <c r="C386" s="1" t="s">
        <v>195</v>
      </c>
      <c r="D386" s="210">
        <v>837</v>
      </c>
      <c r="E386" s="210">
        <v>1073</v>
      </c>
      <c r="F386" s="210">
        <v>933</v>
      </c>
      <c r="G386" s="210">
        <v>818</v>
      </c>
      <c r="H386" s="210">
        <v>905</v>
      </c>
      <c r="I386" s="210">
        <v>736</v>
      </c>
      <c r="J386" s="210">
        <v>1277</v>
      </c>
      <c r="K386" s="210">
        <v>2155</v>
      </c>
      <c r="L386" s="210">
        <v>2419</v>
      </c>
      <c r="M386" s="210">
        <v>2608</v>
      </c>
      <c r="N386" s="210">
        <v>2066</v>
      </c>
      <c r="O386" s="210">
        <v>1968</v>
      </c>
      <c r="P386" s="211">
        <v>1919</v>
      </c>
      <c r="Q386" s="211">
        <v>1730</v>
      </c>
      <c r="R386" s="211">
        <v>1777</v>
      </c>
      <c r="S386" s="618">
        <f>100</f>
        <v>100</v>
      </c>
      <c r="T386" s="72">
        <f t="shared" si="265"/>
        <v>128.19593787335722</v>
      </c>
      <c r="U386" s="72">
        <f t="shared" si="265"/>
        <v>111.46953405017921</v>
      </c>
      <c r="V386" s="72">
        <f t="shared" si="265"/>
        <v>97.7299880525687</v>
      </c>
      <c r="W386" s="72">
        <f t="shared" si="265"/>
        <v>108.1242532855436</v>
      </c>
      <c r="X386" s="72">
        <f t="shared" si="300"/>
        <v>87.933094384707289</v>
      </c>
      <c r="Y386" s="72">
        <f t="shared" si="300"/>
        <v>152.56869772998806</v>
      </c>
      <c r="Z386" s="72">
        <f t="shared" si="300"/>
        <v>257.46714456391874</v>
      </c>
      <c r="AA386" s="72">
        <f t="shared" si="300"/>
        <v>289.00836320191161</v>
      </c>
      <c r="AB386" s="72">
        <f t="shared" si="300"/>
        <v>311.58900836320191</v>
      </c>
      <c r="AC386" s="72">
        <f t="shared" si="300"/>
        <v>246.83393070489845</v>
      </c>
      <c r="AD386" s="72">
        <f t="shared" si="300"/>
        <v>235.12544802867384</v>
      </c>
      <c r="AE386" s="72">
        <f t="shared" si="297"/>
        <v>229.27120669056154</v>
      </c>
      <c r="AF386" s="72">
        <f t="shared" si="298"/>
        <v>206.69056152927121</v>
      </c>
      <c r="AG386" s="73">
        <f t="shared" si="298"/>
        <v>212.30585424133812</v>
      </c>
      <c r="AH386" s="619">
        <v>1</v>
      </c>
      <c r="AI386" s="233">
        <v>1</v>
      </c>
      <c r="AJ386" s="233">
        <v>1</v>
      </c>
      <c r="AK386" s="233">
        <v>1</v>
      </c>
      <c r="AL386" s="233">
        <v>1</v>
      </c>
      <c r="AM386" s="233">
        <v>1</v>
      </c>
      <c r="AN386" s="233">
        <v>1</v>
      </c>
      <c r="AO386" s="233">
        <v>1</v>
      </c>
      <c r="AP386" s="233">
        <v>1</v>
      </c>
      <c r="AQ386" s="233">
        <v>1</v>
      </c>
      <c r="AR386" s="233">
        <v>1</v>
      </c>
      <c r="AS386" s="233">
        <v>1</v>
      </c>
      <c r="AT386" s="233">
        <v>4</v>
      </c>
      <c r="AU386" s="233">
        <v>6</v>
      </c>
      <c r="AV386" s="235">
        <v>7</v>
      </c>
    </row>
    <row r="387" spans="2:48" ht="14.45">
      <c r="B387" s="620"/>
      <c r="C387" s="1" t="s">
        <v>196</v>
      </c>
      <c r="D387" s="210">
        <v>1100</v>
      </c>
      <c r="E387" s="210">
        <v>455</v>
      </c>
      <c r="F387" s="210">
        <v>946</v>
      </c>
      <c r="G387" s="210">
        <v>1100</v>
      </c>
      <c r="H387" s="210">
        <v>747</v>
      </c>
      <c r="I387" s="210">
        <v>803</v>
      </c>
      <c r="J387" s="210">
        <v>864</v>
      </c>
      <c r="K387" s="210">
        <v>887</v>
      </c>
      <c r="L387" s="210">
        <v>1165</v>
      </c>
      <c r="M387" s="210">
        <v>1154</v>
      </c>
      <c r="N387" s="210">
        <v>1561</v>
      </c>
      <c r="O387" s="210">
        <v>917</v>
      </c>
      <c r="P387" s="211">
        <v>892</v>
      </c>
      <c r="Q387" s="211">
        <v>796</v>
      </c>
      <c r="R387" s="211">
        <v>820</v>
      </c>
      <c r="S387" s="618">
        <f>100</f>
        <v>100</v>
      </c>
      <c r="T387" s="72">
        <f t="shared" si="265"/>
        <v>41.363636363636367</v>
      </c>
      <c r="U387" s="72">
        <f t="shared" si="265"/>
        <v>86</v>
      </c>
      <c r="V387" s="72">
        <f t="shared" si="265"/>
        <v>100</v>
      </c>
      <c r="W387" s="72">
        <f t="shared" si="265"/>
        <v>67.909090909090907</v>
      </c>
      <c r="X387" s="72">
        <f t="shared" si="300"/>
        <v>73</v>
      </c>
      <c r="Y387" s="72">
        <f t="shared" si="300"/>
        <v>78.545454545454547</v>
      </c>
      <c r="Z387" s="72">
        <f t="shared" si="300"/>
        <v>80.63636363636364</v>
      </c>
      <c r="AA387" s="72">
        <f t="shared" si="300"/>
        <v>105.90909090909091</v>
      </c>
      <c r="AB387" s="72">
        <f t="shared" si="300"/>
        <v>104.90909090909091</v>
      </c>
      <c r="AC387" s="72">
        <f t="shared" si="300"/>
        <v>141.90909090909091</v>
      </c>
      <c r="AD387" s="72">
        <f t="shared" si="300"/>
        <v>83.36363636363636</v>
      </c>
      <c r="AE387" s="72">
        <f t="shared" si="297"/>
        <v>81.090909090909093</v>
      </c>
      <c r="AF387" s="72">
        <f t="shared" si="298"/>
        <v>72.36363636363636</v>
      </c>
      <c r="AG387" s="73">
        <f t="shared" si="298"/>
        <v>74.545454545454547</v>
      </c>
      <c r="AH387" s="619">
        <v>1</v>
      </c>
      <c r="AI387" s="233">
        <v>1</v>
      </c>
      <c r="AJ387" s="233">
        <v>1</v>
      </c>
      <c r="AK387" s="233">
        <v>1</v>
      </c>
      <c r="AL387" s="233">
        <v>1</v>
      </c>
      <c r="AM387" s="233">
        <v>1</v>
      </c>
      <c r="AN387" s="233">
        <v>1</v>
      </c>
      <c r="AO387" s="233">
        <v>1</v>
      </c>
      <c r="AP387" s="233">
        <v>1</v>
      </c>
      <c r="AQ387" s="233">
        <v>1</v>
      </c>
      <c r="AR387" s="233">
        <v>1</v>
      </c>
      <c r="AS387" s="233">
        <v>1</v>
      </c>
      <c r="AT387" s="233">
        <v>4</v>
      </c>
      <c r="AU387" s="233">
        <v>6</v>
      </c>
      <c r="AV387" s="235">
        <v>7</v>
      </c>
    </row>
    <row r="388" spans="2:48" ht="14.45">
      <c r="B388" s="620"/>
      <c r="C388" s="1" t="s">
        <v>197</v>
      </c>
      <c r="D388" s="210">
        <v>3106</v>
      </c>
      <c r="E388" s="210">
        <v>2719</v>
      </c>
      <c r="F388" s="210">
        <v>3059</v>
      </c>
      <c r="G388" s="210">
        <v>3456</v>
      </c>
      <c r="H388" s="210">
        <v>3388</v>
      </c>
      <c r="I388" s="210">
        <v>3175</v>
      </c>
      <c r="J388" s="210">
        <v>3911</v>
      </c>
      <c r="K388" s="210">
        <v>4575</v>
      </c>
      <c r="L388" s="210">
        <v>5329</v>
      </c>
      <c r="M388" s="210">
        <v>5565</v>
      </c>
      <c r="N388" s="210">
        <v>5841</v>
      </c>
      <c r="O388" s="210">
        <v>5273</v>
      </c>
      <c r="P388" s="211">
        <v>5137</v>
      </c>
      <c r="Q388" s="211">
        <v>4614</v>
      </c>
      <c r="R388" s="211">
        <v>4745</v>
      </c>
      <c r="S388" s="618">
        <f>100</f>
        <v>100</v>
      </c>
      <c r="T388" s="72">
        <f t="shared" si="265"/>
        <v>87.540244687701218</v>
      </c>
      <c r="U388" s="72">
        <f t="shared" si="265"/>
        <v>98.486799742434002</v>
      </c>
      <c r="V388" s="72">
        <f t="shared" si="265"/>
        <v>111.26851255634256</v>
      </c>
      <c r="W388" s="72">
        <f t="shared" si="265"/>
        <v>109.079201545396</v>
      </c>
      <c r="X388" s="72">
        <f t="shared" si="300"/>
        <v>102.22150676110753</v>
      </c>
      <c r="Y388" s="72">
        <f t="shared" si="300"/>
        <v>125.91757887958789</v>
      </c>
      <c r="Z388" s="72">
        <f t="shared" si="300"/>
        <v>147.29555698647778</v>
      </c>
      <c r="AA388" s="72">
        <f t="shared" si="300"/>
        <v>171.57115260785577</v>
      </c>
      <c r="AB388" s="72">
        <f t="shared" si="300"/>
        <v>179.16934964584675</v>
      </c>
      <c r="AC388" s="72">
        <f t="shared" si="300"/>
        <v>188.05537669027689</v>
      </c>
      <c r="AD388" s="72">
        <f t="shared" si="300"/>
        <v>169.76819059884096</v>
      </c>
      <c r="AE388" s="72">
        <f t="shared" si="297"/>
        <v>165.38956857694785</v>
      </c>
      <c r="AF388" s="72">
        <f t="shared" si="298"/>
        <v>148.55119124275595</v>
      </c>
      <c r="AG388" s="73">
        <f t="shared" si="298"/>
        <v>152.76883451384418</v>
      </c>
      <c r="AH388" s="619">
        <v>1</v>
      </c>
      <c r="AI388" s="233">
        <v>1</v>
      </c>
      <c r="AJ388" s="233">
        <v>1</v>
      </c>
      <c r="AK388" s="233">
        <v>1</v>
      </c>
      <c r="AL388" s="233">
        <v>1</v>
      </c>
      <c r="AM388" s="233">
        <v>1</v>
      </c>
      <c r="AN388" s="233">
        <v>1</v>
      </c>
      <c r="AO388" s="233">
        <v>1</v>
      </c>
      <c r="AP388" s="233">
        <v>1</v>
      </c>
      <c r="AQ388" s="233">
        <v>1</v>
      </c>
      <c r="AR388" s="233">
        <v>1</v>
      </c>
      <c r="AS388" s="233">
        <v>1</v>
      </c>
      <c r="AT388" s="233">
        <v>4</v>
      </c>
      <c r="AU388" s="233">
        <v>6</v>
      </c>
      <c r="AV388" s="235">
        <v>7</v>
      </c>
    </row>
    <row r="389" spans="2:48" ht="14.45">
      <c r="B389" s="341"/>
      <c r="C389" s="8" t="s">
        <v>198</v>
      </c>
      <c r="D389">
        <v>2006</v>
      </c>
      <c r="E389">
        <v>2264</v>
      </c>
      <c r="F389">
        <v>2113</v>
      </c>
      <c r="G389">
        <v>2356</v>
      </c>
      <c r="H389">
        <v>2641</v>
      </c>
      <c r="I389">
        <v>2372</v>
      </c>
      <c r="J389">
        <v>3047</v>
      </c>
      <c r="K389">
        <v>3688</v>
      </c>
      <c r="L389">
        <v>4164</v>
      </c>
      <c r="M389">
        <v>4411</v>
      </c>
      <c r="N389">
        <v>4280</v>
      </c>
      <c r="O389">
        <v>4356</v>
      </c>
      <c r="P389">
        <v>4245</v>
      </c>
      <c r="Q389">
        <v>3818</v>
      </c>
      <c r="R389">
        <v>3925</v>
      </c>
      <c r="S389" s="618">
        <f>100</f>
        <v>100</v>
      </c>
      <c r="T389" s="72">
        <f t="shared" si="265"/>
        <v>112.86141575274178</v>
      </c>
      <c r="U389" s="72">
        <f t="shared" si="265"/>
        <v>105.33399800598205</v>
      </c>
      <c r="V389" s="72">
        <f t="shared" si="265"/>
        <v>117.44765702891326</v>
      </c>
      <c r="W389" s="72">
        <f t="shared" si="265"/>
        <v>131.65503489531406</v>
      </c>
      <c r="X389" s="72">
        <f t="shared" si="300"/>
        <v>118.24526420737787</v>
      </c>
      <c r="Y389" s="72">
        <f t="shared" si="300"/>
        <v>151.89431704885345</v>
      </c>
      <c r="Z389" s="72">
        <f t="shared" si="300"/>
        <v>183.84845463609173</v>
      </c>
      <c r="AA389" s="72">
        <f t="shared" si="300"/>
        <v>207.57726819541375</v>
      </c>
      <c r="AB389" s="72">
        <f t="shared" si="300"/>
        <v>219.8903290129611</v>
      </c>
      <c r="AC389" s="72">
        <f t="shared" si="300"/>
        <v>213.35992023928216</v>
      </c>
      <c r="AD389" s="72">
        <f t="shared" si="300"/>
        <v>217.14855433698904</v>
      </c>
      <c r="AE389" s="72">
        <f t="shared" si="297"/>
        <v>211.61515453639083</v>
      </c>
      <c r="AF389" s="72">
        <f t="shared" si="298"/>
        <v>190.32901296111666</v>
      </c>
      <c r="AG389" s="73">
        <f t="shared" si="298"/>
        <v>195.6630109670987</v>
      </c>
      <c r="AH389" s="236"/>
      <c r="AI389" s="237"/>
      <c r="AJ389" s="237"/>
      <c r="AK389" s="237"/>
      <c r="AL389" s="237"/>
      <c r="AM389" s="237"/>
      <c r="AN389" s="237"/>
      <c r="AO389" s="237"/>
      <c r="AP389" s="237"/>
      <c r="AQ389" s="237"/>
      <c r="AR389" s="237"/>
      <c r="AS389" s="237"/>
      <c r="AT389" s="237"/>
      <c r="AU389" s="237"/>
      <c r="AV389" s="238"/>
    </row>
    <row r="390" spans="2:48" ht="15" customHeight="1">
      <c r="B390" s="620" t="s">
        <v>161</v>
      </c>
      <c r="C390" s="1" t="s">
        <v>193</v>
      </c>
      <c r="D390" s="210">
        <v>1114</v>
      </c>
      <c r="E390" s="210">
        <v>1183</v>
      </c>
      <c r="F390" s="210">
        <v>1183</v>
      </c>
      <c r="G390" s="210">
        <v>1127</v>
      </c>
      <c r="H390" s="210">
        <v>1306</v>
      </c>
      <c r="I390" s="210">
        <v>1305</v>
      </c>
      <c r="J390" s="210">
        <v>1525</v>
      </c>
      <c r="K390" s="210">
        <v>1527</v>
      </c>
      <c r="L390" s="210">
        <v>1561</v>
      </c>
      <c r="M390" s="210">
        <v>1543</v>
      </c>
      <c r="N390" s="210">
        <v>1580</v>
      </c>
      <c r="O390" s="210">
        <v>1534</v>
      </c>
      <c r="P390" s="211">
        <v>1481</v>
      </c>
      <c r="Q390" s="211">
        <v>1279</v>
      </c>
      <c r="R390" s="211">
        <v>1328</v>
      </c>
      <c r="S390" s="618">
        <f>100</f>
        <v>100</v>
      </c>
      <c r="T390" s="72">
        <f t="shared" si="265"/>
        <v>106.19389587073609</v>
      </c>
      <c r="U390" s="72">
        <f t="shared" si="265"/>
        <v>106.19389587073609</v>
      </c>
      <c r="V390" s="72">
        <f t="shared" si="265"/>
        <v>101.1669658886894</v>
      </c>
      <c r="W390" s="72">
        <f t="shared" si="265"/>
        <v>117.23518850987433</v>
      </c>
      <c r="X390" s="72">
        <f t="shared" si="300"/>
        <v>117.14542190305207</v>
      </c>
      <c r="Y390" s="72">
        <f t="shared" si="300"/>
        <v>136.89407540394973</v>
      </c>
      <c r="Z390" s="72">
        <f t="shared" si="300"/>
        <v>137.07360861759426</v>
      </c>
      <c r="AA390" s="72">
        <f t="shared" si="300"/>
        <v>140.12567324955117</v>
      </c>
      <c r="AB390" s="72">
        <f t="shared" si="300"/>
        <v>138.50987432675043</v>
      </c>
      <c r="AC390" s="72">
        <f t="shared" si="300"/>
        <v>141.83123877917416</v>
      </c>
      <c r="AD390" s="72">
        <f t="shared" si="300"/>
        <v>137.70197486535008</v>
      </c>
      <c r="AE390" s="72">
        <f t="shared" si="297"/>
        <v>132.94434470377018</v>
      </c>
      <c r="AF390" s="72">
        <f t="shared" si="298"/>
        <v>114.81149012567325</v>
      </c>
      <c r="AG390" s="73">
        <f t="shared" si="298"/>
        <v>119.21005385996409</v>
      </c>
      <c r="AH390" s="619">
        <v>1</v>
      </c>
      <c r="AI390" s="233">
        <v>1</v>
      </c>
      <c r="AJ390" s="233">
        <v>1</v>
      </c>
      <c r="AK390" s="233">
        <v>1</v>
      </c>
      <c r="AL390" s="233">
        <v>1</v>
      </c>
      <c r="AM390" s="233">
        <v>1</v>
      </c>
      <c r="AN390" s="233">
        <v>1</v>
      </c>
      <c r="AO390" s="233">
        <v>1</v>
      </c>
      <c r="AP390" s="233">
        <v>1</v>
      </c>
      <c r="AQ390" s="233">
        <v>1</v>
      </c>
      <c r="AR390" s="233">
        <v>1</v>
      </c>
      <c r="AS390" s="233">
        <v>1</v>
      </c>
      <c r="AT390" s="233">
        <v>4</v>
      </c>
      <c r="AU390" s="233">
        <v>6</v>
      </c>
      <c r="AV390" s="235">
        <v>7</v>
      </c>
    </row>
    <row r="391" spans="2:48" ht="14.45">
      <c r="B391" s="620"/>
      <c r="C391" s="1" t="s">
        <v>194</v>
      </c>
      <c r="D391" s="210">
        <v>773</v>
      </c>
      <c r="E391" s="210">
        <v>494</v>
      </c>
      <c r="F391" s="210">
        <v>543</v>
      </c>
      <c r="G391" s="210">
        <v>591</v>
      </c>
      <c r="H391" s="210">
        <v>657</v>
      </c>
      <c r="I391" s="210">
        <v>694</v>
      </c>
      <c r="J391" s="210">
        <v>870</v>
      </c>
      <c r="K391" s="210">
        <v>721</v>
      </c>
      <c r="L391" s="210">
        <v>659</v>
      </c>
      <c r="M391" s="210">
        <v>668</v>
      </c>
      <c r="N391" s="210">
        <v>718</v>
      </c>
      <c r="O391" s="210">
        <v>601</v>
      </c>
      <c r="P391" s="211">
        <v>588</v>
      </c>
      <c r="Q391" s="211">
        <v>536</v>
      </c>
      <c r="R391" s="211">
        <v>549</v>
      </c>
      <c r="S391" s="618">
        <f>100</f>
        <v>100</v>
      </c>
      <c r="T391" s="72">
        <f t="shared" si="265"/>
        <v>63.90685640362225</v>
      </c>
      <c r="U391" s="72">
        <f t="shared" si="265"/>
        <v>70.245795601552388</v>
      </c>
      <c r="V391" s="72">
        <f t="shared" si="265"/>
        <v>76.455368693402335</v>
      </c>
      <c r="W391" s="72">
        <f t="shared" si="265"/>
        <v>84.993531694695989</v>
      </c>
      <c r="X391" s="72">
        <f t="shared" si="300"/>
        <v>89.780077619663643</v>
      </c>
      <c r="Y391" s="72">
        <f t="shared" si="300"/>
        <v>112.54851228978008</v>
      </c>
      <c r="Z391" s="72">
        <f t="shared" si="300"/>
        <v>93.272962483829232</v>
      </c>
      <c r="AA391" s="72">
        <f t="shared" si="300"/>
        <v>85.252263906856399</v>
      </c>
      <c r="AB391" s="72">
        <f t="shared" si="300"/>
        <v>86.416558861578267</v>
      </c>
      <c r="AC391" s="72">
        <f t="shared" si="300"/>
        <v>92.88486416558861</v>
      </c>
      <c r="AD391" s="72">
        <f t="shared" si="300"/>
        <v>77.7490297542044</v>
      </c>
      <c r="AE391" s="72">
        <f t="shared" si="297"/>
        <v>76.067270375161712</v>
      </c>
      <c r="AF391" s="72">
        <f t="shared" si="298"/>
        <v>69.340232858990944</v>
      </c>
      <c r="AG391" s="73">
        <f t="shared" si="298"/>
        <v>71.021992238033633</v>
      </c>
      <c r="AH391" s="619">
        <v>1</v>
      </c>
      <c r="AI391" s="233">
        <v>1</v>
      </c>
      <c r="AJ391" s="233">
        <v>1</v>
      </c>
      <c r="AK391" s="233">
        <v>1</v>
      </c>
      <c r="AL391" s="233">
        <v>1</v>
      </c>
      <c r="AM391" s="233">
        <v>1</v>
      </c>
      <c r="AN391" s="233">
        <v>1</v>
      </c>
      <c r="AO391" s="233">
        <v>1</v>
      </c>
      <c r="AP391" s="233">
        <v>1</v>
      </c>
      <c r="AQ391" s="233">
        <v>1</v>
      </c>
      <c r="AR391" s="233">
        <v>1</v>
      </c>
      <c r="AS391" s="233">
        <v>1</v>
      </c>
      <c r="AT391" s="233">
        <v>4</v>
      </c>
      <c r="AU391" s="233">
        <v>6</v>
      </c>
      <c r="AV391" s="235">
        <v>7</v>
      </c>
    </row>
    <row r="392" spans="2:48" ht="14.45">
      <c r="B392" s="620"/>
      <c r="C392" s="1" t="s">
        <v>195</v>
      </c>
      <c r="D392" s="210">
        <v>353</v>
      </c>
      <c r="E392" s="210">
        <v>200</v>
      </c>
      <c r="F392" s="210">
        <v>239</v>
      </c>
      <c r="G392" s="210">
        <v>128</v>
      </c>
      <c r="H392" s="210">
        <v>51</v>
      </c>
      <c r="I392" s="210">
        <v>122</v>
      </c>
      <c r="J392" s="210">
        <v>0</v>
      </c>
      <c r="K392" s="210">
        <v>228</v>
      </c>
      <c r="L392" s="210">
        <v>223</v>
      </c>
      <c r="M392" s="210">
        <v>285</v>
      </c>
      <c r="N392" s="210">
        <v>329</v>
      </c>
      <c r="O392" s="210">
        <v>340</v>
      </c>
      <c r="P392" s="211">
        <v>332</v>
      </c>
      <c r="Q392" s="211">
        <v>299</v>
      </c>
      <c r="R392" s="211">
        <v>307</v>
      </c>
      <c r="S392" s="618">
        <f>100</f>
        <v>100</v>
      </c>
      <c r="T392" s="72">
        <f t="shared" si="265"/>
        <v>56.657223796033996</v>
      </c>
      <c r="U392" s="72">
        <f t="shared" si="265"/>
        <v>67.705382436260621</v>
      </c>
      <c r="V392" s="72">
        <f t="shared" si="265"/>
        <v>36.260623229461757</v>
      </c>
      <c r="W392" s="72">
        <f t="shared" si="265"/>
        <v>14.447592067988669</v>
      </c>
      <c r="X392" s="72">
        <f t="shared" si="300"/>
        <v>34.56090651558074</v>
      </c>
      <c r="Y392" s="72">
        <f t="shared" si="300"/>
        <v>0</v>
      </c>
      <c r="Z392" s="72">
        <f t="shared" si="300"/>
        <v>64.589235127478759</v>
      </c>
      <c r="AA392" s="72">
        <f t="shared" si="300"/>
        <v>63.172804532577906</v>
      </c>
      <c r="AB392" s="72">
        <f t="shared" si="300"/>
        <v>80.736543909348441</v>
      </c>
      <c r="AC392" s="72">
        <f t="shared" si="300"/>
        <v>93.201133144475918</v>
      </c>
      <c r="AD392" s="72">
        <f t="shared" si="300"/>
        <v>96.317280453257794</v>
      </c>
      <c r="AE392" s="72">
        <f t="shared" si="297"/>
        <v>94.050991501416433</v>
      </c>
      <c r="AF392" s="72">
        <f t="shared" si="298"/>
        <v>84.702549575070819</v>
      </c>
      <c r="AG392" s="73">
        <f t="shared" si="298"/>
        <v>86.96883852691218</v>
      </c>
      <c r="AH392" s="619">
        <v>1</v>
      </c>
      <c r="AI392" s="233">
        <v>1</v>
      </c>
      <c r="AJ392" s="233">
        <v>1</v>
      </c>
      <c r="AK392" s="233">
        <v>1</v>
      </c>
      <c r="AL392" s="233">
        <v>1</v>
      </c>
      <c r="AM392" s="233">
        <v>1</v>
      </c>
      <c r="AN392" s="233">
        <v>1</v>
      </c>
      <c r="AO392" s="233">
        <v>1</v>
      </c>
      <c r="AP392" s="233">
        <v>1</v>
      </c>
      <c r="AQ392" s="233">
        <v>1</v>
      </c>
      <c r="AR392" s="233">
        <v>1</v>
      </c>
      <c r="AS392" s="233">
        <v>1</v>
      </c>
      <c r="AT392" s="233">
        <v>4</v>
      </c>
      <c r="AU392" s="233">
        <v>6</v>
      </c>
      <c r="AV392" s="235">
        <v>7</v>
      </c>
    </row>
    <row r="393" spans="2:48" ht="14.45">
      <c r="B393" s="620"/>
      <c r="C393" s="1" t="s">
        <v>196</v>
      </c>
      <c r="D393" s="210">
        <v>0</v>
      </c>
      <c r="E393" s="210">
        <v>0</v>
      </c>
      <c r="F393" s="210">
        <v>0</v>
      </c>
      <c r="G393" s="210">
        <v>0</v>
      </c>
      <c r="H393" s="210">
        <v>0</v>
      </c>
      <c r="I393" s="210">
        <v>0</v>
      </c>
      <c r="J393" s="210">
        <v>0</v>
      </c>
      <c r="K393" s="210">
        <v>0</v>
      </c>
      <c r="L393" s="210">
        <v>0</v>
      </c>
      <c r="M393" s="210">
        <v>0</v>
      </c>
      <c r="N393" s="210">
        <v>0</v>
      </c>
      <c r="O393" s="210">
        <v>0</v>
      </c>
      <c r="P393" s="211">
        <v>0</v>
      </c>
      <c r="Q393" s="211">
        <v>0</v>
      </c>
      <c r="R393" s="211">
        <v>0</v>
      </c>
      <c r="S393" s="618">
        <f>100</f>
        <v>100</v>
      </c>
      <c r="T393" s="72" t="e">
        <f t="shared" si="265"/>
        <v>#DIV/0!</v>
      </c>
      <c r="U393" s="72" t="e">
        <f t="shared" si="265"/>
        <v>#DIV/0!</v>
      </c>
      <c r="V393" s="72" t="e">
        <f t="shared" si="265"/>
        <v>#DIV/0!</v>
      </c>
      <c r="W393" s="72" t="e">
        <f t="shared" si="265"/>
        <v>#DIV/0!</v>
      </c>
      <c r="X393" s="72" t="e">
        <f t="shared" si="300"/>
        <v>#DIV/0!</v>
      </c>
      <c r="Y393" s="72" t="e">
        <f t="shared" si="300"/>
        <v>#DIV/0!</v>
      </c>
      <c r="Z393" s="72" t="e">
        <f t="shared" si="300"/>
        <v>#DIV/0!</v>
      </c>
      <c r="AA393" s="72" t="e">
        <f t="shared" si="300"/>
        <v>#DIV/0!</v>
      </c>
      <c r="AB393" s="72" t="e">
        <f t="shared" si="300"/>
        <v>#DIV/0!</v>
      </c>
      <c r="AC393" s="72" t="e">
        <f t="shared" si="300"/>
        <v>#DIV/0!</v>
      </c>
      <c r="AD393" s="72" t="e">
        <f t="shared" si="300"/>
        <v>#DIV/0!</v>
      </c>
      <c r="AE393" s="72" t="e">
        <f t="shared" si="297"/>
        <v>#DIV/0!</v>
      </c>
      <c r="AF393" s="72" t="e">
        <f t="shared" si="298"/>
        <v>#DIV/0!</v>
      </c>
      <c r="AG393" s="73" t="e">
        <f t="shared" si="298"/>
        <v>#DIV/0!</v>
      </c>
      <c r="AH393" s="619">
        <v>1</v>
      </c>
      <c r="AI393" s="233">
        <v>1</v>
      </c>
      <c r="AJ393" s="233">
        <v>1</v>
      </c>
      <c r="AK393" s="233">
        <v>1</v>
      </c>
      <c r="AL393" s="233">
        <v>1</v>
      </c>
      <c r="AM393" s="233">
        <v>1</v>
      </c>
      <c r="AN393" s="233">
        <v>1</v>
      </c>
      <c r="AO393" s="233">
        <v>1</v>
      </c>
      <c r="AP393" s="233">
        <v>1</v>
      </c>
      <c r="AQ393" s="233">
        <v>1</v>
      </c>
      <c r="AR393" s="233">
        <v>1</v>
      </c>
      <c r="AS393" s="233">
        <v>1</v>
      </c>
      <c r="AT393" s="233">
        <v>4</v>
      </c>
      <c r="AU393" s="233">
        <v>6</v>
      </c>
      <c r="AV393" s="235">
        <v>7</v>
      </c>
    </row>
    <row r="394" spans="2:48" ht="14.45">
      <c r="B394" s="620"/>
      <c r="C394" s="1" t="s">
        <v>197</v>
      </c>
      <c r="D394" s="210">
        <v>2240</v>
      </c>
      <c r="E394" s="210">
        <v>1877</v>
      </c>
      <c r="F394" s="210">
        <v>1965</v>
      </c>
      <c r="G394" s="210">
        <v>1846</v>
      </c>
      <c r="H394" s="210">
        <v>2014</v>
      </c>
      <c r="I394" s="210">
        <v>2121</v>
      </c>
      <c r="J394" s="210">
        <v>2395</v>
      </c>
      <c r="K394" s="210">
        <v>2476</v>
      </c>
      <c r="L394" s="210">
        <v>2443</v>
      </c>
      <c r="M394" s="210">
        <v>2496</v>
      </c>
      <c r="N394" s="210">
        <v>2627</v>
      </c>
      <c r="O394" s="210">
        <v>2475</v>
      </c>
      <c r="P394" s="211">
        <v>2401</v>
      </c>
      <c r="Q394" s="211">
        <v>2114</v>
      </c>
      <c r="R394" s="211">
        <v>2184</v>
      </c>
      <c r="S394" s="618">
        <f>100</f>
        <v>100</v>
      </c>
      <c r="T394" s="72">
        <f t="shared" si="265"/>
        <v>83.794642857142861</v>
      </c>
      <c r="U394" s="72">
        <f t="shared" si="265"/>
        <v>87.723214285714292</v>
      </c>
      <c r="V394" s="72">
        <f t="shared" si="265"/>
        <v>82.410714285714292</v>
      </c>
      <c r="W394" s="72">
        <f t="shared" si="265"/>
        <v>89.910714285714292</v>
      </c>
      <c r="X394" s="72">
        <f t="shared" si="300"/>
        <v>94.6875</v>
      </c>
      <c r="Y394" s="72">
        <f t="shared" si="300"/>
        <v>106.91964285714286</v>
      </c>
      <c r="Z394" s="72">
        <f t="shared" si="300"/>
        <v>110.53571428571429</v>
      </c>
      <c r="AA394" s="72">
        <f t="shared" si="300"/>
        <v>109.0625</v>
      </c>
      <c r="AB394" s="72">
        <f t="shared" si="300"/>
        <v>111.42857142857143</v>
      </c>
      <c r="AC394" s="72">
        <f t="shared" si="300"/>
        <v>117.27678571428571</v>
      </c>
      <c r="AD394" s="72">
        <f t="shared" si="300"/>
        <v>110.49107142857143</v>
      </c>
      <c r="AE394" s="72">
        <f t="shared" si="297"/>
        <v>107.1875</v>
      </c>
      <c r="AF394" s="72">
        <f t="shared" si="298"/>
        <v>94.375</v>
      </c>
      <c r="AG394" s="73">
        <f t="shared" si="298"/>
        <v>97.5</v>
      </c>
      <c r="AH394" s="619">
        <v>1</v>
      </c>
      <c r="AI394" s="233">
        <v>1</v>
      </c>
      <c r="AJ394" s="233">
        <v>1</v>
      </c>
      <c r="AK394" s="233">
        <v>1</v>
      </c>
      <c r="AL394" s="233">
        <v>1</v>
      </c>
      <c r="AM394" s="233">
        <v>1</v>
      </c>
      <c r="AN394" s="233">
        <v>1</v>
      </c>
      <c r="AO394" s="233">
        <v>1</v>
      </c>
      <c r="AP394" s="233">
        <v>1</v>
      </c>
      <c r="AQ394" s="233">
        <v>1</v>
      </c>
      <c r="AR394" s="233">
        <v>1</v>
      </c>
      <c r="AS394" s="233">
        <v>1</v>
      </c>
      <c r="AT394" s="233">
        <v>4</v>
      </c>
      <c r="AU394" s="233">
        <v>6</v>
      </c>
      <c r="AV394" s="235">
        <v>7</v>
      </c>
    </row>
    <row r="395" spans="2:48" ht="14.45">
      <c r="B395" s="341"/>
      <c r="C395" s="8" t="s">
        <v>198</v>
      </c>
      <c r="D395">
        <v>2240</v>
      </c>
      <c r="E395">
        <v>1877</v>
      </c>
      <c r="F395">
        <v>1965</v>
      </c>
      <c r="G395">
        <v>1846</v>
      </c>
      <c r="H395">
        <v>2014</v>
      </c>
      <c r="I395">
        <v>2121</v>
      </c>
      <c r="J395">
        <v>2395</v>
      </c>
      <c r="K395">
        <v>2476</v>
      </c>
      <c r="L395">
        <v>2443</v>
      </c>
      <c r="M395">
        <v>2496</v>
      </c>
      <c r="N395">
        <v>2627</v>
      </c>
      <c r="O395">
        <v>2475</v>
      </c>
      <c r="P395">
        <v>2401</v>
      </c>
      <c r="Q395">
        <v>2114</v>
      </c>
      <c r="R395">
        <v>2184</v>
      </c>
      <c r="S395" s="618">
        <f>100</f>
        <v>100</v>
      </c>
      <c r="T395" s="72">
        <f t="shared" si="265"/>
        <v>83.794642857142861</v>
      </c>
      <c r="U395" s="72">
        <f t="shared" si="265"/>
        <v>87.723214285714292</v>
      </c>
      <c r="V395" s="72">
        <f t="shared" si="265"/>
        <v>82.410714285714292</v>
      </c>
      <c r="W395" s="72">
        <f t="shared" si="265"/>
        <v>89.910714285714292</v>
      </c>
      <c r="X395" s="72">
        <f t="shared" si="300"/>
        <v>94.6875</v>
      </c>
      <c r="Y395" s="72">
        <f t="shared" si="300"/>
        <v>106.91964285714286</v>
      </c>
      <c r="Z395" s="72">
        <f t="shared" si="300"/>
        <v>110.53571428571429</v>
      </c>
      <c r="AA395" s="72">
        <f t="shared" si="300"/>
        <v>109.0625</v>
      </c>
      <c r="AB395" s="72">
        <f t="shared" si="300"/>
        <v>111.42857142857143</v>
      </c>
      <c r="AC395" s="72">
        <f t="shared" si="300"/>
        <v>117.27678571428571</v>
      </c>
      <c r="AD395" s="72">
        <f t="shared" si="300"/>
        <v>110.49107142857143</v>
      </c>
      <c r="AE395" s="72">
        <f t="shared" si="297"/>
        <v>107.1875</v>
      </c>
      <c r="AF395" s="72">
        <f t="shared" si="298"/>
        <v>94.375</v>
      </c>
      <c r="AG395" s="73">
        <f t="shared" si="298"/>
        <v>97.5</v>
      </c>
      <c r="AH395" s="236"/>
      <c r="AI395" s="237"/>
      <c r="AJ395" s="237"/>
      <c r="AK395" s="237"/>
      <c r="AL395" s="237"/>
      <c r="AM395" s="237"/>
      <c r="AN395" s="237"/>
      <c r="AO395" s="237"/>
      <c r="AP395" s="237"/>
      <c r="AQ395" s="237"/>
      <c r="AR395" s="237"/>
      <c r="AS395" s="237"/>
      <c r="AT395" s="237"/>
      <c r="AU395" s="237"/>
      <c r="AV395" s="238"/>
    </row>
    <row r="396" spans="2:48" ht="15" customHeight="1">
      <c r="B396" s="620" t="s">
        <v>142</v>
      </c>
      <c r="C396" s="1" t="s">
        <v>193</v>
      </c>
      <c r="D396" s="210">
        <v>614</v>
      </c>
      <c r="E396" s="210">
        <v>696</v>
      </c>
      <c r="F396" s="210">
        <v>816</v>
      </c>
      <c r="G396" s="210">
        <v>778</v>
      </c>
      <c r="H396" s="210">
        <v>1262</v>
      </c>
      <c r="I396" s="210">
        <v>1359</v>
      </c>
      <c r="J396" s="210">
        <v>1586</v>
      </c>
      <c r="K396" s="210">
        <v>1704</v>
      </c>
      <c r="L396" s="210">
        <v>1744</v>
      </c>
      <c r="M396" s="210">
        <v>1576</v>
      </c>
      <c r="N396" s="210">
        <v>1546</v>
      </c>
      <c r="O396" s="210">
        <v>1350</v>
      </c>
      <c r="P396" s="211">
        <v>1304</v>
      </c>
      <c r="Q396" s="211">
        <v>1126</v>
      </c>
      <c r="R396" s="211">
        <v>1169</v>
      </c>
      <c r="S396" s="618">
        <f>100</f>
        <v>100</v>
      </c>
      <c r="T396" s="72">
        <f t="shared" si="265"/>
        <v>113.35504885993485</v>
      </c>
      <c r="U396" s="72">
        <f t="shared" si="265"/>
        <v>132.89902280130292</v>
      </c>
      <c r="V396" s="72">
        <f t="shared" si="265"/>
        <v>126.71009771986971</v>
      </c>
      <c r="W396" s="72">
        <f t="shared" si="265"/>
        <v>205.53745928338762</v>
      </c>
      <c r="X396" s="72">
        <f t="shared" si="300"/>
        <v>221.33550488599349</v>
      </c>
      <c r="Y396" s="72">
        <f t="shared" si="300"/>
        <v>258.30618892508141</v>
      </c>
      <c r="Z396" s="72">
        <f t="shared" si="300"/>
        <v>277.52442996742673</v>
      </c>
      <c r="AA396" s="72">
        <f t="shared" si="300"/>
        <v>284.03908794788276</v>
      </c>
      <c r="AB396" s="72">
        <f t="shared" si="300"/>
        <v>256.67752442996743</v>
      </c>
      <c r="AC396" s="72">
        <f t="shared" si="300"/>
        <v>251.79153094462541</v>
      </c>
      <c r="AD396" s="72">
        <f t="shared" ref="AD396:AD413" si="301">O396*100/$D396</f>
        <v>219.86970684039088</v>
      </c>
      <c r="AE396" s="72">
        <f t="shared" si="297"/>
        <v>212.37785016286645</v>
      </c>
      <c r="AF396" s="72">
        <f t="shared" si="298"/>
        <v>183.38762214983714</v>
      </c>
      <c r="AG396" s="73">
        <f t="shared" si="298"/>
        <v>190.39087947882737</v>
      </c>
      <c r="AH396" s="619">
        <v>1</v>
      </c>
      <c r="AI396" s="233">
        <v>1</v>
      </c>
      <c r="AJ396" s="233">
        <v>1</v>
      </c>
      <c r="AK396" s="233">
        <v>1</v>
      </c>
      <c r="AL396" s="233">
        <v>1</v>
      </c>
      <c r="AM396" s="233">
        <v>1</v>
      </c>
      <c r="AN396" s="233">
        <v>1</v>
      </c>
      <c r="AO396" s="233">
        <v>1</v>
      </c>
      <c r="AP396" s="233">
        <v>1</v>
      </c>
      <c r="AQ396" s="233">
        <v>1</v>
      </c>
      <c r="AR396" s="233">
        <v>1</v>
      </c>
      <c r="AS396" s="233">
        <v>1</v>
      </c>
      <c r="AT396" s="233">
        <v>4</v>
      </c>
      <c r="AU396" s="233">
        <v>6</v>
      </c>
      <c r="AV396" s="235">
        <v>7</v>
      </c>
    </row>
    <row r="397" spans="2:48" ht="14.45">
      <c r="B397" s="620"/>
      <c r="C397" s="1" t="s">
        <v>194</v>
      </c>
      <c r="D397" s="210">
        <v>2943</v>
      </c>
      <c r="E397" s="210">
        <v>2464</v>
      </c>
      <c r="F397" s="210">
        <v>2686</v>
      </c>
      <c r="G397" s="210">
        <v>2986</v>
      </c>
      <c r="H397" s="210">
        <v>2743</v>
      </c>
      <c r="I397" s="210">
        <v>2742</v>
      </c>
      <c r="J397" s="210">
        <v>2815</v>
      </c>
      <c r="K397" s="210">
        <v>3645</v>
      </c>
      <c r="L397" s="210">
        <v>3153</v>
      </c>
      <c r="M397" s="210">
        <v>2993</v>
      </c>
      <c r="N397" s="210">
        <v>2850</v>
      </c>
      <c r="O397" s="210">
        <v>2504</v>
      </c>
      <c r="P397" s="211">
        <v>2449</v>
      </c>
      <c r="Q397" s="211">
        <v>2233</v>
      </c>
      <c r="R397" s="211">
        <v>2288</v>
      </c>
      <c r="S397" s="618">
        <f>100</f>
        <v>100</v>
      </c>
      <c r="T397" s="72">
        <f t="shared" si="265"/>
        <v>83.724091063540598</v>
      </c>
      <c r="U397" s="72">
        <f t="shared" si="265"/>
        <v>91.267414203194022</v>
      </c>
      <c r="V397" s="72">
        <f t="shared" si="265"/>
        <v>101.46109412164458</v>
      </c>
      <c r="W397" s="72">
        <f t="shared" si="265"/>
        <v>93.204213387699625</v>
      </c>
      <c r="X397" s="72">
        <f t="shared" si="300"/>
        <v>93.17023445463812</v>
      </c>
      <c r="Y397" s="72">
        <f t="shared" si="300"/>
        <v>95.650696568127756</v>
      </c>
      <c r="Z397" s="72">
        <f t="shared" si="300"/>
        <v>123.85321100917432</v>
      </c>
      <c r="AA397" s="72">
        <f t="shared" si="300"/>
        <v>107.13557594291539</v>
      </c>
      <c r="AB397" s="72">
        <f t="shared" si="300"/>
        <v>101.6989466530751</v>
      </c>
      <c r="AC397" s="72">
        <f t="shared" si="300"/>
        <v>96.839959225280325</v>
      </c>
      <c r="AD397" s="72">
        <f t="shared" si="301"/>
        <v>85.083248386000676</v>
      </c>
      <c r="AE397" s="72">
        <f t="shared" si="297"/>
        <v>83.214407067618083</v>
      </c>
      <c r="AF397" s="72">
        <f t="shared" si="298"/>
        <v>75.874957526333674</v>
      </c>
      <c r="AG397" s="73">
        <f t="shared" si="298"/>
        <v>77.743798844716281</v>
      </c>
      <c r="AH397" s="619">
        <v>1</v>
      </c>
      <c r="AI397" s="233">
        <v>1</v>
      </c>
      <c r="AJ397" s="233">
        <v>1</v>
      </c>
      <c r="AK397" s="233">
        <v>1</v>
      </c>
      <c r="AL397" s="233">
        <v>1</v>
      </c>
      <c r="AM397" s="233">
        <v>1</v>
      </c>
      <c r="AN397" s="233">
        <v>1</v>
      </c>
      <c r="AO397" s="233">
        <v>1</v>
      </c>
      <c r="AP397" s="233">
        <v>1</v>
      </c>
      <c r="AQ397" s="233">
        <v>1</v>
      </c>
      <c r="AR397" s="233">
        <v>1</v>
      </c>
      <c r="AS397" s="233">
        <v>1</v>
      </c>
      <c r="AT397" s="233">
        <v>4</v>
      </c>
      <c r="AU397" s="233">
        <v>6</v>
      </c>
      <c r="AV397" s="235">
        <v>7</v>
      </c>
    </row>
    <row r="398" spans="2:48" ht="14.45">
      <c r="B398" s="620"/>
      <c r="C398" s="1" t="s">
        <v>195</v>
      </c>
      <c r="D398" s="210">
        <v>4979</v>
      </c>
      <c r="E398" s="210">
        <v>3494</v>
      </c>
      <c r="F398" s="210">
        <v>3339</v>
      </c>
      <c r="G398" s="210">
        <v>3803</v>
      </c>
      <c r="H398" s="210">
        <v>3744</v>
      </c>
      <c r="I398" s="210">
        <v>3952</v>
      </c>
      <c r="J398" s="210">
        <v>4171</v>
      </c>
      <c r="K398" s="210">
        <v>3568</v>
      </c>
      <c r="L398" s="210">
        <v>3715</v>
      </c>
      <c r="M398" s="210">
        <v>3804</v>
      </c>
      <c r="N398" s="210">
        <v>3502</v>
      </c>
      <c r="O398" s="210">
        <v>3834</v>
      </c>
      <c r="P398" s="211">
        <v>3739</v>
      </c>
      <c r="Q398" s="211">
        <v>3371</v>
      </c>
      <c r="R398" s="211">
        <v>3463</v>
      </c>
      <c r="S398" s="618">
        <f>100</f>
        <v>100</v>
      </c>
      <c r="T398" s="72">
        <f t="shared" si="265"/>
        <v>70.174733882305688</v>
      </c>
      <c r="U398" s="72">
        <f t="shared" si="265"/>
        <v>67.061658967664187</v>
      </c>
      <c r="V398" s="72">
        <f t="shared" si="265"/>
        <v>76.38079935730066</v>
      </c>
      <c r="W398" s="72">
        <f t="shared" si="265"/>
        <v>75.1958224543081</v>
      </c>
      <c r="X398" s="72">
        <f t="shared" si="300"/>
        <v>79.373368146214105</v>
      </c>
      <c r="Y398" s="72">
        <f t="shared" si="300"/>
        <v>83.771841735288206</v>
      </c>
      <c r="Z398" s="72">
        <f t="shared" si="300"/>
        <v>71.660976099618395</v>
      </c>
      <c r="AA398" s="72">
        <f t="shared" si="300"/>
        <v>74.613376179955821</v>
      </c>
      <c r="AB398" s="72">
        <f t="shared" si="300"/>
        <v>76.400883711588676</v>
      </c>
      <c r="AC398" s="72">
        <f t="shared" si="300"/>
        <v>70.335408716609763</v>
      </c>
      <c r="AD398" s="72">
        <f t="shared" si="301"/>
        <v>77.003414340228957</v>
      </c>
      <c r="AE398" s="72">
        <f t="shared" si="297"/>
        <v>75.095400682868046</v>
      </c>
      <c r="AF398" s="72">
        <f t="shared" si="298"/>
        <v>67.7043583048805</v>
      </c>
      <c r="AG398" s="73">
        <f t="shared" si="298"/>
        <v>69.55211889937739</v>
      </c>
      <c r="AH398" s="619">
        <v>1</v>
      </c>
      <c r="AI398" s="233">
        <v>1</v>
      </c>
      <c r="AJ398" s="233">
        <v>1</v>
      </c>
      <c r="AK398" s="233">
        <v>1</v>
      </c>
      <c r="AL398" s="233">
        <v>1</v>
      </c>
      <c r="AM398" s="233">
        <v>1</v>
      </c>
      <c r="AN398" s="233">
        <v>1</v>
      </c>
      <c r="AO398" s="233">
        <v>1</v>
      </c>
      <c r="AP398" s="233">
        <v>1</v>
      </c>
      <c r="AQ398" s="233">
        <v>1</v>
      </c>
      <c r="AR398" s="233">
        <v>1</v>
      </c>
      <c r="AS398" s="233">
        <v>1</v>
      </c>
      <c r="AT398" s="233">
        <v>4</v>
      </c>
      <c r="AU398" s="233">
        <v>6</v>
      </c>
      <c r="AV398" s="235">
        <v>7</v>
      </c>
    </row>
    <row r="399" spans="2:48" ht="14.45">
      <c r="B399" s="620"/>
      <c r="C399" s="1" t="s">
        <v>196</v>
      </c>
      <c r="D399" s="210">
        <v>2438</v>
      </c>
      <c r="E399" s="210">
        <v>3095</v>
      </c>
      <c r="F399" s="210">
        <v>3081</v>
      </c>
      <c r="G399" s="210">
        <v>2889</v>
      </c>
      <c r="H399" s="210">
        <v>2816</v>
      </c>
      <c r="I399" s="210">
        <v>2476</v>
      </c>
      <c r="J399" s="210">
        <v>2549</v>
      </c>
      <c r="K399" s="210">
        <v>3612</v>
      </c>
      <c r="L399" s="210">
        <v>3736</v>
      </c>
      <c r="M399" s="210">
        <v>4248</v>
      </c>
      <c r="N399" s="210">
        <v>4282</v>
      </c>
      <c r="O399" s="210">
        <v>4241</v>
      </c>
      <c r="P399" s="211">
        <v>4126</v>
      </c>
      <c r="Q399" s="211">
        <v>3680</v>
      </c>
      <c r="R399" s="211">
        <v>3791</v>
      </c>
      <c r="S399" s="618">
        <f>100</f>
        <v>100</v>
      </c>
      <c r="T399" s="72">
        <f t="shared" si="265"/>
        <v>126.94831829368334</v>
      </c>
      <c r="U399" s="72">
        <f t="shared" si="265"/>
        <v>126.3740771123872</v>
      </c>
      <c r="V399" s="72">
        <f t="shared" si="265"/>
        <v>118.49876948318294</v>
      </c>
      <c r="W399" s="72">
        <f t="shared" si="265"/>
        <v>115.5045118949959</v>
      </c>
      <c r="X399" s="72">
        <f t="shared" si="300"/>
        <v>101.55865463494668</v>
      </c>
      <c r="Y399" s="72">
        <f t="shared" si="300"/>
        <v>104.55291222313372</v>
      </c>
      <c r="Z399" s="72">
        <f t="shared" si="300"/>
        <v>148.15422477440524</v>
      </c>
      <c r="AA399" s="72">
        <f t="shared" si="300"/>
        <v>153.24036095159968</v>
      </c>
      <c r="AB399" s="72">
        <f t="shared" si="300"/>
        <v>174.24118129614439</v>
      </c>
      <c r="AC399" s="72">
        <f t="shared" si="300"/>
        <v>175.63576702214931</v>
      </c>
      <c r="AD399" s="72">
        <f t="shared" si="301"/>
        <v>173.95406070549632</v>
      </c>
      <c r="AE399" s="72">
        <f t="shared" si="297"/>
        <v>169.23707957342083</v>
      </c>
      <c r="AF399" s="72">
        <f t="shared" si="298"/>
        <v>150.9433962264151</v>
      </c>
      <c r="AG399" s="73">
        <f t="shared" si="298"/>
        <v>155.49630844954882</v>
      </c>
      <c r="AH399" s="619">
        <v>1</v>
      </c>
      <c r="AI399" s="233">
        <v>1</v>
      </c>
      <c r="AJ399" s="233">
        <v>1</v>
      </c>
      <c r="AK399" s="233">
        <v>1</v>
      </c>
      <c r="AL399" s="233">
        <v>1</v>
      </c>
      <c r="AM399" s="233">
        <v>1</v>
      </c>
      <c r="AN399" s="233">
        <v>1</v>
      </c>
      <c r="AO399" s="233">
        <v>1</v>
      </c>
      <c r="AP399" s="233">
        <v>1</v>
      </c>
      <c r="AQ399" s="233">
        <v>1</v>
      </c>
      <c r="AR399" s="233">
        <v>1</v>
      </c>
      <c r="AS399" s="233">
        <v>1</v>
      </c>
      <c r="AT399" s="233">
        <v>4</v>
      </c>
      <c r="AU399" s="233">
        <v>6</v>
      </c>
      <c r="AV399" s="235">
        <v>7</v>
      </c>
    </row>
    <row r="400" spans="2:48" ht="14.45">
      <c r="B400" s="620"/>
      <c r="C400" s="1" t="s">
        <v>197</v>
      </c>
      <c r="D400" s="210">
        <v>10974</v>
      </c>
      <c r="E400" s="210">
        <v>9749</v>
      </c>
      <c r="F400" s="210">
        <v>9922</v>
      </c>
      <c r="G400" s="210">
        <v>10456</v>
      </c>
      <c r="H400" s="210">
        <v>10565</v>
      </c>
      <c r="I400" s="210">
        <v>10529</v>
      </c>
      <c r="J400" s="210">
        <v>11121</v>
      </c>
      <c r="K400" s="210">
        <v>12529</v>
      </c>
      <c r="L400" s="210">
        <v>12348</v>
      </c>
      <c r="M400" s="210">
        <v>12621</v>
      </c>
      <c r="N400" s="210">
        <v>12180</v>
      </c>
      <c r="O400" s="210">
        <v>11929</v>
      </c>
      <c r="P400" s="211">
        <v>11618</v>
      </c>
      <c r="Q400" s="211">
        <v>10410</v>
      </c>
      <c r="R400" s="211">
        <v>10711</v>
      </c>
      <c r="S400" s="618">
        <f>100</f>
        <v>100</v>
      </c>
      <c r="T400" s="72">
        <f t="shared" si="265"/>
        <v>88.837251685802812</v>
      </c>
      <c r="U400" s="72">
        <f t="shared" si="265"/>
        <v>90.413705121195548</v>
      </c>
      <c r="V400" s="72">
        <f t="shared" si="265"/>
        <v>95.279752141425192</v>
      </c>
      <c r="W400" s="72">
        <f t="shared" si="265"/>
        <v>96.273008930198657</v>
      </c>
      <c r="X400" s="72">
        <f t="shared" si="300"/>
        <v>95.944960816475302</v>
      </c>
      <c r="Y400" s="72">
        <f t="shared" si="300"/>
        <v>101.33952979770366</v>
      </c>
      <c r="Z400" s="72">
        <f t="shared" si="300"/>
        <v>114.16985602332787</v>
      </c>
      <c r="AA400" s="72">
        <f t="shared" si="300"/>
        <v>112.52050300710771</v>
      </c>
      <c r="AB400" s="72">
        <f t="shared" si="300"/>
        <v>115.00820120284308</v>
      </c>
      <c r="AC400" s="72">
        <f t="shared" si="300"/>
        <v>110.9896118097321</v>
      </c>
      <c r="AD400" s="72">
        <f t="shared" si="301"/>
        <v>108.7023874612721</v>
      </c>
      <c r="AE400" s="72">
        <f t="shared" si="297"/>
        <v>105.86841625660652</v>
      </c>
      <c r="AF400" s="72">
        <f t="shared" si="298"/>
        <v>94.860579551667584</v>
      </c>
      <c r="AG400" s="73">
        <f t="shared" si="298"/>
        <v>97.603426280298891</v>
      </c>
      <c r="AH400" s="619">
        <v>1</v>
      </c>
      <c r="AI400" s="233">
        <v>1</v>
      </c>
      <c r="AJ400" s="233">
        <v>1</v>
      </c>
      <c r="AK400" s="233">
        <v>1</v>
      </c>
      <c r="AL400" s="233">
        <v>1</v>
      </c>
      <c r="AM400" s="233">
        <v>1</v>
      </c>
      <c r="AN400" s="233">
        <v>1</v>
      </c>
      <c r="AO400" s="233">
        <v>1</v>
      </c>
      <c r="AP400" s="233">
        <v>1</v>
      </c>
      <c r="AQ400" s="233">
        <v>1</v>
      </c>
      <c r="AR400" s="233">
        <v>1</v>
      </c>
      <c r="AS400" s="233">
        <v>1</v>
      </c>
      <c r="AT400" s="233">
        <v>4</v>
      </c>
      <c r="AU400" s="233">
        <v>6</v>
      </c>
      <c r="AV400" s="235">
        <v>7</v>
      </c>
    </row>
    <row r="401" spans="2:48" ht="14.45">
      <c r="B401" s="341"/>
      <c r="C401" s="8" t="s">
        <v>198</v>
      </c>
      <c r="D401">
        <v>8536</v>
      </c>
      <c r="E401">
        <v>6654</v>
      </c>
      <c r="F401">
        <v>6841</v>
      </c>
      <c r="G401">
        <v>7567</v>
      </c>
      <c r="H401">
        <v>7749</v>
      </c>
      <c r="I401">
        <v>8053</v>
      </c>
      <c r="J401">
        <v>8572</v>
      </c>
      <c r="K401">
        <v>8917</v>
      </c>
      <c r="L401">
        <v>8612</v>
      </c>
      <c r="M401">
        <v>8373</v>
      </c>
      <c r="N401">
        <v>7898</v>
      </c>
      <c r="O401">
        <v>7688</v>
      </c>
      <c r="P401">
        <v>7492</v>
      </c>
      <c r="Q401">
        <v>6730</v>
      </c>
      <c r="R401">
        <v>6920</v>
      </c>
      <c r="S401" s="618">
        <f>100</f>
        <v>100</v>
      </c>
      <c r="T401" s="72">
        <f t="shared" si="265"/>
        <v>77.952202436738517</v>
      </c>
      <c r="U401" s="72">
        <f t="shared" si="265"/>
        <v>80.142924086223061</v>
      </c>
      <c r="V401" s="72">
        <f t="shared" si="265"/>
        <v>88.648078725398307</v>
      </c>
      <c r="W401" s="72">
        <f t="shared" si="265"/>
        <v>90.780224929709462</v>
      </c>
      <c r="X401" s="72">
        <f t="shared" si="300"/>
        <v>94.341611996251174</v>
      </c>
      <c r="Y401" s="72">
        <f t="shared" si="300"/>
        <v>100.42174320524836</v>
      </c>
      <c r="Z401" s="72">
        <f t="shared" si="300"/>
        <v>104.46344892221181</v>
      </c>
      <c r="AA401" s="72">
        <f t="shared" si="300"/>
        <v>100.89034676663543</v>
      </c>
      <c r="AB401" s="72">
        <f t="shared" si="300"/>
        <v>98.090440487347706</v>
      </c>
      <c r="AC401" s="72">
        <f t="shared" si="300"/>
        <v>92.525773195876283</v>
      </c>
      <c r="AD401" s="72">
        <f t="shared" si="301"/>
        <v>90.065604498594183</v>
      </c>
      <c r="AE401" s="72">
        <f t="shared" si="297"/>
        <v>87.76944704779757</v>
      </c>
      <c r="AF401" s="72">
        <f t="shared" si="298"/>
        <v>78.842549203373949</v>
      </c>
      <c r="AG401" s="73">
        <f t="shared" si="298"/>
        <v>81.068416119962507</v>
      </c>
      <c r="AH401" s="236"/>
      <c r="AI401" s="237"/>
      <c r="AJ401" s="237"/>
      <c r="AK401" s="237"/>
      <c r="AL401" s="237"/>
      <c r="AM401" s="237"/>
      <c r="AN401" s="237"/>
      <c r="AO401" s="237"/>
      <c r="AP401" s="237"/>
      <c r="AQ401" s="237"/>
      <c r="AR401" s="237"/>
      <c r="AS401" s="237"/>
      <c r="AT401" s="237"/>
      <c r="AU401" s="237"/>
      <c r="AV401" s="238"/>
    </row>
    <row r="402" spans="2:48" ht="15" customHeight="1">
      <c r="B402" s="620" t="s">
        <v>162</v>
      </c>
      <c r="C402" s="1" t="s">
        <v>193</v>
      </c>
      <c r="D402" s="210">
        <v>1021</v>
      </c>
      <c r="E402" s="210">
        <v>1147</v>
      </c>
      <c r="F402" s="210">
        <v>1340</v>
      </c>
      <c r="G402" s="210">
        <v>1665</v>
      </c>
      <c r="H402" s="210">
        <v>2609</v>
      </c>
      <c r="I402" s="210">
        <v>2897</v>
      </c>
      <c r="J402" s="210">
        <v>3840</v>
      </c>
      <c r="K402" s="210">
        <v>4835</v>
      </c>
      <c r="L402" s="210">
        <v>5677</v>
      </c>
      <c r="M402" s="210">
        <v>5565</v>
      </c>
      <c r="N402" s="210">
        <v>5968</v>
      </c>
      <c r="O402" s="210">
        <v>5276</v>
      </c>
      <c r="P402" s="211">
        <v>5094</v>
      </c>
      <c r="Q402" s="211">
        <v>4399</v>
      </c>
      <c r="R402" s="211">
        <v>4567</v>
      </c>
      <c r="S402" s="618">
        <f>100</f>
        <v>100</v>
      </c>
      <c r="T402" s="72">
        <f t="shared" si="265"/>
        <v>112.34084231145935</v>
      </c>
      <c r="U402" s="72">
        <f t="shared" si="265"/>
        <v>131.24387855044074</v>
      </c>
      <c r="V402" s="72">
        <f t="shared" si="265"/>
        <v>163.07541625857002</v>
      </c>
      <c r="W402" s="72">
        <f t="shared" si="265"/>
        <v>255.5337904015671</v>
      </c>
      <c r="X402" s="72">
        <f t="shared" si="300"/>
        <v>283.74142997061705</v>
      </c>
      <c r="Y402" s="72">
        <f t="shared" si="300"/>
        <v>376.10186092066601</v>
      </c>
      <c r="Z402" s="72">
        <f t="shared" si="300"/>
        <v>473.55533790401569</v>
      </c>
      <c r="AA402" s="72">
        <f t="shared" si="300"/>
        <v>556.02350636630752</v>
      </c>
      <c r="AB402" s="72">
        <f t="shared" si="300"/>
        <v>545.05386875612146</v>
      </c>
      <c r="AC402" s="72">
        <f t="shared" si="300"/>
        <v>584.52497551420174</v>
      </c>
      <c r="AD402" s="72">
        <f t="shared" si="301"/>
        <v>516.74828599412342</v>
      </c>
      <c r="AE402" s="72">
        <f t="shared" si="297"/>
        <v>498.92262487757102</v>
      </c>
      <c r="AF402" s="72">
        <f t="shared" si="298"/>
        <v>430.85210577864837</v>
      </c>
      <c r="AG402" s="73">
        <f t="shared" si="298"/>
        <v>447.3065621939275</v>
      </c>
      <c r="AH402" s="619">
        <v>1</v>
      </c>
      <c r="AI402" s="233">
        <v>1</v>
      </c>
      <c r="AJ402" s="233">
        <v>1</v>
      </c>
      <c r="AK402" s="233">
        <v>1</v>
      </c>
      <c r="AL402" s="233">
        <v>1</v>
      </c>
      <c r="AM402" s="233">
        <v>1</v>
      </c>
      <c r="AN402" s="233">
        <v>1</v>
      </c>
      <c r="AO402" s="233">
        <v>1</v>
      </c>
      <c r="AP402" s="233">
        <v>1</v>
      </c>
      <c r="AQ402" s="233">
        <v>1</v>
      </c>
      <c r="AR402" s="233">
        <v>1</v>
      </c>
      <c r="AS402" s="233">
        <v>1</v>
      </c>
      <c r="AT402" s="233">
        <v>4</v>
      </c>
      <c r="AU402" s="233">
        <v>6</v>
      </c>
      <c r="AV402" s="235">
        <v>7</v>
      </c>
    </row>
    <row r="403" spans="2:48" ht="14.45">
      <c r="B403" s="620"/>
      <c r="C403" s="1" t="s">
        <v>194</v>
      </c>
      <c r="D403" s="210">
        <v>2080</v>
      </c>
      <c r="E403" s="210">
        <v>1650</v>
      </c>
      <c r="F403" s="210">
        <v>1530</v>
      </c>
      <c r="G403" s="210">
        <v>1741</v>
      </c>
      <c r="H403" s="210">
        <v>1351</v>
      </c>
      <c r="I403" s="210">
        <v>1307</v>
      </c>
      <c r="J403" s="210">
        <v>1509</v>
      </c>
      <c r="K403" s="210">
        <v>1384</v>
      </c>
      <c r="L403" s="210">
        <v>1475</v>
      </c>
      <c r="M403" s="210">
        <v>1936</v>
      </c>
      <c r="N403" s="210">
        <v>1734</v>
      </c>
      <c r="O403" s="210">
        <v>1620</v>
      </c>
      <c r="P403" s="211">
        <v>1584</v>
      </c>
      <c r="Q403" s="211">
        <v>1445</v>
      </c>
      <c r="R403" s="211">
        <v>1480</v>
      </c>
      <c r="S403" s="618">
        <f>100</f>
        <v>100</v>
      </c>
      <c r="T403" s="72">
        <f t="shared" si="265"/>
        <v>79.32692307692308</v>
      </c>
      <c r="U403" s="72">
        <f t="shared" si="265"/>
        <v>73.557692307692307</v>
      </c>
      <c r="V403" s="72">
        <f t="shared" si="265"/>
        <v>83.70192307692308</v>
      </c>
      <c r="W403" s="72">
        <f t="shared" si="265"/>
        <v>64.95192307692308</v>
      </c>
      <c r="X403" s="72">
        <f t="shared" si="300"/>
        <v>62.83653846153846</v>
      </c>
      <c r="Y403" s="72">
        <f t="shared" si="300"/>
        <v>72.54807692307692</v>
      </c>
      <c r="Z403" s="72">
        <f t="shared" si="300"/>
        <v>66.538461538461533</v>
      </c>
      <c r="AA403" s="72">
        <f t="shared" si="300"/>
        <v>70.913461538461533</v>
      </c>
      <c r="AB403" s="72">
        <f t="shared" si="300"/>
        <v>93.07692307692308</v>
      </c>
      <c r="AC403" s="72">
        <f t="shared" si="300"/>
        <v>83.365384615384613</v>
      </c>
      <c r="AD403" s="72">
        <f t="shared" si="301"/>
        <v>77.884615384615387</v>
      </c>
      <c r="AE403" s="72">
        <f t="shared" si="297"/>
        <v>76.15384615384616</v>
      </c>
      <c r="AF403" s="72">
        <f t="shared" si="298"/>
        <v>69.47115384615384</v>
      </c>
      <c r="AG403" s="73">
        <f t="shared" si="298"/>
        <v>71.15384615384616</v>
      </c>
      <c r="AH403" s="619">
        <v>1</v>
      </c>
      <c r="AI403" s="233">
        <v>1</v>
      </c>
      <c r="AJ403" s="233">
        <v>1</v>
      </c>
      <c r="AK403" s="233">
        <v>1</v>
      </c>
      <c r="AL403" s="233">
        <v>1</v>
      </c>
      <c r="AM403" s="233">
        <v>1</v>
      </c>
      <c r="AN403" s="233">
        <v>1</v>
      </c>
      <c r="AO403" s="233">
        <v>1</v>
      </c>
      <c r="AP403" s="233">
        <v>1</v>
      </c>
      <c r="AQ403" s="233">
        <v>1</v>
      </c>
      <c r="AR403" s="233">
        <v>1</v>
      </c>
      <c r="AS403" s="233">
        <v>1</v>
      </c>
      <c r="AT403" s="233">
        <v>4</v>
      </c>
      <c r="AU403" s="233">
        <v>6</v>
      </c>
      <c r="AV403" s="235">
        <v>7</v>
      </c>
    </row>
    <row r="404" spans="2:48" ht="14.45">
      <c r="B404" s="620"/>
      <c r="C404" s="1" t="s">
        <v>195</v>
      </c>
      <c r="D404" s="210">
        <v>1412</v>
      </c>
      <c r="E404" s="210">
        <v>1152</v>
      </c>
      <c r="F404" s="210">
        <v>1202</v>
      </c>
      <c r="G404" s="210">
        <v>1688</v>
      </c>
      <c r="H404" s="210">
        <v>2565</v>
      </c>
      <c r="I404" s="210">
        <v>2443</v>
      </c>
      <c r="J404" s="210">
        <v>2331</v>
      </c>
      <c r="K404" s="210">
        <v>2644</v>
      </c>
      <c r="L404" s="210">
        <v>2193</v>
      </c>
      <c r="M404" s="210">
        <v>2614</v>
      </c>
      <c r="N404" s="210">
        <v>2729</v>
      </c>
      <c r="O404" s="210">
        <v>3168</v>
      </c>
      <c r="P404" s="211">
        <v>3089</v>
      </c>
      <c r="Q404" s="211">
        <v>2785</v>
      </c>
      <c r="R404" s="211">
        <v>2861</v>
      </c>
      <c r="S404" s="618">
        <f>100</f>
        <v>100</v>
      </c>
      <c r="T404" s="72">
        <f t="shared" ref="T404:W413" si="302">E404*100/$D404</f>
        <v>81.586402266288957</v>
      </c>
      <c r="U404" s="72">
        <f t="shared" si="302"/>
        <v>85.12747875354107</v>
      </c>
      <c r="V404" s="72">
        <f t="shared" si="302"/>
        <v>119.54674220963173</v>
      </c>
      <c r="W404" s="72">
        <f t="shared" si="302"/>
        <v>181.657223796034</v>
      </c>
      <c r="X404" s="72">
        <f t="shared" si="300"/>
        <v>173.01699716713881</v>
      </c>
      <c r="Y404" s="72">
        <f t="shared" si="300"/>
        <v>165.08498583569406</v>
      </c>
      <c r="Z404" s="72">
        <f t="shared" si="300"/>
        <v>187.25212464589234</v>
      </c>
      <c r="AA404" s="72">
        <f t="shared" si="300"/>
        <v>155.31161473087818</v>
      </c>
      <c r="AB404" s="72">
        <f t="shared" si="300"/>
        <v>185.12747875354108</v>
      </c>
      <c r="AC404" s="72">
        <f t="shared" si="300"/>
        <v>193.27195467422095</v>
      </c>
      <c r="AD404" s="72">
        <f t="shared" si="301"/>
        <v>224.36260623229461</v>
      </c>
      <c r="AE404" s="72">
        <f t="shared" si="297"/>
        <v>218.76770538243625</v>
      </c>
      <c r="AF404" s="72">
        <f t="shared" si="298"/>
        <v>197.23796033994336</v>
      </c>
      <c r="AG404" s="73">
        <f t="shared" si="298"/>
        <v>202.62039660056658</v>
      </c>
      <c r="AH404" s="619">
        <v>1</v>
      </c>
      <c r="AI404" s="233">
        <v>1</v>
      </c>
      <c r="AJ404" s="233">
        <v>1</v>
      </c>
      <c r="AK404" s="233">
        <v>1</v>
      </c>
      <c r="AL404" s="233">
        <v>1</v>
      </c>
      <c r="AM404" s="233">
        <v>1</v>
      </c>
      <c r="AN404" s="233">
        <v>1</v>
      </c>
      <c r="AO404" s="233">
        <v>1</v>
      </c>
      <c r="AP404" s="233">
        <v>1</v>
      </c>
      <c r="AQ404" s="233">
        <v>1</v>
      </c>
      <c r="AR404" s="233">
        <v>1</v>
      </c>
      <c r="AS404" s="233">
        <v>1</v>
      </c>
      <c r="AT404" s="233">
        <v>4</v>
      </c>
      <c r="AU404" s="233">
        <v>6</v>
      </c>
      <c r="AV404" s="235">
        <v>7</v>
      </c>
    </row>
    <row r="405" spans="2:48" ht="14.45">
      <c r="B405" s="620"/>
      <c r="C405" s="1" t="s">
        <v>196</v>
      </c>
      <c r="D405" s="210">
        <v>3705</v>
      </c>
      <c r="E405" s="210">
        <v>1669</v>
      </c>
      <c r="F405" s="210">
        <v>1647</v>
      </c>
      <c r="G405" s="210">
        <v>1705</v>
      </c>
      <c r="H405" s="210">
        <v>1553</v>
      </c>
      <c r="I405" s="210">
        <v>1582</v>
      </c>
      <c r="J405" s="210">
        <v>1617</v>
      </c>
      <c r="K405" s="210">
        <v>1922</v>
      </c>
      <c r="L405" s="210">
        <v>2760</v>
      </c>
      <c r="M405" s="210">
        <v>2558</v>
      </c>
      <c r="N405" s="210">
        <v>2882</v>
      </c>
      <c r="O405" s="210">
        <v>2527</v>
      </c>
      <c r="P405" s="211">
        <v>2458</v>
      </c>
      <c r="Q405" s="211">
        <v>2192</v>
      </c>
      <c r="R405" s="211">
        <v>2258</v>
      </c>
      <c r="S405" s="618">
        <f>100</f>
        <v>100</v>
      </c>
      <c r="T405" s="72">
        <f t="shared" si="302"/>
        <v>45.047233468286102</v>
      </c>
      <c r="U405" s="72">
        <f t="shared" si="302"/>
        <v>44.453441295546561</v>
      </c>
      <c r="V405" s="72">
        <f t="shared" si="302"/>
        <v>46.018893387314442</v>
      </c>
      <c r="W405" s="72">
        <f t="shared" si="302"/>
        <v>41.91632928475034</v>
      </c>
      <c r="X405" s="72">
        <f t="shared" si="300"/>
        <v>42.69905533063428</v>
      </c>
      <c r="Y405" s="72">
        <f t="shared" si="300"/>
        <v>43.643724696356273</v>
      </c>
      <c r="Z405" s="72">
        <f t="shared" si="300"/>
        <v>51.875843454790825</v>
      </c>
      <c r="AA405" s="72">
        <f t="shared" si="300"/>
        <v>74.493927125506076</v>
      </c>
      <c r="AB405" s="72">
        <f t="shared" si="300"/>
        <v>69.041835357624834</v>
      </c>
      <c r="AC405" s="72">
        <f t="shared" si="300"/>
        <v>77.786774628879897</v>
      </c>
      <c r="AD405" s="72">
        <f t="shared" si="301"/>
        <v>68.205128205128204</v>
      </c>
      <c r="AE405" s="72">
        <f t="shared" si="297"/>
        <v>66.342780026990553</v>
      </c>
      <c r="AF405" s="72">
        <f t="shared" si="298"/>
        <v>59.163292847503371</v>
      </c>
      <c r="AG405" s="73">
        <f t="shared" si="298"/>
        <v>60.944669365722</v>
      </c>
      <c r="AH405" s="619">
        <v>1</v>
      </c>
      <c r="AI405" s="233">
        <v>1</v>
      </c>
      <c r="AJ405" s="233">
        <v>1</v>
      </c>
      <c r="AK405" s="233">
        <v>1</v>
      </c>
      <c r="AL405" s="233">
        <v>1</v>
      </c>
      <c r="AM405" s="233">
        <v>1</v>
      </c>
      <c r="AN405" s="233">
        <v>1</v>
      </c>
      <c r="AO405" s="233">
        <v>1</v>
      </c>
      <c r="AP405" s="233">
        <v>1</v>
      </c>
      <c r="AQ405" s="233">
        <v>1</v>
      </c>
      <c r="AR405" s="233">
        <v>1</v>
      </c>
      <c r="AS405" s="233">
        <v>1</v>
      </c>
      <c r="AT405" s="233">
        <v>4</v>
      </c>
      <c r="AU405" s="233">
        <v>6</v>
      </c>
      <c r="AV405" s="235">
        <v>7</v>
      </c>
    </row>
    <row r="406" spans="2:48" ht="14.45">
      <c r="B406" s="620"/>
      <c r="C406" s="1" t="s">
        <v>197</v>
      </c>
      <c r="D406" s="210">
        <v>8218</v>
      </c>
      <c r="E406" s="210">
        <v>5618</v>
      </c>
      <c r="F406" s="210">
        <v>5719</v>
      </c>
      <c r="G406" s="210">
        <v>6799</v>
      </c>
      <c r="H406" s="210">
        <v>8078</v>
      </c>
      <c r="I406" s="210">
        <v>8229</v>
      </c>
      <c r="J406" s="210">
        <v>9297</v>
      </c>
      <c r="K406" s="210">
        <v>10785</v>
      </c>
      <c r="L406" s="210">
        <v>12105</v>
      </c>
      <c r="M406" s="210">
        <v>12673</v>
      </c>
      <c r="N406" s="210">
        <v>13313</v>
      </c>
      <c r="O406" s="210">
        <v>12591</v>
      </c>
      <c r="P406" s="211">
        <v>12225</v>
      </c>
      <c r="Q406" s="211">
        <v>10821</v>
      </c>
      <c r="R406" s="211">
        <v>11166</v>
      </c>
      <c r="S406" s="618">
        <f>100</f>
        <v>100</v>
      </c>
      <c r="T406" s="72">
        <f t="shared" si="302"/>
        <v>68.362131905573136</v>
      </c>
      <c r="U406" s="72">
        <f t="shared" si="302"/>
        <v>69.591141396933565</v>
      </c>
      <c r="V406" s="72">
        <f t="shared" si="302"/>
        <v>82.73302506692626</v>
      </c>
      <c r="W406" s="72">
        <f t="shared" si="302"/>
        <v>98.296422487223168</v>
      </c>
      <c r="X406" s="72">
        <f t="shared" si="300"/>
        <v>100.13385251886103</v>
      </c>
      <c r="Y406" s="72">
        <f t="shared" si="300"/>
        <v>113.12971525918715</v>
      </c>
      <c r="Z406" s="72">
        <f t="shared" si="300"/>
        <v>131.23631053784376</v>
      </c>
      <c r="AA406" s="72">
        <f t="shared" si="300"/>
        <v>147.29861280116816</v>
      </c>
      <c r="AB406" s="72">
        <f t="shared" si="300"/>
        <v>154.21027013871989</v>
      </c>
      <c r="AC406" s="72">
        <f t="shared" si="300"/>
        <v>161.99805305427111</v>
      </c>
      <c r="AD406" s="72">
        <f t="shared" si="301"/>
        <v>153.21246045266489</v>
      </c>
      <c r="AE406" s="72">
        <f t="shared" si="297"/>
        <v>148.75882209783401</v>
      </c>
      <c r="AF406" s="72">
        <f t="shared" si="298"/>
        <v>131.67437332684352</v>
      </c>
      <c r="AG406" s="73">
        <f t="shared" si="298"/>
        <v>135.87247505475784</v>
      </c>
      <c r="AH406" s="619">
        <v>1</v>
      </c>
      <c r="AI406" s="233">
        <v>1</v>
      </c>
      <c r="AJ406" s="233">
        <v>1</v>
      </c>
      <c r="AK406" s="233">
        <v>1</v>
      </c>
      <c r="AL406" s="233">
        <v>1</v>
      </c>
      <c r="AM406" s="233">
        <v>1</v>
      </c>
      <c r="AN406" s="233">
        <v>1</v>
      </c>
      <c r="AO406" s="233">
        <v>1</v>
      </c>
      <c r="AP406" s="233">
        <v>1</v>
      </c>
      <c r="AQ406" s="233">
        <v>1</v>
      </c>
      <c r="AR406" s="233">
        <v>1</v>
      </c>
      <c r="AS406" s="233">
        <v>1</v>
      </c>
      <c r="AT406" s="233">
        <v>4</v>
      </c>
      <c r="AU406" s="233">
        <v>6</v>
      </c>
      <c r="AV406" s="235">
        <v>7</v>
      </c>
    </row>
    <row r="407" spans="2:48" ht="14.45">
      <c r="B407" s="341"/>
      <c r="C407" s="8" t="s">
        <v>198</v>
      </c>
      <c r="D407">
        <v>4513</v>
      </c>
      <c r="E407">
        <v>3949</v>
      </c>
      <c r="F407">
        <v>4072</v>
      </c>
      <c r="G407">
        <v>5094</v>
      </c>
      <c r="H407">
        <v>6525</v>
      </c>
      <c r="I407">
        <v>6647</v>
      </c>
      <c r="J407">
        <v>7680</v>
      </c>
      <c r="K407">
        <v>8863</v>
      </c>
      <c r="L407">
        <v>9345</v>
      </c>
      <c r="M407">
        <v>10115</v>
      </c>
      <c r="N407">
        <v>10431</v>
      </c>
      <c r="O407">
        <v>10064</v>
      </c>
      <c r="P407">
        <v>9767</v>
      </c>
      <c r="Q407">
        <v>8629</v>
      </c>
      <c r="R407">
        <v>8908</v>
      </c>
      <c r="S407" s="618">
        <f>100</f>
        <v>100</v>
      </c>
      <c r="T407" s="72">
        <f t="shared" si="302"/>
        <v>87.502769776202086</v>
      </c>
      <c r="U407" s="72">
        <f t="shared" si="302"/>
        <v>90.228229559051627</v>
      </c>
      <c r="V407" s="72">
        <f t="shared" si="302"/>
        <v>112.87391978728118</v>
      </c>
      <c r="W407" s="72">
        <f t="shared" si="302"/>
        <v>144.5823177487259</v>
      </c>
      <c r="X407" s="72">
        <f t="shared" si="300"/>
        <v>147.28561932195879</v>
      </c>
      <c r="Y407" s="72">
        <f t="shared" si="300"/>
        <v>170.17504985597165</v>
      </c>
      <c r="Z407" s="72">
        <f t="shared" si="300"/>
        <v>196.38821183248393</v>
      </c>
      <c r="AA407" s="72">
        <f t="shared" si="300"/>
        <v>207.0684688677155</v>
      </c>
      <c r="AB407" s="72">
        <f t="shared" si="300"/>
        <v>224.13029027254598</v>
      </c>
      <c r="AC407" s="72">
        <f t="shared" si="300"/>
        <v>231.13228451141148</v>
      </c>
      <c r="AD407" s="72">
        <f t="shared" si="301"/>
        <v>223.00022158209617</v>
      </c>
      <c r="AE407" s="72">
        <f t="shared" si="297"/>
        <v>216.41923332594726</v>
      </c>
      <c r="AF407" s="72">
        <f t="shared" si="298"/>
        <v>191.20319078218481</v>
      </c>
      <c r="AG407" s="73">
        <f t="shared" si="298"/>
        <v>197.38533126523376</v>
      </c>
      <c r="AH407" s="236"/>
      <c r="AI407" s="237"/>
      <c r="AJ407" s="237"/>
      <c r="AK407" s="237"/>
      <c r="AL407" s="237"/>
      <c r="AM407" s="237"/>
      <c r="AN407" s="237"/>
      <c r="AO407" s="237"/>
      <c r="AP407" s="237"/>
      <c r="AQ407" s="237"/>
      <c r="AR407" s="237"/>
      <c r="AS407" s="237"/>
      <c r="AT407" s="237"/>
      <c r="AU407" s="237"/>
      <c r="AV407" s="238"/>
    </row>
    <row r="408" spans="2:48" ht="15" customHeight="1">
      <c r="B408" s="620" t="s">
        <v>163</v>
      </c>
      <c r="C408" s="1" t="s">
        <v>193</v>
      </c>
      <c r="D408" s="210">
        <v>532</v>
      </c>
      <c r="E408" s="210">
        <v>472</v>
      </c>
      <c r="F408" s="210">
        <v>572</v>
      </c>
      <c r="G408" s="210">
        <v>975</v>
      </c>
      <c r="H408" s="210">
        <v>1279</v>
      </c>
      <c r="I408" s="210">
        <v>1445</v>
      </c>
      <c r="J408" s="210">
        <v>1800</v>
      </c>
      <c r="K408" s="210">
        <v>1901</v>
      </c>
      <c r="L408" s="210">
        <v>2030</v>
      </c>
      <c r="M408" s="210">
        <v>1995</v>
      </c>
      <c r="N408" s="210">
        <v>2007</v>
      </c>
      <c r="O408" s="210">
        <v>1776</v>
      </c>
      <c r="P408" s="211">
        <v>1715</v>
      </c>
      <c r="Q408" s="211">
        <v>1481</v>
      </c>
      <c r="R408" s="211">
        <v>1538</v>
      </c>
      <c r="S408" s="618">
        <f>100</f>
        <v>100</v>
      </c>
      <c r="T408" s="72">
        <f t="shared" si="302"/>
        <v>88.721804511278194</v>
      </c>
      <c r="U408" s="72">
        <f t="shared" si="302"/>
        <v>107.5187969924812</v>
      </c>
      <c r="V408" s="72">
        <f t="shared" si="302"/>
        <v>183.27067669172934</v>
      </c>
      <c r="W408" s="72">
        <f t="shared" si="302"/>
        <v>240.41353383458647</v>
      </c>
      <c r="X408" s="72">
        <f t="shared" si="300"/>
        <v>271.61654135338347</v>
      </c>
      <c r="Y408" s="72">
        <f t="shared" si="300"/>
        <v>338.34586466165416</v>
      </c>
      <c r="Z408" s="72">
        <f t="shared" si="300"/>
        <v>357.33082706766919</v>
      </c>
      <c r="AA408" s="72">
        <f t="shared" si="300"/>
        <v>381.57894736842104</v>
      </c>
      <c r="AB408" s="72">
        <f t="shared" si="300"/>
        <v>375</v>
      </c>
      <c r="AC408" s="72">
        <f t="shared" si="300"/>
        <v>377.25563909774434</v>
      </c>
      <c r="AD408" s="72">
        <f t="shared" si="301"/>
        <v>333.83458646616543</v>
      </c>
      <c r="AE408" s="72">
        <f t="shared" si="297"/>
        <v>322.36842105263156</v>
      </c>
      <c r="AF408" s="72">
        <f t="shared" si="298"/>
        <v>278.38345864661653</v>
      </c>
      <c r="AG408" s="73">
        <f t="shared" si="298"/>
        <v>289.09774436090225</v>
      </c>
      <c r="AH408" s="619">
        <v>1</v>
      </c>
      <c r="AI408" s="233">
        <v>1</v>
      </c>
      <c r="AJ408" s="233">
        <v>1</v>
      </c>
      <c r="AK408" s="233">
        <v>1</v>
      </c>
      <c r="AL408" s="233">
        <v>1</v>
      </c>
      <c r="AM408" s="233">
        <v>1</v>
      </c>
      <c r="AN408" s="233">
        <v>1</v>
      </c>
      <c r="AO408" s="233">
        <v>1</v>
      </c>
      <c r="AP408" s="233">
        <v>1</v>
      </c>
      <c r="AQ408" s="233">
        <v>1</v>
      </c>
      <c r="AR408" s="233">
        <v>1</v>
      </c>
      <c r="AS408" s="233">
        <v>1</v>
      </c>
      <c r="AT408" s="233">
        <v>4</v>
      </c>
      <c r="AU408" s="233">
        <v>6</v>
      </c>
      <c r="AV408" s="235">
        <v>7</v>
      </c>
    </row>
    <row r="409" spans="2:48" ht="14.45">
      <c r="B409" s="620"/>
      <c r="C409" s="1" t="s">
        <v>194</v>
      </c>
      <c r="D409" s="210">
        <v>385</v>
      </c>
      <c r="E409" s="210">
        <v>293</v>
      </c>
      <c r="F409" s="210">
        <v>255</v>
      </c>
      <c r="G409" s="210">
        <v>321</v>
      </c>
      <c r="H409" s="210">
        <v>354</v>
      </c>
      <c r="I409" s="210">
        <v>460</v>
      </c>
      <c r="J409" s="210">
        <v>437</v>
      </c>
      <c r="K409" s="210">
        <v>536</v>
      </c>
      <c r="L409" s="210">
        <v>521</v>
      </c>
      <c r="M409" s="210">
        <v>592</v>
      </c>
      <c r="N409" s="210">
        <v>734</v>
      </c>
      <c r="O409" s="210">
        <v>880</v>
      </c>
      <c r="P409" s="211">
        <v>861</v>
      </c>
      <c r="Q409" s="211">
        <v>785</v>
      </c>
      <c r="R409" s="211">
        <v>804</v>
      </c>
      <c r="S409" s="618">
        <f>100</f>
        <v>100</v>
      </c>
      <c r="T409" s="72">
        <f t="shared" si="302"/>
        <v>76.103896103896105</v>
      </c>
      <c r="U409" s="72">
        <f t="shared" si="302"/>
        <v>66.233766233766232</v>
      </c>
      <c r="V409" s="72">
        <f t="shared" si="302"/>
        <v>83.376623376623371</v>
      </c>
      <c r="W409" s="72">
        <f t="shared" si="302"/>
        <v>91.948051948051955</v>
      </c>
      <c r="X409" s="72">
        <f t="shared" si="300"/>
        <v>119.48051948051948</v>
      </c>
      <c r="Y409" s="72">
        <f t="shared" si="300"/>
        <v>113.50649350649351</v>
      </c>
      <c r="Z409" s="72">
        <f t="shared" si="300"/>
        <v>139.22077922077921</v>
      </c>
      <c r="AA409" s="72">
        <f t="shared" si="300"/>
        <v>135.32467532467533</v>
      </c>
      <c r="AB409" s="72">
        <f t="shared" si="300"/>
        <v>153.76623376623377</v>
      </c>
      <c r="AC409" s="72">
        <f t="shared" si="300"/>
        <v>190.64935064935065</v>
      </c>
      <c r="AD409" s="72">
        <f t="shared" si="301"/>
        <v>228.57142857142858</v>
      </c>
      <c r="AE409" s="72">
        <f t="shared" si="297"/>
        <v>223.63636363636363</v>
      </c>
      <c r="AF409" s="72">
        <f t="shared" si="298"/>
        <v>203.89610389610391</v>
      </c>
      <c r="AG409" s="73">
        <f t="shared" si="298"/>
        <v>208.83116883116884</v>
      </c>
      <c r="AH409" s="619">
        <v>1</v>
      </c>
      <c r="AI409" s="233">
        <v>1</v>
      </c>
      <c r="AJ409" s="233">
        <v>1</v>
      </c>
      <c r="AK409" s="233">
        <v>1</v>
      </c>
      <c r="AL409" s="233">
        <v>1</v>
      </c>
      <c r="AM409" s="233">
        <v>1</v>
      </c>
      <c r="AN409" s="233">
        <v>1</v>
      </c>
      <c r="AO409" s="233">
        <v>1</v>
      </c>
      <c r="AP409" s="233">
        <v>1</v>
      </c>
      <c r="AQ409" s="233">
        <v>1</v>
      </c>
      <c r="AR409" s="233">
        <v>1</v>
      </c>
      <c r="AS409" s="233">
        <v>1</v>
      </c>
      <c r="AT409" s="233">
        <v>4</v>
      </c>
      <c r="AU409" s="233">
        <v>6</v>
      </c>
      <c r="AV409" s="235">
        <v>7</v>
      </c>
    </row>
    <row r="410" spans="2:48" ht="14.45">
      <c r="B410" s="620"/>
      <c r="C410" s="1" t="s">
        <v>195</v>
      </c>
      <c r="D410" s="210">
        <v>534</v>
      </c>
      <c r="E410" s="210">
        <v>499</v>
      </c>
      <c r="F410" s="210">
        <v>551</v>
      </c>
      <c r="G410" s="210">
        <v>694</v>
      </c>
      <c r="H410" s="210">
        <v>803</v>
      </c>
      <c r="I410" s="210">
        <v>1035</v>
      </c>
      <c r="J410" s="210">
        <v>1203</v>
      </c>
      <c r="K410" s="210">
        <v>1477</v>
      </c>
      <c r="L410" s="210">
        <v>1505</v>
      </c>
      <c r="M410" s="210">
        <v>1428</v>
      </c>
      <c r="N410" s="210">
        <v>1354</v>
      </c>
      <c r="O410" s="210">
        <v>1593</v>
      </c>
      <c r="P410" s="211">
        <v>1554</v>
      </c>
      <c r="Q410" s="211">
        <v>1401</v>
      </c>
      <c r="R410" s="211">
        <v>1439</v>
      </c>
      <c r="S410" s="618">
        <f>100</f>
        <v>100</v>
      </c>
      <c r="T410" s="72">
        <f t="shared" si="302"/>
        <v>93.445692883895134</v>
      </c>
      <c r="U410" s="72">
        <f t="shared" si="302"/>
        <v>103.18352059925094</v>
      </c>
      <c r="V410" s="72">
        <f t="shared" si="302"/>
        <v>129.9625468164794</v>
      </c>
      <c r="W410" s="72">
        <f t="shared" si="302"/>
        <v>150.374531835206</v>
      </c>
      <c r="X410" s="72">
        <f t="shared" si="300"/>
        <v>193.82022471910113</v>
      </c>
      <c r="Y410" s="72">
        <f t="shared" si="300"/>
        <v>225.28089887640451</v>
      </c>
      <c r="Z410" s="72">
        <f t="shared" si="300"/>
        <v>276.59176029962549</v>
      </c>
      <c r="AA410" s="72">
        <f t="shared" si="300"/>
        <v>281.83520599250937</v>
      </c>
      <c r="AB410" s="72">
        <f t="shared" si="300"/>
        <v>267.41573033707863</v>
      </c>
      <c r="AC410" s="72">
        <f t="shared" si="300"/>
        <v>253.55805243445693</v>
      </c>
      <c r="AD410" s="72">
        <f t="shared" si="301"/>
        <v>298.31460674157302</v>
      </c>
      <c r="AE410" s="72">
        <f t="shared" si="297"/>
        <v>291.01123595505618</v>
      </c>
      <c r="AF410" s="72">
        <f t="shared" si="298"/>
        <v>262.35955056179773</v>
      </c>
      <c r="AG410" s="73">
        <f t="shared" si="298"/>
        <v>269.47565543071158</v>
      </c>
      <c r="AH410" s="619">
        <v>1</v>
      </c>
      <c r="AI410" s="233">
        <v>1</v>
      </c>
      <c r="AJ410" s="233">
        <v>1</v>
      </c>
      <c r="AK410" s="233">
        <v>1</v>
      </c>
      <c r="AL410" s="233">
        <v>1</v>
      </c>
      <c r="AM410" s="233">
        <v>1</v>
      </c>
      <c r="AN410" s="233">
        <v>1</v>
      </c>
      <c r="AO410" s="233">
        <v>1</v>
      </c>
      <c r="AP410" s="233">
        <v>1</v>
      </c>
      <c r="AQ410" s="233">
        <v>1</v>
      </c>
      <c r="AR410" s="233">
        <v>1</v>
      </c>
      <c r="AS410" s="233">
        <v>1</v>
      </c>
      <c r="AT410" s="233">
        <v>4</v>
      </c>
      <c r="AU410" s="233">
        <v>6</v>
      </c>
      <c r="AV410" s="235">
        <v>7</v>
      </c>
    </row>
    <row r="411" spans="2:48" ht="14.45">
      <c r="B411" s="620"/>
      <c r="C411" s="1" t="s">
        <v>196</v>
      </c>
      <c r="D411" s="210">
        <v>978</v>
      </c>
      <c r="E411" s="210">
        <v>1020</v>
      </c>
      <c r="F411" s="210">
        <v>1277</v>
      </c>
      <c r="G411" s="210">
        <v>751</v>
      </c>
      <c r="H411" s="210">
        <v>664</v>
      </c>
      <c r="I411" s="210">
        <v>528</v>
      </c>
      <c r="J411" s="210">
        <v>477</v>
      </c>
      <c r="K411" s="210">
        <v>500</v>
      </c>
      <c r="L411" s="210">
        <v>430</v>
      </c>
      <c r="M411" s="210">
        <v>354</v>
      </c>
      <c r="N411" s="210">
        <v>603</v>
      </c>
      <c r="O411" s="210">
        <v>669</v>
      </c>
      <c r="P411" s="211">
        <v>651</v>
      </c>
      <c r="Q411" s="211">
        <v>581</v>
      </c>
      <c r="R411" s="211">
        <v>598</v>
      </c>
      <c r="S411" s="618">
        <f>100</f>
        <v>100</v>
      </c>
      <c r="T411" s="72">
        <f t="shared" si="302"/>
        <v>104.29447852760737</v>
      </c>
      <c r="U411" s="72">
        <f t="shared" si="302"/>
        <v>130.57259713701433</v>
      </c>
      <c r="V411" s="72">
        <f t="shared" si="302"/>
        <v>76.789366053169729</v>
      </c>
      <c r="W411" s="72">
        <f t="shared" si="302"/>
        <v>67.893660531697336</v>
      </c>
      <c r="X411" s="72">
        <f t="shared" si="300"/>
        <v>53.987730061349694</v>
      </c>
      <c r="Y411" s="72">
        <f t="shared" si="300"/>
        <v>48.773006134969329</v>
      </c>
      <c r="Z411" s="72">
        <f t="shared" si="300"/>
        <v>51.124744376278116</v>
      </c>
      <c r="AA411" s="72">
        <f t="shared" si="300"/>
        <v>43.967280163599185</v>
      </c>
      <c r="AB411" s="72">
        <f t="shared" si="300"/>
        <v>36.196319018404907</v>
      </c>
      <c r="AC411" s="72">
        <f t="shared" si="300"/>
        <v>61.656441717791409</v>
      </c>
      <c r="AD411" s="72">
        <f t="shared" si="301"/>
        <v>68.404907975460119</v>
      </c>
      <c r="AE411" s="72">
        <f t="shared" si="297"/>
        <v>66.564417177914109</v>
      </c>
      <c r="AF411" s="72">
        <f t="shared" si="298"/>
        <v>59.40695296523517</v>
      </c>
      <c r="AG411" s="73">
        <f t="shared" si="298"/>
        <v>61.145194274028633</v>
      </c>
      <c r="AH411" s="619">
        <v>1</v>
      </c>
      <c r="AI411" s="233">
        <v>1</v>
      </c>
      <c r="AJ411" s="233">
        <v>1</v>
      </c>
      <c r="AK411" s="233">
        <v>1</v>
      </c>
      <c r="AL411" s="233">
        <v>1</v>
      </c>
      <c r="AM411" s="233">
        <v>1</v>
      </c>
      <c r="AN411" s="233">
        <v>1</v>
      </c>
      <c r="AO411" s="233">
        <v>1</v>
      </c>
      <c r="AP411" s="233">
        <v>1</v>
      </c>
      <c r="AQ411" s="233">
        <v>1</v>
      </c>
      <c r="AR411" s="233">
        <v>1</v>
      </c>
      <c r="AS411" s="233">
        <v>1</v>
      </c>
      <c r="AT411" s="233">
        <v>4</v>
      </c>
      <c r="AU411" s="233">
        <v>6</v>
      </c>
      <c r="AV411" s="235">
        <v>7</v>
      </c>
    </row>
    <row r="412" spans="2:48" ht="14.45">
      <c r="B412" s="620"/>
      <c r="C412" s="1" t="s">
        <v>197</v>
      </c>
      <c r="D412" s="210">
        <v>2429</v>
      </c>
      <c r="E412" s="210">
        <v>2284</v>
      </c>
      <c r="F412" s="210">
        <v>2655</v>
      </c>
      <c r="G412" s="210">
        <v>2741</v>
      </c>
      <c r="H412" s="210">
        <v>3100</v>
      </c>
      <c r="I412" s="210">
        <v>3468</v>
      </c>
      <c r="J412" s="210">
        <v>3917</v>
      </c>
      <c r="K412" s="210">
        <v>4414</v>
      </c>
      <c r="L412" s="210">
        <v>4486</v>
      </c>
      <c r="M412" s="210">
        <v>4369</v>
      </c>
      <c r="N412" s="210">
        <v>4698</v>
      </c>
      <c r="O412" s="210">
        <v>4918</v>
      </c>
      <c r="P412" s="211">
        <v>4781</v>
      </c>
      <c r="Q412" s="211">
        <v>4248</v>
      </c>
      <c r="R412" s="211">
        <v>4379</v>
      </c>
      <c r="S412" s="618">
        <f>100</f>
        <v>100</v>
      </c>
      <c r="T412" s="72">
        <f t="shared" si="302"/>
        <v>94.030465212021412</v>
      </c>
      <c r="U412" s="72">
        <f t="shared" si="302"/>
        <v>109.30424042815973</v>
      </c>
      <c r="V412" s="72">
        <f t="shared" si="302"/>
        <v>112.84479209551256</v>
      </c>
      <c r="W412" s="72">
        <f t="shared" si="302"/>
        <v>127.62453684643886</v>
      </c>
      <c r="X412" s="72">
        <f t="shared" si="300"/>
        <v>142.77480444627417</v>
      </c>
      <c r="Y412" s="72">
        <f t="shared" si="300"/>
        <v>161.25977768629065</v>
      </c>
      <c r="Z412" s="72">
        <f t="shared" si="300"/>
        <v>181.7208727871552</v>
      </c>
      <c r="AA412" s="72">
        <f t="shared" si="300"/>
        <v>184.68505557842732</v>
      </c>
      <c r="AB412" s="72">
        <f t="shared" si="300"/>
        <v>179.86825854261014</v>
      </c>
      <c r="AC412" s="72">
        <f t="shared" si="300"/>
        <v>193.41292713050638</v>
      </c>
      <c r="AD412" s="72">
        <f t="shared" si="301"/>
        <v>202.47015232606012</v>
      </c>
      <c r="AE412" s="72">
        <f t="shared" si="297"/>
        <v>196.8299711815562</v>
      </c>
      <c r="AF412" s="72">
        <f t="shared" si="298"/>
        <v>174.88678468505557</v>
      </c>
      <c r="AG412" s="73">
        <f t="shared" si="298"/>
        <v>180.27995059695348</v>
      </c>
      <c r="AH412" s="619">
        <v>1</v>
      </c>
      <c r="AI412" s="233">
        <v>1</v>
      </c>
      <c r="AJ412" s="233">
        <v>1</v>
      </c>
      <c r="AK412" s="233">
        <v>1</v>
      </c>
      <c r="AL412" s="233">
        <v>1</v>
      </c>
      <c r="AM412" s="233">
        <v>1</v>
      </c>
      <c r="AN412" s="233">
        <v>1</v>
      </c>
      <c r="AO412" s="233">
        <v>1</v>
      </c>
      <c r="AP412" s="233">
        <v>1</v>
      </c>
      <c r="AQ412" s="233">
        <v>1</v>
      </c>
      <c r="AR412" s="233">
        <v>1</v>
      </c>
      <c r="AS412" s="233">
        <v>1</v>
      </c>
      <c r="AT412" s="233">
        <v>4</v>
      </c>
      <c r="AU412" s="233">
        <v>6</v>
      </c>
      <c r="AV412" s="235">
        <v>7</v>
      </c>
    </row>
    <row r="413" spans="2:48" ht="15" thickBot="1">
      <c r="B413" s="343"/>
      <c r="C413" s="9" t="s">
        <v>198</v>
      </c>
      <c r="D413">
        <v>1451</v>
      </c>
      <c r="E413">
        <v>1264</v>
      </c>
      <c r="F413">
        <v>1378</v>
      </c>
      <c r="G413">
        <v>1990</v>
      </c>
      <c r="H413">
        <v>2436</v>
      </c>
      <c r="I413">
        <v>2940</v>
      </c>
      <c r="J413">
        <v>3440</v>
      </c>
      <c r="K413">
        <v>3914</v>
      </c>
      <c r="L413">
        <v>4056</v>
      </c>
      <c r="M413">
        <v>4015</v>
      </c>
      <c r="N413">
        <v>4095</v>
      </c>
      <c r="O413">
        <v>4249</v>
      </c>
      <c r="P413">
        <v>4130</v>
      </c>
      <c r="Q413">
        <v>3667</v>
      </c>
      <c r="R413">
        <v>3781</v>
      </c>
      <c r="S413" s="59">
        <f>100</f>
        <v>100</v>
      </c>
      <c r="T413" s="74">
        <f t="shared" si="302"/>
        <v>87.112336319779459</v>
      </c>
      <c r="U413" s="74">
        <f t="shared" si="302"/>
        <v>94.968986905582355</v>
      </c>
      <c r="V413" s="74">
        <f t="shared" si="302"/>
        <v>137.14679531357683</v>
      </c>
      <c r="W413" s="74">
        <f t="shared" si="302"/>
        <v>167.8842177808408</v>
      </c>
      <c r="X413" s="74">
        <f t="shared" si="300"/>
        <v>202.61888352860097</v>
      </c>
      <c r="Y413" s="74">
        <f t="shared" si="300"/>
        <v>237.07787732598209</v>
      </c>
      <c r="Z413" s="74">
        <f t="shared" si="300"/>
        <v>269.74500344589939</v>
      </c>
      <c r="AA413" s="74">
        <f t="shared" si="300"/>
        <v>279.53135768435561</v>
      </c>
      <c r="AB413" s="74">
        <f t="shared" si="300"/>
        <v>276.70572019297038</v>
      </c>
      <c r="AC413" s="74">
        <f t="shared" si="300"/>
        <v>282.21915920055136</v>
      </c>
      <c r="AD413" s="74">
        <f t="shared" si="301"/>
        <v>292.83252929014475</v>
      </c>
      <c r="AE413" s="74">
        <f t="shared" si="297"/>
        <v>284.63128876636802</v>
      </c>
      <c r="AF413" s="74">
        <f t="shared" si="298"/>
        <v>252.72226050999311</v>
      </c>
      <c r="AG413" s="75">
        <f t="shared" si="298"/>
        <v>260.578911095796</v>
      </c>
      <c r="AH413" s="218"/>
      <c r="AI413" s="219"/>
      <c r="AJ413" s="219"/>
      <c r="AK413" s="219"/>
      <c r="AL413" s="219"/>
      <c r="AM413" s="219"/>
      <c r="AN413" s="219"/>
      <c r="AO413" s="219"/>
      <c r="AP413" s="219"/>
      <c r="AQ413" s="219"/>
      <c r="AR413" s="219"/>
      <c r="AS413" s="219"/>
      <c r="AT413" s="219"/>
      <c r="AU413" s="219"/>
      <c r="AV413" s="220"/>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88"/>
  <sheetViews>
    <sheetView topLeftCell="A14" zoomScale="40" zoomScaleNormal="40" workbookViewId="0">
      <selection activeCell="D17" sqref="D17:R88"/>
    </sheetView>
  </sheetViews>
  <sheetFormatPr defaultColWidth="11.42578125" defaultRowHeight="13.9"/>
  <cols>
    <col min="1" max="1" width="3.42578125" style="11" customWidth="1"/>
    <col min="2" max="2" width="32.425781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5.5703125" style="11" customWidth="1"/>
    <col min="34" max="45" width="5.7109375" style="11" customWidth="1"/>
    <col min="46" max="46" width="6.28515625" style="11" customWidth="1"/>
    <col min="47" max="47" width="5.42578125" style="11" customWidth="1"/>
    <col min="48" max="48" width="7.28515625" style="11" customWidth="1"/>
    <col min="49" max="16384" width="11.42578125" style="11"/>
  </cols>
  <sheetData>
    <row r="1" spans="1:48">
      <c r="A1" s="162" t="s">
        <v>229</v>
      </c>
    </row>
    <row r="2" spans="1:48">
      <c r="D2" s="154"/>
      <c r="AH2" s="101"/>
    </row>
    <row r="3" spans="1:48" ht="21">
      <c r="A3" s="165"/>
      <c r="B3" s="12" t="s">
        <v>105</v>
      </c>
    </row>
    <row r="4" spans="1:48">
      <c r="B4" s="10" t="s">
        <v>172</v>
      </c>
      <c r="D4" s="101"/>
      <c r="S4" s="101" t="s">
        <v>173</v>
      </c>
      <c r="Y4" s="155"/>
      <c r="AH4" s="101" t="s">
        <v>174</v>
      </c>
      <c r="AI4" s="150"/>
      <c r="AJ4" s="150"/>
      <c r="AK4" s="150"/>
      <c r="AL4" s="150"/>
      <c r="AM4" s="150"/>
      <c r="AN4" s="150"/>
      <c r="AO4" s="150"/>
      <c r="AP4" s="150"/>
      <c r="AQ4" s="150"/>
      <c r="AR4" s="150"/>
      <c r="AS4" s="150"/>
      <c r="AT4" s="150"/>
    </row>
    <row r="5" spans="1:48" ht="14.25" customHeight="1">
      <c r="B5" s="10" t="s">
        <v>230</v>
      </c>
      <c r="E5" s="13"/>
      <c r="F5" s="154" t="s">
        <v>176</v>
      </c>
      <c r="S5" s="157"/>
      <c r="T5" s="158"/>
      <c r="U5" s="338" t="s">
        <v>177</v>
      </c>
      <c r="V5" s="338"/>
      <c r="W5" s="338"/>
      <c r="X5" s="159"/>
      <c r="Y5" s="160"/>
      <c r="Z5" s="338" t="s">
        <v>178</v>
      </c>
      <c r="AA5" s="338"/>
      <c r="AB5" s="338"/>
      <c r="AH5" s="339" t="s">
        <v>179</v>
      </c>
      <c r="AI5" s="339"/>
      <c r="AJ5" s="339"/>
      <c r="AK5" s="339"/>
      <c r="AQ5" s="150"/>
      <c r="AR5" s="150"/>
      <c r="AS5" s="150"/>
      <c r="AT5" s="150"/>
    </row>
    <row r="6" spans="1:48">
      <c r="B6" s="11"/>
      <c r="E6" s="14"/>
      <c r="F6" s="154" t="s">
        <v>180</v>
      </c>
      <c r="S6" s="157"/>
      <c r="T6" s="156"/>
      <c r="U6" s="159" t="s">
        <v>181</v>
      </c>
      <c r="V6" s="159"/>
      <c r="W6" s="159"/>
      <c r="X6" s="159"/>
      <c r="Y6" s="161"/>
      <c r="Z6" s="159" t="s">
        <v>182</v>
      </c>
      <c r="AA6" s="159"/>
      <c r="AB6" s="159"/>
      <c r="AH6" s="622" t="s">
        <v>183</v>
      </c>
      <c r="AI6" s="623"/>
      <c r="AJ6" s="623"/>
      <c r="AK6" s="623"/>
      <c r="AL6" s="608"/>
      <c r="AM6" s="608" t="s">
        <v>184</v>
      </c>
      <c r="AN6" s="608"/>
      <c r="AO6" s="608"/>
      <c r="AP6" s="609"/>
      <c r="AQ6" s="150"/>
      <c r="AR6" s="150"/>
      <c r="AS6" s="150"/>
      <c r="AT6" s="150"/>
    </row>
    <row r="7" spans="1:48">
      <c r="E7" s="15"/>
      <c r="F7" s="154" t="s">
        <v>185</v>
      </c>
      <c r="AH7" s="610" t="s">
        <v>186</v>
      </c>
      <c r="AI7" s="611"/>
      <c r="AJ7" s="611"/>
      <c r="AK7" s="611"/>
      <c r="AL7" s="611"/>
      <c r="AM7" s="611" t="s">
        <v>187</v>
      </c>
      <c r="AN7" s="611"/>
      <c r="AO7" s="611"/>
      <c r="AP7" s="61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3" t="s">
        <v>188</v>
      </c>
      <c r="AI8" s="614"/>
      <c r="AJ8" s="614"/>
      <c r="AK8" s="614"/>
      <c r="AL8" s="614"/>
      <c r="AM8" s="615"/>
      <c r="AN8" s="615"/>
      <c r="AO8" s="615"/>
      <c r="AP8" s="616"/>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189</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0">
        <v>2008</v>
      </c>
      <c r="AI10" s="231">
        <v>2009</v>
      </c>
      <c r="AJ10" s="231">
        <v>2010</v>
      </c>
      <c r="AK10" s="231">
        <v>2011</v>
      </c>
      <c r="AL10" s="231">
        <v>2012</v>
      </c>
      <c r="AM10" s="231">
        <v>2013</v>
      </c>
      <c r="AN10" s="231">
        <v>2014</v>
      </c>
      <c r="AO10" s="231">
        <v>2015</v>
      </c>
      <c r="AP10" s="231">
        <v>2016</v>
      </c>
      <c r="AQ10" s="231">
        <v>2017</v>
      </c>
      <c r="AR10" s="231">
        <v>2018</v>
      </c>
      <c r="AS10" s="231">
        <v>2019</v>
      </c>
      <c r="AT10" s="231">
        <v>2020</v>
      </c>
      <c r="AU10" s="231">
        <v>2021</v>
      </c>
      <c r="AV10" s="232">
        <v>2022</v>
      </c>
    </row>
    <row r="11" spans="1:48" ht="15.75" customHeight="1" thickTop="1">
      <c r="B11" s="340" t="s">
        <v>192</v>
      </c>
      <c r="C11" s="34" t="s">
        <v>193</v>
      </c>
      <c r="D11" s="40">
        <f>SUM(D17,D23,D29,D35,D41,D47,D53,D59,D65,D71,D77,D83)</f>
        <v>1889.1553720000002</v>
      </c>
      <c r="E11" s="41">
        <f t="shared" ref="E11:Q11" si="0">SUM(E17,E23,E29,E35,E41,E47,E53,E59,E65,E71,E77,E83)</f>
        <v>1260.6943748000001</v>
      </c>
      <c r="F11" s="41">
        <f t="shared" si="0"/>
        <v>1461.8</v>
      </c>
      <c r="G11" s="41">
        <f t="shared" si="0"/>
        <v>1304</v>
      </c>
      <c r="H11" s="41">
        <f t="shared" si="0"/>
        <v>1776.8957433</v>
      </c>
      <c r="I11" s="41">
        <f t="shared" si="0"/>
        <v>1955.9700000000003</v>
      </c>
      <c r="J11" s="41">
        <f t="shared" si="0"/>
        <v>2049.1</v>
      </c>
      <c r="K11" s="41">
        <f t="shared" si="0"/>
        <v>2188.1999999999998</v>
      </c>
      <c r="L11" s="41">
        <f t="shared" si="0"/>
        <v>2349.0430327000004</v>
      </c>
      <c r="M11" s="41">
        <f t="shared" si="0"/>
        <v>2384.6418835999998</v>
      </c>
      <c r="N11" s="41">
        <f t="shared" si="0"/>
        <v>2835.4645702000003</v>
      </c>
      <c r="O11" s="41">
        <f t="shared" si="0"/>
        <v>2936.1558237000004</v>
      </c>
      <c r="P11" s="41">
        <f t="shared" si="0"/>
        <v>2935.2241457</v>
      </c>
      <c r="Q11" s="41">
        <f t="shared" si="0"/>
        <v>3258.2550615</v>
      </c>
      <c r="R11" s="42">
        <f t="shared" ref="R11" si="1">SUM(R17,R23,R29,R35,R41,R47,R53,R59,R65,R71,R77,R83)</f>
        <v>3569.7225490999999</v>
      </c>
      <c r="S11" s="618">
        <f>100</f>
        <v>100</v>
      </c>
      <c r="T11" s="72">
        <f>E11*100/$D11</f>
        <v>66.733228694966229</v>
      </c>
      <c r="U11" s="72">
        <f t="shared" ref="U11:AD26" si="2">F11*100/$D11</f>
        <v>77.378495261214539</v>
      </c>
      <c r="V11" s="72">
        <f t="shared" si="2"/>
        <v>69.025556040924727</v>
      </c>
      <c r="W11" s="72">
        <f t="shared" si="2"/>
        <v>94.057681524566519</v>
      </c>
      <c r="X11" s="72">
        <f t="shared" si="2"/>
        <v>103.53674605012849</v>
      </c>
      <c r="Y11" s="72">
        <f t="shared" si="2"/>
        <v>108.46646233394084</v>
      </c>
      <c r="Z11" s="72">
        <f t="shared" si="2"/>
        <v>115.82954120303026</v>
      </c>
      <c r="AA11" s="72">
        <f t="shared" si="2"/>
        <v>124.34355942958408</v>
      </c>
      <c r="AB11" s="72">
        <f t="shared" si="2"/>
        <v>126.2279386303436</v>
      </c>
      <c r="AC11" s="72">
        <f t="shared" si="2"/>
        <v>150.09165536226737</v>
      </c>
      <c r="AD11" s="72">
        <f t="shared" si="2"/>
        <v>155.42161683565325</v>
      </c>
      <c r="AE11" s="72">
        <f t="shared" ref="AE11:AE23" si="3">P11*100/$D11</f>
        <v>155.37229966387326</v>
      </c>
      <c r="AF11" s="72">
        <f t="shared" ref="AF11:AG23" si="4">Q11*100/$D11</f>
        <v>172.47152403619239</v>
      </c>
      <c r="AG11" s="73">
        <f t="shared" si="4"/>
        <v>188.95865326952048</v>
      </c>
      <c r="AH11" s="626"/>
      <c r="AI11" s="212"/>
      <c r="AJ11" s="213"/>
      <c r="AK11" s="212"/>
      <c r="AL11" s="212"/>
      <c r="AM11" s="212"/>
      <c r="AN11" s="212"/>
      <c r="AO11" s="212"/>
      <c r="AP11" s="212"/>
      <c r="AQ11" s="212"/>
      <c r="AR11" s="212"/>
      <c r="AS11" s="212"/>
      <c r="AT11" s="212"/>
      <c r="AU11" s="212"/>
      <c r="AV11" s="214"/>
    </row>
    <row r="12" spans="1:48">
      <c r="B12" s="620"/>
      <c r="C12" s="1" t="s">
        <v>194</v>
      </c>
      <c r="D12" s="621">
        <f t="shared" ref="D12:Q16" si="5">SUM(D18,D24,D30,D36,D42,D48,D54,D60,D66,D72,D78,D84)</f>
        <v>2791.0875129999999</v>
      </c>
      <c r="E12" s="35">
        <f t="shared" si="5"/>
        <v>1734.6168599999999</v>
      </c>
      <c r="F12" s="35">
        <f t="shared" si="5"/>
        <v>1765.0389129999999</v>
      </c>
      <c r="G12" s="35">
        <f t="shared" si="5"/>
        <v>1902.4937429999998</v>
      </c>
      <c r="H12" s="35">
        <f t="shared" si="5"/>
        <v>2189.1704369999998</v>
      </c>
      <c r="I12" s="35">
        <f t="shared" si="5"/>
        <v>2202.0956660000002</v>
      </c>
      <c r="J12" s="35">
        <f t="shared" si="5"/>
        <v>2286.0038239999999</v>
      </c>
      <c r="K12" s="35">
        <f t="shared" si="5"/>
        <v>2413.5429839999997</v>
      </c>
      <c r="L12" s="35">
        <f t="shared" si="5"/>
        <v>2456.0390310000003</v>
      </c>
      <c r="M12" s="35">
        <f t="shared" si="5"/>
        <v>2656.9714429999999</v>
      </c>
      <c r="N12" s="35">
        <f t="shared" si="5"/>
        <v>2966.3781769999996</v>
      </c>
      <c r="O12" s="35">
        <f t="shared" si="5"/>
        <v>3199.8143879999998</v>
      </c>
      <c r="P12" s="35">
        <f t="shared" si="5"/>
        <v>2997.1583209999999</v>
      </c>
      <c r="Q12" s="35">
        <f t="shared" si="5"/>
        <v>3437.1545620000002</v>
      </c>
      <c r="R12" s="36">
        <f t="shared" ref="R12" si="6">SUM(R18,R24,R30,R36,R42,R48,R54,R60,R66,R72,R78,R84)</f>
        <v>3728.7210170000003</v>
      </c>
      <c r="S12" s="618">
        <f>100</f>
        <v>100</v>
      </c>
      <c r="T12" s="72">
        <f t="shared" ref="T12:AA56" si="7">E12*100/$D12</f>
        <v>62.148422502723577</v>
      </c>
      <c r="U12" s="72">
        <f t="shared" si="2"/>
        <v>63.23839380811274</v>
      </c>
      <c r="V12" s="72">
        <f t="shared" si="2"/>
        <v>68.163170597080438</v>
      </c>
      <c r="W12" s="72">
        <f t="shared" si="2"/>
        <v>78.434317333424289</v>
      </c>
      <c r="X12" s="72">
        <f t="shared" si="2"/>
        <v>78.89740668264028</v>
      </c>
      <c r="Y12" s="72">
        <f t="shared" si="2"/>
        <v>81.903695722635703</v>
      </c>
      <c r="Z12" s="72">
        <f t="shared" si="2"/>
        <v>86.473210630569</v>
      </c>
      <c r="AA12" s="72">
        <f t="shared" si="2"/>
        <v>87.99577295805129</v>
      </c>
      <c r="AB12" s="72">
        <f t="shared" si="2"/>
        <v>95.194845400750424</v>
      </c>
      <c r="AC12" s="72">
        <f t="shared" si="2"/>
        <v>106.28037147468689</v>
      </c>
      <c r="AD12" s="72">
        <f t="shared" si="2"/>
        <v>114.64400070210196</v>
      </c>
      <c r="AE12" s="72">
        <f t="shared" si="3"/>
        <v>107.38317258202001</v>
      </c>
      <c r="AF12" s="72">
        <f t="shared" si="4"/>
        <v>123.14750239793001</v>
      </c>
      <c r="AG12" s="73">
        <f t="shared" si="4"/>
        <v>133.59384109716379</v>
      </c>
      <c r="AH12" s="626"/>
      <c r="AI12" s="212"/>
      <c r="AJ12" s="212"/>
      <c r="AK12" s="212"/>
      <c r="AL12" s="212"/>
      <c r="AM12" s="212"/>
      <c r="AN12" s="212"/>
      <c r="AO12" s="212"/>
      <c r="AP12" s="212"/>
      <c r="AQ12" s="212"/>
      <c r="AR12" s="212"/>
      <c r="AS12" s="212"/>
      <c r="AT12" s="212"/>
      <c r="AU12" s="212"/>
      <c r="AV12" s="214"/>
    </row>
    <row r="13" spans="1:48">
      <c r="B13" s="620"/>
      <c r="C13" s="1" t="s">
        <v>195</v>
      </c>
      <c r="D13" s="621">
        <f t="shared" si="5"/>
        <v>3006.3225699999998</v>
      </c>
      <c r="E13" s="35">
        <f t="shared" si="5"/>
        <v>1998.628048</v>
      </c>
      <c r="F13" s="35">
        <f t="shared" si="5"/>
        <v>1993.7300000000002</v>
      </c>
      <c r="G13" s="35">
        <f t="shared" si="5"/>
        <v>2207.3283739999997</v>
      </c>
      <c r="H13" s="35">
        <f t="shared" si="5"/>
        <v>2444.7438789999997</v>
      </c>
      <c r="I13" s="35">
        <f t="shared" si="5"/>
        <v>2587.704377</v>
      </c>
      <c r="J13" s="35">
        <f t="shared" si="5"/>
        <v>2820.8757150000001</v>
      </c>
      <c r="K13" s="35">
        <f t="shared" si="5"/>
        <v>2846.071923</v>
      </c>
      <c r="L13" s="35">
        <f t="shared" si="5"/>
        <v>2885.7307739999997</v>
      </c>
      <c r="M13" s="35">
        <f t="shared" si="5"/>
        <v>3088.845421</v>
      </c>
      <c r="N13" s="35">
        <f t="shared" si="5"/>
        <v>3370.6334889999998</v>
      </c>
      <c r="O13" s="35">
        <f t="shared" si="5"/>
        <v>3564.2310789999992</v>
      </c>
      <c r="P13" s="35">
        <f t="shared" si="5"/>
        <v>3336.474166</v>
      </c>
      <c r="Q13" s="35">
        <f t="shared" si="5"/>
        <v>3695.7968799999999</v>
      </c>
      <c r="R13" s="36">
        <f t="shared" ref="R13" si="8">SUM(R19,R25,R31,R37,R43,R49,R55,R61,R67,R73,R79,R85)</f>
        <v>4026.4500590000002</v>
      </c>
      <c r="S13" s="618">
        <f>100</f>
        <v>100</v>
      </c>
      <c r="T13" s="72">
        <f t="shared" si="7"/>
        <v>66.480825043335258</v>
      </c>
      <c r="U13" s="72">
        <f t="shared" si="2"/>
        <v>66.317900144694065</v>
      </c>
      <c r="V13" s="72">
        <f t="shared" si="2"/>
        <v>73.422872050619631</v>
      </c>
      <c r="W13" s="72">
        <f t="shared" si="2"/>
        <v>81.320078670067659</v>
      </c>
      <c r="X13" s="72">
        <f t="shared" si="2"/>
        <v>86.075406638749357</v>
      </c>
      <c r="Y13" s="72">
        <f t="shared" si="2"/>
        <v>93.831438553847548</v>
      </c>
      <c r="Z13" s="72">
        <f t="shared" si="2"/>
        <v>94.669545823221497</v>
      </c>
      <c r="AA13" s="72">
        <f t="shared" si="2"/>
        <v>95.988727317441516</v>
      </c>
      <c r="AB13" s="72">
        <f t="shared" si="2"/>
        <v>102.74497659777076</v>
      </c>
      <c r="AC13" s="72">
        <f t="shared" si="2"/>
        <v>112.11815799925954</v>
      </c>
      <c r="AD13" s="72">
        <f t="shared" si="2"/>
        <v>118.55783922082585</v>
      </c>
      <c r="AE13" s="72">
        <f t="shared" si="3"/>
        <v>110.98190857144117</v>
      </c>
      <c r="AF13" s="72">
        <f t="shared" si="4"/>
        <v>122.9341427590054</v>
      </c>
      <c r="AG13" s="73">
        <f t="shared" si="4"/>
        <v>133.93273560128981</v>
      </c>
      <c r="AH13" s="626"/>
      <c r="AI13" s="212"/>
      <c r="AJ13" s="212"/>
      <c r="AK13" s="212"/>
      <c r="AL13" s="212"/>
      <c r="AM13" s="212"/>
      <c r="AN13" s="212"/>
      <c r="AO13" s="212"/>
      <c r="AP13" s="212"/>
      <c r="AQ13" s="212"/>
      <c r="AR13" s="212"/>
      <c r="AS13" s="212"/>
      <c r="AT13" s="212"/>
      <c r="AU13" s="212"/>
      <c r="AV13" s="214"/>
    </row>
    <row r="14" spans="1:48">
      <c r="B14" s="620"/>
      <c r="C14" s="1" t="s">
        <v>196</v>
      </c>
      <c r="D14" s="621">
        <f t="shared" si="5"/>
        <v>2984.0345430000002</v>
      </c>
      <c r="E14" s="35">
        <f t="shared" si="5"/>
        <v>2358.7606790999998</v>
      </c>
      <c r="F14" s="35">
        <f t="shared" si="5"/>
        <v>2383.5310942999999</v>
      </c>
      <c r="G14" s="35">
        <f t="shared" si="5"/>
        <v>2612.1778380000001</v>
      </c>
      <c r="H14" s="35">
        <f t="shared" si="5"/>
        <v>2851.8194640000002</v>
      </c>
      <c r="I14" s="35">
        <f t="shared" si="5"/>
        <v>2862.7299441000005</v>
      </c>
      <c r="J14" s="35">
        <f t="shared" si="5"/>
        <v>2920.4204970000001</v>
      </c>
      <c r="K14" s="35">
        <f t="shared" si="5"/>
        <v>3127.1035200000001</v>
      </c>
      <c r="L14" s="35">
        <f t="shared" si="5"/>
        <v>3374.7871381</v>
      </c>
      <c r="M14" s="35">
        <f t="shared" si="5"/>
        <v>3521.0411949999998</v>
      </c>
      <c r="N14" s="35">
        <f t="shared" si="5"/>
        <v>3926.1237019999999</v>
      </c>
      <c r="O14" s="35">
        <f t="shared" si="5"/>
        <v>4395.9987369999999</v>
      </c>
      <c r="P14" s="35">
        <f t="shared" si="5"/>
        <v>4123.5469310000008</v>
      </c>
      <c r="Q14" s="35">
        <f t="shared" si="5"/>
        <v>4524.1894499999999</v>
      </c>
      <c r="R14" s="36">
        <f t="shared" ref="R14" si="9">SUM(R20,R26,R32,R38,R44,R50,R56,R62,R68,R74,R80,R86)</f>
        <v>4904.5018269999991</v>
      </c>
      <c r="S14" s="618">
        <f>100</f>
        <v>100</v>
      </c>
      <c r="T14" s="72">
        <f t="shared" si="7"/>
        <v>79.046024605620644</v>
      </c>
      <c r="U14" s="72">
        <f t="shared" si="2"/>
        <v>79.876122744333784</v>
      </c>
      <c r="V14" s="72">
        <f t="shared" si="2"/>
        <v>87.53845843131046</v>
      </c>
      <c r="W14" s="72">
        <f t="shared" si="2"/>
        <v>95.569251056086046</v>
      </c>
      <c r="X14" s="72">
        <f t="shared" si="2"/>
        <v>95.93487953467033</v>
      </c>
      <c r="Y14" s="72">
        <f t="shared" si="2"/>
        <v>97.868186675344404</v>
      </c>
      <c r="Z14" s="72">
        <f t="shared" si="2"/>
        <v>104.79448126147244</v>
      </c>
      <c r="AA14" s="72">
        <f t="shared" si="2"/>
        <v>113.09477452319156</v>
      </c>
      <c r="AB14" s="72">
        <f t="shared" si="2"/>
        <v>117.99599315161143</v>
      </c>
      <c r="AC14" s="72">
        <f t="shared" si="2"/>
        <v>131.57098704537347</v>
      </c>
      <c r="AD14" s="72">
        <f t="shared" si="2"/>
        <v>147.31728717122962</v>
      </c>
      <c r="AE14" s="72">
        <f t="shared" si="3"/>
        <v>138.18697041135428</v>
      </c>
      <c r="AF14" s="72">
        <f t="shared" si="4"/>
        <v>151.6131728639979</v>
      </c>
      <c r="AG14" s="73">
        <f t="shared" si="4"/>
        <v>164.35807817657687</v>
      </c>
      <c r="AH14" s="626"/>
      <c r="AI14" s="212"/>
      <c r="AJ14" s="212"/>
      <c r="AK14" s="212"/>
      <c r="AL14" s="212"/>
      <c r="AM14" s="212"/>
      <c r="AN14" s="212"/>
      <c r="AO14" s="212"/>
      <c r="AP14" s="212"/>
      <c r="AQ14" s="212"/>
      <c r="AR14" s="212"/>
      <c r="AS14" s="212"/>
      <c r="AT14" s="212"/>
      <c r="AU14" s="212"/>
      <c r="AV14" s="214"/>
    </row>
    <row r="15" spans="1:48">
      <c r="B15" s="620"/>
      <c r="C15" s="1" t="s">
        <v>197</v>
      </c>
      <c r="D15" s="621">
        <f t="shared" si="5"/>
        <v>10670.599998</v>
      </c>
      <c r="E15" s="35">
        <f t="shared" si="5"/>
        <v>7352.6999618999998</v>
      </c>
      <c r="F15" s="35">
        <f t="shared" si="5"/>
        <v>7604.1000073000005</v>
      </c>
      <c r="G15" s="35">
        <f t="shared" si="5"/>
        <v>8025.9999549999993</v>
      </c>
      <c r="H15" s="35">
        <f t="shared" si="5"/>
        <v>9262.6295233000019</v>
      </c>
      <c r="I15" s="35">
        <f t="shared" si="5"/>
        <v>9608.4999871</v>
      </c>
      <c r="J15" s="35">
        <f t="shared" si="5"/>
        <v>10076.400035999999</v>
      </c>
      <c r="K15" s="35">
        <f t="shared" si="5"/>
        <v>10574.918426999999</v>
      </c>
      <c r="L15" s="35">
        <f t="shared" si="5"/>
        <v>11065.599975800002</v>
      </c>
      <c r="M15" s="35">
        <f t="shared" si="5"/>
        <v>11651.499942600001</v>
      </c>
      <c r="N15" s="35">
        <f t="shared" si="5"/>
        <v>13098.599938199999</v>
      </c>
      <c r="O15" s="35">
        <f t="shared" si="5"/>
        <v>14096.200027700002</v>
      </c>
      <c r="P15" s="35">
        <f t="shared" si="5"/>
        <v>13392.4035637</v>
      </c>
      <c r="Q15" s="35">
        <f t="shared" si="5"/>
        <v>14915.395953500001</v>
      </c>
      <c r="R15" s="36">
        <f t="shared" ref="R15" si="10">SUM(R21,R27,R33,R39,R45,R51,R57,R63,R69,R75,R81,R87)</f>
        <v>16229.395452099998</v>
      </c>
      <c r="S15" s="618">
        <f>100</f>
        <v>100</v>
      </c>
      <c r="T15" s="72">
        <f t="shared" si="7"/>
        <v>68.906153011809295</v>
      </c>
      <c r="U15" s="72">
        <f t="shared" si="2"/>
        <v>71.262159660424388</v>
      </c>
      <c r="V15" s="72">
        <f t="shared" si="2"/>
        <v>75.216013687180848</v>
      </c>
      <c r="W15" s="72">
        <f t="shared" si="2"/>
        <v>86.80514240095313</v>
      </c>
      <c r="X15" s="72">
        <f t="shared" si="2"/>
        <v>90.046482755430148</v>
      </c>
      <c r="Y15" s="72">
        <f t="shared" si="2"/>
        <v>94.43142876584848</v>
      </c>
      <c r="Z15" s="72">
        <f t="shared" si="2"/>
        <v>99.103315923959912</v>
      </c>
      <c r="AA15" s="72">
        <f t="shared" si="2"/>
        <v>103.70175976865441</v>
      </c>
      <c r="AB15" s="72">
        <f t="shared" si="2"/>
        <v>109.19254723055734</v>
      </c>
      <c r="AC15" s="72">
        <f t="shared" si="2"/>
        <v>122.75410886599705</v>
      </c>
      <c r="AD15" s="72">
        <f t="shared" si="2"/>
        <v>132.10316224337961</v>
      </c>
      <c r="AE15" s="72">
        <f t="shared" si="3"/>
        <v>125.50750254165791</v>
      </c>
      <c r="AF15" s="72">
        <f t="shared" si="4"/>
        <v>139.78029310718804</v>
      </c>
      <c r="AG15" s="73">
        <f t="shared" si="4"/>
        <v>152.09449754598512</v>
      </c>
      <c r="AH15" s="626"/>
      <c r="AI15" s="212"/>
      <c r="AJ15" s="212"/>
      <c r="AK15" s="212"/>
      <c r="AL15" s="212"/>
      <c r="AM15" s="212"/>
      <c r="AN15" s="212"/>
      <c r="AO15" s="212"/>
      <c r="AP15" s="212"/>
      <c r="AQ15" s="212"/>
      <c r="AR15" s="212"/>
      <c r="AS15" s="212"/>
      <c r="AT15" s="212"/>
      <c r="AU15" s="212"/>
      <c r="AV15" s="214"/>
    </row>
    <row r="16" spans="1:48">
      <c r="B16" s="620"/>
      <c r="C16" s="8" t="s">
        <v>198</v>
      </c>
      <c r="D16" s="37">
        <f t="shared" si="5"/>
        <v>7686.5654549999999</v>
      </c>
      <c r="E16" s="38">
        <f t="shared" si="5"/>
        <v>4993.9392828000009</v>
      </c>
      <c r="F16" s="38">
        <f t="shared" si="5"/>
        <v>5220.5689129999992</v>
      </c>
      <c r="G16" s="38">
        <f t="shared" si="5"/>
        <v>5413.8221170000006</v>
      </c>
      <c r="H16" s="38">
        <f t="shared" si="5"/>
        <v>6410.8100592999999</v>
      </c>
      <c r="I16" s="38">
        <f t="shared" si="5"/>
        <v>6745.7700429999995</v>
      </c>
      <c r="J16" s="38">
        <f t="shared" si="5"/>
        <v>7155.9795390000008</v>
      </c>
      <c r="K16" s="38">
        <f t="shared" si="5"/>
        <v>7447.8149069999999</v>
      </c>
      <c r="L16" s="38">
        <f t="shared" si="5"/>
        <v>7690.8128376999994</v>
      </c>
      <c r="M16" s="38">
        <f t="shared" si="5"/>
        <v>8130.4587475999988</v>
      </c>
      <c r="N16" s="38">
        <f t="shared" si="5"/>
        <v>9172.4762362000001</v>
      </c>
      <c r="O16" s="38">
        <f t="shared" si="5"/>
        <v>9700.2012906999989</v>
      </c>
      <c r="P16" s="38">
        <f t="shared" si="5"/>
        <v>9268.8566327000008</v>
      </c>
      <c r="Q16" s="38">
        <f t="shared" si="5"/>
        <v>10391.206503500001</v>
      </c>
      <c r="R16" s="39">
        <f t="shared" ref="R16" si="11">SUM(R22,R28,R34,R40,R46,R52,R58,R64,R70,R76,R82,R88)</f>
        <v>11324.8936251</v>
      </c>
      <c r="S16" s="618">
        <f>100</f>
        <v>100</v>
      </c>
      <c r="T16" s="72">
        <f t="shared" si="7"/>
        <v>64.969709970420084</v>
      </c>
      <c r="U16" s="72">
        <f t="shared" si="2"/>
        <v>67.918096106292751</v>
      </c>
      <c r="V16" s="72">
        <f t="shared" si="2"/>
        <v>70.432264562040359</v>
      </c>
      <c r="W16" s="72">
        <f t="shared" si="2"/>
        <v>83.402790190641781</v>
      </c>
      <c r="X16" s="72">
        <f t="shared" si="2"/>
        <v>87.760522986400545</v>
      </c>
      <c r="Y16" s="72">
        <f t="shared" si="2"/>
        <v>93.097230237532671</v>
      </c>
      <c r="Z16" s="72">
        <f t="shared" si="2"/>
        <v>96.893924218849961</v>
      </c>
      <c r="AA16" s="72">
        <f t="shared" si="2"/>
        <v>100.0552572241122</v>
      </c>
      <c r="AB16" s="72">
        <f t="shared" si="2"/>
        <v>105.77492373152502</v>
      </c>
      <c r="AC16" s="72">
        <f t="shared" si="2"/>
        <v>119.33127077235044</v>
      </c>
      <c r="AD16" s="72">
        <f t="shared" si="2"/>
        <v>126.19682155168741</v>
      </c>
      <c r="AE16" s="72">
        <f t="shared" si="3"/>
        <v>120.58515193766735</v>
      </c>
      <c r="AF16" s="72">
        <f t="shared" si="4"/>
        <v>135.18660010552139</v>
      </c>
      <c r="AG16" s="73">
        <f t="shared" si="4"/>
        <v>147.33360031082958</v>
      </c>
      <c r="AH16" s="215"/>
      <c r="AI16" s="216"/>
      <c r="AJ16" s="216"/>
      <c r="AK16" s="216"/>
      <c r="AL16" s="216"/>
      <c r="AM16" s="216"/>
      <c r="AN16" s="216"/>
      <c r="AO16" s="216"/>
      <c r="AP16" s="216"/>
      <c r="AQ16" s="216"/>
      <c r="AR16" s="216"/>
      <c r="AS16" s="216"/>
      <c r="AT16" s="216"/>
      <c r="AU16" s="216"/>
      <c r="AV16" s="217"/>
    </row>
    <row r="17" spans="2:48" ht="15" customHeight="1">
      <c r="B17" s="342" t="s">
        <v>199</v>
      </c>
      <c r="C17" s="1" t="s">
        <v>193</v>
      </c>
      <c r="D17" s="224">
        <v>3.4901515000000001</v>
      </c>
      <c r="E17" s="224">
        <v>4.4818182000000002</v>
      </c>
      <c r="F17" s="223">
        <v>5.0999999999999996</v>
      </c>
      <c r="G17" s="223">
        <v>3.3</v>
      </c>
      <c r="H17" s="224">
        <v>4.5570816000000001</v>
      </c>
      <c r="I17" s="225">
        <v>5.75</v>
      </c>
      <c r="J17" s="223">
        <v>5.5</v>
      </c>
      <c r="K17" s="223">
        <v>5.4</v>
      </c>
      <c r="L17" s="224">
        <v>5.5726668000000004</v>
      </c>
      <c r="M17" s="224">
        <v>5.7378422000000002</v>
      </c>
      <c r="N17" s="224">
        <v>5.5898152000000003</v>
      </c>
      <c r="O17" s="224">
        <v>5.4581957000000001</v>
      </c>
      <c r="P17" s="224">
        <v>5.0219977</v>
      </c>
      <c r="Q17" s="224">
        <v>5.0492964999999996</v>
      </c>
      <c r="R17" s="224">
        <v>5.6513391000000004</v>
      </c>
      <c r="S17" s="618">
        <f>100</f>
        <v>100</v>
      </c>
      <c r="T17" s="72">
        <f t="shared" si="7"/>
        <v>128.41328521125803</v>
      </c>
      <c r="U17" s="72">
        <f t="shared" si="2"/>
        <v>146.12546188897528</v>
      </c>
      <c r="V17" s="72">
        <f t="shared" si="2"/>
        <v>94.551769457572249</v>
      </c>
      <c r="W17" s="72">
        <f t="shared" si="2"/>
        <v>130.56973601289229</v>
      </c>
      <c r="X17" s="72">
        <f t="shared" si="2"/>
        <v>164.74929526698196</v>
      </c>
      <c r="Y17" s="72">
        <f t="shared" si="2"/>
        <v>157.58628242928708</v>
      </c>
      <c r="Z17" s="72">
        <f t="shared" si="2"/>
        <v>154.72107729420915</v>
      </c>
      <c r="AA17" s="72">
        <f t="shared" si="2"/>
        <v>159.66833531438394</v>
      </c>
      <c r="AB17" s="72">
        <f t="shared" si="2"/>
        <v>164.40094935706946</v>
      </c>
      <c r="AC17" s="72">
        <f t="shared" si="2"/>
        <v>160.15967215176764</v>
      </c>
      <c r="AD17" s="72">
        <f t="shared" si="2"/>
        <v>156.3885034790037</v>
      </c>
      <c r="AE17" s="72">
        <f t="shared" si="3"/>
        <v>143.8905359838964</v>
      </c>
      <c r="AF17" s="72">
        <f t="shared" si="4"/>
        <v>144.67270260331105</v>
      </c>
      <c r="AG17" s="73">
        <f t="shared" si="4"/>
        <v>161.92245809386785</v>
      </c>
      <c r="AH17" s="619">
        <v>4</v>
      </c>
      <c r="AI17" s="233">
        <v>4</v>
      </c>
      <c r="AJ17" s="233">
        <v>1</v>
      </c>
      <c r="AK17" s="233">
        <v>1</v>
      </c>
      <c r="AL17" s="233">
        <v>4</v>
      </c>
      <c r="AM17" s="233">
        <v>2</v>
      </c>
      <c r="AN17" s="233">
        <v>1</v>
      </c>
      <c r="AO17" s="233">
        <v>1</v>
      </c>
      <c r="AP17" s="233">
        <v>4</v>
      </c>
      <c r="AQ17" s="233">
        <v>4</v>
      </c>
      <c r="AR17" s="233">
        <v>4</v>
      </c>
      <c r="AS17" s="233">
        <v>4</v>
      </c>
      <c r="AT17" s="233">
        <v>4</v>
      </c>
      <c r="AU17" s="233">
        <v>6</v>
      </c>
      <c r="AV17" s="235">
        <v>7</v>
      </c>
    </row>
    <row r="18" spans="2:48" ht="14.45">
      <c r="B18" s="620"/>
      <c r="C18" s="1" t="s">
        <v>194</v>
      </c>
      <c r="D18" s="224">
        <v>23.882042999999999</v>
      </c>
      <c r="E18" s="224">
        <v>22.97316</v>
      </c>
      <c r="F18" s="224">
        <v>23.475643999999999</v>
      </c>
      <c r="G18" s="225">
        <v>36.89</v>
      </c>
      <c r="H18" s="224">
        <v>33.398569000000002</v>
      </c>
      <c r="I18" s="224">
        <v>34.265369999999997</v>
      </c>
      <c r="J18" s="224">
        <v>33.153505000000003</v>
      </c>
      <c r="K18" s="224">
        <v>37.737473000000001</v>
      </c>
      <c r="L18" s="224">
        <v>35.440649999999998</v>
      </c>
      <c r="M18" s="224">
        <v>43.049067999999998</v>
      </c>
      <c r="N18" s="224">
        <v>45.231051999999998</v>
      </c>
      <c r="O18" s="224">
        <v>46.074916000000002</v>
      </c>
      <c r="P18" s="224">
        <v>42.578508999999997</v>
      </c>
      <c r="Q18" s="224">
        <v>47.581884000000002</v>
      </c>
      <c r="R18" s="224">
        <v>51.976475000000001</v>
      </c>
      <c r="S18" s="618">
        <f>100</f>
        <v>100</v>
      </c>
      <c r="T18" s="72">
        <f t="shared" si="7"/>
        <v>96.194282876050423</v>
      </c>
      <c r="U18" s="72">
        <f t="shared" si="2"/>
        <v>98.298307226061013</v>
      </c>
      <c r="V18" s="72">
        <f t="shared" si="2"/>
        <v>154.46752189500705</v>
      </c>
      <c r="W18" s="72">
        <f t="shared" si="2"/>
        <v>139.84803980128501</v>
      </c>
      <c r="X18" s="72">
        <f t="shared" si="2"/>
        <v>143.47754921972128</v>
      </c>
      <c r="Y18" s="72">
        <f t="shared" si="2"/>
        <v>138.82189643490722</v>
      </c>
      <c r="Z18" s="72">
        <f t="shared" si="2"/>
        <v>158.01610021387199</v>
      </c>
      <c r="AA18" s="72">
        <f t="shared" si="2"/>
        <v>148.39873623877151</v>
      </c>
      <c r="AB18" s="72">
        <f t="shared" si="2"/>
        <v>180.25705757250333</v>
      </c>
      <c r="AC18" s="72">
        <f t="shared" si="2"/>
        <v>189.39356235142864</v>
      </c>
      <c r="AD18" s="72">
        <f t="shared" si="2"/>
        <v>192.92702889782086</v>
      </c>
      <c r="AE18" s="72">
        <f t="shared" si="3"/>
        <v>178.28671106571576</v>
      </c>
      <c r="AF18" s="72">
        <f t="shared" si="4"/>
        <v>199.23707532056616</v>
      </c>
      <c r="AG18" s="73">
        <f t="shared" si="4"/>
        <v>217.63831092674945</v>
      </c>
      <c r="AH18" s="619">
        <v>4</v>
      </c>
      <c r="AI18" s="233">
        <v>4</v>
      </c>
      <c r="AJ18" s="233">
        <v>4</v>
      </c>
      <c r="AK18" s="233">
        <v>2</v>
      </c>
      <c r="AL18" s="233">
        <v>4</v>
      </c>
      <c r="AM18" s="233">
        <v>4</v>
      </c>
      <c r="AN18" s="233">
        <v>4</v>
      </c>
      <c r="AO18" s="233">
        <v>4</v>
      </c>
      <c r="AP18" s="233">
        <v>4</v>
      </c>
      <c r="AQ18" s="233">
        <v>4</v>
      </c>
      <c r="AR18" s="233">
        <v>4</v>
      </c>
      <c r="AS18" s="233">
        <v>4</v>
      </c>
      <c r="AT18" s="233">
        <v>4</v>
      </c>
      <c r="AU18" s="233">
        <v>6</v>
      </c>
      <c r="AV18" s="235">
        <v>7</v>
      </c>
    </row>
    <row r="19" spans="2:48" ht="14.45">
      <c r="B19" s="620"/>
      <c r="C19" s="1" t="s">
        <v>195</v>
      </c>
      <c r="D19" s="223">
        <v>19.600000000000001</v>
      </c>
      <c r="E19" s="223">
        <v>20.2</v>
      </c>
      <c r="F19" s="223">
        <v>14.4</v>
      </c>
      <c r="G19" s="224">
        <v>14.031274</v>
      </c>
      <c r="H19" s="223">
        <v>29.2</v>
      </c>
      <c r="I19" s="223">
        <v>30.2</v>
      </c>
      <c r="J19" s="223">
        <v>28.5</v>
      </c>
      <c r="K19" s="223">
        <v>31</v>
      </c>
      <c r="L19" s="223">
        <v>35.200000000000003</v>
      </c>
      <c r="M19" s="223">
        <v>41.3</v>
      </c>
      <c r="N19" s="223">
        <v>48.7</v>
      </c>
      <c r="O19" s="223">
        <v>48.6</v>
      </c>
      <c r="P19" s="224">
        <v>46.384439</v>
      </c>
      <c r="Q19" s="224">
        <v>50.308152</v>
      </c>
      <c r="R19" s="224">
        <v>55.491244999999999</v>
      </c>
      <c r="S19" s="618">
        <f>100</f>
        <v>100</v>
      </c>
      <c r="T19" s="72">
        <f t="shared" si="7"/>
        <v>103.0612244897959</v>
      </c>
      <c r="U19" s="72">
        <f t="shared" si="2"/>
        <v>73.469387755102034</v>
      </c>
      <c r="V19" s="72">
        <f t="shared" si="2"/>
        <v>71.588132653061223</v>
      </c>
      <c r="W19" s="72">
        <f t="shared" si="2"/>
        <v>148.97959183673467</v>
      </c>
      <c r="X19" s="72">
        <f t="shared" si="2"/>
        <v>154.08163265306121</v>
      </c>
      <c r="Y19" s="72">
        <f t="shared" si="2"/>
        <v>145.40816326530611</v>
      </c>
      <c r="Z19" s="72">
        <f t="shared" si="2"/>
        <v>158.16326530612244</v>
      </c>
      <c r="AA19" s="72">
        <f t="shared" si="2"/>
        <v>179.59183673469389</v>
      </c>
      <c r="AB19" s="72">
        <f t="shared" si="2"/>
        <v>210.71428571428569</v>
      </c>
      <c r="AC19" s="72">
        <f t="shared" si="2"/>
        <v>248.46938775510202</v>
      </c>
      <c r="AD19" s="72">
        <f t="shared" si="2"/>
        <v>247.95918367346937</v>
      </c>
      <c r="AE19" s="72">
        <f t="shared" si="3"/>
        <v>236.65530102040816</v>
      </c>
      <c r="AF19" s="72">
        <f t="shared" si="4"/>
        <v>256.67424489795917</v>
      </c>
      <c r="AG19" s="73">
        <f t="shared" si="4"/>
        <v>283.11859693877551</v>
      </c>
      <c r="AH19" s="619">
        <v>1</v>
      </c>
      <c r="AI19" s="233">
        <v>1</v>
      </c>
      <c r="AJ19" s="233">
        <v>1</v>
      </c>
      <c r="AK19" s="233">
        <v>4</v>
      </c>
      <c r="AL19" s="233">
        <v>1</v>
      </c>
      <c r="AM19" s="233">
        <v>1</v>
      </c>
      <c r="AN19" s="233">
        <v>1</v>
      </c>
      <c r="AO19" s="233">
        <v>1</v>
      </c>
      <c r="AP19" s="233">
        <v>1</v>
      </c>
      <c r="AQ19" s="233">
        <v>1</v>
      </c>
      <c r="AR19" s="233">
        <v>1</v>
      </c>
      <c r="AS19" s="233">
        <v>1</v>
      </c>
      <c r="AT19" s="233">
        <v>4</v>
      </c>
      <c r="AU19" s="233">
        <v>6</v>
      </c>
      <c r="AV19" s="235">
        <v>7</v>
      </c>
    </row>
    <row r="20" spans="2:48" ht="14.45">
      <c r="B20" s="620"/>
      <c r="C20" s="1" t="s">
        <v>196</v>
      </c>
      <c r="D20" s="224">
        <v>12.327806000000001</v>
      </c>
      <c r="E20" s="224">
        <v>10.545021999999999</v>
      </c>
      <c r="F20" s="224">
        <v>16.324356000000002</v>
      </c>
      <c r="G20" s="224">
        <v>14.578728999999999</v>
      </c>
      <c r="H20" s="224">
        <v>11.644354999999999</v>
      </c>
      <c r="I20" s="224">
        <v>10.284630999999999</v>
      </c>
      <c r="J20" s="224">
        <v>10.046492000000001</v>
      </c>
      <c r="K20" s="224">
        <v>11.16253</v>
      </c>
      <c r="L20" s="224">
        <v>10.38668</v>
      </c>
      <c r="M20" s="224">
        <v>11.913095</v>
      </c>
      <c r="N20" s="224">
        <v>12.279133</v>
      </c>
      <c r="O20" s="224">
        <v>12.466886000000001</v>
      </c>
      <c r="P20" s="224">
        <v>11.868933</v>
      </c>
      <c r="Q20" s="224">
        <v>12.747928</v>
      </c>
      <c r="R20" s="224">
        <v>13.771979</v>
      </c>
      <c r="S20" s="618">
        <f>100</f>
        <v>100</v>
      </c>
      <c r="T20" s="72">
        <f t="shared" si="7"/>
        <v>85.538513503538255</v>
      </c>
      <c r="U20" s="72">
        <f t="shared" si="2"/>
        <v>132.4189884234064</v>
      </c>
      <c r="V20" s="72">
        <f t="shared" si="2"/>
        <v>118.25890997960219</v>
      </c>
      <c r="W20" s="72">
        <f t="shared" si="2"/>
        <v>94.45602080370179</v>
      </c>
      <c r="X20" s="72">
        <f t="shared" si="2"/>
        <v>83.426288505837931</v>
      </c>
      <c r="Y20" s="72">
        <f t="shared" si="2"/>
        <v>81.494566024157095</v>
      </c>
      <c r="Z20" s="72">
        <f t="shared" si="2"/>
        <v>90.54757999923099</v>
      </c>
      <c r="AA20" s="72">
        <f t="shared" si="2"/>
        <v>84.254083816698611</v>
      </c>
      <c r="AB20" s="72">
        <f t="shared" si="2"/>
        <v>96.63597074775511</v>
      </c>
      <c r="AC20" s="72">
        <f t="shared" si="2"/>
        <v>99.605177109373713</v>
      </c>
      <c r="AD20" s="72">
        <f t="shared" si="2"/>
        <v>101.12818128383914</v>
      </c>
      <c r="AE20" s="72">
        <f t="shared" si="3"/>
        <v>96.277739931987895</v>
      </c>
      <c r="AF20" s="72">
        <f t="shared" si="4"/>
        <v>103.40792189624008</v>
      </c>
      <c r="AG20" s="73">
        <f t="shared" si="4"/>
        <v>111.71476092339543</v>
      </c>
      <c r="AH20" s="619">
        <v>4</v>
      </c>
      <c r="AI20" s="233">
        <v>4</v>
      </c>
      <c r="AJ20" s="233">
        <v>4</v>
      </c>
      <c r="AK20" s="233">
        <v>4</v>
      </c>
      <c r="AL20" s="233">
        <v>4</v>
      </c>
      <c r="AM20" s="233">
        <v>4</v>
      </c>
      <c r="AN20" s="233">
        <v>4</v>
      </c>
      <c r="AO20" s="233">
        <v>4</v>
      </c>
      <c r="AP20" s="233">
        <v>4</v>
      </c>
      <c r="AQ20" s="233">
        <v>4</v>
      </c>
      <c r="AR20" s="233">
        <v>4</v>
      </c>
      <c r="AS20" s="233">
        <v>4</v>
      </c>
      <c r="AT20" s="233">
        <v>4</v>
      </c>
      <c r="AU20" s="233">
        <v>6</v>
      </c>
      <c r="AV20" s="235">
        <v>7</v>
      </c>
    </row>
    <row r="21" spans="2:48" ht="14.45">
      <c r="B21" s="620"/>
      <c r="C21" s="1" t="s">
        <v>197</v>
      </c>
      <c r="D21" s="223">
        <v>59.300000500000003</v>
      </c>
      <c r="E21" s="223">
        <v>58.200000200000005</v>
      </c>
      <c r="F21" s="223">
        <v>59.3</v>
      </c>
      <c r="G21" s="223">
        <v>68.80000299999999</v>
      </c>
      <c r="H21" s="223">
        <v>78.800005600000006</v>
      </c>
      <c r="I21" s="223">
        <v>80.500000999999997</v>
      </c>
      <c r="J21" s="223">
        <v>77.199996999999996</v>
      </c>
      <c r="K21" s="223">
        <v>85.300003000000004</v>
      </c>
      <c r="L21" s="223">
        <v>86.5999968</v>
      </c>
      <c r="M21" s="223">
        <v>102.0000052</v>
      </c>
      <c r="N21" s="223">
        <v>111.8000002</v>
      </c>
      <c r="O21" s="223">
        <v>112.5999977</v>
      </c>
      <c r="P21" s="224">
        <v>105.8538787</v>
      </c>
      <c r="Q21" s="224">
        <v>115.68726050000001</v>
      </c>
      <c r="R21" s="224">
        <v>126.8910381</v>
      </c>
      <c r="S21" s="618">
        <f>100</f>
        <v>100</v>
      </c>
      <c r="T21" s="72">
        <f t="shared" si="7"/>
        <v>98.14502480484802</v>
      </c>
      <c r="U21" s="72">
        <f t="shared" si="2"/>
        <v>99.999999156829688</v>
      </c>
      <c r="V21" s="72">
        <f t="shared" si="2"/>
        <v>116.02024016846337</v>
      </c>
      <c r="W21" s="72">
        <f t="shared" si="2"/>
        <v>132.88365081885624</v>
      </c>
      <c r="X21" s="72">
        <f t="shared" si="2"/>
        <v>135.75042212689357</v>
      </c>
      <c r="Y21" s="72">
        <f t="shared" si="2"/>
        <v>130.18549131378168</v>
      </c>
      <c r="Z21" s="72">
        <f t="shared" si="2"/>
        <v>143.84486050721026</v>
      </c>
      <c r="AA21" s="72">
        <f t="shared" si="2"/>
        <v>146.03709286646634</v>
      </c>
      <c r="AB21" s="72">
        <f t="shared" si="2"/>
        <v>172.00675268122467</v>
      </c>
      <c r="AC21" s="72">
        <f t="shared" si="2"/>
        <v>188.53288239011059</v>
      </c>
      <c r="AD21" s="72">
        <f t="shared" si="2"/>
        <v>189.88195067553161</v>
      </c>
      <c r="AE21" s="72">
        <f t="shared" si="3"/>
        <v>178.50569613401603</v>
      </c>
      <c r="AF21" s="72">
        <f t="shared" si="4"/>
        <v>195.08812736013385</v>
      </c>
      <c r="AG21" s="73">
        <f t="shared" si="4"/>
        <v>213.98151269830089</v>
      </c>
      <c r="AH21" s="619">
        <v>1</v>
      </c>
      <c r="AI21" s="233">
        <v>1</v>
      </c>
      <c r="AJ21" s="233">
        <v>1</v>
      </c>
      <c r="AK21" s="233">
        <v>1</v>
      </c>
      <c r="AL21" s="233">
        <v>1</v>
      </c>
      <c r="AM21" s="233">
        <v>1</v>
      </c>
      <c r="AN21" s="233">
        <v>1</v>
      </c>
      <c r="AO21" s="233">
        <v>1</v>
      </c>
      <c r="AP21" s="233">
        <v>1</v>
      </c>
      <c r="AQ21" s="233">
        <v>1</v>
      </c>
      <c r="AR21" s="233">
        <v>1</v>
      </c>
      <c r="AS21" s="233">
        <v>1</v>
      </c>
      <c r="AT21" s="233">
        <v>4</v>
      </c>
      <c r="AU21" s="233">
        <v>6</v>
      </c>
      <c r="AV21" s="235">
        <v>7</v>
      </c>
    </row>
    <row r="22" spans="2:48" ht="14.45">
      <c r="B22" s="341"/>
      <c r="C22" s="8" t="s">
        <v>198</v>
      </c>
      <c r="D22" s="177">
        <v>46.972194500000001</v>
      </c>
      <c r="E22" s="177">
        <v>47.654978200000002</v>
      </c>
      <c r="F22" s="177">
        <v>42.975643999999996</v>
      </c>
      <c r="G22" s="177">
        <v>54.221273999999994</v>
      </c>
      <c r="H22" s="177">
        <v>67.155650600000001</v>
      </c>
      <c r="I22" s="177">
        <v>70.215369999999993</v>
      </c>
      <c r="J22" s="177">
        <v>67.153504999999996</v>
      </c>
      <c r="K22" s="177">
        <v>74.137473</v>
      </c>
      <c r="L22" s="177">
        <v>76.213316800000001</v>
      </c>
      <c r="M22" s="177">
        <v>90.086910200000005</v>
      </c>
      <c r="N22" s="177">
        <v>99.520867199999998</v>
      </c>
      <c r="O22" s="177">
        <v>100.1331117</v>
      </c>
      <c r="P22" s="177">
        <v>93.984945699999997</v>
      </c>
      <c r="Q22" s="177">
        <v>102.93933250000001</v>
      </c>
      <c r="R22" s="177">
        <v>113.1190591</v>
      </c>
      <c r="S22" s="618">
        <f>100</f>
        <v>100</v>
      </c>
      <c r="T22" s="72">
        <f t="shared" si="7"/>
        <v>101.45359123044592</v>
      </c>
      <c r="U22" s="72">
        <f t="shared" si="2"/>
        <v>91.491667480002434</v>
      </c>
      <c r="V22" s="72">
        <f t="shared" si="2"/>
        <v>115.43270349014669</v>
      </c>
      <c r="W22" s="72">
        <f t="shared" si="2"/>
        <v>142.96894431875009</v>
      </c>
      <c r="X22" s="72">
        <f t="shared" si="2"/>
        <v>149.48283925716945</v>
      </c>
      <c r="Y22" s="72">
        <f t="shared" si="2"/>
        <v>142.9643765100223</v>
      </c>
      <c r="Z22" s="72">
        <f t="shared" si="2"/>
        <v>157.83267907570297</v>
      </c>
      <c r="AA22" s="72">
        <f t="shared" si="2"/>
        <v>162.25198249998732</v>
      </c>
      <c r="AB22" s="72">
        <f t="shared" si="2"/>
        <v>191.78773987236215</v>
      </c>
      <c r="AC22" s="72">
        <f t="shared" si="2"/>
        <v>211.87187070853159</v>
      </c>
      <c r="AD22" s="72">
        <f t="shared" si="2"/>
        <v>213.1752896918623</v>
      </c>
      <c r="AE22" s="72">
        <f t="shared" si="3"/>
        <v>200.08634193150161</v>
      </c>
      <c r="AF22" s="72">
        <f t="shared" si="4"/>
        <v>219.14950662992763</v>
      </c>
      <c r="AG22" s="73">
        <f t="shared" si="4"/>
        <v>240.82132057934825</v>
      </c>
      <c r="AH22" s="619"/>
      <c r="AI22" s="233"/>
      <c r="AJ22" s="233"/>
      <c r="AK22" s="233"/>
      <c r="AL22" s="233"/>
      <c r="AM22" s="233"/>
      <c r="AN22" s="233"/>
      <c r="AO22" s="233"/>
      <c r="AP22" s="233"/>
      <c r="AQ22" s="233"/>
      <c r="AR22" s="233"/>
      <c r="AS22" s="233"/>
      <c r="AT22" s="233"/>
      <c r="AU22" s="233"/>
      <c r="AV22" s="235"/>
    </row>
    <row r="23" spans="2:48" ht="14.45">
      <c r="B23" s="620" t="s">
        <v>200</v>
      </c>
      <c r="C23" s="1" t="s">
        <v>193</v>
      </c>
      <c r="D23" s="223">
        <v>107.5</v>
      </c>
      <c r="E23" s="223">
        <v>67.7</v>
      </c>
      <c r="F23" s="223">
        <v>95.8</v>
      </c>
      <c r="G23" s="223">
        <v>74.7</v>
      </c>
      <c r="H23" s="223">
        <v>107.3</v>
      </c>
      <c r="I23" s="223">
        <v>109.1</v>
      </c>
      <c r="J23" s="223">
        <v>118.1</v>
      </c>
      <c r="K23" s="223">
        <v>126.6</v>
      </c>
      <c r="L23" s="223">
        <v>142.80000000000001</v>
      </c>
      <c r="M23" s="223">
        <v>145.1</v>
      </c>
      <c r="N23" s="223">
        <v>174.7</v>
      </c>
      <c r="O23" s="223">
        <v>183</v>
      </c>
      <c r="P23" s="224">
        <v>223.10382000000001</v>
      </c>
      <c r="Q23" s="224">
        <v>310.04799000000003</v>
      </c>
      <c r="R23" s="224">
        <v>341.25745000000001</v>
      </c>
      <c r="S23" s="618">
        <f>100</f>
        <v>100</v>
      </c>
      <c r="T23" s="72">
        <f t="shared" si="7"/>
        <v>62.97674418604651</v>
      </c>
      <c r="U23" s="72">
        <f t="shared" si="2"/>
        <v>89.116279069767444</v>
      </c>
      <c r="V23" s="72">
        <f t="shared" si="2"/>
        <v>69.488372093023258</v>
      </c>
      <c r="W23" s="72">
        <f t="shared" si="2"/>
        <v>99.813953488372093</v>
      </c>
      <c r="X23" s="72">
        <f t="shared" si="2"/>
        <v>101.48837209302326</v>
      </c>
      <c r="Y23" s="72">
        <f t="shared" si="2"/>
        <v>109.86046511627907</v>
      </c>
      <c r="Z23" s="72">
        <f t="shared" si="2"/>
        <v>117.76744186046511</v>
      </c>
      <c r="AA23" s="72">
        <f t="shared" si="2"/>
        <v>132.83720930232559</v>
      </c>
      <c r="AB23" s="72">
        <f t="shared" si="2"/>
        <v>134.97674418604652</v>
      </c>
      <c r="AC23" s="72">
        <f t="shared" si="2"/>
        <v>162.51162790697674</v>
      </c>
      <c r="AD23" s="72">
        <f t="shared" si="2"/>
        <v>170.23255813953489</v>
      </c>
      <c r="AE23" s="72">
        <f t="shared" si="3"/>
        <v>207.53843720930234</v>
      </c>
      <c r="AF23" s="72">
        <f t="shared" si="4"/>
        <v>288.41673488372095</v>
      </c>
      <c r="AG23" s="73">
        <f t="shared" si="4"/>
        <v>317.44879069767444</v>
      </c>
      <c r="AH23" s="619">
        <v>1</v>
      </c>
      <c r="AI23" s="233">
        <v>1</v>
      </c>
      <c r="AJ23" s="233">
        <v>1</v>
      </c>
      <c r="AK23" s="233">
        <v>1</v>
      </c>
      <c r="AL23" s="233">
        <v>1</v>
      </c>
      <c r="AM23" s="233">
        <v>1</v>
      </c>
      <c r="AN23" s="233">
        <v>1</v>
      </c>
      <c r="AO23" s="233">
        <v>1</v>
      </c>
      <c r="AP23" s="233">
        <v>1</v>
      </c>
      <c r="AQ23" s="233">
        <v>1</v>
      </c>
      <c r="AR23" s="233">
        <v>1</v>
      </c>
      <c r="AS23" s="233">
        <v>1</v>
      </c>
      <c r="AT23" s="233">
        <v>4</v>
      </c>
      <c r="AU23" s="233">
        <v>6</v>
      </c>
      <c r="AV23" s="235">
        <v>7</v>
      </c>
    </row>
    <row r="24" spans="2:48" ht="14.45">
      <c r="B24" s="620"/>
      <c r="C24" s="1" t="s">
        <v>194</v>
      </c>
      <c r="D24" s="223">
        <v>389.6</v>
      </c>
      <c r="E24" s="223">
        <v>276.89999999999998</v>
      </c>
      <c r="F24" s="223">
        <v>294.7</v>
      </c>
      <c r="G24" s="223">
        <v>297.39999999999998</v>
      </c>
      <c r="H24" s="223">
        <v>363</v>
      </c>
      <c r="I24" s="223">
        <v>370.5</v>
      </c>
      <c r="J24" s="223">
        <v>377.6</v>
      </c>
      <c r="K24" s="223">
        <v>396.4</v>
      </c>
      <c r="L24" s="223">
        <v>387.8</v>
      </c>
      <c r="M24" s="223">
        <v>415.3</v>
      </c>
      <c r="N24" s="223">
        <v>453.9</v>
      </c>
      <c r="O24" s="223">
        <v>492.5</v>
      </c>
      <c r="P24" s="224">
        <v>494.76330000000002</v>
      </c>
      <c r="Q24" s="224">
        <v>634.20947000000001</v>
      </c>
      <c r="R24" s="224">
        <v>685.93127000000004</v>
      </c>
      <c r="S24" s="618">
        <f>100</f>
        <v>100</v>
      </c>
      <c r="T24" s="72">
        <f t="shared" si="7"/>
        <v>71.07289527720738</v>
      </c>
      <c r="U24" s="72">
        <f t="shared" si="2"/>
        <v>75.641683778234082</v>
      </c>
      <c r="V24" s="72">
        <f t="shared" si="2"/>
        <v>76.334702258726892</v>
      </c>
      <c r="W24" s="72">
        <f t="shared" si="2"/>
        <v>93.172484599589311</v>
      </c>
      <c r="X24" s="72">
        <f t="shared" si="2"/>
        <v>95.097535934291571</v>
      </c>
      <c r="Y24" s="72">
        <f t="shared" si="2"/>
        <v>96.919917864476375</v>
      </c>
      <c r="Z24" s="72">
        <f t="shared" si="2"/>
        <v>101.7453798767967</v>
      </c>
      <c r="AA24" s="72">
        <f t="shared" si="2"/>
        <v>99.537987679671446</v>
      </c>
      <c r="AB24" s="72">
        <f t="shared" si="2"/>
        <v>106.59650924024641</v>
      </c>
      <c r="AC24" s="72">
        <f t="shared" si="2"/>
        <v>116.50410677618069</v>
      </c>
      <c r="AD24" s="72">
        <f t="shared" si="2"/>
        <v>126.41170431211498</v>
      </c>
      <c r="AE24" s="72">
        <f t="shared" ref="AE24:AE27" si="12">P24*100/$D24</f>
        <v>126.99263347022587</v>
      </c>
      <c r="AF24" s="72">
        <f t="shared" ref="AF24:AG27" si="13">Q24*100/$D24</f>
        <v>162.78477156057494</v>
      </c>
      <c r="AG24" s="73">
        <f t="shared" si="13"/>
        <v>176.06038757700207</v>
      </c>
      <c r="AH24" s="619">
        <v>1</v>
      </c>
      <c r="AI24" s="233">
        <v>1</v>
      </c>
      <c r="AJ24" s="233">
        <v>1</v>
      </c>
      <c r="AK24" s="233">
        <v>1</v>
      </c>
      <c r="AL24" s="233">
        <v>1</v>
      </c>
      <c r="AM24" s="233">
        <v>1</v>
      </c>
      <c r="AN24" s="233">
        <v>1</v>
      </c>
      <c r="AO24" s="233">
        <v>1</v>
      </c>
      <c r="AP24" s="233">
        <v>1</v>
      </c>
      <c r="AQ24" s="233">
        <v>1</v>
      </c>
      <c r="AR24" s="233">
        <v>1</v>
      </c>
      <c r="AS24" s="233">
        <v>1</v>
      </c>
      <c r="AT24" s="233">
        <v>4</v>
      </c>
      <c r="AU24" s="233">
        <v>6</v>
      </c>
      <c r="AV24" s="235">
        <v>7</v>
      </c>
    </row>
    <row r="25" spans="2:48" ht="14.45">
      <c r="B25" s="620"/>
      <c r="C25" s="1" t="s">
        <v>195</v>
      </c>
      <c r="D25" s="223">
        <v>788.6</v>
      </c>
      <c r="E25" s="223">
        <v>547.5</v>
      </c>
      <c r="F25" s="223">
        <v>686</v>
      </c>
      <c r="G25" s="223">
        <v>713.6</v>
      </c>
      <c r="H25" s="223">
        <v>765</v>
      </c>
      <c r="I25" s="223">
        <v>807.3</v>
      </c>
      <c r="J25" s="223">
        <v>875.7</v>
      </c>
      <c r="K25" s="223">
        <v>919</v>
      </c>
      <c r="L25" s="223">
        <v>943.1</v>
      </c>
      <c r="M25" s="223">
        <v>976.5</v>
      </c>
      <c r="N25" s="223">
        <v>982.6</v>
      </c>
      <c r="O25" s="223">
        <v>983</v>
      </c>
      <c r="P25" s="224">
        <v>942.57970999999998</v>
      </c>
      <c r="Q25" s="224">
        <v>1102.5889999999999</v>
      </c>
      <c r="R25" s="224">
        <v>1202.7427</v>
      </c>
      <c r="S25" s="618">
        <f>100</f>
        <v>100</v>
      </c>
      <c r="T25" s="72">
        <f t="shared" si="7"/>
        <v>69.426832361146339</v>
      </c>
      <c r="U25" s="72">
        <f t="shared" si="2"/>
        <v>86.989601826020788</v>
      </c>
      <c r="V25" s="72">
        <f t="shared" si="2"/>
        <v>90.489475019021043</v>
      </c>
      <c r="W25" s="72">
        <f t="shared" si="2"/>
        <v>97.007354805985287</v>
      </c>
      <c r="X25" s="72">
        <f t="shared" si="2"/>
        <v>102.37129089525742</v>
      </c>
      <c r="Y25" s="72">
        <f t="shared" si="2"/>
        <v>111.04488967791022</v>
      </c>
      <c r="Z25" s="72">
        <f t="shared" si="2"/>
        <v>116.53563276692873</v>
      </c>
      <c r="AA25" s="72">
        <f t="shared" si="2"/>
        <v>119.59168146081663</v>
      </c>
      <c r="AB25" s="72">
        <f t="shared" si="2"/>
        <v>123.82703525234592</v>
      </c>
      <c r="AC25" s="72">
        <f t="shared" si="2"/>
        <v>124.60055795079889</v>
      </c>
      <c r="AD25" s="72">
        <f t="shared" si="2"/>
        <v>124.65128075069744</v>
      </c>
      <c r="AE25" s="72">
        <f t="shared" si="12"/>
        <v>119.52570504691857</v>
      </c>
      <c r="AF25" s="72">
        <f t="shared" si="13"/>
        <v>139.81600304336797</v>
      </c>
      <c r="AG25" s="73">
        <f t="shared" si="13"/>
        <v>152.51619325386761</v>
      </c>
      <c r="AH25" s="619">
        <v>1</v>
      </c>
      <c r="AI25" s="233">
        <v>1</v>
      </c>
      <c r="AJ25" s="233">
        <v>1</v>
      </c>
      <c r="AK25" s="233">
        <v>1</v>
      </c>
      <c r="AL25" s="233">
        <v>1</v>
      </c>
      <c r="AM25" s="233">
        <v>1</v>
      </c>
      <c r="AN25" s="233">
        <v>1</v>
      </c>
      <c r="AO25" s="233">
        <v>1</v>
      </c>
      <c r="AP25" s="233">
        <v>1</v>
      </c>
      <c r="AQ25" s="233">
        <v>1</v>
      </c>
      <c r="AR25" s="233">
        <v>1</v>
      </c>
      <c r="AS25" s="233">
        <v>1</v>
      </c>
      <c r="AT25" s="233">
        <v>4</v>
      </c>
      <c r="AU25" s="233">
        <v>6</v>
      </c>
      <c r="AV25" s="235">
        <v>7</v>
      </c>
    </row>
    <row r="26" spans="2:48" ht="14.45">
      <c r="B26" s="620"/>
      <c r="C26" s="1" t="s">
        <v>196</v>
      </c>
      <c r="D26" s="223">
        <v>589.70000000000005</v>
      </c>
      <c r="E26" s="223">
        <v>338.4</v>
      </c>
      <c r="F26" s="223">
        <v>463.7</v>
      </c>
      <c r="G26" s="223">
        <v>540.9</v>
      </c>
      <c r="H26" s="223">
        <v>642.6</v>
      </c>
      <c r="I26" s="223">
        <v>596.29999999999995</v>
      </c>
      <c r="J26" s="223">
        <v>587.1</v>
      </c>
      <c r="K26" s="223">
        <v>631.6</v>
      </c>
      <c r="L26" s="223">
        <v>682.6</v>
      </c>
      <c r="M26" s="223">
        <v>797</v>
      </c>
      <c r="N26" s="223">
        <v>977.9</v>
      </c>
      <c r="O26" s="223">
        <v>1165.0999999999999</v>
      </c>
      <c r="P26" s="224">
        <v>1118.1666</v>
      </c>
      <c r="Q26" s="224">
        <v>1281.8045999999999</v>
      </c>
      <c r="R26" s="224">
        <v>1368.0135</v>
      </c>
      <c r="S26" s="618">
        <f>100</f>
        <v>100</v>
      </c>
      <c r="T26" s="72">
        <f t="shared" si="7"/>
        <v>57.385111073427161</v>
      </c>
      <c r="U26" s="72">
        <f t="shared" si="2"/>
        <v>78.633203323723919</v>
      </c>
      <c r="V26" s="72">
        <f t="shared" si="2"/>
        <v>91.724605731727991</v>
      </c>
      <c r="W26" s="72">
        <f t="shared" si="2"/>
        <v>108.97066304900797</v>
      </c>
      <c r="X26" s="72">
        <f t="shared" si="2"/>
        <v>101.11921315923348</v>
      </c>
      <c r="Y26" s="72">
        <f t="shared" si="2"/>
        <v>99.559097846362548</v>
      </c>
      <c r="Z26" s="72">
        <f t="shared" si="2"/>
        <v>107.10530778361878</v>
      </c>
      <c r="AA26" s="72">
        <f t="shared" si="2"/>
        <v>115.75377310496862</v>
      </c>
      <c r="AB26" s="72">
        <f t="shared" si="2"/>
        <v>135.1534678650161</v>
      </c>
      <c r="AC26" s="72">
        <f t="shared" si="2"/>
        <v>165.83008309309818</v>
      </c>
      <c r="AD26" s="72">
        <f t="shared" si="2"/>
        <v>197.57503815499402</v>
      </c>
      <c r="AE26" s="72">
        <f t="shared" si="12"/>
        <v>189.61617771748345</v>
      </c>
      <c r="AF26" s="72">
        <f t="shared" si="13"/>
        <v>217.36554180091568</v>
      </c>
      <c r="AG26" s="73">
        <f t="shared" si="13"/>
        <v>231.98465321349838</v>
      </c>
      <c r="AH26" s="619">
        <v>1</v>
      </c>
      <c r="AI26" s="233">
        <v>1</v>
      </c>
      <c r="AJ26" s="233">
        <v>1</v>
      </c>
      <c r="AK26" s="233">
        <v>1</v>
      </c>
      <c r="AL26" s="233">
        <v>1</v>
      </c>
      <c r="AM26" s="233">
        <v>1</v>
      </c>
      <c r="AN26" s="233">
        <v>1</v>
      </c>
      <c r="AO26" s="233">
        <v>1</v>
      </c>
      <c r="AP26" s="233">
        <v>1</v>
      </c>
      <c r="AQ26" s="233">
        <v>1</v>
      </c>
      <c r="AR26" s="233">
        <v>1</v>
      </c>
      <c r="AS26" s="233">
        <v>1</v>
      </c>
      <c r="AT26" s="233">
        <v>4</v>
      </c>
      <c r="AU26" s="233">
        <v>6</v>
      </c>
      <c r="AV26" s="235">
        <v>7</v>
      </c>
    </row>
    <row r="27" spans="2:48" ht="14.45">
      <c r="B27" s="620"/>
      <c r="C27" s="1" t="s">
        <v>197</v>
      </c>
      <c r="D27" s="223">
        <v>1875.4</v>
      </c>
      <c r="E27" s="223">
        <v>1230.5</v>
      </c>
      <c r="F27" s="223">
        <v>1540.2</v>
      </c>
      <c r="G27" s="223">
        <v>1626.6</v>
      </c>
      <c r="H27" s="223">
        <v>1877.9</v>
      </c>
      <c r="I27" s="223">
        <v>1883.2</v>
      </c>
      <c r="J27" s="223">
        <v>1958.5</v>
      </c>
      <c r="K27" s="223">
        <v>2073.6</v>
      </c>
      <c r="L27" s="223">
        <v>2156.3000000000002</v>
      </c>
      <c r="M27" s="223">
        <v>2333.9</v>
      </c>
      <c r="N27" s="223">
        <v>2589.1</v>
      </c>
      <c r="O27" s="223">
        <v>2823.6</v>
      </c>
      <c r="P27" s="224">
        <v>2778.6134299999999</v>
      </c>
      <c r="Q27" s="224">
        <v>3328.6510600000001</v>
      </c>
      <c r="R27" s="224">
        <v>3597.9449199999999</v>
      </c>
      <c r="S27" s="618">
        <f>100</f>
        <v>100</v>
      </c>
      <c r="T27" s="72">
        <f t="shared" si="7"/>
        <v>65.612669297216584</v>
      </c>
      <c r="U27" s="72">
        <f t="shared" si="7"/>
        <v>82.126479684334001</v>
      </c>
      <c r="V27" s="72">
        <f t="shared" si="7"/>
        <v>86.733496854004471</v>
      </c>
      <c r="W27" s="72">
        <f t="shared" si="7"/>
        <v>100.13330489495574</v>
      </c>
      <c r="X27" s="72">
        <f t="shared" si="7"/>
        <v>100.41591127226191</v>
      </c>
      <c r="Y27" s="72">
        <f t="shared" si="7"/>
        <v>104.43105470832889</v>
      </c>
      <c r="Z27" s="72">
        <f t="shared" si="7"/>
        <v>110.56841207209128</v>
      </c>
      <c r="AA27" s="72">
        <f t="shared" si="7"/>
        <v>114.97813799722726</v>
      </c>
      <c r="AB27" s="72">
        <f t="shared" ref="AB27:AD87" si="14">M27*100/$D27</f>
        <v>124.44811773488321</v>
      </c>
      <c r="AC27" s="72">
        <f t="shared" si="14"/>
        <v>138.05588141196543</v>
      </c>
      <c r="AD27" s="72">
        <f t="shared" si="14"/>
        <v>150.55988055881411</v>
      </c>
      <c r="AE27" s="72">
        <f t="shared" si="12"/>
        <v>148.16110856350645</v>
      </c>
      <c r="AF27" s="72">
        <f t="shared" si="13"/>
        <v>177.49019195904873</v>
      </c>
      <c r="AG27" s="73">
        <f t="shared" si="13"/>
        <v>191.84946784685931</v>
      </c>
      <c r="AH27" s="619">
        <v>1</v>
      </c>
      <c r="AI27" s="233">
        <v>1</v>
      </c>
      <c r="AJ27" s="233">
        <v>1</v>
      </c>
      <c r="AK27" s="233">
        <v>1</v>
      </c>
      <c r="AL27" s="233">
        <v>1</v>
      </c>
      <c r="AM27" s="233">
        <v>1</v>
      </c>
      <c r="AN27" s="233">
        <v>1</v>
      </c>
      <c r="AO27" s="233">
        <v>1</v>
      </c>
      <c r="AP27" s="233">
        <v>1</v>
      </c>
      <c r="AQ27" s="233">
        <v>1</v>
      </c>
      <c r="AR27" s="233">
        <v>1</v>
      </c>
      <c r="AS27" s="233">
        <v>1</v>
      </c>
      <c r="AT27" s="233">
        <v>4</v>
      </c>
      <c r="AU27" s="233">
        <v>6</v>
      </c>
      <c r="AV27" s="235">
        <v>7</v>
      </c>
    </row>
    <row r="28" spans="2:48" ht="14.45">
      <c r="B28" s="620"/>
      <c r="C28" s="1" t="s">
        <v>198</v>
      </c>
      <c r="D28" s="177">
        <v>1285.7</v>
      </c>
      <c r="E28" s="177">
        <v>892.09999999999991</v>
      </c>
      <c r="F28" s="177">
        <v>1076.5</v>
      </c>
      <c r="G28" s="177">
        <v>1085.7</v>
      </c>
      <c r="H28" s="177">
        <v>1235.3</v>
      </c>
      <c r="I28" s="177">
        <v>1286.9000000000001</v>
      </c>
      <c r="J28" s="177">
        <v>1371.4</v>
      </c>
      <c r="K28" s="177">
        <v>1442</v>
      </c>
      <c r="L28" s="177">
        <v>1473.7</v>
      </c>
      <c r="M28" s="177">
        <v>1536.9</v>
      </c>
      <c r="N28" s="177">
        <v>1611.1999999999998</v>
      </c>
      <c r="O28" s="177">
        <v>1658.5</v>
      </c>
      <c r="P28" s="177">
        <v>1660.4468299999999</v>
      </c>
      <c r="Q28" s="177">
        <v>2046.84646</v>
      </c>
      <c r="R28" s="177">
        <v>2229.9314199999999</v>
      </c>
      <c r="S28" s="618">
        <f>100</f>
        <v>100</v>
      </c>
      <c r="T28" s="72">
        <f t="shared" si="7"/>
        <v>69.386326514739039</v>
      </c>
      <c r="U28" s="72">
        <f t="shared" si="7"/>
        <v>83.728708096756634</v>
      </c>
      <c r="V28" s="72">
        <f t="shared" si="7"/>
        <v>84.44427160301781</v>
      </c>
      <c r="W28" s="72">
        <f t="shared" si="7"/>
        <v>96.079956443960484</v>
      </c>
      <c r="X28" s="72">
        <f t="shared" si="7"/>
        <v>100.0933343703819</v>
      </c>
      <c r="Y28" s="72">
        <f t="shared" si="7"/>
        <v>106.66562961810686</v>
      </c>
      <c r="Z28" s="72">
        <f t="shared" si="7"/>
        <v>112.15680174224158</v>
      </c>
      <c r="AA28" s="72">
        <f t="shared" si="7"/>
        <v>114.62238469316326</v>
      </c>
      <c r="AB28" s="72">
        <f t="shared" si="14"/>
        <v>119.53799486660962</v>
      </c>
      <c r="AC28" s="72">
        <f t="shared" si="14"/>
        <v>125.31694796608849</v>
      </c>
      <c r="AD28" s="72">
        <f t="shared" si="14"/>
        <v>128.99587773197479</v>
      </c>
      <c r="AE28" s="72">
        <f t="shared" ref="AE28:AE31" si="15">P28*100/$D28</f>
        <v>129.14729952555027</v>
      </c>
      <c r="AF28" s="72">
        <f t="shared" ref="AF28:AG31" si="16">Q28*100/$D28</f>
        <v>159.20093801042233</v>
      </c>
      <c r="AG28" s="73">
        <f t="shared" si="16"/>
        <v>173.44103756708407</v>
      </c>
      <c r="AH28" s="619"/>
      <c r="AI28" s="233"/>
      <c r="AJ28" s="233"/>
      <c r="AK28" s="233"/>
      <c r="AL28" s="233"/>
      <c r="AM28" s="233"/>
      <c r="AN28" s="233"/>
      <c r="AO28" s="233"/>
      <c r="AP28" s="233"/>
      <c r="AQ28" s="233"/>
      <c r="AR28" s="233"/>
      <c r="AS28" s="233"/>
      <c r="AT28" s="233"/>
      <c r="AU28" s="233"/>
      <c r="AV28" s="235"/>
    </row>
    <row r="29" spans="2:48" ht="15" customHeight="1">
      <c r="B29" s="342" t="s">
        <v>201</v>
      </c>
      <c r="C29" s="7" t="s">
        <v>193</v>
      </c>
      <c r="D29" s="223">
        <v>17.100000000000001</v>
      </c>
      <c r="E29" s="223">
        <v>21.5</v>
      </c>
      <c r="F29" s="223">
        <v>26.8</v>
      </c>
      <c r="G29" s="223">
        <v>21.6</v>
      </c>
      <c r="H29" s="223">
        <v>28.9</v>
      </c>
      <c r="I29" s="223">
        <v>45.5</v>
      </c>
      <c r="J29" s="223">
        <v>53.2</v>
      </c>
      <c r="K29" s="223">
        <v>64</v>
      </c>
      <c r="L29" s="223">
        <v>63.3</v>
      </c>
      <c r="M29" s="223">
        <v>116.4</v>
      </c>
      <c r="N29" s="223">
        <v>66</v>
      </c>
      <c r="O29" s="223">
        <v>66.8</v>
      </c>
      <c r="P29" s="224">
        <v>71.294696999999999</v>
      </c>
      <c r="Q29" s="224">
        <v>76.825666999999996</v>
      </c>
      <c r="R29" s="224">
        <v>84.301468</v>
      </c>
      <c r="S29" s="618">
        <f>100</f>
        <v>100</v>
      </c>
      <c r="T29" s="72">
        <f t="shared" si="7"/>
        <v>125.73099415204678</v>
      </c>
      <c r="U29" s="72">
        <f t="shared" si="7"/>
        <v>156.7251461988304</v>
      </c>
      <c r="V29" s="72">
        <f t="shared" si="7"/>
        <v>126.31578947368421</v>
      </c>
      <c r="W29" s="72">
        <f t="shared" si="7"/>
        <v>169.00584795321635</v>
      </c>
      <c r="X29" s="72">
        <f t="shared" si="7"/>
        <v>266.08187134502924</v>
      </c>
      <c r="Y29" s="72">
        <f t="shared" si="7"/>
        <v>311.11111111111109</v>
      </c>
      <c r="Z29" s="72">
        <f t="shared" si="7"/>
        <v>374.26900584795317</v>
      </c>
      <c r="AA29" s="72">
        <f t="shared" si="7"/>
        <v>370.17543859649118</v>
      </c>
      <c r="AB29" s="72">
        <f t="shared" si="14"/>
        <v>680.70175438596482</v>
      </c>
      <c r="AC29" s="72">
        <f t="shared" si="14"/>
        <v>385.9649122807017</v>
      </c>
      <c r="AD29" s="72">
        <f t="shared" si="14"/>
        <v>390.64327485380113</v>
      </c>
      <c r="AE29" s="72">
        <f t="shared" si="15"/>
        <v>416.92805263157891</v>
      </c>
      <c r="AF29" s="72">
        <f t="shared" si="16"/>
        <v>449.27290643274847</v>
      </c>
      <c r="AG29" s="73">
        <f t="shared" si="16"/>
        <v>492.99104093567252</v>
      </c>
      <c r="AH29" s="619">
        <v>1</v>
      </c>
      <c r="AI29" s="233">
        <v>1</v>
      </c>
      <c r="AJ29" s="233">
        <v>1</v>
      </c>
      <c r="AK29" s="233">
        <v>1</v>
      </c>
      <c r="AL29" s="233">
        <v>1</v>
      </c>
      <c r="AM29" s="233">
        <v>1</v>
      </c>
      <c r="AN29" s="233">
        <v>1</v>
      </c>
      <c r="AO29" s="233">
        <v>1</v>
      </c>
      <c r="AP29" s="233">
        <v>1</v>
      </c>
      <c r="AQ29" s="233">
        <v>1</v>
      </c>
      <c r="AR29" s="233">
        <v>1</v>
      </c>
      <c r="AS29" s="233">
        <v>1</v>
      </c>
      <c r="AT29" s="233">
        <v>4</v>
      </c>
      <c r="AU29" s="233">
        <v>6</v>
      </c>
      <c r="AV29" s="235">
        <v>7</v>
      </c>
    </row>
    <row r="30" spans="2:48" ht="14.45">
      <c r="B30" s="620"/>
      <c r="C30" s="1" t="s">
        <v>194</v>
      </c>
      <c r="D30" s="224">
        <v>26.60547</v>
      </c>
      <c r="E30" s="224">
        <v>28.843699999999998</v>
      </c>
      <c r="F30" s="223">
        <v>35.6</v>
      </c>
      <c r="G30" s="224">
        <v>46.699950999999999</v>
      </c>
      <c r="H30" s="224">
        <v>51.700012000000001</v>
      </c>
      <c r="I30" s="223">
        <v>45.4</v>
      </c>
      <c r="J30" s="223">
        <v>41.2</v>
      </c>
      <c r="K30" s="223">
        <v>100.6</v>
      </c>
      <c r="L30" s="223">
        <v>109.1</v>
      </c>
      <c r="M30" s="223">
        <v>67.5</v>
      </c>
      <c r="N30" s="223">
        <v>53.9</v>
      </c>
      <c r="O30" s="223">
        <v>60.6</v>
      </c>
      <c r="P30" s="224">
        <v>54.614825000000003</v>
      </c>
      <c r="Q30" s="224">
        <v>61.895781999999997</v>
      </c>
      <c r="R30" s="224">
        <v>66.974541000000002</v>
      </c>
      <c r="S30" s="618">
        <f>100</f>
        <v>100</v>
      </c>
      <c r="T30" s="72">
        <f t="shared" si="7"/>
        <v>108.41266852267597</v>
      </c>
      <c r="U30" s="72">
        <f t="shared" si="7"/>
        <v>133.80707050091578</v>
      </c>
      <c r="V30" s="72">
        <f t="shared" si="7"/>
        <v>175.52763022040205</v>
      </c>
      <c r="W30" s="72">
        <f t="shared" si="7"/>
        <v>194.32098737590425</v>
      </c>
      <c r="X30" s="72">
        <f t="shared" si="7"/>
        <v>170.64160114442632</v>
      </c>
      <c r="Y30" s="72">
        <f t="shared" si="7"/>
        <v>154.85537372577895</v>
      </c>
      <c r="Z30" s="72">
        <f t="shared" si="7"/>
        <v>378.11773293236314</v>
      </c>
      <c r="AA30" s="72">
        <f t="shared" si="7"/>
        <v>410.06605032724474</v>
      </c>
      <c r="AB30" s="72">
        <f t="shared" si="14"/>
        <v>253.70722637111842</v>
      </c>
      <c r="AC30" s="72">
        <f t="shared" si="14"/>
        <v>202.58991853930789</v>
      </c>
      <c r="AD30" s="72">
        <f t="shared" si="14"/>
        <v>227.7727098976263</v>
      </c>
      <c r="AE30" s="72">
        <f t="shared" si="15"/>
        <v>205.27667806657803</v>
      </c>
      <c r="AF30" s="72">
        <f t="shared" si="16"/>
        <v>232.64306926357625</v>
      </c>
      <c r="AG30" s="73">
        <f t="shared" si="16"/>
        <v>251.73222273464816</v>
      </c>
      <c r="AH30" s="619">
        <v>4</v>
      </c>
      <c r="AI30" s="233">
        <v>4</v>
      </c>
      <c r="AJ30" s="233">
        <v>1</v>
      </c>
      <c r="AK30" s="233">
        <v>4</v>
      </c>
      <c r="AL30" s="233">
        <v>4</v>
      </c>
      <c r="AM30" s="233">
        <v>1</v>
      </c>
      <c r="AN30" s="233">
        <v>1</v>
      </c>
      <c r="AO30" s="233">
        <v>1</v>
      </c>
      <c r="AP30" s="233">
        <v>1</v>
      </c>
      <c r="AQ30" s="233">
        <v>1</v>
      </c>
      <c r="AR30" s="233">
        <v>1</v>
      </c>
      <c r="AS30" s="233">
        <v>1</v>
      </c>
      <c r="AT30" s="233">
        <v>4</v>
      </c>
      <c r="AU30" s="233">
        <v>6</v>
      </c>
      <c r="AV30" s="235">
        <v>7</v>
      </c>
    </row>
    <row r="31" spans="2:48" ht="14.45">
      <c r="B31" s="620"/>
      <c r="C31" s="1" t="s">
        <v>195</v>
      </c>
      <c r="D31" s="223">
        <v>24</v>
      </c>
      <c r="E31" s="223">
        <v>40.6</v>
      </c>
      <c r="F31" s="223">
        <v>34.200000000000003</v>
      </c>
      <c r="G31" s="223">
        <v>37.200000000000003</v>
      </c>
      <c r="H31" s="223">
        <v>41.8</v>
      </c>
      <c r="I31" s="223">
        <v>70.900000000000006</v>
      </c>
      <c r="J31" s="223">
        <v>52.6</v>
      </c>
      <c r="K31" s="223">
        <v>35.299999999999997</v>
      </c>
      <c r="L31" s="223">
        <v>35.799999999999997</v>
      </c>
      <c r="M31" s="223">
        <v>39.6</v>
      </c>
      <c r="N31" s="223">
        <v>58.1</v>
      </c>
      <c r="O31" s="223">
        <v>59.7</v>
      </c>
      <c r="P31" s="224">
        <v>55.044860999999997</v>
      </c>
      <c r="Q31" s="224">
        <v>60.545534000000004</v>
      </c>
      <c r="R31" s="224">
        <v>66.002028999999993</v>
      </c>
      <c r="S31" s="618">
        <f>100</f>
        <v>100</v>
      </c>
      <c r="T31" s="72">
        <f t="shared" si="7"/>
        <v>169.16666666666666</v>
      </c>
      <c r="U31" s="72">
        <f t="shared" si="7"/>
        <v>142.50000000000003</v>
      </c>
      <c r="V31" s="72">
        <f t="shared" si="7"/>
        <v>155.00000000000003</v>
      </c>
      <c r="W31" s="72">
        <f t="shared" si="7"/>
        <v>174.16666666666666</v>
      </c>
      <c r="X31" s="72">
        <f t="shared" si="7"/>
        <v>295.41666666666669</v>
      </c>
      <c r="Y31" s="72">
        <f t="shared" si="7"/>
        <v>219.16666666666666</v>
      </c>
      <c r="Z31" s="72">
        <f t="shared" si="7"/>
        <v>147.08333333333331</v>
      </c>
      <c r="AA31" s="72">
        <f t="shared" si="7"/>
        <v>149.16666666666666</v>
      </c>
      <c r="AB31" s="72">
        <f t="shared" si="14"/>
        <v>165</v>
      </c>
      <c r="AC31" s="72">
        <f t="shared" si="14"/>
        <v>242.08333333333334</v>
      </c>
      <c r="AD31" s="72">
        <f t="shared" si="14"/>
        <v>248.75</v>
      </c>
      <c r="AE31" s="72">
        <f t="shared" si="15"/>
        <v>229.3535875</v>
      </c>
      <c r="AF31" s="72">
        <f t="shared" si="16"/>
        <v>252.27305833333335</v>
      </c>
      <c r="AG31" s="73">
        <f t="shared" si="16"/>
        <v>275.00845416666664</v>
      </c>
      <c r="AH31" s="619">
        <v>1</v>
      </c>
      <c r="AI31" s="233">
        <v>1</v>
      </c>
      <c r="AJ31" s="233">
        <v>1</v>
      </c>
      <c r="AK31" s="233">
        <v>1</v>
      </c>
      <c r="AL31" s="233">
        <v>1</v>
      </c>
      <c r="AM31" s="233">
        <v>1</v>
      </c>
      <c r="AN31" s="233">
        <v>1</v>
      </c>
      <c r="AO31" s="233">
        <v>1</v>
      </c>
      <c r="AP31" s="233">
        <v>1</v>
      </c>
      <c r="AQ31" s="233">
        <v>1</v>
      </c>
      <c r="AR31" s="233">
        <v>1</v>
      </c>
      <c r="AS31" s="233">
        <v>1</v>
      </c>
      <c r="AT31" s="233">
        <v>4</v>
      </c>
      <c r="AU31" s="233">
        <v>6</v>
      </c>
      <c r="AV31" s="235">
        <v>7</v>
      </c>
    </row>
    <row r="32" spans="2:48" ht="14.45">
      <c r="B32" s="620"/>
      <c r="C32" s="1" t="s">
        <v>196</v>
      </c>
      <c r="D32" s="224">
        <v>459.79453999999998</v>
      </c>
      <c r="E32" s="224">
        <v>468.15625999999997</v>
      </c>
      <c r="F32" s="223">
        <v>521.5</v>
      </c>
      <c r="G32" s="223">
        <v>500.6</v>
      </c>
      <c r="H32" s="223">
        <v>494.8</v>
      </c>
      <c r="I32" s="223">
        <v>491.5</v>
      </c>
      <c r="J32" s="223">
        <v>426.5</v>
      </c>
      <c r="K32" s="223">
        <v>511.7</v>
      </c>
      <c r="L32" s="223">
        <v>614.29999999999995</v>
      </c>
      <c r="M32" s="223">
        <v>598.5</v>
      </c>
      <c r="N32" s="223">
        <v>388.9</v>
      </c>
      <c r="O32" s="223">
        <v>443.8</v>
      </c>
      <c r="P32" s="224">
        <v>412.05293</v>
      </c>
      <c r="Q32" s="224">
        <v>448.82830000000001</v>
      </c>
      <c r="R32" s="224">
        <v>478.52965999999998</v>
      </c>
      <c r="S32" s="618">
        <f>100</f>
        <v>100</v>
      </c>
      <c r="T32" s="72">
        <f t="shared" si="7"/>
        <v>101.81857748898018</v>
      </c>
      <c r="U32" s="72">
        <f t="shared" si="7"/>
        <v>113.42022460727786</v>
      </c>
      <c r="V32" s="72">
        <f t="shared" si="7"/>
        <v>108.87471608514534</v>
      </c>
      <c r="W32" s="72">
        <f t="shared" si="7"/>
        <v>107.61328309814206</v>
      </c>
      <c r="X32" s="72">
        <f t="shared" si="7"/>
        <v>106.89557122622639</v>
      </c>
      <c r="Y32" s="72">
        <f t="shared" si="7"/>
        <v>92.758822233948237</v>
      </c>
      <c r="Z32" s="72">
        <f t="shared" si="7"/>
        <v>111.28883783613438</v>
      </c>
      <c r="AA32" s="72">
        <f t="shared" si="7"/>
        <v>133.60315239933036</v>
      </c>
      <c r="AB32" s="72">
        <f t="shared" si="14"/>
        <v>130.1668349519766</v>
      </c>
      <c r="AC32" s="72">
        <f t="shared" si="14"/>
        <v>84.581256663030402</v>
      </c>
      <c r="AD32" s="72">
        <f t="shared" si="14"/>
        <v>96.521372350354582</v>
      </c>
      <c r="AE32" s="72">
        <f t="shared" ref="AE32:AE35" si="17">P32*100/$D32</f>
        <v>89.616751429888666</v>
      </c>
      <c r="AF32" s="72">
        <f t="shared" ref="AF32:AG35" si="18">Q32*100/$D32</f>
        <v>97.614969503552615</v>
      </c>
      <c r="AG32" s="73">
        <f t="shared" si="18"/>
        <v>104.07467213508016</v>
      </c>
      <c r="AH32" s="619">
        <v>4</v>
      </c>
      <c r="AI32" s="233">
        <v>4</v>
      </c>
      <c r="AJ32" s="233">
        <v>1</v>
      </c>
      <c r="AK32" s="233">
        <v>1</v>
      </c>
      <c r="AL32" s="233">
        <v>1</v>
      </c>
      <c r="AM32" s="233">
        <v>1</v>
      </c>
      <c r="AN32" s="233">
        <v>1</v>
      </c>
      <c r="AO32" s="233">
        <v>1</v>
      </c>
      <c r="AP32" s="233">
        <v>1</v>
      </c>
      <c r="AQ32" s="233">
        <v>1</v>
      </c>
      <c r="AR32" s="233">
        <v>1</v>
      </c>
      <c r="AS32" s="233">
        <v>1</v>
      </c>
      <c r="AT32" s="233">
        <v>4</v>
      </c>
      <c r="AU32" s="233">
        <v>6</v>
      </c>
      <c r="AV32" s="235">
        <v>7</v>
      </c>
    </row>
    <row r="33" spans="2:48" ht="14.45">
      <c r="B33" s="620"/>
      <c r="C33" s="1" t="s">
        <v>197</v>
      </c>
      <c r="D33" s="223">
        <v>527.50000999999997</v>
      </c>
      <c r="E33" s="223">
        <v>559.09996000000001</v>
      </c>
      <c r="F33" s="223">
        <v>618.1</v>
      </c>
      <c r="G33" s="223">
        <v>606.09995100000003</v>
      </c>
      <c r="H33" s="223">
        <v>617.20001200000002</v>
      </c>
      <c r="I33" s="223">
        <v>653.29999999999995</v>
      </c>
      <c r="J33" s="223">
        <v>573.5</v>
      </c>
      <c r="K33" s="223">
        <v>711.59999999999991</v>
      </c>
      <c r="L33" s="223">
        <v>822.5</v>
      </c>
      <c r="M33" s="223">
        <v>822</v>
      </c>
      <c r="N33" s="223">
        <v>566.9</v>
      </c>
      <c r="O33" s="223">
        <v>630.90000000000009</v>
      </c>
      <c r="P33" s="224">
        <v>593.00731300000007</v>
      </c>
      <c r="Q33" s="224">
        <v>648.09528299999999</v>
      </c>
      <c r="R33" s="224">
        <v>695.80769799999996</v>
      </c>
      <c r="S33" s="618">
        <f>100</f>
        <v>100</v>
      </c>
      <c r="T33" s="72">
        <f t="shared" si="7"/>
        <v>105.99051173477703</v>
      </c>
      <c r="U33" s="72">
        <f t="shared" si="7"/>
        <v>117.17535322890326</v>
      </c>
      <c r="V33" s="72">
        <f t="shared" si="7"/>
        <v>114.90046246634195</v>
      </c>
      <c r="W33" s="72">
        <f t="shared" si="7"/>
        <v>117.00473939327509</v>
      </c>
      <c r="X33" s="72">
        <f t="shared" si="7"/>
        <v>123.84833888439167</v>
      </c>
      <c r="Y33" s="72">
        <f t="shared" si="7"/>
        <v>108.72037708586963</v>
      </c>
      <c r="Z33" s="72">
        <f t="shared" si="7"/>
        <v>134.90047137629435</v>
      </c>
      <c r="AA33" s="72">
        <f t="shared" si="7"/>
        <v>155.92416766020537</v>
      </c>
      <c r="AB33" s="72">
        <f t="shared" si="14"/>
        <v>155.82938093214443</v>
      </c>
      <c r="AC33" s="72">
        <f t="shared" si="14"/>
        <v>107.46919227546556</v>
      </c>
      <c r="AD33" s="72">
        <f t="shared" si="14"/>
        <v>119.6018934672627</v>
      </c>
      <c r="AE33" s="72">
        <f t="shared" si="17"/>
        <v>112.41844583092995</v>
      </c>
      <c r="AF33" s="72">
        <f t="shared" si="18"/>
        <v>122.86166269456564</v>
      </c>
      <c r="AG33" s="73">
        <f t="shared" si="18"/>
        <v>131.90667010603468</v>
      </c>
      <c r="AH33" s="619">
        <v>1</v>
      </c>
      <c r="AI33" s="233">
        <v>1</v>
      </c>
      <c r="AJ33" s="233">
        <v>1</v>
      </c>
      <c r="AK33" s="233">
        <v>1</v>
      </c>
      <c r="AL33" s="233">
        <v>1</v>
      </c>
      <c r="AM33" s="233">
        <v>1</v>
      </c>
      <c r="AN33" s="233">
        <v>1</v>
      </c>
      <c r="AO33" s="233">
        <v>1</v>
      </c>
      <c r="AP33" s="233">
        <v>1</v>
      </c>
      <c r="AQ33" s="233">
        <v>1</v>
      </c>
      <c r="AR33" s="233">
        <v>1</v>
      </c>
      <c r="AS33" s="233">
        <v>1</v>
      </c>
      <c r="AT33" s="233">
        <v>4</v>
      </c>
      <c r="AU33" s="233">
        <v>6</v>
      </c>
      <c r="AV33" s="235">
        <v>7</v>
      </c>
    </row>
    <row r="34" spans="2:48" ht="14.45">
      <c r="B34" s="341"/>
      <c r="C34" s="8" t="s">
        <v>198</v>
      </c>
      <c r="D34" s="177">
        <v>67.705470000000005</v>
      </c>
      <c r="E34" s="177">
        <v>90.943700000000007</v>
      </c>
      <c r="F34" s="177">
        <v>96.600000000000009</v>
      </c>
      <c r="G34" s="177">
        <v>105.499951</v>
      </c>
      <c r="H34" s="177">
        <v>122.40001199999999</v>
      </c>
      <c r="I34" s="177">
        <v>161.80000000000001</v>
      </c>
      <c r="J34" s="177">
        <v>147</v>
      </c>
      <c r="K34" s="177">
        <v>199.89999999999998</v>
      </c>
      <c r="L34" s="177">
        <v>208.2</v>
      </c>
      <c r="M34" s="177">
        <v>223.5</v>
      </c>
      <c r="N34" s="177">
        <v>178</v>
      </c>
      <c r="O34" s="177">
        <v>187.10000000000002</v>
      </c>
      <c r="P34" s="177">
        <v>180.95438300000001</v>
      </c>
      <c r="Q34" s="177">
        <v>199.26698300000001</v>
      </c>
      <c r="R34" s="177">
        <v>217.27803799999998</v>
      </c>
      <c r="S34" s="618">
        <f>100</f>
        <v>100</v>
      </c>
      <c r="T34" s="72">
        <f t="shared" si="7"/>
        <v>134.32252962722214</v>
      </c>
      <c r="U34" s="72">
        <f t="shared" si="7"/>
        <v>142.67680292301344</v>
      </c>
      <c r="V34" s="72">
        <f t="shared" si="7"/>
        <v>155.82190183451942</v>
      </c>
      <c r="W34" s="72">
        <f t="shared" si="7"/>
        <v>180.783047514477</v>
      </c>
      <c r="X34" s="72">
        <f t="shared" si="7"/>
        <v>238.97625996836001</v>
      </c>
      <c r="Y34" s="72">
        <f t="shared" si="7"/>
        <v>217.11687401328132</v>
      </c>
      <c r="Z34" s="72">
        <f t="shared" si="7"/>
        <v>295.24940894731247</v>
      </c>
      <c r="AA34" s="72">
        <f t="shared" si="7"/>
        <v>307.50838890860661</v>
      </c>
      <c r="AB34" s="72">
        <f t="shared" si="14"/>
        <v>330.10626763243795</v>
      </c>
      <c r="AC34" s="72">
        <f t="shared" si="14"/>
        <v>262.9034256759461</v>
      </c>
      <c r="AD34" s="72">
        <f t="shared" si="14"/>
        <v>276.34399406724452</v>
      </c>
      <c r="AE34" s="72">
        <f t="shared" si="17"/>
        <v>267.26700663919769</v>
      </c>
      <c r="AF34" s="72">
        <f t="shared" si="18"/>
        <v>294.3144519933175</v>
      </c>
      <c r="AG34" s="73">
        <f t="shared" si="18"/>
        <v>320.91651974353027</v>
      </c>
      <c r="AH34" s="619"/>
      <c r="AI34" s="233"/>
      <c r="AJ34" s="233"/>
      <c r="AK34" s="233"/>
      <c r="AL34" s="233"/>
      <c r="AM34" s="233"/>
      <c r="AN34" s="233"/>
      <c r="AO34" s="233"/>
      <c r="AP34" s="233"/>
      <c r="AQ34" s="233"/>
      <c r="AR34" s="233"/>
      <c r="AS34" s="233"/>
      <c r="AT34" s="233"/>
      <c r="AU34" s="233"/>
      <c r="AV34" s="235"/>
    </row>
    <row r="35" spans="2:48" ht="15" customHeight="1">
      <c r="B35" s="620" t="s">
        <v>202</v>
      </c>
      <c r="C35" s="1" t="s">
        <v>193</v>
      </c>
      <c r="D35" s="224">
        <v>5.8038835000000004</v>
      </c>
      <c r="E35" s="224">
        <v>5.1425565999999998</v>
      </c>
      <c r="F35" s="223">
        <v>6.1</v>
      </c>
      <c r="G35" s="223">
        <v>4.8</v>
      </c>
      <c r="H35" s="224">
        <v>5.0386616999999996</v>
      </c>
      <c r="I35" s="225">
        <v>4.0199999999999996</v>
      </c>
      <c r="J35" s="223">
        <v>6</v>
      </c>
      <c r="K35" s="223">
        <v>8.5</v>
      </c>
      <c r="L35" s="224">
        <v>7.3703659000000004</v>
      </c>
      <c r="M35" s="224">
        <v>8.8040413999999991</v>
      </c>
      <c r="N35" s="224">
        <v>12.474755</v>
      </c>
      <c r="O35" s="224">
        <v>15.497628000000001</v>
      </c>
      <c r="P35" s="224">
        <v>18.501470000000001</v>
      </c>
      <c r="Q35" s="224">
        <v>23.514979</v>
      </c>
      <c r="R35" s="224">
        <v>25.911086999999998</v>
      </c>
      <c r="S35" s="618">
        <f>100</f>
        <v>100</v>
      </c>
      <c r="T35" s="72">
        <f t="shared" si="7"/>
        <v>88.605441511705052</v>
      </c>
      <c r="U35" s="72">
        <f t="shared" si="7"/>
        <v>105.10204072841917</v>
      </c>
      <c r="V35" s="72">
        <f t="shared" si="7"/>
        <v>82.703245163346224</v>
      </c>
      <c r="W35" s="72">
        <f t="shared" si="7"/>
        <v>86.815348722971422</v>
      </c>
      <c r="X35" s="72">
        <f t="shared" si="7"/>
        <v>69.263967824302455</v>
      </c>
      <c r="Y35" s="72">
        <f t="shared" si="7"/>
        <v>103.37905645418279</v>
      </c>
      <c r="Z35" s="72">
        <f t="shared" si="7"/>
        <v>146.45366331009228</v>
      </c>
      <c r="AA35" s="72">
        <f t="shared" si="7"/>
        <v>126.99024541068063</v>
      </c>
      <c r="AB35" s="72">
        <f t="shared" si="14"/>
        <v>151.69224881926039</v>
      </c>
      <c r="AC35" s="72">
        <f t="shared" si="14"/>
        <v>214.93806689951649</v>
      </c>
      <c r="AD35" s="72">
        <f t="shared" si="14"/>
        <v>267.02169331965393</v>
      </c>
      <c r="AE35" s="72">
        <f t="shared" si="17"/>
        <v>318.77741860256157</v>
      </c>
      <c r="AF35" s="72">
        <f t="shared" si="18"/>
        <v>405.15939025998705</v>
      </c>
      <c r="AG35" s="73">
        <f t="shared" si="18"/>
        <v>446.44395429370689</v>
      </c>
      <c r="AH35" s="619">
        <v>4</v>
      </c>
      <c r="AI35" s="233">
        <v>4</v>
      </c>
      <c r="AJ35" s="233">
        <v>1</v>
      </c>
      <c r="AK35" s="233">
        <v>1</v>
      </c>
      <c r="AL35" s="233">
        <v>4</v>
      </c>
      <c r="AM35" s="233">
        <v>2</v>
      </c>
      <c r="AN35" s="233">
        <v>1</v>
      </c>
      <c r="AO35" s="233">
        <v>1</v>
      </c>
      <c r="AP35" s="233">
        <v>4</v>
      </c>
      <c r="AQ35" s="233">
        <v>4</v>
      </c>
      <c r="AR35" s="233">
        <v>4</v>
      </c>
      <c r="AS35" s="233">
        <v>4</v>
      </c>
      <c r="AT35" s="233">
        <v>4</v>
      </c>
      <c r="AU35" s="233">
        <v>6</v>
      </c>
      <c r="AV35" s="235">
        <v>7</v>
      </c>
    </row>
    <row r="36" spans="2:48" ht="14.45">
      <c r="B36" s="620"/>
      <c r="C36" s="1" t="s">
        <v>194</v>
      </c>
      <c r="D36" s="223">
        <v>24.9</v>
      </c>
      <c r="E36" s="223">
        <v>55.4</v>
      </c>
      <c r="F36" s="224">
        <v>46.963268999999997</v>
      </c>
      <c r="G36" s="224">
        <v>21.603791999999999</v>
      </c>
      <c r="H36" s="224">
        <v>20.604906</v>
      </c>
      <c r="I36" s="224">
        <v>31.330296000000001</v>
      </c>
      <c r="J36" s="224">
        <v>54.650319000000003</v>
      </c>
      <c r="K36" s="224">
        <v>59.305511000000003</v>
      </c>
      <c r="L36" s="224">
        <v>58.398381000000001</v>
      </c>
      <c r="M36" s="224">
        <v>56.322375000000001</v>
      </c>
      <c r="N36" s="224">
        <v>69.447125</v>
      </c>
      <c r="O36" s="224">
        <v>75.239472000000006</v>
      </c>
      <c r="P36" s="224">
        <v>71.778587000000002</v>
      </c>
      <c r="Q36" s="224">
        <v>80.344275999999994</v>
      </c>
      <c r="R36" s="224">
        <v>86.894790999999998</v>
      </c>
      <c r="S36" s="618">
        <f>100</f>
        <v>100</v>
      </c>
      <c r="T36" s="72">
        <f t="shared" si="7"/>
        <v>222.48995983935745</v>
      </c>
      <c r="U36" s="72">
        <f t="shared" si="7"/>
        <v>188.60750602409641</v>
      </c>
      <c r="V36" s="72">
        <f t="shared" si="7"/>
        <v>86.762216867469874</v>
      </c>
      <c r="W36" s="72">
        <f t="shared" si="7"/>
        <v>82.750626506024105</v>
      </c>
      <c r="X36" s="72">
        <f t="shared" si="7"/>
        <v>125.82448192771085</v>
      </c>
      <c r="Y36" s="72">
        <f t="shared" si="7"/>
        <v>219.47919277108434</v>
      </c>
      <c r="Z36" s="72">
        <f t="shared" si="7"/>
        <v>238.17474297188758</v>
      </c>
      <c r="AA36" s="72">
        <f t="shared" si="7"/>
        <v>234.53165060240966</v>
      </c>
      <c r="AB36" s="72">
        <f t="shared" si="14"/>
        <v>226.19427710843377</v>
      </c>
      <c r="AC36" s="72">
        <f t="shared" si="14"/>
        <v>278.90411646586347</v>
      </c>
      <c r="AD36" s="72">
        <f t="shared" si="14"/>
        <v>302.1665542168675</v>
      </c>
      <c r="AE36" s="72">
        <f t="shared" ref="AE36:AE39" si="19">P36*100/$D36</f>
        <v>288.26741767068273</v>
      </c>
      <c r="AF36" s="72">
        <f t="shared" ref="AF36:AG39" si="20">Q36*100/$D36</f>
        <v>322.66777510040157</v>
      </c>
      <c r="AG36" s="73">
        <f t="shared" si="20"/>
        <v>348.97506425702812</v>
      </c>
      <c r="AH36" s="619">
        <v>1</v>
      </c>
      <c r="AI36" s="233">
        <v>1</v>
      </c>
      <c r="AJ36" s="233">
        <v>4</v>
      </c>
      <c r="AK36" s="233">
        <v>4</v>
      </c>
      <c r="AL36" s="233">
        <v>4</v>
      </c>
      <c r="AM36" s="233">
        <v>4</v>
      </c>
      <c r="AN36" s="233">
        <v>4</v>
      </c>
      <c r="AO36" s="233">
        <v>4</v>
      </c>
      <c r="AP36" s="233">
        <v>4</v>
      </c>
      <c r="AQ36" s="233">
        <v>4</v>
      </c>
      <c r="AR36" s="233">
        <v>4</v>
      </c>
      <c r="AS36" s="233">
        <v>4</v>
      </c>
      <c r="AT36" s="233">
        <v>4</v>
      </c>
      <c r="AU36" s="233">
        <v>6</v>
      </c>
      <c r="AV36" s="235">
        <v>7</v>
      </c>
    </row>
    <row r="37" spans="2:48" ht="14.45">
      <c r="B37" s="620"/>
      <c r="C37" s="1" t="s">
        <v>195</v>
      </c>
      <c r="D37" s="223">
        <v>62.9</v>
      </c>
      <c r="E37" s="223">
        <v>48</v>
      </c>
      <c r="F37" s="223">
        <v>49.6</v>
      </c>
      <c r="G37" s="224">
        <v>47.397100000000002</v>
      </c>
      <c r="H37" s="223">
        <v>57.7</v>
      </c>
      <c r="I37" s="223">
        <v>55.9</v>
      </c>
      <c r="J37" s="223">
        <v>61</v>
      </c>
      <c r="K37" s="223">
        <v>67.599999999999994</v>
      </c>
      <c r="L37" s="223">
        <v>65.5</v>
      </c>
      <c r="M37" s="223">
        <v>66.2</v>
      </c>
      <c r="N37" s="223">
        <v>68</v>
      </c>
      <c r="O37" s="223">
        <v>72.599999999999994</v>
      </c>
      <c r="P37" s="224">
        <v>63.567588999999998</v>
      </c>
      <c r="Q37" s="224">
        <v>65.947843000000006</v>
      </c>
      <c r="R37" s="224">
        <v>71.949607999999998</v>
      </c>
      <c r="S37" s="618">
        <f>100</f>
        <v>100</v>
      </c>
      <c r="T37" s="72">
        <f t="shared" si="7"/>
        <v>76.311605723370434</v>
      </c>
      <c r="U37" s="72">
        <f t="shared" si="7"/>
        <v>78.855325914149446</v>
      </c>
      <c r="V37" s="72">
        <f t="shared" si="7"/>
        <v>75.353100158982514</v>
      </c>
      <c r="W37" s="72">
        <f t="shared" si="7"/>
        <v>91.732909379968206</v>
      </c>
      <c r="X37" s="72">
        <f t="shared" si="7"/>
        <v>88.871224165341815</v>
      </c>
      <c r="Y37" s="72">
        <f t="shared" si="7"/>
        <v>96.979332273449927</v>
      </c>
      <c r="Z37" s="72">
        <f t="shared" si="7"/>
        <v>107.47217806041334</v>
      </c>
      <c r="AA37" s="72">
        <f t="shared" si="7"/>
        <v>104.1335453100159</v>
      </c>
      <c r="AB37" s="72">
        <f t="shared" si="14"/>
        <v>105.24642289348172</v>
      </c>
      <c r="AC37" s="72">
        <f t="shared" si="14"/>
        <v>108.10810810810811</v>
      </c>
      <c r="AD37" s="72">
        <f t="shared" si="14"/>
        <v>115.42130365659776</v>
      </c>
      <c r="AE37" s="72">
        <f t="shared" si="19"/>
        <v>101.06134976152623</v>
      </c>
      <c r="AF37" s="72">
        <f t="shared" si="20"/>
        <v>104.8455373608903</v>
      </c>
      <c r="AG37" s="73">
        <f t="shared" si="20"/>
        <v>114.38729411764706</v>
      </c>
      <c r="AH37" s="619">
        <v>1</v>
      </c>
      <c r="AI37" s="233">
        <v>1</v>
      </c>
      <c r="AJ37" s="233">
        <v>1</v>
      </c>
      <c r="AK37" s="233">
        <v>4</v>
      </c>
      <c r="AL37" s="233">
        <v>1</v>
      </c>
      <c r="AM37" s="233">
        <v>1</v>
      </c>
      <c r="AN37" s="233">
        <v>1</v>
      </c>
      <c r="AO37" s="233">
        <v>1</v>
      </c>
      <c r="AP37" s="233">
        <v>1</v>
      </c>
      <c r="AQ37" s="233">
        <v>1</v>
      </c>
      <c r="AR37" s="233">
        <v>1</v>
      </c>
      <c r="AS37" s="233">
        <v>1</v>
      </c>
      <c r="AT37" s="233">
        <v>4</v>
      </c>
      <c r="AU37" s="233">
        <v>6</v>
      </c>
      <c r="AV37" s="235">
        <v>7</v>
      </c>
    </row>
    <row r="38" spans="2:48" ht="14.45">
      <c r="B38" s="620"/>
      <c r="C38" s="1" t="s">
        <v>196</v>
      </c>
      <c r="D38" s="224">
        <v>59.696117000000001</v>
      </c>
      <c r="E38" s="224">
        <v>43.857441000000001</v>
      </c>
      <c r="F38" s="224">
        <v>27.536731</v>
      </c>
      <c r="G38" s="224">
        <v>49.899109000000003</v>
      </c>
      <c r="H38" s="224">
        <v>44.656433999999997</v>
      </c>
      <c r="I38" s="224">
        <v>49.349710999999999</v>
      </c>
      <c r="J38" s="224">
        <v>28.349689999999999</v>
      </c>
      <c r="K38" s="224">
        <v>27.894494999999999</v>
      </c>
      <c r="L38" s="224">
        <v>26.031258999999999</v>
      </c>
      <c r="M38" s="224">
        <v>23.773596000000001</v>
      </c>
      <c r="N38" s="224">
        <v>26.978123</v>
      </c>
      <c r="O38" s="224">
        <v>26.962909</v>
      </c>
      <c r="P38" s="224">
        <v>25.05104</v>
      </c>
      <c r="Q38" s="224">
        <v>25.710546999999998</v>
      </c>
      <c r="R38" s="224">
        <v>27.450861</v>
      </c>
      <c r="S38" s="618">
        <f>100</f>
        <v>100</v>
      </c>
      <c r="T38" s="72">
        <f t="shared" si="7"/>
        <v>73.467828736666405</v>
      </c>
      <c r="U38" s="72">
        <f t="shared" si="7"/>
        <v>46.128177817662745</v>
      </c>
      <c r="V38" s="72">
        <f t="shared" si="7"/>
        <v>83.588533907490159</v>
      </c>
      <c r="W38" s="72">
        <f t="shared" si="7"/>
        <v>74.806262524579282</v>
      </c>
      <c r="X38" s="72">
        <f t="shared" si="7"/>
        <v>82.668209391240637</v>
      </c>
      <c r="Y38" s="72">
        <f t="shared" si="7"/>
        <v>47.490006762081357</v>
      </c>
      <c r="Z38" s="72">
        <f t="shared" si="7"/>
        <v>46.727486479564483</v>
      </c>
      <c r="AA38" s="72">
        <f t="shared" si="7"/>
        <v>43.606285145816102</v>
      </c>
      <c r="AB38" s="72">
        <f t="shared" si="14"/>
        <v>39.824359095249029</v>
      </c>
      <c r="AC38" s="72">
        <f t="shared" si="14"/>
        <v>45.192425162259717</v>
      </c>
      <c r="AD38" s="72">
        <f t="shared" si="14"/>
        <v>45.166939417516886</v>
      </c>
      <c r="AE38" s="72">
        <f t="shared" si="19"/>
        <v>41.964270473404497</v>
      </c>
      <c r="AF38" s="72">
        <f t="shared" si="20"/>
        <v>43.069044172504547</v>
      </c>
      <c r="AG38" s="73">
        <f t="shared" si="20"/>
        <v>45.98433261580481</v>
      </c>
      <c r="AH38" s="619">
        <v>4</v>
      </c>
      <c r="AI38" s="233">
        <v>4</v>
      </c>
      <c r="AJ38" s="233">
        <v>4</v>
      </c>
      <c r="AK38" s="233">
        <v>4</v>
      </c>
      <c r="AL38" s="233">
        <v>4</v>
      </c>
      <c r="AM38" s="233">
        <v>4</v>
      </c>
      <c r="AN38" s="233">
        <v>4</v>
      </c>
      <c r="AO38" s="233">
        <v>4</v>
      </c>
      <c r="AP38" s="233">
        <v>4</v>
      </c>
      <c r="AQ38" s="233">
        <v>4</v>
      </c>
      <c r="AR38" s="233">
        <v>4</v>
      </c>
      <c r="AS38" s="233">
        <v>4</v>
      </c>
      <c r="AT38" s="233">
        <v>4</v>
      </c>
      <c r="AU38" s="233">
        <v>6</v>
      </c>
      <c r="AV38" s="235">
        <v>7</v>
      </c>
    </row>
    <row r="39" spans="2:48" ht="14.45">
      <c r="B39" s="620"/>
      <c r="C39" s="1" t="s">
        <v>197</v>
      </c>
      <c r="D39" s="223">
        <v>153.30000050000001</v>
      </c>
      <c r="E39" s="223">
        <v>152.39999760000001</v>
      </c>
      <c r="F39" s="223">
        <v>130.19999999999999</v>
      </c>
      <c r="G39" s="223">
        <v>123.70000100000001</v>
      </c>
      <c r="H39" s="223">
        <v>128.00000169999998</v>
      </c>
      <c r="I39" s="223">
        <v>140.60000700000001</v>
      </c>
      <c r="J39" s="223">
        <v>150.00000900000001</v>
      </c>
      <c r="K39" s="223">
        <v>163.300006</v>
      </c>
      <c r="L39" s="223">
        <v>157.3000059</v>
      </c>
      <c r="M39" s="223">
        <v>155.1000124</v>
      </c>
      <c r="N39" s="223">
        <v>176.900003</v>
      </c>
      <c r="O39" s="223">
        <v>190.30000900000002</v>
      </c>
      <c r="P39" s="224">
        <v>178.898686</v>
      </c>
      <c r="Q39" s="224">
        <v>195.51764499999999</v>
      </c>
      <c r="R39" s="224">
        <v>212.20634699999999</v>
      </c>
      <c r="S39" s="618">
        <f>100</f>
        <v>100</v>
      </c>
      <c r="T39" s="72">
        <f t="shared" si="7"/>
        <v>99.412913961471247</v>
      </c>
      <c r="U39" s="72">
        <f t="shared" si="7"/>
        <v>84.931506572304272</v>
      </c>
      <c r="V39" s="72">
        <f t="shared" si="7"/>
        <v>80.691455053191603</v>
      </c>
      <c r="W39" s="72">
        <f t="shared" si="7"/>
        <v>83.496413100142149</v>
      </c>
      <c r="X39" s="72">
        <f t="shared" si="7"/>
        <v>91.715594612799748</v>
      </c>
      <c r="Y39" s="72">
        <f t="shared" si="7"/>
        <v>97.847363673035346</v>
      </c>
      <c r="Z39" s="72">
        <f t="shared" si="7"/>
        <v>106.52316077454937</v>
      </c>
      <c r="AA39" s="72">
        <f t="shared" si="7"/>
        <v>102.60926639723004</v>
      </c>
      <c r="AB39" s="72">
        <f t="shared" si="14"/>
        <v>101.17417605618337</v>
      </c>
      <c r="AC39" s="72">
        <f t="shared" si="14"/>
        <v>115.39465259166779</v>
      </c>
      <c r="AD39" s="72">
        <f t="shared" si="14"/>
        <v>124.13568713589144</v>
      </c>
      <c r="AE39" s="72">
        <f t="shared" si="19"/>
        <v>116.69842492922888</v>
      </c>
      <c r="AF39" s="72">
        <f t="shared" si="20"/>
        <v>127.53923311304879</v>
      </c>
      <c r="AG39" s="73">
        <f t="shared" si="20"/>
        <v>138.42553575203672</v>
      </c>
      <c r="AH39" s="619">
        <v>1</v>
      </c>
      <c r="AI39" s="233">
        <v>1</v>
      </c>
      <c r="AJ39" s="233">
        <v>1</v>
      </c>
      <c r="AK39" s="233">
        <v>1</v>
      </c>
      <c r="AL39" s="233">
        <v>1</v>
      </c>
      <c r="AM39" s="233">
        <v>1</v>
      </c>
      <c r="AN39" s="233">
        <v>1</v>
      </c>
      <c r="AO39" s="233">
        <v>1</v>
      </c>
      <c r="AP39" s="233">
        <v>1</v>
      </c>
      <c r="AQ39" s="233">
        <v>1</v>
      </c>
      <c r="AR39" s="233">
        <v>1</v>
      </c>
      <c r="AS39" s="233">
        <v>1</v>
      </c>
      <c r="AT39" s="233">
        <v>4</v>
      </c>
      <c r="AU39" s="233">
        <v>6</v>
      </c>
      <c r="AV39" s="235">
        <v>7</v>
      </c>
    </row>
    <row r="40" spans="2:48" ht="14.45">
      <c r="B40" s="620"/>
      <c r="C40" s="1" t="s">
        <v>198</v>
      </c>
      <c r="D40" s="177">
        <v>93.603883499999995</v>
      </c>
      <c r="E40" s="177">
        <v>108.5425566</v>
      </c>
      <c r="F40" s="177">
        <v>102.663269</v>
      </c>
      <c r="G40" s="177">
        <v>73.800892000000005</v>
      </c>
      <c r="H40" s="177">
        <v>83.343567699999994</v>
      </c>
      <c r="I40" s="177">
        <v>91.250295999999992</v>
      </c>
      <c r="J40" s="177">
        <v>121.650319</v>
      </c>
      <c r="K40" s="177">
        <v>135.40551099999999</v>
      </c>
      <c r="L40" s="177">
        <v>131.2687469</v>
      </c>
      <c r="M40" s="177">
        <v>131.3264164</v>
      </c>
      <c r="N40" s="177">
        <v>149.92187999999999</v>
      </c>
      <c r="O40" s="177">
        <v>163.33710000000002</v>
      </c>
      <c r="P40" s="177">
        <v>153.847646</v>
      </c>
      <c r="Q40" s="177">
        <v>169.807098</v>
      </c>
      <c r="R40" s="177">
        <v>184.75548599999999</v>
      </c>
      <c r="S40" s="618">
        <f>100</f>
        <v>100</v>
      </c>
      <c r="T40" s="72">
        <f t="shared" si="7"/>
        <v>115.95945866925489</v>
      </c>
      <c r="U40" s="72">
        <f t="shared" si="7"/>
        <v>109.67842910064731</v>
      </c>
      <c r="V40" s="72">
        <f t="shared" si="7"/>
        <v>78.843835576544222</v>
      </c>
      <c r="W40" s="72">
        <f t="shared" si="7"/>
        <v>89.038578938874892</v>
      </c>
      <c r="X40" s="72">
        <f t="shared" si="7"/>
        <v>97.485587764101695</v>
      </c>
      <c r="Y40" s="72">
        <f t="shared" si="7"/>
        <v>129.96289731931904</v>
      </c>
      <c r="Z40" s="72">
        <f t="shared" si="7"/>
        <v>144.65800556234399</v>
      </c>
      <c r="AA40" s="72">
        <f t="shared" si="7"/>
        <v>140.2385691615028</v>
      </c>
      <c r="AB40" s="72">
        <f t="shared" si="14"/>
        <v>140.30017931894889</v>
      </c>
      <c r="AC40" s="72">
        <f t="shared" si="14"/>
        <v>160.16630335642003</v>
      </c>
      <c r="AD40" s="72">
        <f t="shared" si="14"/>
        <v>174.49820872015425</v>
      </c>
      <c r="AE40" s="72">
        <f t="shared" ref="AE40:AE43" si="21">P40*100/$D40</f>
        <v>164.36032378934365</v>
      </c>
      <c r="AF40" s="72">
        <f t="shared" ref="AF40:AG43" si="22">Q40*100/$D40</f>
        <v>181.41031295993184</v>
      </c>
      <c r="AG40" s="73">
        <f t="shared" si="22"/>
        <v>197.38015036523564</v>
      </c>
      <c r="AH40" s="619"/>
      <c r="AI40" s="233"/>
      <c r="AJ40" s="233"/>
      <c r="AK40" s="233"/>
      <c r="AL40" s="233"/>
      <c r="AM40" s="233"/>
      <c r="AN40" s="233"/>
      <c r="AO40" s="233"/>
      <c r="AP40" s="233"/>
      <c r="AQ40" s="233"/>
      <c r="AR40" s="233"/>
      <c r="AS40" s="233"/>
      <c r="AT40" s="233"/>
      <c r="AU40" s="233"/>
      <c r="AV40" s="235"/>
    </row>
    <row r="41" spans="2:48" ht="14.45">
      <c r="B41" s="342" t="s">
        <v>203</v>
      </c>
      <c r="C41" s="7" t="s">
        <v>193</v>
      </c>
      <c r="D41" s="223">
        <v>183.4</v>
      </c>
      <c r="E41" s="223">
        <v>7.4</v>
      </c>
      <c r="F41" s="223">
        <v>67.2</v>
      </c>
      <c r="G41" s="223">
        <v>77.599999999999994</v>
      </c>
      <c r="H41" s="223">
        <v>111</v>
      </c>
      <c r="I41" s="223">
        <v>128.30000000000001</v>
      </c>
      <c r="J41" s="223">
        <v>164.4</v>
      </c>
      <c r="K41" s="223">
        <v>159.69999999999999</v>
      </c>
      <c r="L41" s="223">
        <v>169.2</v>
      </c>
      <c r="M41" s="223">
        <v>209.8</v>
      </c>
      <c r="N41" s="223">
        <v>256.7</v>
      </c>
      <c r="O41" s="223">
        <v>259.2</v>
      </c>
      <c r="P41" s="224">
        <v>311.99367999999998</v>
      </c>
      <c r="Q41" s="224">
        <v>366.81436000000002</v>
      </c>
      <c r="R41" s="224">
        <v>398.88051999999999</v>
      </c>
      <c r="S41" s="618">
        <f>100</f>
        <v>100</v>
      </c>
      <c r="T41" s="72">
        <f t="shared" si="7"/>
        <v>4.0348964013086146</v>
      </c>
      <c r="U41" s="72">
        <f t="shared" si="7"/>
        <v>36.641221374045799</v>
      </c>
      <c r="V41" s="72">
        <f t="shared" si="7"/>
        <v>42.311886586695742</v>
      </c>
      <c r="W41" s="72">
        <f t="shared" si="7"/>
        <v>60.523446019629226</v>
      </c>
      <c r="X41" s="72">
        <f t="shared" si="7"/>
        <v>69.956379498364242</v>
      </c>
      <c r="Y41" s="72">
        <f t="shared" si="7"/>
        <v>89.6401308615049</v>
      </c>
      <c r="Z41" s="72">
        <f t="shared" si="7"/>
        <v>87.077426390403474</v>
      </c>
      <c r="AA41" s="72">
        <f t="shared" si="7"/>
        <v>92.257360959651038</v>
      </c>
      <c r="AB41" s="72">
        <f t="shared" si="14"/>
        <v>114.3947655398037</v>
      </c>
      <c r="AC41" s="72">
        <f t="shared" si="14"/>
        <v>139.96728462377317</v>
      </c>
      <c r="AD41" s="72">
        <f t="shared" si="14"/>
        <v>141.33042529989095</v>
      </c>
      <c r="AE41" s="72">
        <f t="shared" si="21"/>
        <v>170.11651035986912</v>
      </c>
      <c r="AF41" s="72">
        <f t="shared" si="22"/>
        <v>200.00782988004363</v>
      </c>
      <c r="AG41" s="73">
        <f t="shared" si="22"/>
        <v>217.4921046892039</v>
      </c>
      <c r="AH41" s="619">
        <v>1</v>
      </c>
      <c r="AI41" s="233">
        <v>1</v>
      </c>
      <c r="AJ41" s="233">
        <v>1</v>
      </c>
      <c r="AK41" s="233">
        <v>1</v>
      </c>
      <c r="AL41" s="233">
        <v>1</v>
      </c>
      <c r="AM41" s="233">
        <v>1</v>
      </c>
      <c r="AN41" s="233">
        <v>1</v>
      </c>
      <c r="AO41" s="233">
        <v>1</v>
      </c>
      <c r="AP41" s="233">
        <v>1</v>
      </c>
      <c r="AQ41" s="233">
        <v>1</v>
      </c>
      <c r="AR41" s="233">
        <v>1</v>
      </c>
      <c r="AS41" s="233">
        <v>1</v>
      </c>
      <c r="AT41" s="233">
        <v>4</v>
      </c>
      <c r="AU41" s="233">
        <v>6</v>
      </c>
      <c r="AV41" s="235">
        <v>7</v>
      </c>
    </row>
    <row r="42" spans="2:48" ht="14.45">
      <c r="B42" s="620"/>
      <c r="C42" s="1" t="s">
        <v>194</v>
      </c>
      <c r="D42" s="223">
        <v>378.5</v>
      </c>
      <c r="E42" s="223">
        <v>170.4</v>
      </c>
      <c r="F42" s="223">
        <v>123</v>
      </c>
      <c r="G42" s="223">
        <v>159.1</v>
      </c>
      <c r="H42" s="223">
        <v>240.6</v>
      </c>
      <c r="I42" s="223">
        <v>268.8</v>
      </c>
      <c r="J42" s="223">
        <v>253.6</v>
      </c>
      <c r="K42" s="223">
        <v>243.8</v>
      </c>
      <c r="L42" s="223">
        <v>220.5</v>
      </c>
      <c r="M42" s="223">
        <v>275.89999999999998</v>
      </c>
      <c r="N42" s="223">
        <v>377.7</v>
      </c>
      <c r="O42" s="223">
        <v>425.6</v>
      </c>
      <c r="P42" s="224">
        <v>435.45922000000002</v>
      </c>
      <c r="Q42" s="224">
        <v>432.48156999999998</v>
      </c>
      <c r="R42" s="224">
        <v>463.05160999999998</v>
      </c>
      <c r="S42" s="618">
        <f>100</f>
        <v>100</v>
      </c>
      <c r="T42" s="72">
        <f t="shared" si="7"/>
        <v>45.019815059445179</v>
      </c>
      <c r="U42" s="72">
        <f t="shared" si="7"/>
        <v>32.496697490092473</v>
      </c>
      <c r="V42" s="72">
        <f t="shared" si="7"/>
        <v>42.03434610303831</v>
      </c>
      <c r="W42" s="72">
        <f t="shared" si="7"/>
        <v>63.566710700132099</v>
      </c>
      <c r="X42" s="72">
        <f t="shared" si="7"/>
        <v>71.017173051519151</v>
      </c>
      <c r="Y42" s="72">
        <f t="shared" si="7"/>
        <v>67.001321003963014</v>
      </c>
      <c r="Z42" s="72">
        <f t="shared" si="7"/>
        <v>64.412153236459716</v>
      </c>
      <c r="AA42" s="72">
        <f t="shared" si="7"/>
        <v>58.256274768824305</v>
      </c>
      <c r="AB42" s="72">
        <f t="shared" si="14"/>
        <v>72.892998678996022</v>
      </c>
      <c r="AC42" s="72">
        <f t="shared" si="14"/>
        <v>99.788639365918101</v>
      </c>
      <c r="AD42" s="72">
        <f t="shared" si="14"/>
        <v>112.44385733157199</v>
      </c>
      <c r="AE42" s="72">
        <f t="shared" si="21"/>
        <v>115.04867107001321</v>
      </c>
      <c r="AF42" s="72">
        <f t="shared" si="22"/>
        <v>114.26197357992073</v>
      </c>
      <c r="AG42" s="73">
        <f t="shared" si="22"/>
        <v>122.33860237780713</v>
      </c>
      <c r="AH42" s="619">
        <v>1</v>
      </c>
      <c r="AI42" s="233">
        <v>1</v>
      </c>
      <c r="AJ42" s="233">
        <v>1</v>
      </c>
      <c r="AK42" s="233">
        <v>1</v>
      </c>
      <c r="AL42" s="233">
        <v>1</v>
      </c>
      <c r="AM42" s="233">
        <v>1</v>
      </c>
      <c r="AN42" s="233">
        <v>1</v>
      </c>
      <c r="AO42" s="233">
        <v>1</v>
      </c>
      <c r="AP42" s="233">
        <v>1</v>
      </c>
      <c r="AQ42" s="233">
        <v>1</v>
      </c>
      <c r="AR42" s="233">
        <v>1</v>
      </c>
      <c r="AS42" s="233">
        <v>1</v>
      </c>
      <c r="AT42" s="233">
        <v>4</v>
      </c>
      <c r="AU42" s="233">
        <v>6</v>
      </c>
      <c r="AV42" s="235">
        <v>7</v>
      </c>
    </row>
    <row r="43" spans="2:48" ht="14.45">
      <c r="B43" s="620"/>
      <c r="C43" s="1" t="s">
        <v>195</v>
      </c>
      <c r="D43" s="223">
        <v>577.9</v>
      </c>
      <c r="E43" s="223">
        <v>306.3</v>
      </c>
      <c r="F43" s="223">
        <v>222</v>
      </c>
      <c r="G43" s="223">
        <v>255.5</v>
      </c>
      <c r="H43" s="223">
        <v>315.39999999999998</v>
      </c>
      <c r="I43" s="223">
        <v>317</v>
      </c>
      <c r="J43" s="223">
        <v>311.5</v>
      </c>
      <c r="K43" s="223">
        <v>332.3</v>
      </c>
      <c r="L43" s="223">
        <v>252.9</v>
      </c>
      <c r="M43" s="223">
        <v>298.60000000000002</v>
      </c>
      <c r="N43" s="223">
        <v>364.1</v>
      </c>
      <c r="O43" s="223">
        <v>388.4</v>
      </c>
      <c r="P43" s="224">
        <v>374.03800000000001</v>
      </c>
      <c r="Q43" s="224">
        <v>351.51664</v>
      </c>
      <c r="R43" s="224">
        <v>379.43677000000002</v>
      </c>
      <c r="S43" s="618">
        <f>100</f>
        <v>100</v>
      </c>
      <c r="T43" s="72">
        <f t="shared" si="7"/>
        <v>53.002249524139124</v>
      </c>
      <c r="U43" s="72">
        <f t="shared" si="7"/>
        <v>38.414950683509261</v>
      </c>
      <c r="V43" s="72">
        <f t="shared" si="7"/>
        <v>44.211801349714484</v>
      </c>
      <c r="W43" s="72">
        <f t="shared" si="7"/>
        <v>54.576916421526214</v>
      </c>
      <c r="X43" s="72">
        <f t="shared" si="7"/>
        <v>54.853780930956916</v>
      </c>
      <c r="Y43" s="72">
        <f t="shared" si="7"/>
        <v>53.902059179788893</v>
      </c>
      <c r="Z43" s="72">
        <f t="shared" si="7"/>
        <v>57.50129780238796</v>
      </c>
      <c r="AA43" s="72">
        <f t="shared" si="7"/>
        <v>43.761896521889604</v>
      </c>
      <c r="AB43" s="72">
        <f t="shared" si="14"/>
        <v>51.669839072503905</v>
      </c>
      <c r="AC43" s="72">
        <f t="shared" si="14"/>
        <v>63.003979927323066</v>
      </c>
      <c r="AD43" s="72">
        <f t="shared" si="14"/>
        <v>67.208859664301784</v>
      </c>
      <c r="AE43" s="72">
        <f t="shared" si="21"/>
        <v>64.723654611524495</v>
      </c>
      <c r="AF43" s="72">
        <f t="shared" si="22"/>
        <v>60.826551306454398</v>
      </c>
      <c r="AG43" s="73">
        <f t="shared" si="22"/>
        <v>65.657859491261476</v>
      </c>
      <c r="AH43" s="619">
        <v>1</v>
      </c>
      <c r="AI43" s="233">
        <v>1</v>
      </c>
      <c r="AJ43" s="233">
        <v>1</v>
      </c>
      <c r="AK43" s="233">
        <v>1</v>
      </c>
      <c r="AL43" s="233">
        <v>1</v>
      </c>
      <c r="AM43" s="233">
        <v>1</v>
      </c>
      <c r="AN43" s="233">
        <v>1</v>
      </c>
      <c r="AO43" s="233">
        <v>1</v>
      </c>
      <c r="AP43" s="233">
        <v>1</v>
      </c>
      <c r="AQ43" s="233">
        <v>1</v>
      </c>
      <c r="AR43" s="233">
        <v>1</v>
      </c>
      <c r="AS43" s="233">
        <v>1</v>
      </c>
      <c r="AT43" s="233">
        <v>4</v>
      </c>
      <c r="AU43" s="233">
        <v>6</v>
      </c>
      <c r="AV43" s="235">
        <v>7</v>
      </c>
    </row>
    <row r="44" spans="2:48" ht="14.45">
      <c r="B44" s="620"/>
      <c r="C44" s="1" t="s">
        <v>196</v>
      </c>
      <c r="D44" s="223">
        <v>184.1</v>
      </c>
      <c r="E44" s="223">
        <v>126.4</v>
      </c>
      <c r="F44" s="223">
        <v>89.7</v>
      </c>
      <c r="G44" s="223">
        <v>83.2</v>
      </c>
      <c r="H44" s="223">
        <v>89.9</v>
      </c>
      <c r="I44" s="223">
        <v>117.5</v>
      </c>
      <c r="J44" s="223">
        <v>137.80000000000001</v>
      </c>
      <c r="K44" s="223">
        <v>114.7</v>
      </c>
      <c r="L44" s="223">
        <v>97.8</v>
      </c>
      <c r="M44" s="223">
        <v>118.7</v>
      </c>
      <c r="N44" s="223">
        <v>165.1</v>
      </c>
      <c r="O44" s="223">
        <v>181.1</v>
      </c>
      <c r="P44" s="224">
        <v>173.63941</v>
      </c>
      <c r="Q44" s="224">
        <v>162.76214999999999</v>
      </c>
      <c r="R44" s="224">
        <v>171.78722999999999</v>
      </c>
      <c r="S44" s="618">
        <f>100</f>
        <v>100</v>
      </c>
      <c r="T44" s="72">
        <f t="shared" si="7"/>
        <v>68.658337859858776</v>
      </c>
      <c r="U44" s="72">
        <f t="shared" si="7"/>
        <v>48.723519826181423</v>
      </c>
      <c r="V44" s="72">
        <f t="shared" si="7"/>
        <v>45.192829983704513</v>
      </c>
      <c r="W44" s="72">
        <f t="shared" si="7"/>
        <v>48.832156436719174</v>
      </c>
      <c r="X44" s="72">
        <f t="shared" si="7"/>
        <v>63.824008690928842</v>
      </c>
      <c r="Y44" s="72">
        <f t="shared" si="7"/>
        <v>74.850624660510604</v>
      </c>
      <c r="Z44" s="72">
        <f t="shared" si="7"/>
        <v>62.303096143400325</v>
      </c>
      <c r="AA44" s="72">
        <f t="shared" si="7"/>
        <v>53.123302552960347</v>
      </c>
      <c r="AB44" s="72">
        <f t="shared" si="14"/>
        <v>64.475828354155354</v>
      </c>
      <c r="AC44" s="72">
        <f t="shared" si="14"/>
        <v>89.679521998913643</v>
      </c>
      <c r="AD44" s="72">
        <f t="shared" si="14"/>
        <v>98.370450841933732</v>
      </c>
      <c r="AE44" s="72">
        <f t="shared" ref="AE44:AE47" si="23">P44*100/$D44</f>
        <v>94.317984790874519</v>
      </c>
      <c r="AF44" s="72">
        <f t="shared" ref="AF44:AG47" si="24">Q44*100/$D44</f>
        <v>88.409641499185213</v>
      </c>
      <c r="AG44" s="73">
        <f t="shared" si="24"/>
        <v>93.311912004345459</v>
      </c>
      <c r="AH44" s="619">
        <v>1</v>
      </c>
      <c r="AI44" s="233">
        <v>1</v>
      </c>
      <c r="AJ44" s="233">
        <v>1</v>
      </c>
      <c r="AK44" s="233">
        <v>1</v>
      </c>
      <c r="AL44" s="233">
        <v>1</v>
      </c>
      <c r="AM44" s="233">
        <v>1</v>
      </c>
      <c r="AN44" s="233">
        <v>1</v>
      </c>
      <c r="AO44" s="233">
        <v>1</v>
      </c>
      <c r="AP44" s="233">
        <v>1</v>
      </c>
      <c r="AQ44" s="233">
        <v>1</v>
      </c>
      <c r="AR44" s="233">
        <v>1</v>
      </c>
      <c r="AS44" s="233">
        <v>1</v>
      </c>
      <c r="AT44" s="233">
        <v>4</v>
      </c>
      <c r="AU44" s="233">
        <v>6</v>
      </c>
      <c r="AV44" s="235">
        <v>7</v>
      </c>
    </row>
    <row r="45" spans="2:48" ht="14.45">
      <c r="B45" s="620"/>
      <c r="C45" s="1" t="s">
        <v>197</v>
      </c>
      <c r="D45" s="223">
        <v>1323.8999999999999</v>
      </c>
      <c r="E45" s="223">
        <v>610.5</v>
      </c>
      <c r="F45" s="223">
        <v>501.9</v>
      </c>
      <c r="G45" s="223">
        <v>575.4</v>
      </c>
      <c r="H45" s="223">
        <v>756.9</v>
      </c>
      <c r="I45" s="223">
        <v>831.6</v>
      </c>
      <c r="J45" s="223">
        <v>867.3</v>
      </c>
      <c r="K45" s="223">
        <v>850.5</v>
      </c>
      <c r="L45" s="223">
        <v>740.4</v>
      </c>
      <c r="M45" s="223">
        <v>903</v>
      </c>
      <c r="N45" s="223">
        <v>1163.5999999999999</v>
      </c>
      <c r="O45" s="223">
        <v>1254.2999999999997</v>
      </c>
      <c r="P45" s="224">
        <v>1295.13031</v>
      </c>
      <c r="Q45" s="224">
        <v>1313.5747200000001</v>
      </c>
      <c r="R45" s="224">
        <v>1413.1561299999998</v>
      </c>
      <c r="S45" s="618">
        <f>100</f>
        <v>100</v>
      </c>
      <c r="T45" s="72">
        <f t="shared" si="7"/>
        <v>46.11375481531838</v>
      </c>
      <c r="U45" s="72">
        <f t="shared" si="7"/>
        <v>37.910718332200318</v>
      </c>
      <c r="V45" s="72">
        <f t="shared" si="7"/>
        <v>43.46249716745978</v>
      </c>
      <c r="W45" s="72">
        <f t="shared" si="7"/>
        <v>57.171991842284164</v>
      </c>
      <c r="X45" s="72">
        <f t="shared" si="7"/>
        <v>62.814411964649906</v>
      </c>
      <c r="Y45" s="72">
        <f t="shared" si="7"/>
        <v>65.510990256061646</v>
      </c>
      <c r="Z45" s="72">
        <f t="shared" si="7"/>
        <v>64.242012236573771</v>
      </c>
      <c r="AA45" s="72">
        <f t="shared" si="7"/>
        <v>55.925674144572859</v>
      </c>
      <c r="AB45" s="72">
        <f t="shared" si="14"/>
        <v>68.207568547473386</v>
      </c>
      <c r="AC45" s="72">
        <f t="shared" si="14"/>
        <v>87.891834730719836</v>
      </c>
      <c r="AD45" s="72">
        <f t="shared" si="14"/>
        <v>94.742805347835926</v>
      </c>
      <c r="AE45" s="72">
        <f t="shared" si="23"/>
        <v>97.826898557292864</v>
      </c>
      <c r="AF45" s="72">
        <f t="shared" si="24"/>
        <v>99.220086109222763</v>
      </c>
      <c r="AG45" s="73">
        <f t="shared" si="24"/>
        <v>106.74190875443765</v>
      </c>
      <c r="AH45" s="619">
        <v>1</v>
      </c>
      <c r="AI45" s="233">
        <v>1</v>
      </c>
      <c r="AJ45" s="233">
        <v>1</v>
      </c>
      <c r="AK45" s="233">
        <v>1</v>
      </c>
      <c r="AL45" s="233">
        <v>1</v>
      </c>
      <c r="AM45" s="233">
        <v>1</v>
      </c>
      <c r="AN45" s="233">
        <v>1</v>
      </c>
      <c r="AO45" s="233">
        <v>1</v>
      </c>
      <c r="AP45" s="233">
        <v>1</v>
      </c>
      <c r="AQ45" s="233">
        <v>1</v>
      </c>
      <c r="AR45" s="233">
        <v>1</v>
      </c>
      <c r="AS45" s="233">
        <v>1</v>
      </c>
      <c r="AT45" s="233">
        <v>4</v>
      </c>
      <c r="AU45" s="233">
        <v>6</v>
      </c>
      <c r="AV45" s="235">
        <v>7</v>
      </c>
    </row>
    <row r="46" spans="2:48" ht="14.45">
      <c r="B46" s="341"/>
      <c r="C46" s="8" t="s">
        <v>198</v>
      </c>
      <c r="D46" s="177">
        <v>1139.8</v>
      </c>
      <c r="E46" s="177">
        <v>484.1</v>
      </c>
      <c r="F46" s="177">
        <v>412.2</v>
      </c>
      <c r="G46" s="177">
        <v>492.2</v>
      </c>
      <c r="H46" s="177">
        <v>667</v>
      </c>
      <c r="I46" s="177">
        <v>714.1</v>
      </c>
      <c r="J46" s="177">
        <v>729.5</v>
      </c>
      <c r="K46" s="177">
        <v>735.8</v>
      </c>
      <c r="L46" s="177">
        <v>642.6</v>
      </c>
      <c r="M46" s="177">
        <v>784.3</v>
      </c>
      <c r="N46" s="177">
        <v>998.5</v>
      </c>
      <c r="O46" s="177">
        <v>1073.1999999999998</v>
      </c>
      <c r="P46" s="177">
        <v>1121.4909</v>
      </c>
      <c r="Q46" s="177">
        <v>1150.8125700000001</v>
      </c>
      <c r="R46" s="177">
        <v>1241.3688999999999</v>
      </c>
      <c r="S46" s="618">
        <f>100</f>
        <v>100</v>
      </c>
      <c r="T46" s="72">
        <f t="shared" si="7"/>
        <v>42.472363572556588</v>
      </c>
      <c r="U46" s="72">
        <f t="shared" si="7"/>
        <v>36.164239340235127</v>
      </c>
      <c r="V46" s="72">
        <f t="shared" si="7"/>
        <v>43.183014563958594</v>
      </c>
      <c r="W46" s="72">
        <f t="shared" si="7"/>
        <v>58.519038427794349</v>
      </c>
      <c r="X46" s="72">
        <f t="shared" si="7"/>
        <v>62.651342340761538</v>
      </c>
      <c r="Y46" s="72">
        <f t="shared" si="7"/>
        <v>64.00245657132831</v>
      </c>
      <c r="Z46" s="72">
        <f t="shared" si="7"/>
        <v>64.555185120196526</v>
      </c>
      <c r="AA46" s="72">
        <f t="shared" si="7"/>
        <v>56.3783119845587</v>
      </c>
      <c r="AB46" s="72">
        <f t="shared" si="14"/>
        <v>68.81031759957888</v>
      </c>
      <c r="AC46" s="72">
        <f t="shared" si="14"/>
        <v>87.603088261098435</v>
      </c>
      <c r="AD46" s="72">
        <f t="shared" si="14"/>
        <v>94.156869626250213</v>
      </c>
      <c r="AE46" s="72">
        <f t="shared" si="23"/>
        <v>98.393656781891565</v>
      </c>
      <c r="AF46" s="72">
        <f t="shared" si="24"/>
        <v>100.96618441831902</v>
      </c>
      <c r="AG46" s="73">
        <f t="shared" si="24"/>
        <v>108.91111598526058</v>
      </c>
      <c r="AH46" s="619"/>
      <c r="AI46" s="233"/>
      <c r="AJ46" s="233"/>
      <c r="AK46" s="233"/>
      <c r="AL46" s="233"/>
      <c r="AM46" s="233"/>
      <c r="AN46" s="233"/>
      <c r="AO46" s="233"/>
      <c r="AP46" s="233"/>
      <c r="AQ46" s="233"/>
      <c r="AR46" s="233"/>
      <c r="AS46" s="233"/>
      <c r="AT46" s="233"/>
      <c r="AU46" s="233"/>
      <c r="AV46" s="235"/>
    </row>
    <row r="47" spans="2:48" ht="15" customHeight="1">
      <c r="B47" s="620" t="s">
        <v>204</v>
      </c>
      <c r="C47" s="1" t="s">
        <v>193</v>
      </c>
      <c r="D47" s="223">
        <v>547.20000000000005</v>
      </c>
      <c r="E47" s="223">
        <v>353</v>
      </c>
      <c r="F47" s="223">
        <v>439.8</v>
      </c>
      <c r="G47" s="223">
        <v>359.5</v>
      </c>
      <c r="H47" s="223">
        <v>524.5</v>
      </c>
      <c r="I47" s="223">
        <v>538.20000000000005</v>
      </c>
      <c r="J47" s="223">
        <v>516.4</v>
      </c>
      <c r="K47" s="223">
        <v>509.8</v>
      </c>
      <c r="L47" s="223">
        <v>539</v>
      </c>
      <c r="M47" s="223">
        <v>535</v>
      </c>
      <c r="N47" s="223">
        <v>685.1</v>
      </c>
      <c r="O47" s="223">
        <v>699.6</v>
      </c>
      <c r="P47" s="224">
        <v>642.85148000000004</v>
      </c>
      <c r="Q47" s="224">
        <v>725.05199000000005</v>
      </c>
      <c r="R47" s="224">
        <v>774.08875</v>
      </c>
      <c r="S47" s="618">
        <f>100</f>
        <v>100</v>
      </c>
      <c r="T47" s="72">
        <f t="shared" si="7"/>
        <v>64.510233918128648</v>
      </c>
      <c r="U47" s="72">
        <f t="shared" si="7"/>
        <v>80.372807017543849</v>
      </c>
      <c r="V47" s="72">
        <f t="shared" si="7"/>
        <v>65.698099415204666</v>
      </c>
      <c r="W47" s="72">
        <f t="shared" si="7"/>
        <v>95.851608187134488</v>
      </c>
      <c r="X47" s="72">
        <f t="shared" si="7"/>
        <v>98.35526315789474</v>
      </c>
      <c r="Y47" s="72">
        <f t="shared" si="7"/>
        <v>94.371345029239762</v>
      </c>
      <c r="Z47" s="72">
        <f t="shared" si="7"/>
        <v>93.165204678362571</v>
      </c>
      <c r="AA47" s="72">
        <f t="shared" si="7"/>
        <v>98.501461988304087</v>
      </c>
      <c r="AB47" s="72">
        <f t="shared" si="14"/>
        <v>97.770467836257296</v>
      </c>
      <c r="AC47" s="72">
        <f t="shared" si="14"/>
        <v>125.20102339181285</v>
      </c>
      <c r="AD47" s="72">
        <f t="shared" si="14"/>
        <v>127.85087719298245</v>
      </c>
      <c r="AE47" s="72">
        <f t="shared" si="23"/>
        <v>117.48016812865497</v>
      </c>
      <c r="AF47" s="72">
        <f t="shared" si="24"/>
        <v>132.50219115497077</v>
      </c>
      <c r="AG47" s="73">
        <f t="shared" si="24"/>
        <v>141.46358735380116</v>
      </c>
      <c r="AH47" s="619">
        <v>1</v>
      </c>
      <c r="AI47" s="233">
        <v>1</v>
      </c>
      <c r="AJ47" s="233">
        <v>1</v>
      </c>
      <c r="AK47" s="233">
        <v>1</v>
      </c>
      <c r="AL47" s="233">
        <v>1</v>
      </c>
      <c r="AM47" s="233">
        <v>1</v>
      </c>
      <c r="AN47" s="233">
        <v>1</v>
      </c>
      <c r="AO47" s="233">
        <v>1</v>
      </c>
      <c r="AP47" s="233">
        <v>1</v>
      </c>
      <c r="AQ47" s="233">
        <v>1</v>
      </c>
      <c r="AR47" s="233">
        <v>1</v>
      </c>
      <c r="AS47" s="233">
        <v>1</v>
      </c>
      <c r="AT47" s="233">
        <v>4</v>
      </c>
      <c r="AU47" s="233">
        <v>6</v>
      </c>
      <c r="AV47" s="235">
        <v>7</v>
      </c>
    </row>
    <row r="48" spans="2:48" ht="14.45">
      <c r="B48" s="620"/>
      <c r="C48" s="1" t="s">
        <v>194</v>
      </c>
      <c r="D48" s="223">
        <v>884.1</v>
      </c>
      <c r="E48" s="223">
        <v>484.9</v>
      </c>
      <c r="F48" s="223">
        <v>571.70000000000005</v>
      </c>
      <c r="G48" s="223">
        <v>598</v>
      </c>
      <c r="H48" s="223">
        <v>684.8</v>
      </c>
      <c r="I48" s="223">
        <v>659.9</v>
      </c>
      <c r="J48" s="223">
        <v>686.2</v>
      </c>
      <c r="K48" s="223">
        <v>708.9</v>
      </c>
      <c r="L48" s="223">
        <v>723.3</v>
      </c>
      <c r="M48" s="223">
        <v>790.5</v>
      </c>
      <c r="N48" s="223">
        <v>802.2</v>
      </c>
      <c r="O48" s="223">
        <v>838.9</v>
      </c>
      <c r="P48" s="224">
        <v>721.56098999999995</v>
      </c>
      <c r="Q48" s="224">
        <v>881.34663999999998</v>
      </c>
      <c r="R48" s="224">
        <v>943.47564999999997</v>
      </c>
      <c r="S48" s="618">
        <f>100</f>
        <v>100</v>
      </c>
      <c r="T48" s="72">
        <f t="shared" si="7"/>
        <v>54.846736794480258</v>
      </c>
      <c r="U48" s="72">
        <f t="shared" si="7"/>
        <v>64.66463069788486</v>
      </c>
      <c r="V48" s="72">
        <f t="shared" si="7"/>
        <v>67.639407306865735</v>
      </c>
      <c r="W48" s="72">
        <f t="shared" si="7"/>
        <v>77.45730121027033</v>
      </c>
      <c r="X48" s="72">
        <f t="shared" si="7"/>
        <v>74.640877728763712</v>
      </c>
      <c r="Y48" s="72">
        <f t="shared" si="7"/>
        <v>77.615654337744601</v>
      </c>
      <c r="Z48" s="72">
        <f t="shared" si="7"/>
        <v>80.183237190363073</v>
      </c>
      <c r="AA48" s="72">
        <f t="shared" si="7"/>
        <v>81.812012215812686</v>
      </c>
      <c r="AB48" s="72">
        <f t="shared" si="14"/>
        <v>89.412962334577529</v>
      </c>
      <c r="AC48" s="72">
        <f t="shared" si="14"/>
        <v>90.736342042755339</v>
      </c>
      <c r="AD48" s="72">
        <f t="shared" si="14"/>
        <v>94.887456170116494</v>
      </c>
      <c r="AE48" s="72">
        <f t="shared" ref="AE48:AE51" si="25">P48*100/$D48</f>
        <v>81.61531387852051</v>
      </c>
      <c r="AF48" s="72">
        <f t="shared" ref="AF48:AG51" si="26">Q48*100/$D48</f>
        <v>99.6885691663839</v>
      </c>
      <c r="AG48" s="73">
        <f t="shared" si="26"/>
        <v>106.71594276665536</v>
      </c>
      <c r="AH48" s="619">
        <v>1</v>
      </c>
      <c r="AI48" s="233">
        <v>1</v>
      </c>
      <c r="AJ48" s="233">
        <v>1</v>
      </c>
      <c r="AK48" s="233">
        <v>1</v>
      </c>
      <c r="AL48" s="233">
        <v>1</v>
      </c>
      <c r="AM48" s="233">
        <v>1</v>
      </c>
      <c r="AN48" s="233">
        <v>1</v>
      </c>
      <c r="AO48" s="233">
        <v>1</v>
      </c>
      <c r="AP48" s="233">
        <v>1</v>
      </c>
      <c r="AQ48" s="233">
        <v>1</v>
      </c>
      <c r="AR48" s="233">
        <v>1</v>
      </c>
      <c r="AS48" s="233">
        <v>1</v>
      </c>
      <c r="AT48" s="233">
        <v>4</v>
      </c>
      <c r="AU48" s="233">
        <v>6</v>
      </c>
      <c r="AV48" s="235">
        <v>7</v>
      </c>
    </row>
    <row r="49" spans="2:48" ht="14.45">
      <c r="B49" s="620"/>
      <c r="C49" s="1" t="s">
        <v>195</v>
      </c>
      <c r="D49" s="223">
        <v>725.4</v>
      </c>
      <c r="E49" s="223">
        <v>420.9</v>
      </c>
      <c r="F49" s="223">
        <v>433.1</v>
      </c>
      <c r="G49" s="223">
        <v>509.6</v>
      </c>
      <c r="H49" s="223">
        <v>530.1</v>
      </c>
      <c r="I49" s="223">
        <v>549.20000000000005</v>
      </c>
      <c r="J49" s="223">
        <v>604.5</v>
      </c>
      <c r="K49" s="223">
        <v>595.1</v>
      </c>
      <c r="L49" s="223">
        <v>697.4</v>
      </c>
      <c r="M49" s="223">
        <v>698.5</v>
      </c>
      <c r="N49" s="223">
        <v>804.1</v>
      </c>
      <c r="O49" s="223">
        <v>853.3</v>
      </c>
      <c r="P49" s="224">
        <v>765.61716999999999</v>
      </c>
      <c r="Q49" s="224">
        <v>889.92759999999998</v>
      </c>
      <c r="R49" s="224">
        <v>952.10590000000002</v>
      </c>
      <c r="S49" s="618">
        <f>100</f>
        <v>100</v>
      </c>
      <c r="T49" s="72">
        <f t="shared" si="7"/>
        <v>58.023159636062864</v>
      </c>
      <c r="U49" s="72">
        <f t="shared" si="7"/>
        <v>59.70499035015164</v>
      </c>
      <c r="V49" s="72">
        <f t="shared" si="7"/>
        <v>70.250896057347674</v>
      </c>
      <c r="W49" s="72">
        <f t="shared" si="7"/>
        <v>73.07692307692308</v>
      </c>
      <c r="X49" s="72">
        <f t="shared" si="7"/>
        <v>75.709953129307976</v>
      </c>
      <c r="Y49" s="72">
        <f t="shared" si="7"/>
        <v>83.333333333333343</v>
      </c>
      <c r="Z49" s="72">
        <f t="shared" si="7"/>
        <v>82.037496553625587</v>
      </c>
      <c r="AA49" s="72">
        <f t="shared" si="7"/>
        <v>96.140060656189689</v>
      </c>
      <c r="AB49" s="72">
        <f t="shared" si="14"/>
        <v>96.291701130410814</v>
      </c>
      <c r="AC49" s="72">
        <f t="shared" si="14"/>
        <v>110.84918665563828</v>
      </c>
      <c r="AD49" s="72">
        <f t="shared" si="14"/>
        <v>117.63165150261925</v>
      </c>
      <c r="AE49" s="72">
        <f t="shared" si="25"/>
        <v>105.54413702784672</v>
      </c>
      <c r="AF49" s="72">
        <f t="shared" si="26"/>
        <v>122.68094844223876</v>
      </c>
      <c r="AG49" s="73">
        <f t="shared" si="26"/>
        <v>131.25253653156878</v>
      </c>
      <c r="AH49" s="619">
        <v>1</v>
      </c>
      <c r="AI49" s="233">
        <v>1</v>
      </c>
      <c r="AJ49" s="233">
        <v>1</v>
      </c>
      <c r="AK49" s="233">
        <v>1</v>
      </c>
      <c r="AL49" s="233">
        <v>1</v>
      </c>
      <c r="AM49" s="233">
        <v>1</v>
      </c>
      <c r="AN49" s="233">
        <v>1</v>
      </c>
      <c r="AO49" s="233">
        <v>1</v>
      </c>
      <c r="AP49" s="233">
        <v>1</v>
      </c>
      <c r="AQ49" s="233">
        <v>1</v>
      </c>
      <c r="AR49" s="233">
        <v>1</v>
      </c>
      <c r="AS49" s="233">
        <v>1</v>
      </c>
      <c r="AT49" s="233">
        <v>4</v>
      </c>
      <c r="AU49" s="233">
        <v>6</v>
      </c>
      <c r="AV49" s="235">
        <v>7</v>
      </c>
    </row>
    <row r="50" spans="2:48" ht="14.45">
      <c r="B50" s="620"/>
      <c r="C50" s="1" t="s">
        <v>196</v>
      </c>
      <c r="D50" s="223">
        <v>426.4</v>
      </c>
      <c r="E50" s="223">
        <v>303.89999999999998</v>
      </c>
      <c r="F50" s="223">
        <v>298.2</v>
      </c>
      <c r="G50" s="223">
        <v>326.3</v>
      </c>
      <c r="H50" s="223">
        <v>355.6</v>
      </c>
      <c r="I50" s="223">
        <v>386.4</v>
      </c>
      <c r="J50" s="223">
        <v>473.8</v>
      </c>
      <c r="K50" s="223">
        <v>532.1</v>
      </c>
      <c r="L50" s="223">
        <v>574.4</v>
      </c>
      <c r="M50" s="223">
        <v>602</v>
      </c>
      <c r="N50" s="223">
        <v>661.5</v>
      </c>
      <c r="O50" s="223">
        <v>752.9</v>
      </c>
      <c r="P50" s="224">
        <v>684.19131000000004</v>
      </c>
      <c r="Q50" s="224">
        <v>782.34777999999994</v>
      </c>
      <c r="R50" s="224">
        <v>836.57195999999999</v>
      </c>
      <c r="S50" s="618">
        <f>100</f>
        <v>100</v>
      </c>
      <c r="T50" s="72">
        <f t="shared" si="7"/>
        <v>71.271106941838639</v>
      </c>
      <c r="U50" s="72">
        <f t="shared" si="7"/>
        <v>69.93433395872421</v>
      </c>
      <c r="V50" s="72">
        <f t="shared" si="7"/>
        <v>76.524390243902445</v>
      </c>
      <c r="W50" s="72">
        <f t="shared" si="7"/>
        <v>83.395872420262663</v>
      </c>
      <c r="X50" s="72">
        <f t="shared" si="7"/>
        <v>90.619136960600386</v>
      </c>
      <c r="Y50" s="72">
        <f t="shared" si="7"/>
        <v>111.11632270168856</v>
      </c>
      <c r="Z50" s="72">
        <f t="shared" si="7"/>
        <v>124.78893058161351</v>
      </c>
      <c r="AA50" s="72">
        <f t="shared" si="7"/>
        <v>134.70919324577861</v>
      </c>
      <c r="AB50" s="72">
        <f t="shared" si="14"/>
        <v>141.18198874296436</v>
      </c>
      <c r="AC50" s="72">
        <f t="shared" si="14"/>
        <v>155.1360225140713</v>
      </c>
      <c r="AD50" s="72">
        <f t="shared" si="14"/>
        <v>176.57129455909944</v>
      </c>
      <c r="AE50" s="72">
        <f t="shared" si="25"/>
        <v>160.45762429643531</v>
      </c>
      <c r="AF50" s="72">
        <f t="shared" si="26"/>
        <v>183.47743433395871</v>
      </c>
      <c r="AG50" s="73">
        <f t="shared" si="26"/>
        <v>196.19417448405252</v>
      </c>
      <c r="AH50" s="619">
        <v>1</v>
      </c>
      <c r="AI50" s="233">
        <v>1</v>
      </c>
      <c r="AJ50" s="233">
        <v>1</v>
      </c>
      <c r="AK50" s="233">
        <v>1</v>
      </c>
      <c r="AL50" s="233">
        <v>1</v>
      </c>
      <c r="AM50" s="233">
        <v>1</v>
      </c>
      <c r="AN50" s="233">
        <v>1</v>
      </c>
      <c r="AO50" s="233">
        <v>1</v>
      </c>
      <c r="AP50" s="233">
        <v>1</v>
      </c>
      <c r="AQ50" s="233">
        <v>1</v>
      </c>
      <c r="AR50" s="233">
        <v>1</v>
      </c>
      <c r="AS50" s="233">
        <v>1</v>
      </c>
      <c r="AT50" s="233">
        <v>4</v>
      </c>
      <c r="AU50" s="233">
        <v>6</v>
      </c>
      <c r="AV50" s="235">
        <v>7</v>
      </c>
    </row>
    <row r="51" spans="2:48" ht="14.45">
      <c r="B51" s="620"/>
      <c r="C51" s="1" t="s">
        <v>197</v>
      </c>
      <c r="D51" s="223">
        <v>2583.1000000000004</v>
      </c>
      <c r="E51" s="223">
        <v>1562.6999999999998</v>
      </c>
      <c r="F51" s="223">
        <v>1742.8</v>
      </c>
      <c r="G51" s="223">
        <v>1793.3999999999999</v>
      </c>
      <c r="H51" s="223">
        <v>2095</v>
      </c>
      <c r="I51" s="223">
        <v>2133.6999999999998</v>
      </c>
      <c r="J51" s="223">
        <v>2280.9</v>
      </c>
      <c r="K51" s="223">
        <v>2345.9</v>
      </c>
      <c r="L51" s="223">
        <v>2534.1</v>
      </c>
      <c r="M51" s="223">
        <v>2626</v>
      </c>
      <c r="N51" s="223">
        <v>2952.9</v>
      </c>
      <c r="O51" s="223">
        <v>3144.7000000000003</v>
      </c>
      <c r="P51" s="224">
        <v>2814.2209499999999</v>
      </c>
      <c r="Q51" s="224">
        <v>3278.6740100000002</v>
      </c>
      <c r="R51" s="224">
        <v>3506.24226</v>
      </c>
      <c r="S51" s="618">
        <f>100</f>
        <v>100</v>
      </c>
      <c r="T51" s="72">
        <f t="shared" si="7"/>
        <v>60.497077155355946</v>
      </c>
      <c r="U51" s="72">
        <f t="shared" si="7"/>
        <v>67.469319809531171</v>
      </c>
      <c r="V51" s="72">
        <f t="shared" si="7"/>
        <v>69.428206418644251</v>
      </c>
      <c r="W51" s="72">
        <f t="shared" si="7"/>
        <v>81.10409972513645</v>
      </c>
      <c r="X51" s="72">
        <f t="shared" si="7"/>
        <v>82.602299562541106</v>
      </c>
      <c r="Y51" s="72">
        <f t="shared" si="7"/>
        <v>88.300878789051907</v>
      </c>
      <c r="Z51" s="72">
        <f t="shared" si="7"/>
        <v>90.817235105106249</v>
      </c>
      <c r="AA51" s="72">
        <f t="shared" si="7"/>
        <v>98.103054469435932</v>
      </c>
      <c r="AB51" s="72">
        <f t="shared" si="14"/>
        <v>101.66079516859585</v>
      </c>
      <c r="AC51" s="72">
        <f t="shared" si="14"/>
        <v>114.31613177964459</v>
      </c>
      <c r="AD51" s="72">
        <f t="shared" si="14"/>
        <v>121.74131857070959</v>
      </c>
      <c r="AE51" s="72">
        <f t="shared" si="25"/>
        <v>108.94742557392279</v>
      </c>
      <c r="AF51" s="72">
        <f t="shared" si="26"/>
        <v>126.9278777437962</v>
      </c>
      <c r="AG51" s="73">
        <f t="shared" si="26"/>
        <v>135.73776702411828</v>
      </c>
      <c r="AH51" s="619">
        <v>1</v>
      </c>
      <c r="AI51" s="233">
        <v>1</v>
      </c>
      <c r="AJ51" s="233">
        <v>1</v>
      </c>
      <c r="AK51" s="233">
        <v>1</v>
      </c>
      <c r="AL51" s="233">
        <v>1</v>
      </c>
      <c r="AM51" s="233">
        <v>1</v>
      </c>
      <c r="AN51" s="233">
        <v>1</v>
      </c>
      <c r="AO51" s="233">
        <v>1</v>
      </c>
      <c r="AP51" s="233">
        <v>1</v>
      </c>
      <c r="AQ51" s="233">
        <v>1</v>
      </c>
      <c r="AR51" s="233">
        <v>1</v>
      </c>
      <c r="AS51" s="233">
        <v>1</v>
      </c>
      <c r="AT51" s="233">
        <v>4</v>
      </c>
      <c r="AU51" s="233">
        <v>6</v>
      </c>
      <c r="AV51" s="235">
        <v>7</v>
      </c>
    </row>
    <row r="52" spans="2:48" ht="14.45">
      <c r="B52" s="620"/>
      <c r="C52" s="1" t="s">
        <v>198</v>
      </c>
      <c r="D52" s="177">
        <v>2156.7000000000003</v>
      </c>
      <c r="E52" s="177">
        <v>1258.8</v>
      </c>
      <c r="F52" s="177">
        <v>1444.6</v>
      </c>
      <c r="G52" s="177">
        <v>1467.1</v>
      </c>
      <c r="H52" s="177">
        <v>1739.4</v>
      </c>
      <c r="I52" s="177">
        <v>1747.3</v>
      </c>
      <c r="J52" s="177">
        <v>1807.1</v>
      </c>
      <c r="K52" s="177">
        <v>1813.8000000000002</v>
      </c>
      <c r="L52" s="177">
        <v>1959.6999999999998</v>
      </c>
      <c r="M52" s="177">
        <v>2024</v>
      </c>
      <c r="N52" s="177">
        <v>2291.4</v>
      </c>
      <c r="O52" s="177">
        <v>2391.8000000000002</v>
      </c>
      <c r="P52" s="177">
        <v>2130.0296399999997</v>
      </c>
      <c r="Q52" s="177">
        <v>2496.3262300000001</v>
      </c>
      <c r="R52" s="177">
        <v>2669.6702999999998</v>
      </c>
      <c r="S52" s="618">
        <f>100</f>
        <v>100</v>
      </c>
      <c r="T52" s="72">
        <f t="shared" si="7"/>
        <v>58.366949506190004</v>
      </c>
      <c r="U52" s="72">
        <f t="shared" si="7"/>
        <v>66.981963184494816</v>
      </c>
      <c r="V52" s="72">
        <f t="shared" si="7"/>
        <v>68.025223721426244</v>
      </c>
      <c r="W52" s="72">
        <f t="shared" si="7"/>
        <v>80.650994575045203</v>
      </c>
      <c r="X52" s="72">
        <f t="shared" si="7"/>
        <v>81.017294941345568</v>
      </c>
      <c r="Y52" s="72">
        <f t="shared" si="7"/>
        <v>83.790049612834409</v>
      </c>
      <c r="Z52" s="72">
        <f t="shared" si="7"/>
        <v>84.10070941716512</v>
      </c>
      <c r="AA52" s="72">
        <f t="shared" si="7"/>
        <v>90.865674409978183</v>
      </c>
      <c r="AB52" s="72">
        <f t="shared" si="14"/>
        <v>93.847081188853323</v>
      </c>
      <c r="AC52" s="72">
        <f t="shared" si="14"/>
        <v>106.24565308109611</v>
      </c>
      <c r="AD52" s="72">
        <f t="shared" si="14"/>
        <v>110.90091343255901</v>
      </c>
      <c r="AE52" s="72">
        <f t="shared" ref="AE52:AE55" si="27">P52*100/$D52</f>
        <v>98.763371818055333</v>
      </c>
      <c r="AF52" s="72">
        <f t="shared" ref="AF52:AG55" si="28">Q52*100/$D52</f>
        <v>115.74749524736866</v>
      </c>
      <c r="AG52" s="73">
        <f t="shared" si="28"/>
        <v>123.78496313812767</v>
      </c>
      <c r="AH52" s="619"/>
      <c r="AI52" s="233"/>
      <c r="AJ52" s="233"/>
      <c r="AK52" s="233"/>
      <c r="AL52" s="233"/>
      <c r="AM52" s="233"/>
      <c r="AN52" s="233"/>
      <c r="AO52" s="233"/>
      <c r="AP52" s="233"/>
      <c r="AQ52" s="233"/>
      <c r="AR52" s="233"/>
      <c r="AS52" s="233"/>
      <c r="AT52" s="233"/>
      <c r="AU52" s="233"/>
      <c r="AV52" s="235"/>
    </row>
    <row r="53" spans="2:48" ht="15" customHeight="1">
      <c r="B53" s="342" t="s">
        <v>205</v>
      </c>
      <c r="C53" s="7" t="s">
        <v>193</v>
      </c>
      <c r="D53" s="223">
        <v>191.7</v>
      </c>
      <c r="E53" s="223">
        <v>169.7</v>
      </c>
      <c r="F53" s="223">
        <v>178.3</v>
      </c>
      <c r="G53" s="223">
        <v>129.1</v>
      </c>
      <c r="H53" s="223">
        <v>156.19999999999999</v>
      </c>
      <c r="I53" s="223">
        <v>174.6</v>
      </c>
      <c r="J53" s="223">
        <v>168.3</v>
      </c>
      <c r="K53" s="223">
        <v>190</v>
      </c>
      <c r="L53" s="223">
        <v>192.8</v>
      </c>
      <c r="M53" s="223">
        <v>201.7</v>
      </c>
      <c r="N53" s="223">
        <v>220.5</v>
      </c>
      <c r="O53" s="223">
        <v>215.7</v>
      </c>
      <c r="P53" s="224">
        <v>197.40529000000001</v>
      </c>
      <c r="Q53" s="224">
        <v>206.37644</v>
      </c>
      <c r="R53" s="224">
        <v>223.99429000000001</v>
      </c>
      <c r="S53" s="618">
        <f>100</f>
        <v>100</v>
      </c>
      <c r="T53" s="72">
        <f t="shared" si="7"/>
        <v>88.523735002608248</v>
      </c>
      <c r="U53" s="72">
        <f t="shared" si="7"/>
        <v>93.009911319770481</v>
      </c>
      <c r="V53" s="72">
        <f t="shared" si="7"/>
        <v>67.344809598330727</v>
      </c>
      <c r="W53" s="72">
        <f t="shared" si="7"/>
        <v>81.481481481481481</v>
      </c>
      <c r="X53" s="72">
        <f t="shared" si="7"/>
        <v>91.079812206572782</v>
      </c>
      <c r="Y53" s="72">
        <f t="shared" si="7"/>
        <v>87.793427230046959</v>
      </c>
      <c r="Z53" s="72">
        <f t="shared" si="7"/>
        <v>99.113197704747009</v>
      </c>
      <c r="AA53" s="72">
        <f t="shared" si="7"/>
        <v>100.57381324986959</v>
      </c>
      <c r="AB53" s="72">
        <f t="shared" si="14"/>
        <v>105.21648408972354</v>
      </c>
      <c r="AC53" s="72">
        <f t="shared" si="14"/>
        <v>115.02347417840376</v>
      </c>
      <c r="AD53" s="72">
        <f t="shared" si="14"/>
        <v>112.51956181533647</v>
      </c>
      <c r="AE53" s="72">
        <f t="shared" si="27"/>
        <v>102.97615545122589</v>
      </c>
      <c r="AF53" s="72">
        <f t="shared" si="28"/>
        <v>107.65594157537821</v>
      </c>
      <c r="AG53" s="73">
        <f t="shared" si="28"/>
        <v>116.84626499739177</v>
      </c>
      <c r="AH53" s="619">
        <v>1</v>
      </c>
      <c r="AI53" s="233">
        <v>1</v>
      </c>
      <c r="AJ53" s="233">
        <v>1</v>
      </c>
      <c r="AK53" s="233">
        <v>1</v>
      </c>
      <c r="AL53" s="233">
        <v>1</v>
      </c>
      <c r="AM53" s="233">
        <v>1</v>
      </c>
      <c r="AN53" s="233">
        <v>1</v>
      </c>
      <c r="AO53" s="233">
        <v>1</v>
      </c>
      <c r="AP53" s="233">
        <v>1</v>
      </c>
      <c r="AQ53" s="233">
        <v>1</v>
      </c>
      <c r="AR53" s="233">
        <v>1</v>
      </c>
      <c r="AS53" s="233">
        <v>1</v>
      </c>
      <c r="AT53" s="233">
        <v>4</v>
      </c>
      <c r="AU53" s="233">
        <v>6</v>
      </c>
      <c r="AV53" s="235">
        <v>7</v>
      </c>
    </row>
    <row r="54" spans="2:48" ht="14.45">
      <c r="B54" s="620"/>
      <c r="C54" s="1" t="s">
        <v>194</v>
      </c>
      <c r="D54" s="223">
        <v>365.3</v>
      </c>
      <c r="E54" s="223">
        <v>225.2</v>
      </c>
      <c r="F54" s="223">
        <v>250.1</v>
      </c>
      <c r="G54" s="223">
        <v>280</v>
      </c>
      <c r="H54" s="223">
        <v>285.3</v>
      </c>
      <c r="I54" s="223">
        <v>278.2</v>
      </c>
      <c r="J54" s="223">
        <v>302.8</v>
      </c>
      <c r="K54" s="223">
        <v>309.39999999999998</v>
      </c>
      <c r="L54" s="223">
        <v>314.2</v>
      </c>
      <c r="M54" s="223">
        <v>325.89999999999998</v>
      </c>
      <c r="N54" s="223">
        <v>351.6</v>
      </c>
      <c r="O54" s="223">
        <v>347.8</v>
      </c>
      <c r="P54" s="224">
        <v>297.94783999999999</v>
      </c>
      <c r="Q54" s="224">
        <v>320.92529000000002</v>
      </c>
      <c r="R54" s="224">
        <v>347.25977</v>
      </c>
      <c r="S54" s="618">
        <f>100</f>
        <v>100</v>
      </c>
      <c r="T54" s="72">
        <f t="shared" si="7"/>
        <v>61.647960580344922</v>
      </c>
      <c r="U54" s="72">
        <f t="shared" si="7"/>
        <v>68.464275937585541</v>
      </c>
      <c r="V54" s="72">
        <f t="shared" si="7"/>
        <v>76.649329318368459</v>
      </c>
      <c r="W54" s="72">
        <f t="shared" si="7"/>
        <v>78.100191623323298</v>
      </c>
      <c r="X54" s="72">
        <f t="shared" si="7"/>
        <v>76.156583629893234</v>
      </c>
      <c r="Y54" s="72">
        <f t="shared" si="7"/>
        <v>82.890774705721327</v>
      </c>
      <c r="Z54" s="72">
        <f t="shared" si="7"/>
        <v>84.697508896797146</v>
      </c>
      <c r="AA54" s="72">
        <f t="shared" si="7"/>
        <v>86.011497399397754</v>
      </c>
      <c r="AB54" s="72">
        <f t="shared" si="14"/>
        <v>89.214344374486714</v>
      </c>
      <c r="AC54" s="72">
        <f t="shared" si="14"/>
        <v>96.249657815494118</v>
      </c>
      <c r="AD54" s="72">
        <f t="shared" si="14"/>
        <v>95.20941691760197</v>
      </c>
      <c r="AE54" s="72">
        <f t="shared" si="27"/>
        <v>81.562507528059129</v>
      </c>
      <c r="AF54" s="72">
        <f t="shared" si="28"/>
        <v>87.852529427867509</v>
      </c>
      <c r="AG54" s="73">
        <f t="shared" si="28"/>
        <v>95.061530249110319</v>
      </c>
      <c r="AH54" s="619">
        <v>1</v>
      </c>
      <c r="AI54" s="233">
        <v>1</v>
      </c>
      <c r="AJ54" s="233">
        <v>1</v>
      </c>
      <c r="AK54" s="233">
        <v>1</v>
      </c>
      <c r="AL54" s="233">
        <v>1</v>
      </c>
      <c r="AM54" s="233">
        <v>1</v>
      </c>
      <c r="AN54" s="233">
        <v>1</v>
      </c>
      <c r="AO54" s="233">
        <v>1</v>
      </c>
      <c r="AP54" s="233">
        <v>1</v>
      </c>
      <c r="AQ54" s="233">
        <v>1</v>
      </c>
      <c r="AR54" s="233">
        <v>1</v>
      </c>
      <c r="AS54" s="233">
        <v>1</v>
      </c>
      <c r="AT54" s="233">
        <v>4</v>
      </c>
      <c r="AU54" s="233">
        <v>6</v>
      </c>
      <c r="AV54" s="235">
        <v>7</v>
      </c>
    </row>
    <row r="55" spans="2:48" ht="14.45">
      <c r="B55" s="620"/>
      <c r="C55" s="1" t="s">
        <v>195</v>
      </c>
      <c r="D55" s="223">
        <v>252.5</v>
      </c>
      <c r="E55" s="223">
        <v>216.9</v>
      </c>
      <c r="F55" s="223">
        <v>213.4</v>
      </c>
      <c r="G55" s="223">
        <v>272.60000000000002</v>
      </c>
      <c r="H55" s="223">
        <v>324.10000000000002</v>
      </c>
      <c r="I55" s="223">
        <v>304.89999999999998</v>
      </c>
      <c r="J55" s="223">
        <v>351.5</v>
      </c>
      <c r="K55" s="223">
        <v>304.2</v>
      </c>
      <c r="L55" s="223">
        <v>312.2</v>
      </c>
      <c r="M55" s="223">
        <v>361.1</v>
      </c>
      <c r="N55" s="223">
        <v>399</v>
      </c>
      <c r="O55" s="223">
        <v>418.5</v>
      </c>
      <c r="P55" s="224">
        <v>373.98415999999997</v>
      </c>
      <c r="Q55" s="224">
        <v>395.34694000000002</v>
      </c>
      <c r="R55" s="224">
        <v>428.06090999999998</v>
      </c>
      <c r="S55" s="618">
        <f>100</f>
        <v>100</v>
      </c>
      <c r="T55" s="72">
        <f t="shared" si="7"/>
        <v>85.900990099009903</v>
      </c>
      <c r="U55" s="72">
        <f t="shared" si="7"/>
        <v>84.514851485148512</v>
      </c>
      <c r="V55" s="72">
        <f t="shared" si="7"/>
        <v>107.96039603960398</v>
      </c>
      <c r="W55" s="72">
        <f t="shared" si="7"/>
        <v>128.35643564356437</v>
      </c>
      <c r="X55" s="72">
        <f t="shared" si="7"/>
        <v>120.75247524752474</v>
      </c>
      <c r="Y55" s="72">
        <f t="shared" si="7"/>
        <v>139.20792079207922</v>
      </c>
      <c r="Z55" s="72">
        <f t="shared" si="7"/>
        <v>120.47524752475248</v>
      </c>
      <c r="AA55" s="72">
        <f t="shared" si="7"/>
        <v>123.64356435643565</v>
      </c>
      <c r="AB55" s="72">
        <f t="shared" si="14"/>
        <v>143.009900990099</v>
      </c>
      <c r="AC55" s="72">
        <f t="shared" si="14"/>
        <v>158.01980198019803</v>
      </c>
      <c r="AD55" s="72">
        <f t="shared" si="14"/>
        <v>165.74257425742573</v>
      </c>
      <c r="AE55" s="72">
        <f t="shared" si="27"/>
        <v>148.11253861386137</v>
      </c>
      <c r="AF55" s="72">
        <f t="shared" si="28"/>
        <v>156.57304554455447</v>
      </c>
      <c r="AG55" s="73">
        <f t="shared" si="28"/>
        <v>169.52907326732674</v>
      </c>
      <c r="AH55" s="619">
        <v>1</v>
      </c>
      <c r="AI55" s="233">
        <v>1</v>
      </c>
      <c r="AJ55" s="233">
        <v>1</v>
      </c>
      <c r="AK55" s="233">
        <v>1</v>
      </c>
      <c r="AL55" s="233">
        <v>1</v>
      </c>
      <c r="AM55" s="233">
        <v>1</v>
      </c>
      <c r="AN55" s="233">
        <v>1</v>
      </c>
      <c r="AO55" s="233">
        <v>1</v>
      </c>
      <c r="AP55" s="233">
        <v>1</v>
      </c>
      <c r="AQ55" s="233">
        <v>1</v>
      </c>
      <c r="AR55" s="233">
        <v>1</v>
      </c>
      <c r="AS55" s="233">
        <v>1</v>
      </c>
      <c r="AT55" s="233">
        <v>4</v>
      </c>
      <c r="AU55" s="233">
        <v>6</v>
      </c>
      <c r="AV55" s="235">
        <v>7</v>
      </c>
    </row>
    <row r="56" spans="2:48" ht="14.45">
      <c r="B56" s="620"/>
      <c r="C56" s="1" t="s">
        <v>196</v>
      </c>
      <c r="D56" s="223">
        <v>688.2</v>
      </c>
      <c r="E56" s="223">
        <v>654.4</v>
      </c>
      <c r="F56" s="223">
        <v>529.5</v>
      </c>
      <c r="G56" s="223">
        <v>629.4</v>
      </c>
      <c r="H56" s="223">
        <v>751.2</v>
      </c>
      <c r="I56" s="223">
        <v>736.7</v>
      </c>
      <c r="J56" s="223">
        <v>764.2</v>
      </c>
      <c r="K56" s="223">
        <v>777.9</v>
      </c>
      <c r="L56" s="223">
        <v>766.5</v>
      </c>
      <c r="M56" s="223">
        <v>704.9</v>
      </c>
      <c r="N56" s="223">
        <v>890.8</v>
      </c>
      <c r="O56" s="223">
        <v>933.7</v>
      </c>
      <c r="P56" s="224">
        <v>845.07533000000001</v>
      </c>
      <c r="Q56" s="224">
        <v>887.94090000000006</v>
      </c>
      <c r="R56" s="224">
        <v>961.99334999999996</v>
      </c>
      <c r="S56" s="618">
        <f>100</f>
        <v>100</v>
      </c>
      <c r="T56" s="72">
        <f t="shared" si="7"/>
        <v>95.088637024120885</v>
      </c>
      <c r="U56" s="72">
        <f t="shared" si="7"/>
        <v>76.939843068875319</v>
      </c>
      <c r="V56" s="72">
        <f t="shared" si="7"/>
        <v>91.455972101133383</v>
      </c>
      <c r="W56" s="72">
        <f t="shared" si="7"/>
        <v>109.1543156059285</v>
      </c>
      <c r="X56" s="72">
        <f t="shared" si="7"/>
        <v>107.04736995059575</v>
      </c>
      <c r="Y56" s="72">
        <f t="shared" si="7"/>
        <v>111.043301365882</v>
      </c>
      <c r="Z56" s="72">
        <f t="shared" si="7"/>
        <v>113.03400174367916</v>
      </c>
      <c r="AA56" s="72">
        <f t="shared" si="7"/>
        <v>111.37750653879685</v>
      </c>
      <c r="AB56" s="72">
        <f t="shared" si="14"/>
        <v>102.42662016855564</v>
      </c>
      <c r="AC56" s="72">
        <f t="shared" si="14"/>
        <v>129.43911653589072</v>
      </c>
      <c r="AD56" s="72">
        <f t="shared" si="14"/>
        <v>135.67276954373727</v>
      </c>
      <c r="AE56" s="72">
        <f t="shared" ref="AE56:AE59" si="29">P56*100/$D56</f>
        <v>122.79502034292355</v>
      </c>
      <c r="AF56" s="72">
        <f t="shared" ref="AF56:AG59" si="30">Q56*100/$D56</f>
        <v>129.02367044463819</v>
      </c>
      <c r="AG56" s="73">
        <f t="shared" si="30"/>
        <v>139.7839799476896</v>
      </c>
      <c r="AH56" s="619">
        <v>1</v>
      </c>
      <c r="AI56" s="233">
        <v>1</v>
      </c>
      <c r="AJ56" s="233">
        <v>1</v>
      </c>
      <c r="AK56" s="233">
        <v>1</v>
      </c>
      <c r="AL56" s="233">
        <v>1</v>
      </c>
      <c r="AM56" s="233">
        <v>1</v>
      </c>
      <c r="AN56" s="233">
        <v>1</v>
      </c>
      <c r="AO56" s="233">
        <v>1</v>
      </c>
      <c r="AP56" s="233">
        <v>1</v>
      </c>
      <c r="AQ56" s="233">
        <v>1</v>
      </c>
      <c r="AR56" s="233">
        <v>1</v>
      </c>
      <c r="AS56" s="233">
        <v>1</v>
      </c>
      <c r="AT56" s="233">
        <v>4</v>
      </c>
      <c r="AU56" s="233">
        <v>6</v>
      </c>
      <c r="AV56" s="235">
        <v>7</v>
      </c>
    </row>
    <row r="57" spans="2:48" ht="14.45">
      <c r="B57" s="620"/>
      <c r="C57" s="1" t="s">
        <v>197</v>
      </c>
      <c r="D57" s="223">
        <v>1497.7</v>
      </c>
      <c r="E57" s="223">
        <v>1266.1999999999998</v>
      </c>
      <c r="F57" s="223">
        <v>1171.3</v>
      </c>
      <c r="G57" s="223">
        <v>1311.1</v>
      </c>
      <c r="H57" s="223">
        <v>1516.8000000000002</v>
      </c>
      <c r="I57" s="223">
        <v>1494.4</v>
      </c>
      <c r="J57" s="223">
        <v>1586.8000000000002</v>
      </c>
      <c r="K57" s="223">
        <v>1581.5</v>
      </c>
      <c r="L57" s="223">
        <v>1585.7</v>
      </c>
      <c r="M57" s="223">
        <v>1593.6</v>
      </c>
      <c r="N57" s="223">
        <v>1861.9</v>
      </c>
      <c r="O57" s="223">
        <v>1915.7</v>
      </c>
      <c r="P57" s="224">
        <v>1714.4126200000001</v>
      </c>
      <c r="Q57" s="224">
        <v>1810.5895700000001</v>
      </c>
      <c r="R57" s="224">
        <v>1961.3083199999999</v>
      </c>
      <c r="S57" s="618">
        <f>100</f>
        <v>100</v>
      </c>
      <c r="T57" s="72">
        <f t="shared" ref="T57:AA88" si="31">E57*100/$D57</f>
        <v>84.542965881017551</v>
      </c>
      <c r="U57" s="72">
        <f t="shared" si="31"/>
        <v>78.206583427922808</v>
      </c>
      <c r="V57" s="72">
        <f t="shared" si="31"/>
        <v>87.540896040595584</v>
      </c>
      <c r="W57" s="72">
        <f t="shared" si="31"/>
        <v>101.2752887761234</v>
      </c>
      <c r="X57" s="72">
        <f t="shared" si="31"/>
        <v>99.779662148627892</v>
      </c>
      <c r="Y57" s="72">
        <f t="shared" si="31"/>
        <v>105.94912198704682</v>
      </c>
      <c r="Z57" s="72">
        <f t="shared" si="31"/>
        <v>105.59524604393403</v>
      </c>
      <c r="AA57" s="72">
        <f t="shared" si="31"/>
        <v>105.87567603658944</v>
      </c>
      <c r="AB57" s="72">
        <f t="shared" si="14"/>
        <v>106.40315149896507</v>
      </c>
      <c r="AC57" s="72">
        <f t="shared" si="14"/>
        <v>124.31728650597583</v>
      </c>
      <c r="AD57" s="72">
        <f t="shared" si="14"/>
        <v>127.90946117379983</v>
      </c>
      <c r="AE57" s="72">
        <f t="shared" si="29"/>
        <v>114.46969486546038</v>
      </c>
      <c r="AF57" s="72">
        <f t="shared" si="30"/>
        <v>120.89133805167924</v>
      </c>
      <c r="AG57" s="73">
        <f t="shared" si="30"/>
        <v>130.95468518394873</v>
      </c>
      <c r="AH57" s="619">
        <v>1</v>
      </c>
      <c r="AI57" s="233">
        <v>1</v>
      </c>
      <c r="AJ57" s="233">
        <v>1</v>
      </c>
      <c r="AK57" s="233">
        <v>1</v>
      </c>
      <c r="AL57" s="233">
        <v>1</v>
      </c>
      <c r="AM57" s="233">
        <v>1</v>
      </c>
      <c r="AN57" s="233">
        <v>1</v>
      </c>
      <c r="AO57" s="233">
        <v>1</v>
      </c>
      <c r="AP57" s="233">
        <v>1</v>
      </c>
      <c r="AQ57" s="233">
        <v>1</v>
      </c>
      <c r="AR57" s="233">
        <v>1</v>
      </c>
      <c r="AS57" s="233">
        <v>1</v>
      </c>
      <c r="AT57" s="233">
        <v>4</v>
      </c>
      <c r="AU57" s="233">
        <v>6</v>
      </c>
      <c r="AV57" s="235">
        <v>7</v>
      </c>
    </row>
    <row r="58" spans="2:48" ht="14.45">
      <c r="B58" s="341"/>
      <c r="C58" s="8" t="s">
        <v>198</v>
      </c>
      <c r="D58" s="177">
        <v>809.5</v>
      </c>
      <c r="E58" s="177">
        <v>611.79999999999995</v>
      </c>
      <c r="F58" s="177">
        <v>641.79999999999995</v>
      </c>
      <c r="G58" s="177">
        <v>681.7</v>
      </c>
      <c r="H58" s="177">
        <v>765.6</v>
      </c>
      <c r="I58" s="177">
        <v>757.69999999999993</v>
      </c>
      <c r="J58" s="177">
        <v>822.6</v>
      </c>
      <c r="K58" s="177">
        <v>803.59999999999991</v>
      </c>
      <c r="L58" s="177">
        <v>819.2</v>
      </c>
      <c r="M58" s="177">
        <v>888.69999999999993</v>
      </c>
      <c r="N58" s="177">
        <v>971.1</v>
      </c>
      <c r="O58" s="177">
        <v>982</v>
      </c>
      <c r="P58" s="177">
        <v>869.33728999999994</v>
      </c>
      <c r="Q58" s="177">
        <v>922.64867000000004</v>
      </c>
      <c r="R58" s="177">
        <v>999.3149699999999</v>
      </c>
      <c r="S58" s="618">
        <f>100</f>
        <v>100</v>
      </c>
      <c r="T58" s="72">
        <f t="shared" si="31"/>
        <v>75.577516985793693</v>
      </c>
      <c r="U58" s="72">
        <f t="shared" si="31"/>
        <v>79.28350833848053</v>
      </c>
      <c r="V58" s="72">
        <f t="shared" si="31"/>
        <v>84.21247683755405</v>
      </c>
      <c r="W58" s="72">
        <f t="shared" si="31"/>
        <v>94.576899320568259</v>
      </c>
      <c r="X58" s="72">
        <f t="shared" si="31"/>
        <v>93.600988264360723</v>
      </c>
      <c r="Y58" s="72">
        <f t="shared" si="31"/>
        <v>101.61828289067326</v>
      </c>
      <c r="Z58" s="72">
        <f t="shared" si="31"/>
        <v>99.271155033971567</v>
      </c>
      <c r="AA58" s="72">
        <f t="shared" si="31"/>
        <v>101.19827053736874</v>
      </c>
      <c r="AB58" s="72">
        <f t="shared" si="14"/>
        <v>109.78381717109326</v>
      </c>
      <c r="AC58" s="72">
        <f t="shared" si="14"/>
        <v>119.96294008647313</v>
      </c>
      <c r="AD58" s="72">
        <f t="shared" si="14"/>
        <v>121.30945027794935</v>
      </c>
      <c r="AE58" s="72">
        <f t="shared" si="29"/>
        <v>107.39188264360716</v>
      </c>
      <c r="AF58" s="72">
        <f t="shared" si="30"/>
        <v>113.97759975293391</v>
      </c>
      <c r="AG58" s="73">
        <f t="shared" si="30"/>
        <v>123.44842124768374</v>
      </c>
      <c r="AH58" s="619"/>
      <c r="AI58" s="233"/>
      <c r="AJ58" s="233"/>
      <c r="AK58" s="233"/>
      <c r="AL58" s="233"/>
      <c r="AM58" s="233"/>
      <c r="AN58" s="233"/>
      <c r="AO58" s="233"/>
      <c r="AP58" s="233"/>
      <c r="AQ58" s="233"/>
      <c r="AR58" s="233"/>
      <c r="AS58" s="233"/>
      <c r="AT58" s="233"/>
      <c r="AU58" s="233"/>
      <c r="AV58" s="235"/>
    </row>
    <row r="59" spans="2:48" ht="15" customHeight="1">
      <c r="B59" s="620" t="s">
        <v>206</v>
      </c>
      <c r="C59" s="1" t="s">
        <v>193</v>
      </c>
      <c r="D59" s="224">
        <v>25.321057</v>
      </c>
      <c r="E59" s="225">
        <v>20.89</v>
      </c>
      <c r="F59" s="223">
        <v>26.1</v>
      </c>
      <c r="G59" s="223">
        <v>17.3</v>
      </c>
      <c r="H59" s="223">
        <v>18.899999999999999</v>
      </c>
      <c r="I59" s="223">
        <v>19.600000000000001</v>
      </c>
      <c r="J59" s="223">
        <v>28.5</v>
      </c>
      <c r="K59" s="223">
        <v>31.5</v>
      </c>
      <c r="L59" s="223">
        <v>42.4</v>
      </c>
      <c r="M59" s="223">
        <v>38.700000000000003</v>
      </c>
      <c r="N59" s="223">
        <v>47</v>
      </c>
      <c r="O59" s="223">
        <v>52</v>
      </c>
      <c r="P59" s="224">
        <v>47.996460999999996</v>
      </c>
      <c r="Q59" s="224">
        <v>48.020749000000002</v>
      </c>
      <c r="R59" s="224">
        <v>53.005695000000003</v>
      </c>
      <c r="S59" s="618">
        <f>100</f>
        <v>100</v>
      </c>
      <c r="T59" s="72">
        <f t="shared" si="31"/>
        <v>82.500505409391081</v>
      </c>
      <c r="U59" s="72">
        <f t="shared" si="31"/>
        <v>103.07626573408844</v>
      </c>
      <c r="V59" s="72">
        <f t="shared" si="31"/>
        <v>68.322582268188881</v>
      </c>
      <c r="W59" s="72">
        <f t="shared" si="31"/>
        <v>74.641433807443335</v>
      </c>
      <c r="X59" s="72">
        <f t="shared" si="31"/>
        <v>77.405931355867182</v>
      </c>
      <c r="Y59" s="72">
        <f t="shared" si="31"/>
        <v>112.55454304297012</v>
      </c>
      <c r="Z59" s="72">
        <f t="shared" si="31"/>
        <v>124.40238967907224</v>
      </c>
      <c r="AA59" s="72">
        <f t="shared" si="31"/>
        <v>167.44956579024327</v>
      </c>
      <c r="AB59" s="72">
        <f t="shared" si="14"/>
        <v>152.83722160571736</v>
      </c>
      <c r="AC59" s="72">
        <f t="shared" si="14"/>
        <v>185.61626396559987</v>
      </c>
      <c r="AD59" s="72">
        <f t="shared" si="14"/>
        <v>205.36267502577005</v>
      </c>
      <c r="AE59" s="72">
        <f t="shared" si="29"/>
        <v>189.5515696678855</v>
      </c>
      <c r="AF59" s="72">
        <f t="shared" si="30"/>
        <v>189.64748983425142</v>
      </c>
      <c r="AG59" s="73">
        <f t="shared" si="30"/>
        <v>209.33444840000166</v>
      </c>
      <c r="AH59" s="619">
        <v>4</v>
      </c>
      <c r="AI59" s="233">
        <v>2</v>
      </c>
      <c r="AJ59" s="233">
        <v>1</v>
      </c>
      <c r="AK59" s="233">
        <v>1</v>
      </c>
      <c r="AL59" s="233">
        <v>1</v>
      </c>
      <c r="AM59" s="233">
        <v>1</v>
      </c>
      <c r="AN59" s="233">
        <v>1</v>
      </c>
      <c r="AO59" s="233">
        <v>1</v>
      </c>
      <c r="AP59" s="233">
        <v>1</v>
      </c>
      <c r="AQ59" s="233">
        <v>1</v>
      </c>
      <c r="AR59" s="233">
        <v>1</v>
      </c>
      <c r="AS59" s="233">
        <v>1</v>
      </c>
      <c r="AT59" s="233">
        <v>4</v>
      </c>
      <c r="AU59" s="233">
        <v>6</v>
      </c>
      <c r="AV59" s="235">
        <v>7</v>
      </c>
    </row>
    <row r="60" spans="2:48" ht="14.45">
      <c r="B60" s="620"/>
      <c r="C60" s="1" t="s">
        <v>194</v>
      </c>
      <c r="D60" s="223">
        <v>80.5</v>
      </c>
      <c r="E60" s="223">
        <v>43</v>
      </c>
      <c r="F60" s="223">
        <v>46.8</v>
      </c>
      <c r="G60" s="223">
        <v>57.3</v>
      </c>
      <c r="H60" s="223">
        <v>59</v>
      </c>
      <c r="I60" s="223">
        <v>73.5</v>
      </c>
      <c r="J60" s="223">
        <v>73.5</v>
      </c>
      <c r="K60" s="223">
        <v>77.7</v>
      </c>
      <c r="L60" s="223">
        <v>84</v>
      </c>
      <c r="M60" s="223">
        <v>94.5</v>
      </c>
      <c r="N60" s="223">
        <v>120.1</v>
      </c>
      <c r="O60" s="223">
        <v>131.1</v>
      </c>
      <c r="P60" s="224">
        <v>113.26888</v>
      </c>
      <c r="Q60" s="224">
        <v>113.36976</v>
      </c>
      <c r="R60" s="224">
        <v>124.04770000000001</v>
      </c>
      <c r="S60" s="618">
        <f>100</f>
        <v>100</v>
      </c>
      <c r="T60" s="72">
        <f t="shared" si="31"/>
        <v>53.41614906832298</v>
      </c>
      <c r="U60" s="72">
        <f t="shared" si="31"/>
        <v>58.136645962732921</v>
      </c>
      <c r="V60" s="72">
        <f t="shared" si="31"/>
        <v>71.18012422360249</v>
      </c>
      <c r="W60" s="72">
        <f t="shared" si="31"/>
        <v>73.291925465838503</v>
      </c>
      <c r="X60" s="72">
        <f t="shared" si="31"/>
        <v>91.304347826086953</v>
      </c>
      <c r="Y60" s="72">
        <f t="shared" si="31"/>
        <v>91.304347826086953</v>
      </c>
      <c r="Z60" s="72">
        <f t="shared" si="31"/>
        <v>96.521739130434781</v>
      </c>
      <c r="AA60" s="72">
        <f t="shared" si="31"/>
        <v>104.34782608695652</v>
      </c>
      <c r="AB60" s="72">
        <f t="shared" si="14"/>
        <v>117.39130434782609</v>
      </c>
      <c r="AC60" s="72">
        <f t="shared" si="14"/>
        <v>149.19254658385094</v>
      </c>
      <c r="AD60" s="72">
        <f t="shared" si="14"/>
        <v>162.85714285714286</v>
      </c>
      <c r="AE60" s="72">
        <f t="shared" ref="AE60:AE63" si="32">P60*100/$D60</f>
        <v>140.70668322981365</v>
      </c>
      <c r="AF60" s="72">
        <f t="shared" ref="AF60:AG63" si="33">Q60*100/$D60</f>
        <v>140.83199999999999</v>
      </c>
      <c r="AG60" s="73">
        <f t="shared" si="33"/>
        <v>154.09652173913045</v>
      </c>
      <c r="AH60" s="619">
        <v>1</v>
      </c>
      <c r="AI60" s="233">
        <v>1</v>
      </c>
      <c r="AJ60" s="233">
        <v>1</v>
      </c>
      <c r="AK60" s="233">
        <v>1</v>
      </c>
      <c r="AL60" s="233">
        <v>1</v>
      </c>
      <c r="AM60" s="233">
        <v>1</v>
      </c>
      <c r="AN60" s="233">
        <v>1</v>
      </c>
      <c r="AO60" s="233">
        <v>1</v>
      </c>
      <c r="AP60" s="233">
        <v>1</v>
      </c>
      <c r="AQ60" s="233">
        <v>1</v>
      </c>
      <c r="AR60" s="233">
        <v>1</v>
      </c>
      <c r="AS60" s="233">
        <v>1</v>
      </c>
      <c r="AT60" s="233">
        <v>4</v>
      </c>
      <c r="AU60" s="233">
        <v>6</v>
      </c>
      <c r="AV60" s="235">
        <v>7</v>
      </c>
    </row>
    <row r="61" spans="2:48" ht="14.45">
      <c r="B61" s="620"/>
      <c r="C61" s="1" t="s">
        <v>195</v>
      </c>
      <c r="D61" s="224">
        <v>75.622569999999996</v>
      </c>
      <c r="E61" s="224">
        <v>42.510133000000003</v>
      </c>
      <c r="F61" s="223">
        <v>38.299999999999997</v>
      </c>
      <c r="G61" s="223">
        <v>54.2</v>
      </c>
      <c r="H61" s="223">
        <v>55.2</v>
      </c>
      <c r="I61" s="223">
        <v>62.2</v>
      </c>
      <c r="J61" s="223">
        <v>68.3</v>
      </c>
      <c r="K61" s="223">
        <v>79.8</v>
      </c>
      <c r="L61" s="223">
        <v>78.099999999999994</v>
      </c>
      <c r="M61" s="223">
        <v>96</v>
      </c>
      <c r="N61" s="223">
        <v>89.2</v>
      </c>
      <c r="O61" s="223">
        <v>90.2</v>
      </c>
      <c r="P61" s="224">
        <v>81.294567999999998</v>
      </c>
      <c r="Q61" s="224">
        <v>81.347234999999998</v>
      </c>
      <c r="R61" s="224">
        <v>89.182097999999996</v>
      </c>
      <c r="S61" s="618">
        <f>100</f>
        <v>100</v>
      </c>
      <c r="T61" s="72">
        <f t="shared" si="31"/>
        <v>56.213552382575742</v>
      </c>
      <c r="U61" s="72">
        <f t="shared" si="31"/>
        <v>50.646255476374314</v>
      </c>
      <c r="V61" s="72">
        <f t="shared" si="31"/>
        <v>71.671724460038845</v>
      </c>
      <c r="W61" s="72">
        <f t="shared" si="31"/>
        <v>72.994080999891963</v>
      </c>
      <c r="X61" s="72">
        <f t="shared" si="31"/>
        <v>82.250576778863774</v>
      </c>
      <c r="Y61" s="72">
        <f t="shared" si="31"/>
        <v>90.316951671967772</v>
      </c>
      <c r="Z61" s="72">
        <f t="shared" si="31"/>
        <v>105.52405188027861</v>
      </c>
      <c r="AA61" s="72">
        <f t="shared" si="31"/>
        <v>103.2760457625283</v>
      </c>
      <c r="AB61" s="72">
        <f t="shared" si="14"/>
        <v>126.94622782589907</v>
      </c>
      <c r="AC61" s="72">
        <f t="shared" si="14"/>
        <v>117.95420335489788</v>
      </c>
      <c r="AD61" s="72">
        <f t="shared" si="14"/>
        <v>119.276559894751</v>
      </c>
      <c r="AE61" s="72">
        <f t="shared" si="32"/>
        <v>107.50040364933379</v>
      </c>
      <c r="AF61" s="72">
        <f t="shared" si="33"/>
        <v>107.57004820121824</v>
      </c>
      <c r="AG61" s="73">
        <f t="shared" si="33"/>
        <v>117.93053052812145</v>
      </c>
      <c r="AH61" s="619">
        <v>4</v>
      </c>
      <c r="AI61" s="233">
        <v>4</v>
      </c>
      <c r="AJ61" s="233">
        <v>1</v>
      </c>
      <c r="AK61" s="233">
        <v>1</v>
      </c>
      <c r="AL61" s="233">
        <v>1</v>
      </c>
      <c r="AM61" s="233">
        <v>1</v>
      </c>
      <c r="AN61" s="233">
        <v>1</v>
      </c>
      <c r="AO61" s="233">
        <v>1</v>
      </c>
      <c r="AP61" s="233">
        <v>1</v>
      </c>
      <c r="AQ61" s="233">
        <v>1</v>
      </c>
      <c r="AR61" s="233">
        <v>1</v>
      </c>
      <c r="AS61" s="233">
        <v>1</v>
      </c>
      <c r="AT61" s="233">
        <v>4</v>
      </c>
      <c r="AU61" s="233">
        <v>6</v>
      </c>
      <c r="AV61" s="235">
        <v>7</v>
      </c>
    </row>
    <row r="62" spans="2:48" ht="14.45">
      <c r="B62" s="620"/>
      <c r="C62" s="1" t="s">
        <v>196</v>
      </c>
      <c r="D62" s="224">
        <v>69.456366000000003</v>
      </c>
      <c r="E62" s="224">
        <v>33.69988</v>
      </c>
      <c r="F62" s="223">
        <v>34.5</v>
      </c>
      <c r="G62" s="223">
        <v>47.4</v>
      </c>
      <c r="H62" s="223">
        <v>51.7</v>
      </c>
      <c r="I62" s="223">
        <v>52.9</v>
      </c>
      <c r="J62" s="223">
        <v>61.3</v>
      </c>
      <c r="K62" s="223">
        <v>77.2</v>
      </c>
      <c r="L62" s="223">
        <v>69.8</v>
      </c>
      <c r="M62" s="223">
        <v>67.400000000000006</v>
      </c>
      <c r="N62" s="223">
        <v>98.3</v>
      </c>
      <c r="O62" s="223">
        <v>112.1</v>
      </c>
      <c r="P62" s="224">
        <v>102.32715</v>
      </c>
      <c r="Q62" s="224">
        <v>102.38549</v>
      </c>
      <c r="R62" s="224">
        <v>112.44566</v>
      </c>
      <c r="S62" s="618">
        <f>100</f>
        <v>100</v>
      </c>
      <c r="T62" s="72">
        <f t="shared" si="31"/>
        <v>48.51949783839828</v>
      </c>
      <c r="U62" s="72">
        <f t="shared" si="31"/>
        <v>49.671472878382374</v>
      </c>
      <c r="V62" s="72">
        <f t="shared" si="31"/>
        <v>68.244284476386227</v>
      </c>
      <c r="W62" s="72">
        <f t="shared" si="31"/>
        <v>74.43522167572084</v>
      </c>
      <c r="X62" s="72">
        <f t="shared" si="31"/>
        <v>76.162925080186312</v>
      </c>
      <c r="Y62" s="72">
        <f t="shared" si="31"/>
        <v>88.256848911444635</v>
      </c>
      <c r="Z62" s="72">
        <f t="shared" si="31"/>
        <v>111.14891902061215</v>
      </c>
      <c r="AA62" s="72">
        <f t="shared" si="31"/>
        <v>100.4947480264084</v>
      </c>
      <c r="AB62" s="72">
        <f t="shared" si="14"/>
        <v>97.039341217477471</v>
      </c>
      <c r="AC62" s="72">
        <f t="shared" si="14"/>
        <v>141.52770388246341</v>
      </c>
      <c r="AD62" s="72">
        <f t="shared" si="14"/>
        <v>161.39629303381636</v>
      </c>
      <c r="AE62" s="72">
        <f t="shared" si="32"/>
        <v>147.3258045202077</v>
      </c>
      <c r="AF62" s="72">
        <f t="shared" si="33"/>
        <v>147.40979970072146</v>
      </c>
      <c r="AG62" s="73">
        <f t="shared" si="33"/>
        <v>161.89395799947266</v>
      </c>
      <c r="AH62" s="619">
        <v>4</v>
      </c>
      <c r="AI62" s="233">
        <v>4</v>
      </c>
      <c r="AJ62" s="233">
        <v>1</v>
      </c>
      <c r="AK62" s="233">
        <v>1</v>
      </c>
      <c r="AL62" s="233">
        <v>1</v>
      </c>
      <c r="AM62" s="233">
        <v>1</v>
      </c>
      <c r="AN62" s="233">
        <v>1</v>
      </c>
      <c r="AO62" s="233">
        <v>1</v>
      </c>
      <c r="AP62" s="233">
        <v>1</v>
      </c>
      <c r="AQ62" s="233">
        <v>1</v>
      </c>
      <c r="AR62" s="233">
        <v>1</v>
      </c>
      <c r="AS62" s="233">
        <v>1</v>
      </c>
      <c r="AT62" s="233">
        <v>4</v>
      </c>
      <c r="AU62" s="233">
        <v>6</v>
      </c>
      <c r="AV62" s="235">
        <v>7</v>
      </c>
    </row>
    <row r="63" spans="2:48" ht="14.45">
      <c r="B63" s="620"/>
      <c r="C63" s="1" t="s">
        <v>197</v>
      </c>
      <c r="D63" s="223">
        <v>250.89999299999999</v>
      </c>
      <c r="E63" s="223">
        <v>140.10001300000002</v>
      </c>
      <c r="F63" s="223">
        <v>145.69999999999999</v>
      </c>
      <c r="G63" s="223">
        <v>176.20000000000002</v>
      </c>
      <c r="H63" s="223">
        <v>184.8</v>
      </c>
      <c r="I63" s="223">
        <v>208.20000000000002</v>
      </c>
      <c r="J63" s="223">
        <v>231.60000000000002</v>
      </c>
      <c r="K63" s="223">
        <v>266.2</v>
      </c>
      <c r="L63" s="223">
        <v>274.3</v>
      </c>
      <c r="M63" s="223">
        <v>296.60000000000002</v>
      </c>
      <c r="N63" s="223">
        <v>354.6</v>
      </c>
      <c r="O63" s="223">
        <v>385.4</v>
      </c>
      <c r="P63" s="224">
        <v>344.88705899999997</v>
      </c>
      <c r="Q63" s="224">
        <v>345.12323400000002</v>
      </c>
      <c r="R63" s="224">
        <v>378.68115299999999</v>
      </c>
      <c r="S63" s="618">
        <f>100</f>
        <v>100</v>
      </c>
      <c r="T63" s="72">
        <f t="shared" si="31"/>
        <v>55.83898641240696</v>
      </c>
      <c r="U63" s="72">
        <f t="shared" si="31"/>
        <v>58.070946219595946</v>
      </c>
      <c r="V63" s="72">
        <f t="shared" si="31"/>
        <v>70.227184103588243</v>
      </c>
      <c r="W63" s="72">
        <f t="shared" si="31"/>
        <v>73.654844621697535</v>
      </c>
      <c r="X63" s="72">
        <f t="shared" si="31"/>
        <v>82.981269752367027</v>
      </c>
      <c r="Y63" s="72">
        <f t="shared" si="31"/>
        <v>92.307694883036547</v>
      </c>
      <c r="Z63" s="72">
        <f t="shared" si="31"/>
        <v>106.09804999077861</v>
      </c>
      <c r="AA63" s="72">
        <f t="shared" si="31"/>
        <v>109.32642792062573</v>
      </c>
      <c r="AB63" s="72">
        <f t="shared" si="14"/>
        <v>118.21443135711847</v>
      </c>
      <c r="AC63" s="72">
        <f t="shared" si="14"/>
        <v>141.33121159553002</v>
      </c>
      <c r="AD63" s="72">
        <f t="shared" si="14"/>
        <v>153.6070190324796</v>
      </c>
      <c r="AE63" s="72">
        <f t="shared" si="32"/>
        <v>137.45997155129453</v>
      </c>
      <c r="AF63" s="72">
        <f t="shared" si="33"/>
        <v>137.55410268186017</v>
      </c>
      <c r="AG63" s="73">
        <f t="shared" si="33"/>
        <v>150.92912059188458</v>
      </c>
      <c r="AH63" s="619">
        <v>1</v>
      </c>
      <c r="AI63" s="233">
        <v>1</v>
      </c>
      <c r="AJ63" s="233">
        <v>1</v>
      </c>
      <c r="AK63" s="233">
        <v>1</v>
      </c>
      <c r="AL63" s="233">
        <v>1</v>
      </c>
      <c r="AM63" s="233">
        <v>1</v>
      </c>
      <c r="AN63" s="233">
        <v>1</v>
      </c>
      <c r="AO63" s="233">
        <v>1</v>
      </c>
      <c r="AP63" s="233">
        <v>1</v>
      </c>
      <c r="AQ63" s="233">
        <v>1</v>
      </c>
      <c r="AR63" s="233">
        <v>1</v>
      </c>
      <c r="AS63" s="233">
        <v>1</v>
      </c>
      <c r="AT63" s="233">
        <v>4</v>
      </c>
      <c r="AU63" s="233">
        <v>6</v>
      </c>
      <c r="AV63" s="235">
        <v>7</v>
      </c>
    </row>
    <row r="64" spans="2:48" ht="14.45">
      <c r="B64" s="620"/>
      <c r="C64" s="1" t="s">
        <v>198</v>
      </c>
      <c r="D64" s="177">
        <v>181.44362699999999</v>
      </c>
      <c r="E64" s="177">
        <v>106.40013300000001</v>
      </c>
      <c r="F64" s="177">
        <v>111.2</v>
      </c>
      <c r="G64" s="177">
        <v>128.80000000000001</v>
      </c>
      <c r="H64" s="177">
        <v>133.10000000000002</v>
      </c>
      <c r="I64" s="177">
        <v>155.30000000000001</v>
      </c>
      <c r="J64" s="177">
        <v>170.3</v>
      </c>
      <c r="K64" s="177">
        <v>189</v>
      </c>
      <c r="L64" s="177">
        <v>204.5</v>
      </c>
      <c r="M64" s="177">
        <v>229.2</v>
      </c>
      <c r="N64" s="177">
        <v>256.3</v>
      </c>
      <c r="O64" s="177">
        <v>273.3</v>
      </c>
      <c r="P64" s="177">
        <v>242.55990899999998</v>
      </c>
      <c r="Q64" s="177">
        <v>242.73774400000002</v>
      </c>
      <c r="R64" s="177">
        <v>266.23549300000002</v>
      </c>
      <c r="S64" s="618">
        <f>100</f>
        <v>100</v>
      </c>
      <c r="T64" s="72">
        <f t="shared" si="31"/>
        <v>58.640876375338337</v>
      </c>
      <c r="U64" s="72">
        <f t="shared" si="31"/>
        <v>61.286252837086423</v>
      </c>
      <c r="V64" s="72">
        <f t="shared" si="31"/>
        <v>70.986235300510188</v>
      </c>
      <c r="W64" s="72">
        <f t="shared" si="31"/>
        <v>73.356117379642114</v>
      </c>
      <c r="X64" s="72">
        <f t="shared" si="31"/>
        <v>85.591322532369801</v>
      </c>
      <c r="Y64" s="72">
        <f t="shared" si="31"/>
        <v>93.85835304096959</v>
      </c>
      <c r="Z64" s="72">
        <f t="shared" si="31"/>
        <v>104.16458440835731</v>
      </c>
      <c r="AA64" s="72">
        <f t="shared" si="31"/>
        <v>112.7071826005771</v>
      </c>
      <c r="AB64" s="72">
        <f t="shared" si="14"/>
        <v>126.32022617140474</v>
      </c>
      <c r="AC64" s="72">
        <f t="shared" si="14"/>
        <v>141.25599462360836</v>
      </c>
      <c r="AD64" s="72">
        <f t="shared" si="14"/>
        <v>150.62529586668813</v>
      </c>
      <c r="AE64" s="72">
        <f t="shared" ref="AE64:AE67" si="34">P64*100/$D64</f>
        <v>133.68334452441252</v>
      </c>
      <c r="AF64" s="72">
        <f t="shared" ref="AF64:AG67" si="35">Q64*100/$D64</f>
        <v>133.78135568244568</v>
      </c>
      <c r="AG64" s="73">
        <f t="shared" si="35"/>
        <v>146.7317962068737</v>
      </c>
      <c r="AH64" s="619"/>
      <c r="AI64" s="233"/>
      <c r="AJ64" s="233"/>
      <c r="AK64" s="233"/>
      <c r="AL64" s="233"/>
      <c r="AM64" s="233"/>
      <c r="AN64" s="233"/>
      <c r="AO64" s="233"/>
      <c r="AP64" s="233"/>
      <c r="AQ64" s="233"/>
      <c r="AR64" s="233"/>
      <c r="AS64" s="233"/>
      <c r="AT64" s="233"/>
      <c r="AU64" s="233"/>
      <c r="AV64" s="235"/>
    </row>
    <row r="65" spans="2:48" ht="15" customHeight="1">
      <c r="B65" s="342" t="s">
        <v>207</v>
      </c>
      <c r="C65" s="7" t="s">
        <v>193</v>
      </c>
      <c r="D65" s="223">
        <v>74.7</v>
      </c>
      <c r="E65" s="223">
        <v>54.9</v>
      </c>
      <c r="F65" s="223">
        <v>70.3</v>
      </c>
      <c r="G65" s="223">
        <v>65.7</v>
      </c>
      <c r="H65" s="223">
        <v>96</v>
      </c>
      <c r="I65" s="223">
        <v>123.3</v>
      </c>
      <c r="J65" s="223">
        <v>128.80000000000001</v>
      </c>
      <c r="K65" s="223">
        <v>141.69999999999999</v>
      </c>
      <c r="L65" s="223">
        <v>159.4</v>
      </c>
      <c r="M65" s="223">
        <v>168</v>
      </c>
      <c r="N65" s="223">
        <v>209.7</v>
      </c>
      <c r="O65" s="223">
        <v>227.1</v>
      </c>
      <c r="P65" s="224">
        <v>220.09842</v>
      </c>
      <c r="Q65" s="224">
        <v>240.13282000000001</v>
      </c>
      <c r="R65" s="224">
        <v>280.63256999999999</v>
      </c>
      <c r="S65" s="618">
        <f>100</f>
        <v>100</v>
      </c>
      <c r="T65" s="72">
        <f t="shared" si="31"/>
        <v>73.493975903614455</v>
      </c>
      <c r="U65" s="72">
        <f t="shared" si="31"/>
        <v>94.109772423025433</v>
      </c>
      <c r="V65" s="72">
        <f t="shared" si="31"/>
        <v>87.951807228915655</v>
      </c>
      <c r="W65" s="72">
        <f t="shared" si="31"/>
        <v>128.5140562248996</v>
      </c>
      <c r="X65" s="72">
        <f t="shared" si="31"/>
        <v>165.06024096385542</v>
      </c>
      <c r="Y65" s="72">
        <f t="shared" si="31"/>
        <v>172.42302543507364</v>
      </c>
      <c r="Z65" s="72">
        <f t="shared" si="31"/>
        <v>189.69210174029448</v>
      </c>
      <c r="AA65" s="72">
        <f t="shared" si="31"/>
        <v>213.38688085676037</v>
      </c>
      <c r="AB65" s="72">
        <f t="shared" si="14"/>
        <v>224.89959839357428</v>
      </c>
      <c r="AC65" s="72">
        <f t="shared" si="14"/>
        <v>280.72289156626505</v>
      </c>
      <c r="AD65" s="72">
        <f t="shared" si="14"/>
        <v>304.01606425702812</v>
      </c>
      <c r="AE65" s="72">
        <f t="shared" si="34"/>
        <v>294.64313253012045</v>
      </c>
      <c r="AF65" s="72">
        <f t="shared" si="35"/>
        <v>321.46294511378846</v>
      </c>
      <c r="AG65" s="73">
        <f t="shared" si="35"/>
        <v>375.67947791164653</v>
      </c>
      <c r="AH65" s="619">
        <v>1</v>
      </c>
      <c r="AI65" s="233">
        <v>1</v>
      </c>
      <c r="AJ65" s="233">
        <v>1</v>
      </c>
      <c r="AK65" s="233">
        <v>1</v>
      </c>
      <c r="AL65" s="233">
        <v>1</v>
      </c>
      <c r="AM65" s="233">
        <v>1</v>
      </c>
      <c r="AN65" s="233">
        <v>1</v>
      </c>
      <c r="AO65" s="233">
        <v>1</v>
      </c>
      <c r="AP65" s="233">
        <v>1</v>
      </c>
      <c r="AQ65" s="233">
        <v>1</v>
      </c>
      <c r="AR65" s="233">
        <v>1</v>
      </c>
      <c r="AS65" s="233">
        <v>1</v>
      </c>
      <c r="AT65" s="233">
        <v>4</v>
      </c>
      <c r="AU65" s="233">
        <v>6</v>
      </c>
      <c r="AV65" s="235">
        <v>7</v>
      </c>
    </row>
    <row r="66" spans="2:48" ht="14.45">
      <c r="B66" s="620"/>
      <c r="C66" s="1" t="s">
        <v>194</v>
      </c>
      <c r="D66" s="223">
        <v>112</v>
      </c>
      <c r="E66" s="223">
        <v>84.5</v>
      </c>
      <c r="F66" s="223">
        <v>75.2</v>
      </c>
      <c r="G66" s="223">
        <v>80.8</v>
      </c>
      <c r="H66" s="223">
        <v>104.6</v>
      </c>
      <c r="I66" s="223">
        <v>106.1</v>
      </c>
      <c r="J66" s="223">
        <v>108.9</v>
      </c>
      <c r="K66" s="223">
        <v>121.4</v>
      </c>
      <c r="L66" s="223">
        <v>142.1</v>
      </c>
      <c r="M66" s="223">
        <v>164.4</v>
      </c>
      <c r="N66" s="223">
        <v>201.2</v>
      </c>
      <c r="O66" s="223">
        <v>219.7</v>
      </c>
      <c r="P66" s="224">
        <v>208.30447000000001</v>
      </c>
      <c r="Q66" s="224">
        <v>240.36551</v>
      </c>
      <c r="R66" s="224">
        <v>272.99932999999999</v>
      </c>
      <c r="S66" s="618">
        <f>100</f>
        <v>100</v>
      </c>
      <c r="T66" s="72">
        <f t="shared" si="31"/>
        <v>75.446428571428569</v>
      </c>
      <c r="U66" s="72">
        <f t="shared" si="31"/>
        <v>67.142857142857139</v>
      </c>
      <c r="V66" s="72">
        <f t="shared" si="31"/>
        <v>72.142857142857139</v>
      </c>
      <c r="W66" s="72">
        <f t="shared" si="31"/>
        <v>93.392857142857139</v>
      </c>
      <c r="X66" s="72">
        <f t="shared" si="31"/>
        <v>94.732142857142861</v>
      </c>
      <c r="Y66" s="72">
        <f t="shared" si="31"/>
        <v>97.232142857142861</v>
      </c>
      <c r="Z66" s="72">
        <f t="shared" si="31"/>
        <v>108.39285714285714</v>
      </c>
      <c r="AA66" s="72">
        <f t="shared" si="31"/>
        <v>126.875</v>
      </c>
      <c r="AB66" s="72">
        <f t="shared" si="14"/>
        <v>146.78571428571428</v>
      </c>
      <c r="AC66" s="72">
        <f t="shared" si="14"/>
        <v>179.64285714285714</v>
      </c>
      <c r="AD66" s="72">
        <f t="shared" si="14"/>
        <v>196.16071428571428</v>
      </c>
      <c r="AE66" s="72">
        <f t="shared" si="34"/>
        <v>185.98613392857143</v>
      </c>
      <c r="AF66" s="72">
        <f t="shared" si="35"/>
        <v>214.61206250000001</v>
      </c>
      <c r="AG66" s="73">
        <f t="shared" si="35"/>
        <v>243.74940178571427</v>
      </c>
      <c r="AH66" s="619">
        <v>1</v>
      </c>
      <c r="AI66" s="233">
        <v>1</v>
      </c>
      <c r="AJ66" s="233">
        <v>1</v>
      </c>
      <c r="AK66" s="233">
        <v>1</v>
      </c>
      <c r="AL66" s="233">
        <v>1</v>
      </c>
      <c r="AM66" s="233">
        <v>1</v>
      </c>
      <c r="AN66" s="233">
        <v>1</v>
      </c>
      <c r="AO66" s="233">
        <v>1</v>
      </c>
      <c r="AP66" s="233">
        <v>1</v>
      </c>
      <c r="AQ66" s="233">
        <v>1</v>
      </c>
      <c r="AR66" s="233">
        <v>1</v>
      </c>
      <c r="AS66" s="233">
        <v>1</v>
      </c>
      <c r="AT66" s="233">
        <v>4</v>
      </c>
      <c r="AU66" s="233">
        <v>6</v>
      </c>
      <c r="AV66" s="235">
        <v>7</v>
      </c>
    </row>
    <row r="67" spans="2:48" ht="14.45">
      <c r="B67" s="620"/>
      <c r="C67" s="1" t="s">
        <v>195</v>
      </c>
      <c r="D67" s="223">
        <v>175.6</v>
      </c>
      <c r="E67" s="223">
        <v>137.4</v>
      </c>
      <c r="F67" s="223">
        <v>111.2</v>
      </c>
      <c r="G67" s="223">
        <v>107.3</v>
      </c>
      <c r="H67" s="223">
        <v>117.9</v>
      </c>
      <c r="I67" s="223">
        <v>137.4</v>
      </c>
      <c r="J67" s="223">
        <v>188.4</v>
      </c>
      <c r="K67" s="223">
        <v>179.6</v>
      </c>
      <c r="L67" s="223">
        <v>157.69999999999999</v>
      </c>
      <c r="M67" s="223">
        <v>183.3</v>
      </c>
      <c r="N67" s="223">
        <v>198.6</v>
      </c>
      <c r="O67" s="223">
        <v>255</v>
      </c>
      <c r="P67" s="224">
        <v>245.16227000000001</v>
      </c>
      <c r="Q67" s="224">
        <v>273.16215999999997</v>
      </c>
      <c r="R67" s="224">
        <v>312.20074</v>
      </c>
      <c r="S67" s="618">
        <f>100</f>
        <v>100</v>
      </c>
      <c r="T67" s="72">
        <f t="shared" si="31"/>
        <v>78.24601366742597</v>
      </c>
      <c r="U67" s="72">
        <f t="shared" si="31"/>
        <v>63.325740318906611</v>
      </c>
      <c r="V67" s="72">
        <f t="shared" si="31"/>
        <v>61.10478359908884</v>
      </c>
      <c r="W67" s="72">
        <f t="shared" si="31"/>
        <v>67.141230068337137</v>
      </c>
      <c r="X67" s="72">
        <f t="shared" si="31"/>
        <v>78.24601366742597</v>
      </c>
      <c r="Y67" s="72">
        <f t="shared" si="31"/>
        <v>107.28929384965832</v>
      </c>
      <c r="Z67" s="72">
        <f t="shared" si="31"/>
        <v>102.27790432801822</v>
      </c>
      <c r="AA67" s="72">
        <f t="shared" si="31"/>
        <v>89.806378132118439</v>
      </c>
      <c r="AB67" s="72">
        <f t="shared" si="14"/>
        <v>104.38496583143508</v>
      </c>
      <c r="AC67" s="72">
        <f t="shared" si="14"/>
        <v>113.09794988610479</v>
      </c>
      <c r="AD67" s="72">
        <f t="shared" si="14"/>
        <v>145.21640091116174</v>
      </c>
      <c r="AE67" s="72">
        <f t="shared" si="34"/>
        <v>139.61404897494305</v>
      </c>
      <c r="AF67" s="72">
        <f t="shared" si="35"/>
        <v>155.55931662870159</v>
      </c>
      <c r="AG67" s="73">
        <f t="shared" si="35"/>
        <v>177.79085421412302</v>
      </c>
      <c r="AH67" s="619">
        <v>1</v>
      </c>
      <c r="AI67" s="233">
        <v>1</v>
      </c>
      <c r="AJ67" s="233">
        <v>1</v>
      </c>
      <c r="AK67" s="233">
        <v>1</v>
      </c>
      <c r="AL67" s="233">
        <v>1</v>
      </c>
      <c r="AM67" s="233">
        <v>1</v>
      </c>
      <c r="AN67" s="233">
        <v>1</v>
      </c>
      <c r="AO67" s="233">
        <v>1</v>
      </c>
      <c r="AP67" s="233">
        <v>1</v>
      </c>
      <c r="AQ67" s="233">
        <v>1</v>
      </c>
      <c r="AR67" s="233">
        <v>1</v>
      </c>
      <c r="AS67" s="233">
        <v>1</v>
      </c>
      <c r="AT67" s="233">
        <v>4</v>
      </c>
      <c r="AU67" s="233">
        <v>6</v>
      </c>
      <c r="AV67" s="235">
        <v>7</v>
      </c>
    </row>
    <row r="68" spans="2:48" ht="14.45">
      <c r="B68" s="620"/>
      <c r="C68" s="1" t="s">
        <v>196</v>
      </c>
      <c r="D68" s="223">
        <v>341.5</v>
      </c>
      <c r="E68" s="223">
        <v>280.60000000000002</v>
      </c>
      <c r="F68" s="223">
        <v>290.39999999999998</v>
      </c>
      <c r="G68" s="223">
        <v>296.89999999999998</v>
      </c>
      <c r="H68" s="223">
        <v>315.8</v>
      </c>
      <c r="I68" s="223">
        <v>326.5</v>
      </c>
      <c r="J68" s="223">
        <v>299</v>
      </c>
      <c r="K68" s="223">
        <v>340.5</v>
      </c>
      <c r="L68" s="223">
        <v>415.9</v>
      </c>
      <c r="M68" s="223">
        <v>474.2</v>
      </c>
      <c r="N68" s="223">
        <v>555</v>
      </c>
      <c r="O68" s="223">
        <v>621.9</v>
      </c>
      <c r="P68" s="224">
        <v>600.46795999999995</v>
      </c>
      <c r="Q68" s="224">
        <v>661.41887999999994</v>
      </c>
      <c r="R68" s="224">
        <v>760.26971000000003</v>
      </c>
      <c r="S68" s="618">
        <f>100</f>
        <v>100</v>
      </c>
      <c r="T68" s="72">
        <f t="shared" si="31"/>
        <v>82.166910688140561</v>
      </c>
      <c r="U68" s="72">
        <f t="shared" si="31"/>
        <v>85.036603221083439</v>
      </c>
      <c r="V68" s="72">
        <f t="shared" si="31"/>
        <v>86.939970717423122</v>
      </c>
      <c r="W68" s="72">
        <f t="shared" si="31"/>
        <v>92.474377745241583</v>
      </c>
      <c r="X68" s="72">
        <f t="shared" si="31"/>
        <v>95.607613469985353</v>
      </c>
      <c r="Y68" s="72">
        <f t="shared" si="31"/>
        <v>87.55490483162518</v>
      </c>
      <c r="Z68" s="72">
        <f t="shared" si="31"/>
        <v>99.70717423133236</v>
      </c>
      <c r="AA68" s="72">
        <f t="shared" si="31"/>
        <v>121.78623718887262</v>
      </c>
      <c r="AB68" s="72">
        <f t="shared" si="14"/>
        <v>138.8579795021962</v>
      </c>
      <c r="AC68" s="72">
        <f t="shared" si="14"/>
        <v>162.51830161054173</v>
      </c>
      <c r="AD68" s="72">
        <f t="shared" si="14"/>
        <v>182.10834553440702</v>
      </c>
      <c r="AE68" s="72">
        <f t="shared" ref="AE68:AE71" si="36">P68*100/$D68</f>
        <v>175.83249194729135</v>
      </c>
      <c r="AF68" s="72">
        <f t="shared" ref="AF68:AG71" si="37">Q68*100/$D68</f>
        <v>193.68049194729133</v>
      </c>
      <c r="AG68" s="73">
        <f t="shared" si="37"/>
        <v>222.62656222547585</v>
      </c>
      <c r="AH68" s="619">
        <v>1</v>
      </c>
      <c r="AI68" s="233">
        <v>1</v>
      </c>
      <c r="AJ68" s="233">
        <v>1</v>
      </c>
      <c r="AK68" s="233">
        <v>1</v>
      </c>
      <c r="AL68" s="233">
        <v>1</v>
      </c>
      <c r="AM68" s="233">
        <v>1</v>
      </c>
      <c r="AN68" s="233">
        <v>1</v>
      </c>
      <c r="AO68" s="233">
        <v>1</v>
      </c>
      <c r="AP68" s="233">
        <v>1</v>
      </c>
      <c r="AQ68" s="233">
        <v>1</v>
      </c>
      <c r="AR68" s="233">
        <v>1</v>
      </c>
      <c r="AS68" s="233">
        <v>1</v>
      </c>
      <c r="AT68" s="233">
        <v>4</v>
      </c>
      <c r="AU68" s="233">
        <v>6</v>
      </c>
      <c r="AV68" s="235">
        <v>7</v>
      </c>
    </row>
    <row r="69" spans="2:48" ht="14.45">
      <c r="B69" s="620"/>
      <c r="C69" s="1" t="s">
        <v>197</v>
      </c>
      <c r="D69" s="223">
        <v>703.8</v>
      </c>
      <c r="E69" s="223">
        <v>557.40000000000009</v>
      </c>
      <c r="F69" s="223">
        <v>547.09999999999991</v>
      </c>
      <c r="G69" s="223">
        <v>550.70000000000005</v>
      </c>
      <c r="H69" s="223">
        <v>634.29999999999995</v>
      </c>
      <c r="I69" s="223">
        <v>693.3</v>
      </c>
      <c r="J69" s="223">
        <v>725.1</v>
      </c>
      <c r="K69" s="223">
        <v>783.2</v>
      </c>
      <c r="L69" s="223">
        <v>875.09999999999991</v>
      </c>
      <c r="M69" s="223">
        <v>989.90000000000009</v>
      </c>
      <c r="N69" s="223">
        <v>1164.5</v>
      </c>
      <c r="O69" s="223">
        <v>1323.6999999999998</v>
      </c>
      <c r="P69" s="224">
        <v>1274.0331200000001</v>
      </c>
      <c r="Q69" s="224">
        <v>1415.0793699999999</v>
      </c>
      <c r="R69" s="224">
        <v>1626.1023500000001</v>
      </c>
      <c r="S69" s="618">
        <f>100</f>
        <v>100</v>
      </c>
      <c r="T69" s="72">
        <f t="shared" si="31"/>
        <v>79.198635976129594</v>
      </c>
      <c r="U69" s="72">
        <f t="shared" si="31"/>
        <v>77.735152031827212</v>
      </c>
      <c r="V69" s="72">
        <f t="shared" si="31"/>
        <v>78.246660983233895</v>
      </c>
      <c r="W69" s="72">
        <f t="shared" si="31"/>
        <v>90.125035521454947</v>
      </c>
      <c r="X69" s="72">
        <f t="shared" si="31"/>
        <v>98.508098891730612</v>
      </c>
      <c r="Y69" s="72">
        <f t="shared" si="31"/>
        <v>103.02642796248935</v>
      </c>
      <c r="Z69" s="72">
        <f t="shared" si="31"/>
        <v>111.28161409491334</v>
      </c>
      <c r="AA69" s="72">
        <f t="shared" si="31"/>
        <v>124.3393009377664</v>
      </c>
      <c r="AB69" s="72">
        <f t="shared" si="14"/>
        <v>140.65075305484515</v>
      </c>
      <c r="AC69" s="72">
        <f t="shared" si="14"/>
        <v>165.45893719806764</v>
      </c>
      <c r="AD69" s="72">
        <f t="shared" si="14"/>
        <v>188.07899971582833</v>
      </c>
      <c r="AE69" s="72">
        <f t="shared" si="36"/>
        <v>181.02204035237284</v>
      </c>
      <c r="AF69" s="72">
        <f t="shared" si="37"/>
        <v>201.06271241830066</v>
      </c>
      <c r="AG69" s="73">
        <f t="shared" si="37"/>
        <v>231.04608553566356</v>
      </c>
      <c r="AH69" s="619">
        <v>1</v>
      </c>
      <c r="AI69" s="233">
        <v>1</v>
      </c>
      <c r="AJ69" s="233">
        <v>1</v>
      </c>
      <c r="AK69" s="233">
        <v>1</v>
      </c>
      <c r="AL69" s="233">
        <v>1</v>
      </c>
      <c r="AM69" s="233">
        <v>1</v>
      </c>
      <c r="AN69" s="233">
        <v>1</v>
      </c>
      <c r="AO69" s="233">
        <v>1</v>
      </c>
      <c r="AP69" s="233">
        <v>1</v>
      </c>
      <c r="AQ69" s="233">
        <v>1</v>
      </c>
      <c r="AR69" s="233">
        <v>1</v>
      </c>
      <c r="AS69" s="233">
        <v>1</v>
      </c>
      <c r="AT69" s="233">
        <v>4</v>
      </c>
      <c r="AU69" s="233">
        <v>6</v>
      </c>
      <c r="AV69" s="235">
        <v>7</v>
      </c>
    </row>
    <row r="70" spans="2:48" ht="14.45">
      <c r="B70" s="341"/>
      <c r="C70" s="8" t="s">
        <v>198</v>
      </c>
      <c r="D70" s="177">
        <v>362.29999999999995</v>
      </c>
      <c r="E70" s="177">
        <v>276.8</v>
      </c>
      <c r="F70" s="177">
        <v>256.7</v>
      </c>
      <c r="G70" s="177">
        <v>253.8</v>
      </c>
      <c r="H70" s="177">
        <v>318.5</v>
      </c>
      <c r="I70" s="177">
        <v>366.79999999999995</v>
      </c>
      <c r="J70" s="177">
        <v>426.1</v>
      </c>
      <c r="K70" s="177">
        <v>442.70000000000005</v>
      </c>
      <c r="L70" s="177">
        <v>459.2</v>
      </c>
      <c r="M70" s="177">
        <v>515.70000000000005</v>
      </c>
      <c r="N70" s="177">
        <v>609.5</v>
      </c>
      <c r="O70" s="177">
        <v>701.8</v>
      </c>
      <c r="P70" s="177">
        <v>673.56515999999999</v>
      </c>
      <c r="Q70" s="177">
        <v>753.66048999999998</v>
      </c>
      <c r="R70" s="177">
        <v>865.83263999999997</v>
      </c>
      <c r="S70" s="618">
        <f>100</f>
        <v>100</v>
      </c>
      <c r="T70" s="72">
        <f t="shared" si="31"/>
        <v>76.400772840187699</v>
      </c>
      <c r="U70" s="72">
        <f t="shared" si="31"/>
        <v>70.852884349986212</v>
      </c>
      <c r="V70" s="72">
        <f t="shared" si="31"/>
        <v>70.052442727021813</v>
      </c>
      <c r="W70" s="72">
        <f t="shared" si="31"/>
        <v>87.910571349710196</v>
      </c>
      <c r="X70" s="72">
        <f t="shared" si="31"/>
        <v>101.24206458735854</v>
      </c>
      <c r="Y70" s="72">
        <f t="shared" si="31"/>
        <v>117.60971570521669</v>
      </c>
      <c r="Z70" s="72">
        <f t="shared" si="31"/>
        <v>122.191553960806</v>
      </c>
      <c r="AA70" s="72">
        <f t="shared" si="31"/>
        <v>126.74579078112063</v>
      </c>
      <c r="AB70" s="72">
        <f t="shared" si="14"/>
        <v>142.34060171128903</v>
      </c>
      <c r="AC70" s="72">
        <f t="shared" si="14"/>
        <v>168.23074799889596</v>
      </c>
      <c r="AD70" s="72">
        <f t="shared" si="14"/>
        <v>193.70687275738342</v>
      </c>
      <c r="AE70" s="72">
        <f t="shared" si="36"/>
        <v>185.91365166988686</v>
      </c>
      <c r="AF70" s="72">
        <f t="shared" si="37"/>
        <v>208.0211123378416</v>
      </c>
      <c r="AG70" s="73">
        <f t="shared" si="37"/>
        <v>238.98223571625726</v>
      </c>
      <c r="AH70" s="619"/>
      <c r="AI70" s="233"/>
      <c r="AJ70" s="233"/>
      <c r="AK70" s="233"/>
      <c r="AL70" s="233"/>
      <c r="AM70" s="233"/>
      <c r="AN70" s="233"/>
      <c r="AO70" s="233"/>
      <c r="AP70" s="233"/>
      <c r="AQ70" s="233"/>
      <c r="AR70" s="233"/>
      <c r="AS70" s="233"/>
      <c r="AT70" s="233"/>
      <c r="AU70" s="233"/>
      <c r="AV70" s="235"/>
    </row>
    <row r="71" spans="2:48" ht="15" customHeight="1">
      <c r="B71" s="620" t="s">
        <v>208</v>
      </c>
      <c r="C71" s="1" t="s">
        <v>193</v>
      </c>
      <c r="D71" s="223">
        <v>355.8</v>
      </c>
      <c r="E71" s="223">
        <v>260.10000000000002</v>
      </c>
      <c r="F71" s="223">
        <v>268.3</v>
      </c>
      <c r="G71" s="223">
        <v>286.3</v>
      </c>
      <c r="H71" s="223">
        <v>372.8</v>
      </c>
      <c r="I71" s="223">
        <v>423.2</v>
      </c>
      <c r="J71" s="223">
        <v>411.8</v>
      </c>
      <c r="K71" s="223">
        <v>474.3</v>
      </c>
      <c r="L71" s="223">
        <v>511.5</v>
      </c>
      <c r="M71" s="223">
        <v>449.6</v>
      </c>
      <c r="N71" s="223">
        <v>561.9</v>
      </c>
      <c r="O71" s="223">
        <v>605.1</v>
      </c>
      <c r="P71" s="224">
        <v>587.53304000000003</v>
      </c>
      <c r="Q71" s="224">
        <v>588.14401999999995</v>
      </c>
      <c r="R71" s="224">
        <v>632.01391999999998</v>
      </c>
      <c r="S71" s="618">
        <f>100</f>
        <v>100</v>
      </c>
      <c r="T71" s="72">
        <f t="shared" si="31"/>
        <v>73.102866779089382</v>
      </c>
      <c r="U71" s="72">
        <f t="shared" si="31"/>
        <v>75.407532321528947</v>
      </c>
      <c r="V71" s="72">
        <f t="shared" si="31"/>
        <v>80.466554243957276</v>
      </c>
      <c r="W71" s="72">
        <f t="shared" si="31"/>
        <v>104.77796514896009</v>
      </c>
      <c r="X71" s="72">
        <f t="shared" si="31"/>
        <v>118.94322653175941</v>
      </c>
      <c r="Y71" s="72">
        <f t="shared" si="31"/>
        <v>115.73917931422147</v>
      </c>
      <c r="Z71" s="72">
        <f t="shared" si="31"/>
        <v>133.3052276559865</v>
      </c>
      <c r="AA71" s="72">
        <f t="shared" si="31"/>
        <v>143.76053962900505</v>
      </c>
      <c r="AB71" s="72">
        <f t="shared" si="14"/>
        <v>126.36312535132096</v>
      </c>
      <c r="AC71" s="72">
        <f t="shared" si="14"/>
        <v>157.92580101180437</v>
      </c>
      <c r="AD71" s="72">
        <f t="shared" si="14"/>
        <v>170.06745362563237</v>
      </c>
      <c r="AE71" s="72">
        <f t="shared" si="36"/>
        <v>165.13014052838673</v>
      </c>
      <c r="AF71" s="72">
        <f t="shared" si="37"/>
        <v>165.30186059584034</v>
      </c>
      <c r="AG71" s="73">
        <f t="shared" si="37"/>
        <v>177.63179314221472</v>
      </c>
      <c r="AH71" s="619">
        <v>1</v>
      </c>
      <c r="AI71" s="233">
        <v>1</v>
      </c>
      <c r="AJ71" s="233">
        <v>1</v>
      </c>
      <c r="AK71" s="233">
        <v>1</v>
      </c>
      <c r="AL71" s="233">
        <v>1</v>
      </c>
      <c r="AM71" s="233">
        <v>1</v>
      </c>
      <c r="AN71" s="233">
        <v>1</v>
      </c>
      <c r="AO71" s="233">
        <v>1</v>
      </c>
      <c r="AP71" s="233">
        <v>1</v>
      </c>
      <c r="AQ71" s="233">
        <v>1</v>
      </c>
      <c r="AR71" s="233">
        <v>1</v>
      </c>
      <c r="AS71" s="233">
        <v>1</v>
      </c>
      <c r="AT71" s="233">
        <v>4</v>
      </c>
      <c r="AU71" s="233">
        <v>6</v>
      </c>
      <c r="AV71" s="235">
        <v>7</v>
      </c>
    </row>
    <row r="72" spans="2:48" ht="14.45">
      <c r="B72" s="620"/>
      <c r="C72" s="1" t="s">
        <v>194</v>
      </c>
      <c r="D72" s="223">
        <v>163.69999999999999</v>
      </c>
      <c r="E72" s="223">
        <v>109.9</v>
      </c>
      <c r="F72" s="223">
        <v>105.7</v>
      </c>
      <c r="G72" s="223">
        <v>115.5</v>
      </c>
      <c r="H72" s="224">
        <v>101.72995</v>
      </c>
      <c r="I72" s="223">
        <v>119.9</v>
      </c>
      <c r="J72" s="223">
        <v>120.9</v>
      </c>
      <c r="K72" s="223">
        <v>116.5</v>
      </c>
      <c r="L72" s="223">
        <v>117.9</v>
      </c>
      <c r="M72" s="223">
        <v>115.9</v>
      </c>
      <c r="N72" s="223">
        <v>128.80000000000001</v>
      </c>
      <c r="O72" s="223">
        <v>144.4</v>
      </c>
      <c r="P72" s="224">
        <v>139.15691000000001</v>
      </c>
      <c r="Q72" s="224">
        <v>139.39322000000001</v>
      </c>
      <c r="R72" s="224">
        <v>149.87421000000001</v>
      </c>
      <c r="S72" s="618">
        <f>100</f>
        <v>100</v>
      </c>
      <c r="T72" s="72">
        <f t="shared" si="31"/>
        <v>67.135003054367758</v>
      </c>
      <c r="U72" s="72">
        <f t="shared" si="31"/>
        <v>64.569334147831398</v>
      </c>
      <c r="V72" s="72">
        <f t="shared" si="31"/>
        <v>70.555894929749542</v>
      </c>
      <c r="W72" s="72">
        <f t="shared" si="31"/>
        <v>62.144135613927929</v>
      </c>
      <c r="X72" s="72">
        <f t="shared" si="31"/>
        <v>73.243738546120952</v>
      </c>
      <c r="Y72" s="72">
        <f t="shared" si="31"/>
        <v>73.854612095296275</v>
      </c>
      <c r="Z72" s="72">
        <f t="shared" si="31"/>
        <v>71.166768478924865</v>
      </c>
      <c r="AA72" s="72">
        <f t="shared" si="31"/>
        <v>72.021991447770318</v>
      </c>
      <c r="AB72" s="72">
        <f t="shared" si="14"/>
        <v>70.800244349419671</v>
      </c>
      <c r="AC72" s="72">
        <f t="shared" si="14"/>
        <v>78.680513133781318</v>
      </c>
      <c r="AD72" s="72">
        <f t="shared" si="14"/>
        <v>88.21014050091631</v>
      </c>
      <c r="AE72" s="72">
        <f t="shared" ref="AE72:AE75" si="38">P72*100/$D72</f>
        <v>85.007275503970689</v>
      </c>
      <c r="AF72" s="72">
        <f t="shared" ref="AF72:AG75" si="39">Q72*100/$D72</f>
        <v>85.151631032376315</v>
      </c>
      <c r="AG72" s="73">
        <f t="shared" si="39"/>
        <v>91.554190592547357</v>
      </c>
      <c r="AH72" s="619">
        <v>1</v>
      </c>
      <c r="AI72" s="233">
        <v>1</v>
      </c>
      <c r="AJ72" s="233">
        <v>1</v>
      </c>
      <c r="AK72" s="233">
        <v>1</v>
      </c>
      <c r="AL72" s="233">
        <v>4</v>
      </c>
      <c r="AM72" s="233">
        <v>1</v>
      </c>
      <c r="AN72" s="233">
        <v>1</v>
      </c>
      <c r="AO72" s="233">
        <v>1</v>
      </c>
      <c r="AP72" s="233">
        <v>1</v>
      </c>
      <c r="AQ72" s="233">
        <v>1</v>
      </c>
      <c r="AR72" s="233">
        <v>1</v>
      </c>
      <c r="AS72" s="233">
        <v>1</v>
      </c>
      <c r="AT72" s="233">
        <v>4</v>
      </c>
      <c r="AU72" s="233">
        <v>6</v>
      </c>
      <c r="AV72" s="235">
        <v>7</v>
      </c>
    </row>
    <row r="73" spans="2:48" ht="14.45">
      <c r="B73" s="620"/>
      <c r="C73" s="1" t="s">
        <v>195</v>
      </c>
      <c r="D73" s="223">
        <v>75.099999999999994</v>
      </c>
      <c r="E73" s="223">
        <v>66.599999999999994</v>
      </c>
      <c r="F73" s="223">
        <v>64.8</v>
      </c>
      <c r="G73" s="223">
        <v>50.2</v>
      </c>
      <c r="H73" s="224">
        <v>40.45138</v>
      </c>
      <c r="I73" s="224">
        <v>47.541297</v>
      </c>
      <c r="J73" s="224">
        <v>63.505045000000003</v>
      </c>
      <c r="K73" s="224">
        <v>44.853523000000003</v>
      </c>
      <c r="L73" s="224">
        <v>42.875664</v>
      </c>
      <c r="M73" s="224">
        <v>42.573531000000003</v>
      </c>
      <c r="N73" s="224">
        <v>49.733128999999998</v>
      </c>
      <c r="O73" s="224">
        <v>45.244539000000003</v>
      </c>
      <c r="P73" s="224">
        <v>50.878919000000003</v>
      </c>
      <c r="Q73" s="224">
        <v>50.944175999999999</v>
      </c>
      <c r="R73" s="224">
        <v>54.771178999999997</v>
      </c>
      <c r="S73" s="618">
        <f>100</f>
        <v>100</v>
      </c>
      <c r="T73" s="72">
        <f t="shared" si="31"/>
        <v>88.681757656458046</v>
      </c>
      <c r="U73" s="72">
        <f t="shared" si="31"/>
        <v>86.284953395472712</v>
      </c>
      <c r="V73" s="72">
        <f t="shared" si="31"/>
        <v>66.84420772303595</v>
      </c>
      <c r="W73" s="72">
        <f t="shared" si="31"/>
        <v>53.863355525965382</v>
      </c>
      <c r="X73" s="72">
        <f t="shared" si="31"/>
        <v>63.303990679094554</v>
      </c>
      <c r="Y73" s="72">
        <f t="shared" si="31"/>
        <v>84.560645805592543</v>
      </c>
      <c r="Z73" s="72">
        <f t="shared" si="31"/>
        <v>59.725063914780307</v>
      </c>
      <c r="AA73" s="72">
        <f t="shared" si="31"/>
        <v>57.091430093209055</v>
      </c>
      <c r="AB73" s="72">
        <f t="shared" si="14"/>
        <v>56.689122503328903</v>
      </c>
      <c r="AC73" s="72">
        <f t="shared" si="14"/>
        <v>66.222541944074564</v>
      </c>
      <c r="AD73" s="72">
        <f t="shared" si="14"/>
        <v>60.24572436751</v>
      </c>
      <c r="AE73" s="72">
        <f t="shared" si="38"/>
        <v>67.748227696404811</v>
      </c>
      <c r="AF73" s="72">
        <f t="shared" si="39"/>
        <v>67.835121171770979</v>
      </c>
      <c r="AG73" s="73">
        <f t="shared" si="39"/>
        <v>72.930997336884147</v>
      </c>
      <c r="AH73" s="619">
        <v>1</v>
      </c>
      <c r="AI73" s="233">
        <v>1</v>
      </c>
      <c r="AJ73" s="233">
        <v>1</v>
      </c>
      <c r="AK73" s="233">
        <v>1</v>
      </c>
      <c r="AL73" s="233">
        <v>4</v>
      </c>
      <c r="AM73" s="233">
        <v>4</v>
      </c>
      <c r="AN73" s="233">
        <v>4</v>
      </c>
      <c r="AO73" s="233">
        <v>4</v>
      </c>
      <c r="AP73" s="233">
        <v>4</v>
      </c>
      <c r="AQ73" s="233">
        <v>4</v>
      </c>
      <c r="AR73" s="233">
        <v>4</v>
      </c>
      <c r="AS73" s="233">
        <v>4</v>
      </c>
      <c r="AT73" s="233">
        <v>4</v>
      </c>
      <c r="AU73" s="233">
        <v>6</v>
      </c>
      <c r="AV73" s="235">
        <v>7</v>
      </c>
    </row>
    <row r="74" spans="2:48" ht="14.45">
      <c r="B74" s="620"/>
      <c r="C74" s="1" t="s">
        <v>196</v>
      </c>
      <c r="D74" s="223">
        <v>38.299999999999997</v>
      </c>
      <c r="E74" s="223">
        <v>38.9</v>
      </c>
      <c r="F74" s="223">
        <v>31.2</v>
      </c>
      <c r="G74" s="223">
        <v>54.3</v>
      </c>
      <c r="H74" s="224">
        <v>52.018675000000002</v>
      </c>
      <c r="I74" s="224">
        <v>47.058698999999997</v>
      </c>
      <c r="J74" s="224">
        <v>74.994962000000001</v>
      </c>
      <c r="K74" s="224">
        <v>45.946494999999999</v>
      </c>
      <c r="L74" s="224">
        <v>44.724330999999999</v>
      </c>
      <c r="M74" s="224">
        <v>44.626458</v>
      </c>
      <c r="N74" s="224">
        <v>53.166820000000001</v>
      </c>
      <c r="O74" s="224">
        <v>48.055492000000001</v>
      </c>
      <c r="P74" s="224">
        <v>54.119414999999996</v>
      </c>
      <c r="Q74" s="224">
        <v>54.181629999999998</v>
      </c>
      <c r="R74" s="224">
        <v>58.234870999999998</v>
      </c>
      <c r="S74" s="618">
        <f>100</f>
        <v>100</v>
      </c>
      <c r="T74" s="72">
        <f t="shared" si="31"/>
        <v>101.56657963446476</v>
      </c>
      <c r="U74" s="72">
        <f t="shared" si="31"/>
        <v>81.462140992167107</v>
      </c>
      <c r="V74" s="72">
        <f t="shared" si="31"/>
        <v>141.77545691906008</v>
      </c>
      <c r="W74" s="72">
        <f t="shared" si="31"/>
        <v>135.81899477806789</v>
      </c>
      <c r="X74" s="72">
        <f t="shared" si="31"/>
        <v>122.86866579634464</v>
      </c>
      <c r="Y74" s="72">
        <f t="shared" si="31"/>
        <v>195.80930026109664</v>
      </c>
      <c r="Z74" s="72">
        <f t="shared" si="31"/>
        <v>119.96473890339425</v>
      </c>
      <c r="AA74" s="72">
        <f t="shared" si="31"/>
        <v>116.77371018276764</v>
      </c>
      <c r="AB74" s="72">
        <f t="shared" si="14"/>
        <v>116.51816710182769</v>
      </c>
      <c r="AC74" s="72">
        <f t="shared" si="14"/>
        <v>138.81676240208878</v>
      </c>
      <c r="AD74" s="72">
        <f t="shared" si="14"/>
        <v>125.47125848563971</v>
      </c>
      <c r="AE74" s="72">
        <f t="shared" si="38"/>
        <v>141.30395561357705</v>
      </c>
      <c r="AF74" s="72">
        <f t="shared" si="39"/>
        <v>141.46639686684074</v>
      </c>
      <c r="AG74" s="73">
        <f t="shared" si="39"/>
        <v>152.04927154046999</v>
      </c>
      <c r="AH74" s="619">
        <v>1</v>
      </c>
      <c r="AI74" s="233">
        <v>1</v>
      </c>
      <c r="AJ74" s="233">
        <v>1</v>
      </c>
      <c r="AK74" s="233">
        <v>1</v>
      </c>
      <c r="AL74" s="233">
        <v>4</v>
      </c>
      <c r="AM74" s="233">
        <v>4</v>
      </c>
      <c r="AN74" s="233">
        <v>4</v>
      </c>
      <c r="AO74" s="233">
        <v>4</v>
      </c>
      <c r="AP74" s="233">
        <v>4</v>
      </c>
      <c r="AQ74" s="233">
        <v>4</v>
      </c>
      <c r="AR74" s="233">
        <v>4</v>
      </c>
      <c r="AS74" s="233">
        <v>4</v>
      </c>
      <c r="AT74" s="233">
        <v>4</v>
      </c>
      <c r="AU74" s="233">
        <v>6</v>
      </c>
      <c r="AV74" s="235">
        <v>7</v>
      </c>
    </row>
    <row r="75" spans="2:48" ht="14.45">
      <c r="B75" s="620"/>
      <c r="C75" s="1" t="s">
        <v>197</v>
      </c>
      <c r="D75" s="223">
        <v>632.9</v>
      </c>
      <c r="E75" s="223">
        <v>475.5</v>
      </c>
      <c r="F75" s="223">
        <v>470</v>
      </c>
      <c r="G75" s="223">
        <v>506.3</v>
      </c>
      <c r="H75" s="223">
        <v>567.00000499999999</v>
      </c>
      <c r="I75" s="223">
        <v>637.69999600000006</v>
      </c>
      <c r="J75" s="223">
        <v>671.20000700000003</v>
      </c>
      <c r="K75" s="223">
        <v>681.60001799999998</v>
      </c>
      <c r="L75" s="223">
        <v>716.99999500000001</v>
      </c>
      <c r="M75" s="223">
        <v>652.69998899999996</v>
      </c>
      <c r="N75" s="223">
        <v>793.59994900000004</v>
      </c>
      <c r="O75" s="223">
        <v>842.80003099999999</v>
      </c>
      <c r="P75" s="224">
        <v>831.68828400000007</v>
      </c>
      <c r="Q75" s="224">
        <v>832.66304600000001</v>
      </c>
      <c r="R75" s="224">
        <v>894.89418000000001</v>
      </c>
      <c r="S75" s="618">
        <f>100</f>
        <v>100</v>
      </c>
      <c r="T75" s="72">
        <f t="shared" si="31"/>
        <v>75.130352346342235</v>
      </c>
      <c r="U75" s="72">
        <f t="shared" si="31"/>
        <v>74.261336704060682</v>
      </c>
      <c r="V75" s="72">
        <f t="shared" si="31"/>
        <v>79.996839943118985</v>
      </c>
      <c r="W75" s="72">
        <f t="shared" si="31"/>
        <v>89.587613367040618</v>
      </c>
      <c r="X75" s="72">
        <f t="shared" si="31"/>
        <v>100.75841301943436</v>
      </c>
      <c r="Y75" s="72">
        <f t="shared" si="31"/>
        <v>106.05151003318061</v>
      </c>
      <c r="Z75" s="72">
        <f t="shared" si="31"/>
        <v>107.69474134934428</v>
      </c>
      <c r="AA75" s="72">
        <f t="shared" si="31"/>
        <v>113.28803839469111</v>
      </c>
      <c r="AB75" s="72">
        <f t="shared" si="14"/>
        <v>103.12845457418234</v>
      </c>
      <c r="AC75" s="72">
        <f t="shared" si="14"/>
        <v>125.39104898088166</v>
      </c>
      <c r="AD75" s="72">
        <f t="shared" si="14"/>
        <v>133.16480186443357</v>
      </c>
      <c r="AE75" s="72">
        <f t="shared" si="38"/>
        <v>131.40911423605627</v>
      </c>
      <c r="AF75" s="72">
        <f t="shared" si="39"/>
        <v>131.56312940432929</v>
      </c>
      <c r="AG75" s="73">
        <f t="shared" si="39"/>
        <v>141.39582556486019</v>
      </c>
      <c r="AH75" s="619">
        <v>1</v>
      </c>
      <c r="AI75" s="233">
        <v>1</v>
      </c>
      <c r="AJ75" s="233">
        <v>1</v>
      </c>
      <c r="AK75" s="233">
        <v>1</v>
      </c>
      <c r="AL75" s="233">
        <v>1</v>
      </c>
      <c r="AM75" s="233">
        <v>1</v>
      </c>
      <c r="AN75" s="233">
        <v>1</v>
      </c>
      <c r="AO75" s="233">
        <v>1</v>
      </c>
      <c r="AP75" s="233">
        <v>1</v>
      </c>
      <c r="AQ75" s="233">
        <v>1</v>
      </c>
      <c r="AR75" s="233">
        <v>1</v>
      </c>
      <c r="AS75" s="233">
        <v>1</v>
      </c>
      <c r="AT75" s="233">
        <v>4</v>
      </c>
      <c r="AU75" s="233">
        <v>6</v>
      </c>
      <c r="AV75" s="235">
        <v>7</v>
      </c>
    </row>
    <row r="76" spans="2:48" ht="14.45">
      <c r="B76" s="620"/>
      <c r="C76" s="1" t="s">
        <v>198</v>
      </c>
      <c r="D76" s="177">
        <v>594.6</v>
      </c>
      <c r="E76" s="177">
        <v>436.6</v>
      </c>
      <c r="F76" s="177">
        <v>438.8</v>
      </c>
      <c r="G76" s="177">
        <v>452</v>
      </c>
      <c r="H76" s="177">
        <v>514.98132999999996</v>
      </c>
      <c r="I76" s="177">
        <v>590.64129700000001</v>
      </c>
      <c r="J76" s="177">
        <v>596.20504500000004</v>
      </c>
      <c r="K76" s="177">
        <v>635.65352299999995</v>
      </c>
      <c r="L76" s="177">
        <v>672.27566400000001</v>
      </c>
      <c r="M76" s="177">
        <v>608.073531</v>
      </c>
      <c r="N76" s="177">
        <v>740.43312900000001</v>
      </c>
      <c r="O76" s="177">
        <v>794.74453900000003</v>
      </c>
      <c r="P76" s="177">
        <v>777.56886900000006</v>
      </c>
      <c r="Q76" s="177">
        <v>778.48141599999997</v>
      </c>
      <c r="R76" s="177">
        <v>836.65930900000001</v>
      </c>
      <c r="S76" s="618">
        <f>100</f>
        <v>100</v>
      </c>
      <c r="T76" s="72">
        <f t="shared" si="31"/>
        <v>73.427514295324585</v>
      </c>
      <c r="U76" s="72">
        <f t="shared" si="31"/>
        <v>73.797510931718804</v>
      </c>
      <c r="V76" s="72">
        <f t="shared" si="31"/>
        <v>76.017490750084093</v>
      </c>
      <c r="W76" s="72">
        <f t="shared" si="31"/>
        <v>86.609709048099546</v>
      </c>
      <c r="X76" s="72">
        <f t="shared" si="31"/>
        <v>99.334224184325592</v>
      </c>
      <c r="Y76" s="72">
        <f t="shared" si="31"/>
        <v>100.26993693239153</v>
      </c>
      <c r="Z76" s="72">
        <f t="shared" si="31"/>
        <v>106.90439337369659</v>
      </c>
      <c r="AA76" s="72">
        <f t="shared" si="31"/>
        <v>113.06351564076689</v>
      </c>
      <c r="AB76" s="72">
        <f t="shared" si="14"/>
        <v>102.26598234106962</v>
      </c>
      <c r="AC76" s="72">
        <f t="shared" si="14"/>
        <v>124.52625782038345</v>
      </c>
      <c r="AD76" s="72">
        <f t="shared" si="14"/>
        <v>133.66036646485034</v>
      </c>
      <c r="AE76" s="72">
        <f t="shared" ref="AE76:AE79" si="40">P76*100/$D76</f>
        <v>130.77175731584259</v>
      </c>
      <c r="AF76" s="72">
        <f t="shared" ref="AF76:AG79" si="41">Q76*100/$D76</f>
        <v>130.92522973427515</v>
      </c>
      <c r="AG76" s="73">
        <f t="shared" si="41"/>
        <v>140.70960460813993</v>
      </c>
      <c r="AH76" s="619"/>
      <c r="AI76" s="233"/>
      <c r="AJ76" s="233"/>
      <c r="AK76" s="233"/>
      <c r="AL76" s="233"/>
      <c r="AM76" s="233"/>
      <c r="AN76" s="233"/>
      <c r="AO76" s="233"/>
      <c r="AP76" s="233"/>
      <c r="AQ76" s="233"/>
      <c r="AR76" s="233"/>
      <c r="AS76" s="233"/>
      <c r="AT76" s="233"/>
      <c r="AU76" s="233"/>
      <c r="AV76" s="235"/>
    </row>
    <row r="77" spans="2:48" ht="15" customHeight="1">
      <c r="B77" s="342" t="s">
        <v>209</v>
      </c>
      <c r="C77" s="7" t="s">
        <v>193</v>
      </c>
      <c r="D77" s="224">
        <v>294.44027999999997</v>
      </c>
      <c r="E77" s="225">
        <v>232.18</v>
      </c>
      <c r="F77" s="223">
        <v>212.4</v>
      </c>
      <c r="G77" s="225">
        <v>205</v>
      </c>
      <c r="H77" s="223">
        <v>274</v>
      </c>
      <c r="I77" s="223">
        <v>274.7</v>
      </c>
      <c r="J77" s="223">
        <v>338.3</v>
      </c>
      <c r="K77" s="223">
        <v>359.7</v>
      </c>
      <c r="L77" s="223">
        <v>384.4</v>
      </c>
      <c r="M77" s="223">
        <v>372.6</v>
      </c>
      <c r="N77" s="223">
        <v>393.3</v>
      </c>
      <c r="O77" s="223">
        <v>397.8</v>
      </c>
      <c r="P77" s="224">
        <v>401.69483000000002</v>
      </c>
      <c r="Q77" s="224">
        <v>447.38211999999999</v>
      </c>
      <c r="R77" s="224">
        <v>503.17899</v>
      </c>
      <c r="S77" s="618">
        <f>100</f>
        <v>100</v>
      </c>
      <c r="T77" s="72">
        <f t="shared" si="31"/>
        <v>78.854700178929335</v>
      </c>
      <c r="U77" s="72">
        <f t="shared" si="31"/>
        <v>72.136869316929065</v>
      </c>
      <c r="V77" s="72">
        <f t="shared" si="31"/>
        <v>69.623626223966369</v>
      </c>
      <c r="W77" s="72">
        <f t="shared" si="31"/>
        <v>93.057919928618475</v>
      </c>
      <c r="X77" s="72">
        <f t="shared" si="31"/>
        <v>93.295659140114935</v>
      </c>
      <c r="Y77" s="72">
        <f t="shared" si="31"/>
        <v>114.89596464179427</v>
      </c>
      <c r="Z77" s="72">
        <f t="shared" si="31"/>
        <v>122.16399196468636</v>
      </c>
      <c r="AA77" s="72">
        <f t="shared" si="31"/>
        <v>130.55278985606182</v>
      </c>
      <c r="AB77" s="72">
        <f t="shared" si="14"/>
        <v>126.54518600512132</v>
      </c>
      <c r="AC77" s="72">
        <f t="shared" si="14"/>
        <v>133.57547411651694</v>
      </c>
      <c r="AD77" s="72">
        <f t="shared" si="14"/>
        <v>135.10379761899426</v>
      </c>
      <c r="AE77" s="72">
        <f t="shared" si="40"/>
        <v>136.42658878058398</v>
      </c>
      <c r="AF77" s="72">
        <f t="shared" si="41"/>
        <v>151.94324635202767</v>
      </c>
      <c r="AG77" s="73">
        <f t="shared" si="41"/>
        <v>170.89339474884346</v>
      </c>
      <c r="AH77" s="619">
        <v>4</v>
      </c>
      <c r="AI77" s="233">
        <v>2</v>
      </c>
      <c r="AJ77" s="233">
        <v>1</v>
      </c>
      <c r="AK77" s="233">
        <v>2</v>
      </c>
      <c r="AL77" s="233">
        <v>1</v>
      </c>
      <c r="AM77" s="233">
        <v>1</v>
      </c>
      <c r="AN77" s="233">
        <v>1</v>
      </c>
      <c r="AO77" s="233">
        <v>1</v>
      </c>
      <c r="AP77" s="233">
        <v>1</v>
      </c>
      <c r="AQ77" s="233">
        <v>1</v>
      </c>
      <c r="AR77" s="233">
        <v>1</v>
      </c>
      <c r="AS77" s="233">
        <v>1</v>
      </c>
      <c r="AT77" s="233">
        <v>4</v>
      </c>
      <c r="AU77" s="233">
        <v>6</v>
      </c>
      <c r="AV77" s="235">
        <v>7</v>
      </c>
    </row>
    <row r="78" spans="2:48" ht="14.45">
      <c r="B78" s="620"/>
      <c r="C78" s="1" t="s">
        <v>194</v>
      </c>
      <c r="D78" s="223">
        <v>230</v>
      </c>
      <c r="E78" s="223">
        <v>146</v>
      </c>
      <c r="F78" s="223">
        <v>112.7</v>
      </c>
      <c r="G78" s="223">
        <v>115.7</v>
      </c>
      <c r="H78" s="224">
        <v>144.637</v>
      </c>
      <c r="I78" s="223">
        <v>134.30000000000001</v>
      </c>
      <c r="J78" s="223">
        <v>135.30000000000001</v>
      </c>
      <c r="K78" s="223">
        <v>145.6</v>
      </c>
      <c r="L78" s="223">
        <v>160.80000000000001</v>
      </c>
      <c r="M78" s="223">
        <v>185.6</v>
      </c>
      <c r="N78" s="223">
        <v>219.7</v>
      </c>
      <c r="O78" s="223">
        <v>251.2</v>
      </c>
      <c r="P78" s="224">
        <v>252.63122999999999</v>
      </c>
      <c r="Q78" s="224">
        <v>302.13643999999999</v>
      </c>
      <c r="R78" s="224">
        <v>334.36980999999997</v>
      </c>
      <c r="S78" s="618">
        <f>100</f>
        <v>100</v>
      </c>
      <c r="T78" s="72">
        <f t="shared" si="31"/>
        <v>63.478260869565219</v>
      </c>
      <c r="U78" s="72">
        <f t="shared" si="31"/>
        <v>49</v>
      </c>
      <c r="V78" s="72">
        <f t="shared" si="31"/>
        <v>50.304347826086953</v>
      </c>
      <c r="W78" s="72">
        <f t="shared" si="31"/>
        <v>62.885652173913044</v>
      </c>
      <c r="X78" s="72">
        <f t="shared" si="31"/>
        <v>58.391304347826093</v>
      </c>
      <c r="Y78" s="72">
        <f t="shared" si="31"/>
        <v>58.826086956521749</v>
      </c>
      <c r="Z78" s="72">
        <f t="shared" si="31"/>
        <v>63.304347826086953</v>
      </c>
      <c r="AA78" s="72">
        <f t="shared" si="31"/>
        <v>69.913043478260875</v>
      </c>
      <c r="AB78" s="72">
        <f t="shared" si="14"/>
        <v>80.695652173913047</v>
      </c>
      <c r="AC78" s="72">
        <f t="shared" si="14"/>
        <v>95.521739130434781</v>
      </c>
      <c r="AD78" s="72">
        <f t="shared" si="14"/>
        <v>109.21739130434783</v>
      </c>
      <c r="AE78" s="72">
        <f t="shared" si="40"/>
        <v>109.8396652173913</v>
      </c>
      <c r="AF78" s="72">
        <f t="shared" si="41"/>
        <v>131.36366956521738</v>
      </c>
      <c r="AG78" s="73">
        <f t="shared" si="41"/>
        <v>145.37817826086956</v>
      </c>
      <c r="AH78" s="619">
        <v>1</v>
      </c>
      <c r="AI78" s="233">
        <v>1</v>
      </c>
      <c r="AJ78" s="233">
        <v>1</v>
      </c>
      <c r="AK78" s="233">
        <v>1</v>
      </c>
      <c r="AL78" s="233">
        <v>4</v>
      </c>
      <c r="AM78" s="233">
        <v>1</v>
      </c>
      <c r="AN78" s="233">
        <v>1</v>
      </c>
      <c r="AO78" s="233">
        <v>1</v>
      </c>
      <c r="AP78" s="233">
        <v>1</v>
      </c>
      <c r="AQ78" s="233">
        <v>1</v>
      </c>
      <c r="AR78" s="233">
        <v>1</v>
      </c>
      <c r="AS78" s="233">
        <v>1</v>
      </c>
      <c r="AT78" s="233">
        <v>4</v>
      </c>
      <c r="AU78" s="233">
        <v>6</v>
      </c>
      <c r="AV78" s="235">
        <v>7</v>
      </c>
    </row>
    <row r="79" spans="2:48" ht="14.45">
      <c r="B79" s="620"/>
      <c r="C79" s="1" t="s">
        <v>195</v>
      </c>
      <c r="D79" s="223">
        <v>113.1</v>
      </c>
      <c r="E79" s="224">
        <v>87.917914999999994</v>
      </c>
      <c r="F79" s="225">
        <v>71.03</v>
      </c>
      <c r="G79" s="223">
        <v>76</v>
      </c>
      <c r="H79" s="224">
        <v>84.392499000000001</v>
      </c>
      <c r="I79" s="224">
        <v>92.463080000000005</v>
      </c>
      <c r="J79" s="224">
        <v>90.170670000000001</v>
      </c>
      <c r="K79" s="224">
        <v>122.91840000000001</v>
      </c>
      <c r="L79" s="224">
        <v>113.25511</v>
      </c>
      <c r="M79" s="224">
        <v>119.77189</v>
      </c>
      <c r="N79" s="224">
        <v>132.50036</v>
      </c>
      <c r="O79" s="224">
        <v>153.38654</v>
      </c>
      <c r="P79" s="224">
        <v>143.01433</v>
      </c>
      <c r="Q79" s="224">
        <v>163.61530999999999</v>
      </c>
      <c r="R79" s="224">
        <v>181.70287999999999</v>
      </c>
      <c r="S79" s="618">
        <f>100</f>
        <v>100</v>
      </c>
      <c r="T79" s="72">
        <f t="shared" si="31"/>
        <v>77.734672855879751</v>
      </c>
      <c r="U79" s="72">
        <f t="shared" si="31"/>
        <v>62.802829354553495</v>
      </c>
      <c r="V79" s="72">
        <f t="shared" si="31"/>
        <v>67.197170645446505</v>
      </c>
      <c r="W79" s="72">
        <f t="shared" si="31"/>
        <v>74.61759416445625</v>
      </c>
      <c r="X79" s="72">
        <f t="shared" si="31"/>
        <v>81.753386383731225</v>
      </c>
      <c r="Y79" s="72">
        <f t="shared" si="31"/>
        <v>79.726498673740068</v>
      </c>
      <c r="Z79" s="72">
        <f t="shared" si="31"/>
        <v>108.68116710875333</v>
      </c>
      <c r="AA79" s="72">
        <f t="shared" si="31"/>
        <v>100.13714412024758</v>
      </c>
      <c r="AB79" s="72">
        <f t="shared" si="14"/>
        <v>105.89910698496907</v>
      </c>
      <c r="AC79" s="72">
        <f t="shared" si="14"/>
        <v>117.15328028293546</v>
      </c>
      <c r="AD79" s="72">
        <f t="shared" si="14"/>
        <v>135.62028293545535</v>
      </c>
      <c r="AE79" s="72">
        <f t="shared" si="40"/>
        <v>126.44945181255528</v>
      </c>
      <c r="AF79" s="72">
        <f t="shared" si="41"/>
        <v>144.66428824049513</v>
      </c>
      <c r="AG79" s="73">
        <f t="shared" si="41"/>
        <v>160.6568346595933</v>
      </c>
      <c r="AH79" s="619">
        <v>1</v>
      </c>
      <c r="AI79" s="233">
        <v>4</v>
      </c>
      <c r="AJ79" s="233">
        <v>2</v>
      </c>
      <c r="AK79" s="233">
        <v>1</v>
      </c>
      <c r="AL79" s="233">
        <v>4</v>
      </c>
      <c r="AM79" s="233">
        <v>4</v>
      </c>
      <c r="AN79" s="233">
        <v>4</v>
      </c>
      <c r="AO79" s="233">
        <v>4</v>
      </c>
      <c r="AP79" s="233">
        <v>4</v>
      </c>
      <c r="AQ79" s="233">
        <v>4</v>
      </c>
      <c r="AR79" s="233">
        <v>4</v>
      </c>
      <c r="AS79" s="233">
        <v>4</v>
      </c>
      <c r="AT79" s="233">
        <v>4</v>
      </c>
      <c r="AU79" s="233">
        <v>6</v>
      </c>
      <c r="AV79" s="235">
        <v>7</v>
      </c>
    </row>
    <row r="80" spans="2:48" ht="14.45">
      <c r="B80" s="620"/>
      <c r="C80" s="1" t="s">
        <v>196</v>
      </c>
      <c r="D80" s="224">
        <v>5.6597140000000001</v>
      </c>
      <c r="E80" s="224">
        <v>2.3020760999999998</v>
      </c>
      <c r="F80" s="224">
        <v>3.0700072999999999</v>
      </c>
      <c r="G80" s="224">
        <v>7</v>
      </c>
      <c r="H80" s="224">
        <v>0</v>
      </c>
      <c r="I80" s="224">
        <v>6.9369031000000003</v>
      </c>
      <c r="J80" s="224">
        <v>11.629353</v>
      </c>
      <c r="K80" s="224">
        <v>0</v>
      </c>
      <c r="L80" s="224">
        <v>8.6448681000000001</v>
      </c>
      <c r="M80" s="224">
        <v>9.1280459999999994</v>
      </c>
      <c r="N80" s="224">
        <v>10.199626</v>
      </c>
      <c r="O80" s="224">
        <v>11.71345</v>
      </c>
      <c r="P80" s="224">
        <v>10.930047</v>
      </c>
      <c r="Q80" s="224">
        <v>12.322962</v>
      </c>
      <c r="R80" s="224">
        <v>13.730945999999999</v>
      </c>
      <c r="S80" s="618">
        <f>100</f>
        <v>100</v>
      </c>
      <c r="T80" s="72">
        <f t="shared" si="31"/>
        <v>40.674777912806192</v>
      </c>
      <c r="U80" s="72">
        <f t="shared" si="31"/>
        <v>54.24315256919342</v>
      </c>
      <c r="V80" s="72">
        <f t="shared" si="31"/>
        <v>123.68116127422692</v>
      </c>
      <c r="W80" s="72">
        <f t="shared" si="31"/>
        <v>0</v>
      </c>
      <c r="X80" s="72">
        <f t="shared" si="31"/>
        <v>122.56631872211211</v>
      </c>
      <c r="Y80" s="72">
        <f t="shared" si="31"/>
        <v>205.47598341541641</v>
      </c>
      <c r="Z80" s="72">
        <f t="shared" si="31"/>
        <v>0</v>
      </c>
      <c r="AA80" s="72">
        <f t="shared" si="31"/>
        <v>152.7439036672171</v>
      </c>
      <c r="AB80" s="72">
        <f t="shared" si="14"/>
        <v>161.28104706350885</v>
      </c>
      <c r="AC80" s="72">
        <f t="shared" si="14"/>
        <v>180.21451260611403</v>
      </c>
      <c r="AD80" s="72">
        <f t="shared" si="14"/>
        <v>206.96187121822763</v>
      </c>
      <c r="AE80" s="72">
        <f t="shared" ref="AE80:AE83" si="42">P80*100/$D80</f>
        <v>193.12012939169716</v>
      </c>
      <c r="AF80" s="72">
        <f t="shared" ref="AF80:AG83" si="43">Q80*100/$D80</f>
        <v>217.73117864259572</v>
      </c>
      <c r="AG80" s="73">
        <f t="shared" si="43"/>
        <v>242.608478096243</v>
      </c>
      <c r="AH80" s="619">
        <v>4</v>
      </c>
      <c r="AI80" s="233">
        <v>4</v>
      </c>
      <c r="AJ80" s="233">
        <v>4</v>
      </c>
      <c r="AK80" s="233">
        <v>4</v>
      </c>
      <c r="AL80" s="233">
        <v>4</v>
      </c>
      <c r="AM80" s="233">
        <v>4</v>
      </c>
      <c r="AN80" s="233">
        <v>4</v>
      </c>
      <c r="AO80" s="233">
        <v>4</v>
      </c>
      <c r="AP80" s="233">
        <v>4</v>
      </c>
      <c r="AQ80" s="233">
        <v>4</v>
      </c>
      <c r="AR80" s="233">
        <v>4</v>
      </c>
      <c r="AS80" s="233">
        <v>4</v>
      </c>
      <c r="AT80" s="233">
        <v>4</v>
      </c>
      <c r="AU80" s="233">
        <v>6</v>
      </c>
      <c r="AV80" s="235">
        <v>7</v>
      </c>
    </row>
    <row r="81" spans="2:48" ht="14.45">
      <c r="B81" s="620"/>
      <c r="C81" s="1" t="s">
        <v>197</v>
      </c>
      <c r="D81" s="223">
        <v>643.19999400000006</v>
      </c>
      <c r="E81" s="223">
        <v>468.39999110000002</v>
      </c>
      <c r="F81" s="223">
        <v>399.20000729999998</v>
      </c>
      <c r="G81" s="223">
        <v>403.7</v>
      </c>
      <c r="H81" s="223">
        <v>503.02949899999999</v>
      </c>
      <c r="I81" s="223">
        <v>508.39998309999999</v>
      </c>
      <c r="J81" s="223">
        <v>575.40002300000003</v>
      </c>
      <c r="K81" s="223">
        <v>628.21839999999997</v>
      </c>
      <c r="L81" s="223">
        <v>667.09997810000016</v>
      </c>
      <c r="M81" s="223">
        <v>687.09993600000007</v>
      </c>
      <c r="N81" s="223">
        <v>755.69998599999997</v>
      </c>
      <c r="O81" s="223">
        <v>814.09998999999993</v>
      </c>
      <c r="P81" s="224">
        <v>808.2704369999999</v>
      </c>
      <c r="Q81" s="224">
        <v>925.45683199999996</v>
      </c>
      <c r="R81" s="224">
        <v>1032.982626</v>
      </c>
      <c r="S81" s="618">
        <f>100</f>
        <v>100</v>
      </c>
      <c r="T81" s="72">
        <f t="shared" si="31"/>
        <v>72.823382380193237</v>
      </c>
      <c r="U81" s="72">
        <f t="shared" si="31"/>
        <v>62.064678330827221</v>
      </c>
      <c r="V81" s="72">
        <f t="shared" si="31"/>
        <v>62.764304068074971</v>
      </c>
      <c r="W81" s="72">
        <f t="shared" si="31"/>
        <v>78.207323335267318</v>
      </c>
      <c r="X81" s="72">
        <f t="shared" si="31"/>
        <v>79.04228666706112</v>
      </c>
      <c r="Y81" s="72">
        <f t="shared" si="31"/>
        <v>89.458959634256459</v>
      </c>
      <c r="Z81" s="72">
        <f t="shared" si="31"/>
        <v>97.670772055386536</v>
      </c>
      <c r="AA81" s="72">
        <f t="shared" si="31"/>
        <v>103.71579358254785</v>
      </c>
      <c r="AB81" s="72">
        <f t="shared" si="14"/>
        <v>106.82523980247424</v>
      </c>
      <c r="AC81" s="72">
        <f t="shared" si="14"/>
        <v>117.49067056116917</v>
      </c>
      <c r="AD81" s="72">
        <f t="shared" si="14"/>
        <v>126.57027325780726</v>
      </c>
      <c r="AE81" s="72">
        <f t="shared" si="42"/>
        <v>125.66393727298447</v>
      </c>
      <c r="AF81" s="72">
        <f t="shared" si="43"/>
        <v>143.88321527254243</v>
      </c>
      <c r="AG81" s="73">
        <f t="shared" si="43"/>
        <v>160.60053414739303</v>
      </c>
      <c r="AH81" s="619">
        <v>1</v>
      </c>
      <c r="AI81" s="233">
        <v>1</v>
      </c>
      <c r="AJ81" s="233">
        <v>1</v>
      </c>
      <c r="AK81" s="233">
        <v>1</v>
      </c>
      <c r="AL81" s="233">
        <v>1</v>
      </c>
      <c r="AM81" s="233">
        <v>1</v>
      </c>
      <c r="AN81" s="233">
        <v>1</v>
      </c>
      <c r="AO81" s="233">
        <v>1</v>
      </c>
      <c r="AP81" s="233">
        <v>1</v>
      </c>
      <c r="AQ81" s="233">
        <v>1</v>
      </c>
      <c r="AR81" s="233">
        <v>1</v>
      </c>
      <c r="AS81" s="233">
        <v>1</v>
      </c>
      <c r="AT81" s="233">
        <v>4</v>
      </c>
      <c r="AU81" s="233">
        <v>6</v>
      </c>
      <c r="AV81" s="235">
        <v>7</v>
      </c>
    </row>
    <row r="82" spans="2:48" ht="14.45">
      <c r="B82" s="341"/>
      <c r="C82" s="8" t="s">
        <v>198</v>
      </c>
      <c r="D82" s="177">
        <v>637.54028000000005</v>
      </c>
      <c r="E82" s="177">
        <v>466.097915</v>
      </c>
      <c r="F82" s="177">
        <v>396.13</v>
      </c>
      <c r="G82" s="177">
        <v>396.7</v>
      </c>
      <c r="H82" s="177">
        <v>503.02949899999999</v>
      </c>
      <c r="I82" s="177">
        <v>501.46307999999999</v>
      </c>
      <c r="J82" s="177">
        <v>563.77067</v>
      </c>
      <c r="K82" s="177">
        <v>628.21839999999997</v>
      </c>
      <c r="L82" s="177">
        <v>658.4551100000001</v>
      </c>
      <c r="M82" s="177">
        <v>677.97189000000003</v>
      </c>
      <c r="N82" s="177">
        <v>745.50036</v>
      </c>
      <c r="O82" s="177">
        <v>802.38653999999997</v>
      </c>
      <c r="P82" s="177">
        <v>797.34038999999996</v>
      </c>
      <c r="Q82" s="177">
        <v>913.13387</v>
      </c>
      <c r="R82" s="177">
        <v>1019.2516800000001</v>
      </c>
      <c r="S82" s="618">
        <f>100</f>
        <v>100</v>
      </c>
      <c r="T82" s="72">
        <f t="shared" si="31"/>
        <v>73.108779103337582</v>
      </c>
      <c r="U82" s="72">
        <f t="shared" si="31"/>
        <v>62.134113314377558</v>
      </c>
      <c r="V82" s="72">
        <f t="shared" si="31"/>
        <v>62.22351943001938</v>
      </c>
      <c r="W82" s="72">
        <f t="shared" si="31"/>
        <v>78.901602734810723</v>
      </c>
      <c r="X82" s="72">
        <f t="shared" si="31"/>
        <v>78.655905474709755</v>
      </c>
      <c r="Y82" s="72">
        <f t="shared" si="31"/>
        <v>88.429027574540072</v>
      </c>
      <c r="Z82" s="72">
        <f t="shared" si="31"/>
        <v>98.537836699510166</v>
      </c>
      <c r="AA82" s="72">
        <f t="shared" si="31"/>
        <v>103.2805503677352</v>
      </c>
      <c r="AB82" s="72">
        <f t="shared" si="14"/>
        <v>106.34181263025451</v>
      </c>
      <c r="AC82" s="72">
        <f t="shared" si="14"/>
        <v>116.93384455645686</v>
      </c>
      <c r="AD82" s="72">
        <f t="shared" si="14"/>
        <v>125.85660313102098</v>
      </c>
      <c r="AE82" s="72">
        <f t="shared" si="42"/>
        <v>125.06510020041398</v>
      </c>
      <c r="AF82" s="72">
        <f t="shared" si="43"/>
        <v>143.22763575032465</v>
      </c>
      <c r="AG82" s="73">
        <f t="shared" si="43"/>
        <v>159.87251503544215</v>
      </c>
      <c r="AH82" s="619"/>
      <c r="AI82" s="233"/>
      <c r="AJ82" s="233"/>
      <c r="AK82" s="233"/>
      <c r="AL82" s="233"/>
      <c r="AM82" s="233"/>
      <c r="AN82" s="233"/>
      <c r="AO82" s="233"/>
      <c r="AP82" s="233"/>
      <c r="AQ82" s="233"/>
      <c r="AR82" s="233"/>
      <c r="AS82" s="233"/>
      <c r="AT82" s="233"/>
      <c r="AU82" s="233"/>
      <c r="AV82" s="235"/>
    </row>
    <row r="83" spans="2:48" ht="15" customHeight="1">
      <c r="B83" s="620" t="s">
        <v>210</v>
      </c>
      <c r="C83" s="1" t="s">
        <v>193</v>
      </c>
      <c r="D83" s="223">
        <v>82.7</v>
      </c>
      <c r="E83" s="223">
        <v>63.7</v>
      </c>
      <c r="F83" s="223">
        <v>65.599999999999994</v>
      </c>
      <c r="G83" s="223">
        <v>59.1</v>
      </c>
      <c r="H83" s="223">
        <v>77.7</v>
      </c>
      <c r="I83" s="223">
        <v>109.7</v>
      </c>
      <c r="J83" s="223">
        <v>109.8</v>
      </c>
      <c r="K83" s="223">
        <v>117</v>
      </c>
      <c r="L83" s="223">
        <v>131.30000000000001</v>
      </c>
      <c r="M83" s="223">
        <v>133.19999999999999</v>
      </c>
      <c r="N83" s="223">
        <v>202.5</v>
      </c>
      <c r="O83" s="223">
        <v>208.9</v>
      </c>
      <c r="P83" s="224">
        <v>207.72896</v>
      </c>
      <c r="Q83" s="224">
        <v>220.89463000000001</v>
      </c>
      <c r="R83" s="224">
        <v>246.80646999999999</v>
      </c>
      <c r="S83" s="618">
        <f>100</f>
        <v>100</v>
      </c>
      <c r="T83" s="72">
        <f t="shared" si="31"/>
        <v>77.025392986698904</v>
      </c>
      <c r="U83" s="72">
        <f t="shared" si="31"/>
        <v>79.322853688029014</v>
      </c>
      <c r="V83" s="72">
        <f t="shared" si="31"/>
        <v>71.463119709794441</v>
      </c>
      <c r="W83" s="72">
        <f t="shared" si="31"/>
        <v>93.954050785973394</v>
      </c>
      <c r="X83" s="72">
        <f t="shared" si="31"/>
        <v>132.64812575574365</v>
      </c>
      <c r="Y83" s="72">
        <f t="shared" si="31"/>
        <v>132.76904474002419</v>
      </c>
      <c r="Z83" s="72">
        <f t="shared" si="31"/>
        <v>141.47521160822248</v>
      </c>
      <c r="AA83" s="72">
        <f t="shared" si="31"/>
        <v>158.76662636033859</v>
      </c>
      <c r="AB83" s="72">
        <f t="shared" si="14"/>
        <v>161.06408706166866</v>
      </c>
      <c r="AC83" s="72">
        <f t="shared" si="14"/>
        <v>244.86094316807737</v>
      </c>
      <c r="AD83" s="72">
        <f t="shared" si="14"/>
        <v>252.59975816203143</v>
      </c>
      <c r="AE83" s="72">
        <f t="shared" si="42"/>
        <v>251.18374848851269</v>
      </c>
      <c r="AF83" s="72">
        <f t="shared" si="43"/>
        <v>267.10354292623941</v>
      </c>
      <c r="AG83" s="73">
        <f t="shared" si="43"/>
        <v>298.43587666263596</v>
      </c>
      <c r="AH83" s="619">
        <v>1</v>
      </c>
      <c r="AI83" s="233">
        <v>1</v>
      </c>
      <c r="AJ83" s="233">
        <v>1</v>
      </c>
      <c r="AK83" s="233">
        <v>1</v>
      </c>
      <c r="AL83" s="233">
        <v>1</v>
      </c>
      <c r="AM83" s="233">
        <v>1</v>
      </c>
      <c r="AN83" s="233">
        <v>1</v>
      </c>
      <c r="AO83" s="233">
        <v>1</v>
      </c>
      <c r="AP83" s="233">
        <v>1</v>
      </c>
      <c r="AQ83" s="233">
        <v>1</v>
      </c>
      <c r="AR83" s="233">
        <v>1</v>
      </c>
      <c r="AS83" s="233">
        <v>1</v>
      </c>
      <c r="AT83" s="233">
        <v>4</v>
      </c>
      <c r="AU83" s="233">
        <v>6</v>
      </c>
      <c r="AV83" s="235">
        <v>7</v>
      </c>
    </row>
    <row r="84" spans="2:48" ht="14.45">
      <c r="B84" s="620"/>
      <c r="C84" s="1" t="s">
        <v>194</v>
      </c>
      <c r="D84" s="223">
        <v>112</v>
      </c>
      <c r="E84" s="223">
        <v>86.6</v>
      </c>
      <c r="F84" s="223">
        <v>79.099999999999994</v>
      </c>
      <c r="G84" s="223">
        <v>93.5</v>
      </c>
      <c r="H84" s="223">
        <v>99.8</v>
      </c>
      <c r="I84" s="223">
        <v>79.900000000000006</v>
      </c>
      <c r="J84" s="223">
        <v>98.2</v>
      </c>
      <c r="K84" s="223">
        <v>96.2</v>
      </c>
      <c r="L84" s="223">
        <v>102.5</v>
      </c>
      <c r="M84" s="223">
        <v>122.1</v>
      </c>
      <c r="N84" s="223">
        <v>142.6</v>
      </c>
      <c r="O84" s="223">
        <v>166.7</v>
      </c>
      <c r="P84" s="224">
        <v>165.09356</v>
      </c>
      <c r="Q84" s="224">
        <v>183.10471999999999</v>
      </c>
      <c r="R84" s="224">
        <v>201.86586</v>
      </c>
      <c r="S84" s="618">
        <f>100</f>
        <v>100</v>
      </c>
      <c r="T84" s="72">
        <f t="shared" si="31"/>
        <v>77.321428571428569</v>
      </c>
      <c r="U84" s="72">
        <f t="shared" si="31"/>
        <v>70.624999999999986</v>
      </c>
      <c r="V84" s="72">
        <f t="shared" si="31"/>
        <v>83.482142857142861</v>
      </c>
      <c r="W84" s="72">
        <f t="shared" si="31"/>
        <v>89.107142857142861</v>
      </c>
      <c r="X84" s="72">
        <f t="shared" si="31"/>
        <v>71.339285714285722</v>
      </c>
      <c r="Y84" s="72">
        <f t="shared" si="31"/>
        <v>87.678571428571431</v>
      </c>
      <c r="Z84" s="72">
        <f t="shared" si="31"/>
        <v>85.892857142857139</v>
      </c>
      <c r="AA84" s="72">
        <f t="shared" si="31"/>
        <v>91.517857142857139</v>
      </c>
      <c r="AB84" s="72">
        <f t="shared" si="14"/>
        <v>109.01785714285714</v>
      </c>
      <c r="AC84" s="72">
        <f t="shared" si="14"/>
        <v>127.32142857142857</v>
      </c>
      <c r="AD84" s="72">
        <f t="shared" si="14"/>
        <v>148.83928571428572</v>
      </c>
      <c r="AE84" s="72">
        <f t="shared" ref="AE84:AE87" si="44">P84*100/$D84</f>
        <v>147.40496428571427</v>
      </c>
      <c r="AF84" s="72">
        <f t="shared" ref="AF84:AG87" si="45">Q84*100/$D84</f>
        <v>163.48635714285712</v>
      </c>
      <c r="AG84" s="73">
        <f t="shared" si="45"/>
        <v>180.23737499999999</v>
      </c>
      <c r="AH84" s="619">
        <v>1</v>
      </c>
      <c r="AI84" s="233">
        <v>1</v>
      </c>
      <c r="AJ84" s="233">
        <v>1</v>
      </c>
      <c r="AK84" s="233">
        <v>1</v>
      </c>
      <c r="AL84" s="233">
        <v>1</v>
      </c>
      <c r="AM84" s="233">
        <v>1</v>
      </c>
      <c r="AN84" s="233">
        <v>1</v>
      </c>
      <c r="AO84" s="233">
        <v>1</v>
      </c>
      <c r="AP84" s="233">
        <v>1</v>
      </c>
      <c r="AQ84" s="233">
        <v>1</v>
      </c>
      <c r="AR84" s="233">
        <v>1</v>
      </c>
      <c r="AS84" s="233">
        <v>1</v>
      </c>
      <c r="AT84" s="233">
        <v>4</v>
      </c>
      <c r="AU84" s="233">
        <v>6</v>
      </c>
      <c r="AV84" s="235">
        <v>7</v>
      </c>
    </row>
    <row r="85" spans="2:48" ht="14.45">
      <c r="B85" s="620"/>
      <c r="C85" s="1" t="s">
        <v>195</v>
      </c>
      <c r="D85" s="223">
        <v>116</v>
      </c>
      <c r="E85" s="223">
        <v>63.8</v>
      </c>
      <c r="F85" s="223">
        <v>55.7</v>
      </c>
      <c r="G85" s="223">
        <v>69.7</v>
      </c>
      <c r="H85" s="223">
        <v>83.5</v>
      </c>
      <c r="I85" s="223">
        <v>112.7</v>
      </c>
      <c r="J85" s="223">
        <v>125.2</v>
      </c>
      <c r="K85" s="223">
        <v>134.4</v>
      </c>
      <c r="L85" s="223">
        <v>151.69999999999999</v>
      </c>
      <c r="M85" s="223">
        <v>165.4</v>
      </c>
      <c r="N85" s="223">
        <v>176</v>
      </c>
      <c r="O85" s="223">
        <v>196.3</v>
      </c>
      <c r="P85" s="224">
        <v>194.90815000000001</v>
      </c>
      <c r="Q85" s="224">
        <v>210.54629</v>
      </c>
      <c r="R85" s="224">
        <v>232.804</v>
      </c>
      <c r="S85" s="618">
        <f>100</f>
        <v>100</v>
      </c>
      <c r="T85" s="72">
        <f t="shared" si="31"/>
        <v>55</v>
      </c>
      <c r="U85" s="72">
        <f t="shared" si="31"/>
        <v>48.017241379310342</v>
      </c>
      <c r="V85" s="72">
        <f t="shared" si="31"/>
        <v>60.086206896551722</v>
      </c>
      <c r="W85" s="72">
        <f t="shared" si="31"/>
        <v>71.982758620689651</v>
      </c>
      <c r="X85" s="72">
        <f t="shared" si="31"/>
        <v>97.15517241379311</v>
      </c>
      <c r="Y85" s="72">
        <f t="shared" si="31"/>
        <v>107.93103448275862</v>
      </c>
      <c r="Z85" s="72">
        <f t="shared" si="31"/>
        <v>115.86206896551724</v>
      </c>
      <c r="AA85" s="72">
        <f t="shared" si="31"/>
        <v>130.77586206896549</v>
      </c>
      <c r="AB85" s="72">
        <f t="shared" si="14"/>
        <v>142.58620689655172</v>
      </c>
      <c r="AC85" s="72">
        <f t="shared" si="14"/>
        <v>151.72413793103448</v>
      </c>
      <c r="AD85" s="72">
        <f t="shared" si="14"/>
        <v>169.22413793103448</v>
      </c>
      <c r="AE85" s="72">
        <f t="shared" si="44"/>
        <v>168.02426724137933</v>
      </c>
      <c r="AF85" s="72">
        <f t="shared" si="45"/>
        <v>181.5054224137931</v>
      </c>
      <c r="AG85" s="73">
        <f t="shared" si="45"/>
        <v>200.69310344827588</v>
      </c>
      <c r="AH85" s="619">
        <v>1</v>
      </c>
      <c r="AI85" s="233">
        <v>1</v>
      </c>
      <c r="AJ85" s="233">
        <v>1</v>
      </c>
      <c r="AK85" s="233">
        <v>1</v>
      </c>
      <c r="AL85" s="233">
        <v>1</v>
      </c>
      <c r="AM85" s="233">
        <v>1</v>
      </c>
      <c r="AN85" s="233">
        <v>1</v>
      </c>
      <c r="AO85" s="233">
        <v>1</v>
      </c>
      <c r="AP85" s="233">
        <v>1</v>
      </c>
      <c r="AQ85" s="233">
        <v>1</v>
      </c>
      <c r="AR85" s="233">
        <v>1</v>
      </c>
      <c r="AS85" s="233">
        <v>1</v>
      </c>
      <c r="AT85" s="233">
        <v>4</v>
      </c>
      <c r="AU85" s="233">
        <v>6</v>
      </c>
      <c r="AV85" s="235">
        <v>7</v>
      </c>
    </row>
    <row r="86" spans="2:48" ht="14.45">
      <c r="B86" s="620"/>
      <c r="C86" s="1" t="s">
        <v>196</v>
      </c>
      <c r="D86" s="223">
        <v>108.9</v>
      </c>
      <c r="E86" s="223">
        <v>57.6</v>
      </c>
      <c r="F86" s="223">
        <v>77.900000000000006</v>
      </c>
      <c r="G86" s="223">
        <v>61.7</v>
      </c>
      <c r="H86" s="223">
        <v>41.9</v>
      </c>
      <c r="I86" s="223">
        <v>41.3</v>
      </c>
      <c r="J86" s="223">
        <v>45.7</v>
      </c>
      <c r="K86" s="223">
        <v>56.4</v>
      </c>
      <c r="L86" s="223">
        <v>63.7</v>
      </c>
      <c r="M86" s="223">
        <v>68.900000000000006</v>
      </c>
      <c r="N86" s="223">
        <v>86</v>
      </c>
      <c r="O86" s="223">
        <v>86.2</v>
      </c>
      <c r="P86" s="224">
        <v>85.656806000000003</v>
      </c>
      <c r="Q86" s="224">
        <v>91.738282999999996</v>
      </c>
      <c r="R86" s="224">
        <v>101.7021</v>
      </c>
      <c r="S86" s="618">
        <f>100</f>
        <v>100</v>
      </c>
      <c r="T86" s="72">
        <f t="shared" si="31"/>
        <v>52.892561983471069</v>
      </c>
      <c r="U86" s="72">
        <f t="shared" si="31"/>
        <v>71.533516988062445</v>
      </c>
      <c r="V86" s="72">
        <f t="shared" si="31"/>
        <v>56.6574839302112</v>
      </c>
      <c r="W86" s="72">
        <f t="shared" si="31"/>
        <v>38.47566574839302</v>
      </c>
      <c r="X86" s="72">
        <f t="shared" si="31"/>
        <v>37.924701561065199</v>
      </c>
      <c r="Y86" s="72">
        <f t="shared" si="31"/>
        <v>41.965105601469233</v>
      </c>
      <c r="Z86" s="72">
        <f t="shared" si="31"/>
        <v>51.790633608815426</v>
      </c>
      <c r="AA86" s="72">
        <f t="shared" si="31"/>
        <v>58.494031221303949</v>
      </c>
      <c r="AB86" s="72">
        <f t="shared" si="14"/>
        <v>63.26905417814509</v>
      </c>
      <c r="AC86" s="72">
        <f t="shared" si="14"/>
        <v>78.97153351698806</v>
      </c>
      <c r="AD86" s="72">
        <f t="shared" si="14"/>
        <v>79.155188246097339</v>
      </c>
      <c r="AE86" s="72">
        <f t="shared" si="44"/>
        <v>78.656387511478414</v>
      </c>
      <c r="AF86" s="72">
        <f t="shared" si="45"/>
        <v>84.240847566574828</v>
      </c>
      <c r="AG86" s="73">
        <f t="shared" si="45"/>
        <v>93.390358126721765</v>
      </c>
      <c r="AH86" s="619">
        <v>1</v>
      </c>
      <c r="AI86" s="233">
        <v>1</v>
      </c>
      <c r="AJ86" s="233">
        <v>1</v>
      </c>
      <c r="AK86" s="233">
        <v>1</v>
      </c>
      <c r="AL86" s="233">
        <v>1</v>
      </c>
      <c r="AM86" s="233">
        <v>1</v>
      </c>
      <c r="AN86" s="233">
        <v>1</v>
      </c>
      <c r="AO86" s="233">
        <v>1</v>
      </c>
      <c r="AP86" s="233">
        <v>1</v>
      </c>
      <c r="AQ86" s="233">
        <v>1</v>
      </c>
      <c r="AR86" s="233">
        <v>1</v>
      </c>
      <c r="AS86" s="233">
        <v>1</v>
      </c>
      <c r="AT86" s="233">
        <v>4</v>
      </c>
      <c r="AU86" s="233">
        <v>6</v>
      </c>
      <c r="AV86" s="235">
        <v>7</v>
      </c>
    </row>
    <row r="87" spans="2:48" ht="14.45">
      <c r="B87" s="620"/>
      <c r="C87" s="1" t="s">
        <v>197</v>
      </c>
      <c r="D87" s="223">
        <v>419.6</v>
      </c>
      <c r="E87" s="223">
        <v>271.70000000000005</v>
      </c>
      <c r="F87" s="223">
        <v>278.29999999999995</v>
      </c>
      <c r="G87" s="223">
        <v>284</v>
      </c>
      <c r="H87" s="223">
        <v>302.89999999999998</v>
      </c>
      <c r="I87" s="223">
        <v>343.6</v>
      </c>
      <c r="J87" s="223">
        <v>378.9</v>
      </c>
      <c r="K87" s="223">
        <v>404</v>
      </c>
      <c r="L87" s="223">
        <v>449.2</v>
      </c>
      <c r="M87" s="223">
        <v>489.6</v>
      </c>
      <c r="N87" s="223">
        <v>607.1</v>
      </c>
      <c r="O87" s="223">
        <v>658.10000000000014</v>
      </c>
      <c r="P87" s="224">
        <v>653.38747599999999</v>
      </c>
      <c r="Q87" s="224">
        <v>706.28392300000007</v>
      </c>
      <c r="R87" s="224">
        <v>783.17842999999993</v>
      </c>
      <c r="S87" s="618">
        <f>100</f>
        <v>100</v>
      </c>
      <c r="T87" s="72">
        <f t="shared" si="31"/>
        <v>64.752144899904678</v>
      </c>
      <c r="U87" s="72">
        <f t="shared" si="31"/>
        <v>66.325071496663483</v>
      </c>
      <c r="V87" s="72">
        <f t="shared" si="31"/>
        <v>67.683508102955187</v>
      </c>
      <c r="W87" s="72">
        <f t="shared" si="31"/>
        <v>72.18779790276453</v>
      </c>
      <c r="X87" s="72">
        <f t="shared" si="31"/>
        <v>81.887511916110583</v>
      </c>
      <c r="Y87" s="72">
        <f t="shared" si="31"/>
        <v>90.300285986653947</v>
      </c>
      <c r="Z87" s="72">
        <f t="shared" si="31"/>
        <v>96.28217349857006</v>
      </c>
      <c r="AA87" s="72">
        <f t="shared" si="31"/>
        <v>107.05433746425166</v>
      </c>
      <c r="AB87" s="72">
        <f t="shared" si="14"/>
        <v>116.68255481410867</v>
      </c>
      <c r="AC87" s="72">
        <f t="shared" si="14"/>
        <v>144.68541468064822</v>
      </c>
      <c r="AD87" s="72">
        <f t="shared" si="14"/>
        <v>156.83984747378457</v>
      </c>
      <c r="AE87" s="72">
        <f t="shared" si="44"/>
        <v>155.71674833174453</v>
      </c>
      <c r="AF87" s="72">
        <f t="shared" si="45"/>
        <v>168.32314656816015</v>
      </c>
      <c r="AG87" s="73">
        <f t="shared" si="45"/>
        <v>186.64881553860818</v>
      </c>
      <c r="AH87" s="619">
        <v>1</v>
      </c>
      <c r="AI87" s="233">
        <v>1</v>
      </c>
      <c r="AJ87" s="233">
        <v>1</v>
      </c>
      <c r="AK87" s="233">
        <v>1</v>
      </c>
      <c r="AL87" s="233">
        <v>1</v>
      </c>
      <c r="AM87" s="233">
        <v>1</v>
      </c>
      <c r="AN87" s="233">
        <v>1</v>
      </c>
      <c r="AO87" s="233">
        <v>1</v>
      </c>
      <c r="AP87" s="233">
        <v>1</v>
      </c>
      <c r="AQ87" s="233">
        <v>1</v>
      </c>
      <c r="AR87" s="233">
        <v>1</v>
      </c>
      <c r="AS87" s="233">
        <v>1</v>
      </c>
      <c r="AT87" s="233">
        <v>4</v>
      </c>
      <c r="AU87" s="233">
        <v>6</v>
      </c>
      <c r="AV87" s="235">
        <v>7</v>
      </c>
    </row>
    <row r="88" spans="2:48" ht="15" thickBot="1">
      <c r="B88" s="343"/>
      <c r="C88" s="9" t="s">
        <v>198</v>
      </c>
      <c r="D88" s="177">
        <v>310.7</v>
      </c>
      <c r="E88" s="177">
        <v>214.10000000000002</v>
      </c>
      <c r="F88" s="177">
        <v>200.39999999999998</v>
      </c>
      <c r="G88" s="177">
        <v>222.3</v>
      </c>
      <c r="H88" s="177">
        <v>261</v>
      </c>
      <c r="I88" s="177">
        <v>302.3</v>
      </c>
      <c r="J88" s="177">
        <v>333.2</v>
      </c>
      <c r="K88" s="177">
        <v>347.6</v>
      </c>
      <c r="L88" s="177">
        <v>385.5</v>
      </c>
      <c r="M88" s="177">
        <v>420.7</v>
      </c>
      <c r="N88" s="177">
        <v>521.1</v>
      </c>
      <c r="O88" s="177">
        <v>571.90000000000009</v>
      </c>
      <c r="P88" s="177">
        <v>567.73067000000003</v>
      </c>
      <c r="Q88" s="177">
        <v>614.54564000000005</v>
      </c>
      <c r="R88" s="177">
        <v>681.47632999999996</v>
      </c>
      <c r="S88" s="59">
        <f>100</f>
        <v>100</v>
      </c>
      <c r="T88" s="74">
        <f t="shared" si="31"/>
        <v>68.908915352430014</v>
      </c>
      <c r="U88" s="74">
        <f t="shared" si="31"/>
        <v>64.499517219182479</v>
      </c>
      <c r="V88" s="74">
        <f t="shared" si="31"/>
        <v>71.54811715481172</v>
      </c>
      <c r="W88" s="74">
        <f t="shared" si="31"/>
        <v>84.003862246540081</v>
      </c>
      <c r="X88" s="74">
        <f t="shared" si="31"/>
        <v>97.29642742195044</v>
      </c>
      <c r="Y88" s="74">
        <f t="shared" si="31"/>
        <v>107.24171226263277</v>
      </c>
      <c r="Z88" s="74">
        <f t="shared" si="31"/>
        <v>111.87640811071773</v>
      </c>
      <c r="AA88" s="74">
        <f t="shared" ref="AA88:AG88" si="46">L88*100/$D88</f>
        <v>124.07467009977471</v>
      </c>
      <c r="AB88" s="74">
        <f t="shared" si="46"/>
        <v>135.40392661731573</v>
      </c>
      <c r="AC88" s="74">
        <f t="shared" si="46"/>
        <v>167.71805600257483</v>
      </c>
      <c r="AD88" s="74">
        <f t="shared" si="46"/>
        <v>184.06823302220795</v>
      </c>
      <c r="AE88" s="74">
        <f t="shared" si="46"/>
        <v>182.72631799163182</v>
      </c>
      <c r="AF88" s="74">
        <f t="shared" si="46"/>
        <v>197.7938976504667</v>
      </c>
      <c r="AG88" s="75">
        <f t="shared" si="46"/>
        <v>219.33579980688768</v>
      </c>
      <c r="AH88" s="218"/>
      <c r="AI88" s="219"/>
      <c r="AJ88" s="219"/>
      <c r="AK88" s="219"/>
      <c r="AL88" s="219"/>
      <c r="AM88" s="219"/>
      <c r="AN88" s="219"/>
      <c r="AO88" s="219"/>
      <c r="AP88" s="219"/>
      <c r="AQ88" s="219"/>
      <c r="AR88" s="219"/>
      <c r="AS88" s="219"/>
      <c r="AT88" s="219"/>
      <c r="AU88" s="219"/>
      <c r="AV88" s="220"/>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413"/>
  <sheetViews>
    <sheetView topLeftCell="A406" zoomScale="40" zoomScaleNormal="40" workbookViewId="0">
      <selection activeCell="AK41" sqref="AK41"/>
    </sheetView>
  </sheetViews>
  <sheetFormatPr defaultColWidth="11.42578125" defaultRowHeight="13.9"/>
  <cols>
    <col min="1" max="1" width="3.42578125" style="11" customWidth="1"/>
    <col min="2" max="2" width="31.28515625" style="10" customWidth="1"/>
    <col min="3" max="3" width="11.42578125" style="11"/>
    <col min="4" max="17" width="10.7109375" style="11" customWidth="1"/>
    <col min="18" max="18" width="11.42578125" style="11" customWidth="1"/>
    <col min="19" max="19" width="7" style="11" customWidth="1"/>
    <col min="20" max="30" width="6.42578125" style="11" customWidth="1"/>
    <col min="31" max="31" width="7.5703125" style="11" bestFit="1" customWidth="1"/>
    <col min="32" max="32" width="6.42578125" style="11" customWidth="1"/>
    <col min="33" max="33" width="7.5703125" style="11" bestFit="1" customWidth="1"/>
    <col min="34" max="45" width="5.7109375" style="11" customWidth="1"/>
    <col min="46" max="46" width="6.28515625" style="11" bestFit="1" customWidth="1"/>
    <col min="47" max="47" width="5.42578125" style="11" bestFit="1" customWidth="1"/>
    <col min="48" max="48" width="6.28515625" style="11" bestFit="1" customWidth="1"/>
    <col min="49" max="16384" width="11.42578125" style="11"/>
  </cols>
  <sheetData>
    <row r="1" spans="1:48">
      <c r="A1" s="162" t="s">
        <v>231</v>
      </c>
    </row>
    <row r="2" spans="1:48">
      <c r="B2" s="11"/>
      <c r="AH2" s="101"/>
    </row>
    <row r="3" spans="1:48" ht="21">
      <c r="A3" s="165"/>
      <c r="B3" s="12" t="s">
        <v>105</v>
      </c>
    </row>
    <row r="4" spans="1:48">
      <c r="B4" s="10" t="s">
        <v>172</v>
      </c>
      <c r="D4" s="101"/>
      <c r="S4" s="101" t="s">
        <v>212</v>
      </c>
      <c r="Y4" s="155"/>
      <c r="AH4" s="101" t="s">
        <v>174</v>
      </c>
      <c r="AI4" s="150"/>
      <c r="AJ4" s="150"/>
      <c r="AK4" s="150"/>
      <c r="AL4" s="150"/>
      <c r="AM4" s="150"/>
      <c r="AN4" s="150"/>
      <c r="AO4" s="150"/>
      <c r="AP4" s="150"/>
      <c r="AQ4" s="150"/>
      <c r="AR4" s="150"/>
      <c r="AS4" s="150"/>
      <c r="AT4" s="150"/>
    </row>
    <row r="5" spans="1:48" ht="14.25" customHeight="1">
      <c r="B5" s="10" t="s">
        <v>230</v>
      </c>
      <c r="E5" s="13"/>
      <c r="F5" s="154" t="s">
        <v>176</v>
      </c>
      <c r="S5" s="157"/>
      <c r="T5" s="158"/>
      <c r="U5" s="338" t="s">
        <v>177</v>
      </c>
      <c r="V5" s="338"/>
      <c r="W5" s="338"/>
      <c r="X5" s="159"/>
      <c r="Y5" s="160"/>
      <c r="Z5" s="338" t="s">
        <v>178</v>
      </c>
      <c r="AA5" s="338"/>
      <c r="AB5" s="338"/>
      <c r="AH5" s="339" t="s">
        <v>179</v>
      </c>
      <c r="AI5" s="339"/>
      <c r="AJ5" s="339"/>
      <c r="AK5" s="339"/>
      <c r="AQ5" s="150"/>
      <c r="AR5" s="150"/>
      <c r="AS5" s="150"/>
      <c r="AT5" s="150"/>
    </row>
    <row r="6" spans="1:48">
      <c r="B6" s="11"/>
      <c r="E6" s="14"/>
      <c r="F6" s="154" t="s">
        <v>180</v>
      </c>
      <c r="S6" s="157"/>
      <c r="T6" s="156"/>
      <c r="U6" s="159" t="s">
        <v>181</v>
      </c>
      <c r="V6" s="159"/>
      <c r="W6" s="159"/>
      <c r="X6" s="159"/>
      <c r="Y6" s="161"/>
      <c r="Z6" s="159" t="s">
        <v>182</v>
      </c>
      <c r="AA6" s="159"/>
      <c r="AB6" s="159"/>
      <c r="AH6" s="622" t="s">
        <v>183</v>
      </c>
      <c r="AI6" s="623"/>
      <c r="AJ6" s="623"/>
      <c r="AK6" s="623"/>
      <c r="AL6" s="608"/>
      <c r="AM6" s="608" t="s">
        <v>184</v>
      </c>
      <c r="AN6" s="608"/>
      <c r="AO6" s="608"/>
      <c r="AP6" s="609"/>
      <c r="AQ6" s="150"/>
      <c r="AR6" s="150"/>
      <c r="AS6" s="150"/>
      <c r="AT6" s="150"/>
    </row>
    <row r="7" spans="1:48">
      <c r="E7" s="15"/>
      <c r="F7" s="154" t="s">
        <v>185</v>
      </c>
      <c r="AH7" s="610" t="s">
        <v>186</v>
      </c>
      <c r="AI7" s="611"/>
      <c r="AJ7" s="611"/>
      <c r="AK7" s="611"/>
      <c r="AL7" s="611"/>
      <c r="AM7" s="611" t="s">
        <v>187</v>
      </c>
      <c r="AN7" s="611"/>
      <c r="AO7" s="611"/>
      <c r="AP7" s="61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3" t="s">
        <v>188</v>
      </c>
      <c r="AI8" s="614"/>
      <c r="AJ8" s="614"/>
      <c r="AK8" s="614"/>
      <c r="AL8" s="614"/>
      <c r="AM8" s="615"/>
      <c r="AN8" s="615"/>
      <c r="AO8" s="615"/>
      <c r="AP8" s="616"/>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1"/>
      <c r="AI9" s="611"/>
      <c r="AJ9" s="611"/>
      <c r="AK9" s="611"/>
      <c r="AL9" s="611"/>
      <c r="AM9" s="624"/>
      <c r="AN9" s="624"/>
      <c r="AO9" s="624"/>
      <c r="AP9" s="624"/>
      <c r="AQ9" s="150"/>
      <c r="AR9" s="150"/>
      <c r="AS9" s="150"/>
      <c r="AT9" s="150"/>
    </row>
    <row r="10" spans="1:48" ht="36.75" customHeight="1" thickBot="1">
      <c r="B10" s="19" t="s">
        <v>213</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0">
        <v>2008</v>
      </c>
      <c r="AI10" s="231">
        <v>2009</v>
      </c>
      <c r="AJ10" s="231">
        <v>2010</v>
      </c>
      <c r="AK10" s="231">
        <v>2011</v>
      </c>
      <c r="AL10" s="231">
        <v>2012</v>
      </c>
      <c r="AM10" s="231">
        <v>2013</v>
      </c>
      <c r="AN10" s="231">
        <v>2014</v>
      </c>
      <c r="AO10" s="231">
        <v>2015</v>
      </c>
      <c r="AP10" s="231">
        <v>2016</v>
      </c>
      <c r="AQ10" s="231">
        <v>2017</v>
      </c>
      <c r="AR10" s="231">
        <v>2018</v>
      </c>
      <c r="AS10" s="231">
        <v>2019</v>
      </c>
      <c r="AT10" s="231">
        <v>2020</v>
      </c>
      <c r="AU10" s="231">
        <v>2021</v>
      </c>
      <c r="AV10" s="232">
        <v>2022</v>
      </c>
    </row>
    <row r="11" spans="1:48" ht="14.45" thickTop="1">
      <c r="B11" s="25"/>
      <c r="C11" s="26"/>
      <c r="D11" s="27"/>
      <c r="E11" s="26"/>
      <c r="F11" s="26"/>
      <c r="G11" s="26"/>
      <c r="H11" s="26"/>
      <c r="I11" s="26"/>
      <c r="J11" s="26"/>
      <c r="K11" s="26"/>
      <c r="L11" s="26"/>
      <c r="M11" s="26"/>
      <c r="N11" s="26"/>
      <c r="O11" s="26"/>
      <c r="P11" s="26"/>
      <c r="Q11" s="26"/>
      <c r="R11" s="28"/>
      <c r="S11" s="618"/>
      <c r="T11" s="71"/>
      <c r="U11" s="71"/>
      <c r="V11" s="71"/>
      <c r="W11" s="71"/>
      <c r="X11" s="71"/>
      <c r="Y11" s="71"/>
      <c r="Z11" s="71"/>
      <c r="AA11" s="71"/>
      <c r="AB11" s="71"/>
      <c r="AC11" s="71"/>
      <c r="AD11" s="71"/>
      <c r="AE11" s="71"/>
      <c r="AF11" s="71"/>
      <c r="AG11" s="76"/>
      <c r="AH11" s="625"/>
      <c r="AI11" s="221"/>
      <c r="AJ11" s="221"/>
      <c r="AK11" s="221"/>
      <c r="AL11" s="221"/>
      <c r="AM11" s="221"/>
      <c r="AN11" s="221"/>
      <c r="AO11" s="221"/>
      <c r="AP11" s="221"/>
      <c r="AQ11" s="221"/>
      <c r="AR11" s="221"/>
      <c r="AS11" s="221"/>
      <c r="AT11" s="221"/>
      <c r="AU11" s="221"/>
      <c r="AV11" s="222"/>
    </row>
    <row r="12" spans="1:48" ht="16.5" customHeight="1">
      <c r="B12" s="620" t="s">
        <v>214</v>
      </c>
      <c r="C12" s="1" t="s">
        <v>193</v>
      </c>
      <c r="D12" s="224">
        <v>0.24435593</v>
      </c>
      <c r="E12" s="224">
        <v>0</v>
      </c>
      <c r="F12" s="223">
        <v>0</v>
      </c>
      <c r="G12" s="223">
        <v>0</v>
      </c>
      <c r="H12" s="223">
        <v>0</v>
      </c>
      <c r="I12" s="223">
        <v>0</v>
      </c>
      <c r="J12" s="223">
        <v>0</v>
      </c>
      <c r="K12" s="223">
        <v>0</v>
      </c>
      <c r="L12" s="223">
        <v>0</v>
      </c>
      <c r="M12" s="223">
        <v>0</v>
      </c>
      <c r="N12" s="223">
        <v>0</v>
      </c>
      <c r="O12" s="223">
        <v>0</v>
      </c>
      <c r="P12" s="224">
        <v>0</v>
      </c>
      <c r="Q12" s="224">
        <v>0</v>
      </c>
      <c r="R12" s="224">
        <v>0</v>
      </c>
      <c r="S12" s="618">
        <f>100</f>
        <v>100</v>
      </c>
      <c r="T12" s="72">
        <f>E12*100/$D12</f>
        <v>0</v>
      </c>
      <c r="U12" s="72">
        <f t="shared" ref="U12:AD27" si="0">F12*100/$D12</f>
        <v>0</v>
      </c>
      <c r="V12" s="72">
        <f t="shared" si="0"/>
        <v>0</v>
      </c>
      <c r="W12" s="72">
        <f t="shared" si="0"/>
        <v>0</v>
      </c>
      <c r="X12" s="72">
        <f t="shared" si="0"/>
        <v>0</v>
      </c>
      <c r="Y12" s="72">
        <f t="shared" si="0"/>
        <v>0</v>
      </c>
      <c r="Z12" s="72">
        <f t="shared" si="0"/>
        <v>0</v>
      </c>
      <c r="AA12" s="72">
        <f t="shared" si="0"/>
        <v>0</v>
      </c>
      <c r="AB12" s="72">
        <f t="shared" si="0"/>
        <v>0</v>
      </c>
      <c r="AC12" s="72">
        <f t="shared" si="0"/>
        <v>0</v>
      </c>
      <c r="AD12" s="72">
        <f t="shared" si="0"/>
        <v>0</v>
      </c>
      <c r="AE12" s="72">
        <f t="shared" ref="AE12:AE24" si="1">P12*100/$D12</f>
        <v>0</v>
      </c>
      <c r="AF12" s="72">
        <f t="shared" ref="AF12:AG24" si="2">Q12*100/$D12</f>
        <v>0</v>
      </c>
      <c r="AG12" s="73">
        <f t="shared" si="2"/>
        <v>0</v>
      </c>
      <c r="AH12" s="619">
        <v>4</v>
      </c>
      <c r="AI12" s="233">
        <v>4</v>
      </c>
      <c r="AJ12" s="233">
        <v>1</v>
      </c>
      <c r="AK12" s="233">
        <v>1</v>
      </c>
      <c r="AL12" s="233">
        <v>1</v>
      </c>
      <c r="AM12" s="233">
        <v>1</v>
      </c>
      <c r="AN12" s="233">
        <v>1</v>
      </c>
      <c r="AO12" s="233">
        <v>1</v>
      </c>
      <c r="AP12" s="233">
        <v>1</v>
      </c>
      <c r="AQ12" s="233">
        <v>1</v>
      </c>
      <c r="AR12" s="233">
        <v>1</v>
      </c>
      <c r="AS12" s="233">
        <v>1</v>
      </c>
      <c r="AT12" s="233">
        <v>4</v>
      </c>
      <c r="AU12" s="233">
        <v>6</v>
      </c>
      <c r="AV12" s="235">
        <v>7</v>
      </c>
    </row>
    <row r="13" spans="1:48" ht="14.45">
      <c r="B13" s="620"/>
      <c r="C13" s="1" t="s">
        <v>194</v>
      </c>
      <c r="D13" s="224">
        <v>0</v>
      </c>
      <c r="E13" s="223">
        <v>0</v>
      </c>
      <c r="F13" s="223">
        <v>0</v>
      </c>
      <c r="G13" s="223">
        <v>0</v>
      </c>
      <c r="H13" s="223">
        <v>0</v>
      </c>
      <c r="I13" s="223">
        <v>0</v>
      </c>
      <c r="J13" s="223">
        <v>0</v>
      </c>
      <c r="K13" s="223">
        <v>0</v>
      </c>
      <c r="L13" s="223">
        <v>0</v>
      </c>
      <c r="M13" s="223">
        <v>0</v>
      </c>
      <c r="N13" s="223">
        <v>0</v>
      </c>
      <c r="O13" s="223">
        <v>0</v>
      </c>
      <c r="P13" s="224">
        <v>0</v>
      </c>
      <c r="Q13" s="224">
        <v>0</v>
      </c>
      <c r="R13" s="224">
        <v>0</v>
      </c>
      <c r="S13" s="618">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619">
        <v>4</v>
      </c>
      <c r="AI13" s="233">
        <v>1</v>
      </c>
      <c r="AJ13" s="233">
        <v>1</v>
      </c>
      <c r="AK13" s="233">
        <v>1</v>
      </c>
      <c r="AL13" s="233">
        <v>1</v>
      </c>
      <c r="AM13" s="233">
        <v>1</v>
      </c>
      <c r="AN13" s="233">
        <v>1</v>
      </c>
      <c r="AO13" s="233">
        <v>1</v>
      </c>
      <c r="AP13" s="233">
        <v>1</v>
      </c>
      <c r="AQ13" s="233">
        <v>1</v>
      </c>
      <c r="AR13" s="233">
        <v>1</v>
      </c>
      <c r="AS13" s="233">
        <v>1</v>
      </c>
      <c r="AT13" s="233">
        <v>4</v>
      </c>
      <c r="AU13" s="233">
        <v>6</v>
      </c>
      <c r="AV13" s="235">
        <v>7</v>
      </c>
    </row>
    <row r="14" spans="1:48" ht="14.45">
      <c r="B14" s="620"/>
      <c r="C14" s="1" t="s">
        <v>195</v>
      </c>
      <c r="D14" s="223">
        <v>0</v>
      </c>
      <c r="E14" s="223">
        <v>0</v>
      </c>
      <c r="F14" s="223">
        <v>0</v>
      </c>
      <c r="G14" s="223">
        <v>0</v>
      </c>
      <c r="H14" s="223">
        <v>0</v>
      </c>
      <c r="I14" s="223">
        <v>0</v>
      </c>
      <c r="J14" s="223">
        <v>0</v>
      </c>
      <c r="K14" s="223">
        <v>0</v>
      </c>
      <c r="L14" s="223">
        <v>0</v>
      </c>
      <c r="M14" s="223">
        <v>0</v>
      </c>
      <c r="N14" s="223">
        <v>0</v>
      </c>
      <c r="O14" s="223">
        <v>0</v>
      </c>
      <c r="P14" s="224">
        <v>0</v>
      </c>
      <c r="Q14" s="224">
        <v>0</v>
      </c>
      <c r="R14" s="224">
        <v>0</v>
      </c>
      <c r="S14" s="618">
        <f>100</f>
        <v>100</v>
      </c>
      <c r="T14" s="72" t="e">
        <f t="shared" si="3"/>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 t="shared" si="1"/>
        <v>#DIV/0!</v>
      </c>
      <c r="AF14" s="72" t="e">
        <f t="shared" si="2"/>
        <v>#DIV/0!</v>
      </c>
      <c r="AG14" s="73" t="e">
        <f t="shared" si="2"/>
        <v>#DIV/0!</v>
      </c>
      <c r="AH14" s="619">
        <v>1</v>
      </c>
      <c r="AI14" s="233">
        <v>1</v>
      </c>
      <c r="AJ14" s="233">
        <v>1</v>
      </c>
      <c r="AK14" s="233">
        <v>1</v>
      </c>
      <c r="AL14" s="233">
        <v>1</v>
      </c>
      <c r="AM14" s="233">
        <v>1</v>
      </c>
      <c r="AN14" s="233">
        <v>1</v>
      </c>
      <c r="AO14" s="233">
        <v>1</v>
      </c>
      <c r="AP14" s="233">
        <v>1</v>
      </c>
      <c r="AQ14" s="233">
        <v>1</v>
      </c>
      <c r="AR14" s="233">
        <v>1</v>
      </c>
      <c r="AS14" s="233">
        <v>1</v>
      </c>
      <c r="AT14" s="233">
        <v>4</v>
      </c>
      <c r="AU14" s="233">
        <v>6</v>
      </c>
      <c r="AV14" s="235">
        <v>7</v>
      </c>
    </row>
    <row r="15" spans="1:48" ht="14.45">
      <c r="B15" s="620"/>
      <c r="C15" s="1" t="s">
        <v>196</v>
      </c>
      <c r="D15" s="223">
        <v>0</v>
      </c>
      <c r="E15" s="223">
        <v>0</v>
      </c>
      <c r="F15" s="223">
        <v>0</v>
      </c>
      <c r="G15" s="223">
        <v>0</v>
      </c>
      <c r="H15" s="223">
        <v>0</v>
      </c>
      <c r="I15" s="223">
        <v>0</v>
      </c>
      <c r="J15" s="223">
        <v>0</v>
      </c>
      <c r="K15" s="223">
        <v>0</v>
      </c>
      <c r="L15" s="223">
        <v>0</v>
      </c>
      <c r="M15" s="223">
        <v>0</v>
      </c>
      <c r="N15" s="223">
        <v>0</v>
      </c>
      <c r="O15" s="223">
        <v>0</v>
      </c>
      <c r="P15" s="224">
        <v>0</v>
      </c>
      <c r="Q15" s="224">
        <v>0</v>
      </c>
      <c r="R15" s="224">
        <v>0</v>
      </c>
      <c r="S15" s="618">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619">
        <v>1</v>
      </c>
      <c r="AI15" s="233">
        <v>1</v>
      </c>
      <c r="AJ15" s="233">
        <v>1</v>
      </c>
      <c r="AK15" s="233">
        <v>1</v>
      </c>
      <c r="AL15" s="233">
        <v>1</v>
      </c>
      <c r="AM15" s="233">
        <v>1</v>
      </c>
      <c r="AN15" s="233">
        <v>1</v>
      </c>
      <c r="AO15" s="233">
        <v>1</v>
      </c>
      <c r="AP15" s="233">
        <v>1</v>
      </c>
      <c r="AQ15" s="233">
        <v>1</v>
      </c>
      <c r="AR15" s="233">
        <v>1</v>
      </c>
      <c r="AS15" s="233">
        <v>1</v>
      </c>
      <c r="AT15" s="233">
        <v>4</v>
      </c>
      <c r="AU15" s="233">
        <v>6</v>
      </c>
      <c r="AV15" s="235">
        <v>7</v>
      </c>
    </row>
    <row r="16" spans="1:48" ht="14.45">
      <c r="B16" s="620"/>
      <c r="C16" s="1" t="s">
        <v>197</v>
      </c>
      <c r="D16" s="224">
        <v>0.24435593</v>
      </c>
      <c r="E16" s="224">
        <v>0</v>
      </c>
      <c r="F16" s="223">
        <v>0</v>
      </c>
      <c r="G16" s="223">
        <v>0</v>
      </c>
      <c r="H16" s="223">
        <v>0</v>
      </c>
      <c r="I16" s="223">
        <v>0</v>
      </c>
      <c r="J16" s="223">
        <v>0</v>
      </c>
      <c r="K16" s="223">
        <v>0</v>
      </c>
      <c r="L16" s="223">
        <v>0</v>
      </c>
      <c r="M16" s="223">
        <v>0</v>
      </c>
      <c r="N16" s="223">
        <v>0</v>
      </c>
      <c r="O16" s="223">
        <v>0</v>
      </c>
      <c r="P16" s="224">
        <v>0</v>
      </c>
      <c r="Q16" s="224">
        <v>0</v>
      </c>
      <c r="R16" s="224">
        <v>0</v>
      </c>
      <c r="S16" s="618">
        <f>100</f>
        <v>100</v>
      </c>
      <c r="T16" s="72">
        <f t="shared" si="3"/>
        <v>0</v>
      </c>
      <c r="U16" s="72">
        <f t="shared" si="0"/>
        <v>0</v>
      </c>
      <c r="V16" s="72">
        <f t="shared" si="0"/>
        <v>0</v>
      </c>
      <c r="W16" s="72">
        <f t="shared" si="0"/>
        <v>0</v>
      </c>
      <c r="X16" s="72">
        <f t="shared" si="0"/>
        <v>0</v>
      </c>
      <c r="Y16" s="72">
        <f t="shared" si="0"/>
        <v>0</v>
      </c>
      <c r="Z16" s="72">
        <f t="shared" si="0"/>
        <v>0</v>
      </c>
      <c r="AA16" s="72">
        <f t="shared" si="0"/>
        <v>0</v>
      </c>
      <c r="AB16" s="72">
        <f t="shared" si="0"/>
        <v>0</v>
      </c>
      <c r="AC16" s="72">
        <f t="shared" si="0"/>
        <v>0</v>
      </c>
      <c r="AD16" s="72">
        <f t="shared" si="0"/>
        <v>0</v>
      </c>
      <c r="AE16" s="72">
        <f t="shared" si="1"/>
        <v>0</v>
      </c>
      <c r="AF16" s="72">
        <f t="shared" si="2"/>
        <v>0</v>
      </c>
      <c r="AG16" s="73">
        <f t="shared" si="2"/>
        <v>0</v>
      </c>
      <c r="AH16" s="619">
        <v>4</v>
      </c>
      <c r="AI16" s="233">
        <v>4</v>
      </c>
      <c r="AJ16" s="233">
        <v>1</v>
      </c>
      <c r="AK16" s="233">
        <v>1</v>
      </c>
      <c r="AL16" s="233">
        <v>1</v>
      </c>
      <c r="AM16" s="233">
        <v>1</v>
      </c>
      <c r="AN16" s="233">
        <v>1</v>
      </c>
      <c r="AO16" s="233">
        <v>1</v>
      </c>
      <c r="AP16" s="233">
        <v>1</v>
      </c>
      <c r="AQ16" s="233">
        <v>1</v>
      </c>
      <c r="AR16" s="233">
        <v>1</v>
      </c>
      <c r="AS16" s="233">
        <v>1</v>
      </c>
      <c r="AT16" s="233">
        <v>4</v>
      </c>
      <c r="AU16" s="233">
        <v>6</v>
      </c>
      <c r="AV16" s="235">
        <v>7</v>
      </c>
    </row>
    <row r="17" spans="2:48" ht="14.45">
      <c r="B17" s="341"/>
      <c r="C17" s="8" t="s">
        <v>198</v>
      </c>
      <c r="D17" s="177">
        <v>0.24435593</v>
      </c>
      <c r="E17" s="177">
        <v>0</v>
      </c>
      <c r="F17" s="177">
        <v>0</v>
      </c>
      <c r="G17" s="177">
        <v>0</v>
      </c>
      <c r="H17" s="177">
        <v>0</v>
      </c>
      <c r="I17" s="177">
        <v>0</v>
      </c>
      <c r="J17" s="177">
        <v>0</v>
      </c>
      <c r="K17" s="177">
        <v>0</v>
      </c>
      <c r="L17" s="177">
        <v>0</v>
      </c>
      <c r="M17" s="177">
        <v>0</v>
      </c>
      <c r="N17" s="177">
        <v>0</v>
      </c>
      <c r="O17" s="177">
        <v>0</v>
      </c>
      <c r="P17" s="177">
        <v>0</v>
      </c>
      <c r="Q17" s="177">
        <v>0</v>
      </c>
      <c r="R17" s="177">
        <v>0</v>
      </c>
      <c r="S17" s="618">
        <f>100</f>
        <v>100</v>
      </c>
      <c r="T17" s="72">
        <f t="shared" si="3"/>
        <v>0</v>
      </c>
      <c r="U17" s="72">
        <f t="shared" si="0"/>
        <v>0</v>
      </c>
      <c r="V17" s="72">
        <f t="shared" si="0"/>
        <v>0</v>
      </c>
      <c r="W17" s="72">
        <f t="shared" si="0"/>
        <v>0</v>
      </c>
      <c r="X17" s="72">
        <f t="shared" si="0"/>
        <v>0</v>
      </c>
      <c r="Y17" s="72">
        <f t="shared" si="0"/>
        <v>0</v>
      </c>
      <c r="Z17" s="72">
        <f t="shared" si="0"/>
        <v>0</v>
      </c>
      <c r="AA17" s="72">
        <f t="shared" si="0"/>
        <v>0</v>
      </c>
      <c r="AB17" s="72">
        <f t="shared" si="0"/>
        <v>0</v>
      </c>
      <c r="AC17" s="72">
        <f t="shared" si="0"/>
        <v>0</v>
      </c>
      <c r="AD17" s="72">
        <f t="shared" si="0"/>
        <v>0</v>
      </c>
      <c r="AE17" s="72">
        <f t="shared" si="1"/>
        <v>0</v>
      </c>
      <c r="AF17" s="72">
        <f t="shared" si="2"/>
        <v>0</v>
      </c>
      <c r="AG17" s="73">
        <f t="shared" si="2"/>
        <v>0</v>
      </c>
      <c r="AH17" s="236"/>
      <c r="AI17" s="237"/>
      <c r="AJ17" s="237"/>
      <c r="AK17" s="237"/>
      <c r="AL17" s="237"/>
      <c r="AM17" s="237"/>
      <c r="AN17" s="237"/>
      <c r="AO17" s="237"/>
      <c r="AP17" s="237"/>
      <c r="AQ17" s="237"/>
      <c r="AR17" s="237"/>
      <c r="AS17" s="237"/>
      <c r="AT17" s="237"/>
      <c r="AU17" s="237"/>
      <c r="AV17" s="238"/>
    </row>
    <row r="18" spans="2:48" ht="15" customHeight="1">
      <c r="B18" s="620" t="s">
        <v>215</v>
      </c>
      <c r="C18" s="1" t="s">
        <v>193</v>
      </c>
      <c r="D18" s="223">
        <v>0</v>
      </c>
      <c r="E18" s="223">
        <v>0</v>
      </c>
      <c r="F18" s="224">
        <v>0</v>
      </c>
      <c r="G18" s="223">
        <v>0</v>
      </c>
      <c r="H18" s="223">
        <v>0</v>
      </c>
      <c r="I18" s="223">
        <v>0</v>
      </c>
      <c r="J18" s="223">
        <v>0</v>
      </c>
      <c r="K18" s="224">
        <v>0</v>
      </c>
      <c r="L18" s="224">
        <v>0</v>
      </c>
      <c r="M18" s="224">
        <v>0</v>
      </c>
      <c r="N18" s="223">
        <v>0</v>
      </c>
      <c r="O18" s="223">
        <v>0</v>
      </c>
      <c r="P18" s="224">
        <v>0</v>
      </c>
      <c r="Q18" s="224">
        <v>0</v>
      </c>
      <c r="R18" s="224">
        <v>0</v>
      </c>
      <c r="S18" s="618">
        <f>100</f>
        <v>100</v>
      </c>
      <c r="T18" s="72" t="e">
        <f t="shared" si="3"/>
        <v>#DIV/0!</v>
      </c>
      <c r="U18" s="72" t="e">
        <f t="shared" si="0"/>
        <v>#DIV/0!</v>
      </c>
      <c r="V18" s="72" t="e">
        <f t="shared" si="0"/>
        <v>#DIV/0!</v>
      </c>
      <c r="W18" s="72" t="e">
        <f t="shared" si="0"/>
        <v>#DIV/0!</v>
      </c>
      <c r="X18" s="72" t="e">
        <f t="shared" si="0"/>
        <v>#DIV/0!</v>
      </c>
      <c r="Y18" s="72" t="e">
        <f t="shared" si="0"/>
        <v>#DIV/0!</v>
      </c>
      <c r="Z18" s="72" t="e">
        <f t="shared" si="0"/>
        <v>#DIV/0!</v>
      </c>
      <c r="AA18" s="72" t="e">
        <f t="shared" si="0"/>
        <v>#DIV/0!</v>
      </c>
      <c r="AB18" s="72" t="e">
        <f t="shared" si="0"/>
        <v>#DIV/0!</v>
      </c>
      <c r="AC18" s="72" t="e">
        <f t="shared" si="0"/>
        <v>#DIV/0!</v>
      </c>
      <c r="AD18" s="72" t="e">
        <f t="shared" si="0"/>
        <v>#DIV/0!</v>
      </c>
      <c r="AE18" s="72" t="e">
        <f t="shared" si="1"/>
        <v>#DIV/0!</v>
      </c>
      <c r="AF18" s="72" t="e">
        <f t="shared" si="2"/>
        <v>#DIV/0!</v>
      </c>
      <c r="AG18" s="73" t="e">
        <f t="shared" si="2"/>
        <v>#DIV/0!</v>
      </c>
      <c r="AH18" s="619">
        <v>1</v>
      </c>
      <c r="AI18" s="233">
        <v>1</v>
      </c>
      <c r="AJ18" s="233">
        <v>4</v>
      </c>
      <c r="AK18" s="233">
        <v>1</v>
      </c>
      <c r="AL18" s="233">
        <v>1</v>
      </c>
      <c r="AM18" s="233">
        <v>1</v>
      </c>
      <c r="AN18" s="233">
        <v>1</v>
      </c>
      <c r="AO18" s="233">
        <v>4</v>
      </c>
      <c r="AP18" s="233">
        <v>4</v>
      </c>
      <c r="AQ18" s="233">
        <v>4</v>
      </c>
      <c r="AR18" s="233">
        <v>1</v>
      </c>
      <c r="AS18" s="233">
        <v>1</v>
      </c>
      <c r="AT18" s="233">
        <v>4</v>
      </c>
      <c r="AU18" s="233">
        <v>6</v>
      </c>
      <c r="AV18" s="235">
        <v>7</v>
      </c>
    </row>
    <row r="19" spans="2:48" ht="14.45">
      <c r="B19" s="620"/>
      <c r="C19" s="1" t="s">
        <v>194</v>
      </c>
      <c r="D19" s="223">
        <v>0</v>
      </c>
      <c r="E19" s="223">
        <v>0</v>
      </c>
      <c r="F19" s="223">
        <v>0</v>
      </c>
      <c r="G19" s="224">
        <v>1.3416345000000001</v>
      </c>
      <c r="H19" s="224">
        <v>1.107078</v>
      </c>
      <c r="I19" s="224">
        <v>1.3556942000000001</v>
      </c>
      <c r="J19" s="224">
        <v>1.2126834</v>
      </c>
      <c r="K19" s="224">
        <v>0.70587312999999996</v>
      </c>
      <c r="L19" s="224">
        <v>0.61520260000000004</v>
      </c>
      <c r="M19" s="224">
        <v>0.27606761000000002</v>
      </c>
      <c r="N19" s="224">
        <v>0.28914019000000002</v>
      </c>
      <c r="O19" s="224">
        <v>0</v>
      </c>
      <c r="P19" s="224">
        <v>0.27218372000000002</v>
      </c>
      <c r="Q19" s="224">
        <v>0.30416789999999999</v>
      </c>
      <c r="R19" s="224">
        <v>0.32782009000000001</v>
      </c>
      <c r="S19" s="618">
        <f>100</f>
        <v>100</v>
      </c>
      <c r="T19" s="72" t="e">
        <f t="shared" si="3"/>
        <v>#DIV/0!</v>
      </c>
      <c r="U19" s="72" t="e">
        <f t="shared" si="0"/>
        <v>#DIV/0!</v>
      </c>
      <c r="V19" s="72" t="e">
        <f t="shared" si="0"/>
        <v>#DIV/0!</v>
      </c>
      <c r="W19" s="72" t="e">
        <f t="shared" si="0"/>
        <v>#DIV/0!</v>
      </c>
      <c r="X19" s="72" t="e">
        <f t="shared" si="0"/>
        <v>#DIV/0!</v>
      </c>
      <c r="Y19" s="72" t="e">
        <f t="shared" si="0"/>
        <v>#DIV/0!</v>
      </c>
      <c r="Z19" s="72" t="e">
        <f t="shared" si="0"/>
        <v>#DIV/0!</v>
      </c>
      <c r="AA19" s="72" t="e">
        <f t="shared" si="0"/>
        <v>#DIV/0!</v>
      </c>
      <c r="AB19" s="72" t="e">
        <f t="shared" si="0"/>
        <v>#DIV/0!</v>
      </c>
      <c r="AC19" s="72" t="e">
        <f t="shared" si="0"/>
        <v>#DIV/0!</v>
      </c>
      <c r="AD19" s="72" t="e">
        <f t="shared" si="0"/>
        <v>#DIV/0!</v>
      </c>
      <c r="AE19" s="72" t="e">
        <f t="shared" si="1"/>
        <v>#DIV/0!</v>
      </c>
      <c r="AF19" s="72" t="e">
        <f t="shared" si="2"/>
        <v>#DIV/0!</v>
      </c>
      <c r="AG19" s="73" t="e">
        <f t="shared" si="2"/>
        <v>#DIV/0!</v>
      </c>
      <c r="AH19" s="619">
        <v>1</v>
      </c>
      <c r="AI19" s="233">
        <v>1</v>
      </c>
      <c r="AJ19" s="233">
        <v>1</v>
      </c>
      <c r="AK19" s="233">
        <v>4</v>
      </c>
      <c r="AL19" s="233">
        <v>4</v>
      </c>
      <c r="AM19" s="233">
        <v>4</v>
      </c>
      <c r="AN19" s="233">
        <v>4</v>
      </c>
      <c r="AO19" s="233">
        <v>4</v>
      </c>
      <c r="AP19" s="233">
        <v>4</v>
      </c>
      <c r="AQ19" s="233">
        <v>4</v>
      </c>
      <c r="AR19" s="233">
        <v>4</v>
      </c>
      <c r="AS19" s="233">
        <v>4</v>
      </c>
      <c r="AT19" s="233">
        <v>4</v>
      </c>
      <c r="AU19" s="233">
        <v>6</v>
      </c>
      <c r="AV19" s="235">
        <v>7</v>
      </c>
    </row>
    <row r="20" spans="2:48" ht="14.45">
      <c r="B20" s="620"/>
      <c r="C20" s="1" t="s">
        <v>195</v>
      </c>
      <c r="D20" s="223">
        <v>0</v>
      </c>
      <c r="E20" s="223">
        <v>0</v>
      </c>
      <c r="F20" s="223">
        <v>0</v>
      </c>
      <c r="G20" s="223">
        <v>0</v>
      </c>
      <c r="H20" s="223">
        <v>0</v>
      </c>
      <c r="I20" s="223">
        <v>0</v>
      </c>
      <c r="J20" s="223">
        <v>0</v>
      </c>
      <c r="K20" s="223">
        <v>0</v>
      </c>
      <c r="L20" s="223">
        <v>0</v>
      </c>
      <c r="M20" s="223">
        <v>0</v>
      </c>
      <c r="N20" s="223">
        <v>0</v>
      </c>
      <c r="O20" s="223">
        <v>0</v>
      </c>
      <c r="P20" s="224">
        <v>0</v>
      </c>
      <c r="Q20" s="224">
        <v>0</v>
      </c>
      <c r="R20" s="224">
        <v>0</v>
      </c>
      <c r="S20" s="618">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619">
        <v>1</v>
      </c>
      <c r="AI20" s="233">
        <v>1</v>
      </c>
      <c r="AJ20" s="233">
        <v>1</v>
      </c>
      <c r="AK20" s="233">
        <v>1</v>
      </c>
      <c r="AL20" s="233">
        <v>1</v>
      </c>
      <c r="AM20" s="233">
        <v>1</v>
      </c>
      <c r="AN20" s="233">
        <v>1</v>
      </c>
      <c r="AO20" s="233">
        <v>1</v>
      </c>
      <c r="AP20" s="233">
        <v>1</v>
      </c>
      <c r="AQ20" s="233">
        <v>1</v>
      </c>
      <c r="AR20" s="233">
        <v>1</v>
      </c>
      <c r="AS20" s="233">
        <v>1</v>
      </c>
      <c r="AT20" s="233">
        <v>4</v>
      </c>
      <c r="AU20" s="233">
        <v>6</v>
      </c>
      <c r="AV20" s="235">
        <v>7</v>
      </c>
    </row>
    <row r="21" spans="2:48" ht="14.45">
      <c r="B21" s="620"/>
      <c r="C21" s="1" t="s">
        <v>196</v>
      </c>
      <c r="D21" s="223">
        <v>0</v>
      </c>
      <c r="E21" s="223">
        <v>0</v>
      </c>
      <c r="F21" s="223">
        <v>0</v>
      </c>
      <c r="G21" s="223">
        <v>0</v>
      </c>
      <c r="H21" s="223">
        <v>0</v>
      </c>
      <c r="I21" s="223">
        <v>0</v>
      </c>
      <c r="J21" s="223">
        <v>0</v>
      </c>
      <c r="K21" s="223">
        <v>0</v>
      </c>
      <c r="L21" s="223">
        <v>0</v>
      </c>
      <c r="M21" s="223">
        <v>0</v>
      </c>
      <c r="N21" s="223">
        <v>0</v>
      </c>
      <c r="O21" s="223">
        <v>0</v>
      </c>
      <c r="P21" s="224">
        <v>0</v>
      </c>
      <c r="Q21" s="224">
        <v>0</v>
      </c>
      <c r="R21" s="224">
        <v>0</v>
      </c>
      <c r="S21" s="618">
        <f>100</f>
        <v>100</v>
      </c>
      <c r="T21" s="72" t="e">
        <f t="shared" si="3"/>
        <v>#DIV/0!</v>
      </c>
      <c r="U21" s="72" t="e">
        <f t="shared" si="0"/>
        <v>#DIV/0!</v>
      </c>
      <c r="V21" s="72" t="e">
        <f t="shared" si="0"/>
        <v>#DIV/0!</v>
      </c>
      <c r="W21" s="72" t="e">
        <f t="shared" si="0"/>
        <v>#DIV/0!</v>
      </c>
      <c r="X21" s="72" t="e">
        <f t="shared" si="0"/>
        <v>#DIV/0!</v>
      </c>
      <c r="Y21" s="72" t="e">
        <f t="shared" si="0"/>
        <v>#DIV/0!</v>
      </c>
      <c r="Z21" s="72" t="e">
        <f t="shared" si="0"/>
        <v>#DIV/0!</v>
      </c>
      <c r="AA21" s="72" t="e">
        <f t="shared" si="0"/>
        <v>#DIV/0!</v>
      </c>
      <c r="AB21" s="72" t="e">
        <f t="shared" si="0"/>
        <v>#DIV/0!</v>
      </c>
      <c r="AC21" s="72" t="e">
        <f t="shared" si="0"/>
        <v>#DIV/0!</v>
      </c>
      <c r="AD21" s="72" t="e">
        <f t="shared" si="0"/>
        <v>#DIV/0!</v>
      </c>
      <c r="AE21" s="72" t="e">
        <f t="shared" si="1"/>
        <v>#DIV/0!</v>
      </c>
      <c r="AF21" s="72" t="e">
        <f t="shared" si="2"/>
        <v>#DIV/0!</v>
      </c>
      <c r="AG21" s="73" t="e">
        <f t="shared" si="2"/>
        <v>#DIV/0!</v>
      </c>
      <c r="AH21" s="619">
        <v>1</v>
      </c>
      <c r="AI21" s="233">
        <v>1</v>
      </c>
      <c r="AJ21" s="233">
        <v>1</v>
      </c>
      <c r="AK21" s="233">
        <v>1</v>
      </c>
      <c r="AL21" s="233">
        <v>1</v>
      </c>
      <c r="AM21" s="233">
        <v>1</v>
      </c>
      <c r="AN21" s="233">
        <v>1</v>
      </c>
      <c r="AO21" s="233">
        <v>1</v>
      </c>
      <c r="AP21" s="233">
        <v>1</v>
      </c>
      <c r="AQ21" s="233">
        <v>1</v>
      </c>
      <c r="AR21" s="233">
        <v>1</v>
      </c>
      <c r="AS21" s="233">
        <v>1</v>
      </c>
      <c r="AT21" s="233">
        <v>4</v>
      </c>
      <c r="AU21" s="233">
        <v>6</v>
      </c>
      <c r="AV21" s="235">
        <v>7</v>
      </c>
    </row>
    <row r="22" spans="2:48" ht="14.45">
      <c r="B22" s="620"/>
      <c r="C22" s="1" t="s">
        <v>197</v>
      </c>
      <c r="D22" s="223">
        <v>0</v>
      </c>
      <c r="E22" s="223">
        <v>0</v>
      </c>
      <c r="F22" s="224">
        <v>0</v>
      </c>
      <c r="G22" s="224">
        <v>1.3416345000000001</v>
      </c>
      <c r="H22" s="224">
        <v>1.107078</v>
      </c>
      <c r="I22" s="224">
        <v>1.3556942000000001</v>
      </c>
      <c r="J22" s="224">
        <v>1.2126834</v>
      </c>
      <c r="K22" s="224">
        <v>0.70587312999999996</v>
      </c>
      <c r="L22" s="224">
        <v>0.61520260000000004</v>
      </c>
      <c r="M22" s="224">
        <v>0.27606761000000002</v>
      </c>
      <c r="N22" s="224">
        <v>0.28914019000000002</v>
      </c>
      <c r="O22" s="224">
        <v>0</v>
      </c>
      <c r="P22" s="224">
        <v>0.27218372000000002</v>
      </c>
      <c r="Q22" s="224">
        <v>0.30416789999999999</v>
      </c>
      <c r="R22" s="224">
        <v>0.32782009000000001</v>
      </c>
      <c r="S22" s="618">
        <f>100</f>
        <v>100</v>
      </c>
      <c r="T22" s="72" t="e">
        <f t="shared" si="3"/>
        <v>#DIV/0!</v>
      </c>
      <c r="U22" s="72" t="e">
        <f t="shared" si="0"/>
        <v>#DIV/0!</v>
      </c>
      <c r="V22" s="72" t="e">
        <f t="shared" si="0"/>
        <v>#DIV/0!</v>
      </c>
      <c r="W22" s="72" t="e">
        <f t="shared" si="0"/>
        <v>#DIV/0!</v>
      </c>
      <c r="X22" s="72" t="e">
        <f t="shared" si="0"/>
        <v>#DIV/0!</v>
      </c>
      <c r="Y22" s="72" t="e">
        <f t="shared" si="0"/>
        <v>#DIV/0!</v>
      </c>
      <c r="Z22" s="72" t="e">
        <f t="shared" si="0"/>
        <v>#DIV/0!</v>
      </c>
      <c r="AA22" s="72" t="e">
        <f t="shared" si="0"/>
        <v>#DIV/0!</v>
      </c>
      <c r="AB22" s="72" t="e">
        <f t="shared" si="0"/>
        <v>#DIV/0!</v>
      </c>
      <c r="AC22" s="72" t="e">
        <f t="shared" si="0"/>
        <v>#DIV/0!</v>
      </c>
      <c r="AD22" s="72" t="e">
        <f t="shared" si="0"/>
        <v>#DIV/0!</v>
      </c>
      <c r="AE22" s="72" t="e">
        <f t="shared" si="1"/>
        <v>#DIV/0!</v>
      </c>
      <c r="AF22" s="72" t="e">
        <f t="shared" si="2"/>
        <v>#DIV/0!</v>
      </c>
      <c r="AG22" s="73" t="e">
        <f t="shared" si="2"/>
        <v>#DIV/0!</v>
      </c>
      <c r="AH22" s="619">
        <v>1</v>
      </c>
      <c r="AI22" s="233">
        <v>1</v>
      </c>
      <c r="AJ22" s="233">
        <v>4</v>
      </c>
      <c r="AK22" s="233">
        <v>4</v>
      </c>
      <c r="AL22" s="233">
        <v>4</v>
      </c>
      <c r="AM22" s="233">
        <v>4</v>
      </c>
      <c r="AN22" s="233">
        <v>4</v>
      </c>
      <c r="AO22" s="233">
        <v>4</v>
      </c>
      <c r="AP22" s="233">
        <v>4</v>
      </c>
      <c r="AQ22" s="233">
        <v>4</v>
      </c>
      <c r="AR22" s="233">
        <v>4</v>
      </c>
      <c r="AS22" s="233">
        <v>4</v>
      </c>
      <c r="AT22" s="233">
        <v>4</v>
      </c>
      <c r="AU22" s="233">
        <v>6</v>
      </c>
      <c r="AV22" s="235">
        <v>7</v>
      </c>
    </row>
    <row r="23" spans="2:48" ht="14.45">
      <c r="B23" s="341"/>
      <c r="C23" s="8" t="s">
        <v>198</v>
      </c>
      <c r="D23" s="177">
        <v>0</v>
      </c>
      <c r="E23" s="177">
        <v>0</v>
      </c>
      <c r="F23" s="177">
        <v>0</v>
      </c>
      <c r="G23" s="177">
        <v>1.3416345000000001</v>
      </c>
      <c r="H23" s="177">
        <v>1.107078</v>
      </c>
      <c r="I23" s="177">
        <v>1.3556942000000001</v>
      </c>
      <c r="J23" s="177">
        <v>1.2126834</v>
      </c>
      <c r="K23" s="177">
        <v>0.70587312999999996</v>
      </c>
      <c r="L23" s="177">
        <v>0.61520260000000004</v>
      </c>
      <c r="M23" s="177">
        <v>0.27606761000000002</v>
      </c>
      <c r="N23" s="177">
        <v>0.28914019000000002</v>
      </c>
      <c r="O23" s="177">
        <v>0</v>
      </c>
      <c r="P23" s="177">
        <v>0.27218372000000002</v>
      </c>
      <c r="Q23" s="177">
        <v>0.30416789999999999</v>
      </c>
      <c r="R23" s="177">
        <v>0.32782009000000001</v>
      </c>
      <c r="S23" s="618">
        <f>100</f>
        <v>100</v>
      </c>
      <c r="T23" s="72" t="e">
        <f t="shared" si="3"/>
        <v>#DIV/0!</v>
      </c>
      <c r="U23" s="72" t="e">
        <f t="shared" si="0"/>
        <v>#DIV/0!</v>
      </c>
      <c r="V23" s="72" t="e">
        <f t="shared" si="0"/>
        <v>#DIV/0!</v>
      </c>
      <c r="W23" s="72" t="e">
        <f t="shared" si="0"/>
        <v>#DIV/0!</v>
      </c>
      <c r="X23" s="72" t="e">
        <f t="shared" si="0"/>
        <v>#DIV/0!</v>
      </c>
      <c r="Y23" s="72" t="e">
        <f t="shared" si="0"/>
        <v>#DIV/0!</v>
      </c>
      <c r="Z23" s="72" t="e">
        <f t="shared" si="0"/>
        <v>#DIV/0!</v>
      </c>
      <c r="AA23" s="72" t="e">
        <f t="shared" si="0"/>
        <v>#DIV/0!</v>
      </c>
      <c r="AB23" s="72" t="e">
        <f t="shared" si="0"/>
        <v>#DIV/0!</v>
      </c>
      <c r="AC23" s="72" t="e">
        <f t="shared" si="0"/>
        <v>#DIV/0!</v>
      </c>
      <c r="AD23" s="72" t="e">
        <f t="shared" si="0"/>
        <v>#DIV/0!</v>
      </c>
      <c r="AE23" s="72" t="e">
        <f t="shared" si="1"/>
        <v>#DIV/0!</v>
      </c>
      <c r="AF23" s="72" t="e">
        <f t="shared" si="2"/>
        <v>#DIV/0!</v>
      </c>
      <c r="AG23" s="73" t="e">
        <f t="shared" si="2"/>
        <v>#DIV/0!</v>
      </c>
      <c r="AH23" s="236"/>
      <c r="AI23" s="237"/>
      <c r="AJ23" s="237"/>
      <c r="AK23" s="237"/>
      <c r="AL23" s="237"/>
      <c r="AM23" s="237"/>
      <c r="AN23" s="237"/>
      <c r="AO23" s="237"/>
      <c r="AP23" s="237"/>
      <c r="AQ23" s="237"/>
      <c r="AR23" s="237"/>
      <c r="AS23" s="237"/>
      <c r="AT23" s="237"/>
      <c r="AU23" s="237"/>
      <c r="AV23" s="238"/>
    </row>
    <row r="24" spans="2:48" ht="15" customHeight="1">
      <c r="B24" s="342" t="s">
        <v>216</v>
      </c>
      <c r="C24" s="7" t="s">
        <v>193</v>
      </c>
      <c r="D24" s="223">
        <v>0</v>
      </c>
      <c r="E24" s="223">
        <v>0</v>
      </c>
      <c r="F24" s="223">
        <v>0</v>
      </c>
      <c r="G24" s="223">
        <v>0</v>
      </c>
      <c r="H24" s="223">
        <v>0</v>
      </c>
      <c r="I24" s="223">
        <v>0</v>
      </c>
      <c r="J24" s="223">
        <v>0</v>
      </c>
      <c r="K24" s="223">
        <v>0</v>
      </c>
      <c r="L24" s="223">
        <v>0</v>
      </c>
      <c r="M24" s="223">
        <v>0</v>
      </c>
      <c r="N24" s="223">
        <v>0</v>
      </c>
      <c r="O24" s="223">
        <v>0</v>
      </c>
      <c r="P24" s="224">
        <v>0</v>
      </c>
      <c r="Q24" s="224">
        <v>0</v>
      </c>
      <c r="R24" s="224">
        <v>0</v>
      </c>
      <c r="S24" s="618">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619">
        <v>1</v>
      </c>
      <c r="AI24" s="233">
        <v>1</v>
      </c>
      <c r="AJ24" s="233">
        <v>1</v>
      </c>
      <c r="AK24" s="233">
        <v>1</v>
      </c>
      <c r="AL24" s="233">
        <v>1</v>
      </c>
      <c r="AM24" s="233">
        <v>1</v>
      </c>
      <c r="AN24" s="233">
        <v>1</v>
      </c>
      <c r="AO24" s="233">
        <v>1</v>
      </c>
      <c r="AP24" s="233">
        <v>1</v>
      </c>
      <c r="AQ24" s="233">
        <v>1</v>
      </c>
      <c r="AR24" s="233">
        <v>1</v>
      </c>
      <c r="AS24" s="233">
        <v>1</v>
      </c>
      <c r="AT24" s="233">
        <v>4</v>
      </c>
      <c r="AU24" s="233">
        <v>6</v>
      </c>
      <c r="AV24" s="235">
        <v>7</v>
      </c>
    </row>
    <row r="25" spans="2:48" ht="14.45">
      <c r="B25" s="620"/>
      <c r="C25" s="1" t="s">
        <v>194</v>
      </c>
      <c r="D25" s="223">
        <v>0</v>
      </c>
      <c r="E25" s="223">
        <v>0</v>
      </c>
      <c r="F25" s="223">
        <v>0</v>
      </c>
      <c r="G25" s="223">
        <v>0</v>
      </c>
      <c r="H25" s="223">
        <v>0</v>
      </c>
      <c r="I25" s="223">
        <v>0</v>
      </c>
      <c r="J25" s="223">
        <v>0</v>
      </c>
      <c r="K25" s="223">
        <v>0</v>
      </c>
      <c r="L25" s="223">
        <v>0</v>
      </c>
      <c r="M25" s="223">
        <v>0</v>
      </c>
      <c r="N25" s="223">
        <v>0</v>
      </c>
      <c r="O25" s="223">
        <v>0</v>
      </c>
      <c r="P25" s="224">
        <v>0</v>
      </c>
      <c r="Q25" s="224">
        <v>0</v>
      </c>
      <c r="R25" s="224">
        <v>0</v>
      </c>
      <c r="S25" s="618">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619">
        <v>1</v>
      </c>
      <c r="AI25" s="233">
        <v>1</v>
      </c>
      <c r="AJ25" s="233">
        <v>1</v>
      </c>
      <c r="AK25" s="233">
        <v>1</v>
      </c>
      <c r="AL25" s="233">
        <v>1</v>
      </c>
      <c r="AM25" s="233">
        <v>1</v>
      </c>
      <c r="AN25" s="233">
        <v>1</v>
      </c>
      <c r="AO25" s="233">
        <v>1</v>
      </c>
      <c r="AP25" s="233">
        <v>1</v>
      </c>
      <c r="AQ25" s="233">
        <v>1</v>
      </c>
      <c r="AR25" s="233">
        <v>1</v>
      </c>
      <c r="AS25" s="233">
        <v>1</v>
      </c>
      <c r="AT25" s="233">
        <v>4</v>
      </c>
      <c r="AU25" s="233">
        <v>6</v>
      </c>
      <c r="AV25" s="235">
        <v>7</v>
      </c>
    </row>
    <row r="26" spans="2:48" ht="14.45">
      <c r="B26" s="620"/>
      <c r="C26" s="1" t="s">
        <v>195</v>
      </c>
      <c r="D26" s="223">
        <v>0</v>
      </c>
      <c r="E26" s="223">
        <v>0</v>
      </c>
      <c r="F26" s="223">
        <v>0</v>
      </c>
      <c r="G26" s="223">
        <v>0</v>
      </c>
      <c r="H26" s="223">
        <v>0</v>
      </c>
      <c r="I26" s="223">
        <v>0</v>
      </c>
      <c r="J26" s="223">
        <v>0</v>
      </c>
      <c r="K26" s="223">
        <v>0</v>
      </c>
      <c r="L26" s="223">
        <v>0</v>
      </c>
      <c r="M26" s="223">
        <v>0</v>
      </c>
      <c r="N26" s="223">
        <v>0</v>
      </c>
      <c r="O26" s="223">
        <v>0</v>
      </c>
      <c r="P26" s="224">
        <v>0</v>
      </c>
      <c r="Q26" s="224">
        <v>0</v>
      </c>
      <c r="R26" s="224">
        <v>0</v>
      </c>
      <c r="S26" s="618">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619">
        <v>1</v>
      </c>
      <c r="AI26" s="233">
        <v>1</v>
      </c>
      <c r="AJ26" s="233">
        <v>1</v>
      </c>
      <c r="AK26" s="233">
        <v>1</v>
      </c>
      <c r="AL26" s="233">
        <v>1</v>
      </c>
      <c r="AM26" s="233">
        <v>1</v>
      </c>
      <c r="AN26" s="233">
        <v>1</v>
      </c>
      <c r="AO26" s="233">
        <v>1</v>
      </c>
      <c r="AP26" s="233">
        <v>1</v>
      </c>
      <c r="AQ26" s="233">
        <v>1</v>
      </c>
      <c r="AR26" s="233">
        <v>1</v>
      </c>
      <c r="AS26" s="233">
        <v>1</v>
      </c>
      <c r="AT26" s="233">
        <v>4</v>
      </c>
      <c r="AU26" s="233">
        <v>6</v>
      </c>
      <c r="AV26" s="235">
        <v>7</v>
      </c>
    </row>
    <row r="27" spans="2:48" ht="14.45">
      <c r="B27" s="620"/>
      <c r="C27" s="1" t="s">
        <v>196</v>
      </c>
      <c r="D27" s="223">
        <v>0</v>
      </c>
      <c r="E27" s="223">
        <v>0</v>
      </c>
      <c r="F27" s="223">
        <v>0</v>
      </c>
      <c r="G27" s="223">
        <v>0</v>
      </c>
      <c r="H27" s="223">
        <v>0</v>
      </c>
      <c r="I27" s="223">
        <v>0</v>
      </c>
      <c r="J27" s="223">
        <v>0</v>
      </c>
      <c r="K27" s="223">
        <v>0</v>
      </c>
      <c r="L27" s="223">
        <v>0</v>
      </c>
      <c r="M27" s="223">
        <v>0</v>
      </c>
      <c r="N27" s="223">
        <v>0</v>
      </c>
      <c r="O27" s="223">
        <v>0</v>
      </c>
      <c r="P27" s="224">
        <v>0</v>
      </c>
      <c r="Q27" s="224">
        <v>0</v>
      </c>
      <c r="R27" s="224">
        <v>0</v>
      </c>
      <c r="S27" s="618">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619">
        <v>1</v>
      </c>
      <c r="AI27" s="233">
        <v>1</v>
      </c>
      <c r="AJ27" s="233">
        <v>1</v>
      </c>
      <c r="AK27" s="233">
        <v>1</v>
      </c>
      <c r="AL27" s="233">
        <v>1</v>
      </c>
      <c r="AM27" s="233">
        <v>1</v>
      </c>
      <c r="AN27" s="233">
        <v>1</v>
      </c>
      <c r="AO27" s="233">
        <v>1</v>
      </c>
      <c r="AP27" s="233">
        <v>1</v>
      </c>
      <c r="AQ27" s="233">
        <v>1</v>
      </c>
      <c r="AR27" s="233">
        <v>1</v>
      </c>
      <c r="AS27" s="233">
        <v>1</v>
      </c>
      <c r="AT27" s="233">
        <v>4</v>
      </c>
      <c r="AU27" s="233">
        <v>6</v>
      </c>
      <c r="AV27" s="235">
        <v>7</v>
      </c>
    </row>
    <row r="28" spans="2:48" ht="14.45">
      <c r="B28" s="620"/>
      <c r="C28" s="1" t="s">
        <v>197</v>
      </c>
      <c r="D28" s="223">
        <v>0</v>
      </c>
      <c r="E28" s="223">
        <v>0</v>
      </c>
      <c r="F28" s="223">
        <v>0</v>
      </c>
      <c r="G28" s="223">
        <v>0</v>
      </c>
      <c r="H28" s="223">
        <v>0</v>
      </c>
      <c r="I28" s="223">
        <v>0</v>
      </c>
      <c r="J28" s="223">
        <v>0</v>
      </c>
      <c r="K28" s="223">
        <v>0</v>
      </c>
      <c r="L28" s="223">
        <v>0</v>
      </c>
      <c r="M28" s="223">
        <v>0</v>
      </c>
      <c r="N28" s="223">
        <v>0</v>
      </c>
      <c r="O28" s="223">
        <v>0</v>
      </c>
      <c r="P28" s="224">
        <v>0</v>
      </c>
      <c r="Q28" s="224">
        <v>0</v>
      </c>
      <c r="R28" s="224">
        <v>0</v>
      </c>
      <c r="S28" s="618">
        <f>100</f>
        <v>100</v>
      </c>
      <c r="T28" s="72" t="e">
        <f t="shared" si="3"/>
        <v>#DIV/0!</v>
      </c>
      <c r="U28" s="72" t="e">
        <f t="shared" si="3"/>
        <v>#DIV/0!</v>
      </c>
      <c r="V28" s="72" t="e">
        <f t="shared" si="3"/>
        <v>#DIV/0!</v>
      </c>
      <c r="W28" s="72" t="e">
        <f t="shared" si="3"/>
        <v>#DIV/0!</v>
      </c>
      <c r="X28" s="72" t="e">
        <f t="shared" si="3"/>
        <v>#DIV/0!</v>
      </c>
      <c r="Y28" s="72" t="e">
        <f t="shared" si="3"/>
        <v>#DIV/0!</v>
      </c>
      <c r="Z28" s="72" t="e">
        <f t="shared" si="3"/>
        <v>#DIV/0!</v>
      </c>
      <c r="AA28" s="72" t="e">
        <f t="shared" si="3"/>
        <v>#DIV/0!</v>
      </c>
      <c r="AB28" s="72" t="e">
        <f t="shared" ref="AB28:AD88" si="6">M28*100/$D28</f>
        <v>#DIV/0!</v>
      </c>
      <c r="AC28" s="72" t="e">
        <f t="shared" si="6"/>
        <v>#DIV/0!</v>
      </c>
      <c r="AD28" s="72" t="e">
        <f t="shared" si="6"/>
        <v>#DIV/0!</v>
      </c>
      <c r="AE28" s="72" t="e">
        <f t="shared" si="4"/>
        <v>#DIV/0!</v>
      </c>
      <c r="AF28" s="72" t="e">
        <f t="shared" si="5"/>
        <v>#DIV/0!</v>
      </c>
      <c r="AG28" s="73" t="e">
        <f t="shared" si="5"/>
        <v>#DIV/0!</v>
      </c>
      <c r="AH28" s="619">
        <v>1</v>
      </c>
      <c r="AI28" s="233">
        <v>1</v>
      </c>
      <c r="AJ28" s="233">
        <v>1</v>
      </c>
      <c r="AK28" s="233">
        <v>1</v>
      </c>
      <c r="AL28" s="233">
        <v>1</v>
      </c>
      <c r="AM28" s="233">
        <v>1</v>
      </c>
      <c r="AN28" s="233">
        <v>1</v>
      </c>
      <c r="AO28" s="233">
        <v>1</v>
      </c>
      <c r="AP28" s="233">
        <v>1</v>
      </c>
      <c r="AQ28" s="233">
        <v>1</v>
      </c>
      <c r="AR28" s="233">
        <v>1</v>
      </c>
      <c r="AS28" s="233">
        <v>1</v>
      </c>
      <c r="AT28" s="233">
        <v>4</v>
      </c>
      <c r="AU28" s="233">
        <v>6</v>
      </c>
      <c r="AV28" s="235">
        <v>7</v>
      </c>
    </row>
    <row r="29" spans="2:48" ht="14.45">
      <c r="B29" s="341"/>
      <c r="C29" s="8" t="s">
        <v>198</v>
      </c>
      <c r="D29" s="177">
        <v>0</v>
      </c>
      <c r="E29" s="177">
        <v>0</v>
      </c>
      <c r="F29" s="177">
        <v>0</v>
      </c>
      <c r="G29" s="177">
        <v>0</v>
      </c>
      <c r="H29" s="177">
        <v>0</v>
      </c>
      <c r="I29" s="177">
        <v>0</v>
      </c>
      <c r="J29" s="177">
        <v>0</v>
      </c>
      <c r="K29" s="177">
        <v>0</v>
      </c>
      <c r="L29" s="177">
        <v>0</v>
      </c>
      <c r="M29" s="177">
        <v>0</v>
      </c>
      <c r="N29" s="177">
        <v>0</v>
      </c>
      <c r="O29" s="177">
        <v>0</v>
      </c>
      <c r="P29" s="177">
        <v>0</v>
      </c>
      <c r="Q29" s="177">
        <v>0</v>
      </c>
      <c r="R29" s="177">
        <v>0</v>
      </c>
      <c r="S29" s="618">
        <f>100</f>
        <v>100</v>
      </c>
      <c r="T29" s="72" t="e">
        <f t="shared" si="3"/>
        <v>#DIV/0!</v>
      </c>
      <c r="U29" s="72" t="e">
        <f t="shared" si="3"/>
        <v>#DIV/0!</v>
      </c>
      <c r="V29" s="72" t="e">
        <f t="shared" si="3"/>
        <v>#DIV/0!</v>
      </c>
      <c r="W29" s="72" t="e">
        <f t="shared" si="3"/>
        <v>#DIV/0!</v>
      </c>
      <c r="X29" s="72" t="e">
        <f t="shared" si="3"/>
        <v>#DIV/0!</v>
      </c>
      <c r="Y29" s="72" t="e">
        <f t="shared" si="3"/>
        <v>#DIV/0!</v>
      </c>
      <c r="Z29" s="72" t="e">
        <f t="shared" si="3"/>
        <v>#DIV/0!</v>
      </c>
      <c r="AA29" s="72" t="e">
        <f t="shared" si="3"/>
        <v>#DIV/0!</v>
      </c>
      <c r="AB29" s="72" t="e">
        <f t="shared" si="6"/>
        <v>#DIV/0!</v>
      </c>
      <c r="AC29" s="72" t="e">
        <f t="shared" si="6"/>
        <v>#DIV/0!</v>
      </c>
      <c r="AD29" s="72" t="e">
        <f t="shared" si="6"/>
        <v>#DIV/0!</v>
      </c>
      <c r="AE29" s="72" t="e">
        <f t="shared" ref="AE29:AE32" si="7">P29*100/$D29</f>
        <v>#DIV/0!</v>
      </c>
      <c r="AF29" s="72" t="e">
        <f t="shared" ref="AF29:AG32" si="8">Q29*100/$D29</f>
        <v>#DIV/0!</v>
      </c>
      <c r="AG29" s="73" t="e">
        <f t="shared" si="8"/>
        <v>#DIV/0!</v>
      </c>
      <c r="AH29" s="236"/>
      <c r="AI29" s="237"/>
      <c r="AJ29" s="237"/>
      <c r="AK29" s="237"/>
      <c r="AL29" s="237"/>
      <c r="AM29" s="237"/>
      <c r="AN29" s="237"/>
      <c r="AO29" s="237"/>
      <c r="AP29" s="237"/>
      <c r="AQ29" s="237"/>
      <c r="AR29" s="237"/>
      <c r="AS29" s="237"/>
      <c r="AT29" s="237"/>
      <c r="AU29" s="237"/>
      <c r="AV29" s="238"/>
    </row>
    <row r="30" spans="2:48" ht="15" customHeight="1">
      <c r="B30" s="620" t="s">
        <v>217</v>
      </c>
      <c r="C30" s="1" t="s">
        <v>193</v>
      </c>
      <c r="D30" s="224">
        <v>2.8020673999999999</v>
      </c>
      <c r="E30" s="224">
        <v>4.5940379</v>
      </c>
      <c r="F30" s="223">
        <v>5.2</v>
      </c>
      <c r="G30" s="224">
        <v>3.7908097000000001</v>
      </c>
      <c r="H30" s="224">
        <v>4.8697157000000004</v>
      </c>
      <c r="I30" s="224">
        <v>4.8297135000000004</v>
      </c>
      <c r="J30" s="223">
        <v>5.6</v>
      </c>
      <c r="K30" s="224">
        <v>4.7009468999999999</v>
      </c>
      <c r="L30" s="224">
        <v>4.9534884000000003</v>
      </c>
      <c r="M30" s="224">
        <v>5.2057178999999998</v>
      </c>
      <c r="N30" s="224">
        <v>5.3592801000000003</v>
      </c>
      <c r="O30" s="224">
        <v>5.3089006999999997</v>
      </c>
      <c r="P30" s="224">
        <v>4.8148805000000001</v>
      </c>
      <c r="Q30" s="224">
        <v>4.8410535000000001</v>
      </c>
      <c r="R30" s="224">
        <v>5.4267405999999996</v>
      </c>
      <c r="S30" s="618">
        <f>100</f>
        <v>100</v>
      </c>
      <c r="T30" s="72">
        <f t="shared" si="3"/>
        <v>163.95172721398495</v>
      </c>
      <c r="U30" s="72">
        <f t="shared" si="3"/>
        <v>185.57726341629044</v>
      </c>
      <c r="V30" s="72">
        <f t="shared" si="3"/>
        <v>135.28617120344785</v>
      </c>
      <c r="W30" s="72">
        <f t="shared" si="3"/>
        <v>173.79009869641254</v>
      </c>
      <c r="X30" s="72">
        <f t="shared" si="3"/>
        <v>172.3625027720604</v>
      </c>
      <c r="Y30" s="72">
        <f t="shared" si="3"/>
        <v>199.85243752523584</v>
      </c>
      <c r="Z30" s="72">
        <f t="shared" si="3"/>
        <v>167.76708868601807</v>
      </c>
      <c r="AA30" s="72">
        <f t="shared" si="3"/>
        <v>176.77977339160367</v>
      </c>
      <c r="AB30" s="72">
        <f t="shared" si="6"/>
        <v>185.78132346138426</v>
      </c>
      <c r="AC30" s="72">
        <f t="shared" si="6"/>
        <v>191.26164131526605</v>
      </c>
      <c r="AD30" s="72">
        <f t="shared" si="6"/>
        <v>189.46370454900548</v>
      </c>
      <c r="AE30" s="72">
        <f t="shared" si="7"/>
        <v>171.8331436281654</v>
      </c>
      <c r="AF30" s="72">
        <f t="shared" si="8"/>
        <v>172.76720395804898</v>
      </c>
      <c r="AG30" s="73">
        <f t="shared" si="8"/>
        <v>193.66916727270728</v>
      </c>
      <c r="AH30" s="619">
        <v>4</v>
      </c>
      <c r="AI30" s="233">
        <v>4</v>
      </c>
      <c r="AJ30" s="233">
        <v>1</v>
      </c>
      <c r="AK30" s="233">
        <v>4</v>
      </c>
      <c r="AL30" s="233">
        <v>4</v>
      </c>
      <c r="AM30" s="233">
        <v>4</v>
      </c>
      <c r="AN30" s="233">
        <v>1</v>
      </c>
      <c r="AO30" s="233">
        <v>4</v>
      </c>
      <c r="AP30" s="233">
        <v>4</v>
      </c>
      <c r="AQ30" s="233">
        <v>4</v>
      </c>
      <c r="AR30" s="233">
        <v>4</v>
      </c>
      <c r="AS30" s="233">
        <v>4</v>
      </c>
      <c r="AT30" s="233">
        <v>4</v>
      </c>
      <c r="AU30" s="233">
        <v>6</v>
      </c>
      <c r="AV30" s="235">
        <v>7</v>
      </c>
    </row>
    <row r="31" spans="2:48" ht="14.45">
      <c r="B31" s="620"/>
      <c r="C31" s="1" t="s">
        <v>194</v>
      </c>
      <c r="D31" s="225">
        <v>26.26</v>
      </c>
      <c r="E31" s="224">
        <v>22.16094</v>
      </c>
      <c r="F31" s="224">
        <v>23.175643999999998</v>
      </c>
      <c r="G31" s="225">
        <v>35.979999999999997</v>
      </c>
      <c r="H31" s="224">
        <v>32.114266999999998</v>
      </c>
      <c r="I31" s="224">
        <v>33.697710999999998</v>
      </c>
      <c r="J31" s="224">
        <v>31.534412</v>
      </c>
      <c r="K31" s="224">
        <v>37.166403000000003</v>
      </c>
      <c r="L31" s="224">
        <v>34.841492000000002</v>
      </c>
      <c r="M31" s="224">
        <v>42.91</v>
      </c>
      <c r="N31" s="224">
        <v>44.941913999999997</v>
      </c>
      <c r="O31" s="224">
        <v>46.443604000000001</v>
      </c>
      <c r="P31" s="224">
        <v>42.306325000000001</v>
      </c>
      <c r="Q31" s="224">
        <v>47.277721</v>
      </c>
      <c r="R31" s="224">
        <v>51.648654999999998</v>
      </c>
      <c r="S31" s="618">
        <f>100</f>
        <v>100</v>
      </c>
      <c r="T31" s="72">
        <f t="shared" si="3"/>
        <v>84.390479817212494</v>
      </c>
      <c r="U31" s="72">
        <f t="shared" si="3"/>
        <v>88.254546839299294</v>
      </c>
      <c r="V31" s="72">
        <f t="shared" si="3"/>
        <v>137.01447067783698</v>
      </c>
      <c r="W31" s="72">
        <f t="shared" si="3"/>
        <v>122.293476770754</v>
      </c>
      <c r="X31" s="72">
        <f t="shared" si="3"/>
        <v>128.32334729626808</v>
      </c>
      <c r="Y31" s="72">
        <f t="shared" si="3"/>
        <v>120.08534653465345</v>
      </c>
      <c r="Z31" s="72">
        <f t="shared" si="3"/>
        <v>141.53238004569687</v>
      </c>
      <c r="AA31" s="72">
        <f t="shared" si="3"/>
        <v>132.67894897182026</v>
      </c>
      <c r="AB31" s="72">
        <f t="shared" si="6"/>
        <v>163.40441736481338</v>
      </c>
      <c r="AC31" s="72">
        <f t="shared" si="6"/>
        <v>171.14209444021324</v>
      </c>
      <c r="AD31" s="72">
        <f t="shared" si="6"/>
        <v>176.86063975628332</v>
      </c>
      <c r="AE31" s="72">
        <f t="shared" si="7"/>
        <v>161.10557882711345</v>
      </c>
      <c r="AF31" s="72">
        <f t="shared" si="8"/>
        <v>180.03701827875093</v>
      </c>
      <c r="AG31" s="73">
        <f t="shared" si="8"/>
        <v>196.681854531607</v>
      </c>
      <c r="AH31" s="619">
        <v>2</v>
      </c>
      <c r="AI31" s="233">
        <v>4</v>
      </c>
      <c r="AJ31" s="233">
        <v>4</v>
      </c>
      <c r="AK31" s="233">
        <v>2</v>
      </c>
      <c r="AL31" s="233">
        <v>4</v>
      </c>
      <c r="AM31" s="233">
        <v>4</v>
      </c>
      <c r="AN31" s="233">
        <v>4</v>
      </c>
      <c r="AO31" s="233">
        <v>4</v>
      </c>
      <c r="AP31" s="233">
        <v>4</v>
      </c>
      <c r="AQ31" s="233">
        <v>4</v>
      </c>
      <c r="AR31" s="233">
        <v>4</v>
      </c>
      <c r="AS31" s="233">
        <v>4</v>
      </c>
      <c r="AT31" s="233">
        <v>4</v>
      </c>
      <c r="AU31" s="233">
        <v>6</v>
      </c>
      <c r="AV31" s="235">
        <v>7</v>
      </c>
    </row>
    <row r="32" spans="2:48" ht="14.45">
      <c r="B32" s="620"/>
      <c r="C32" s="1" t="s">
        <v>195</v>
      </c>
      <c r="D32" s="223">
        <v>19.600000000000001</v>
      </c>
      <c r="E32" s="223">
        <v>20.2</v>
      </c>
      <c r="F32" s="223">
        <v>14.4</v>
      </c>
      <c r="G32" s="224">
        <v>13.648337</v>
      </c>
      <c r="H32" s="223">
        <v>29.2</v>
      </c>
      <c r="I32" s="223">
        <v>30.2</v>
      </c>
      <c r="J32" s="223">
        <v>28.5</v>
      </c>
      <c r="K32" s="223">
        <v>31</v>
      </c>
      <c r="L32" s="223">
        <v>35.200000000000003</v>
      </c>
      <c r="M32" s="223">
        <v>41.3</v>
      </c>
      <c r="N32" s="223">
        <v>48.7</v>
      </c>
      <c r="O32" s="223">
        <v>48.6</v>
      </c>
      <c r="P32" s="224">
        <v>46.384433999999999</v>
      </c>
      <c r="Q32" s="224">
        <v>50.308151000000002</v>
      </c>
      <c r="R32" s="224">
        <v>55.491244999999999</v>
      </c>
      <c r="S32" s="618">
        <f>100</f>
        <v>100</v>
      </c>
      <c r="T32" s="72">
        <f t="shared" si="3"/>
        <v>103.0612244897959</v>
      </c>
      <c r="U32" s="72">
        <f t="shared" si="3"/>
        <v>73.469387755102034</v>
      </c>
      <c r="V32" s="72">
        <f t="shared" si="3"/>
        <v>69.634372448979576</v>
      </c>
      <c r="W32" s="72">
        <f t="shared" si="3"/>
        <v>148.97959183673467</v>
      </c>
      <c r="X32" s="72">
        <f t="shared" si="3"/>
        <v>154.08163265306121</v>
      </c>
      <c r="Y32" s="72">
        <f t="shared" si="3"/>
        <v>145.40816326530611</v>
      </c>
      <c r="Z32" s="72">
        <f t="shared" si="3"/>
        <v>158.16326530612244</v>
      </c>
      <c r="AA32" s="72">
        <f t="shared" si="3"/>
        <v>179.59183673469389</v>
      </c>
      <c r="AB32" s="72">
        <f t="shared" si="6"/>
        <v>210.71428571428569</v>
      </c>
      <c r="AC32" s="72">
        <f t="shared" si="6"/>
        <v>248.46938775510202</v>
      </c>
      <c r="AD32" s="72">
        <f t="shared" si="6"/>
        <v>247.95918367346937</v>
      </c>
      <c r="AE32" s="72">
        <f t="shared" si="7"/>
        <v>236.65527551020406</v>
      </c>
      <c r="AF32" s="72">
        <f t="shared" si="8"/>
        <v>256.67423979591831</v>
      </c>
      <c r="AG32" s="73">
        <f t="shared" si="8"/>
        <v>283.11859693877551</v>
      </c>
      <c r="AH32" s="619">
        <v>1</v>
      </c>
      <c r="AI32" s="233">
        <v>1</v>
      </c>
      <c r="AJ32" s="233">
        <v>1</v>
      </c>
      <c r="AK32" s="233">
        <v>4</v>
      </c>
      <c r="AL32" s="233">
        <v>1</v>
      </c>
      <c r="AM32" s="233">
        <v>1</v>
      </c>
      <c r="AN32" s="233">
        <v>1</v>
      </c>
      <c r="AO32" s="233">
        <v>1</v>
      </c>
      <c r="AP32" s="233">
        <v>1</v>
      </c>
      <c r="AQ32" s="233">
        <v>1</v>
      </c>
      <c r="AR32" s="233">
        <v>1</v>
      </c>
      <c r="AS32" s="233">
        <v>1</v>
      </c>
      <c r="AT32" s="233">
        <v>4</v>
      </c>
      <c r="AU32" s="233">
        <v>6</v>
      </c>
      <c r="AV32" s="235">
        <v>7</v>
      </c>
    </row>
    <row r="33" spans="2:48" ht="14.45">
      <c r="B33" s="620"/>
      <c r="C33" s="1" t="s">
        <v>196</v>
      </c>
      <c r="D33" s="224">
        <v>9.5379328000000001</v>
      </c>
      <c r="E33" s="224">
        <v>10.545021999999999</v>
      </c>
      <c r="F33" s="224">
        <v>16.324356000000002</v>
      </c>
      <c r="G33" s="224">
        <v>14.180851000000001</v>
      </c>
      <c r="H33" s="224">
        <v>11.616020000000001</v>
      </c>
      <c r="I33" s="224">
        <v>10.572576</v>
      </c>
      <c r="J33" s="224">
        <v>10.019386000000001</v>
      </c>
      <c r="K33" s="224">
        <v>11.532648999999999</v>
      </c>
      <c r="L33" s="224">
        <v>10.405015000000001</v>
      </c>
      <c r="M33" s="224">
        <v>12.084282</v>
      </c>
      <c r="N33" s="224">
        <v>12.279133</v>
      </c>
      <c r="O33" s="224">
        <v>12.647493000000001</v>
      </c>
      <c r="P33" s="224">
        <v>11.868931999999999</v>
      </c>
      <c r="Q33" s="224">
        <v>12.747928</v>
      </c>
      <c r="R33" s="224">
        <v>13.771979</v>
      </c>
      <c r="S33" s="618">
        <f>100</f>
        <v>100</v>
      </c>
      <c r="T33" s="72">
        <f t="shared" si="3"/>
        <v>110.55877852274236</v>
      </c>
      <c r="U33" s="72">
        <f t="shared" si="3"/>
        <v>171.15192927339561</v>
      </c>
      <c r="V33" s="72">
        <f t="shared" si="3"/>
        <v>148.67845367918716</v>
      </c>
      <c r="W33" s="72">
        <f t="shared" si="3"/>
        <v>121.78760580070349</v>
      </c>
      <c r="X33" s="72">
        <f t="shared" si="3"/>
        <v>110.84766711713463</v>
      </c>
      <c r="Y33" s="72">
        <f t="shared" si="3"/>
        <v>105.047773035264</v>
      </c>
      <c r="Z33" s="72">
        <f t="shared" si="3"/>
        <v>120.91350654095612</v>
      </c>
      <c r="AA33" s="72">
        <f t="shared" si="3"/>
        <v>109.09088183133352</v>
      </c>
      <c r="AB33" s="72">
        <f t="shared" si="6"/>
        <v>126.69707633083765</v>
      </c>
      <c r="AC33" s="72">
        <f t="shared" si="6"/>
        <v>128.73998231566486</v>
      </c>
      <c r="AD33" s="72">
        <f t="shared" si="6"/>
        <v>132.60203510764933</v>
      </c>
      <c r="AE33" s="72">
        <f t="shared" ref="AE33:AE36" si="9">P33*100/$D33</f>
        <v>124.43924956149827</v>
      </c>
      <c r="AF33" s="72">
        <f t="shared" ref="AF33:AG36" si="10">Q33*100/$D33</f>
        <v>133.65504105879211</v>
      </c>
      <c r="AG33" s="73">
        <f t="shared" si="10"/>
        <v>144.39165476192073</v>
      </c>
      <c r="AH33" s="619">
        <v>4</v>
      </c>
      <c r="AI33" s="233">
        <v>4</v>
      </c>
      <c r="AJ33" s="233">
        <v>4</v>
      </c>
      <c r="AK33" s="233">
        <v>4</v>
      </c>
      <c r="AL33" s="233">
        <v>4</v>
      </c>
      <c r="AM33" s="233">
        <v>4</v>
      </c>
      <c r="AN33" s="233">
        <v>4</v>
      </c>
      <c r="AO33" s="233">
        <v>4</v>
      </c>
      <c r="AP33" s="233">
        <v>4</v>
      </c>
      <c r="AQ33" s="233">
        <v>4</v>
      </c>
      <c r="AR33" s="233">
        <v>4</v>
      </c>
      <c r="AS33" s="233">
        <v>4</v>
      </c>
      <c r="AT33" s="233">
        <v>4</v>
      </c>
      <c r="AU33" s="233">
        <v>6</v>
      </c>
      <c r="AV33" s="235">
        <v>7</v>
      </c>
    </row>
    <row r="34" spans="2:48" ht="14.45">
      <c r="B34" s="620"/>
      <c r="C34" s="1" t="s">
        <v>197</v>
      </c>
      <c r="D34" s="223">
        <v>58.200000199999998</v>
      </c>
      <c r="E34" s="223">
        <v>57.499999900000006</v>
      </c>
      <c r="F34" s="223">
        <v>59.1</v>
      </c>
      <c r="G34" s="223">
        <v>67.599997699999989</v>
      </c>
      <c r="H34" s="223">
        <v>77.800002700000007</v>
      </c>
      <c r="I34" s="223">
        <v>79.300000499999996</v>
      </c>
      <c r="J34" s="224">
        <v>75.653797999999995</v>
      </c>
      <c r="K34" s="223">
        <v>84.399998899999986</v>
      </c>
      <c r="L34" s="223">
        <v>85.399995400000009</v>
      </c>
      <c r="M34" s="223">
        <v>101.49999989999999</v>
      </c>
      <c r="N34" s="224">
        <v>111.28032709999999</v>
      </c>
      <c r="O34" s="223">
        <v>112.99999769999999</v>
      </c>
      <c r="P34" s="224">
        <v>105.3745715</v>
      </c>
      <c r="Q34" s="224">
        <v>115.17485350000001</v>
      </c>
      <c r="R34" s="224">
        <v>126.3386196</v>
      </c>
      <c r="S34" s="618">
        <f>100</f>
        <v>100</v>
      </c>
      <c r="T34" s="72">
        <f t="shared" si="3"/>
        <v>98.797250347775773</v>
      </c>
      <c r="U34" s="72">
        <f t="shared" si="3"/>
        <v>101.54639140362065</v>
      </c>
      <c r="V34" s="72">
        <f t="shared" si="3"/>
        <v>116.15119839810582</v>
      </c>
      <c r="W34" s="72">
        <f t="shared" si="3"/>
        <v>133.6769801248214</v>
      </c>
      <c r="X34" s="72">
        <f t="shared" si="3"/>
        <v>136.25429592352475</v>
      </c>
      <c r="Y34" s="72">
        <f t="shared" si="3"/>
        <v>129.98934319591291</v>
      </c>
      <c r="Z34" s="72">
        <f t="shared" si="3"/>
        <v>145.01717974220898</v>
      </c>
      <c r="AA34" s="72">
        <f t="shared" si="3"/>
        <v>146.73538678097808</v>
      </c>
      <c r="AB34" s="72">
        <f t="shared" si="6"/>
        <v>174.39862465842396</v>
      </c>
      <c r="AC34" s="72">
        <f t="shared" si="6"/>
        <v>191.20331051132882</v>
      </c>
      <c r="AD34" s="72">
        <f t="shared" si="6"/>
        <v>194.15807098227467</v>
      </c>
      <c r="AE34" s="72">
        <f t="shared" si="9"/>
        <v>181.05596415444685</v>
      </c>
      <c r="AF34" s="72">
        <f t="shared" si="10"/>
        <v>197.89493660517206</v>
      </c>
      <c r="AG34" s="73">
        <f t="shared" si="10"/>
        <v>217.07666523341354</v>
      </c>
      <c r="AH34" s="619">
        <v>1</v>
      </c>
      <c r="AI34" s="233">
        <v>1</v>
      </c>
      <c r="AJ34" s="233">
        <v>1</v>
      </c>
      <c r="AK34" s="233">
        <v>1</v>
      </c>
      <c r="AL34" s="233">
        <v>1</v>
      </c>
      <c r="AM34" s="233">
        <v>1</v>
      </c>
      <c r="AN34" s="233">
        <v>4</v>
      </c>
      <c r="AO34" s="233">
        <v>1</v>
      </c>
      <c r="AP34" s="233">
        <v>1</v>
      </c>
      <c r="AQ34" s="233">
        <v>1</v>
      </c>
      <c r="AR34" s="233">
        <v>4</v>
      </c>
      <c r="AS34" s="233">
        <v>1</v>
      </c>
      <c r="AT34" s="233">
        <v>4</v>
      </c>
      <c r="AU34" s="233">
        <v>6</v>
      </c>
      <c r="AV34" s="235">
        <v>7</v>
      </c>
    </row>
    <row r="35" spans="2:48" ht="14.45">
      <c r="B35" s="341"/>
      <c r="C35" s="8" t="s">
        <v>198</v>
      </c>
      <c r="D35" s="177">
        <v>48.662067399999998</v>
      </c>
      <c r="E35" s="177">
        <v>46.954977900000003</v>
      </c>
      <c r="F35" s="177">
        <v>42.775644</v>
      </c>
      <c r="G35" s="177">
        <v>53.419146699999992</v>
      </c>
      <c r="H35" s="177">
        <v>66.183982700000001</v>
      </c>
      <c r="I35" s="177">
        <v>68.727424499999998</v>
      </c>
      <c r="J35" s="177">
        <v>65.634411999999998</v>
      </c>
      <c r="K35" s="177">
        <v>72.867349899999994</v>
      </c>
      <c r="L35" s="177">
        <v>74.994980400000003</v>
      </c>
      <c r="M35" s="177">
        <v>89.41571789999999</v>
      </c>
      <c r="N35" s="177">
        <v>99.001194099999992</v>
      </c>
      <c r="O35" s="177">
        <v>100.3525047</v>
      </c>
      <c r="P35" s="177">
        <v>93.505639500000001</v>
      </c>
      <c r="Q35" s="177">
        <v>102.42692550000001</v>
      </c>
      <c r="R35" s="177">
        <v>112.5666406</v>
      </c>
      <c r="S35" s="618">
        <f>100</f>
        <v>100</v>
      </c>
      <c r="T35" s="72">
        <f t="shared" si="3"/>
        <v>96.491950319398072</v>
      </c>
      <c r="U35" s="72">
        <f t="shared" si="3"/>
        <v>87.903466263334309</v>
      </c>
      <c r="V35" s="72">
        <f t="shared" si="3"/>
        <v>109.77574434085798</v>
      </c>
      <c r="W35" s="72">
        <f t="shared" si="3"/>
        <v>136.00733843872814</v>
      </c>
      <c r="X35" s="72">
        <f t="shared" si="3"/>
        <v>141.23408266867017</v>
      </c>
      <c r="Y35" s="72">
        <f t="shared" si="3"/>
        <v>134.87797684485554</v>
      </c>
      <c r="Z35" s="72">
        <f t="shared" si="3"/>
        <v>149.74158270143695</v>
      </c>
      <c r="AA35" s="72">
        <f t="shared" si="3"/>
        <v>154.11383939680294</v>
      </c>
      <c r="AB35" s="72">
        <f t="shared" si="6"/>
        <v>183.7482924122537</v>
      </c>
      <c r="AC35" s="72">
        <f t="shared" si="6"/>
        <v>203.44633795809506</v>
      </c>
      <c r="AD35" s="72">
        <f t="shared" si="6"/>
        <v>206.2232660094503</v>
      </c>
      <c r="AE35" s="72">
        <f t="shared" si="9"/>
        <v>192.15303519965121</v>
      </c>
      <c r="AF35" s="72">
        <f t="shared" si="10"/>
        <v>210.48617737108313</v>
      </c>
      <c r="AG35" s="73">
        <f t="shared" si="10"/>
        <v>231.32317760917817</v>
      </c>
      <c r="AH35" s="236"/>
      <c r="AI35" s="237"/>
      <c r="AJ35" s="237"/>
      <c r="AK35" s="237"/>
      <c r="AL35" s="237"/>
      <c r="AM35" s="237"/>
      <c r="AN35" s="237"/>
      <c r="AO35" s="237"/>
      <c r="AP35" s="237"/>
      <c r="AQ35" s="237"/>
      <c r="AR35" s="237"/>
      <c r="AS35" s="237"/>
      <c r="AT35" s="237"/>
      <c r="AU35" s="237"/>
      <c r="AV35" s="238"/>
    </row>
    <row r="36" spans="2:48" ht="16.5" customHeight="1">
      <c r="B36" s="342" t="s">
        <v>218</v>
      </c>
      <c r="C36" s="7" t="s">
        <v>193</v>
      </c>
      <c r="D36" s="224">
        <v>0.12878787999999999</v>
      </c>
      <c r="E36" s="224">
        <v>0.24469697000000001</v>
      </c>
      <c r="F36" s="224">
        <v>0.33484848</v>
      </c>
      <c r="G36" s="224">
        <v>0</v>
      </c>
      <c r="H36" s="224">
        <v>0</v>
      </c>
      <c r="I36" s="224">
        <v>0</v>
      </c>
      <c r="J36" s="223">
        <v>0</v>
      </c>
      <c r="K36" s="224">
        <v>0.19412837999999999</v>
      </c>
      <c r="L36" s="224">
        <v>0.58479802999999997</v>
      </c>
      <c r="M36" s="224">
        <v>0.22392929</v>
      </c>
      <c r="N36" s="224">
        <v>0.23053493999999999</v>
      </c>
      <c r="O36" s="224">
        <v>0</v>
      </c>
      <c r="P36" s="224">
        <v>0.20711704</v>
      </c>
      <c r="Q36" s="224">
        <v>0.20824291</v>
      </c>
      <c r="R36" s="224">
        <v>0.22459846999999999</v>
      </c>
      <c r="S36" s="618">
        <f>100</f>
        <v>100</v>
      </c>
      <c r="T36" s="72">
        <f t="shared" si="3"/>
        <v>189.99999844705886</v>
      </c>
      <c r="U36" s="72">
        <f t="shared" si="3"/>
        <v>259.99999378823537</v>
      </c>
      <c r="V36" s="72">
        <f t="shared" si="3"/>
        <v>0</v>
      </c>
      <c r="W36" s="72">
        <f t="shared" si="3"/>
        <v>0</v>
      </c>
      <c r="X36" s="72">
        <f t="shared" si="3"/>
        <v>0</v>
      </c>
      <c r="Y36" s="72">
        <f t="shared" si="3"/>
        <v>0</v>
      </c>
      <c r="Z36" s="72">
        <f t="shared" si="3"/>
        <v>150.7349759930826</v>
      </c>
      <c r="AA36" s="72">
        <f t="shared" si="3"/>
        <v>454.07846607926149</v>
      </c>
      <c r="AB36" s="72">
        <f t="shared" si="6"/>
        <v>173.87450589294582</v>
      </c>
      <c r="AC36" s="72">
        <f t="shared" si="6"/>
        <v>179.00359878584848</v>
      </c>
      <c r="AD36" s="72">
        <f t="shared" si="6"/>
        <v>0</v>
      </c>
      <c r="AE36" s="72">
        <f t="shared" si="9"/>
        <v>160.82028836875025</v>
      </c>
      <c r="AF36" s="72">
        <f t="shared" si="10"/>
        <v>161.69449330169888</v>
      </c>
      <c r="AG36" s="73">
        <f t="shared" si="10"/>
        <v>174.39410447629078</v>
      </c>
      <c r="AH36" s="619">
        <v>4</v>
      </c>
      <c r="AI36" s="233">
        <v>4</v>
      </c>
      <c r="AJ36" s="233">
        <v>4</v>
      </c>
      <c r="AK36" s="233">
        <v>4</v>
      </c>
      <c r="AL36" s="233">
        <v>4</v>
      </c>
      <c r="AM36" s="233">
        <v>4</v>
      </c>
      <c r="AN36" s="233">
        <v>1</v>
      </c>
      <c r="AO36" s="233">
        <v>4</v>
      </c>
      <c r="AP36" s="233">
        <v>4</v>
      </c>
      <c r="AQ36" s="233">
        <v>4</v>
      </c>
      <c r="AR36" s="233">
        <v>4</v>
      </c>
      <c r="AS36" s="233">
        <v>4</v>
      </c>
      <c r="AT36" s="233">
        <v>4</v>
      </c>
      <c r="AU36" s="233">
        <v>6</v>
      </c>
      <c r="AV36" s="235">
        <v>7</v>
      </c>
    </row>
    <row r="37" spans="2:48" ht="14.45">
      <c r="B37" s="620"/>
      <c r="C37" s="1" t="s">
        <v>194</v>
      </c>
      <c r="D37" s="224">
        <v>0.72685619000000001</v>
      </c>
      <c r="E37" s="224">
        <v>0.81221975999999996</v>
      </c>
      <c r="F37" s="224">
        <v>0.3</v>
      </c>
      <c r="G37" s="224">
        <v>0</v>
      </c>
      <c r="H37" s="224">
        <v>0</v>
      </c>
      <c r="I37" s="224">
        <v>0</v>
      </c>
      <c r="J37" s="224">
        <v>0.33351076000000002</v>
      </c>
      <c r="K37" s="223">
        <v>0</v>
      </c>
      <c r="L37" s="224">
        <v>0</v>
      </c>
      <c r="M37" s="224">
        <v>0</v>
      </c>
      <c r="N37" s="224">
        <v>0</v>
      </c>
      <c r="O37" s="224">
        <v>0</v>
      </c>
      <c r="P37" s="224">
        <v>0</v>
      </c>
      <c r="Q37" s="224">
        <v>0</v>
      </c>
      <c r="R37" s="224">
        <v>0</v>
      </c>
      <c r="S37" s="618">
        <f>100</f>
        <v>100</v>
      </c>
      <c r="T37" s="72">
        <f t="shared" si="3"/>
        <v>111.74421724330365</v>
      </c>
      <c r="U37" s="72">
        <f t="shared" si="3"/>
        <v>41.27363901241592</v>
      </c>
      <c r="V37" s="72">
        <f t="shared" si="3"/>
        <v>0</v>
      </c>
      <c r="W37" s="72">
        <f t="shared" si="3"/>
        <v>0</v>
      </c>
      <c r="X37" s="72">
        <f t="shared" si="3"/>
        <v>0</v>
      </c>
      <c r="Y37" s="72">
        <f t="shared" si="3"/>
        <v>45.884009049988279</v>
      </c>
      <c r="Z37" s="72">
        <f t="shared" si="3"/>
        <v>0</v>
      </c>
      <c r="AA37" s="72">
        <f t="shared" si="3"/>
        <v>0</v>
      </c>
      <c r="AB37" s="72">
        <f t="shared" si="6"/>
        <v>0</v>
      </c>
      <c r="AC37" s="72">
        <f t="shared" si="6"/>
        <v>0</v>
      </c>
      <c r="AD37" s="72">
        <f t="shared" si="6"/>
        <v>0</v>
      </c>
      <c r="AE37" s="72">
        <f t="shared" ref="AE37:AE40" si="11">P37*100/$D37</f>
        <v>0</v>
      </c>
      <c r="AF37" s="72">
        <f t="shared" ref="AF37:AG40" si="12">Q37*100/$D37</f>
        <v>0</v>
      </c>
      <c r="AG37" s="73">
        <f t="shared" si="12"/>
        <v>0</v>
      </c>
      <c r="AH37" s="619">
        <v>4</v>
      </c>
      <c r="AI37" s="233">
        <v>4</v>
      </c>
      <c r="AJ37" s="233">
        <v>4</v>
      </c>
      <c r="AK37" s="233">
        <v>4</v>
      </c>
      <c r="AL37" s="233">
        <v>4</v>
      </c>
      <c r="AM37" s="233">
        <v>4</v>
      </c>
      <c r="AN37" s="233">
        <v>4</v>
      </c>
      <c r="AO37" s="233">
        <v>1</v>
      </c>
      <c r="AP37" s="233">
        <v>4</v>
      </c>
      <c r="AQ37" s="233">
        <v>4</v>
      </c>
      <c r="AR37" s="233">
        <v>4</v>
      </c>
      <c r="AS37" s="233">
        <v>4</v>
      </c>
      <c r="AT37" s="233">
        <v>4</v>
      </c>
      <c r="AU37" s="233">
        <v>6</v>
      </c>
      <c r="AV37" s="235">
        <v>7</v>
      </c>
    </row>
    <row r="38" spans="2:48" ht="14.45">
      <c r="B38" s="620"/>
      <c r="C38" s="1" t="s">
        <v>195</v>
      </c>
      <c r="D38" s="223">
        <v>0</v>
      </c>
      <c r="E38" s="223">
        <v>0</v>
      </c>
      <c r="F38" s="223">
        <v>0</v>
      </c>
      <c r="G38" s="223">
        <v>0</v>
      </c>
      <c r="H38" s="223">
        <v>0</v>
      </c>
      <c r="I38" s="223">
        <v>0</v>
      </c>
      <c r="J38" s="223">
        <v>0</v>
      </c>
      <c r="K38" s="223">
        <v>0</v>
      </c>
      <c r="L38" s="223">
        <v>0</v>
      </c>
      <c r="M38" s="223">
        <v>0</v>
      </c>
      <c r="N38" s="223">
        <v>0</v>
      </c>
      <c r="O38" s="223">
        <v>0</v>
      </c>
      <c r="P38" s="224">
        <v>0</v>
      </c>
      <c r="Q38" s="224">
        <v>0</v>
      </c>
      <c r="R38" s="224">
        <v>0</v>
      </c>
      <c r="S38" s="618">
        <f>100</f>
        <v>100</v>
      </c>
      <c r="T38" s="72" t="e">
        <f t="shared" si="3"/>
        <v>#DIV/0!</v>
      </c>
      <c r="U38" s="72" t="e">
        <f t="shared" si="3"/>
        <v>#DIV/0!</v>
      </c>
      <c r="V38" s="72" t="e">
        <f t="shared" si="3"/>
        <v>#DIV/0!</v>
      </c>
      <c r="W38" s="72" t="e">
        <f t="shared" si="3"/>
        <v>#DIV/0!</v>
      </c>
      <c r="X38" s="72" t="e">
        <f t="shared" si="3"/>
        <v>#DIV/0!</v>
      </c>
      <c r="Y38" s="72" t="e">
        <f t="shared" si="3"/>
        <v>#DIV/0!</v>
      </c>
      <c r="Z38" s="72" t="e">
        <f t="shared" si="3"/>
        <v>#DIV/0!</v>
      </c>
      <c r="AA38" s="72" t="e">
        <f t="shared" si="3"/>
        <v>#DIV/0!</v>
      </c>
      <c r="AB38" s="72" t="e">
        <f t="shared" si="6"/>
        <v>#DIV/0!</v>
      </c>
      <c r="AC38" s="72" t="e">
        <f t="shared" si="6"/>
        <v>#DIV/0!</v>
      </c>
      <c r="AD38" s="72" t="e">
        <f t="shared" si="6"/>
        <v>#DIV/0!</v>
      </c>
      <c r="AE38" s="72" t="e">
        <f t="shared" si="11"/>
        <v>#DIV/0!</v>
      </c>
      <c r="AF38" s="72" t="e">
        <f t="shared" si="12"/>
        <v>#DIV/0!</v>
      </c>
      <c r="AG38" s="73" t="e">
        <f t="shared" si="12"/>
        <v>#DIV/0!</v>
      </c>
      <c r="AH38" s="619">
        <v>1</v>
      </c>
      <c r="AI38" s="233">
        <v>1</v>
      </c>
      <c r="AJ38" s="233">
        <v>1</v>
      </c>
      <c r="AK38" s="233">
        <v>1</v>
      </c>
      <c r="AL38" s="233">
        <v>1</v>
      </c>
      <c r="AM38" s="233">
        <v>1</v>
      </c>
      <c r="AN38" s="233">
        <v>1</v>
      </c>
      <c r="AO38" s="233">
        <v>1</v>
      </c>
      <c r="AP38" s="233">
        <v>1</v>
      </c>
      <c r="AQ38" s="233">
        <v>1</v>
      </c>
      <c r="AR38" s="233">
        <v>1</v>
      </c>
      <c r="AS38" s="233">
        <v>1</v>
      </c>
      <c r="AT38" s="233">
        <v>4</v>
      </c>
      <c r="AU38" s="233">
        <v>6</v>
      </c>
      <c r="AV38" s="235">
        <v>7</v>
      </c>
    </row>
    <row r="39" spans="2:48" ht="14.45">
      <c r="B39" s="620"/>
      <c r="C39" s="1" t="s">
        <v>196</v>
      </c>
      <c r="D39" s="223">
        <v>0</v>
      </c>
      <c r="E39" s="223">
        <v>0</v>
      </c>
      <c r="F39" s="223">
        <v>0</v>
      </c>
      <c r="G39" s="223">
        <v>0</v>
      </c>
      <c r="H39" s="223">
        <v>0</v>
      </c>
      <c r="I39" s="223">
        <v>0</v>
      </c>
      <c r="J39" s="223">
        <v>0</v>
      </c>
      <c r="K39" s="223">
        <v>0</v>
      </c>
      <c r="L39" s="223">
        <v>0</v>
      </c>
      <c r="M39" s="223">
        <v>0</v>
      </c>
      <c r="N39" s="223">
        <v>0</v>
      </c>
      <c r="O39" s="223">
        <v>0</v>
      </c>
      <c r="P39" s="224">
        <v>0</v>
      </c>
      <c r="Q39" s="224">
        <v>0</v>
      </c>
      <c r="R39" s="224">
        <v>0</v>
      </c>
      <c r="S39" s="618">
        <f>100</f>
        <v>100</v>
      </c>
      <c r="T39" s="72" t="e">
        <f t="shared" si="3"/>
        <v>#DIV/0!</v>
      </c>
      <c r="U39" s="72" t="e">
        <f t="shared" si="3"/>
        <v>#DIV/0!</v>
      </c>
      <c r="V39" s="72" t="e">
        <f t="shared" si="3"/>
        <v>#DIV/0!</v>
      </c>
      <c r="W39" s="72" t="e">
        <f t="shared" si="3"/>
        <v>#DIV/0!</v>
      </c>
      <c r="X39" s="72" t="e">
        <f t="shared" si="3"/>
        <v>#DIV/0!</v>
      </c>
      <c r="Y39" s="72" t="e">
        <f t="shared" si="3"/>
        <v>#DIV/0!</v>
      </c>
      <c r="Z39" s="72" t="e">
        <f t="shared" si="3"/>
        <v>#DIV/0!</v>
      </c>
      <c r="AA39" s="72" t="e">
        <f t="shared" si="3"/>
        <v>#DIV/0!</v>
      </c>
      <c r="AB39" s="72" t="e">
        <f t="shared" si="6"/>
        <v>#DIV/0!</v>
      </c>
      <c r="AC39" s="72" t="e">
        <f t="shared" si="6"/>
        <v>#DIV/0!</v>
      </c>
      <c r="AD39" s="72" t="e">
        <f t="shared" si="6"/>
        <v>#DIV/0!</v>
      </c>
      <c r="AE39" s="72" t="e">
        <f t="shared" si="11"/>
        <v>#DIV/0!</v>
      </c>
      <c r="AF39" s="72" t="e">
        <f t="shared" si="12"/>
        <v>#DIV/0!</v>
      </c>
      <c r="AG39" s="73" t="e">
        <f t="shared" si="12"/>
        <v>#DIV/0!</v>
      </c>
      <c r="AH39" s="619">
        <v>1</v>
      </c>
      <c r="AI39" s="233">
        <v>1</v>
      </c>
      <c r="AJ39" s="233">
        <v>1</v>
      </c>
      <c r="AK39" s="233">
        <v>1</v>
      </c>
      <c r="AL39" s="233">
        <v>1</v>
      </c>
      <c r="AM39" s="233">
        <v>1</v>
      </c>
      <c r="AN39" s="233">
        <v>1</v>
      </c>
      <c r="AO39" s="233">
        <v>1</v>
      </c>
      <c r="AP39" s="233">
        <v>1</v>
      </c>
      <c r="AQ39" s="233">
        <v>1</v>
      </c>
      <c r="AR39" s="233">
        <v>1</v>
      </c>
      <c r="AS39" s="233">
        <v>1</v>
      </c>
      <c r="AT39" s="233">
        <v>4</v>
      </c>
      <c r="AU39" s="233">
        <v>6</v>
      </c>
      <c r="AV39" s="235">
        <v>7</v>
      </c>
    </row>
    <row r="40" spans="2:48" ht="14.45">
      <c r="B40" s="620"/>
      <c r="C40" s="1" t="s">
        <v>197</v>
      </c>
      <c r="D40" s="224">
        <v>0.85564406999999998</v>
      </c>
      <c r="E40" s="224">
        <v>1.05691673</v>
      </c>
      <c r="F40" s="224">
        <v>0.63484848000000005</v>
      </c>
      <c r="G40" s="224">
        <v>0</v>
      </c>
      <c r="H40" s="224">
        <v>0</v>
      </c>
      <c r="I40" s="224">
        <v>0</v>
      </c>
      <c r="J40" s="224">
        <v>0.33351076000000002</v>
      </c>
      <c r="K40" s="224">
        <v>0.19412837999999999</v>
      </c>
      <c r="L40" s="224">
        <v>0.58479802999999997</v>
      </c>
      <c r="M40" s="224">
        <v>0.22392929</v>
      </c>
      <c r="N40" s="224">
        <v>0.23053493999999999</v>
      </c>
      <c r="O40" s="224">
        <v>0</v>
      </c>
      <c r="P40" s="224">
        <v>0.20711704</v>
      </c>
      <c r="Q40" s="224">
        <v>0.20824291</v>
      </c>
      <c r="R40" s="224">
        <v>0.22459846999999999</v>
      </c>
      <c r="S40" s="618">
        <f>100</f>
        <v>100</v>
      </c>
      <c r="T40" s="72">
        <f t="shared" si="3"/>
        <v>123.52294219721524</v>
      </c>
      <c r="U40" s="72">
        <f t="shared" si="3"/>
        <v>74.19539295118355</v>
      </c>
      <c r="V40" s="72">
        <f t="shared" si="3"/>
        <v>0</v>
      </c>
      <c r="W40" s="72">
        <f t="shared" si="3"/>
        <v>0</v>
      </c>
      <c r="X40" s="72">
        <f t="shared" si="3"/>
        <v>0</v>
      </c>
      <c r="Y40" s="72">
        <f t="shared" si="3"/>
        <v>38.977744566148864</v>
      </c>
      <c r="Z40" s="72">
        <f t="shared" si="3"/>
        <v>22.687982866520656</v>
      </c>
      <c r="AA40" s="72">
        <f t="shared" si="3"/>
        <v>68.345945528495278</v>
      </c>
      <c r="AB40" s="72">
        <f t="shared" si="6"/>
        <v>26.170845781704536</v>
      </c>
      <c r="AC40" s="72">
        <f t="shared" si="6"/>
        <v>26.942854871886158</v>
      </c>
      <c r="AD40" s="72">
        <f t="shared" si="6"/>
        <v>0</v>
      </c>
      <c r="AE40" s="72">
        <f t="shared" si="11"/>
        <v>24.205980881746779</v>
      </c>
      <c r="AF40" s="72">
        <f t="shared" si="12"/>
        <v>24.337562463326602</v>
      </c>
      <c r="AG40" s="73">
        <f t="shared" si="12"/>
        <v>26.249053534608148</v>
      </c>
      <c r="AH40" s="619">
        <v>4</v>
      </c>
      <c r="AI40" s="233">
        <v>4</v>
      </c>
      <c r="AJ40" s="233">
        <v>4</v>
      </c>
      <c r="AK40" s="233">
        <v>4</v>
      </c>
      <c r="AL40" s="233">
        <v>4</v>
      </c>
      <c r="AM40" s="233">
        <v>4</v>
      </c>
      <c r="AN40" s="233">
        <v>4</v>
      </c>
      <c r="AO40" s="233">
        <v>4</v>
      </c>
      <c r="AP40" s="233">
        <v>4</v>
      </c>
      <c r="AQ40" s="233">
        <v>4</v>
      </c>
      <c r="AR40" s="233">
        <v>4</v>
      </c>
      <c r="AS40" s="233">
        <v>4</v>
      </c>
      <c r="AT40" s="233">
        <v>4</v>
      </c>
      <c r="AU40" s="233">
        <v>6</v>
      </c>
      <c r="AV40" s="235">
        <v>7</v>
      </c>
    </row>
    <row r="41" spans="2:48" ht="14.45">
      <c r="B41" s="341"/>
      <c r="C41" s="8" t="s">
        <v>198</v>
      </c>
      <c r="D41" s="177">
        <v>0.85564406999999998</v>
      </c>
      <c r="E41" s="177">
        <v>1.05691673</v>
      </c>
      <c r="F41" s="177">
        <v>0.63484848000000005</v>
      </c>
      <c r="G41" s="177">
        <v>0</v>
      </c>
      <c r="H41" s="177">
        <v>0</v>
      </c>
      <c r="I41" s="177">
        <v>0</v>
      </c>
      <c r="J41" s="177">
        <v>0.33351076000000002</v>
      </c>
      <c r="K41" s="177">
        <v>0.19412837999999999</v>
      </c>
      <c r="L41" s="177">
        <v>0.58479802999999997</v>
      </c>
      <c r="M41" s="177">
        <v>0.22392929</v>
      </c>
      <c r="N41" s="177">
        <v>0.23053493999999999</v>
      </c>
      <c r="O41" s="177">
        <v>0</v>
      </c>
      <c r="P41" s="177">
        <v>0.20711704</v>
      </c>
      <c r="Q41" s="177">
        <v>0.20824291</v>
      </c>
      <c r="R41" s="177">
        <v>0.22459846999999999</v>
      </c>
      <c r="S41" s="618">
        <f>100</f>
        <v>100</v>
      </c>
      <c r="T41" s="72">
        <f t="shared" si="3"/>
        <v>123.52294219721524</v>
      </c>
      <c r="U41" s="72">
        <f t="shared" si="3"/>
        <v>74.19539295118355</v>
      </c>
      <c r="V41" s="72">
        <f t="shared" si="3"/>
        <v>0</v>
      </c>
      <c r="W41" s="72">
        <f t="shared" si="3"/>
        <v>0</v>
      </c>
      <c r="X41" s="72">
        <f t="shared" si="3"/>
        <v>0</v>
      </c>
      <c r="Y41" s="72">
        <f t="shared" si="3"/>
        <v>38.977744566148864</v>
      </c>
      <c r="Z41" s="72">
        <f t="shared" si="3"/>
        <v>22.687982866520656</v>
      </c>
      <c r="AA41" s="72">
        <f t="shared" si="3"/>
        <v>68.345945528495278</v>
      </c>
      <c r="AB41" s="72">
        <f t="shared" si="6"/>
        <v>26.170845781704536</v>
      </c>
      <c r="AC41" s="72">
        <f t="shared" si="6"/>
        <v>26.942854871886158</v>
      </c>
      <c r="AD41" s="72">
        <f t="shared" si="6"/>
        <v>0</v>
      </c>
      <c r="AE41" s="72">
        <f t="shared" ref="AE41:AE44" si="13">P41*100/$D41</f>
        <v>24.205980881746779</v>
      </c>
      <c r="AF41" s="72">
        <f t="shared" ref="AF41:AG44" si="14">Q41*100/$D41</f>
        <v>24.337562463326602</v>
      </c>
      <c r="AG41" s="73">
        <f t="shared" si="14"/>
        <v>26.249053534608148</v>
      </c>
      <c r="AH41" s="236"/>
      <c r="AI41" s="237"/>
      <c r="AJ41" s="237"/>
      <c r="AK41" s="237"/>
      <c r="AL41" s="237"/>
      <c r="AM41" s="237"/>
      <c r="AN41" s="237"/>
      <c r="AO41" s="237"/>
      <c r="AP41" s="237"/>
      <c r="AQ41" s="237"/>
      <c r="AR41" s="237"/>
      <c r="AS41" s="237"/>
      <c r="AT41" s="237"/>
      <c r="AU41" s="237"/>
      <c r="AV41" s="238"/>
    </row>
    <row r="42" spans="2:48" ht="16.5" customHeight="1">
      <c r="B42" s="620" t="s">
        <v>121</v>
      </c>
      <c r="C42" s="1" t="s">
        <v>193</v>
      </c>
      <c r="D42" s="223">
        <v>7.1</v>
      </c>
      <c r="E42" s="223">
        <v>3.1</v>
      </c>
      <c r="F42" s="223">
        <v>6.5</v>
      </c>
      <c r="G42" s="223">
        <v>4.3</v>
      </c>
      <c r="H42" s="223">
        <v>6.8</v>
      </c>
      <c r="I42" s="223">
        <v>7.5</v>
      </c>
      <c r="J42" s="223">
        <v>8.6999999999999993</v>
      </c>
      <c r="K42" s="223">
        <v>8.6999999999999993</v>
      </c>
      <c r="L42" s="223">
        <v>8.9</v>
      </c>
      <c r="M42" s="223">
        <v>9</v>
      </c>
      <c r="N42" s="223">
        <v>12.4</v>
      </c>
      <c r="O42" s="223">
        <v>12.2</v>
      </c>
      <c r="P42" s="224">
        <v>14.847308</v>
      </c>
      <c r="Q42" s="224">
        <v>20.633343</v>
      </c>
      <c r="R42" s="224">
        <v>22.716422999999999</v>
      </c>
      <c r="S42" s="618">
        <f>100</f>
        <v>100</v>
      </c>
      <c r="T42" s="72">
        <f t="shared" si="3"/>
        <v>43.661971830985919</v>
      </c>
      <c r="U42" s="72">
        <f t="shared" si="3"/>
        <v>91.549295774647888</v>
      </c>
      <c r="V42" s="72">
        <f t="shared" si="3"/>
        <v>60.563380281690144</v>
      </c>
      <c r="W42" s="72">
        <f t="shared" si="3"/>
        <v>95.774647887323951</v>
      </c>
      <c r="X42" s="72">
        <f t="shared" si="3"/>
        <v>105.63380281690141</v>
      </c>
      <c r="Y42" s="72">
        <f t="shared" si="3"/>
        <v>122.53521126760562</v>
      </c>
      <c r="Z42" s="72">
        <f t="shared" si="3"/>
        <v>122.53521126760562</v>
      </c>
      <c r="AA42" s="72">
        <f t="shared" si="3"/>
        <v>125.35211267605635</v>
      </c>
      <c r="AB42" s="72">
        <f t="shared" si="6"/>
        <v>126.7605633802817</v>
      </c>
      <c r="AC42" s="72">
        <f t="shared" si="6"/>
        <v>174.64788732394368</v>
      </c>
      <c r="AD42" s="72">
        <f t="shared" si="6"/>
        <v>171.83098591549296</v>
      </c>
      <c r="AE42" s="72">
        <f t="shared" si="13"/>
        <v>209.11701408450705</v>
      </c>
      <c r="AF42" s="72">
        <f t="shared" si="14"/>
        <v>290.61046478873243</v>
      </c>
      <c r="AG42" s="73">
        <f t="shared" si="14"/>
        <v>319.94961971830986</v>
      </c>
      <c r="AH42" s="619">
        <v>1</v>
      </c>
      <c r="AI42" s="233">
        <v>1</v>
      </c>
      <c r="AJ42" s="233">
        <v>1</v>
      </c>
      <c r="AK42" s="233">
        <v>1</v>
      </c>
      <c r="AL42" s="233">
        <v>1</v>
      </c>
      <c r="AM42" s="233">
        <v>1</v>
      </c>
      <c r="AN42" s="233">
        <v>1</v>
      </c>
      <c r="AO42" s="233">
        <v>1</v>
      </c>
      <c r="AP42" s="233">
        <v>1</v>
      </c>
      <c r="AQ42" s="233">
        <v>1</v>
      </c>
      <c r="AR42" s="233">
        <v>1</v>
      </c>
      <c r="AS42" s="233">
        <v>1</v>
      </c>
      <c r="AT42" s="233">
        <v>4</v>
      </c>
      <c r="AU42" s="233">
        <v>6</v>
      </c>
      <c r="AV42" s="235">
        <v>7</v>
      </c>
    </row>
    <row r="43" spans="2:48" ht="14.45">
      <c r="B43" s="620"/>
      <c r="C43" s="1" t="s">
        <v>194</v>
      </c>
      <c r="D43" s="223">
        <v>45.6</v>
      </c>
      <c r="E43" s="223">
        <v>51.6</v>
      </c>
      <c r="F43" s="223">
        <v>48.9</v>
      </c>
      <c r="G43" s="223">
        <v>43.8</v>
      </c>
      <c r="H43" s="223">
        <v>51.4</v>
      </c>
      <c r="I43" s="223">
        <v>49.3</v>
      </c>
      <c r="J43" s="223">
        <v>48.8</v>
      </c>
      <c r="K43" s="223">
        <v>52.5</v>
      </c>
      <c r="L43" s="223">
        <v>57.3</v>
      </c>
      <c r="M43" s="223">
        <v>59.1</v>
      </c>
      <c r="N43" s="223">
        <v>59.3</v>
      </c>
      <c r="O43" s="223">
        <v>64.099999999999994</v>
      </c>
      <c r="P43" s="224">
        <v>59.622931999999999</v>
      </c>
      <c r="Q43" s="224">
        <v>76.427306999999999</v>
      </c>
      <c r="R43" s="224">
        <v>82.663971000000004</v>
      </c>
      <c r="S43" s="618">
        <f>100</f>
        <v>100</v>
      </c>
      <c r="T43" s="72">
        <f t="shared" si="3"/>
        <v>113.1578947368421</v>
      </c>
      <c r="U43" s="72">
        <f t="shared" si="3"/>
        <v>107.23684210526315</v>
      </c>
      <c r="V43" s="72">
        <f t="shared" si="3"/>
        <v>96.05263157894737</v>
      </c>
      <c r="W43" s="72">
        <f t="shared" si="3"/>
        <v>112.71929824561403</v>
      </c>
      <c r="X43" s="72">
        <f t="shared" si="3"/>
        <v>108.1140350877193</v>
      </c>
      <c r="Y43" s="72">
        <f t="shared" si="3"/>
        <v>107.01754385964912</v>
      </c>
      <c r="Z43" s="72">
        <f t="shared" si="3"/>
        <v>115.13157894736841</v>
      </c>
      <c r="AA43" s="72">
        <f t="shared" si="3"/>
        <v>125.6578947368421</v>
      </c>
      <c r="AB43" s="72">
        <f t="shared" si="6"/>
        <v>129.60526315789474</v>
      </c>
      <c r="AC43" s="72">
        <f t="shared" si="6"/>
        <v>130.04385964912279</v>
      </c>
      <c r="AD43" s="72">
        <f t="shared" si="6"/>
        <v>140.57017543859646</v>
      </c>
      <c r="AE43" s="72">
        <f t="shared" si="13"/>
        <v>130.75204385964912</v>
      </c>
      <c r="AF43" s="72">
        <f t="shared" si="14"/>
        <v>167.60374342105263</v>
      </c>
      <c r="AG43" s="73">
        <f t="shared" si="14"/>
        <v>181.28063815789474</v>
      </c>
      <c r="AH43" s="619">
        <v>1</v>
      </c>
      <c r="AI43" s="233">
        <v>1</v>
      </c>
      <c r="AJ43" s="233">
        <v>1</v>
      </c>
      <c r="AK43" s="233">
        <v>1</v>
      </c>
      <c r="AL43" s="233">
        <v>1</v>
      </c>
      <c r="AM43" s="233">
        <v>1</v>
      </c>
      <c r="AN43" s="233">
        <v>1</v>
      </c>
      <c r="AO43" s="233">
        <v>1</v>
      </c>
      <c r="AP43" s="233">
        <v>1</v>
      </c>
      <c r="AQ43" s="233">
        <v>1</v>
      </c>
      <c r="AR43" s="233">
        <v>1</v>
      </c>
      <c r="AS43" s="233">
        <v>1</v>
      </c>
      <c r="AT43" s="233">
        <v>4</v>
      </c>
      <c r="AU43" s="233">
        <v>6</v>
      </c>
      <c r="AV43" s="235">
        <v>7</v>
      </c>
    </row>
    <row r="44" spans="2:48" ht="14.45">
      <c r="B44" s="620"/>
      <c r="C44" s="1" t="s">
        <v>195</v>
      </c>
      <c r="D44" s="223">
        <v>172.3</v>
      </c>
      <c r="E44" s="223">
        <v>114.5</v>
      </c>
      <c r="F44" s="223">
        <v>124.6</v>
      </c>
      <c r="G44" s="223">
        <v>124.2</v>
      </c>
      <c r="H44" s="223">
        <v>130.1</v>
      </c>
      <c r="I44" s="223">
        <v>137.30000000000001</v>
      </c>
      <c r="J44" s="223">
        <v>144.80000000000001</v>
      </c>
      <c r="K44" s="223">
        <v>162.69999999999999</v>
      </c>
      <c r="L44" s="223">
        <v>160.5</v>
      </c>
      <c r="M44" s="223">
        <v>150.9</v>
      </c>
      <c r="N44" s="223">
        <v>167.9</v>
      </c>
      <c r="O44" s="223">
        <v>149.6</v>
      </c>
      <c r="P44" s="224">
        <v>140.53630000000001</v>
      </c>
      <c r="Q44" s="224">
        <v>164.39330000000001</v>
      </c>
      <c r="R44" s="224">
        <v>179.32898</v>
      </c>
      <c r="S44" s="618">
        <f>100</f>
        <v>100</v>
      </c>
      <c r="T44" s="72">
        <f t="shared" si="3"/>
        <v>66.453859547301221</v>
      </c>
      <c r="U44" s="72">
        <f t="shared" si="3"/>
        <v>72.315728380731272</v>
      </c>
      <c r="V44" s="72">
        <f t="shared" si="3"/>
        <v>72.083575159605331</v>
      </c>
      <c r="W44" s="72">
        <f t="shared" si="3"/>
        <v>75.507835171212989</v>
      </c>
      <c r="X44" s="72">
        <f t="shared" si="3"/>
        <v>79.686593151479983</v>
      </c>
      <c r="Y44" s="72">
        <f t="shared" si="3"/>
        <v>84.039466047591418</v>
      </c>
      <c r="Z44" s="72">
        <f t="shared" si="3"/>
        <v>94.428322692977346</v>
      </c>
      <c r="AA44" s="72">
        <f t="shared" si="3"/>
        <v>93.151479976784671</v>
      </c>
      <c r="AB44" s="72">
        <f t="shared" si="6"/>
        <v>87.579802669762032</v>
      </c>
      <c r="AC44" s="72">
        <f t="shared" si="6"/>
        <v>97.446314567614621</v>
      </c>
      <c r="AD44" s="72">
        <f t="shared" si="6"/>
        <v>86.825304701102723</v>
      </c>
      <c r="AE44" s="72">
        <f t="shared" si="13"/>
        <v>81.564886825304697</v>
      </c>
      <c r="AF44" s="72">
        <f t="shared" si="14"/>
        <v>95.411085316308771</v>
      </c>
      <c r="AG44" s="73">
        <f t="shared" si="14"/>
        <v>104.07950087057458</v>
      </c>
      <c r="AH44" s="619">
        <v>1</v>
      </c>
      <c r="AI44" s="233">
        <v>1</v>
      </c>
      <c r="AJ44" s="233">
        <v>1</v>
      </c>
      <c r="AK44" s="233">
        <v>1</v>
      </c>
      <c r="AL44" s="233">
        <v>1</v>
      </c>
      <c r="AM44" s="233">
        <v>1</v>
      </c>
      <c r="AN44" s="233">
        <v>1</v>
      </c>
      <c r="AO44" s="233">
        <v>1</v>
      </c>
      <c r="AP44" s="233">
        <v>1</v>
      </c>
      <c r="AQ44" s="233">
        <v>1</v>
      </c>
      <c r="AR44" s="233">
        <v>1</v>
      </c>
      <c r="AS44" s="233">
        <v>1</v>
      </c>
      <c r="AT44" s="233">
        <v>4</v>
      </c>
      <c r="AU44" s="233">
        <v>6</v>
      </c>
      <c r="AV44" s="235">
        <v>7</v>
      </c>
    </row>
    <row r="45" spans="2:48" ht="14.45">
      <c r="B45" s="620"/>
      <c r="C45" s="1" t="s">
        <v>196</v>
      </c>
      <c r="D45" s="223">
        <v>117.3</v>
      </c>
      <c r="E45" s="223">
        <v>89.6</v>
      </c>
      <c r="F45" s="223">
        <v>93.7</v>
      </c>
      <c r="G45" s="223">
        <v>78.3</v>
      </c>
      <c r="H45" s="223">
        <v>100.7</v>
      </c>
      <c r="I45" s="223">
        <v>115.8</v>
      </c>
      <c r="J45" s="223">
        <v>121.5</v>
      </c>
      <c r="K45" s="223">
        <v>106.3</v>
      </c>
      <c r="L45" s="223">
        <v>95.8</v>
      </c>
      <c r="M45" s="223">
        <v>103</v>
      </c>
      <c r="N45" s="223">
        <v>129.19999999999999</v>
      </c>
      <c r="O45" s="223">
        <v>164.2</v>
      </c>
      <c r="P45" s="224">
        <v>184.22103999999999</v>
      </c>
      <c r="Q45" s="224">
        <v>211.18084999999999</v>
      </c>
      <c r="R45" s="224">
        <v>225.38246000000001</v>
      </c>
      <c r="S45" s="618">
        <f>100</f>
        <v>100</v>
      </c>
      <c r="T45" s="72">
        <f t="shared" si="3"/>
        <v>76.385336743393012</v>
      </c>
      <c r="U45" s="72">
        <f t="shared" si="3"/>
        <v>79.880647911338457</v>
      </c>
      <c r="V45" s="72">
        <f t="shared" si="3"/>
        <v>66.751918158567776</v>
      </c>
      <c r="W45" s="72">
        <f t="shared" si="3"/>
        <v>85.848252344416025</v>
      </c>
      <c r="X45" s="72">
        <f t="shared" si="3"/>
        <v>98.721227621483379</v>
      </c>
      <c r="Y45" s="72">
        <f t="shared" si="3"/>
        <v>103.58056265984655</v>
      </c>
      <c r="Z45" s="72">
        <f t="shared" si="3"/>
        <v>90.622335890878091</v>
      </c>
      <c r="AA45" s="72">
        <f t="shared" si="3"/>
        <v>81.670929241261717</v>
      </c>
      <c r="AB45" s="72">
        <f t="shared" si="6"/>
        <v>87.809036658141522</v>
      </c>
      <c r="AC45" s="72">
        <f t="shared" si="6"/>
        <v>110.14492753623188</v>
      </c>
      <c r="AD45" s="72">
        <f t="shared" si="6"/>
        <v>139.98294970161979</v>
      </c>
      <c r="AE45" s="72">
        <f t="shared" ref="AE45:AE48" si="15">P45*100/$D45</f>
        <v>157.05118499573743</v>
      </c>
      <c r="AF45" s="72">
        <f t="shared" ref="AF45:AG48" si="16">Q45*100/$D45</f>
        <v>180.0348252344416</v>
      </c>
      <c r="AG45" s="73">
        <f t="shared" si="16"/>
        <v>192.14190963341858</v>
      </c>
      <c r="AH45" s="619">
        <v>1</v>
      </c>
      <c r="AI45" s="233">
        <v>1</v>
      </c>
      <c r="AJ45" s="233">
        <v>1</v>
      </c>
      <c r="AK45" s="233">
        <v>1</v>
      </c>
      <c r="AL45" s="233">
        <v>1</v>
      </c>
      <c r="AM45" s="233">
        <v>1</v>
      </c>
      <c r="AN45" s="233">
        <v>1</v>
      </c>
      <c r="AO45" s="233">
        <v>1</v>
      </c>
      <c r="AP45" s="233">
        <v>1</v>
      </c>
      <c r="AQ45" s="233">
        <v>1</v>
      </c>
      <c r="AR45" s="233">
        <v>1</v>
      </c>
      <c r="AS45" s="233">
        <v>1</v>
      </c>
      <c r="AT45" s="233">
        <v>4</v>
      </c>
      <c r="AU45" s="233">
        <v>6</v>
      </c>
      <c r="AV45" s="235">
        <v>7</v>
      </c>
    </row>
    <row r="46" spans="2:48" ht="14.45">
      <c r="B46" s="620"/>
      <c r="C46" s="1" t="s">
        <v>197</v>
      </c>
      <c r="D46" s="223">
        <v>342.3</v>
      </c>
      <c r="E46" s="223">
        <v>258.79999999999995</v>
      </c>
      <c r="F46" s="223">
        <v>273.7</v>
      </c>
      <c r="G46" s="223">
        <v>250.60000000000002</v>
      </c>
      <c r="H46" s="223">
        <v>289</v>
      </c>
      <c r="I46" s="223">
        <v>309.90000000000003</v>
      </c>
      <c r="J46" s="223">
        <v>323.8</v>
      </c>
      <c r="K46" s="223">
        <v>330.2</v>
      </c>
      <c r="L46" s="223">
        <v>322.5</v>
      </c>
      <c r="M46" s="223">
        <v>322</v>
      </c>
      <c r="N46" s="223">
        <v>368.8</v>
      </c>
      <c r="O46" s="223">
        <v>390.09999999999997</v>
      </c>
      <c r="P46" s="224">
        <v>399.22757999999999</v>
      </c>
      <c r="Q46" s="224">
        <v>472.63480000000004</v>
      </c>
      <c r="R46" s="224">
        <v>510.09183400000006</v>
      </c>
      <c r="S46" s="618">
        <f>100</f>
        <v>100</v>
      </c>
      <c r="T46" s="72">
        <f t="shared" si="3"/>
        <v>75.606193397604429</v>
      </c>
      <c r="U46" s="72">
        <f t="shared" si="3"/>
        <v>79.959100204498981</v>
      </c>
      <c r="V46" s="72">
        <f t="shared" si="3"/>
        <v>73.210633946830271</v>
      </c>
      <c r="W46" s="72">
        <f t="shared" si="3"/>
        <v>84.428863569967859</v>
      </c>
      <c r="X46" s="72">
        <f t="shared" si="3"/>
        <v>90.534618755477652</v>
      </c>
      <c r="Y46" s="72">
        <f t="shared" si="3"/>
        <v>94.595384165936309</v>
      </c>
      <c r="Z46" s="72">
        <f t="shared" si="3"/>
        <v>96.465089103125905</v>
      </c>
      <c r="AA46" s="72">
        <f t="shared" si="3"/>
        <v>94.215600350569673</v>
      </c>
      <c r="AB46" s="72">
        <f t="shared" si="6"/>
        <v>94.069529652351733</v>
      </c>
      <c r="AC46" s="72">
        <f t="shared" si="6"/>
        <v>107.74174700555068</v>
      </c>
      <c r="AD46" s="72">
        <f t="shared" si="6"/>
        <v>113.96435874963483</v>
      </c>
      <c r="AE46" s="72">
        <f t="shared" si="15"/>
        <v>116.63090271691499</v>
      </c>
      <c r="AF46" s="72">
        <f t="shared" si="16"/>
        <v>138.07619047619048</v>
      </c>
      <c r="AG46" s="73">
        <f t="shared" si="16"/>
        <v>149.01894069529655</v>
      </c>
      <c r="AH46" s="619">
        <v>1</v>
      </c>
      <c r="AI46" s="233">
        <v>1</v>
      </c>
      <c r="AJ46" s="233">
        <v>1</v>
      </c>
      <c r="AK46" s="233">
        <v>1</v>
      </c>
      <c r="AL46" s="233">
        <v>1</v>
      </c>
      <c r="AM46" s="233">
        <v>1</v>
      </c>
      <c r="AN46" s="233">
        <v>1</v>
      </c>
      <c r="AO46" s="233">
        <v>1</v>
      </c>
      <c r="AP46" s="233">
        <v>1</v>
      </c>
      <c r="AQ46" s="233">
        <v>1</v>
      </c>
      <c r="AR46" s="233">
        <v>1</v>
      </c>
      <c r="AS46" s="233">
        <v>1</v>
      </c>
      <c r="AT46" s="233">
        <v>4</v>
      </c>
      <c r="AU46" s="233">
        <v>6</v>
      </c>
      <c r="AV46" s="235">
        <v>7</v>
      </c>
    </row>
    <row r="47" spans="2:48" ht="14.45">
      <c r="B47" s="341"/>
      <c r="C47" s="8" t="s">
        <v>198</v>
      </c>
      <c r="D47" s="177">
        <v>225</v>
      </c>
      <c r="E47" s="177">
        <v>169.2</v>
      </c>
      <c r="F47" s="177">
        <v>180</v>
      </c>
      <c r="G47" s="177">
        <v>172.3</v>
      </c>
      <c r="H47" s="177">
        <v>188.29999999999998</v>
      </c>
      <c r="I47" s="177">
        <v>194.10000000000002</v>
      </c>
      <c r="J47" s="177">
        <v>202.3</v>
      </c>
      <c r="K47" s="177">
        <v>223.89999999999998</v>
      </c>
      <c r="L47" s="177">
        <v>226.7</v>
      </c>
      <c r="M47" s="177">
        <v>219</v>
      </c>
      <c r="N47" s="177">
        <v>239.60000000000002</v>
      </c>
      <c r="O47" s="177">
        <v>225.89999999999998</v>
      </c>
      <c r="P47" s="177">
        <v>215.00654000000003</v>
      </c>
      <c r="Q47" s="177">
        <v>261.45395000000002</v>
      </c>
      <c r="R47" s="177">
        <v>284.70937400000003</v>
      </c>
      <c r="S47" s="618">
        <f>100</f>
        <v>100</v>
      </c>
      <c r="T47" s="72">
        <f t="shared" si="3"/>
        <v>75.2</v>
      </c>
      <c r="U47" s="72">
        <f t="shared" si="3"/>
        <v>80</v>
      </c>
      <c r="V47" s="72">
        <f t="shared" si="3"/>
        <v>76.577777777777783</v>
      </c>
      <c r="W47" s="72">
        <f t="shared" si="3"/>
        <v>83.688888888888883</v>
      </c>
      <c r="X47" s="72">
        <f t="shared" si="3"/>
        <v>86.26666666666668</v>
      </c>
      <c r="Y47" s="72">
        <f t="shared" si="3"/>
        <v>89.911111111111111</v>
      </c>
      <c r="Z47" s="72">
        <f t="shared" si="3"/>
        <v>99.511111111111092</v>
      </c>
      <c r="AA47" s="72">
        <f t="shared" si="3"/>
        <v>100.75555555555556</v>
      </c>
      <c r="AB47" s="72">
        <f t="shared" si="6"/>
        <v>97.333333333333329</v>
      </c>
      <c r="AC47" s="72">
        <f t="shared" si="6"/>
        <v>106.48888888888891</v>
      </c>
      <c r="AD47" s="72">
        <f t="shared" si="6"/>
        <v>100.39999999999998</v>
      </c>
      <c r="AE47" s="72">
        <f t="shared" si="15"/>
        <v>95.558462222222232</v>
      </c>
      <c r="AF47" s="72">
        <f t="shared" si="16"/>
        <v>116.20175555555556</v>
      </c>
      <c r="AG47" s="73">
        <f t="shared" si="16"/>
        <v>126.53749955555557</v>
      </c>
      <c r="AH47" s="236"/>
      <c r="AI47" s="237"/>
      <c r="AJ47" s="237"/>
      <c r="AK47" s="237"/>
      <c r="AL47" s="237"/>
      <c r="AM47" s="237"/>
      <c r="AN47" s="237"/>
      <c r="AO47" s="237"/>
      <c r="AP47" s="237"/>
      <c r="AQ47" s="237"/>
      <c r="AR47" s="237"/>
      <c r="AS47" s="237"/>
      <c r="AT47" s="237"/>
      <c r="AU47" s="237"/>
      <c r="AV47" s="238"/>
    </row>
    <row r="48" spans="2:48" ht="16.5" customHeight="1">
      <c r="B48" s="342" t="s">
        <v>122</v>
      </c>
      <c r="C48" s="7" t="s">
        <v>193</v>
      </c>
      <c r="D48" s="223">
        <v>0.1</v>
      </c>
      <c r="E48" s="223">
        <v>0</v>
      </c>
      <c r="F48" s="224">
        <v>0</v>
      </c>
      <c r="G48" s="223">
        <v>0</v>
      </c>
      <c r="H48" s="223">
        <v>0.3</v>
      </c>
      <c r="I48" s="223">
        <v>0</v>
      </c>
      <c r="J48" s="223">
        <v>0.3</v>
      </c>
      <c r="K48" s="223">
        <v>0.6</v>
      </c>
      <c r="L48" s="223">
        <v>1</v>
      </c>
      <c r="M48" s="223">
        <v>1</v>
      </c>
      <c r="N48" s="223">
        <v>0.9</v>
      </c>
      <c r="O48" s="224">
        <v>0.90575581000000005</v>
      </c>
      <c r="P48" s="224">
        <v>1.2025994</v>
      </c>
      <c r="Q48" s="224">
        <v>1.6712556999999999</v>
      </c>
      <c r="R48" s="224">
        <v>1.8411373</v>
      </c>
      <c r="S48" s="618">
        <f>100</f>
        <v>100</v>
      </c>
      <c r="T48" s="72">
        <f t="shared" si="3"/>
        <v>0</v>
      </c>
      <c r="U48" s="72">
        <f t="shared" si="3"/>
        <v>0</v>
      </c>
      <c r="V48" s="72">
        <f t="shared" si="3"/>
        <v>0</v>
      </c>
      <c r="W48" s="72">
        <f t="shared" si="3"/>
        <v>300</v>
      </c>
      <c r="X48" s="72">
        <f t="shared" si="3"/>
        <v>0</v>
      </c>
      <c r="Y48" s="72">
        <f t="shared" si="3"/>
        <v>300</v>
      </c>
      <c r="Z48" s="72">
        <f t="shared" si="3"/>
        <v>600</v>
      </c>
      <c r="AA48" s="72">
        <f t="shared" si="3"/>
        <v>1000</v>
      </c>
      <c r="AB48" s="72">
        <f t="shared" si="6"/>
        <v>1000</v>
      </c>
      <c r="AC48" s="72">
        <f t="shared" si="6"/>
        <v>900</v>
      </c>
      <c r="AD48" s="72">
        <f t="shared" si="6"/>
        <v>905.75581</v>
      </c>
      <c r="AE48" s="72">
        <f t="shared" si="15"/>
        <v>1202.5993999999998</v>
      </c>
      <c r="AF48" s="72">
        <f t="shared" si="16"/>
        <v>1671.2556999999997</v>
      </c>
      <c r="AG48" s="73">
        <f t="shared" si="16"/>
        <v>1841.1372999999999</v>
      </c>
      <c r="AH48" s="619">
        <v>1</v>
      </c>
      <c r="AI48" s="233">
        <v>1</v>
      </c>
      <c r="AJ48" s="233">
        <v>4</v>
      </c>
      <c r="AK48" s="233">
        <v>1</v>
      </c>
      <c r="AL48" s="233">
        <v>1</v>
      </c>
      <c r="AM48" s="233">
        <v>1</v>
      </c>
      <c r="AN48" s="233">
        <v>1</v>
      </c>
      <c r="AO48" s="233">
        <v>1</v>
      </c>
      <c r="AP48" s="233">
        <v>1</v>
      </c>
      <c r="AQ48" s="233">
        <v>1</v>
      </c>
      <c r="AR48" s="233">
        <v>1</v>
      </c>
      <c r="AS48" s="233">
        <v>4</v>
      </c>
      <c r="AT48" s="233">
        <v>4</v>
      </c>
      <c r="AU48" s="233">
        <v>6</v>
      </c>
      <c r="AV48" s="235">
        <v>7</v>
      </c>
    </row>
    <row r="49" spans="2:48" ht="14.45">
      <c r="B49" s="620"/>
      <c r="C49" s="1" t="s">
        <v>194</v>
      </c>
      <c r="D49" s="223">
        <v>4.8</v>
      </c>
      <c r="E49" s="223">
        <v>2.9</v>
      </c>
      <c r="F49" s="223">
        <v>4</v>
      </c>
      <c r="G49" s="223">
        <v>5.5</v>
      </c>
      <c r="H49" s="223">
        <v>4.3</v>
      </c>
      <c r="I49" s="223">
        <v>7.1</v>
      </c>
      <c r="J49" s="223">
        <v>9.6</v>
      </c>
      <c r="K49" s="223">
        <v>5.7</v>
      </c>
      <c r="L49" s="224">
        <v>8.1556092000000007</v>
      </c>
      <c r="M49" s="224">
        <v>6.9417485000000001</v>
      </c>
      <c r="N49" s="224">
        <v>5.6399224999999999</v>
      </c>
      <c r="O49" s="223">
        <v>9.5</v>
      </c>
      <c r="P49" s="224">
        <v>8.8364715999999994</v>
      </c>
      <c r="Q49" s="224">
        <v>11.326980000000001</v>
      </c>
      <c r="R49" s="224">
        <v>12.255929</v>
      </c>
      <c r="S49" s="618">
        <f>100</f>
        <v>100</v>
      </c>
      <c r="T49" s="72">
        <f t="shared" si="3"/>
        <v>60.416666666666671</v>
      </c>
      <c r="U49" s="72">
        <f t="shared" si="3"/>
        <v>83.333333333333343</v>
      </c>
      <c r="V49" s="72">
        <f t="shared" si="3"/>
        <v>114.58333333333334</v>
      </c>
      <c r="W49" s="72">
        <f t="shared" si="3"/>
        <v>89.583333333333343</v>
      </c>
      <c r="X49" s="72">
        <f t="shared" si="3"/>
        <v>147.91666666666669</v>
      </c>
      <c r="Y49" s="72">
        <f t="shared" si="3"/>
        <v>200</v>
      </c>
      <c r="Z49" s="72">
        <f t="shared" si="3"/>
        <v>118.75</v>
      </c>
      <c r="AA49" s="72">
        <f t="shared" si="3"/>
        <v>169.90852500000003</v>
      </c>
      <c r="AB49" s="72">
        <f t="shared" si="6"/>
        <v>144.61976041666668</v>
      </c>
      <c r="AC49" s="72">
        <f t="shared" si="6"/>
        <v>117.49838541666668</v>
      </c>
      <c r="AD49" s="72">
        <f t="shared" si="6"/>
        <v>197.91666666666669</v>
      </c>
      <c r="AE49" s="72">
        <f t="shared" ref="AE49:AE52" si="17">P49*100/$D49</f>
        <v>184.09315833333335</v>
      </c>
      <c r="AF49" s="72">
        <f t="shared" ref="AF49:AG52" si="18">Q49*100/$D49</f>
        <v>235.97875000000002</v>
      </c>
      <c r="AG49" s="73">
        <f t="shared" si="18"/>
        <v>255.33185416666669</v>
      </c>
      <c r="AH49" s="619">
        <v>1</v>
      </c>
      <c r="AI49" s="233">
        <v>1</v>
      </c>
      <c r="AJ49" s="233">
        <v>1</v>
      </c>
      <c r="AK49" s="233">
        <v>1</v>
      </c>
      <c r="AL49" s="233">
        <v>1</v>
      </c>
      <c r="AM49" s="233">
        <v>1</v>
      </c>
      <c r="AN49" s="233">
        <v>1</v>
      </c>
      <c r="AO49" s="233">
        <v>1</v>
      </c>
      <c r="AP49" s="233">
        <v>4</v>
      </c>
      <c r="AQ49" s="233">
        <v>4</v>
      </c>
      <c r="AR49" s="233">
        <v>4</v>
      </c>
      <c r="AS49" s="233">
        <v>1</v>
      </c>
      <c r="AT49" s="233">
        <v>4</v>
      </c>
      <c r="AU49" s="233">
        <v>6</v>
      </c>
      <c r="AV49" s="235">
        <v>7</v>
      </c>
    </row>
    <row r="50" spans="2:48" ht="14.45">
      <c r="B50" s="620"/>
      <c r="C50" s="1" t="s">
        <v>195</v>
      </c>
      <c r="D50" s="224">
        <v>32.226503999999998</v>
      </c>
      <c r="E50" s="223">
        <v>18.8</v>
      </c>
      <c r="F50" s="223">
        <v>14.1</v>
      </c>
      <c r="G50" s="223">
        <v>6.1</v>
      </c>
      <c r="H50" s="223">
        <v>12.8</v>
      </c>
      <c r="I50" s="223">
        <v>13.4</v>
      </c>
      <c r="J50" s="224">
        <v>24.187951999999999</v>
      </c>
      <c r="K50" s="224">
        <v>29.657651000000001</v>
      </c>
      <c r="L50" s="223">
        <v>26</v>
      </c>
      <c r="M50" s="223">
        <v>30.4</v>
      </c>
      <c r="N50" s="223">
        <v>39.1</v>
      </c>
      <c r="O50" s="224">
        <v>34.679074</v>
      </c>
      <c r="P50" s="224">
        <v>36.765510999999996</v>
      </c>
      <c r="Q50" s="224">
        <v>43.006706000000001</v>
      </c>
      <c r="R50" s="224">
        <v>46.895350999999998</v>
      </c>
      <c r="S50" s="618">
        <f>100</f>
        <v>100</v>
      </c>
      <c r="T50" s="72">
        <f t="shared" si="3"/>
        <v>58.337075594672015</v>
      </c>
      <c r="U50" s="72">
        <f t="shared" si="3"/>
        <v>43.752806696004015</v>
      </c>
      <c r="V50" s="72">
        <f t="shared" si="3"/>
        <v>18.928519208909538</v>
      </c>
      <c r="W50" s="72">
        <f t="shared" si="3"/>
        <v>39.718859979351159</v>
      </c>
      <c r="X50" s="72">
        <f t="shared" si="3"/>
        <v>41.580681540883248</v>
      </c>
      <c r="Y50" s="72">
        <f t="shared" si="3"/>
        <v>75.056084271505227</v>
      </c>
      <c r="Z50" s="72">
        <f t="shared" si="3"/>
        <v>92.028756826989365</v>
      </c>
      <c r="AA50" s="72">
        <f t="shared" si="3"/>
        <v>80.678934333057043</v>
      </c>
      <c r="AB50" s="72">
        <f t="shared" si="6"/>
        <v>94.332292450959002</v>
      </c>
      <c r="AC50" s="72">
        <f t="shared" si="6"/>
        <v>121.32870509317425</v>
      </c>
      <c r="AD50" s="72">
        <f t="shared" si="6"/>
        <v>107.61041284527792</v>
      </c>
      <c r="AE50" s="72">
        <f t="shared" si="17"/>
        <v>114.08470183424177</v>
      </c>
      <c r="AF50" s="72">
        <f t="shared" si="18"/>
        <v>133.45135420211886</v>
      </c>
      <c r="AG50" s="73">
        <f t="shared" si="18"/>
        <v>145.51795937902543</v>
      </c>
      <c r="AH50" s="619">
        <v>4</v>
      </c>
      <c r="AI50" s="233">
        <v>1</v>
      </c>
      <c r="AJ50" s="233">
        <v>1</v>
      </c>
      <c r="AK50" s="233">
        <v>1</v>
      </c>
      <c r="AL50" s="233">
        <v>1</v>
      </c>
      <c r="AM50" s="233">
        <v>1</v>
      </c>
      <c r="AN50" s="233">
        <v>4</v>
      </c>
      <c r="AO50" s="233">
        <v>4</v>
      </c>
      <c r="AP50" s="233">
        <v>1</v>
      </c>
      <c r="AQ50" s="233">
        <v>1</v>
      </c>
      <c r="AR50" s="233">
        <v>1</v>
      </c>
      <c r="AS50" s="233">
        <v>4</v>
      </c>
      <c r="AT50" s="233">
        <v>4</v>
      </c>
      <c r="AU50" s="233">
        <v>6</v>
      </c>
      <c r="AV50" s="235">
        <v>7</v>
      </c>
    </row>
    <row r="51" spans="2:48" ht="14.45">
      <c r="B51" s="620"/>
      <c r="C51" s="1" t="s">
        <v>196</v>
      </c>
      <c r="D51" s="224">
        <v>43.773491999999997</v>
      </c>
      <c r="E51" s="223">
        <v>33.5</v>
      </c>
      <c r="F51" s="224">
        <v>37.708793999999997</v>
      </c>
      <c r="G51" s="223">
        <v>23.9</v>
      </c>
      <c r="H51" s="223">
        <v>24.1</v>
      </c>
      <c r="I51" s="223">
        <v>29.8</v>
      </c>
      <c r="J51" s="224">
        <v>29.712047999999999</v>
      </c>
      <c r="K51" s="224">
        <v>29.242346000000001</v>
      </c>
      <c r="L51" s="224">
        <v>28.644387999999999</v>
      </c>
      <c r="M51" s="224">
        <v>29.058254000000002</v>
      </c>
      <c r="N51" s="224">
        <v>36.960076999999998</v>
      </c>
      <c r="O51" s="224">
        <v>53.893286000000003</v>
      </c>
      <c r="P51" s="224">
        <v>47.295464000000003</v>
      </c>
      <c r="Q51" s="224">
        <v>54.216915</v>
      </c>
      <c r="R51" s="224">
        <v>57.833801000000001</v>
      </c>
      <c r="S51" s="618">
        <f>100</f>
        <v>100</v>
      </c>
      <c r="T51" s="72">
        <f t="shared" si="3"/>
        <v>76.530334842831365</v>
      </c>
      <c r="U51" s="72">
        <f t="shared" si="3"/>
        <v>86.145272577294037</v>
      </c>
      <c r="V51" s="72">
        <f t="shared" si="3"/>
        <v>54.59925381324387</v>
      </c>
      <c r="W51" s="72">
        <f t="shared" si="3"/>
        <v>55.05615133469361</v>
      </c>
      <c r="X51" s="72">
        <f t="shared" si="3"/>
        <v>68.077730696011187</v>
      </c>
      <c r="Y51" s="72">
        <f t="shared" si="3"/>
        <v>67.876805441978448</v>
      </c>
      <c r="Z51" s="72">
        <f t="shared" si="3"/>
        <v>66.803777043878526</v>
      </c>
      <c r="AA51" s="72">
        <f t="shared" si="3"/>
        <v>65.437749403223307</v>
      </c>
      <c r="AB51" s="72">
        <f t="shared" si="6"/>
        <v>66.3832211512849</v>
      </c>
      <c r="AC51" s="72">
        <f t="shared" si="6"/>
        <v>84.43483786945761</v>
      </c>
      <c r="AD51" s="72">
        <f t="shared" si="6"/>
        <v>123.11854398090975</v>
      </c>
      <c r="AE51" s="72">
        <f t="shared" si="17"/>
        <v>108.04590138707692</v>
      </c>
      <c r="AF51" s="72">
        <f t="shared" si="18"/>
        <v>123.85787042075602</v>
      </c>
      <c r="AG51" s="73">
        <f t="shared" si="18"/>
        <v>132.12060166458735</v>
      </c>
      <c r="AH51" s="619">
        <v>4</v>
      </c>
      <c r="AI51" s="233">
        <v>1</v>
      </c>
      <c r="AJ51" s="233">
        <v>4</v>
      </c>
      <c r="AK51" s="233">
        <v>1</v>
      </c>
      <c r="AL51" s="233">
        <v>1</v>
      </c>
      <c r="AM51" s="233">
        <v>1</v>
      </c>
      <c r="AN51" s="233">
        <v>4</v>
      </c>
      <c r="AO51" s="233">
        <v>4</v>
      </c>
      <c r="AP51" s="233">
        <v>4</v>
      </c>
      <c r="AQ51" s="233">
        <v>4</v>
      </c>
      <c r="AR51" s="233">
        <v>4</v>
      </c>
      <c r="AS51" s="233">
        <v>4</v>
      </c>
      <c r="AT51" s="233">
        <v>4</v>
      </c>
      <c r="AU51" s="233">
        <v>6</v>
      </c>
      <c r="AV51" s="235">
        <v>7</v>
      </c>
    </row>
    <row r="52" spans="2:48" ht="14.45">
      <c r="B52" s="620"/>
      <c r="C52" s="1" t="s">
        <v>197</v>
      </c>
      <c r="D52" s="223">
        <v>80.899995999999987</v>
      </c>
      <c r="E52" s="223">
        <v>55.2</v>
      </c>
      <c r="F52" s="223">
        <v>55.808793999999999</v>
      </c>
      <c r="G52" s="223">
        <v>35.5</v>
      </c>
      <c r="H52" s="223">
        <v>41.5</v>
      </c>
      <c r="I52" s="223">
        <v>50.3</v>
      </c>
      <c r="J52" s="223">
        <v>63.8</v>
      </c>
      <c r="K52" s="223">
        <v>65.199996999999996</v>
      </c>
      <c r="L52" s="223">
        <v>63.7999972</v>
      </c>
      <c r="M52" s="223">
        <v>67.400002499999999</v>
      </c>
      <c r="N52" s="223">
        <v>82.599999499999996</v>
      </c>
      <c r="O52" s="224">
        <v>98.978115810000006</v>
      </c>
      <c r="P52" s="224">
        <v>94.100045999999992</v>
      </c>
      <c r="Q52" s="224">
        <v>110.2218567</v>
      </c>
      <c r="R52" s="224">
        <v>118.82621829999999</v>
      </c>
      <c r="S52" s="618">
        <f>100</f>
        <v>100</v>
      </c>
      <c r="T52" s="72">
        <f t="shared" si="3"/>
        <v>68.232389034975981</v>
      </c>
      <c r="U52" s="72">
        <f t="shared" si="3"/>
        <v>68.984915648203497</v>
      </c>
      <c r="V52" s="72">
        <f t="shared" si="3"/>
        <v>43.881337151116803</v>
      </c>
      <c r="W52" s="72">
        <f t="shared" si="3"/>
        <v>51.297901176657668</v>
      </c>
      <c r="X52" s="72">
        <f t="shared" si="3"/>
        <v>62.175528414117608</v>
      </c>
      <c r="Y52" s="72">
        <f t="shared" si="3"/>
        <v>78.862797471584557</v>
      </c>
      <c r="Z52" s="72">
        <f t="shared" si="3"/>
        <v>80.593325369262075</v>
      </c>
      <c r="AA52" s="72">
        <f t="shared" si="3"/>
        <v>78.862794010521341</v>
      </c>
      <c r="AB52" s="72">
        <f t="shared" si="6"/>
        <v>83.312738977144093</v>
      </c>
      <c r="AC52" s="72">
        <f t="shared" si="6"/>
        <v>102.1013641335656</v>
      </c>
      <c r="AD52" s="72">
        <f t="shared" si="6"/>
        <v>122.3462555053773</v>
      </c>
      <c r="AE52" s="72">
        <f t="shared" si="17"/>
        <v>116.31650266089012</v>
      </c>
      <c r="AF52" s="72">
        <f t="shared" si="18"/>
        <v>136.24457620492345</v>
      </c>
      <c r="AG52" s="73">
        <f t="shared" si="18"/>
        <v>146.88037598914099</v>
      </c>
      <c r="AH52" s="619">
        <v>1</v>
      </c>
      <c r="AI52" s="233">
        <v>1</v>
      </c>
      <c r="AJ52" s="233">
        <v>1</v>
      </c>
      <c r="AK52" s="233">
        <v>1</v>
      </c>
      <c r="AL52" s="233">
        <v>1</v>
      </c>
      <c r="AM52" s="233">
        <v>1</v>
      </c>
      <c r="AN52" s="233">
        <v>1</v>
      </c>
      <c r="AO52" s="233">
        <v>1</v>
      </c>
      <c r="AP52" s="233">
        <v>1</v>
      </c>
      <c r="AQ52" s="233">
        <v>1</v>
      </c>
      <c r="AR52" s="233">
        <v>1</v>
      </c>
      <c r="AS52" s="233">
        <v>4</v>
      </c>
      <c r="AT52" s="233">
        <v>4</v>
      </c>
      <c r="AU52" s="233">
        <v>6</v>
      </c>
      <c r="AV52" s="235">
        <v>7</v>
      </c>
    </row>
    <row r="53" spans="2:48" ht="14.45">
      <c r="B53" s="341"/>
      <c r="C53" s="8" t="s">
        <v>198</v>
      </c>
      <c r="D53" s="177">
        <v>37.126503999999997</v>
      </c>
      <c r="E53" s="177">
        <v>21.7</v>
      </c>
      <c r="F53" s="177">
        <v>18.100000000000001</v>
      </c>
      <c r="G53" s="177">
        <v>11.6</v>
      </c>
      <c r="H53" s="177">
        <v>17.399999999999999</v>
      </c>
      <c r="I53" s="177">
        <v>20.5</v>
      </c>
      <c r="J53" s="177">
        <v>34.087952000000001</v>
      </c>
      <c r="K53" s="177">
        <v>35.957650999999998</v>
      </c>
      <c r="L53" s="177">
        <v>35.155609200000001</v>
      </c>
      <c r="M53" s="177">
        <v>38.341748500000001</v>
      </c>
      <c r="N53" s="177">
        <v>45.639922500000004</v>
      </c>
      <c r="O53" s="177">
        <v>45.084829810000002</v>
      </c>
      <c r="P53" s="177">
        <v>46.804581999999996</v>
      </c>
      <c r="Q53" s="177">
        <v>56.004941700000003</v>
      </c>
      <c r="R53" s="177">
        <v>60.9924173</v>
      </c>
      <c r="S53" s="618">
        <f>100</f>
        <v>100</v>
      </c>
      <c r="T53" s="72">
        <f t="shared" si="3"/>
        <v>58.448810585559045</v>
      </c>
      <c r="U53" s="72">
        <f t="shared" si="3"/>
        <v>48.752233714222065</v>
      </c>
      <c r="V53" s="72">
        <f t="shared" si="3"/>
        <v>31.244525474308059</v>
      </c>
      <c r="W53" s="72">
        <f t="shared" si="3"/>
        <v>46.866788211462087</v>
      </c>
      <c r="X53" s="72">
        <f t="shared" si="3"/>
        <v>55.216618295113385</v>
      </c>
      <c r="Y53" s="72">
        <f t="shared" si="3"/>
        <v>91.815679709568144</v>
      </c>
      <c r="Z53" s="72">
        <f t="shared" si="3"/>
        <v>96.851701953946431</v>
      </c>
      <c r="AA53" s="72">
        <f t="shared" si="3"/>
        <v>94.69140751846713</v>
      </c>
      <c r="AB53" s="72">
        <f t="shared" si="6"/>
        <v>103.27325325325543</v>
      </c>
      <c r="AC53" s="72">
        <f t="shared" si="6"/>
        <v>122.9308380341979</v>
      </c>
      <c r="AD53" s="72">
        <f t="shared" si="6"/>
        <v>121.43569943994729</v>
      </c>
      <c r="AE53" s="72">
        <f t="shared" ref="AE53:AE56" si="19">P53*100/$D53</f>
        <v>126.06784091494315</v>
      </c>
      <c r="AF53" s="72">
        <f t="shared" ref="AF53:AG56" si="20">Q53*100/$D53</f>
        <v>150.84895065799896</v>
      </c>
      <c r="AG53" s="73">
        <f t="shared" si="20"/>
        <v>164.28268414392048</v>
      </c>
      <c r="AH53" s="236"/>
      <c r="AI53" s="237"/>
      <c r="AJ53" s="237"/>
      <c r="AK53" s="237"/>
      <c r="AL53" s="237"/>
      <c r="AM53" s="237"/>
      <c r="AN53" s="237"/>
      <c r="AO53" s="237"/>
      <c r="AP53" s="237"/>
      <c r="AQ53" s="237"/>
      <c r="AR53" s="237"/>
      <c r="AS53" s="237"/>
      <c r="AT53" s="237"/>
      <c r="AU53" s="237"/>
      <c r="AV53" s="238"/>
    </row>
    <row r="54" spans="2:48" ht="16.5" customHeight="1">
      <c r="B54" s="620" t="s">
        <v>123</v>
      </c>
      <c r="C54" s="1" t="s">
        <v>193</v>
      </c>
      <c r="D54" s="223">
        <v>0</v>
      </c>
      <c r="E54" s="223">
        <v>0</v>
      </c>
      <c r="F54" s="223">
        <v>0</v>
      </c>
      <c r="G54" s="223">
        <v>0</v>
      </c>
      <c r="H54" s="223">
        <v>0</v>
      </c>
      <c r="I54" s="224">
        <v>3.1858199999999998E-3</v>
      </c>
      <c r="J54" s="224">
        <v>1.055744E-2</v>
      </c>
      <c r="K54" s="224">
        <v>4.48075E-2</v>
      </c>
      <c r="L54" s="224">
        <v>4.1252669999999998E-2</v>
      </c>
      <c r="M54" s="224">
        <v>0</v>
      </c>
      <c r="N54" s="223">
        <v>0.1</v>
      </c>
      <c r="O54" s="224">
        <v>0.1013047</v>
      </c>
      <c r="P54" s="224">
        <v>0.13362215</v>
      </c>
      <c r="Q54" s="224">
        <v>0.18569506999999999</v>
      </c>
      <c r="R54" s="224">
        <v>0.20052788999999999</v>
      </c>
      <c r="S54" s="618">
        <f>100</f>
        <v>100</v>
      </c>
      <c r="T54" s="72" t="e">
        <f t="shared" si="3"/>
        <v>#DIV/0!</v>
      </c>
      <c r="U54" s="72" t="e">
        <f t="shared" si="3"/>
        <v>#DIV/0!</v>
      </c>
      <c r="V54" s="72" t="e">
        <f t="shared" si="3"/>
        <v>#DIV/0!</v>
      </c>
      <c r="W54" s="72" t="e">
        <f t="shared" si="3"/>
        <v>#DIV/0!</v>
      </c>
      <c r="X54" s="72" t="e">
        <f t="shared" si="3"/>
        <v>#DIV/0!</v>
      </c>
      <c r="Y54" s="72" t="e">
        <f t="shared" si="3"/>
        <v>#DIV/0!</v>
      </c>
      <c r="Z54" s="72" t="e">
        <f t="shared" si="3"/>
        <v>#DIV/0!</v>
      </c>
      <c r="AA54" s="72" t="e">
        <f t="shared" si="3"/>
        <v>#DIV/0!</v>
      </c>
      <c r="AB54" s="72" t="e">
        <f t="shared" si="6"/>
        <v>#DIV/0!</v>
      </c>
      <c r="AC54" s="72" t="e">
        <f t="shared" si="6"/>
        <v>#DIV/0!</v>
      </c>
      <c r="AD54" s="72" t="e">
        <f t="shared" si="6"/>
        <v>#DIV/0!</v>
      </c>
      <c r="AE54" s="72" t="e">
        <f t="shared" si="19"/>
        <v>#DIV/0!</v>
      </c>
      <c r="AF54" s="72" t="e">
        <f t="shared" si="20"/>
        <v>#DIV/0!</v>
      </c>
      <c r="AG54" s="73" t="e">
        <f t="shared" si="20"/>
        <v>#DIV/0!</v>
      </c>
      <c r="AH54" s="619">
        <v>1</v>
      </c>
      <c r="AI54" s="233">
        <v>1</v>
      </c>
      <c r="AJ54" s="233">
        <v>1</v>
      </c>
      <c r="AK54" s="233">
        <v>1</v>
      </c>
      <c r="AL54" s="233">
        <v>1</v>
      </c>
      <c r="AM54" s="233">
        <v>4</v>
      </c>
      <c r="AN54" s="233">
        <v>4</v>
      </c>
      <c r="AO54" s="233">
        <v>4</v>
      </c>
      <c r="AP54" s="233">
        <v>4</v>
      </c>
      <c r="AQ54" s="233">
        <v>4</v>
      </c>
      <c r="AR54" s="233">
        <v>1</v>
      </c>
      <c r="AS54" s="233">
        <v>4</v>
      </c>
      <c r="AT54" s="233">
        <v>4</v>
      </c>
      <c r="AU54" s="233">
        <v>6</v>
      </c>
      <c r="AV54" s="235">
        <v>7</v>
      </c>
    </row>
    <row r="55" spans="2:48" ht="14.45">
      <c r="B55" s="620"/>
      <c r="C55" s="1" t="s">
        <v>194</v>
      </c>
      <c r="D55" s="224">
        <v>0.49470681999999999</v>
      </c>
      <c r="E55" s="224">
        <v>0.56545338999999994</v>
      </c>
      <c r="F55" s="224">
        <v>0.12362874</v>
      </c>
      <c r="G55" s="224">
        <v>0.30318391</v>
      </c>
      <c r="H55" s="224">
        <v>0.38121675999999999</v>
      </c>
      <c r="I55" s="224">
        <v>0.12563678</v>
      </c>
      <c r="J55" s="224">
        <v>9.992289E-2</v>
      </c>
      <c r="K55" s="224">
        <v>5.890128E-2</v>
      </c>
      <c r="L55" s="224">
        <v>5.874733E-2</v>
      </c>
      <c r="M55" s="224">
        <v>0</v>
      </c>
      <c r="N55" s="223">
        <v>0</v>
      </c>
      <c r="O55" s="223">
        <v>0</v>
      </c>
      <c r="P55" s="224">
        <v>0</v>
      </c>
      <c r="Q55" s="224">
        <v>0</v>
      </c>
      <c r="R55" s="224">
        <v>0</v>
      </c>
      <c r="S55" s="618">
        <f>100</f>
        <v>100</v>
      </c>
      <c r="T55" s="72">
        <f t="shared" si="3"/>
        <v>114.30070642648506</v>
      </c>
      <c r="U55" s="72">
        <f t="shared" si="3"/>
        <v>24.9903043584481</v>
      </c>
      <c r="V55" s="72">
        <f t="shared" si="3"/>
        <v>61.285573140067079</v>
      </c>
      <c r="W55" s="72">
        <f t="shared" si="3"/>
        <v>77.059127666766358</v>
      </c>
      <c r="X55" s="72">
        <f t="shared" si="3"/>
        <v>25.396209415507958</v>
      </c>
      <c r="Y55" s="72">
        <f t="shared" si="3"/>
        <v>20.198405593033868</v>
      </c>
      <c r="Z55" s="72">
        <f t="shared" si="3"/>
        <v>11.906300382113187</v>
      </c>
      <c r="AA55" s="72">
        <f t="shared" si="3"/>
        <v>11.875180940501286</v>
      </c>
      <c r="AB55" s="72">
        <f t="shared" si="6"/>
        <v>0</v>
      </c>
      <c r="AC55" s="72">
        <f t="shared" si="6"/>
        <v>0</v>
      </c>
      <c r="AD55" s="72">
        <f t="shared" si="6"/>
        <v>0</v>
      </c>
      <c r="AE55" s="72">
        <f t="shared" si="19"/>
        <v>0</v>
      </c>
      <c r="AF55" s="72">
        <f t="shared" si="20"/>
        <v>0</v>
      </c>
      <c r="AG55" s="73">
        <f t="shared" si="20"/>
        <v>0</v>
      </c>
      <c r="AH55" s="619">
        <v>4</v>
      </c>
      <c r="AI55" s="233">
        <v>4</v>
      </c>
      <c r="AJ55" s="233">
        <v>4</v>
      </c>
      <c r="AK55" s="233">
        <v>4</v>
      </c>
      <c r="AL55" s="233">
        <v>4</v>
      </c>
      <c r="AM55" s="233">
        <v>4</v>
      </c>
      <c r="AN55" s="233">
        <v>4</v>
      </c>
      <c r="AO55" s="233">
        <v>4</v>
      </c>
      <c r="AP55" s="233">
        <v>4</v>
      </c>
      <c r="AQ55" s="233">
        <v>4</v>
      </c>
      <c r="AR55" s="233">
        <v>1</v>
      </c>
      <c r="AS55" s="233">
        <v>1</v>
      </c>
      <c r="AT55" s="233">
        <v>4</v>
      </c>
      <c r="AU55" s="233">
        <v>6</v>
      </c>
      <c r="AV55" s="235">
        <v>7</v>
      </c>
    </row>
    <row r="56" spans="2:48" ht="14.45">
      <c r="B56" s="620"/>
      <c r="C56" s="1" t="s">
        <v>195</v>
      </c>
      <c r="D56" s="223">
        <v>0</v>
      </c>
      <c r="E56" s="224">
        <v>0</v>
      </c>
      <c r="F56" s="223">
        <v>0</v>
      </c>
      <c r="G56" s="223">
        <v>0</v>
      </c>
      <c r="H56" s="223">
        <v>0</v>
      </c>
      <c r="I56" s="223">
        <v>0</v>
      </c>
      <c r="J56" s="223">
        <v>0</v>
      </c>
      <c r="K56" s="223">
        <v>0</v>
      </c>
      <c r="L56" s="223">
        <v>0</v>
      </c>
      <c r="M56" s="223">
        <v>0</v>
      </c>
      <c r="N56" s="223">
        <v>0</v>
      </c>
      <c r="O56" s="223">
        <v>0</v>
      </c>
      <c r="P56" s="224">
        <v>0</v>
      </c>
      <c r="Q56" s="224">
        <v>0</v>
      </c>
      <c r="R56" s="224">
        <v>0</v>
      </c>
      <c r="S56" s="618">
        <f>100</f>
        <v>100</v>
      </c>
      <c r="T56" s="72" t="e">
        <f t="shared" si="3"/>
        <v>#DIV/0!</v>
      </c>
      <c r="U56" s="72" t="e">
        <f t="shared" si="3"/>
        <v>#DIV/0!</v>
      </c>
      <c r="V56" s="72" t="e">
        <f t="shared" si="3"/>
        <v>#DIV/0!</v>
      </c>
      <c r="W56" s="72" t="e">
        <f t="shared" si="3"/>
        <v>#DIV/0!</v>
      </c>
      <c r="X56" s="72" t="e">
        <f t="shared" si="3"/>
        <v>#DIV/0!</v>
      </c>
      <c r="Y56" s="72" t="e">
        <f t="shared" si="3"/>
        <v>#DIV/0!</v>
      </c>
      <c r="Z56" s="72" t="e">
        <f t="shared" si="3"/>
        <v>#DIV/0!</v>
      </c>
      <c r="AA56" s="72" t="e">
        <f t="shared" si="3"/>
        <v>#DIV/0!</v>
      </c>
      <c r="AB56" s="72" t="e">
        <f t="shared" si="6"/>
        <v>#DIV/0!</v>
      </c>
      <c r="AC56" s="72" t="e">
        <f t="shared" si="6"/>
        <v>#DIV/0!</v>
      </c>
      <c r="AD56" s="72" t="e">
        <f t="shared" si="6"/>
        <v>#DIV/0!</v>
      </c>
      <c r="AE56" s="72" t="e">
        <f t="shared" si="19"/>
        <v>#DIV/0!</v>
      </c>
      <c r="AF56" s="72" t="e">
        <f t="shared" si="20"/>
        <v>#DIV/0!</v>
      </c>
      <c r="AG56" s="73" t="e">
        <f t="shared" si="20"/>
        <v>#DIV/0!</v>
      </c>
      <c r="AH56" s="619">
        <v>1</v>
      </c>
      <c r="AI56" s="233">
        <v>4</v>
      </c>
      <c r="AJ56" s="233">
        <v>1</v>
      </c>
      <c r="AK56" s="233">
        <v>1</v>
      </c>
      <c r="AL56" s="233">
        <v>1</v>
      </c>
      <c r="AM56" s="233">
        <v>1</v>
      </c>
      <c r="AN56" s="233">
        <v>1</v>
      </c>
      <c r="AO56" s="233">
        <v>1</v>
      </c>
      <c r="AP56" s="233">
        <v>1</v>
      </c>
      <c r="AQ56" s="233">
        <v>1</v>
      </c>
      <c r="AR56" s="233">
        <v>1</v>
      </c>
      <c r="AS56" s="233">
        <v>1</v>
      </c>
      <c r="AT56" s="233">
        <v>4</v>
      </c>
      <c r="AU56" s="233">
        <v>6</v>
      </c>
      <c r="AV56" s="235">
        <v>7</v>
      </c>
    </row>
    <row r="57" spans="2:48" ht="14.45">
      <c r="B57" s="620"/>
      <c r="C57" s="1" t="s">
        <v>196</v>
      </c>
      <c r="D57" s="224">
        <v>0</v>
      </c>
      <c r="E57" s="223">
        <v>0</v>
      </c>
      <c r="F57" s="223">
        <v>0</v>
      </c>
      <c r="G57" s="223">
        <v>0</v>
      </c>
      <c r="H57" s="223">
        <v>0</v>
      </c>
      <c r="I57" s="223">
        <v>0</v>
      </c>
      <c r="J57" s="223">
        <v>0</v>
      </c>
      <c r="K57" s="223">
        <v>0</v>
      </c>
      <c r="L57" s="223">
        <v>0</v>
      </c>
      <c r="M57" s="223">
        <v>0</v>
      </c>
      <c r="N57" s="223">
        <v>0</v>
      </c>
      <c r="O57" s="223">
        <v>0</v>
      </c>
      <c r="P57" s="224">
        <v>0</v>
      </c>
      <c r="Q57" s="224">
        <v>0</v>
      </c>
      <c r="R57" s="224">
        <v>0</v>
      </c>
      <c r="S57" s="618">
        <f>100</f>
        <v>100</v>
      </c>
      <c r="T57" s="72" t="e">
        <f t="shared" si="3"/>
        <v>#DIV/0!</v>
      </c>
      <c r="U57" s="72" t="e">
        <f t="shared" si="3"/>
        <v>#DIV/0!</v>
      </c>
      <c r="V57" s="72" t="e">
        <f t="shared" si="3"/>
        <v>#DIV/0!</v>
      </c>
      <c r="W57" s="72" t="e">
        <f t="shared" si="3"/>
        <v>#DIV/0!</v>
      </c>
      <c r="X57" s="72" t="e">
        <f t="shared" si="3"/>
        <v>#DIV/0!</v>
      </c>
      <c r="Y57" s="72" t="e">
        <f t="shared" si="3"/>
        <v>#DIV/0!</v>
      </c>
      <c r="Z57" s="72" t="e">
        <f t="shared" si="3"/>
        <v>#DIV/0!</v>
      </c>
      <c r="AA57" s="72" t="e">
        <f t="shared" si="3"/>
        <v>#DIV/0!</v>
      </c>
      <c r="AB57" s="72" t="e">
        <f t="shared" si="6"/>
        <v>#DIV/0!</v>
      </c>
      <c r="AC57" s="72" t="e">
        <f t="shared" si="6"/>
        <v>#DIV/0!</v>
      </c>
      <c r="AD57" s="72" t="e">
        <f t="shared" si="6"/>
        <v>#DIV/0!</v>
      </c>
      <c r="AE57" s="72" t="e">
        <f t="shared" ref="AE57:AE60" si="21">P57*100/$D57</f>
        <v>#DIV/0!</v>
      </c>
      <c r="AF57" s="72" t="e">
        <f t="shared" ref="AF57:AG60" si="22">Q57*100/$D57</f>
        <v>#DIV/0!</v>
      </c>
      <c r="AG57" s="73" t="e">
        <f t="shared" si="22"/>
        <v>#DIV/0!</v>
      </c>
      <c r="AH57" s="619">
        <v>4</v>
      </c>
      <c r="AI57" s="233">
        <v>1</v>
      </c>
      <c r="AJ57" s="233">
        <v>1</v>
      </c>
      <c r="AK57" s="233">
        <v>1</v>
      </c>
      <c r="AL57" s="233">
        <v>1</v>
      </c>
      <c r="AM57" s="233">
        <v>1</v>
      </c>
      <c r="AN57" s="233">
        <v>1</v>
      </c>
      <c r="AO57" s="233">
        <v>1</v>
      </c>
      <c r="AP57" s="233">
        <v>1</v>
      </c>
      <c r="AQ57" s="233">
        <v>1</v>
      </c>
      <c r="AR57" s="233">
        <v>1</v>
      </c>
      <c r="AS57" s="233">
        <v>1</v>
      </c>
      <c r="AT57" s="233">
        <v>4</v>
      </c>
      <c r="AU57" s="233">
        <v>6</v>
      </c>
      <c r="AV57" s="235">
        <v>7</v>
      </c>
    </row>
    <row r="58" spans="2:48" ht="14.45">
      <c r="B58" s="620"/>
      <c r="C58" s="1" t="s">
        <v>197</v>
      </c>
      <c r="D58" s="224">
        <v>0.49470681999999999</v>
      </c>
      <c r="E58" s="224">
        <v>0.56545338999999994</v>
      </c>
      <c r="F58" s="224">
        <v>0.12362874</v>
      </c>
      <c r="G58" s="224">
        <v>0.30318391</v>
      </c>
      <c r="H58" s="224">
        <v>0.38121675999999999</v>
      </c>
      <c r="I58" s="224">
        <v>0.12882260000000001</v>
      </c>
      <c r="J58" s="224">
        <v>0.11048033</v>
      </c>
      <c r="K58" s="224">
        <v>0.10370878</v>
      </c>
      <c r="L58" s="223">
        <v>0.1</v>
      </c>
      <c r="M58" s="223">
        <v>0</v>
      </c>
      <c r="N58" s="223">
        <v>0.1</v>
      </c>
      <c r="O58" s="224">
        <v>0.1013047</v>
      </c>
      <c r="P58" s="224">
        <v>0.13362215</v>
      </c>
      <c r="Q58" s="224">
        <v>0.18569506999999999</v>
      </c>
      <c r="R58" s="224">
        <v>0.20052788999999999</v>
      </c>
      <c r="S58" s="618">
        <f>100</f>
        <v>100</v>
      </c>
      <c r="T58" s="72">
        <f t="shared" ref="T58:AA89" si="23">E58*100/$D58</f>
        <v>114.30070642648506</v>
      </c>
      <c r="U58" s="72">
        <f t="shared" si="23"/>
        <v>24.9903043584481</v>
      </c>
      <c r="V58" s="72">
        <f t="shared" si="23"/>
        <v>61.285573140067079</v>
      </c>
      <c r="W58" s="72">
        <f t="shared" si="23"/>
        <v>77.059127666766358</v>
      </c>
      <c r="X58" s="72">
        <f t="shared" si="23"/>
        <v>26.040190834644246</v>
      </c>
      <c r="Y58" s="72">
        <f t="shared" si="23"/>
        <v>22.332485733671511</v>
      </c>
      <c r="Z58" s="72">
        <f t="shared" si="23"/>
        <v>20.963685117581356</v>
      </c>
      <c r="AA58" s="72">
        <f t="shared" si="23"/>
        <v>20.213992602729835</v>
      </c>
      <c r="AB58" s="72">
        <f t="shared" si="6"/>
        <v>0</v>
      </c>
      <c r="AC58" s="72">
        <f t="shared" si="6"/>
        <v>20.213992602729835</v>
      </c>
      <c r="AD58" s="72">
        <f t="shared" si="6"/>
        <v>20.477724564217649</v>
      </c>
      <c r="AE58" s="72">
        <f t="shared" si="21"/>
        <v>27.010371516608561</v>
      </c>
      <c r="AF58" s="72">
        <f t="shared" si="22"/>
        <v>37.536387713433989</v>
      </c>
      <c r="AG58" s="73">
        <f t="shared" si="22"/>
        <v>40.534692851010213</v>
      </c>
      <c r="AH58" s="619">
        <v>4</v>
      </c>
      <c r="AI58" s="233">
        <v>4</v>
      </c>
      <c r="AJ58" s="233">
        <v>4</v>
      </c>
      <c r="AK58" s="233">
        <v>4</v>
      </c>
      <c r="AL58" s="233">
        <v>4</v>
      </c>
      <c r="AM58" s="233">
        <v>4</v>
      </c>
      <c r="AN58" s="233">
        <v>4</v>
      </c>
      <c r="AO58" s="233">
        <v>4</v>
      </c>
      <c r="AP58" s="233">
        <v>1</v>
      </c>
      <c r="AQ58" s="233">
        <v>1</v>
      </c>
      <c r="AR58" s="233">
        <v>1</v>
      </c>
      <c r="AS58" s="233">
        <v>4</v>
      </c>
      <c r="AT58" s="233">
        <v>4</v>
      </c>
      <c r="AU58" s="233">
        <v>6</v>
      </c>
      <c r="AV58" s="235">
        <v>7</v>
      </c>
    </row>
    <row r="59" spans="2:48" ht="14.45">
      <c r="B59" s="341"/>
      <c r="C59" s="8" t="s">
        <v>198</v>
      </c>
      <c r="D59" s="177">
        <v>0.49470681999999999</v>
      </c>
      <c r="E59" s="177">
        <v>0.56545338999999994</v>
      </c>
      <c r="F59" s="177">
        <v>0.12362874</v>
      </c>
      <c r="G59" s="177">
        <v>0.30318391</v>
      </c>
      <c r="H59" s="177">
        <v>0.38121675999999999</v>
      </c>
      <c r="I59" s="177">
        <v>0.12882260000000001</v>
      </c>
      <c r="J59" s="177">
        <v>0.11048033</v>
      </c>
      <c r="K59" s="177">
        <v>0.10370878</v>
      </c>
      <c r="L59" s="177">
        <v>0.1</v>
      </c>
      <c r="M59" s="177">
        <v>0</v>
      </c>
      <c r="N59" s="177">
        <v>0.1</v>
      </c>
      <c r="O59" s="177">
        <v>0.1013047</v>
      </c>
      <c r="P59" s="177">
        <v>0.13362215</v>
      </c>
      <c r="Q59" s="177">
        <v>0.18569506999999999</v>
      </c>
      <c r="R59" s="177">
        <v>0.20052788999999999</v>
      </c>
      <c r="S59" s="618">
        <f>100</f>
        <v>100</v>
      </c>
      <c r="T59" s="72">
        <f t="shared" si="23"/>
        <v>114.30070642648506</v>
      </c>
      <c r="U59" s="72">
        <f t="shared" si="23"/>
        <v>24.9903043584481</v>
      </c>
      <c r="V59" s="72">
        <f t="shared" si="23"/>
        <v>61.285573140067079</v>
      </c>
      <c r="W59" s="72">
        <f t="shared" si="23"/>
        <v>77.059127666766358</v>
      </c>
      <c r="X59" s="72">
        <f t="shared" si="23"/>
        <v>26.040190834644246</v>
      </c>
      <c r="Y59" s="72">
        <f t="shared" si="23"/>
        <v>22.332485733671511</v>
      </c>
      <c r="Z59" s="72">
        <f t="shared" si="23"/>
        <v>20.963685117581356</v>
      </c>
      <c r="AA59" s="72">
        <f t="shared" si="23"/>
        <v>20.213992602729835</v>
      </c>
      <c r="AB59" s="72">
        <f t="shared" si="6"/>
        <v>0</v>
      </c>
      <c r="AC59" s="72">
        <f t="shared" si="6"/>
        <v>20.213992602729835</v>
      </c>
      <c r="AD59" s="72">
        <f t="shared" si="6"/>
        <v>20.477724564217649</v>
      </c>
      <c r="AE59" s="72">
        <f t="shared" si="21"/>
        <v>27.010371516608561</v>
      </c>
      <c r="AF59" s="72">
        <f t="shared" si="22"/>
        <v>37.536387713433989</v>
      </c>
      <c r="AG59" s="73">
        <f t="shared" si="22"/>
        <v>40.534692851010213</v>
      </c>
      <c r="AH59" s="236"/>
      <c r="AI59" s="237"/>
      <c r="AJ59" s="237"/>
      <c r="AK59" s="237"/>
      <c r="AL59" s="237"/>
      <c r="AM59" s="237"/>
      <c r="AN59" s="237"/>
      <c r="AO59" s="237"/>
      <c r="AP59" s="237"/>
      <c r="AQ59" s="237"/>
      <c r="AR59" s="237"/>
      <c r="AS59" s="237"/>
      <c r="AT59" s="237"/>
      <c r="AU59" s="237"/>
      <c r="AV59" s="238"/>
    </row>
    <row r="60" spans="2:48" ht="16.5" customHeight="1">
      <c r="B60" s="342" t="s">
        <v>124</v>
      </c>
      <c r="C60" s="7" t="s">
        <v>193</v>
      </c>
      <c r="D60" s="223">
        <v>2.2999999999999998</v>
      </c>
      <c r="E60" s="224">
        <v>2.6187577000000002</v>
      </c>
      <c r="F60" s="223">
        <v>1.7</v>
      </c>
      <c r="G60" s="223">
        <v>1.9</v>
      </c>
      <c r="H60" s="223">
        <v>3.4</v>
      </c>
      <c r="I60" s="223">
        <v>2.9</v>
      </c>
      <c r="J60" s="223">
        <v>3.1</v>
      </c>
      <c r="K60" s="225">
        <v>3.22</v>
      </c>
      <c r="L60" s="224">
        <v>3.9065656999999998</v>
      </c>
      <c r="M60" s="223">
        <v>3.9</v>
      </c>
      <c r="N60" s="223">
        <v>4.5</v>
      </c>
      <c r="O60" s="223">
        <v>4.0999999999999996</v>
      </c>
      <c r="P60" s="224">
        <v>4.9896687999999996</v>
      </c>
      <c r="Q60" s="224">
        <v>6.9341559000000004</v>
      </c>
      <c r="R60" s="224">
        <v>7.6287088000000001</v>
      </c>
      <c r="S60" s="618">
        <f>100</f>
        <v>100</v>
      </c>
      <c r="T60" s="72">
        <f t="shared" si="23"/>
        <v>113.85903043478264</v>
      </c>
      <c r="U60" s="72">
        <f t="shared" si="23"/>
        <v>73.913043478260875</v>
      </c>
      <c r="V60" s="72">
        <f t="shared" si="23"/>
        <v>82.608695652173921</v>
      </c>
      <c r="W60" s="72">
        <f t="shared" si="23"/>
        <v>147.82608695652175</v>
      </c>
      <c r="X60" s="72">
        <f t="shared" si="23"/>
        <v>126.08695652173914</v>
      </c>
      <c r="Y60" s="72">
        <f t="shared" si="23"/>
        <v>134.78260869565219</v>
      </c>
      <c r="Z60" s="72">
        <f t="shared" si="23"/>
        <v>140</v>
      </c>
      <c r="AA60" s="72">
        <f t="shared" si="23"/>
        <v>169.85068260869565</v>
      </c>
      <c r="AB60" s="72">
        <f t="shared" si="6"/>
        <v>169.56521739130437</v>
      </c>
      <c r="AC60" s="72">
        <f t="shared" si="6"/>
        <v>195.6521739130435</v>
      </c>
      <c r="AD60" s="72">
        <f t="shared" si="6"/>
        <v>178.26086956521738</v>
      </c>
      <c r="AE60" s="72">
        <f t="shared" si="21"/>
        <v>216.94212173913044</v>
      </c>
      <c r="AF60" s="72">
        <f t="shared" si="22"/>
        <v>301.48503913043481</v>
      </c>
      <c r="AG60" s="73">
        <f t="shared" si="22"/>
        <v>331.68299130434787</v>
      </c>
      <c r="AH60" s="619">
        <v>1</v>
      </c>
      <c r="AI60" s="233">
        <v>4</v>
      </c>
      <c r="AJ60" s="233">
        <v>1</v>
      </c>
      <c r="AK60" s="233">
        <v>1</v>
      </c>
      <c r="AL60" s="233">
        <v>1</v>
      </c>
      <c r="AM60" s="233">
        <v>1</v>
      </c>
      <c r="AN60" s="233">
        <v>1</v>
      </c>
      <c r="AO60" s="233">
        <v>2</v>
      </c>
      <c r="AP60" s="233">
        <v>4</v>
      </c>
      <c r="AQ60" s="233">
        <v>1</v>
      </c>
      <c r="AR60" s="233">
        <v>1</v>
      </c>
      <c r="AS60" s="233">
        <v>1</v>
      </c>
      <c r="AT60" s="233">
        <v>4</v>
      </c>
      <c r="AU60" s="233">
        <v>6</v>
      </c>
      <c r="AV60" s="235">
        <v>7</v>
      </c>
    </row>
    <row r="61" spans="2:48" ht="14.45">
      <c r="B61" s="620"/>
      <c r="C61" s="1" t="s">
        <v>194</v>
      </c>
      <c r="D61" s="224">
        <v>7.4287181999999996</v>
      </c>
      <c r="E61" s="225">
        <v>3.96</v>
      </c>
      <c r="F61" s="224">
        <v>5.9842931999999998</v>
      </c>
      <c r="G61" s="224">
        <v>5.9206931999999997</v>
      </c>
      <c r="H61" s="224">
        <v>8.2572211000000006</v>
      </c>
      <c r="I61" s="224">
        <v>6.1483128999999996</v>
      </c>
      <c r="J61" s="224">
        <v>5.1185391999999998</v>
      </c>
      <c r="K61" s="224">
        <v>4.7511156000000003</v>
      </c>
      <c r="L61" s="224">
        <v>4.8119627999999999</v>
      </c>
      <c r="M61" s="224">
        <v>4.1291298999999997</v>
      </c>
      <c r="N61" s="224">
        <v>2.8095097</v>
      </c>
      <c r="O61" s="224">
        <v>2.2393923</v>
      </c>
      <c r="P61" s="224">
        <v>3.1580393</v>
      </c>
      <c r="Q61" s="224">
        <v>4.0481142999999999</v>
      </c>
      <c r="R61" s="224">
        <v>4.3788910000000003</v>
      </c>
      <c r="S61" s="618">
        <f>100</f>
        <v>100</v>
      </c>
      <c r="T61" s="72">
        <f t="shared" si="23"/>
        <v>53.30663909151918</v>
      </c>
      <c r="U61" s="72">
        <f t="shared" si="23"/>
        <v>80.556201472280904</v>
      </c>
      <c r="V61" s="72">
        <f t="shared" si="23"/>
        <v>79.70006454141712</v>
      </c>
      <c r="W61" s="72">
        <f t="shared" si="23"/>
        <v>111.15270330216592</v>
      </c>
      <c r="X61" s="72">
        <f t="shared" si="23"/>
        <v>82.76411534899789</v>
      </c>
      <c r="Y61" s="72">
        <f t="shared" si="23"/>
        <v>68.902050962170023</v>
      </c>
      <c r="Z61" s="72">
        <f t="shared" si="23"/>
        <v>63.956061760425918</v>
      </c>
      <c r="AA61" s="72">
        <f t="shared" si="23"/>
        <v>64.775142500357603</v>
      </c>
      <c r="AB61" s="72">
        <f t="shared" si="6"/>
        <v>55.583342762954722</v>
      </c>
      <c r="AC61" s="72">
        <f t="shared" si="6"/>
        <v>37.819575657076342</v>
      </c>
      <c r="AD61" s="72">
        <f t="shared" si="6"/>
        <v>30.145069979905823</v>
      </c>
      <c r="AE61" s="72">
        <f t="shared" ref="AE61:AE64" si="24">P61*100/$D61</f>
        <v>42.511227576245929</v>
      </c>
      <c r="AF61" s="72">
        <f t="shared" ref="AF61:AG64" si="25">Q61*100/$D61</f>
        <v>54.492769694777223</v>
      </c>
      <c r="AG61" s="73">
        <f t="shared" si="25"/>
        <v>58.945444989419585</v>
      </c>
      <c r="AH61" s="619">
        <v>4</v>
      </c>
      <c r="AI61" s="233">
        <v>2</v>
      </c>
      <c r="AJ61" s="233">
        <v>4</v>
      </c>
      <c r="AK61" s="233">
        <v>4</v>
      </c>
      <c r="AL61" s="233">
        <v>4</v>
      </c>
      <c r="AM61" s="233">
        <v>4</v>
      </c>
      <c r="AN61" s="233">
        <v>4</v>
      </c>
      <c r="AO61" s="233">
        <v>4</v>
      </c>
      <c r="AP61" s="233">
        <v>4</v>
      </c>
      <c r="AQ61" s="233">
        <v>4</v>
      </c>
      <c r="AR61" s="233">
        <v>4</v>
      </c>
      <c r="AS61" s="233">
        <v>4</v>
      </c>
      <c r="AT61" s="233">
        <v>4</v>
      </c>
      <c r="AU61" s="233">
        <v>6</v>
      </c>
      <c r="AV61" s="235">
        <v>7</v>
      </c>
    </row>
    <row r="62" spans="2:48" ht="14.45">
      <c r="B62" s="620"/>
      <c r="C62" s="1" t="s">
        <v>195</v>
      </c>
      <c r="D62" s="224">
        <v>17.695713999999999</v>
      </c>
      <c r="E62" s="223">
        <v>9.3000000000000007</v>
      </c>
      <c r="F62" s="223">
        <v>10</v>
      </c>
      <c r="G62" s="223">
        <v>7.9</v>
      </c>
      <c r="H62" s="224">
        <v>10.488495</v>
      </c>
      <c r="I62" s="224">
        <v>10.394291000000001</v>
      </c>
      <c r="J62" s="224">
        <v>12.330378</v>
      </c>
      <c r="K62" s="223">
        <v>12.4</v>
      </c>
      <c r="L62" s="223">
        <v>13.8</v>
      </c>
      <c r="M62" s="223">
        <v>16.600000000000001</v>
      </c>
      <c r="N62" s="223">
        <v>18.2</v>
      </c>
      <c r="O62" s="224">
        <v>14.690821</v>
      </c>
      <c r="P62" s="224">
        <v>17.113358999999999</v>
      </c>
      <c r="Q62" s="224">
        <v>20.018467000000001</v>
      </c>
      <c r="R62" s="224">
        <v>21.837295999999998</v>
      </c>
      <c r="S62" s="618">
        <f>100</f>
        <v>100</v>
      </c>
      <c r="T62" s="72">
        <f t="shared" si="23"/>
        <v>52.555098935256311</v>
      </c>
      <c r="U62" s="72">
        <f t="shared" si="23"/>
        <v>56.510859070168067</v>
      </c>
      <c r="V62" s="72">
        <f t="shared" si="23"/>
        <v>44.643578665432777</v>
      </c>
      <c r="W62" s="72">
        <f t="shared" si="23"/>
        <v>59.271386280316243</v>
      </c>
      <c r="X62" s="72">
        <f t="shared" si="23"/>
        <v>58.739031383531632</v>
      </c>
      <c r="Y62" s="72">
        <f t="shared" si="23"/>
        <v>69.680025343990081</v>
      </c>
      <c r="Z62" s="72">
        <f t="shared" si="23"/>
        <v>70.0734652470084</v>
      </c>
      <c r="AA62" s="72">
        <f t="shared" si="23"/>
        <v>77.984985516831941</v>
      </c>
      <c r="AB62" s="72">
        <f t="shared" si="6"/>
        <v>93.808026056479008</v>
      </c>
      <c r="AC62" s="72">
        <f t="shared" si="6"/>
        <v>102.84976350770589</v>
      </c>
      <c r="AD62" s="72">
        <f t="shared" si="6"/>
        <v>83.019091515606561</v>
      </c>
      <c r="AE62" s="72">
        <f t="shared" si="24"/>
        <v>96.709061866619223</v>
      </c>
      <c r="AF62" s="72">
        <f t="shared" si="25"/>
        <v>113.12607674378101</v>
      </c>
      <c r="AG62" s="73">
        <f t="shared" si="25"/>
        <v>123.40443567295446</v>
      </c>
      <c r="AH62" s="619">
        <v>4</v>
      </c>
      <c r="AI62" s="233">
        <v>1</v>
      </c>
      <c r="AJ62" s="233">
        <v>1</v>
      </c>
      <c r="AK62" s="233">
        <v>1</v>
      </c>
      <c r="AL62" s="233">
        <v>4</v>
      </c>
      <c r="AM62" s="233">
        <v>4</v>
      </c>
      <c r="AN62" s="233">
        <v>4</v>
      </c>
      <c r="AO62" s="233">
        <v>1</v>
      </c>
      <c r="AP62" s="233">
        <v>1</v>
      </c>
      <c r="AQ62" s="233">
        <v>1</v>
      </c>
      <c r="AR62" s="233">
        <v>1</v>
      </c>
      <c r="AS62" s="233">
        <v>4</v>
      </c>
      <c r="AT62" s="233">
        <v>4</v>
      </c>
      <c r="AU62" s="233">
        <v>6</v>
      </c>
      <c r="AV62" s="235">
        <v>7</v>
      </c>
    </row>
    <row r="63" spans="2:48" ht="14.45">
      <c r="B63" s="620"/>
      <c r="C63" s="1" t="s">
        <v>196</v>
      </c>
      <c r="D63" s="224">
        <v>6.7755675999999996</v>
      </c>
      <c r="E63" s="224">
        <v>7.4212403</v>
      </c>
      <c r="F63" s="224">
        <v>7.7157068000000004</v>
      </c>
      <c r="G63" s="224">
        <v>8.8793064000000008</v>
      </c>
      <c r="H63" s="224">
        <v>9.8542848000000003</v>
      </c>
      <c r="I63" s="224">
        <v>9.2573963999999993</v>
      </c>
      <c r="J63" s="224">
        <v>10.351082999999999</v>
      </c>
      <c r="K63" s="224">
        <v>9.4288848000000005</v>
      </c>
      <c r="L63" s="224">
        <v>13.281472000000001</v>
      </c>
      <c r="M63" s="224">
        <v>12.570873000000001</v>
      </c>
      <c r="N63" s="224">
        <v>13.390491000000001</v>
      </c>
      <c r="O63" s="224">
        <v>17.769786</v>
      </c>
      <c r="P63" s="224">
        <v>17.13496</v>
      </c>
      <c r="Q63" s="224">
        <v>19.642572000000001</v>
      </c>
      <c r="R63" s="224">
        <v>20.956163</v>
      </c>
      <c r="S63" s="618">
        <f>100</f>
        <v>100</v>
      </c>
      <c r="T63" s="72">
        <f t="shared" si="23"/>
        <v>109.5294259922962</v>
      </c>
      <c r="U63" s="72">
        <f t="shared" si="23"/>
        <v>113.87543089378964</v>
      </c>
      <c r="V63" s="72">
        <f t="shared" si="23"/>
        <v>131.04889397015242</v>
      </c>
      <c r="W63" s="72">
        <f t="shared" si="23"/>
        <v>145.43851352025476</v>
      </c>
      <c r="X63" s="72">
        <f t="shared" si="23"/>
        <v>136.62909067573909</v>
      </c>
      <c r="Y63" s="72">
        <f t="shared" si="23"/>
        <v>152.77071399892756</v>
      </c>
      <c r="Z63" s="72">
        <f t="shared" si="23"/>
        <v>139.16007272955261</v>
      </c>
      <c r="AA63" s="72">
        <f t="shared" si="23"/>
        <v>196.02006479870411</v>
      </c>
      <c r="AB63" s="72">
        <f t="shared" si="6"/>
        <v>185.53239731531869</v>
      </c>
      <c r="AC63" s="72">
        <f t="shared" si="6"/>
        <v>197.62906653016054</v>
      </c>
      <c r="AD63" s="72">
        <f t="shared" si="6"/>
        <v>262.26269220603746</v>
      </c>
      <c r="AE63" s="72">
        <f t="shared" si="24"/>
        <v>252.89335169499304</v>
      </c>
      <c r="AF63" s="72">
        <f t="shared" si="25"/>
        <v>289.90297432793676</v>
      </c>
      <c r="AG63" s="73">
        <f t="shared" si="25"/>
        <v>309.29014714575356</v>
      </c>
      <c r="AH63" s="619">
        <v>4</v>
      </c>
      <c r="AI63" s="233">
        <v>4</v>
      </c>
      <c r="AJ63" s="233">
        <v>4</v>
      </c>
      <c r="AK63" s="233">
        <v>4</v>
      </c>
      <c r="AL63" s="233">
        <v>4</v>
      </c>
      <c r="AM63" s="233">
        <v>4</v>
      </c>
      <c r="AN63" s="233">
        <v>4</v>
      </c>
      <c r="AO63" s="233">
        <v>4</v>
      </c>
      <c r="AP63" s="233">
        <v>4</v>
      </c>
      <c r="AQ63" s="233">
        <v>4</v>
      </c>
      <c r="AR63" s="233">
        <v>4</v>
      </c>
      <c r="AS63" s="233">
        <v>4</v>
      </c>
      <c r="AT63" s="233">
        <v>4</v>
      </c>
      <c r="AU63" s="233">
        <v>6</v>
      </c>
      <c r="AV63" s="235">
        <v>7</v>
      </c>
    </row>
    <row r="64" spans="2:48" ht="14.45">
      <c r="B64" s="620"/>
      <c r="C64" s="1" t="s">
        <v>197</v>
      </c>
      <c r="D64" s="223">
        <v>34.199999800000001</v>
      </c>
      <c r="E64" s="223">
        <v>23.299998000000002</v>
      </c>
      <c r="F64" s="223">
        <v>25.4</v>
      </c>
      <c r="G64" s="223">
        <v>24.5999996</v>
      </c>
      <c r="H64" s="223">
        <v>32.000000900000003</v>
      </c>
      <c r="I64" s="223">
        <v>28.700000299999999</v>
      </c>
      <c r="J64" s="223">
        <v>30.900000199999997</v>
      </c>
      <c r="K64" s="223">
        <v>29.800000400000002</v>
      </c>
      <c r="L64" s="223">
        <v>35.800000500000003</v>
      </c>
      <c r="M64" s="223">
        <v>37.200002900000001</v>
      </c>
      <c r="N64" s="223">
        <v>38.9000007</v>
      </c>
      <c r="O64" s="223">
        <v>38.799999299999996</v>
      </c>
      <c r="P64" s="224">
        <v>42.396027099999998</v>
      </c>
      <c r="Q64" s="224">
        <v>50.643309200000004</v>
      </c>
      <c r="R64" s="224">
        <v>54.801058800000007</v>
      </c>
      <c r="S64" s="618">
        <f>100</f>
        <v>100</v>
      </c>
      <c r="T64" s="72">
        <f t="shared" si="23"/>
        <v>68.128649521220169</v>
      </c>
      <c r="U64" s="72">
        <f t="shared" si="23"/>
        <v>74.269006282274887</v>
      </c>
      <c r="V64" s="72">
        <f t="shared" si="23"/>
        <v>71.929823812455112</v>
      </c>
      <c r="W64" s="72">
        <f t="shared" si="23"/>
        <v>93.567254640744196</v>
      </c>
      <c r="X64" s="72">
        <f t="shared" si="23"/>
        <v>83.918130022913047</v>
      </c>
      <c r="Y64" s="72">
        <f t="shared" si="23"/>
        <v>90.350878306145489</v>
      </c>
      <c r="Z64" s="72">
        <f t="shared" si="23"/>
        <v>87.134504603125762</v>
      </c>
      <c r="AA64" s="72">
        <f t="shared" si="23"/>
        <v>104.67836464724191</v>
      </c>
      <c r="AB64" s="72">
        <f t="shared" si="6"/>
        <v>108.77193894018677</v>
      </c>
      <c r="AC64" s="72">
        <f t="shared" si="6"/>
        <v>113.74269277042511</v>
      </c>
      <c r="AD64" s="72">
        <f t="shared" si="6"/>
        <v>113.45029101432917</v>
      </c>
      <c r="AE64" s="72">
        <f t="shared" si="24"/>
        <v>123.96499224540931</v>
      </c>
      <c r="AF64" s="72">
        <f t="shared" si="25"/>
        <v>148.07985232795235</v>
      </c>
      <c r="AG64" s="73">
        <f t="shared" si="25"/>
        <v>160.23701497214631</v>
      </c>
      <c r="AH64" s="619">
        <v>1</v>
      </c>
      <c r="AI64" s="233">
        <v>1</v>
      </c>
      <c r="AJ64" s="233">
        <v>1</v>
      </c>
      <c r="AK64" s="233">
        <v>1</v>
      </c>
      <c r="AL64" s="233">
        <v>1</v>
      </c>
      <c r="AM64" s="233">
        <v>1</v>
      </c>
      <c r="AN64" s="233">
        <v>1</v>
      </c>
      <c r="AO64" s="233">
        <v>1</v>
      </c>
      <c r="AP64" s="233">
        <v>1</v>
      </c>
      <c r="AQ64" s="233">
        <v>1</v>
      </c>
      <c r="AR64" s="233">
        <v>1</v>
      </c>
      <c r="AS64" s="233">
        <v>1</v>
      </c>
      <c r="AT64" s="233">
        <v>4</v>
      </c>
      <c r="AU64" s="233">
        <v>6</v>
      </c>
      <c r="AV64" s="235">
        <v>7</v>
      </c>
    </row>
    <row r="65" spans="2:48" ht="14.45">
      <c r="B65" s="341"/>
      <c r="C65" s="8" t="s">
        <v>198</v>
      </c>
      <c r="D65" s="177">
        <v>27.424432199999998</v>
      </c>
      <c r="E65" s="177">
        <v>15.878757700000001</v>
      </c>
      <c r="F65" s="177">
        <v>17.684293199999999</v>
      </c>
      <c r="G65" s="177">
        <v>15.720693199999999</v>
      </c>
      <c r="H65" s="177">
        <v>22.145716100000001</v>
      </c>
      <c r="I65" s="177">
        <v>19.442603900000002</v>
      </c>
      <c r="J65" s="177">
        <v>20.548917199999998</v>
      </c>
      <c r="K65" s="177">
        <v>20.371115600000003</v>
      </c>
      <c r="L65" s="177">
        <v>22.518528500000002</v>
      </c>
      <c r="M65" s="177">
        <v>24.629129900000002</v>
      </c>
      <c r="N65" s="177">
        <v>25.509509699999999</v>
      </c>
      <c r="O65" s="177">
        <v>21.0302133</v>
      </c>
      <c r="P65" s="177">
        <v>25.261067099999998</v>
      </c>
      <c r="Q65" s="177">
        <v>31.000737200000003</v>
      </c>
      <c r="R65" s="177">
        <v>33.844895800000003</v>
      </c>
      <c r="S65" s="618">
        <f>100</f>
        <v>100</v>
      </c>
      <c r="T65" s="72">
        <f t="shared" si="23"/>
        <v>57.900041773699883</v>
      </c>
      <c r="U65" s="72">
        <f t="shared" si="23"/>
        <v>64.483716822403352</v>
      </c>
      <c r="V65" s="72">
        <f t="shared" si="23"/>
        <v>57.323677972082137</v>
      </c>
      <c r="W65" s="72">
        <f t="shared" si="23"/>
        <v>80.751776147985296</v>
      </c>
      <c r="X65" s="72">
        <f t="shared" si="23"/>
        <v>70.895192134552204</v>
      </c>
      <c r="Y65" s="72">
        <f t="shared" si="23"/>
        <v>74.929234815661914</v>
      </c>
      <c r="Z65" s="72">
        <f t="shared" si="23"/>
        <v>74.280901976158333</v>
      </c>
      <c r="AA65" s="72">
        <f t="shared" si="23"/>
        <v>82.111193171758728</v>
      </c>
      <c r="AB65" s="72">
        <f t="shared" si="6"/>
        <v>89.807255517217257</v>
      </c>
      <c r="AC65" s="72">
        <f t="shared" si="6"/>
        <v>93.017457987699018</v>
      </c>
      <c r="AD65" s="72">
        <f t="shared" si="6"/>
        <v>76.684225024720845</v>
      </c>
      <c r="AE65" s="72">
        <f t="shared" ref="AE65:AE68" si="26">P65*100/$D65</f>
        <v>92.111540963827139</v>
      </c>
      <c r="AF65" s="72">
        <f t="shared" ref="AF65:AG68" si="27">Q65*100/$D65</f>
        <v>113.0405799249328</v>
      </c>
      <c r="AG65" s="73">
        <f t="shared" si="27"/>
        <v>123.41147321912469</v>
      </c>
      <c r="AH65" s="236"/>
      <c r="AI65" s="237"/>
      <c r="AJ65" s="237"/>
      <c r="AK65" s="237"/>
      <c r="AL65" s="237"/>
      <c r="AM65" s="237"/>
      <c r="AN65" s="237"/>
      <c r="AO65" s="237"/>
      <c r="AP65" s="237"/>
      <c r="AQ65" s="237"/>
      <c r="AR65" s="237"/>
      <c r="AS65" s="237"/>
      <c r="AT65" s="237"/>
      <c r="AU65" s="237"/>
      <c r="AV65" s="238"/>
    </row>
    <row r="66" spans="2:48" ht="16.5" customHeight="1">
      <c r="B66" s="620" t="s">
        <v>125</v>
      </c>
      <c r="C66" s="1" t="s">
        <v>193</v>
      </c>
      <c r="D66" s="223">
        <v>3.7</v>
      </c>
      <c r="E66" s="223">
        <v>2.6</v>
      </c>
      <c r="F66" s="223">
        <v>3</v>
      </c>
      <c r="G66" s="223">
        <v>2.2999999999999998</v>
      </c>
      <c r="H66" s="223">
        <v>2.1</v>
      </c>
      <c r="I66" s="223">
        <v>3.9</v>
      </c>
      <c r="J66" s="223">
        <v>5.9</v>
      </c>
      <c r="K66" s="223">
        <v>5.8</v>
      </c>
      <c r="L66" s="224">
        <v>6.1239049999999997</v>
      </c>
      <c r="M66" s="223">
        <v>7.1</v>
      </c>
      <c r="N66" s="223">
        <v>8.6</v>
      </c>
      <c r="O66" s="224">
        <v>9.4653229999999997</v>
      </c>
      <c r="P66" s="224">
        <v>11.491505999999999</v>
      </c>
      <c r="Q66" s="224">
        <v>15.969776</v>
      </c>
      <c r="R66" s="224">
        <v>17.577041999999999</v>
      </c>
      <c r="S66" s="618">
        <f>100</f>
        <v>100</v>
      </c>
      <c r="T66" s="72">
        <f t="shared" si="23"/>
        <v>70.270270270270274</v>
      </c>
      <c r="U66" s="72">
        <f t="shared" si="23"/>
        <v>81.081081081081081</v>
      </c>
      <c r="V66" s="72">
        <f t="shared" si="23"/>
        <v>62.162162162162154</v>
      </c>
      <c r="W66" s="72">
        <f t="shared" si="23"/>
        <v>56.756756756756751</v>
      </c>
      <c r="X66" s="72">
        <f t="shared" si="23"/>
        <v>105.4054054054054</v>
      </c>
      <c r="Y66" s="72">
        <f t="shared" si="23"/>
        <v>159.45945945945945</v>
      </c>
      <c r="Z66" s="72">
        <f t="shared" si="23"/>
        <v>156.75675675675674</v>
      </c>
      <c r="AA66" s="72">
        <f t="shared" si="23"/>
        <v>165.51094594594593</v>
      </c>
      <c r="AB66" s="72">
        <f t="shared" si="6"/>
        <v>191.89189189189187</v>
      </c>
      <c r="AC66" s="72">
        <f t="shared" si="6"/>
        <v>232.43243243243242</v>
      </c>
      <c r="AD66" s="72">
        <f t="shared" si="6"/>
        <v>255.81954054054052</v>
      </c>
      <c r="AE66" s="72">
        <f t="shared" si="26"/>
        <v>310.58124324324319</v>
      </c>
      <c r="AF66" s="72">
        <f t="shared" si="27"/>
        <v>431.61556756756755</v>
      </c>
      <c r="AG66" s="73">
        <f t="shared" si="27"/>
        <v>475.05518918918915</v>
      </c>
      <c r="AH66" s="619">
        <v>1</v>
      </c>
      <c r="AI66" s="233">
        <v>1</v>
      </c>
      <c r="AJ66" s="233">
        <v>1</v>
      </c>
      <c r="AK66" s="233">
        <v>1</v>
      </c>
      <c r="AL66" s="233">
        <v>1</v>
      </c>
      <c r="AM66" s="233">
        <v>1</v>
      </c>
      <c r="AN66" s="233">
        <v>1</v>
      </c>
      <c r="AO66" s="233">
        <v>1</v>
      </c>
      <c r="AP66" s="233">
        <v>4</v>
      </c>
      <c r="AQ66" s="233">
        <v>1</v>
      </c>
      <c r="AR66" s="233">
        <v>1</v>
      </c>
      <c r="AS66" s="233">
        <v>4</v>
      </c>
      <c r="AT66" s="233">
        <v>4</v>
      </c>
      <c r="AU66" s="233">
        <v>6</v>
      </c>
      <c r="AV66" s="235">
        <v>7</v>
      </c>
    </row>
    <row r="67" spans="2:48" ht="14.45">
      <c r="B67" s="620"/>
      <c r="C67" s="1" t="s">
        <v>194</v>
      </c>
      <c r="D67" s="223">
        <v>15.9</v>
      </c>
      <c r="E67" s="223">
        <v>10</v>
      </c>
      <c r="F67" s="223">
        <v>12.8</v>
      </c>
      <c r="G67" s="223">
        <v>12.8</v>
      </c>
      <c r="H67" s="223">
        <v>13.8</v>
      </c>
      <c r="I67" s="223">
        <v>14.9</v>
      </c>
      <c r="J67" s="223">
        <v>11.5</v>
      </c>
      <c r="K67" s="224">
        <v>10.435180000000001</v>
      </c>
      <c r="L67" s="223">
        <v>13.6</v>
      </c>
      <c r="M67" s="225">
        <v>14.96</v>
      </c>
      <c r="N67" s="224">
        <v>17.912406000000001</v>
      </c>
      <c r="O67" s="224">
        <v>17.156866999999998</v>
      </c>
      <c r="P67" s="224">
        <v>20.134501</v>
      </c>
      <c r="Q67" s="224">
        <v>25.809294000000001</v>
      </c>
      <c r="R67" s="224">
        <v>27.908752</v>
      </c>
      <c r="S67" s="618">
        <f>100</f>
        <v>100</v>
      </c>
      <c r="T67" s="72">
        <f t="shared" si="23"/>
        <v>62.893081761006286</v>
      </c>
      <c r="U67" s="72">
        <f t="shared" si="23"/>
        <v>80.503144654088047</v>
      </c>
      <c r="V67" s="72">
        <f t="shared" si="23"/>
        <v>80.503144654088047</v>
      </c>
      <c r="W67" s="72">
        <f t="shared" si="23"/>
        <v>86.79245283018868</v>
      </c>
      <c r="X67" s="72">
        <f t="shared" si="23"/>
        <v>93.710691823899367</v>
      </c>
      <c r="Y67" s="72">
        <f t="shared" si="23"/>
        <v>72.327044025157235</v>
      </c>
      <c r="Z67" s="72">
        <f t="shared" si="23"/>
        <v>65.630062893081757</v>
      </c>
      <c r="AA67" s="72">
        <f t="shared" si="23"/>
        <v>85.534591194968556</v>
      </c>
      <c r="AB67" s="72">
        <f t="shared" si="6"/>
        <v>94.088050314465406</v>
      </c>
      <c r="AC67" s="72">
        <f t="shared" si="6"/>
        <v>112.65664150943397</v>
      </c>
      <c r="AD67" s="72">
        <f t="shared" si="6"/>
        <v>107.90482389937105</v>
      </c>
      <c r="AE67" s="72">
        <f t="shared" si="26"/>
        <v>126.63208176100629</v>
      </c>
      <c r="AF67" s="72">
        <f t="shared" si="27"/>
        <v>162.32260377358489</v>
      </c>
      <c r="AG67" s="73">
        <f t="shared" si="27"/>
        <v>175.52674213836477</v>
      </c>
      <c r="AH67" s="619">
        <v>1</v>
      </c>
      <c r="AI67" s="233">
        <v>1</v>
      </c>
      <c r="AJ67" s="233">
        <v>1</v>
      </c>
      <c r="AK67" s="233">
        <v>1</v>
      </c>
      <c r="AL67" s="233">
        <v>1</v>
      </c>
      <c r="AM67" s="233">
        <v>1</v>
      </c>
      <c r="AN67" s="233">
        <v>1</v>
      </c>
      <c r="AO67" s="233">
        <v>4</v>
      </c>
      <c r="AP67" s="233">
        <v>1</v>
      </c>
      <c r="AQ67" s="233">
        <v>2</v>
      </c>
      <c r="AR67" s="233">
        <v>4</v>
      </c>
      <c r="AS67" s="233">
        <v>4</v>
      </c>
      <c r="AT67" s="233">
        <v>4</v>
      </c>
      <c r="AU67" s="233">
        <v>6</v>
      </c>
      <c r="AV67" s="235">
        <v>7</v>
      </c>
    </row>
    <row r="68" spans="2:48" ht="14.45">
      <c r="B68" s="620"/>
      <c r="C68" s="1" t="s">
        <v>195</v>
      </c>
      <c r="D68" s="223">
        <v>43.9</v>
      </c>
      <c r="E68" s="223">
        <v>24.6</v>
      </c>
      <c r="F68" s="223">
        <v>31.4</v>
      </c>
      <c r="G68" s="223">
        <v>32.6</v>
      </c>
      <c r="H68" s="223">
        <v>30.7</v>
      </c>
      <c r="I68" s="223">
        <v>32.6</v>
      </c>
      <c r="J68" s="223">
        <v>33.4</v>
      </c>
      <c r="K68" s="223">
        <v>38.1</v>
      </c>
      <c r="L68" s="223">
        <v>37.299999999999997</v>
      </c>
      <c r="M68" s="223">
        <v>41.3</v>
      </c>
      <c r="N68" s="223">
        <v>46</v>
      </c>
      <c r="O68" s="223">
        <v>40.6</v>
      </c>
      <c r="P68" s="224">
        <v>38.140205000000002</v>
      </c>
      <c r="Q68" s="224">
        <v>44.614764999999998</v>
      </c>
      <c r="R68" s="224">
        <v>48.668109999999999</v>
      </c>
      <c r="S68" s="618">
        <f>100</f>
        <v>100</v>
      </c>
      <c r="T68" s="72">
        <f t="shared" si="23"/>
        <v>56.036446469248297</v>
      </c>
      <c r="U68" s="72">
        <f t="shared" si="23"/>
        <v>71.526195899772219</v>
      </c>
      <c r="V68" s="72">
        <f t="shared" si="23"/>
        <v>74.259681093394079</v>
      </c>
      <c r="W68" s="72">
        <f t="shared" si="23"/>
        <v>69.931662870159457</v>
      </c>
      <c r="X68" s="72">
        <f t="shared" si="23"/>
        <v>74.259681093394079</v>
      </c>
      <c r="Y68" s="72">
        <f t="shared" si="23"/>
        <v>76.082004555808652</v>
      </c>
      <c r="Z68" s="72">
        <f t="shared" si="23"/>
        <v>86.788154897494309</v>
      </c>
      <c r="AA68" s="72">
        <f t="shared" si="23"/>
        <v>84.965831435079721</v>
      </c>
      <c r="AB68" s="72">
        <f t="shared" si="6"/>
        <v>94.077448747152616</v>
      </c>
      <c r="AC68" s="72">
        <f t="shared" si="6"/>
        <v>104.78359908883827</v>
      </c>
      <c r="AD68" s="72">
        <f t="shared" si="6"/>
        <v>92.482915717539868</v>
      </c>
      <c r="AE68" s="72">
        <f t="shared" si="26"/>
        <v>86.879738041002284</v>
      </c>
      <c r="AF68" s="72">
        <f t="shared" si="27"/>
        <v>101.62816628701594</v>
      </c>
      <c r="AG68" s="73">
        <f t="shared" si="27"/>
        <v>110.86129840546697</v>
      </c>
      <c r="AH68" s="619">
        <v>1</v>
      </c>
      <c r="AI68" s="233">
        <v>1</v>
      </c>
      <c r="AJ68" s="233">
        <v>1</v>
      </c>
      <c r="AK68" s="233">
        <v>1</v>
      </c>
      <c r="AL68" s="233">
        <v>1</v>
      </c>
      <c r="AM68" s="233">
        <v>1</v>
      </c>
      <c r="AN68" s="233">
        <v>1</v>
      </c>
      <c r="AO68" s="233">
        <v>1</v>
      </c>
      <c r="AP68" s="233">
        <v>1</v>
      </c>
      <c r="AQ68" s="233">
        <v>1</v>
      </c>
      <c r="AR68" s="233">
        <v>1</v>
      </c>
      <c r="AS68" s="233">
        <v>1</v>
      </c>
      <c r="AT68" s="233">
        <v>4</v>
      </c>
      <c r="AU68" s="233">
        <v>6</v>
      </c>
      <c r="AV68" s="235">
        <v>7</v>
      </c>
    </row>
    <row r="69" spans="2:48" ht="14.45">
      <c r="B69" s="620"/>
      <c r="C69" s="1" t="s">
        <v>196</v>
      </c>
      <c r="D69" s="223">
        <v>17.2</v>
      </c>
      <c r="E69" s="223">
        <v>10.5</v>
      </c>
      <c r="F69" s="223">
        <v>12.1</v>
      </c>
      <c r="G69" s="223">
        <v>17.8</v>
      </c>
      <c r="H69" s="223">
        <v>13.6</v>
      </c>
      <c r="I69" s="223">
        <v>16.100000000000001</v>
      </c>
      <c r="J69" s="223">
        <v>13.3</v>
      </c>
      <c r="K69" s="224">
        <v>4.9648187999999998</v>
      </c>
      <c r="L69" s="224">
        <v>5.1760963000000002</v>
      </c>
      <c r="M69" s="224">
        <v>3.6399994000000002</v>
      </c>
      <c r="N69" s="224">
        <v>4.1875876999999999</v>
      </c>
      <c r="O69" s="224">
        <v>6.6778104000000003</v>
      </c>
      <c r="P69" s="224">
        <v>5.3585896000000002</v>
      </c>
      <c r="Q69" s="224">
        <v>6.1427917000000001</v>
      </c>
      <c r="R69" s="224">
        <v>6.5482696999999996</v>
      </c>
      <c r="S69" s="618">
        <f>100</f>
        <v>100</v>
      </c>
      <c r="T69" s="72">
        <f t="shared" si="23"/>
        <v>61.04651162790698</v>
      </c>
      <c r="U69" s="72">
        <f t="shared" si="23"/>
        <v>70.348837209302332</v>
      </c>
      <c r="V69" s="72">
        <f t="shared" si="23"/>
        <v>103.48837209302326</v>
      </c>
      <c r="W69" s="72">
        <f t="shared" si="23"/>
        <v>79.069767441860463</v>
      </c>
      <c r="X69" s="72">
        <f t="shared" si="23"/>
        <v>93.604651162790717</v>
      </c>
      <c r="Y69" s="72">
        <f t="shared" si="23"/>
        <v>77.325581395348834</v>
      </c>
      <c r="Z69" s="72">
        <f t="shared" si="23"/>
        <v>28.86522558139535</v>
      </c>
      <c r="AA69" s="72">
        <f t="shared" si="23"/>
        <v>30.093583139534886</v>
      </c>
      <c r="AB69" s="72">
        <f t="shared" si="6"/>
        <v>21.16278720930233</v>
      </c>
      <c r="AC69" s="72">
        <f t="shared" si="6"/>
        <v>24.346440116279069</v>
      </c>
      <c r="AD69" s="72">
        <f t="shared" si="6"/>
        <v>38.824479069767449</v>
      </c>
      <c r="AE69" s="72">
        <f t="shared" ref="AE69:AE72" si="28">P69*100/$D69</f>
        <v>31.154590697674422</v>
      </c>
      <c r="AF69" s="72">
        <f t="shared" ref="AF69:AG72" si="29">Q69*100/$D69</f>
        <v>35.71390523255814</v>
      </c>
      <c r="AG69" s="73">
        <f t="shared" si="29"/>
        <v>38.071335465116277</v>
      </c>
      <c r="AH69" s="619">
        <v>1</v>
      </c>
      <c r="AI69" s="233">
        <v>1</v>
      </c>
      <c r="AJ69" s="233">
        <v>1</v>
      </c>
      <c r="AK69" s="233">
        <v>1</v>
      </c>
      <c r="AL69" s="233">
        <v>1</v>
      </c>
      <c r="AM69" s="233">
        <v>1</v>
      </c>
      <c r="AN69" s="233">
        <v>1</v>
      </c>
      <c r="AO69" s="233">
        <v>4</v>
      </c>
      <c r="AP69" s="233">
        <v>4</v>
      </c>
      <c r="AQ69" s="233">
        <v>4</v>
      </c>
      <c r="AR69" s="233">
        <v>4</v>
      </c>
      <c r="AS69" s="233">
        <v>4</v>
      </c>
      <c r="AT69" s="233">
        <v>4</v>
      </c>
      <c r="AU69" s="233">
        <v>6</v>
      </c>
      <c r="AV69" s="235">
        <v>7</v>
      </c>
    </row>
    <row r="70" spans="2:48" ht="14.45">
      <c r="B70" s="620"/>
      <c r="C70" s="1" t="s">
        <v>197</v>
      </c>
      <c r="D70" s="223">
        <v>80.7</v>
      </c>
      <c r="E70" s="223">
        <v>47.7</v>
      </c>
      <c r="F70" s="223">
        <v>59.300000000000004</v>
      </c>
      <c r="G70" s="223">
        <v>65.5</v>
      </c>
      <c r="H70" s="223">
        <v>60.2</v>
      </c>
      <c r="I70" s="223">
        <v>67.5</v>
      </c>
      <c r="J70" s="223">
        <v>64.099999999999994</v>
      </c>
      <c r="K70" s="223">
        <v>59.299998799999997</v>
      </c>
      <c r="L70" s="223">
        <v>62.200001299999997</v>
      </c>
      <c r="M70" s="223">
        <v>66.999999399999993</v>
      </c>
      <c r="N70" s="223">
        <v>76.699993699999993</v>
      </c>
      <c r="O70" s="223">
        <v>73.900000399999996</v>
      </c>
      <c r="P70" s="224">
        <v>75.124801599999998</v>
      </c>
      <c r="Q70" s="224">
        <v>92.536626699999999</v>
      </c>
      <c r="R70" s="224">
        <v>100.7021737</v>
      </c>
      <c r="S70" s="618">
        <f>100</f>
        <v>100</v>
      </c>
      <c r="T70" s="72">
        <f t="shared" si="23"/>
        <v>59.107806691449809</v>
      </c>
      <c r="U70" s="72">
        <f t="shared" si="23"/>
        <v>73.482032218091689</v>
      </c>
      <c r="V70" s="72">
        <f t="shared" si="23"/>
        <v>81.164807930607182</v>
      </c>
      <c r="W70" s="72">
        <f t="shared" si="23"/>
        <v>74.597273853779427</v>
      </c>
      <c r="X70" s="72">
        <f t="shared" si="23"/>
        <v>83.643122676579921</v>
      </c>
      <c r="Y70" s="72">
        <f t="shared" si="23"/>
        <v>79.429987608426259</v>
      </c>
      <c r="Z70" s="72">
        <f t="shared" si="23"/>
        <v>73.482030731102839</v>
      </c>
      <c r="AA70" s="72">
        <f t="shared" si="23"/>
        <v>77.075590210656742</v>
      </c>
      <c r="AB70" s="72">
        <f t="shared" si="6"/>
        <v>83.023543246592311</v>
      </c>
      <c r="AC70" s="72">
        <f t="shared" si="6"/>
        <v>95.043362701363066</v>
      </c>
      <c r="AD70" s="72">
        <f t="shared" si="6"/>
        <v>91.573730359355636</v>
      </c>
      <c r="AE70" s="72">
        <f t="shared" si="28"/>
        <v>93.091451796778188</v>
      </c>
      <c r="AF70" s="72">
        <f t="shared" si="29"/>
        <v>114.66744324659231</v>
      </c>
      <c r="AG70" s="73">
        <f t="shared" si="29"/>
        <v>124.78584101610905</v>
      </c>
      <c r="AH70" s="619">
        <v>1</v>
      </c>
      <c r="AI70" s="233">
        <v>1</v>
      </c>
      <c r="AJ70" s="233">
        <v>1</v>
      </c>
      <c r="AK70" s="233">
        <v>1</v>
      </c>
      <c r="AL70" s="233">
        <v>1</v>
      </c>
      <c r="AM70" s="233">
        <v>1</v>
      </c>
      <c r="AN70" s="233">
        <v>1</v>
      </c>
      <c r="AO70" s="233">
        <v>1</v>
      </c>
      <c r="AP70" s="233">
        <v>1</v>
      </c>
      <c r="AQ70" s="233">
        <v>1</v>
      </c>
      <c r="AR70" s="233">
        <v>1</v>
      </c>
      <c r="AS70" s="233">
        <v>1</v>
      </c>
      <c r="AT70" s="233">
        <v>4</v>
      </c>
      <c r="AU70" s="233">
        <v>6</v>
      </c>
      <c r="AV70" s="235">
        <v>7</v>
      </c>
    </row>
    <row r="71" spans="2:48" ht="14.45">
      <c r="B71" s="341"/>
      <c r="C71" s="8" t="s">
        <v>198</v>
      </c>
      <c r="D71" s="177">
        <v>63.5</v>
      </c>
      <c r="E71" s="177">
        <v>37.200000000000003</v>
      </c>
      <c r="F71" s="177">
        <v>47.2</v>
      </c>
      <c r="G71" s="177">
        <v>47.7</v>
      </c>
      <c r="H71" s="177">
        <v>46.6</v>
      </c>
      <c r="I71" s="177">
        <v>51.400000000000006</v>
      </c>
      <c r="J71" s="177">
        <v>50.8</v>
      </c>
      <c r="K71" s="177">
        <v>54.335180000000001</v>
      </c>
      <c r="L71" s="177">
        <v>57.023904999999999</v>
      </c>
      <c r="M71" s="177">
        <v>63.36</v>
      </c>
      <c r="N71" s="177">
        <v>72.512405999999999</v>
      </c>
      <c r="O71" s="177">
        <v>67.222189999999998</v>
      </c>
      <c r="P71" s="177">
        <v>69.766211999999996</v>
      </c>
      <c r="Q71" s="177">
        <v>86.393834999999996</v>
      </c>
      <c r="R71" s="177">
        <v>94.153903999999997</v>
      </c>
      <c r="S71" s="618">
        <f>100</f>
        <v>100</v>
      </c>
      <c r="T71" s="72">
        <f t="shared" si="23"/>
        <v>58.58267716535434</v>
      </c>
      <c r="U71" s="72">
        <f t="shared" si="23"/>
        <v>74.330708661417319</v>
      </c>
      <c r="V71" s="72">
        <f t="shared" si="23"/>
        <v>75.118110236220474</v>
      </c>
      <c r="W71" s="72">
        <f t="shared" si="23"/>
        <v>73.385826771653541</v>
      </c>
      <c r="X71" s="72">
        <f t="shared" si="23"/>
        <v>80.944881889763792</v>
      </c>
      <c r="Y71" s="72">
        <f t="shared" si="23"/>
        <v>80</v>
      </c>
      <c r="Z71" s="72">
        <f t="shared" si="23"/>
        <v>85.567212598425201</v>
      </c>
      <c r="AA71" s="72">
        <f t="shared" si="23"/>
        <v>89.801425196850388</v>
      </c>
      <c r="AB71" s="72">
        <f t="shared" si="6"/>
        <v>99.779527559055111</v>
      </c>
      <c r="AC71" s="72">
        <f t="shared" si="6"/>
        <v>114.1927653543307</v>
      </c>
      <c r="AD71" s="72">
        <f t="shared" si="6"/>
        <v>105.86171653543308</v>
      </c>
      <c r="AE71" s="72">
        <f t="shared" si="28"/>
        <v>109.86805039370078</v>
      </c>
      <c r="AF71" s="72">
        <f t="shared" si="29"/>
        <v>136.05328346456693</v>
      </c>
      <c r="AG71" s="73">
        <f t="shared" si="29"/>
        <v>148.27386456692915</v>
      </c>
      <c r="AH71" s="236"/>
      <c r="AI71" s="237"/>
      <c r="AJ71" s="237"/>
      <c r="AK71" s="237"/>
      <c r="AL71" s="237"/>
      <c r="AM71" s="237"/>
      <c r="AN71" s="237"/>
      <c r="AO71" s="237"/>
      <c r="AP71" s="237"/>
      <c r="AQ71" s="237"/>
      <c r="AR71" s="237"/>
      <c r="AS71" s="237"/>
      <c r="AT71" s="237"/>
      <c r="AU71" s="237"/>
      <c r="AV71" s="238"/>
    </row>
    <row r="72" spans="2:48" ht="16.5" customHeight="1">
      <c r="B72" s="342" t="s">
        <v>126</v>
      </c>
      <c r="C72" s="7" t="s">
        <v>193</v>
      </c>
      <c r="D72" s="224">
        <v>0.29904667000000001</v>
      </c>
      <c r="E72" s="223">
        <v>0.2</v>
      </c>
      <c r="F72" s="223">
        <v>0.3</v>
      </c>
      <c r="G72" s="224">
        <v>1.5199997999999999</v>
      </c>
      <c r="H72" s="224">
        <v>0.83864967000000001</v>
      </c>
      <c r="I72" s="223">
        <v>0.4</v>
      </c>
      <c r="J72" s="224">
        <v>1.0081290000000001</v>
      </c>
      <c r="K72" s="224">
        <v>0.54746549</v>
      </c>
      <c r="L72" s="224">
        <v>0.70705393999999999</v>
      </c>
      <c r="M72" s="223">
        <v>0.5</v>
      </c>
      <c r="N72" s="224">
        <v>0.67025405000000005</v>
      </c>
      <c r="O72" s="224">
        <v>0.56632136</v>
      </c>
      <c r="P72" s="224">
        <v>0.89560795000000004</v>
      </c>
      <c r="Q72" s="224">
        <v>1.2446287</v>
      </c>
      <c r="R72" s="224">
        <v>1.3726430999999999</v>
      </c>
      <c r="S72" s="618">
        <f>100</f>
        <v>100</v>
      </c>
      <c r="T72" s="72">
        <f t="shared" si="23"/>
        <v>66.879193137311972</v>
      </c>
      <c r="U72" s="72">
        <f t="shared" si="23"/>
        <v>100.31878970596796</v>
      </c>
      <c r="V72" s="72">
        <f t="shared" si="23"/>
        <v>508.28180096437785</v>
      </c>
      <c r="W72" s="72">
        <f t="shared" si="23"/>
        <v>280.44106627236476</v>
      </c>
      <c r="X72" s="72">
        <f t="shared" si="23"/>
        <v>133.75838627462394</v>
      </c>
      <c r="Y72" s="72">
        <f t="shared" si="23"/>
        <v>337.11427049162592</v>
      </c>
      <c r="Z72" s="72">
        <f t="shared" si="23"/>
        <v>183.0702512086157</v>
      </c>
      <c r="AA72" s="72">
        <f t="shared" si="23"/>
        <v>236.43598505878697</v>
      </c>
      <c r="AB72" s="72">
        <f t="shared" si="6"/>
        <v>167.19798284327993</v>
      </c>
      <c r="AC72" s="72">
        <f t="shared" si="6"/>
        <v>224.13025030507782</v>
      </c>
      <c r="AD72" s="72">
        <f t="shared" si="6"/>
        <v>189.37557806612594</v>
      </c>
      <c r="AE72" s="72">
        <f t="shared" si="28"/>
        <v>299.48768531681026</v>
      </c>
      <c r="AF72" s="72">
        <f t="shared" si="29"/>
        <v>416.19881605770763</v>
      </c>
      <c r="AG72" s="73">
        <f t="shared" si="29"/>
        <v>459.00631496749315</v>
      </c>
      <c r="AH72" s="619">
        <v>4</v>
      </c>
      <c r="AI72" s="233">
        <v>1</v>
      </c>
      <c r="AJ72" s="233">
        <v>1</v>
      </c>
      <c r="AK72" s="233">
        <v>4</v>
      </c>
      <c r="AL72" s="233">
        <v>4</v>
      </c>
      <c r="AM72" s="233">
        <v>1</v>
      </c>
      <c r="AN72" s="233">
        <v>4</v>
      </c>
      <c r="AO72" s="233">
        <v>4</v>
      </c>
      <c r="AP72" s="233">
        <v>4</v>
      </c>
      <c r="AQ72" s="233">
        <v>1</v>
      </c>
      <c r="AR72" s="233">
        <v>4</v>
      </c>
      <c r="AS72" s="233">
        <v>4</v>
      </c>
      <c r="AT72" s="233">
        <v>4</v>
      </c>
      <c r="AU72" s="233">
        <v>6</v>
      </c>
      <c r="AV72" s="235">
        <v>7</v>
      </c>
    </row>
    <row r="73" spans="2:48" ht="14.45">
      <c r="B73" s="620"/>
      <c r="C73" s="1" t="s">
        <v>194</v>
      </c>
      <c r="D73" s="224">
        <v>2.2840069000000001</v>
      </c>
      <c r="E73" s="223">
        <v>1.4</v>
      </c>
      <c r="F73" s="224">
        <v>1.7999997999999999</v>
      </c>
      <c r="G73" s="225">
        <v>0.78</v>
      </c>
      <c r="H73" s="224">
        <v>2.4613502999999999</v>
      </c>
      <c r="I73" s="224">
        <v>3.0000000999999998</v>
      </c>
      <c r="J73" s="224">
        <v>2.4918711</v>
      </c>
      <c r="K73" s="224">
        <v>1.6525346999999999</v>
      </c>
      <c r="L73" s="224">
        <v>1.6929460999999999</v>
      </c>
      <c r="M73" s="224">
        <v>2.7</v>
      </c>
      <c r="N73" s="224">
        <v>2.6297457999999998</v>
      </c>
      <c r="O73" s="224">
        <v>1.9336787</v>
      </c>
      <c r="P73" s="224">
        <v>2.9559750999999999</v>
      </c>
      <c r="Q73" s="224">
        <v>3.7890991999999999</v>
      </c>
      <c r="R73" s="224">
        <v>4.0906586999999996</v>
      </c>
      <c r="S73" s="618">
        <f>100</f>
        <v>100</v>
      </c>
      <c r="T73" s="72">
        <f t="shared" si="23"/>
        <v>61.29578680344617</v>
      </c>
      <c r="U73" s="72">
        <f t="shared" si="23"/>
        <v>78.808859990746953</v>
      </c>
      <c r="V73" s="72">
        <f t="shared" si="23"/>
        <v>34.150509790491441</v>
      </c>
      <c r="W73" s="72">
        <f t="shared" si="23"/>
        <v>107.76457374099877</v>
      </c>
      <c r="X73" s="72">
        <f t="shared" si="23"/>
        <v>131.3481189570837</v>
      </c>
      <c r="Y73" s="72">
        <f t="shared" si="23"/>
        <v>109.10085691947778</v>
      </c>
      <c r="Z73" s="72">
        <f t="shared" si="23"/>
        <v>72.352439040354909</v>
      </c>
      <c r="AA73" s="72">
        <f t="shared" si="23"/>
        <v>74.121759439518314</v>
      </c>
      <c r="AB73" s="72">
        <f t="shared" si="6"/>
        <v>118.2133031209319</v>
      </c>
      <c r="AC73" s="72">
        <f t="shared" si="6"/>
        <v>115.13738421718428</v>
      </c>
      <c r="AD73" s="72">
        <f t="shared" si="6"/>
        <v>84.661683815403535</v>
      </c>
      <c r="AE73" s="72">
        <f t="shared" ref="AE73:AE76" si="30">P73*100/$D73</f>
        <v>129.42058537563963</v>
      </c>
      <c r="AF73" s="72">
        <f t="shared" ref="AF73:AG76" si="31">Q73*100/$D73</f>
        <v>165.89701195736316</v>
      </c>
      <c r="AG73" s="73">
        <f t="shared" si="31"/>
        <v>179.10010254347304</v>
      </c>
      <c r="AH73" s="619">
        <v>4</v>
      </c>
      <c r="AI73" s="233">
        <v>1</v>
      </c>
      <c r="AJ73" s="233">
        <v>4</v>
      </c>
      <c r="AK73" s="233">
        <v>2</v>
      </c>
      <c r="AL73" s="233">
        <v>4</v>
      </c>
      <c r="AM73" s="233">
        <v>4</v>
      </c>
      <c r="AN73" s="233">
        <v>4</v>
      </c>
      <c r="AO73" s="233">
        <v>4</v>
      </c>
      <c r="AP73" s="233">
        <v>4</v>
      </c>
      <c r="AQ73" s="233">
        <v>4</v>
      </c>
      <c r="AR73" s="233">
        <v>4</v>
      </c>
      <c r="AS73" s="233">
        <v>4</v>
      </c>
      <c r="AT73" s="233">
        <v>4</v>
      </c>
      <c r="AU73" s="233">
        <v>6</v>
      </c>
      <c r="AV73" s="235">
        <v>7</v>
      </c>
    </row>
    <row r="74" spans="2:48" ht="14.45">
      <c r="B74" s="620"/>
      <c r="C74" s="1" t="s">
        <v>195</v>
      </c>
      <c r="D74" s="223">
        <v>0</v>
      </c>
      <c r="E74" s="223">
        <v>0</v>
      </c>
      <c r="F74" s="224">
        <v>0</v>
      </c>
      <c r="G74" s="224">
        <v>0</v>
      </c>
      <c r="H74" s="224">
        <v>0</v>
      </c>
      <c r="I74" s="224">
        <v>0</v>
      </c>
      <c r="J74" s="224">
        <v>0</v>
      </c>
      <c r="K74" s="223">
        <v>0</v>
      </c>
      <c r="L74" s="224">
        <v>0</v>
      </c>
      <c r="M74" s="224">
        <v>0</v>
      </c>
      <c r="N74" s="224">
        <v>0</v>
      </c>
      <c r="O74" s="224">
        <v>0</v>
      </c>
      <c r="P74" s="224">
        <v>0</v>
      </c>
      <c r="Q74" s="224">
        <v>0</v>
      </c>
      <c r="R74" s="224">
        <v>0</v>
      </c>
      <c r="S74" s="618">
        <f>100</f>
        <v>100</v>
      </c>
      <c r="T74" s="72" t="e">
        <f t="shared" si="23"/>
        <v>#DIV/0!</v>
      </c>
      <c r="U74" s="72" t="e">
        <f t="shared" si="23"/>
        <v>#DIV/0!</v>
      </c>
      <c r="V74" s="72" t="e">
        <f t="shared" si="23"/>
        <v>#DIV/0!</v>
      </c>
      <c r="W74" s="72" t="e">
        <f t="shared" si="23"/>
        <v>#DIV/0!</v>
      </c>
      <c r="X74" s="72" t="e">
        <f t="shared" si="23"/>
        <v>#DIV/0!</v>
      </c>
      <c r="Y74" s="72" t="e">
        <f t="shared" si="23"/>
        <v>#DIV/0!</v>
      </c>
      <c r="Z74" s="72" t="e">
        <f t="shared" si="23"/>
        <v>#DIV/0!</v>
      </c>
      <c r="AA74" s="72" t="e">
        <f t="shared" si="23"/>
        <v>#DIV/0!</v>
      </c>
      <c r="AB74" s="72" t="e">
        <f t="shared" si="6"/>
        <v>#DIV/0!</v>
      </c>
      <c r="AC74" s="72" t="e">
        <f t="shared" si="6"/>
        <v>#DIV/0!</v>
      </c>
      <c r="AD74" s="72" t="e">
        <f t="shared" si="6"/>
        <v>#DIV/0!</v>
      </c>
      <c r="AE74" s="72" t="e">
        <f t="shared" si="30"/>
        <v>#DIV/0!</v>
      </c>
      <c r="AF74" s="72" t="e">
        <f t="shared" si="31"/>
        <v>#DIV/0!</v>
      </c>
      <c r="AG74" s="73" t="e">
        <f t="shared" si="31"/>
        <v>#DIV/0!</v>
      </c>
      <c r="AH74" s="619">
        <v>1</v>
      </c>
      <c r="AI74" s="233">
        <v>1</v>
      </c>
      <c r="AJ74" s="233">
        <v>4</v>
      </c>
      <c r="AK74" s="233">
        <v>4</v>
      </c>
      <c r="AL74" s="233">
        <v>4</v>
      </c>
      <c r="AM74" s="233">
        <v>4</v>
      </c>
      <c r="AN74" s="233">
        <v>4</v>
      </c>
      <c r="AO74" s="233">
        <v>1</v>
      </c>
      <c r="AP74" s="233">
        <v>4</v>
      </c>
      <c r="AQ74" s="233">
        <v>4</v>
      </c>
      <c r="AR74" s="233">
        <v>4</v>
      </c>
      <c r="AS74" s="233">
        <v>4</v>
      </c>
      <c r="AT74" s="233">
        <v>4</v>
      </c>
      <c r="AU74" s="233">
        <v>6</v>
      </c>
      <c r="AV74" s="235">
        <v>7</v>
      </c>
    </row>
    <row r="75" spans="2:48" ht="14.45">
      <c r="B75" s="620"/>
      <c r="C75" s="1" t="s">
        <v>196</v>
      </c>
      <c r="D75" s="223">
        <v>0</v>
      </c>
      <c r="E75" s="223">
        <v>0</v>
      </c>
      <c r="F75" s="223">
        <v>0</v>
      </c>
      <c r="G75" s="223">
        <v>0</v>
      </c>
      <c r="H75" s="223">
        <v>0</v>
      </c>
      <c r="I75" s="223">
        <v>0</v>
      </c>
      <c r="J75" s="223">
        <v>0</v>
      </c>
      <c r="K75" s="223">
        <v>0</v>
      </c>
      <c r="L75" s="223">
        <v>0</v>
      </c>
      <c r="M75" s="223">
        <v>0</v>
      </c>
      <c r="N75" s="223">
        <v>0</v>
      </c>
      <c r="O75" s="223">
        <v>0</v>
      </c>
      <c r="P75" s="224">
        <v>0</v>
      </c>
      <c r="Q75" s="224">
        <v>0</v>
      </c>
      <c r="R75" s="224">
        <v>0</v>
      </c>
      <c r="S75" s="618">
        <f>100</f>
        <v>100</v>
      </c>
      <c r="T75" s="72" t="e">
        <f t="shared" si="23"/>
        <v>#DIV/0!</v>
      </c>
      <c r="U75" s="72" t="e">
        <f t="shared" si="23"/>
        <v>#DIV/0!</v>
      </c>
      <c r="V75" s="72" t="e">
        <f t="shared" si="23"/>
        <v>#DIV/0!</v>
      </c>
      <c r="W75" s="72" t="e">
        <f t="shared" si="23"/>
        <v>#DIV/0!</v>
      </c>
      <c r="X75" s="72" t="e">
        <f t="shared" si="23"/>
        <v>#DIV/0!</v>
      </c>
      <c r="Y75" s="72" t="e">
        <f t="shared" si="23"/>
        <v>#DIV/0!</v>
      </c>
      <c r="Z75" s="72" t="e">
        <f t="shared" si="23"/>
        <v>#DIV/0!</v>
      </c>
      <c r="AA75" s="72" t="e">
        <f t="shared" si="23"/>
        <v>#DIV/0!</v>
      </c>
      <c r="AB75" s="72" t="e">
        <f t="shared" si="6"/>
        <v>#DIV/0!</v>
      </c>
      <c r="AC75" s="72" t="e">
        <f t="shared" si="6"/>
        <v>#DIV/0!</v>
      </c>
      <c r="AD75" s="72" t="e">
        <f t="shared" si="6"/>
        <v>#DIV/0!</v>
      </c>
      <c r="AE75" s="72" t="e">
        <f t="shared" si="30"/>
        <v>#DIV/0!</v>
      </c>
      <c r="AF75" s="72" t="e">
        <f t="shared" si="31"/>
        <v>#DIV/0!</v>
      </c>
      <c r="AG75" s="73" t="e">
        <f t="shared" si="31"/>
        <v>#DIV/0!</v>
      </c>
      <c r="AH75" s="619">
        <v>1</v>
      </c>
      <c r="AI75" s="233">
        <v>1</v>
      </c>
      <c r="AJ75" s="233">
        <v>1</v>
      </c>
      <c r="AK75" s="233">
        <v>1</v>
      </c>
      <c r="AL75" s="233">
        <v>1</v>
      </c>
      <c r="AM75" s="233">
        <v>1</v>
      </c>
      <c r="AN75" s="233">
        <v>1</v>
      </c>
      <c r="AO75" s="233">
        <v>1</v>
      </c>
      <c r="AP75" s="233">
        <v>1</v>
      </c>
      <c r="AQ75" s="233">
        <v>1</v>
      </c>
      <c r="AR75" s="233">
        <v>1</v>
      </c>
      <c r="AS75" s="233">
        <v>1</v>
      </c>
      <c r="AT75" s="233">
        <v>4</v>
      </c>
      <c r="AU75" s="233">
        <v>6</v>
      </c>
      <c r="AV75" s="235">
        <v>7</v>
      </c>
    </row>
    <row r="76" spans="2:48" ht="14.45">
      <c r="B76" s="620"/>
      <c r="C76" s="1" t="s">
        <v>197</v>
      </c>
      <c r="D76" s="224">
        <v>2.5830535700000001</v>
      </c>
      <c r="E76" s="223">
        <v>1.5999999999999999</v>
      </c>
      <c r="F76" s="223">
        <v>2.0999998</v>
      </c>
      <c r="G76" s="223">
        <v>2.2999998000000001</v>
      </c>
      <c r="H76" s="223">
        <v>3.29999997</v>
      </c>
      <c r="I76" s="223">
        <v>3.4000000999999997</v>
      </c>
      <c r="J76" s="223">
        <v>3.5000001000000003</v>
      </c>
      <c r="K76" s="223">
        <v>2.2000001899999999</v>
      </c>
      <c r="L76" s="223">
        <v>2.4000000400000001</v>
      </c>
      <c r="M76" s="223">
        <v>3.2</v>
      </c>
      <c r="N76" s="223">
        <v>3.2999998499999998</v>
      </c>
      <c r="O76" s="223">
        <v>2.5000000600000001</v>
      </c>
      <c r="P76" s="224">
        <v>3.8515830499999999</v>
      </c>
      <c r="Q76" s="224">
        <v>5.0337278999999997</v>
      </c>
      <c r="R76" s="224">
        <v>5.4633018</v>
      </c>
      <c r="S76" s="618">
        <f>100</f>
        <v>100</v>
      </c>
      <c r="T76" s="72">
        <f t="shared" si="23"/>
        <v>61.942191930614896</v>
      </c>
      <c r="U76" s="72">
        <f t="shared" si="23"/>
        <v>81.29911916615805</v>
      </c>
      <c r="V76" s="72">
        <f t="shared" si="23"/>
        <v>89.041893157484921</v>
      </c>
      <c r="W76" s="72">
        <f t="shared" si="23"/>
        <v>127.75576969547713</v>
      </c>
      <c r="X76" s="72">
        <f t="shared" si="23"/>
        <v>131.62716172394363</v>
      </c>
      <c r="Y76" s="72">
        <f t="shared" si="23"/>
        <v>135.4985487196071</v>
      </c>
      <c r="Z76" s="72">
        <f t="shared" si="23"/>
        <v>85.170521260230757</v>
      </c>
      <c r="AA76" s="72">
        <f t="shared" si="23"/>
        <v>92.913289444477144</v>
      </c>
      <c r="AB76" s="72">
        <f t="shared" si="6"/>
        <v>123.88438386122979</v>
      </c>
      <c r="AC76" s="72">
        <f t="shared" si="6"/>
        <v>127.75576504981272</v>
      </c>
      <c r="AD76" s="72">
        <f t="shared" si="6"/>
        <v>96.784677214417968</v>
      </c>
      <c r="AE76" s="72">
        <f t="shared" si="30"/>
        <v>149.10968532487692</v>
      </c>
      <c r="AF76" s="72">
        <f t="shared" si="31"/>
        <v>194.8750873176819</v>
      </c>
      <c r="AG76" s="73">
        <f t="shared" si="31"/>
        <v>211.50555541904615</v>
      </c>
      <c r="AH76" s="619">
        <v>4</v>
      </c>
      <c r="AI76" s="233">
        <v>1</v>
      </c>
      <c r="AJ76" s="233">
        <v>1</v>
      </c>
      <c r="AK76" s="233">
        <v>1</v>
      </c>
      <c r="AL76" s="233">
        <v>1</v>
      </c>
      <c r="AM76" s="233">
        <v>1</v>
      </c>
      <c r="AN76" s="233">
        <v>1</v>
      </c>
      <c r="AO76" s="233">
        <v>1</v>
      </c>
      <c r="AP76" s="233">
        <v>1</v>
      </c>
      <c r="AQ76" s="233">
        <v>1</v>
      </c>
      <c r="AR76" s="233">
        <v>1</v>
      </c>
      <c r="AS76" s="233">
        <v>1</v>
      </c>
      <c r="AT76" s="233">
        <v>4</v>
      </c>
      <c r="AU76" s="233">
        <v>6</v>
      </c>
      <c r="AV76" s="235">
        <v>7</v>
      </c>
    </row>
    <row r="77" spans="2:48" ht="14.45">
      <c r="B77" s="341"/>
      <c r="C77" s="8" t="s">
        <v>198</v>
      </c>
      <c r="D77" s="177">
        <v>2.5830535700000001</v>
      </c>
      <c r="E77" s="177">
        <v>1.5999999999999999</v>
      </c>
      <c r="F77" s="177">
        <v>2.0999998</v>
      </c>
      <c r="G77" s="177">
        <v>2.2999998000000001</v>
      </c>
      <c r="H77" s="177">
        <v>3.29999997</v>
      </c>
      <c r="I77" s="177">
        <v>3.4000000999999997</v>
      </c>
      <c r="J77" s="177">
        <v>3.5000001000000003</v>
      </c>
      <c r="K77" s="177">
        <v>2.2000001899999999</v>
      </c>
      <c r="L77" s="177">
        <v>2.4000000400000001</v>
      </c>
      <c r="M77" s="177">
        <v>3.2</v>
      </c>
      <c r="N77" s="177">
        <v>3.2999998499999998</v>
      </c>
      <c r="O77" s="177">
        <v>2.5000000600000001</v>
      </c>
      <c r="P77" s="177">
        <v>3.8515830499999999</v>
      </c>
      <c r="Q77" s="177">
        <v>5.0337278999999997</v>
      </c>
      <c r="R77" s="177">
        <v>5.4633018</v>
      </c>
      <c r="S77" s="618">
        <f>100</f>
        <v>100</v>
      </c>
      <c r="T77" s="72">
        <f t="shared" si="23"/>
        <v>61.942191930614896</v>
      </c>
      <c r="U77" s="72">
        <f t="shared" si="23"/>
        <v>81.29911916615805</v>
      </c>
      <c r="V77" s="72">
        <f t="shared" si="23"/>
        <v>89.041893157484921</v>
      </c>
      <c r="W77" s="72">
        <f t="shared" si="23"/>
        <v>127.75576969547713</v>
      </c>
      <c r="X77" s="72">
        <f t="shared" si="23"/>
        <v>131.62716172394363</v>
      </c>
      <c r="Y77" s="72">
        <f t="shared" si="23"/>
        <v>135.4985487196071</v>
      </c>
      <c r="Z77" s="72">
        <f t="shared" si="23"/>
        <v>85.170521260230757</v>
      </c>
      <c r="AA77" s="72">
        <f t="shared" si="23"/>
        <v>92.913289444477144</v>
      </c>
      <c r="AB77" s="72">
        <f t="shared" si="6"/>
        <v>123.88438386122979</v>
      </c>
      <c r="AC77" s="72">
        <f t="shared" si="6"/>
        <v>127.75576504981272</v>
      </c>
      <c r="AD77" s="72">
        <f t="shared" si="6"/>
        <v>96.784677214417968</v>
      </c>
      <c r="AE77" s="72">
        <f t="shared" ref="AE77:AE80" si="32">P77*100/$D77</f>
        <v>149.10968532487692</v>
      </c>
      <c r="AF77" s="72">
        <f t="shared" ref="AF77:AG80" si="33">Q77*100/$D77</f>
        <v>194.8750873176819</v>
      </c>
      <c r="AG77" s="73">
        <f t="shared" si="33"/>
        <v>211.50555541904615</v>
      </c>
      <c r="AH77" s="236"/>
      <c r="AI77" s="237"/>
      <c r="AJ77" s="237"/>
      <c r="AK77" s="237"/>
      <c r="AL77" s="237"/>
      <c r="AM77" s="237"/>
      <c r="AN77" s="237"/>
      <c r="AO77" s="237"/>
      <c r="AP77" s="237"/>
      <c r="AQ77" s="237"/>
      <c r="AR77" s="237"/>
      <c r="AS77" s="237"/>
      <c r="AT77" s="237"/>
      <c r="AU77" s="237"/>
      <c r="AV77" s="238"/>
    </row>
    <row r="78" spans="2:48" ht="16.5" customHeight="1">
      <c r="B78" s="620" t="s">
        <v>127</v>
      </c>
      <c r="C78" s="1" t="s">
        <v>193</v>
      </c>
      <c r="D78" s="223">
        <v>20.5</v>
      </c>
      <c r="E78" s="223">
        <v>12.9</v>
      </c>
      <c r="F78" s="223">
        <v>22.8</v>
      </c>
      <c r="G78" s="223">
        <v>21.2</v>
      </c>
      <c r="H78" s="223">
        <v>23</v>
      </c>
      <c r="I78" s="223">
        <v>19.899999999999999</v>
      </c>
      <c r="J78" s="223">
        <v>18.2</v>
      </c>
      <c r="K78" s="223">
        <v>20.9</v>
      </c>
      <c r="L78" s="223">
        <v>24.3</v>
      </c>
      <c r="M78" s="223">
        <v>24.9</v>
      </c>
      <c r="N78" s="223">
        <v>32.200000000000003</v>
      </c>
      <c r="O78" s="223">
        <v>29.4</v>
      </c>
      <c r="P78" s="224">
        <v>35.779578999999998</v>
      </c>
      <c r="Q78" s="224">
        <v>49.722977</v>
      </c>
      <c r="R78" s="224">
        <v>54.736705999999998</v>
      </c>
      <c r="S78" s="618">
        <f>100</f>
        <v>100</v>
      </c>
      <c r="T78" s="72">
        <f t="shared" si="23"/>
        <v>62.926829268292686</v>
      </c>
      <c r="U78" s="72">
        <f t="shared" si="23"/>
        <v>111.21951219512195</v>
      </c>
      <c r="V78" s="72">
        <f t="shared" si="23"/>
        <v>103.41463414634147</v>
      </c>
      <c r="W78" s="72">
        <f t="shared" si="23"/>
        <v>112.19512195121951</v>
      </c>
      <c r="X78" s="72">
        <f t="shared" si="23"/>
        <v>97.073170731707307</v>
      </c>
      <c r="Y78" s="72">
        <f t="shared" si="23"/>
        <v>88.780487804878049</v>
      </c>
      <c r="Z78" s="72">
        <f t="shared" si="23"/>
        <v>101.95121951219512</v>
      </c>
      <c r="AA78" s="72">
        <f t="shared" si="23"/>
        <v>118.53658536585365</v>
      </c>
      <c r="AB78" s="72">
        <f t="shared" si="6"/>
        <v>121.46341463414635</v>
      </c>
      <c r="AC78" s="72">
        <f t="shared" si="6"/>
        <v>157.07317073170734</v>
      </c>
      <c r="AD78" s="72">
        <f t="shared" si="6"/>
        <v>143.41463414634146</v>
      </c>
      <c r="AE78" s="72">
        <f t="shared" si="32"/>
        <v>174.53453170731706</v>
      </c>
      <c r="AF78" s="72">
        <f t="shared" si="33"/>
        <v>242.55110731707316</v>
      </c>
      <c r="AG78" s="73">
        <f t="shared" si="33"/>
        <v>267.0083219512195</v>
      </c>
      <c r="AH78" s="619">
        <v>1</v>
      </c>
      <c r="AI78" s="233">
        <v>1</v>
      </c>
      <c r="AJ78" s="233">
        <v>1</v>
      </c>
      <c r="AK78" s="233">
        <v>1</v>
      </c>
      <c r="AL78" s="233">
        <v>1</v>
      </c>
      <c r="AM78" s="233">
        <v>1</v>
      </c>
      <c r="AN78" s="233">
        <v>1</v>
      </c>
      <c r="AO78" s="233">
        <v>1</v>
      </c>
      <c r="AP78" s="233">
        <v>1</v>
      </c>
      <c r="AQ78" s="233">
        <v>1</v>
      </c>
      <c r="AR78" s="233">
        <v>1</v>
      </c>
      <c r="AS78" s="233">
        <v>1</v>
      </c>
      <c r="AT78" s="233">
        <v>4</v>
      </c>
      <c r="AU78" s="233">
        <v>6</v>
      </c>
      <c r="AV78" s="235">
        <v>7</v>
      </c>
    </row>
    <row r="79" spans="2:48" ht="14.45">
      <c r="B79" s="620"/>
      <c r="C79" s="1" t="s">
        <v>194</v>
      </c>
      <c r="D79" s="223">
        <v>81.599999999999994</v>
      </c>
      <c r="E79" s="224">
        <v>45.470824999999998</v>
      </c>
      <c r="F79" s="223">
        <v>66.900000000000006</v>
      </c>
      <c r="G79" s="223">
        <v>64.099999999999994</v>
      </c>
      <c r="H79" s="223">
        <v>79.900000000000006</v>
      </c>
      <c r="I79" s="223">
        <v>85</v>
      </c>
      <c r="J79" s="223">
        <v>93.3</v>
      </c>
      <c r="K79" s="223">
        <v>102.1</v>
      </c>
      <c r="L79" s="223">
        <v>99.3</v>
      </c>
      <c r="M79" s="223">
        <v>103.4</v>
      </c>
      <c r="N79" s="223">
        <v>120.9</v>
      </c>
      <c r="O79" s="223">
        <v>128</v>
      </c>
      <c r="P79" s="224">
        <v>119.05983000000001</v>
      </c>
      <c r="Q79" s="224">
        <v>152.61615</v>
      </c>
      <c r="R79" s="224">
        <v>165.07425000000001</v>
      </c>
      <c r="S79" s="618">
        <f>100</f>
        <v>100</v>
      </c>
      <c r="T79" s="72">
        <f t="shared" si="23"/>
        <v>55.724050245098034</v>
      </c>
      <c r="U79" s="72">
        <f t="shared" si="23"/>
        <v>81.985294117647072</v>
      </c>
      <c r="V79" s="72">
        <f t="shared" si="23"/>
        <v>78.553921568627445</v>
      </c>
      <c r="W79" s="72">
        <f t="shared" si="23"/>
        <v>97.916666666666686</v>
      </c>
      <c r="X79" s="72">
        <f t="shared" si="23"/>
        <v>104.16666666666667</v>
      </c>
      <c r="Y79" s="72">
        <f t="shared" si="23"/>
        <v>114.33823529411765</v>
      </c>
      <c r="Z79" s="72">
        <f t="shared" si="23"/>
        <v>125.12254901960785</v>
      </c>
      <c r="AA79" s="72">
        <f t="shared" si="23"/>
        <v>121.69117647058825</v>
      </c>
      <c r="AB79" s="72">
        <f t="shared" si="6"/>
        <v>126.71568627450981</v>
      </c>
      <c r="AC79" s="72">
        <f t="shared" si="6"/>
        <v>148.16176470588238</v>
      </c>
      <c r="AD79" s="72">
        <f t="shared" si="6"/>
        <v>156.86274509803923</v>
      </c>
      <c r="AE79" s="72">
        <f t="shared" si="32"/>
        <v>145.90665441176472</v>
      </c>
      <c r="AF79" s="72">
        <f t="shared" si="33"/>
        <v>187.02959558823531</v>
      </c>
      <c r="AG79" s="73">
        <f t="shared" si="33"/>
        <v>202.296875</v>
      </c>
      <c r="AH79" s="619">
        <v>1</v>
      </c>
      <c r="AI79" s="233">
        <v>4</v>
      </c>
      <c r="AJ79" s="233">
        <v>1</v>
      </c>
      <c r="AK79" s="233">
        <v>1</v>
      </c>
      <c r="AL79" s="233">
        <v>1</v>
      </c>
      <c r="AM79" s="233">
        <v>1</v>
      </c>
      <c r="AN79" s="233">
        <v>1</v>
      </c>
      <c r="AO79" s="233">
        <v>1</v>
      </c>
      <c r="AP79" s="233">
        <v>1</v>
      </c>
      <c r="AQ79" s="233">
        <v>1</v>
      </c>
      <c r="AR79" s="233">
        <v>1</v>
      </c>
      <c r="AS79" s="233">
        <v>1</v>
      </c>
      <c r="AT79" s="233">
        <v>4</v>
      </c>
      <c r="AU79" s="233">
        <v>6</v>
      </c>
      <c r="AV79" s="235">
        <v>7</v>
      </c>
    </row>
    <row r="80" spans="2:48" ht="14.45">
      <c r="B80" s="620"/>
      <c r="C80" s="1" t="s">
        <v>195</v>
      </c>
      <c r="D80" s="223">
        <v>103.5</v>
      </c>
      <c r="E80" s="223">
        <v>114.2</v>
      </c>
      <c r="F80" s="223">
        <v>184.2</v>
      </c>
      <c r="G80" s="223">
        <v>184.8</v>
      </c>
      <c r="H80" s="223">
        <v>167.4</v>
      </c>
      <c r="I80" s="223">
        <v>167.1</v>
      </c>
      <c r="J80" s="223">
        <v>191.9</v>
      </c>
      <c r="K80" s="223">
        <v>162.1</v>
      </c>
      <c r="L80" s="223">
        <v>176.5</v>
      </c>
      <c r="M80" s="223">
        <v>176.4</v>
      </c>
      <c r="N80" s="223">
        <v>207.4</v>
      </c>
      <c r="O80" s="223">
        <v>181.4</v>
      </c>
      <c r="P80" s="224">
        <v>170.40968000000001</v>
      </c>
      <c r="Q80" s="224">
        <v>199.33788000000001</v>
      </c>
      <c r="R80" s="224">
        <v>217.46025</v>
      </c>
      <c r="S80" s="618">
        <f>100</f>
        <v>100</v>
      </c>
      <c r="T80" s="72">
        <f t="shared" si="23"/>
        <v>110.33816425120773</v>
      </c>
      <c r="U80" s="72">
        <f t="shared" si="23"/>
        <v>177.97101449275362</v>
      </c>
      <c r="V80" s="72">
        <f t="shared" si="23"/>
        <v>178.55072463768116</v>
      </c>
      <c r="W80" s="72">
        <f t="shared" si="23"/>
        <v>161.7391304347826</v>
      </c>
      <c r="X80" s="72">
        <f t="shared" si="23"/>
        <v>161.44927536231884</v>
      </c>
      <c r="Y80" s="72">
        <f t="shared" si="23"/>
        <v>185.41062801932367</v>
      </c>
      <c r="Z80" s="72">
        <f t="shared" si="23"/>
        <v>156.61835748792271</v>
      </c>
      <c r="AA80" s="72">
        <f t="shared" si="23"/>
        <v>170.53140096618358</v>
      </c>
      <c r="AB80" s="72">
        <f t="shared" si="6"/>
        <v>170.43478260869566</v>
      </c>
      <c r="AC80" s="72">
        <f t="shared" si="6"/>
        <v>200.38647342995168</v>
      </c>
      <c r="AD80" s="72">
        <f t="shared" si="6"/>
        <v>175.26570048309179</v>
      </c>
      <c r="AE80" s="72">
        <f t="shared" si="32"/>
        <v>164.64703381642514</v>
      </c>
      <c r="AF80" s="72">
        <f t="shared" si="33"/>
        <v>192.59698550724639</v>
      </c>
      <c r="AG80" s="73">
        <f t="shared" si="33"/>
        <v>210.10652173913044</v>
      </c>
      <c r="AH80" s="619">
        <v>1</v>
      </c>
      <c r="AI80" s="233">
        <v>1</v>
      </c>
      <c r="AJ80" s="233">
        <v>1</v>
      </c>
      <c r="AK80" s="233">
        <v>1</v>
      </c>
      <c r="AL80" s="233">
        <v>1</v>
      </c>
      <c r="AM80" s="233">
        <v>1</v>
      </c>
      <c r="AN80" s="233">
        <v>1</v>
      </c>
      <c r="AO80" s="233">
        <v>1</v>
      </c>
      <c r="AP80" s="233">
        <v>1</v>
      </c>
      <c r="AQ80" s="233">
        <v>1</v>
      </c>
      <c r="AR80" s="233">
        <v>1</v>
      </c>
      <c r="AS80" s="233">
        <v>1</v>
      </c>
      <c r="AT80" s="233">
        <v>4</v>
      </c>
      <c r="AU80" s="233">
        <v>6</v>
      </c>
      <c r="AV80" s="235">
        <v>7</v>
      </c>
    </row>
    <row r="81" spans="2:48" ht="14.45">
      <c r="B81" s="620"/>
      <c r="C81" s="1" t="s">
        <v>196</v>
      </c>
      <c r="D81" s="223">
        <v>95.6</v>
      </c>
      <c r="E81" s="224">
        <v>48.529184000000001</v>
      </c>
      <c r="F81" s="223">
        <v>110.4</v>
      </c>
      <c r="G81" s="223">
        <v>127.3</v>
      </c>
      <c r="H81" s="223">
        <v>147.9</v>
      </c>
      <c r="I81" s="223">
        <v>157.5</v>
      </c>
      <c r="J81" s="223">
        <v>151.19999999999999</v>
      </c>
      <c r="K81" s="223">
        <v>203.2</v>
      </c>
      <c r="L81" s="223">
        <v>224.3</v>
      </c>
      <c r="M81" s="223">
        <v>283.5</v>
      </c>
      <c r="N81" s="223">
        <v>320.39999999999998</v>
      </c>
      <c r="O81" s="223">
        <v>338.1</v>
      </c>
      <c r="P81" s="224">
        <v>379.32479999999998</v>
      </c>
      <c r="Q81" s="224">
        <v>434.83704</v>
      </c>
      <c r="R81" s="224">
        <v>464.09276999999997</v>
      </c>
      <c r="S81" s="618">
        <f>100</f>
        <v>100</v>
      </c>
      <c r="T81" s="72">
        <f t="shared" si="23"/>
        <v>50.762744769874487</v>
      </c>
      <c r="U81" s="72">
        <f t="shared" si="23"/>
        <v>115.48117154811716</v>
      </c>
      <c r="V81" s="72">
        <f t="shared" si="23"/>
        <v>133.1589958158996</v>
      </c>
      <c r="W81" s="72">
        <f t="shared" si="23"/>
        <v>154.70711297071131</v>
      </c>
      <c r="X81" s="72">
        <f t="shared" si="23"/>
        <v>164.74895397489541</v>
      </c>
      <c r="Y81" s="72">
        <f t="shared" si="23"/>
        <v>158.15899581589957</v>
      </c>
      <c r="Z81" s="72">
        <f t="shared" si="23"/>
        <v>212.55230125523013</v>
      </c>
      <c r="AA81" s="72">
        <f t="shared" si="23"/>
        <v>234.62343096234312</v>
      </c>
      <c r="AB81" s="72">
        <f t="shared" si="6"/>
        <v>296.54811715481173</v>
      </c>
      <c r="AC81" s="72">
        <f t="shared" si="6"/>
        <v>335.14644351464432</v>
      </c>
      <c r="AD81" s="72">
        <f t="shared" si="6"/>
        <v>353.6610878661088</v>
      </c>
      <c r="AE81" s="72">
        <f t="shared" ref="AE81:AE84" si="34">P81*100/$D81</f>
        <v>396.78326359832636</v>
      </c>
      <c r="AF81" s="72">
        <f t="shared" ref="AF81:AG84" si="35">Q81*100/$D81</f>
        <v>454.85046025104606</v>
      </c>
      <c r="AG81" s="73">
        <f t="shared" si="35"/>
        <v>485.45268828451879</v>
      </c>
      <c r="AH81" s="619">
        <v>1</v>
      </c>
      <c r="AI81" s="233">
        <v>4</v>
      </c>
      <c r="AJ81" s="233">
        <v>1</v>
      </c>
      <c r="AK81" s="233">
        <v>1</v>
      </c>
      <c r="AL81" s="233">
        <v>1</v>
      </c>
      <c r="AM81" s="233">
        <v>1</v>
      </c>
      <c r="AN81" s="233">
        <v>1</v>
      </c>
      <c r="AO81" s="233">
        <v>1</v>
      </c>
      <c r="AP81" s="233">
        <v>1</v>
      </c>
      <c r="AQ81" s="233">
        <v>1</v>
      </c>
      <c r="AR81" s="233">
        <v>1</v>
      </c>
      <c r="AS81" s="233">
        <v>1</v>
      </c>
      <c r="AT81" s="233">
        <v>4</v>
      </c>
      <c r="AU81" s="233">
        <v>6</v>
      </c>
      <c r="AV81" s="235">
        <v>7</v>
      </c>
    </row>
    <row r="82" spans="2:48" ht="14.45">
      <c r="B82" s="620"/>
      <c r="C82" s="1" t="s">
        <v>197</v>
      </c>
      <c r="D82" s="223">
        <v>301.2</v>
      </c>
      <c r="E82" s="223">
        <v>221.100009</v>
      </c>
      <c r="F82" s="223">
        <v>384.29999999999995</v>
      </c>
      <c r="G82" s="223">
        <v>397.40000000000003</v>
      </c>
      <c r="H82" s="223">
        <v>418.20000000000005</v>
      </c>
      <c r="I82" s="223">
        <v>429.5</v>
      </c>
      <c r="J82" s="223">
        <v>454.59999999999997</v>
      </c>
      <c r="K82" s="223">
        <v>488.3</v>
      </c>
      <c r="L82" s="223">
        <v>524.40000000000009</v>
      </c>
      <c r="M82" s="223">
        <v>588.20000000000005</v>
      </c>
      <c r="N82" s="223">
        <v>680.9</v>
      </c>
      <c r="O82" s="223">
        <v>676.90000000000009</v>
      </c>
      <c r="P82" s="224">
        <v>704.57388900000001</v>
      </c>
      <c r="Q82" s="224">
        <v>836.51404700000001</v>
      </c>
      <c r="R82" s="224">
        <v>901.36397599999998</v>
      </c>
      <c r="S82" s="618">
        <f>100</f>
        <v>100</v>
      </c>
      <c r="T82" s="72">
        <f t="shared" si="23"/>
        <v>73.406377490039844</v>
      </c>
      <c r="U82" s="72">
        <f t="shared" si="23"/>
        <v>127.58964143426293</v>
      </c>
      <c r="V82" s="72">
        <f t="shared" si="23"/>
        <v>131.93891102257638</v>
      </c>
      <c r="W82" s="72">
        <f t="shared" si="23"/>
        <v>138.84462151394425</v>
      </c>
      <c r="X82" s="72">
        <f t="shared" si="23"/>
        <v>142.59628154050466</v>
      </c>
      <c r="Y82" s="72">
        <f t="shared" si="23"/>
        <v>150.92961487383798</v>
      </c>
      <c r="Z82" s="72">
        <f t="shared" si="23"/>
        <v>162.11819389110227</v>
      </c>
      <c r="AA82" s="72">
        <f t="shared" si="23"/>
        <v>174.10358565737056</v>
      </c>
      <c r="AB82" s="72">
        <f t="shared" si="6"/>
        <v>195.28552456839313</v>
      </c>
      <c r="AC82" s="72">
        <f t="shared" si="6"/>
        <v>226.06241699867198</v>
      </c>
      <c r="AD82" s="72">
        <f t="shared" si="6"/>
        <v>224.73439575033206</v>
      </c>
      <c r="AE82" s="72">
        <f t="shared" si="34"/>
        <v>233.92227390438251</v>
      </c>
      <c r="AF82" s="72">
        <f t="shared" si="35"/>
        <v>277.72710723771581</v>
      </c>
      <c r="AG82" s="73">
        <f t="shared" si="35"/>
        <v>299.25762815405045</v>
      </c>
      <c r="AH82" s="619">
        <v>1</v>
      </c>
      <c r="AI82" s="233">
        <v>1</v>
      </c>
      <c r="AJ82" s="233">
        <v>1</v>
      </c>
      <c r="AK82" s="233">
        <v>1</v>
      </c>
      <c r="AL82" s="233">
        <v>1</v>
      </c>
      <c r="AM82" s="233">
        <v>1</v>
      </c>
      <c r="AN82" s="233">
        <v>1</v>
      </c>
      <c r="AO82" s="233">
        <v>1</v>
      </c>
      <c r="AP82" s="233">
        <v>1</v>
      </c>
      <c r="AQ82" s="233">
        <v>1</v>
      </c>
      <c r="AR82" s="233">
        <v>1</v>
      </c>
      <c r="AS82" s="233">
        <v>1</v>
      </c>
      <c r="AT82" s="233">
        <v>4</v>
      </c>
      <c r="AU82" s="233">
        <v>6</v>
      </c>
      <c r="AV82" s="235">
        <v>7</v>
      </c>
    </row>
    <row r="83" spans="2:48" ht="14.45">
      <c r="B83" s="341"/>
      <c r="C83" s="8" t="s">
        <v>198</v>
      </c>
      <c r="D83" s="177">
        <v>205.6</v>
      </c>
      <c r="E83" s="177">
        <v>172.57082500000001</v>
      </c>
      <c r="F83" s="177">
        <v>273.89999999999998</v>
      </c>
      <c r="G83" s="177">
        <v>270.10000000000002</v>
      </c>
      <c r="H83" s="177">
        <v>270.3</v>
      </c>
      <c r="I83" s="177">
        <v>272</v>
      </c>
      <c r="J83" s="177">
        <v>303.39999999999998</v>
      </c>
      <c r="K83" s="177">
        <v>285.10000000000002</v>
      </c>
      <c r="L83" s="177">
        <v>300.10000000000002</v>
      </c>
      <c r="M83" s="177">
        <v>304.70000000000005</v>
      </c>
      <c r="N83" s="177">
        <v>360.5</v>
      </c>
      <c r="O83" s="177">
        <v>338.8</v>
      </c>
      <c r="P83" s="177">
        <v>325.24908900000003</v>
      </c>
      <c r="Q83" s="177">
        <v>401.677007</v>
      </c>
      <c r="R83" s="177">
        <v>437.27120600000001</v>
      </c>
      <c r="S83" s="618">
        <f>100</f>
        <v>100</v>
      </c>
      <c r="T83" s="72">
        <f t="shared" si="23"/>
        <v>83.935226167315179</v>
      </c>
      <c r="U83" s="72">
        <f t="shared" si="23"/>
        <v>133.21984435797663</v>
      </c>
      <c r="V83" s="72">
        <f t="shared" si="23"/>
        <v>131.37159533073932</v>
      </c>
      <c r="W83" s="72">
        <f t="shared" si="23"/>
        <v>131.46887159533074</v>
      </c>
      <c r="X83" s="72">
        <f t="shared" si="23"/>
        <v>132.29571984435799</v>
      </c>
      <c r="Y83" s="72">
        <f t="shared" si="23"/>
        <v>147.56809338521398</v>
      </c>
      <c r="Z83" s="72">
        <f t="shared" si="23"/>
        <v>138.66731517509729</v>
      </c>
      <c r="AA83" s="72">
        <f t="shared" si="23"/>
        <v>145.96303501945528</v>
      </c>
      <c r="AB83" s="72">
        <f t="shared" si="6"/>
        <v>148.20038910505838</v>
      </c>
      <c r="AC83" s="72">
        <f t="shared" si="6"/>
        <v>175.34046692607004</v>
      </c>
      <c r="AD83" s="72">
        <f t="shared" si="6"/>
        <v>164.78599221789884</v>
      </c>
      <c r="AE83" s="72">
        <f t="shared" si="34"/>
        <v>158.1950821984436</v>
      </c>
      <c r="AF83" s="72">
        <f t="shared" si="35"/>
        <v>195.36819406614788</v>
      </c>
      <c r="AG83" s="73">
        <f t="shared" si="35"/>
        <v>212.68054766536966</v>
      </c>
      <c r="AH83" s="236"/>
      <c r="AI83" s="237"/>
      <c r="AJ83" s="237"/>
      <c r="AK83" s="237"/>
      <c r="AL83" s="237"/>
      <c r="AM83" s="237"/>
      <c r="AN83" s="237"/>
      <c r="AO83" s="237"/>
      <c r="AP83" s="237"/>
      <c r="AQ83" s="237"/>
      <c r="AR83" s="237"/>
      <c r="AS83" s="237"/>
      <c r="AT83" s="237"/>
      <c r="AU83" s="237"/>
      <c r="AV83" s="238"/>
    </row>
    <row r="84" spans="2:48" ht="16.5" customHeight="1">
      <c r="B84" s="620" t="s">
        <v>128</v>
      </c>
      <c r="C84" s="7" t="s">
        <v>193</v>
      </c>
      <c r="D84" s="223">
        <v>1</v>
      </c>
      <c r="E84" s="223">
        <v>1.5</v>
      </c>
      <c r="F84" s="223">
        <v>1.8</v>
      </c>
      <c r="G84" s="223">
        <v>0.6</v>
      </c>
      <c r="H84" s="223">
        <v>1.1000000000000001</v>
      </c>
      <c r="I84" s="223">
        <v>0.9</v>
      </c>
      <c r="J84" s="223">
        <v>1.6</v>
      </c>
      <c r="K84" s="223">
        <v>1.2</v>
      </c>
      <c r="L84" s="223">
        <v>2.1</v>
      </c>
      <c r="M84" s="223">
        <v>1.9</v>
      </c>
      <c r="N84" s="223">
        <v>2</v>
      </c>
      <c r="O84" s="223">
        <v>1.8</v>
      </c>
      <c r="P84" s="224">
        <v>2.1905866000000001</v>
      </c>
      <c r="Q84" s="224">
        <v>3.0442638</v>
      </c>
      <c r="R84" s="224">
        <v>3.3461359000000002</v>
      </c>
      <c r="S84" s="618">
        <f>100</f>
        <v>100</v>
      </c>
      <c r="T84" s="72">
        <f t="shared" si="23"/>
        <v>150</v>
      </c>
      <c r="U84" s="72">
        <f t="shared" si="23"/>
        <v>180</v>
      </c>
      <c r="V84" s="72">
        <f t="shared" si="23"/>
        <v>60</v>
      </c>
      <c r="W84" s="72">
        <f t="shared" si="23"/>
        <v>110.00000000000001</v>
      </c>
      <c r="X84" s="72">
        <f t="shared" si="23"/>
        <v>90</v>
      </c>
      <c r="Y84" s="72">
        <f t="shared" si="23"/>
        <v>160</v>
      </c>
      <c r="Z84" s="72">
        <f t="shared" si="23"/>
        <v>120</v>
      </c>
      <c r="AA84" s="72">
        <f t="shared" si="23"/>
        <v>210</v>
      </c>
      <c r="AB84" s="72">
        <f t="shared" si="6"/>
        <v>190</v>
      </c>
      <c r="AC84" s="72">
        <f t="shared" si="6"/>
        <v>200</v>
      </c>
      <c r="AD84" s="72">
        <f t="shared" si="6"/>
        <v>180</v>
      </c>
      <c r="AE84" s="72">
        <f t="shared" si="34"/>
        <v>219.05866</v>
      </c>
      <c r="AF84" s="72">
        <f t="shared" si="35"/>
        <v>304.42637999999999</v>
      </c>
      <c r="AG84" s="73">
        <f t="shared" si="35"/>
        <v>334.61359000000004</v>
      </c>
      <c r="AH84" s="619">
        <v>1</v>
      </c>
      <c r="AI84" s="233">
        <v>1</v>
      </c>
      <c r="AJ84" s="233">
        <v>1</v>
      </c>
      <c r="AK84" s="233">
        <v>1</v>
      </c>
      <c r="AL84" s="233">
        <v>1</v>
      </c>
      <c r="AM84" s="233">
        <v>1</v>
      </c>
      <c r="AN84" s="233">
        <v>1</v>
      </c>
      <c r="AO84" s="233">
        <v>1</v>
      </c>
      <c r="AP84" s="233">
        <v>1</v>
      </c>
      <c r="AQ84" s="233">
        <v>1</v>
      </c>
      <c r="AR84" s="233">
        <v>1</v>
      </c>
      <c r="AS84" s="233">
        <v>1</v>
      </c>
      <c r="AT84" s="233">
        <v>4</v>
      </c>
      <c r="AU84" s="233">
        <v>6</v>
      </c>
      <c r="AV84" s="235">
        <v>7</v>
      </c>
    </row>
    <row r="85" spans="2:48" ht="14.45">
      <c r="B85" s="620"/>
      <c r="C85" s="1" t="s">
        <v>194</v>
      </c>
      <c r="D85" s="223">
        <v>9.9</v>
      </c>
      <c r="E85" s="223">
        <v>6.7</v>
      </c>
      <c r="F85" s="223">
        <v>7.9</v>
      </c>
      <c r="G85" s="223">
        <v>6.2</v>
      </c>
      <c r="H85" s="223">
        <v>10.1</v>
      </c>
      <c r="I85" s="223">
        <v>9</v>
      </c>
      <c r="J85" s="223">
        <v>8.9</v>
      </c>
      <c r="K85" s="223">
        <v>8.5</v>
      </c>
      <c r="L85" s="223">
        <v>9.5</v>
      </c>
      <c r="M85" s="223">
        <v>11.1</v>
      </c>
      <c r="N85" s="223">
        <v>11.3</v>
      </c>
      <c r="O85" s="223">
        <v>11.4</v>
      </c>
      <c r="P85" s="224">
        <v>10.603764999999999</v>
      </c>
      <c r="Q85" s="224">
        <v>13.592375000000001</v>
      </c>
      <c r="R85" s="224">
        <v>14.701722</v>
      </c>
      <c r="S85" s="618">
        <f>100</f>
        <v>100</v>
      </c>
      <c r="T85" s="72">
        <f t="shared" si="23"/>
        <v>67.676767676767668</v>
      </c>
      <c r="U85" s="72">
        <f t="shared" si="23"/>
        <v>79.797979797979792</v>
      </c>
      <c r="V85" s="72">
        <f t="shared" si="23"/>
        <v>62.626262626262623</v>
      </c>
      <c r="W85" s="72">
        <f t="shared" si="23"/>
        <v>102.02020202020202</v>
      </c>
      <c r="X85" s="72">
        <f t="shared" si="23"/>
        <v>90.909090909090907</v>
      </c>
      <c r="Y85" s="72">
        <f t="shared" si="23"/>
        <v>89.898989898989896</v>
      </c>
      <c r="Z85" s="72">
        <f t="shared" si="23"/>
        <v>85.858585858585855</v>
      </c>
      <c r="AA85" s="72">
        <f t="shared" si="23"/>
        <v>95.959595959595958</v>
      </c>
      <c r="AB85" s="72">
        <f t="shared" si="6"/>
        <v>112.12121212121211</v>
      </c>
      <c r="AC85" s="72">
        <f t="shared" si="6"/>
        <v>114.14141414141413</v>
      </c>
      <c r="AD85" s="72">
        <f t="shared" si="6"/>
        <v>115.15151515151514</v>
      </c>
      <c r="AE85" s="72">
        <f t="shared" ref="AE85:AE88" si="36">P85*100/$D85</f>
        <v>107.10873737373736</v>
      </c>
      <c r="AF85" s="72">
        <f t="shared" ref="AF85:AG88" si="37">Q85*100/$D85</f>
        <v>137.29671717171715</v>
      </c>
      <c r="AG85" s="73">
        <f t="shared" si="37"/>
        <v>148.50224242424241</v>
      </c>
      <c r="AH85" s="619">
        <v>1</v>
      </c>
      <c r="AI85" s="233">
        <v>1</v>
      </c>
      <c r="AJ85" s="233">
        <v>1</v>
      </c>
      <c r="AK85" s="233">
        <v>1</v>
      </c>
      <c r="AL85" s="233">
        <v>1</v>
      </c>
      <c r="AM85" s="233">
        <v>1</v>
      </c>
      <c r="AN85" s="233">
        <v>1</v>
      </c>
      <c r="AO85" s="233">
        <v>1</v>
      </c>
      <c r="AP85" s="233">
        <v>1</v>
      </c>
      <c r="AQ85" s="233">
        <v>1</v>
      </c>
      <c r="AR85" s="233">
        <v>1</v>
      </c>
      <c r="AS85" s="233">
        <v>1</v>
      </c>
      <c r="AT85" s="233">
        <v>4</v>
      </c>
      <c r="AU85" s="233">
        <v>6</v>
      </c>
      <c r="AV85" s="235">
        <v>7</v>
      </c>
    </row>
    <row r="86" spans="2:48" ht="14.45">
      <c r="B86" s="620"/>
      <c r="C86" s="1" t="s">
        <v>195</v>
      </c>
      <c r="D86" s="223">
        <v>19.7</v>
      </c>
      <c r="E86" s="223">
        <v>16.600000000000001</v>
      </c>
      <c r="F86" s="223">
        <v>16.399999999999999</v>
      </c>
      <c r="G86" s="223">
        <v>19.8</v>
      </c>
      <c r="H86" s="223">
        <v>21.2</v>
      </c>
      <c r="I86" s="223">
        <v>21.7</v>
      </c>
      <c r="J86" s="223">
        <v>22.7</v>
      </c>
      <c r="K86" s="223">
        <v>21.3</v>
      </c>
      <c r="L86" s="223">
        <v>19.600000000000001</v>
      </c>
      <c r="M86" s="223">
        <v>17.2</v>
      </c>
      <c r="N86" s="223">
        <v>20</v>
      </c>
      <c r="O86" s="223">
        <v>23.4</v>
      </c>
      <c r="P86" s="224">
        <v>21.982282999999999</v>
      </c>
      <c r="Q86" s="224">
        <v>25.713923999999999</v>
      </c>
      <c r="R86" s="224">
        <v>28.060016999999998</v>
      </c>
      <c r="S86" s="618">
        <f>100</f>
        <v>100</v>
      </c>
      <c r="T86" s="72">
        <f t="shared" si="23"/>
        <v>84.263959390862965</v>
      </c>
      <c r="U86" s="72">
        <f t="shared" si="23"/>
        <v>83.248730964467001</v>
      </c>
      <c r="V86" s="72">
        <f t="shared" si="23"/>
        <v>100.50761421319797</v>
      </c>
      <c r="W86" s="72">
        <f t="shared" si="23"/>
        <v>107.61421319796955</v>
      </c>
      <c r="X86" s="72">
        <f t="shared" si="23"/>
        <v>110.1522842639594</v>
      </c>
      <c r="Y86" s="72">
        <f t="shared" si="23"/>
        <v>115.2284263959391</v>
      </c>
      <c r="Z86" s="72">
        <f t="shared" si="23"/>
        <v>108.12182741116752</v>
      </c>
      <c r="AA86" s="72">
        <f t="shared" si="23"/>
        <v>99.492385786802046</v>
      </c>
      <c r="AB86" s="72">
        <f t="shared" si="6"/>
        <v>87.309644670050758</v>
      </c>
      <c r="AC86" s="72">
        <f t="shared" si="6"/>
        <v>101.52284263959392</v>
      </c>
      <c r="AD86" s="72">
        <f t="shared" si="6"/>
        <v>118.78172588832487</v>
      </c>
      <c r="AE86" s="72">
        <f t="shared" si="36"/>
        <v>111.585192893401</v>
      </c>
      <c r="AF86" s="72">
        <f t="shared" si="37"/>
        <v>130.52753299492386</v>
      </c>
      <c r="AG86" s="73">
        <f t="shared" si="37"/>
        <v>142.43663451776649</v>
      </c>
      <c r="AH86" s="619">
        <v>1</v>
      </c>
      <c r="AI86" s="233">
        <v>1</v>
      </c>
      <c r="AJ86" s="233">
        <v>1</v>
      </c>
      <c r="AK86" s="233">
        <v>1</v>
      </c>
      <c r="AL86" s="233">
        <v>1</v>
      </c>
      <c r="AM86" s="233">
        <v>1</v>
      </c>
      <c r="AN86" s="233">
        <v>1</v>
      </c>
      <c r="AO86" s="233">
        <v>1</v>
      </c>
      <c r="AP86" s="233">
        <v>1</v>
      </c>
      <c r="AQ86" s="233">
        <v>1</v>
      </c>
      <c r="AR86" s="233">
        <v>1</v>
      </c>
      <c r="AS86" s="233">
        <v>1</v>
      </c>
      <c r="AT86" s="233">
        <v>4</v>
      </c>
      <c r="AU86" s="233">
        <v>6</v>
      </c>
      <c r="AV86" s="235">
        <v>7</v>
      </c>
    </row>
    <row r="87" spans="2:48" ht="14.45">
      <c r="B87" s="620"/>
      <c r="C87" s="1" t="s">
        <v>196</v>
      </c>
      <c r="D87" s="223">
        <v>0</v>
      </c>
      <c r="E87" s="223">
        <v>0</v>
      </c>
      <c r="F87" s="223">
        <v>0</v>
      </c>
      <c r="G87" s="223">
        <v>0</v>
      </c>
      <c r="H87" s="223">
        <v>0</v>
      </c>
      <c r="I87" s="223">
        <v>0</v>
      </c>
      <c r="J87" s="223">
        <v>0</v>
      </c>
      <c r="K87" s="223">
        <v>0</v>
      </c>
      <c r="L87" s="223">
        <v>0</v>
      </c>
      <c r="M87" s="223">
        <v>0</v>
      </c>
      <c r="N87" s="223">
        <v>0</v>
      </c>
      <c r="O87" s="223">
        <v>0</v>
      </c>
      <c r="P87" s="224">
        <v>0</v>
      </c>
      <c r="Q87" s="224">
        <v>0</v>
      </c>
      <c r="R87" s="224">
        <v>0</v>
      </c>
      <c r="S87" s="618">
        <f>100</f>
        <v>100</v>
      </c>
      <c r="T87" s="72" t="e">
        <f t="shared" si="23"/>
        <v>#DIV/0!</v>
      </c>
      <c r="U87" s="72" t="e">
        <f t="shared" si="23"/>
        <v>#DIV/0!</v>
      </c>
      <c r="V87" s="72" t="e">
        <f t="shared" si="23"/>
        <v>#DIV/0!</v>
      </c>
      <c r="W87" s="72" t="e">
        <f t="shared" si="23"/>
        <v>#DIV/0!</v>
      </c>
      <c r="X87" s="72" t="e">
        <f t="shared" si="23"/>
        <v>#DIV/0!</v>
      </c>
      <c r="Y87" s="72" t="e">
        <f t="shared" si="23"/>
        <v>#DIV/0!</v>
      </c>
      <c r="Z87" s="72" t="e">
        <f t="shared" si="23"/>
        <v>#DIV/0!</v>
      </c>
      <c r="AA87" s="72" t="e">
        <f t="shared" si="23"/>
        <v>#DIV/0!</v>
      </c>
      <c r="AB87" s="72" t="e">
        <f t="shared" si="6"/>
        <v>#DIV/0!</v>
      </c>
      <c r="AC87" s="72" t="e">
        <f t="shared" si="6"/>
        <v>#DIV/0!</v>
      </c>
      <c r="AD87" s="72" t="e">
        <f t="shared" si="6"/>
        <v>#DIV/0!</v>
      </c>
      <c r="AE87" s="72" t="e">
        <f t="shared" si="36"/>
        <v>#DIV/0!</v>
      </c>
      <c r="AF87" s="72" t="e">
        <f t="shared" si="37"/>
        <v>#DIV/0!</v>
      </c>
      <c r="AG87" s="73" t="e">
        <f t="shared" si="37"/>
        <v>#DIV/0!</v>
      </c>
      <c r="AH87" s="619">
        <v>1</v>
      </c>
      <c r="AI87" s="233">
        <v>1</v>
      </c>
      <c r="AJ87" s="233">
        <v>1</v>
      </c>
      <c r="AK87" s="233">
        <v>1</v>
      </c>
      <c r="AL87" s="233">
        <v>1</v>
      </c>
      <c r="AM87" s="233">
        <v>1</v>
      </c>
      <c r="AN87" s="233">
        <v>1</v>
      </c>
      <c r="AO87" s="233">
        <v>1</v>
      </c>
      <c r="AP87" s="233">
        <v>1</v>
      </c>
      <c r="AQ87" s="233">
        <v>1</v>
      </c>
      <c r="AR87" s="233">
        <v>1</v>
      </c>
      <c r="AS87" s="233">
        <v>1</v>
      </c>
      <c r="AT87" s="233">
        <v>4</v>
      </c>
      <c r="AU87" s="233">
        <v>6</v>
      </c>
      <c r="AV87" s="235">
        <v>7</v>
      </c>
    </row>
    <row r="88" spans="2:48" ht="14.45">
      <c r="B88" s="620"/>
      <c r="C88" s="1" t="s">
        <v>197</v>
      </c>
      <c r="D88" s="223">
        <v>30.6</v>
      </c>
      <c r="E88" s="223">
        <v>24.8</v>
      </c>
      <c r="F88" s="223">
        <v>26.1</v>
      </c>
      <c r="G88" s="223">
        <v>26.6</v>
      </c>
      <c r="H88" s="223">
        <v>32.4</v>
      </c>
      <c r="I88" s="223">
        <v>31.6</v>
      </c>
      <c r="J88" s="223">
        <v>33.200000000000003</v>
      </c>
      <c r="K88" s="223">
        <v>31</v>
      </c>
      <c r="L88" s="223">
        <v>31.200000000000003</v>
      </c>
      <c r="M88" s="223">
        <v>30.2</v>
      </c>
      <c r="N88" s="223">
        <v>33.299999999999997</v>
      </c>
      <c r="O88" s="223">
        <v>36.6</v>
      </c>
      <c r="P88" s="224">
        <v>34.776634599999994</v>
      </c>
      <c r="Q88" s="224">
        <v>42.350562799999999</v>
      </c>
      <c r="R88" s="224">
        <v>46.107874899999999</v>
      </c>
      <c r="S88" s="618">
        <f>100</f>
        <v>100</v>
      </c>
      <c r="T88" s="72">
        <f t="shared" si="23"/>
        <v>81.045751633986924</v>
      </c>
      <c r="U88" s="72">
        <f t="shared" si="23"/>
        <v>85.294117647058826</v>
      </c>
      <c r="V88" s="72">
        <f t="shared" si="23"/>
        <v>86.928104575163388</v>
      </c>
      <c r="W88" s="72">
        <f t="shared" si="23"/>
        <v>105.88235294117646</v>
      </c>
      <c r="X88" s="72">
        <f t="shared" si="23"/>
        <v>103.26797385620914</v>
      </c>
      <c r="Y88" s="72">
        <f t="shared" si="23"/>
        <v>108.4967320261438</v>
      </c>
      <c r="Z88" s="72">
        <f t="shared" si="23"/>
        <v>101.30718954248366</v>
      </c>
      <c r="AA88" s="72">
        <f t="shared" si="23"/>
        <v>101.9607843137255</v>
      </c>
      <c r="AB88" s="72">
        <f t="shared" si="6"/>
        <v>98.69281045751633</v>
      </c>
      <c r="AC88" s="72">
        <f t="shared" si="6"/>
        <v>108.82352941176468</v>
      </c>
      <c r="AD88" s="72">
        <f t="shared" si="6"/>
        <v>119.6078431372549</v>
      </c>
      <c r="AE88" s="72">
        <f t="shared" si="36"/>
        <v>113.64913267973853</v>
      </c>
      <c r="AF88" s="72">
        <f t="shared" si="37"/>
        <v>138.40053202614376</v>
      </c>
      <c r="AG88" s="73">
        <f t="shared" si="37"/>
        <v>150.67932973856207</v>
      </c>
      <c r="AH88" s="619">
        <v>1</v>
      </c>
      <c r="AI88" s="233">
        <v>1</v>
      </c>
      <c r="AJ88" s="233">
        <v>1</v>
      </c>
      <c r="AK88" s="233">
        <v>1</v>
      </c>
      <c r="AL88" s="233">
        <v>1</v>
      </c>
      <c r="AM88" s="233">
        <v>1</v>
      </c>
      <c r="AN88" s="233">
        <v>1</v>
      </c>
      <c r="AO88" s="233">
        <v>1</v>
      </c>
      <c r="AP88" s="233">
        <v>1</v>
      </c>
      <c r="AQ88" s="233">
        <v>1</v>
      </c>
      <c r="AR88" s="233">
        <v>1</v>
      </c>
      <c r="AS88" s="233">
        <v>1</v>
      </c>
      <c r="AT88" s="233">
        <v>4</v>
      </c>
      <c r="AU88" s="233">
        <v>6</v>
      </c>
      <c r="AV88" s="235">
        <v>7</v>
      </c>
    </row>
    <row r="89" spans="2:48" ht="14.45">
      <c r="B89" s="341"/>
      <c r="C89" s="8" t="s">
        <v>198</v>
      </c>
      <c r="D89" s="177">
        <v>30.6</v>
      </c>
      <c r="E89" s="177">
        <v>24.8</v>
      </c>
      <c r="F89" s="177">
        <v>26.1</v>
      </c>
      <c r="G89" s="177">
        <v>26.6</v>
      </c>
      <c r="H89" s="177">
        <v>32.4</v>
      </c>
      <c r="I89" s="177">
        <v>31.6</v>
      </c>
      <c r="J89" s="177">
        <v>33.200000000000003</v>
      </c>
      <c r="K89" s="177">
        <v>31</v>
      </c>
      <c r="L89" s="177">
        <v>31.200000000000003</v>
      </c>
      <c r="M89" s="177">
        <v>30.2</v>
      </c>
      <c r="N89" s="177">
        <v>33.299999999999997</v>
      </c>
      <c r="O89" s="177">
        <v>36.6</v>
      </c>
      <c r="P89" s="177">
        <v>34.776634599999994</v>
      </c>
      <c r="Q89" s="177">
        <v>42.350562799999999</v>
      </c>
      <c r="R89" s="177">
        <v>46.107874899999999</v>
      </c>
      <c r="S89" s="618">
        <f>100</f>
        <v>100</v>
      </c>
      <c r="T89" s="72">
        <f t="shared" si="23"/>
        <v>81.045751633986924</v>
      </c>
      <c r="U89" s="72">
        <f t="shared" si="23"/>
        <v>85.294117647058826</v>
      </c>
      <c r="V89" s="72">
        <f t="shared" si="23"/>
        <v>86.928104575163388</v>
      </c>
      <c r="W89" s="72">
        <f t="shared" si="23"/>
        <v>105.88235294117646</v>
      </c>
      <c r="X89" s="72">
        <f t="shared" si="23"/>
        <v>103.26797385620914</v>
      </c>
      <c r="Y89" s="72">
        <f t="shared" si="23"/>
        <v>108.4967320261438</v>
      </c>
      <c r="Z89" s="72">
        <f t="shared" si="23"/>
        <v>101.30718954248366</v>
      </c>
      <c r="AA89" s="72">
        <f t="shared" ref="AA89:AD152" si="38">L89*100/$D89</f>
        <v>101.9607843137255</v>
      </c>
      <c r="AB89" s="72">
        <f t="shared" si="38"/>
        <v>98.69281045751633</v>
      </c>
      <c r="AC89" s="72">
        <f t="shared" si="38"/>
        <v>108.82352941176468</v>
      </c>
      <c r="AD89" s="72">
        <f t="shared" si="38"/>
        <v>119.6078431372549</v>
      </c>
      <c r="AE89" s="72">
        <f t="shared" ref="AE89:AG89" si="39">P89*100/$D89</f>
        <v>113.64913267973853</v>
      </c>
      <c r="AF89" s="72">
        <f t="shared" si="39"/>
        <v>138.40053202614376</v>
      </c>
      <c r="AG89" s="73">
        <f t="shared" si="39"/>
        <v>150.67932973856207</v>
      </c>
      <c r="AH89" s="236"/>
      <c r="AI89" s="237"/>
      <c r="AJ89" s="237"/>
      <c r="AK89" s="237"/>
      <c r="AL89" s="237"/>
      <c r="AM89" s="237"/>
      <c r="AN89" s="237"/>
      <c r="AO89" s="237"/>
      <c r="AP89" s="237"/>
      <c r="AQ89" s="237"/>
      <c r="AR89" s="237"/>
      <c r="AS89" s="237"/>
      <c r="AT89" s="237"/>
      <c r="AU89" s="237"/>
      <c r="AV89" s="238"/>
    </row>
    <row r="90" spans="2:48" ht="16.5" customHeight="1">
      <c r="B90" s="620" t="s">
        <v>129</v>
      </c>
      <c r="C90" s="1" t="s">
        <v>193</v>
      </c>
      <c r="D90" s="223">
        <v>9.8000000000000007</v>
      </c>
      <c r="E90" s="223">
        <v>7.2</v>
      </c>
      <c r="F90" s="223">
        <v>8.9</v>
      </c>
      <c r="G90" s="223">
        <v>5.7</v>
      </c>
      <c r="H90" s="223">
        <v>7.1</v>
      </c>
      <c r="I90" s="223">
        <v>8</v>
      </c>
      <c r="J90" s="223">
        <v>11</v>
      </c>
      <c r="K90" s="223">
        <v>9.4</v>
      </c>
      <c r="L90" s="224">
        <v>15.116018</v>
      </c>
      <c r="M90" s="223">
        <v>9</v>
      </c>
      <c r="N90" s="223">
        <v>8.5</v>
      </c>
      <c r="O90" s="223">
        <v>9.1999999999999993</v>
      </c>
      <c r="P90" s="224">
        <v>11.196331000000001</v>
      </c>
      <c r="Q90" s="224">
        <v>15.559570000000001</v>
      </c>
      <c r="R90" s="224">
        <v>17.120958000000002</v>
      </c>
      <c r="S90" s="618">
        <f>100</f>
        <v>100</v>
      </c>
      <c r="T90" s="72">
        <f t="shared" ref="T90:Z126" si="40">E90*100/$D90</f>
        <v>73.469387755102034</v>
      </c>
      <c r="U90" s="72">
        <f t="shared" si="40"/>
        <v>90.816326530612244</v>
      </c>
      <c r="V90" s="72">
        <f t="shared" si="40"/>
        <v>58.163265306122447</v>
      </c>
      <c r="W90" s="72">
        <f t="shared" si="40"/>
        <v>72.448979591836732</v>
      </c>
      <c r="X90" s="72">
        <f t="shared" si="40"/>
        <v>81.632653061224488</v>
      </c>
      <c r="Y90" s="72">
        <f t="shared" si="40"/>
        <v>112.24489795918366</v>
      </c>
      <c r="Z90" s="72">
        <f t="shared" si="40"/>
        <v>95.918367346938766</v>
      </c>
      <c r="AA90" s="72">
        <f t="shared" si="38"/>
        <v>154.24508163265307</v>
      </c>
      <c r="AB90" s="72">
        <f t="shared" si="38"/>
        <v>91.836734693877546</v>
      </c>
      <c r="AC90" s="72">
        <f t="shared" si="38"/>
        <v>86.73469387755101</v>
      </c>
      <c r="AD90" s="72">
        <f t="shared" si="38"/>
        <v>93.877551020408148</v>
      </c>
      <c r="AE90" s="72">
        <f t="shared" ref="AE90:AG90" si="41">P90*100/$D90</f>
        <v>114.24827551020408</v>
      </c>
      <c r="AF90" s="72">
        <f t="shared" si="41"/>
        <v>158.77112244897958</v>
      </c>
      <c r="AG90" s="73">
        <f t="shared" si="41"/>
        <v>174.70365306122449</v>
      </c>
      <c r="AH90" s="619">
        <v>1</v>
      </c>
      <c r="AI90" s="233">
        <v>1</v>
      </c>
      <c r="AJ90" s="233">
        <v>1</v>
      </c>
      <c r="AK90" s="233">
        <v>1</v>
      </c>
      <c r="AL90" s="233">
        <v>1</v>
      </c>
      <c r="AM90" s="233">
        <v>1</v>
      </c>
      <c r="AN90" s="233">
        <v>1</v>
      </c>
      <c r="AO90" s="233">
        <v>1</v>
      </c>
      <c r="AP90" s="233">
        <v>4</v>
      </c>
      <c r="AQ90" s="233">
        <v>1</v>
      </c>
      <c r="AR90" s="233">
        <v>1</v>
      </c>
      <c r="AS90" s="233">
        <v>1</v>
      </c>
      <c r="AT90" s="233">
        <v>4</v>
      </c>
      <c r="AU90" s="233">
        <v>6</v>
      </c>
      <c r="AV90" s="235">
        <v>7</v>
      </c>
    </row>
    <row r="91" spans="2:48" ht="14.45">
      <c r="B91" s="620"/>
      <c r="C91" s="1" t="s">
        <v>194</v>
      </c>
      <c r="D91" s="224">
        <v>33.999997999999998</v>
      </c>
      <c r="E91" s="224">
        <v>11.200002</v>
      </c>
      <c r="F91" s="223">
        <v>10</v>
      </c>
      <c r="G91" s="223">
        <v>10.6</v>
      </c>
      <c r="H91" s="224">
        <v>13.655566</v>
      </c>
      <c r="I91" s="224">
        <v>24.300001000000002</v>
      </c>
      <c r="J91" s="224">
        <v>16.132724</v>
      </c>
      <c r="K91" s="224">
        <v>17.044886000000002</v>
      </c>
      <c r="L91" s="224">
        <v>23.283981000000001</v>
      </c>
      <c r="M91" s="224">
        <v>35.099997999999999</v>
      </c>
      <c r="N91" s="224">
        <v>42.104970000000002</v>
      </c>
      <c r="O91" s="224">
        <v>64.000004000000004</v>
      </c>
      <c r="P91" s="224">
        <v>47.328239000000004</v>
      </c>
      <c r="Q91" s="224">
        <v>60.667427000000004</v>
      </c>
      <c r="R91" s="224">
        <v>65.632300999999998</v>
      </c>
      <c r="S91" s="618">
        <f>100</f>
        <v>100</v>
      </c>
      <c r="T91" s="72">
        <f t="shared" si="40"/>
        <v>32.941184290657901</v>
      </c>
      <c r="U91" s="72">
        <f t="shared" si="40"/>
        <v>29.411766435986262</v>
      </c>
      <c r="V91" s="72">
        <f t="shared" si="40"/>
        <v>31.176472422145437</v>
      </c>
      <c r="W91" s="72">
        <f t="shared" si="40"/>
        <v>40.16343177431952</v>
      </c>
      <c r="X91" s="72">
        <f t="shared" si="40"/>
        <v>71.470595380623266</v>
      </c>
      <c r="Y91" s="72">
        <f t="shared" si="40"/>
        <v>47.449191026423009</v>
      </c>
      <c r="Z91" s="72">
        <f t="shared" si="40"/>
        <v>50.132020596001219</v>
      </c>
      <c r="AA91" s="72">
        <f t="shared" si="38"/>
        <v>68.482301087194188</v>
      </c>
      <c r="AB91" s="72">
        <f t="shared" si="38"/>
        <v>103.2352943079585</v>
      </c>
      <c r="AC91" s="72">
        <f t="shared" si="38"/>
        <v>123.83815434342085</v>
      </c>
      <c r="AD91" s="72">
        <f t="shared" si="38"/>
        <v>188.23531695501867</v>
      </c>
      <c r="AE91" s="72">
        <f t="shared" ref="AE91:AG91" si="42">P91*100/$D91</f>
        <v>139.20071112945362</v>
      </c>
      <c r="AF91" s="72">
        <f t="shared" si="42"/>
        <v>178.43361931962471</v>
      </c>
      <c r="AG91" s="73">
        <f t="shared" si="42"/>
        <v>193.03619076683475</v>
      </c>
      <c r="AH91" s="619">
        <v>4</v>
      </c>
      <c r="AI91" s="233">
        <v>4</v>
      </c>
      <c r="AJ91" s="233">
        <v>1</v>
      </c>
      <c r="AK91" s="233">
        <v>1</v>
      </c>
      <c r="AL91" s="233">
        <v>4</v>
      </c>
      <c r="AM91" s="233">
        <v>4</v>
      </c>
      <c r="AN91" s="233">
        <v>4</v>
      </c>
      <c r="AO91" s="233">
        <v>4</v>
      </c>
      <c r="AP91" s="233">
        <v>4</v>
      </c>
      <c r="AQ91" s="233">
        <v>4</v>
      </c>
      <c r="AR91" s="233">
        <v>4</v>
      </c>
      <c r="AS91" s="233">
        <v>4</v>
      </c>
      <c r="AT91" s="233">
        <v>4</v>
      </c>
      <c r="AU91" s="233">
        <v>6</v>
      </c>
      <c r="AV91" s="235">
        <v>7</v>
      </c>
    </row>
    <row r="92" spans="2:48" ht="14.45">
      <c r="B92" s="620"/>
      <c r="C92" s="1" t="s">
        <v>195</v>
      </c>
      <c r="D92" s="223">
        <v>26.8</v>
      </c>
      <c r="E92" s="223">
        <v>15.8</v>
      </c>
      <c r="F92" s="223">
        <v>22.8</v>
      </c>
      <c r="G92" s="223">
        <v>25.5</v>
      </c>
      <c r="H92" s="224">
        <v>27.944434999999999</v>
      </c>
      <c r="I92" s="223">
        <v>27.5</v>
      </c>
      <c r="J92" s="224">
        <v>36.067276999999997</v>
      </c>
      <c r="K92" s="224">
        <v>36.255110999999999</v>
      </c>
      <c r="L92" s="223">
        <v>24.4</v>
      </c>
      <c r="M92" s="223">
        <v>28.9</v>
      </c>
      <c r="N92" s="224">
        <v>26.595027000000002</v>
      </c>
      <c r="O92" s="223">
        <v>20.6</v>
      </c>
      <c r="P92" s="224">
        <v>19.351925000000001</v>
      </c>
      <c r="Q92" s="224">
        <v>22.637046999999999</v>
      </c>
      <c r="R92" s="224">
        <v>24.682974000000002</v>
      </c>
      <c r="S92" s="618">
        <f>100</f>
        <v>100</v>
      </c>
      <c r="T92" s="72">
        <f t="shared" si="40"/>
        <v>58.955223880597011</v>
      </c>
      <c r="U92" s="72">
        <f t="shared" si="40"/>
        <v>85.074626865671632</v>
      </c>
      <c r="V92" s="72">
        <f t="shared" si="40"/>
        <v>95.149253731343279</v>
      </c>
      <c r="W92" s="72">
        <f t="shared" si="40"/>
        <v>104.27027985074626</v>
      </c>
      <c r="X92" s="72">
        <f t="shared" si="40"/>
        <v>102.61194029850746</v>
      </c>
      <c r="Y92" s="72">
        <f t="shared" si="40"/>
        <v>134.57939179104477</v>
      </c>
      <c r="Z92" s="72">
        <f t="shared" si="40"/>
        <v>135.28026492537313</v>
      </c>
      <c r="AA92" s="72">
        <f t="shared" si="38"/>
        <v>91.044776119402982</v>
      </c>
      <c r="AB92" s="72">
        <f t="shared" si="38"/>
        <v>107.83582089552239</v>
      </c>
      <c r="AC92" s="72">
        <f t="shared" si="38"/>
        <v>99.235175373134325</v>
      </c>
      <c r="AD92" s="72">
        <f t="shared" si="38"/>
        <v>76.865671641791039</v>
      </c>
      <c r="AE92" s="72">
        <f t="shared" ref="AE92:AG92" si="43">P92*100/$D92</f>
        <v>72.208675373134326</v>
      </c>
      <c r="AF92" s="72">
        <f t="shared" si="43"/>
        <v>84.466593283582085</v>
      </c>
      <c r="AG92" s="73">
        <f t="shared" si="43"/>
        <v>92.100649253731362</v>
      </c>
      <c r="AH92" s="619">
        <v>1</v>
      </c>
      <c r="AI92" s="233">
        <v>1</v>
      </c>
      <c r="AJ92" s="233">
        <v>1</v>
      </c>
      <c r="AK92" s="233">
        <v>1</v>
      </c>
      <c r="AL92" s="233">
        <v>4</v>
      </c>
      <c r="AM92" s="233">
        <v>1</v>
      </c>
      <c r="AN92" s="233">
        <v>4</v>
      </c>
      <c r="AO92" s="233">
        <v>4</v>
      </c>
      <c r="AP92" s="233">
        <v>1</v>
      </c>
      <c r="AQ92" s="233">
        <v>1</v>
      </c>
      <c r="AR92" s="233">
        <v>4</v>
      </c>
      <c r="AS92" s="233">
        <v>1</v>
      </c>
      <c r="AT92" s="233">
        <v>4</v>
      </c>
      <c r="AU92" s="233">
        <v>6</v>
      </c>
      <c r="AV92" s="235">
        <v>7</v>
      </c>
    </row>
    <row r="93" spans="2:48" ht="14.45">
      <c r="B93" s="620"/>
      <c r="C93" s="1" t="s">
        <v>196</v>
      </c>
      <c r="D93" s="224">
        <v>0</v>
      </c>
      <c r="E93" s="224">
        <v>0</v>
      </c>
      <c r="F93" s="223">
        <v>0</v>
      </c>
      <c r="G93" s="223">
        <v>0</v>
      </c>
      <c r="H93" s="224">
        <v>0</v>
      </c>
      <c r="I93" s="224">
        <v>0</v>
      </c>
      <c r="J93" s="224">
        <v>0</v>
      </c>
      <c r="K93" s="224">
        <v>0</v>
      </c>
      <c r="L93" s="224">
        <v>0</v>
      </c>
      <c r="M93" s="224">
        <v>0</v>
      </c>
      <c r="N93" s="224">
        <v>0</v>
      </c>
      <c r="O93" s="224">
        <v>0</v>
      </c>
      <c r="P93" s="224">
        <v>0</v>
      </c>
      <c r="Q93" s="224">
        <v>0</v>
      </c>
      <c r="R93" s="224">
        <v>0</v>
      </c>
      <c r="S93" s="618">
        <f>100</f>
        <v>100</v>
      </c>
      <c r="T93" s="72" t="e">
        <f t="shared" si="40"/>
        <v>#DIV/0!</v>
      </c>
      <c r="U93" s="72" t="e">
        <f t="shared" si="40"/>
        <v>#DIV/0!</v>
      </c>
      <c r="V93" s="72" t="e">
        <f t="shared" si="40"/>
        <v>#DIV/0!</v>
      </c>
      <c r="W93" s="72" t="e">
        <f t="shared" si="40"/>
        <v>#DIV/0!</v>
      </c>
      <c r="X93" s="72" t="e">
        <f t="shared" si="40"/>
        <v>#DIV/0!</v>
      </c>
      <c r="Y93" s="72" t="e">
        <f t="shared" si="40"/>
        <v>#DIV/0!</v>
      </c>
      <c r="Z93" s="72" t="e">
        <f t="shared" si="40"/>
        <v>#DIV/0!</v>
      </c>
      <c r="AA93" s="72" t="e">
        <f t="shared" si="38"/>
        <v>#DIV/0!</v>
      </c>
      <c r="AB93" s="72" t="e">
        <f t="shared" si="38"/>
        <v>#DIV/0!</v>
      </c>
      <c r="AC93" s="72" t="e">
        <f t="shared" si="38"/>
        <v>#DIV/0!</v>
      </c>
      <c r="AD93" s="72" t="e">
        <f t="shared" si="38"/>
        <v>#DIV/0!</v>
      </c>
      <c r="AE93" s="72" t="e">
        <f t="shared" ref="AE93:AG93" si="44">P93*100/$D93</f>
        <v>#DIV/0!</v>
      </c>
      <c r="AF93" s="72" t="e">
        <f t="shared" si="44"/>
        <v>#DIV/0!</v>
      </c>
      <c r="AG93" s="73" t="e">
        <f t="shared" si="44"/>
        <v>#DIV/0!</v>
      </c>
      <c r="AH93" s="619">
        <v>4</v>
      </c>
      <c r="AI93" s="233">
        <v>4</v>
      </c>
      <c r="AJ93" s="233">
        <v>1</v>
      </c>
      <c r="AK93" s="233">
        <v>1</v>
      </c>
      <c r="AL93" s="233">
        <v>4</v>
      </c>
      <c r="AM93" s="233">
        <v>4</v>
      </c>
      <c r="AN93" s="233">
        <v>4</v>
      </c>
      <c r="AO93" s="233">
        <v>4</v>
      </c>
      <c r="AP93" s="233">
        <v>4</v>
      </c>
      <c r="AQ93" s="233">
        <v>4</v>
      </c>
      <c r="AR93" s="233">
        <v>4</v>
      </c>
      <c r="AS93" s="233">
        <v>4</v>
      </c>
      <c r="AT93" s="233">
        <v>4</v>
      </c>
      <c r="AU93" s="233">
        <v>6</v>
      </c>
      <c r="AV93" s="235">
        <v>7</v>
      </c>
    </row>
    <row r="94" spans="2:48" ht="14.45">
      <c r="B94" s="620"/>
      <c r="C94" s="1" t="s">
        <v>197</v>
      </c>
      <c r="D94" s="223">
        <v>70.599997999999999</v>
      </c>
      <c r="E94" s="223">
        <v>34.200001999999998</v>
      </c>
      <c r="F94" s="223">
        <v>41.7</v>
      </c>
      <c r="G94" s="223">
        <v>41.8</v>
      </c>
      <c r="H94" s="223">
        <v>48.700001</v>
      </c>
      <c r="I94" s="223">
        <v>59.800001000000002</v>
      </c>
      <c r="J94" s="223">
        <v>63.200001</v>
      </c>
      <c r="K94" s="223">
        <v>62.699997000000003</v>
      </c>
      <c r="L94" s="223">
        <v>62.799999</v>
      </c>
      <c r="M94" s="223">
        <v>72.999998000000005</v>
      </c>
      <c r="N94" s="223">
        <v>77.199996999999996</v>
      </c>
      <c r="O94" s="223">
        <v>93.800004000000001</v>
      </c>
      <c r="P94" s="224">
        <v>77.876495000000006</v>
      </c>
      <c r="Q94" s="224">
        <v>98.864044000000007</v>
      </c>
      <c r="R94" s="224">
        <v>107.436233</v>
      </c>
      <c r="S94" s="618">
        <f>100</f>
        <v>100</v>
      </c>
      <c r="T94" s="72">
        <f t="shared" si="40"/>
        <v>48.441930550762905</v>
      </c>
      <c r="U94" s="72">
        <f t="shared" si="40"/>
        <v>59.06515748059936</v>
      </c>
      <c r="V94" s="72">
        <f t="shared" si="40"/>
        <v>59.206800544102002</v>
      </c>
      <c r="W94" s="72">
        <f t="shared" si="40"/>
        <v>68.980173342214542</v>
      </c>
      <c r="X94" s="72">
        <f t="shared" si="40"/>
        <v>84.702553391007186</v>
      </c>
      <c r="Y94" s="72">
        <f t="shared" si="40"/>
        <v>89.518417550096814</v>
      </c>
      <c r="Z94" s="72">
        <f t="shared" si="40"/>
        <v>88.810196566861094</v>
      </c>
      <c r="AA94" s="72">
        <f t="shared" si="38"/>
        <v>88.951842463224992</v>
      </c>
      <c r="AB94" s="72">
        <f t="shared" si="38"/>
        <v>103.39943352406328</v>
      </c>
      <c r="AC94" s="72">
        <f t="shared" si="38"/>
        <v>109.34844077474335</v>
      </c>
      <c r="AD94" s="72">
        <f t="shared" si="38"/>
        <v>132.86119923119546</v>
      </c>
      <c r="AE94" s="72">
        <f t="shared" ref="AE94:AG94" si="45">P94*100/$D94</f>
        <v>110.30665326647744</v>
      </c>
      <c r="AF94" s="72">
        <f t="shared" si="45"/>
        <v>140.03406062419438</v>
      </c>
      <c r="AG94" s="73">
        <f t="shared" si="45"/>
        <v>152.17597173303037</v>
      </c>
      <c r="AH94" s="619">
        <v>1</v>
      </c>
      <c r="AI94" s="233">
        <v>1</v>
      </c>
      <c r="AJ94" s="233">
        <v>1</v>
      </c>
      <c r="AK94" s="233">
        <v>1</v>
      </c>
      <c r="AL94" s="233">
        <v>1</v>
      </c>
      <c r="AM94" s="233">
        <v>1</v>
      </c>
      <c r="AN94" s="233">
        <v>1</v>
      </c>
      <c r="AO94" s="233">
        <v>1</v>
      </c>
      <c r="AP94" s="233">
        <v>1</v>
      </c>
      <c r="AQ94" s="233">
        <v>1</v>
      </c>
      <c r="AR94" s="233">
        <v>1</v>
      </c>
      <c r="AS94" s="233">
        <v>1</v>
      </c>
      <c r="AT94" s="233">
        <v>4</v>
      </c>
      <c r="AU94" s="233">
        <v>6</v>
      </c>
      <c r="AV94" s="235">
        <v>7</v>
      </c>
    </row>
    <row r="95" spans="2:48" ht="14.45">
      <c r="B95" s="341"/>
      <c r="C95" s="8" t="s">
        <v>198</v>
      </c>
      <c r="D95" s="177">
        <v>70.599997999999999</v>
      </c>
      <c r="E95" s="177">
        <v>34.200001999999998</v>
      </c>
      <c r="F95" s="177">
        <v>41.7</v>
      </c>
      <c r="G95" s="177">
        <v>41.8</v>
      </c>
      <c r="H95" s="177">
        <v>48.700001</v>
      </c>
      <c r="I95" s="177">
        <v>59.800001000000002</v>
      </c>
      <c r="J95" s="177">
        <v>63.200001</v>
      </c>
      <c r="K95" s="177">
        <v>62.699997000000003</v>
      </c>
      <c r="L95" s="177">
        <v>62.799999</v>
      </c>
      <c r="M95" s="177">
        <v>72.999998000000005</v>
      </c>
      <c r="N95" s="177">
        <v>77.199996999999996</v>
      </c>
      <c r="O95" s="177">
        <v>93.800004000000001</v>
      </c>
      <c r="P95" s="177">
        <v>77.876495000000006</v>
      </c>
      <c r="Q95" s="177">
        <v>98.864044000000007</v>
      </c>
      <c r="R95" s="177">
        <v>107.436233</v>
      </c>
      <c r="S95" s="618">
        <f>100</f>
        <v>100</v>
      </c>
      <c r="T95" s="72">
        <f t="shared" si="40"/>
        <v>48.441930550762905</v>
      </c>
      <c r="U95" s="72">
        <f t="shared" si="40"/>
        <v>59.06515748059936</v>
      </c>
      <c r="V95" s="72">
        <f t="shared" si="40"/>
        <v>59.206800544102002</v>
      </c>
      <c r="W95" s="72">
        <f t="shared" si="40"/>
        <v>68.980173342214542</v>
      </c>
      <c r="X95" s="72">
        <f t="shared" si="40"/>
        <v>84.702553391007186</v>
      </c>
      <c r="Y95" s="72">
        <f t="shared" si="40"/>
        <v>89.518417550096814</v>
      </c>
      <c r="Z95" s="72">
        <f t="shared" si="40"/>
        <v>88.810196566861094</v>
      </c>
      <c r="AA95" s="72">
        <f t="shared" si="38"/>
        <v>88.951842463224992</v>
      </c>
      <c r="AB95" s="72">
        <f t="shared" si="38"/>
        <v>103.39943352406328</v>
      </c>
      <c r="AC95" s="72">
        <f t="shared" si="38"/>
        <v>109.34844077474335</v>
      </c>
      <c r="AD95" s="72">
        <f t="shared" si="38"/>
        <v>132.86119923119546</v>
      </c>
      <c r="AE95" s="72">
        <f t="shared" ref="AE95:AG95" si="46">P95*100/$D95</f>
        <v>110.30665326647744</v>
      </c>
      <c r="AF95" s="72">
        <f t="shared" si="46"/>
        <v>140.03406062419438</v>
      </c>
      <c r="AG95" s="73">
        <f t="shared" si="46"/>
        <v>152.17597173303037</v>
      </c>
      <c r="AH95" s="236"/>
      <c r="AI95" s="237"/>
      <c r="AJ95" s="237"/>
      <c r="AK95" s="237"/>
      <c r="AL95" s="237"/>
      <c r="AM95" s="237"/>
      <c r="AN95" s="237"/>
      <c r="AO95" s="237"/>
      <c r="AP95" s="237"/>
      <c r="AQ95" s="237"/>
      <c r="AR95" s="237"/>
      <c r="AS95" s="237"/>
      <c r="AT95" s="237"/>
      <c r="AU95" s="237"/>
      <c r="AV95" s="238"/>
    </row>
    <row r="96" spans="2:48" ht="16.5" customHeight="1">
      <c r="B96" s="620" t="s">
        <v>115</v>
      </c>
      <c r="C96" s="7" t="s">
        <v>193</v>
      </c>
      <c r="D96" s="224">
        <v>6.5513119999999994E-2</v>
      </c>
      <c r="E96" s="223">
        <v>0.2</v>
      </c>
      <c r="F96" s="223">
        <v>0.1</v>
      </c>
      <c r="G96" s="224">
        <v>4.0626269999999999E-2</v>
      </c>
      <c r="H96" s="224">
        <v>0</v>
      </c>
      <c r="I96" s="224">
        <v>13.109931</v>
      </c>
      <c r="J96" s="224">
        <v>2.7433219000000002</v>
      </c>
      <c r="K96" s="224">
        <v>0</v>
      </c>
      <c r="L96" s="225">
        <v>0</v>
      </c>
      <c r="M96" s="225">
        <v>0.48</v>
      </c>
      <c r="N96" s="224">
        <v>0.21353895000000001</v>
      </c>
      <c r="O96" s="224">
        <v>0.21632498</v>
      </c>
      <c r="P96" s="224">
        <v>0.28533533</v>
      </c>
      <c r="Q96" s="224">
        <v>0.39653125</v>
      </c>
      <c r="R96" s="224">
        <v>0.42820512999999999</v>
      </c>
      <c r="S96" s="618">
        <f>100</f>
        <v>100</v>
      </c>
      <c r="T96" s="72">
        <f t="shared" si="40"/>
        <v>305.28236176204098</v>
      </c>
      <c r="U96" s="72">
        <f t="shared" si="40"/>
        <v>152.64118088102049</v>
      </c>
      <c r="V96" s="72">
        <f t="shared" si="40"/>
        <v>62.012418275911763</v>
      </c>
      <c r="W96" s="72">
        <f t="shared" si="40"/>
        <v>0</v>
      </c>
      <c r="X96" s="72">
        <f t="shared" si="40"/>
        <v>20011.153491086978</v>
      </c>
      <c r="Y96" s="72">
        <f t="shared" si="40"/>
        <v>4187.438943527648</v>
      </c>
      <c r="Z96" s="72">
        <f t="shared" si="40"/>
        <v>0</v>
      </c>
      <c r="AA96" s="72">
        <f t="shared" si="38"/>
        <v>0</v>
      </c>
      <c r="AB96" s="72">
        <f t="shared" si="38"/>
        <v>732.67766822889837</v>
      </c>
      <c r="AC96" s="72">
        <f t="shared" si="38"/>
        <v>325.94837492093194</v>
      </c>
      <c r="AD96" s="72">
        <f t="shared" si="38"/>
        <v>330.20100401263136</v>
      </c>
      <c r="AE96" s="72">
        <f t="shared" ref="AE96:AG96" si="47">P96*100/$D96</f>
        <v>435.53921718275672</v>
      </c>
      <c r="AF96" s="72">
        <f t="shared" si="47"/>
        <v>605.26998256227159</v>
      </c>
      <c r="AG96" s="73">
        <f t="shared" si="47"/>
        <v>653.61736702510893</v>
      </c>
      <c r="AH96" s="619">
        <v>4</v>
      </c>
      <c r="AI96" s="233">
        <v>1</v>
      </c>
      <c r="AJ96" s="233">
        <v>1</v>
      </c>
      <c r="AK96" s="233">
        <v>4</v>
      </c>
      <c r="AL96" s="233">
        <v>4</v>
      </c>
      <c r="AM96" s="233">
        <v>4</v>
      </c>
      <c r="AN96" s="233">
        <v>4</v>
      </c>
      <c r="AO96" s="233">
        <v>4</v>
      </c>
      <c r="AP96" s="233">
        <v>2</v>
      </c>
      <c r="AQ96" s="233">
        <v>2</v>
      </c>
      <c r="AR96" s="233">
        <v>4</v>
      </c>
      <c r="AS96" s="233">
        <v>4</v>
      </c>
      <c r="AT96" s="233">
        <v>4</v>
      </c>
      <c r="AU96" s="233">
        <v>6</v>
      </c>
      <c r="AV96" s="235">
        <v>7</v>
      </c>
    </row>
    <row r="97" spans="2:48" ht="14.45">
      <c r="B97" s="620"/>
      <c r="C97" s="1" t="s">
        <v>194</v>
      </c>
      <c r="D97" s="223">
        <v>0</v>
      </c>
      <c r="E97" s="223">
        <v>0</v>
      </c>
      <c r="F97" s="223">
        <v>0</v>
      </c>
      <c r="G97" s="224">
        <v>0.15937372999999999</v>
      </c>
      <c r="H97" s="224">
        <v>5.6059999999999998E-16</v>
      </c>
      <c r="I97" s="224">
        <v>0</v>
      </c>
      <c r="J97" s="224">
        <v>0</v>
      </c>
      <c r="K97" s="224">
        <v>8.1868905999999999</v>
      </c>
      <c r="L97" s="224">
        <v>1.5691691999999999</v>
      </c>
      <c r="M97" s="224">
        <v>1.5960430999999999</v>
      </c>
      <c r="N97" s="224">
        <v>0.72500401999999997</v>
      </c>
      <c r="O97" s="224">
        <v>0.63917098000000006</v>
      </c>
      <c r="P97" s="224">
        <v>0.81494330999999998</v>
      </c>
      <c r="Q97" s="224">
        <v>1.0446304</v>
      </c>
      <c r="R97" s="224">
        <v>1.1277683999999999</v>
      </c>
      <c r="S97" s="618">
        <f>100</f>
        <v>100</v>
      </c>
      <c r="T97" s="72" t="e">
        <f t="shared" si="40"/>
        <v>#DIV/0!</v>
      </c>
      <c r="U97" s="72" t="e">
        <f t="shared" si="40"/>
        <v>#DIV/0!</v>
      </c>
      <c r="V97" s="72" t="e">
        <f t="shared" si="40"/>
        <v>#DIV/0!</v>
      </c>
      <c r="W97" s="72" t="e">
        <f t="shared" si="40"/>
        <v>#DIV/0!</v>
      </c>
      <c r="X97" s="72" t="e">
        <f t="shared" si="40"/>
        <v>#DIV/0!</v>
      </c>
      <c r="Y97" s="72" t="e">
        <f t="shared" si="40"/>
        <v>#DIV/0!</v>
      </c>
      <c r="Z97" s="72" t="e">
        <f t="shared" si="40"/>
        <v>#DIV/0!</v>
      </c>
      <c r="AA97" s="72" t="e">
        <f t="shared" si="38"/>
        <v>#DIV/0!</v>
      </c>
      <c r="AB97" s="72" t="e">
        <f t="shared" si="38"/>
        <v>#DIV/0!</v>
      </c>
      <c r="AC97" s="72" t="e">
        <f t="shared" si="38"/>
        <v>#DIV/0!</v>
      </c>
      <c r="AD97" s="72" t="e">
        <f t="shared" si="38"/>
        <v>#DIV/0!</v>
      </c>
      <c r="AE97" s="72" t="e">
        <f t="shared" ref="AE97:AG97" si="48">P97*100/$D97</f>
        <v>#DIV/0!</v>
      </c>
      <c r="AF97" s="72" t="e">
        <f t="shared" si="48"/>
        <v>#DIV/0!</v>
      </c>
      <c r="AG97" s="73" t="e">
        <f t="shared" si="48"/>
        <v>#DIV/0!</v>
      </c>
      <c r="AH97" s="619">
        <v>1</v>
      </c>
      <c r="AI97" s="233">
        <v>1</v>
      </c>
      <c r="AJ97" s="233">
        <v>1</v>
      </c>
      <c r="AK97" s="233">
        <v>4</v>
      </c>
      <c r="AL97" s="233">
        <v>4</v>
      </c>
      <c r="AM97" s="233">
        <v>4</v>
      </c>
      <c r="AN97" s="233">
        <v>4</v>
      </c>
      <c r="AO97" s="233">
        <v>4</v>
      </c>
      <c r="AP97" s="233">
        <v>4</v>
      </c>
      <c r="AQ97" s="233">
        <v>4</v>
      </c>
      <c r="AR97" s="233">
        <v>4</v>
      </c>
      <c r="AS97" s="233">
        <v>4</v>
      </c>
      <c r="AT97" s="233">
        <v>4</v>
      </c>
      <c r="AU97" s="233">
        <v>6</v>
      </c>
      <c r="AV97" s="235">
        <v>7</v>
      </c>
    </row>
    <row r="98" spans="2:48" ht="14.45">
      <c r="B98" s="620"/>
      <c r="C98" s="1" t="s">
        <v>195</v>
      </c>
      <c r="D98" s="223">
        <v>0</v>
      </c>
      <c r="E98" s="223">
        <v>0</v>
      </c>
      <c r="F98" s="223">
        <v>0</v>
      </c>
      <c r="G98" s="223">
        <v>0</v>
      </c>
      <c r="H98" s="223">
        <v>0</v>
      </c>
      <c r="I98" s="223">
        <v>0</v>
      </c>
      <c r="J98" s="223">
        <v>0</v>
      </c>
      <c r="K98" s="223">
        <v>0</v>
      </c>
      <c r="L98" s="223">
        <v>0</v>
      </c>
      <c r="M98" s="223">
        <v>0</v>
      </c>
      <c r="N98" s="223">
        <v>0</v>
      </c>
      <c r="O98" s="223">
        <v>0</v>
      </c>
      <c r="P98" s="224">
        <v>0</v>
      </c>
      <c r="Q98" s="224">
        <v>0</v>
      </c>
      <c r="R98" s="224">
        <v>0</v>
      </c>
      <c r="S98" s="618">
        <f>100</f>
        <v>100</v>
      </c>
      <c r="T98" s="72" t="e">
        <f t="shared" si="40"/>
        <v>#DIV/0!</v>
      </c>
      <c r="U98" s="72" t="e">
        <f t="shared" si="40"/>
        <v>#DIV/0!</v>
      </c>
      <c r="V98" s="72" t="e">
        <f t="shared" si="40"/>
        <v>#DIV/0!</v>
      </c>
      <c r="W98" s="72" t="e">
        <f t="shared" si="40"/>
        <v>#DIV/0!</v>
      </c>
      <c r="X98" s="72" t="e">
        <f t="shared" si="40"/>
        <v>#DIV/0!</v>
      </c>
      <c r="Y98" s="72" t="e">
        <f t="shared" si="40"/>
        <v>#DIV/0!</v>
      </c>
      <c r="Z98" s="72" t="e">
        <f t="shared" si="40"/>
        <v>#DIV/0!</v>
      </c>
      <c r="AA98" s="72" t="e">
        <f t="shared" si="38"/>
        <v>#DIV/0!</v>
      </c>
      <c r="AB98" s="72" t="e">
        <f t="shared" si="38"/>
        <v>#DIV/0!</v>
      </c>
      <c r="AC98" s="72" t="e">
        <f t="shared" si="38"/>
        <v>#DIV/0!</v>
      </c>
      <c r="AD98" s="72" t="e">
        <f t="shared" si="38"/>
        <v>#DIV/0!</v>
      </c>
      <c r="AE98" s="72" t="e">
        <f t="shared" ref="AE98:AG98" si="49">P98*100/$D98</f>
        <v>#DIV/0!</v>
      </c>
      <c r="AF98" s="72" t="e">
        <f t="shared" si="49"/>
        <v>#DIV/0!</v>
      </c>
      <c r="AG98" s="73" t="e">
        <f t="shared" si="49"/>
        <v>#DIV/0!</v>
      </c>
      <c r="AH98" s="619">
        <v>1</v>
      </c>
      <c r="AI98" s="233">
        <v>1</v>
      </c>
      <c r="AJ98" s="233">
        <v>1</v>
      </c>
      <c r="AK98" s="233">
        <v>1</v>
      </c>
      <c r="AL98" s="233">
        <v>1</v>
      </c>
      <c r="AM98" s="233">
        <v>1</v>
      </c>
      <c r="AN98" s="233">
        <v>1</v>
      </c>
      <c r="AO98" s="233">
        <v>1</v>
      </c>
      <c r="AP98" s="233">
        <v>1</v>
      </c>
      <c r="AQ98" s="233">
        <v>1</v>
      </c>
      <c r="AR98" s="233">
        <v>1</v>
      </c>
      <c r="AS98" s="233">
        <v>1</v>
      </c>
      <c r="AT98" s="233">
        <v>4</v>
      </c>
      <c r="AU98" s="233">
        <v>6</v>
      </c>
      <c r="AV98" s="235">
        <v>7</v>
      </c>
    </row>
    <row r="99" spans="2:48" ht="14.45">
      <c r="B99" s="620"/>
      <c r="C99" s="1" t="s">
        <v>196</v>
      </c>
      <c r="D99" s="223">
        <v>0</v>
      </c>
      <c r="E99" s="223">
        <v>0</v>
      </c>
      <c r="F99" s="223">
        <v>0</v>
      </c>
      <c r="G99" s="223">
        <v>0</v>
      </c>
      <c r="H99" s="223">
        <v>0</v>
      </c>
      <c r="I99" s="223">
        <v>0</v>
      </c>
      <c r="J99" s="223">
        <v>0</v>
      </c>
      <c r="K99" s="223">
        <v>0</v>
      </c>
      <c r="L99" s="223">
        <v>0</v>
      </c>
      <c r="M99" s="223">
        <v>0</v>
      </c>
      <c r="N99" s="223">
        <v>0</v>
      </c>
      <c r="O99" s="223">
        <v>0</v>
      </c>
      <c r="P99" s="224">
        <v>0</v>
      </c>
      <c r="Q99" s="224">
        <v>0</v>
      </c>
      <c r="R99" s="224">
        <v>0</v>
      </c>
      <c r="S99" s="618">
        <f>100</f>
        <v>100</v>
      </c>
      <c r="T99" s="72" t="e">
        <f t="shared" si="40"/>
        <v>#DIV/0!</v>
      </c>
      <c r="U99" s="72" t="e">
        <f t="shared" si="40"/>
        <v>#DIV/0!</v>
      </c>
      <c r="V99" s="72" t="e">
        <f t="shared" si="40"/>
        <v>#DIV/0!</v>
      </c>
      <c r="W99" s="72" t="e">
        <f t="shared" si="40"/>
        <v>#DIV/0!</v>
      </c>
      <c r="X99" s="72" t="e">
        <f t="shared" si="40"/>
        <v>#DIV/0!</v>
      </c>
      <c r="Y99" s="72" t="e">
        <f t="shared" si="40"/>
        <v>#DIV/0!</v>
      </c>
      <c r="Z99" s="72" t="e">
        <f t="shared" si="40"/>
        <v>#DIV/0!</v>
      </c>
      <c r="AA99" s="72" t="e">
        <f t="shared" si="38"/>
        <v>#DIV/0!</v>
      </c>
      <c r="AB99" s="72" t="e">
        <f t="shared" si="38"/>
        <v>#DIV/0!</v>
      </c>
      <c r="AC99" s="72" t="e">
        <f t="shared" si="38"/>
        <v>#DIV/0!</v>
      </c>
      <c r="AD99" s="72" t="e">
        <f t="shared" si="38"/>
        <v>#DIV/0!</v>
      </c>
      <c r="AE99" s="72" t="e">
        <f t="shared" ref="AE99:AG99" si="50">P99*100/$D99</f>
        <v>#DIV/0!</v>
      </c>
      <c r="AF99" s="72" t="e">
        <f t="shared" si="50"/>
        <v>#DIV/0!</v>
      </c>
      <c r="AG99" s="73" t="e">
        <f t="shared" si="50"/>
        <v>#DIV/0!</v>
      </c>
      <c r="AH99" s="619">
        <v>1</v>
      </c>
      <c r="AI99" s="233">
        <v>1</v>
      </c>
      <c r="AJ99" s="233">
        <v>1</v>
      </c>
      <c r="AK99" s="233">
        <v>1</v>
      </c>
      <c r="AL99" s="233">
        <v>1</v>
      </c>
      <c r="AM99" s="233">
        <v>1</v>
      </c>
      <c r="AN99" s="233">
        <v>1</v>
      </c>
      <c r="AO99" s="233">
        <v>1</v>
      </c>
      <c r="AP99" s="233">
        <v>1</v>
      </c>
      <c r="AQ99" s="233">
        <v>1</v>
      </c>
      <c r="AR99" s="233">
        <v>1</v>
      </c>
      <c r="AS99" s="233">
        <v>1</v>
      </c>
      <c r="AT99" s="233">
        <v>4</v>
      </c>
      <c r="AU99" s="233">
        <v>6</v>
      </c>
      <c r="AV99" s="235">
        <v>7</v>
      </c>
    </row>
    <row r="100" spans="2:48" ht="14.45">
      <c r="B100" s="620"/>
      <c r="C100" s="1" t="s">
        <v>197</v>
      </c>
      <c r="D100" s="224">
        <v>6.5513119999999994E-2</v>
      </c>
      <c r="E100" s="223">
        <v>0.2</v>
      </c>
      <c r="F100" s="223">
        <v>0.1</v>
      </c>
      <c r="G100" s="223">
        <v>0.19999999999999998</v>
      </c>
      <c r="H100" s="223">
        <v>5.6059999999999998E-16</v>
      </c>
      <c r="I100" s="225">
        <v>13.109931</v>
      </c>
      <c r="J100" s="223">
        <v>2.7433219000000002</v>
      </c>
      <c r="K100" s="223">
        <v>8.1868905999999999</v>
      </c>
      <c r="L100" s="224">
        <v>1.5691691999999999</v>
      </c>
      <c r="M100" s="224">
        <v>2.0760430999999997</v>
      </c>
      <c r="N100" s="224">
        <v>0.93854296999999998</v>
      </c>
      <c r="O100" s="224">
        <v>0.85549596000000006</v>
      </c>
      <c r="P100" s="224">
        <v>1.10027864</v>
      </c>
      <c r="Q100" s="224">
        <v>1.44116165</v>
      </c>
      <c r="R100" s="224">
        <v>1.5559735299999999</v>
      </c>
      <c r="S100" s="618">
        <f>100</f>
        <v>100</v>
      </c>
      <c r="T100" s="72">
        <f t="shared" si="40"/>
        <v>305.28236176204098</v>
      </c>
      <c r="U100" s="72">
        <f t="shared" si="40"/>
        <v>152.64118088102049</v>
      </c>
      <c r="V100" s="72">
        <f t="shared" si="40"/>
        <v>305.28236176204098</v>
      </c>
      <c r="W100" s="72">
        <f t="shared" si="40"/>
        <v>8.5570646001900077E-13</v>
      </c>
      <c r="X100" s="72">
        <f t="shared" si="40"/>
        <v>20011.153491086978</v>
      </c>
      <c r="Y100" s="72">
        <f t="shared" si="40"/>
        <v>4187.438943527648</v>
      </c>
      <c r="Z100" s="72">
        <f t="shared" si="40"/>
        <v>12496.566489277264</v>
      </c>
      <c r="AA100" s="72">
        <f t="shared" si="38"/>
        <v>2395.1983969012622</v>
      </c>
      <c r="AB100" s="72">
        <f t="shared" si="38"/>
        <v>3168.8967034389448</v>
      </c>
      <c r="AC100" s="72">
        <f t="shared" si="38"/>
        <v>1432.603072483802</v>
      </c>
      <c r="AD100" s="72">
        <f t="shared" si="38"/>
        <v>1305.8391357334228</v>
      </c>
      <c r="AE100" s="72">
        <f t="shared" ref="AE100:AG100" si="51">P100*100/$D100</f>
        <v>1679.478309077632</v>
      </c>
      <c r="AF100" s="72">
        <f t="shared" si="51"/>
        <v>2199.8061609643992</v>
      </c>
      <c r="AG100" s="73">
        <f t="shared" si="51"/>
        <v>2375.0563703880994</v>
      </c>
      <c r="AH100" s="619">
        <v>4</v>
      </c>
      <c r="AI100" s="233">
        <v>1</v>
      </c>
      <c r="AJ100" s="233">
        <v>1</v>
      </c>
      <c r="AK100" s="233">
        <v>1</v>
      </c>
      <c r="AL100" s="233">
        <v>1</v>
      </c>
      <c r="AM100" s="233">
        <v>2</v>
      </c>
      <c r="AN100" s="233">
        <v>1</v>
      </c>
      <c r="AO100" s="233">
        <v>1</v>
      </c>
      <c r="AP100" s="233">
        <v>4</v>
      </c>
      <c r="AQ100" s="233">
        <v>4</v>
      </c>
      <c r="AR100" s="233">
        <v>4</v>
      </c>
      <c r="AS100" s="233">
        <v>4</v>
      </c>
      <c r="AT100" s="233">
        <v>4</v>
      </c>
      <c r="AU100" s="233">
        <v>6</v>
      </c>
      <c r="AV100" s="235">
        <v>7</v>
      </c>
    </row>
    <row r="101" spans="2:48" ht="14.45">
      <c r="B101" s="341"/>
      <c r="C101" s="8" t="s">
        <v>198</v>
      </c>
      <c r="D101" s="177">
        <v>6.5513119999999994E-2</v>
      </c>
      <c r="E101" s="177">
        <v>0.2</v>
      </c>
      <c r="F101" s="177">
        <v>0.1</v>
      </c>
      <c r="G101" s="177">
        <v>0.19999999999999998</v>
      </c>
      <c r="H101" s="177">
        <v>5.6059999999999998E-16</v>
      </c>
      <c r="I101" s="177">
        <v>13.109931</v>
      </c>
      <c r="J101" s="177">
        <v>2.7433219000000002</v>
      </c>
      <c r="K101" s="177">
        <v>8.1868905999999999</v>
      </c>
      <c r="L101" s="177">
        <v>1.5691691999999999</v>
      </c>
      <c r="M101" s="177">
        <v>2.0760430999999997</v>
      </c>
      <c r="N101" s="177">
        <v>0.93854296999999998</v>
      </c>
      <c r="O101" s="177">
        <v>0.85549596000000006</v>
      </c>
      <c r="P101" s="177">
        <v>1.10027864</v>
      </c>
      <c r="Q101" s="177">
        <v>1.44116165</v>
      </c>
      <c r="R101" s="177">
        <v>1.5559735299999999</v>
      </c>
      <c r="S101" s="618">
        <f>100</f>
        <v>100</v>
      </c>
      <c r="T101" s="72">
        <f t="shared" si="40"/>
        <v>305.28236176204098</v>
      </c>
      <c r="U101" s="72">
        <f t="shared" si="40"/>
        <v>152.64118088102049</v>
      </c>
      <c r="V101" s="72">
        <f t="shared" si="40"/>
        <v>305.28236176204098</v>
      </c>
      <c r="W101" s="72">
        <f t="shared" si="40"/>
        <v>8.5570646001900077E-13</v>
      </c>
      <c r="X101" s="72">
        <f t="shared" si="40"/>
        <v>20011.153491086978</v>
      </c>
      <c r="Y101" s="72">
        <f t="shared" si="40"/>
        <v>4187.438943527648</v>
      </c>
      <c r="Z101" s="72">
        <f t="shared" si="40"/>
        <v>12496.566489277264</v>
      </c>
      <c r="AA101" s="72">
        <f t="shared" si="38"/>
        <v>2395.1983969012622</v>
      </c>
      <c r="AB101" s="72">
        <f t="shared" si="38"/>
        <v>3168.8967034389448</v>
      </c>
      <c r="AC101" s="72">
        <f t="shared" si="38"/>
        <v>1432.603072483802</v>
      </c>
      <c r="AD101" s="72">
        <f t="shared" si="38"/>
        <v>1305.8391357334228</v>
      </c>
      <c r="AE101" s="72">
        <f t="shared" ref="AE101:AG101" si="52">P101*100/$D101</f>
        <v>1679.478309077632</v>
      </c>
      <c r="AF101" s="72">
        <f t="shared" si="52"/>
        <v>2199.8061609643992</v>
      </c>
      <c r="AG101" s="73">
        <f t="shared" si="52"/>
        <v>2375.0563703880994</v>
      </c>
      <c r="AH101" s="236"/>
      <c r="AI101" s="237"/>
      <c r="AJ101" s="237"/>
      <c r="AK101" s="237"/>
      <c r="AL101" s="237"/>
      <c r="AM101" s="237"/>
      <c r="AN101" s="237"/>
      <c r="AO101" s="237"/>
      <c r="AP101" s="237"/>
      <c r="AQ101" s="237"/>
      <c r="AR101" s="237"/>
      <c r="AS101" s="237"/>
      <c r="AT101" s="237"/>
      <c r="AU101" s="237"/>
      <c r="AV101" s="238"/>
    </row>
    <row r="102" spans="2:48" ht="16.5" customHeight="1">
      <c r="B102" s="620" t="s">
        <v>110</v>
      </c>
      <c r="C102" s="1" t="s">
        <v>193</v>
      </c>
      <c r="D102" s="223">
        <v>2.9</v>
      </c>
      <c r="E102" s="223">
        <v>2.2000000000000002</v>
      </c>
      <c r="F102" s="224">
        <v>2.9609253999999998</v>
      </c>
      <c r="G102" s="224">
        <v>1.4196929</v>
      </c>
      <c r="H102" s="223">
        <v>0.9</v>
      </c>
      <c r="I102" s="223">
        <v>1.4</v>
      </c>
      <c r="J102" s="223">
        <v>2.7</v>
      </c>
      <c r="K102" s="224">
        <v>2.4408139000000002</v>
      </c>
      <c r="L102" s="224">
        <v>2.0400485000000002</v>
      </c>
      <c r="M102" s="224">
        <v>1.9744565000000001</v>
      </c>
      <c r="N102" s="223">
        <v>3.8</v>
      </c>
      <c r="O102" s="223">
        <v>3.9</v>
      </c>
      <c r="P102" s="224">
        <v>4.7462711000000004</v>
      </c>
      <c r="Q102" s="224">
        <v>6.5959057999999997</v>
      </c>
      <c r="R102" s="224">
        <v>7.2614125999999999</v>
      </c>
      <c r="S102" s="618">
        <f>100</f>
        <v>100</v>
      </c>
      <c r="T102" s="72">
        <f t="shared" si="40"/>
        <v>75.862068965517253</v>
      </c>
      <c r="U102" s="72">
        <f t="shared" si="40"/>
        <v>102.10087586206896</v>
      </c>
      <c r="V102" s="72">
        <f t="shared" si="40"/>
        <v>48.9549275862069</v>
      </c>
      <c r="W102" s="72">
        <f t="shared" si="40"/>
        <v>31.03448275862069</v>
      </c>
      <c r="X102" s="72">
        <f t="shared" si="40"/>
        <v>48.275862068965516</v>
      </c>
      <c r="Y102" s="72">
        <f t="shared" si="40"/>
        <v>93.103448275862078</v>
      </c>
      <c r="Z102" s="72">
        <f t="shared" si="40"/>
        <v>84.165996551724149</v>
      </c>
      <c r="AA102" s="72">
        <f t="shared" si="38"/>
        <v>70.346500000000006</v>
      </c>
      <c r="AB102" s="72">
        <f t="shared" si="38"/>
        <v>68.084706896551722</v>
      </c>
      <c r="AC102" s="72">
        <f t="shared" si="38"/>
        <v>131.0344827586207</v>
      </c>
      <c r="AD102" s="72">
        <f t="shared" si="38"/>
        <v>134.48275862068965</v>
      </c>
      <c r="AE102" s="72">
        <f t="shared" ref="AE102:AG102" si="53">P102*100/$D102</f>
        <v>163.66452068965518</v>
      </c>
      <c r="AF102" s="72">
        <f t="shared" si="53"/>
        <v>227.44502758620689</v>
      </c>
      <c r="AG102" s="73">
        <f t="shared" si="53"/>
        <v>250.39353793103447</v>
      </c>
      <c r="AH102" s="619">
        <v>1</v>
      </c>
      <c r="AI102" s="233">
        <v>1</v>
      </c>
      <c r="AJ102" s="233">
        <v>4</v>
      </c>
      <c r="AK102" s="233">
        <v>4</v>
      </c>
      <c r="AL102" s="233">
        <v>1</v>
      </c>
      <c r="AM102" s="233">
        <v>1</v>
      </c>
      <c r="AN102" s="233">
        <v>1</v>
      </c>
      <c r="AO102" s="233">
        <v>4</v>
      </c>
      <c r="AP102" s="233">
        <v>4</v>
      </c>
      <c r="AQ102" s="233">
        <v>4</v>
      </c>
      <c r="AR102" s="233">
        <v>1</v>
      </c>
      <c r="AS102" s="233">
        <v>1</v>
      </c>
      <c r="AT102" s="233">
        <v>4</v>
      </c>
      <c r="AU102" s="233">
        <v>6</v>
      </c>
      <c r="AV102" s="235">
        <v>7</v>
      </c>
    </row>
    <row r="103" spans="2:48" ht="14.45">
      <c r="B103" s="620"/>
      <c r="C103" s="1" t="s">
        <v>194</v>
      </c>
      <c r="D103" s="224">
        <v>10.113561000000001</v>
      </c>
      <c r="E103" s="224">
        <v>8.9818555</v>
      </c>
      <c r="F103" s="224">
        <v>15.361945</v>
      </c>
      <c r="G103" s="224">
        <v>0</v>
      </c>
      <c r="H103" s="224">
        <v>11.9237</v>
      </c>
      <c r="I103" s="224">
        <v>0</v>
      </c>
      <c r="J103" s="224">
        <v>8.2903941000000003</v>
      </c>
      <c r="K103" s="224">
        <v>7.8234138</v>
      </c>
      <c r="L103" s="224">
        <v>6.5005191</v>
      </c>
      <c r="M103" s="224">
        <v>7.0823061000000003</v>
      </c>
      <c r="N103" s="223">
        <v>11.7</v>
      </c>
      <c r="O103" s="224">
        <v>8.8237319000000003</v>
      </c>
      <c r="P103" s="224">
        <v>13.151426000000001</v>
      </c>
      <c r="Q103" s="224">
        <v>16.858080000000001</v>
      </c>
      <c r="R103" s="224">
        <v>18.225897</v>
      </c>
      <c r="S103" s="618">
        <f>100</f>
        <v>100</v>
      </c>
      <c r="T103" s="72">
        <f t="shared" si="40"/>
        <v>88.810019537134352</v>
      </c>
      <c r="U103" s="72">
        <f t="shared" si="40"/>
        <v>151.89452063422567</v>
      </c>
      <c r="V103" s="72">
        <f t="shared" si="40"/>
        <v>0</v>
      </c>
      <c r="W103" s="72">
        <f t="shared" si="40"/>
        <v>117.89813696679143</v>
      </c>
      <c r="X103" s="72">
        <f t="shared" si="40"/>
        <v>0</v>
      </c>
      <c r="Y103" s="72">
        <f t="shared" si="40"/>
        <v>81.973046882299911</v>
      </c>
      <c r="Z103" s="72">
        <f t="shared" si="40"/>
        <v>77.3556791717576</v>
      </c>
      <c r="AA103" s="72">
        <f t="shared" si="38"/>
        <v>64.275274554630158</v>
      </c>
      <c r="AB103" s="72">
        <f t="shared" si="38"/>
        <v>70.027818094932144</v>
      </c>
      <c r="AC103" s="72">
        <f t="shared" si="38"/>
        <v>115.6862553160059</v>
      </c>
      <c r="AD103" s="72">
        <f t="shared" si="38"/>
        <v>87.246538583195374</v>
      </c>
      <c r="AE103" s="72">
        <f t="shared" ref="AE103:AG103" si="54">P103*100/$D103</f>
        <v>130.03754068423575</v>
      </c>
      <c r="AF103" s="72">
        <f t="shared" si="54"/>
        <v>166.68787581347459</v>
      </c>
      <c r="AG103" s="73">
        <f t="shared" si="54"/>
        <v>180.21245929104495</v>
      </c>
      <c r="AH103" s="619">
        <v>4</v>
      </c>
      <c r="AI103" s="233">
        <v>4</v>
      </c>
      <c r="AJ103" s="233">
        <v>4</v>
      </c>
      <c r="AK103" s="233">
        <v>4</v>
      </c>
      <c r="AL103" s="233">
        <v>4</v>
      </c>
      <c r="AM103" s="233">
        <v>4</v>
      </c>
      <c r="AN103" s="233">
        <v>4</v>
      </c>
      <c r="AO103" s="233">
        <v>4</v>
      </c>
      <c r="AP103" s="233">
        <v>4</v>
      </c>
      <c r="AQ103" s="233">
        <v>4</v>
      </c>
      <c r="AR103" s="233">
        <v>1</v>
      </c>
      <c r="AS103" s="233">
        <v>4</v>
      </c>
      <c r="AT103" s="233">
        <v>4</v>
      </c>
      <c r="AU103" s="233">
        <v>6</v>
      </c>
      <c r="AV103" s="235">
        <v>7</v>
      </c>
    </row>
    <row r="104" spans="2:48" ht="14.45">
      <c r="B104" s="620"/>
      <c r="C104" s="1" t="s">
        <v>195</v>
      </c>
      <c r="D104" s="224">
        <v>22.457108999999999</v>
      </c>
      <c r="E104" s="224">
        <v>23.200030999999999</v>
      </c>
      <c r="F104" s="223">
        <v>40.799999999999997</v>
      </c>
      <c r="G104" s="223">
        <v>12.2</v>
      </c>
      <c r="H104" s="224">
        <v>15.798448</v>
      </c>
      <c r="I104" s="224">
        <v>15.749532</v>
      </c>
      <c r="J104" s="223">
        <v>26.7</v>
      </c>
      <c r="K104" s="223">
        <v>27</v>
      </c>
      <c r="L104" s="223">
        <v>31.3</v>
      </c>
      <c r="M104" s="223">
        <v>33.799999999999997</v>
      </c>
      <c r="N104" s="224">
        <v>42.398465000000002</v>
      </c>
      <c r="O104" s="224">
        <v>32.381103000000003</v>
      </c>
      <c r="P104" s="224">
        <v>39.867035000000001</v>
      </c>
      <c r="Q104" s="224">
        <v>46.634734999999999</v>
      </c>
      <c r="R104" s="224">
        <v>50.859637999999997</v>
      </c>
      <c r="S104" s="618">
        <f>100</f>
        <v>100</v>
      </c>
      <c r="T104" s="72">
        <f t="shared" si="40"/>
        <v>103.30818183230976</v>
      </c>
      <c r="U104" s="72">
        <f t="shared" si="40"/>
        <v>181.67966321933957</v>
      </c>
      <c r="V104" s="72">
        <f t="shared" si="40"/>
        <v>54.32578164892017</v>
      </c>
      <c r="W104" s="72">
        <f t="shared" si="40"/>
        <v>70.349429216378653</v>
      </c>
      <c r="X104" s="72">
        <f t="shared" si="40"/>
        <v>70.131609549564018</v>
      </c>
      <c r="Y104" s="72">
        <f t="shared" si="40"/>
        <v>118.89330901853842</v>
      </c>
      <c r="Z104" s="72">
        <f t="shared" si="40"/>
        <v>120.2291888951512</v>
      </c>
      <c r="AA104" s="72">
        <f t="shared" si="38"/>
        <v>139.37680045993454</v>
      </c>
      <c r="AB104" s="72">
        <f t="shared" si="38"/>
        <v>150.5091327650411</v>
      </c>
      <c r="AC104" s="72">
        <f t="shared" si="38"/>
        <v>188.79752064257249</v>
      </c>
      <c r="AD104" s="72">
        <f t="shared" si="38"/>
        <v>144.19087960075362</v>
      </c>
      <c r="AE104" s="72">
        <f t="shared" ref="AE104:AG104" si="55">P104*100/$D104</f>
        <v>177.52523265572609</v>
      </c>
      <c r="AF104" s="72">
        <f t="shared" si="55"/>
        <v>207.66134679223404</v>
      </c>
      <c r="AG104" s="73">
        <f t="shared" si="55"/>
        <v>226.47455645337072</v>
      </c>
      <c r="AH104" s="619">
        <v>4</v>
      </c>
      <c r="AI104" s="233">
        <v>4</v>
      </c>
      <c r="AJ104" s="233">
        <v>1</v>
      </c>
      <c r="AK104" s="233">
        <v>1</v>
      </c>
      <c r="AL104" s="233">
        <v>4</v>
      </c>
      <c r="AM104" s="233">
        <v>4</v>
      </c>
      <c r="AN104" s="233">
        <v>1</v>
      </c>
      <c r="AO104" s="233">
        <v>1</v>
      </c>
      <c r="AP104" s="233">
        <v>1</v>
      </c>
      <c r="AQ104" s="233">
        <v>1</v>
      </c>
      <c r="AR104" s="233">
        <v>4</v>
      </c>
      <c r="AS104" s="233">
        <v>4</v>
      </c>
      <c r="AT104" s="233">
        <v>4</v>
      </c>
      <c r="AU104" s="233">
        <v>6</v>
      </c>
      <c r="AV104" s="235">
        <v>7</v>
      </c>
    </row>
    <row r="105" spans="2:48" ht="14.45">
      <c r="B105" s="620"/>
      <c r="C105" s="1" t="s">
        <v>196</v>
      </c>
      <c r="D105" s="224">
        <v>8.3293304999999993</v>
      </c>
      <c r="E105" s="224">
        <v>4.5181139000000003</v>
      </c>
      <c r="F105" s="224">
        <v>7.3771298999999999</v>
      </c>
      <c r="G105" s="224">
        <v>31.775534</v>
      </c>
      <c r="H105" s="224">
        <v>7.0778546000000002</v>
      </c>
      <c r="I105" s="224">
        <v>20.014588</v>
      </c>
      <c r="J105" s="224">
        <v>6.4096023999999998</v>
      </c>
      <c r="K105" s="224">
        <v>5.9357721000000003</v>
      </c>
      <c r="L105" s="224">
        <v>6.8594331999999998</v>
      </c>
      <c r="M105" s="224">
        <v>8.2432373999999999</v>
      </c>
      <c r="N105" s="224">
        <v>21.101534999999998</v>
      </c>
      <c r="O105" s="224">
        <v>26.495162000000001</v>
      </c>
      <c r="P105" s="224">
        <v>27.002293000000002</v>
      </c>
      <c r="Q105" s="224">
        <v>30.953938999999998</v>
      </c>
      <c r="R105" s="224">
        <v>33.028564000000003</v>
      </c>
      <c r="S105" s="618">
        <f>100</f>
        <v>100</v>
      </c>
      <c r="T105" s="72">
        <f t="shared" si="40"/>
        <v>54.243422085364493</v>
      </c>
      <c r="U105" s="72">
        <f t="shared" si="40"/>
        <v>88.568101601923473</v>
      </c>
      <c r="V105" s="72">
        <f t="shared" si="40"/>
        <v>381.48965273979712</v>
      </c>
      <c r="W105" s="72">
        <f t="shared" si="40"/>
        <v>84.975072126145093</v>
      </c>
      <c r="X105" s="72">
        <f t="shared" si="40"/>
        <v>240.29047712778356</v>
      </c>
      <c r="Y105" s="72">
        <f t="shared" si="40"/>
        <v>76.952192015912928</v>
      </c>
      <c r="Z105" s="72">
        <f t="shared" si="40"/>
        <v>71.263495907624275</v>
      </c>
      <c r="AA105" s="72">
        <f t="shared" si="38"/>
        <v>82.352755722683838</v>
      </c>
      <c r="AB105" s="72">
        <f t="shared" si="38"/>
        <v>98.966386314002079</v>
      </c>
      <c r="AC105" s="72">
        <f t="shared" si="38"/>
        <v>253.3401093881435</v>
      </c>
      <c r="AD105" s="72">
        <f t="shared" si="38"/>
        <v>318.09473762627141</v>
      </c>
      <c r="AE105" s="72">
        <f t="shared" ref="AE105:AG105" si="56">P105*100/$D105</f>
        <v>324.1832341747035</v>
      </c>
      <c r="AF105" s="72">
        <f t="shared" si="56"/>
        <v>371.62577472463124</v>
      </c>
      <c r="AG105" s="73">
        <f t="shared" si="56"/>
        <v>396.53323877591367</v>
      </c>
      <c r="AH105" s="619">
        <v>4</v>
      </c>
      <c r="AI105" s="233">
        <v>4</v>
      </c>
      <c r="AJ105" s="233">
        <v>4</v>
      </c>
      <c r="AK105" s="233">
        <v>4</v>
      </c>
      <c r="AL105" s="233">
        <v>4</v>
      </c>
      <c r="AM105" s="233">
        <v>4</v>
      </c>
      <c r="AN105" s="233">
        <v>4</v>
      </c>
      <c r="AO105" s="233">
        <v>4</v>
      </c>
      <c r="AP105" s="233">
        <v>4</v>
      </c>
      <c r="AQ105" s="233">
        <v>4</v>
      </c>
      <c r="AR105" s="233">
        <v>4</v>
      </c>
      <c r="AS105" s="233">
        <v>4</v>
      </c>
      <c r="AT105" s="233">
        <v>4</v>
      </c>
      <c r="AU105" s="233">
        <v>6</v>
      </c>
      <c r="AV105" s="235">
        <v>7</v>
      </c>
    </row>
    <row r="106" spans="2:48" ht="14.45">
      <c r="B106" s="620"/>
      <c r="C106" s="1" t="s">
        <v>197</v>
      </c>
      <c r="D106" s="223">
        <v>43.800000499999996</v>
      </c>
      <c r="E106" s="223">
        <v>38.900000400000003</v>
      </c>
      <c r="F106" s="223">
        <v>66.500000299999996</v>
      </c>
      <c r="G106" s="223">
        <v>45.395226899999997</v>
      </c>
      <c r="H106" s="223">
        <v>35.700002600000005</v>
      </c>
      <c r="I106" s="223">
        <v>37.164119999999997</v>
      </c>
      <c r="J106" s="223">
        <v>44.099996499999996</v>
      </c>
      <c r="K106" s="223">
        <v>43.199999800000001</v>
      </c>
      <c r="L106" s="223">
        <v>46.700000799999998</v>
      </c>
      <c r="M106" s="223">
        <v>51.099999999999994</v>
      </c>
      <c r="N106" s="223">
        <v>79</v>
      </c>
      <c r="O106" s="223">
        <v>71.599996900000008</v>
      </c>
      <c r="P106" s="224">
        <v>84.767025100000012</v>
      </c>
      <c r="Q106" s="224">
        <v>101.0426598</v>
      </c>
      <c r="R106" s="224">
        <v>109.3755116</v>
      </c>
      <c r="S106" s="618">
        <f>100</f>
        <v>100</v>
      </c>
      <c r="T106" s="72">
        <f t="shared" si="40"/>
        <v>88.812785287525301</v>
      </c>
      <c r="U106" s="72">
        <f t="shared" si="40"/>
        <v>151.82648297001731</v>
      </c>
      <c r="V106" s="72">
        <f t="shared" si="40"/>
        <v>103.64206936481656</v>
      </c>
      <c r="W106" s="72">
        <f t="shared" si="40"/>
        <v>81.506854320698039</v>
      </c>
      <c r="X106" s="72">
        <f t="shared" si="40"/>
        <v>84.84958807249329</v>
      </c>
      <c r="Y106" s="72">
        <f t="shared" si="40"/>
        <v>100.68492236661048</v>
      </c>
      <c r="Z106" s="72">
        <f t="shared" si="40"/>
        <v>98.630135403765593</v>
      </c>
      <c r="AA106" s="72">
        <f t="shared" si="38"/>
        <v>106.6210051755593</v>
      </c>
      <c r="AB106" s="72">
        <f t="shared" si="38"/>
        <v>116.66666533485541</v>
      </c>
      <c r="AC106" s="72">
        <f t="shared" si="38"/>
        <v>180.36529474468844</v>
      </c>
      <c r="AD106" s="72">
        <f t="shared" si="38"/>
        <v>163.47031069097821</v>
      </c>
      <c r="AE106" s="72">
        <f t="shared" ref="AE106:AG106" si="57">P106*100/$D106</f>
        <v>193.53201856698612</v>
      </c>
      <c r="AF106" s="72">
        <f t="shared" si="57"/>
        <v>230.69100147613014</v>
      </c>
      <c r="AG106" s="73">
        <f t="shared" si="57"/>
        <v>249.71577705803907</v>
      </c>
      <c r="AH106" s="619">
        <v>1</v>
      </c>
      <c r="AI106" s="233">
        <v>1</v>
      </c>
      <c r="AJ106" s="233">
        <v>1</v>
      </c>
      <c r="AK106" s="233">
        <v>1</v>
      </c>
      <c r="AL106" s="233">
        <v>1</v>
      </c>
      <c r="AM106" s="233">
        <v>1</v>
      </c>
      <c r="AN106" s="233">
        <v>1</v>
      </c>
      <c r="AO106" s="233">
        <v>1</v>
      </c>
      <c r="AP106" s="233">
        <v>1</v>
      </c>
      <c r="AQ106" s="233">
        <v>1</v>
      </c>
      <c r="AR106" s="233">
        <v>1</v>
      </c>
      <c r="AS106" s="233">
        <v>1</v>
      </c>
      <c r="AT106" s="233">
        <v>4</v>
      </c>
      <c r="AU106" s="233">
        <v>6</v>
      </c>
      <c r="AV106" s="235">
        <v>7</v>
      </c>
    </row>
    <row r="107" spans="2:48" ht="14.45">
      <c r="B107" s="341"/>
      <c r="C107" s="8" t="s">
        <v>198</v>
      </c>
      <c r="D107" s="177">
        <v>35.470669999999998</v>
      </c>
      <c r="E107" s="177">
        <v>34.3818865</v>
      </c>
      <c r="F107" s="177">
        <v>59.122870399999996</v>
      </c>
      <c r="G107" s="177">
        <v>13.619692899999999</v>
      </c>
      <c r="H107" s="177">
        <v>28.622148000000003</v>
      </c>
      <c r="I107" s="177">
        <v>17.149532000000001</v>
      </c>
      <c r="J107" s="177">
        <v>37.690394099999999</v>
      </c>
      <c r="K107" s="177">
        <v>37.264227699999999</v>
      </c>
      <c r="L107" s="177">
        <v>39.8405676</v>
      </c>
      <c r="M107" s="177">
        <v>42.856762599999996</v>
      </c>
      <c r="N107" s="177">
        <v>57.898465000000002</v>
      </c>
      <c r="O107" s="177">
        <v>45.1048349</v>
      </c>
      <c r="P107" s="177">
        <v>57.764732100000003</v>
      </c>
      <c r="Q107" s="177">
        <v>70.088720800000004</v>
      </c>
      <c r="R107" s="177">
        <v>76.346947599999993</v>
      </c>
      <c r="S107" s="618">
        <f>100</f>
        <v>100</v>
      </c>
      <c r="T107" s="72">
        <f t="shared" si="40"/>
        <v>96.930468186814636</v>
      </c>
      <c r="U107" s="72">
        <f t="shared" si="40"/>
        <v>166.68100828092616</v>
      </c>
      <c r="V107" s="72">
        <f t="shared" si="40"/>
        <v>38.397055651894924</v>
      </c>
      <c r="W107" s="72">
        <f t="shared" si="40"/>
        <v>80.692436878130593</v>
      </c>
      <c r="X107" s="72">
        <f t="shared" si="40"/>
        <v>48.348486228199249</v>
      </c>
      <c r="Y107" s="72">
        <f t="shared" si="40"/>
        <v>106.25791421475827</v>
      </c>
      <c r="Z107" s="72">
        <f t="shared" si="40"/>
        <v>105.05645283835914</v>
      </c>
      <c r="AA107" s="72">
        <f t="shared" si="38"/>
        <v>112.31974924634918</v>
      </c>
      <c r="AB107" s="72">
        <f t="shared" si="38"/>
        <v>120.82309863332155</v>
      </c>
      <c r="AC107" s="72">
        <f t="shared" si="38"/>
        <v>163.22912705060267</v>
      </c>
      <c r="AD107" s="72">
        <f t="shared" si="38"/>
        <v>127.16093296236016</v>
      </c>
      <c r="AE107" s="72">
        <f t="shared" ref="AE107:AG107" si="58">P107*100/$D107</f>
        <v>162.85210316016023</v>
      </c>
      <c r="AF107" s="72">
        <f t="shared" si="58"/>
        <v>197.59626981954386</v>
      </c>
      <c r="AG107" s="73">
        <f t="shared" si="58"/>
        <v>215.23965462169167</v>
      </c>
      <c r="AH107" s="236"/>
      <c r="AI107" s="237"/>
      <c r="AJ107" s="237"/>
      <c r="AK107" s="237"/>
      <c r="AL107" s="237"/>
      <c r="AM107" s="237"/>
      <c r="AN107" s="237"/>
      <c r="AO107" s="237"/>
      <c r="AP107" s="237"/>
      <c r="AQ107" s="237"/>
      <c r="AR107" s="237"/>
      <c r="AS107" s="237"/>
      <c r="AT107" s="237"/>
      <c r="AU107" s="237"/>
      <c r="AV107" s="238"/>
    </row>
    <row r="108" spans="2:48" ht="16.5" customHeight="1">
      <c r="B108" s="620" t="s">
        <v>108</v>
      </c>
      <c r="C108" s="7" t="s">
        <v>193</v>
      </c>
      <c r="D108" s="224">
        <v>3.8153795000000001</v>
      </c>
      <c r="E108" s="223">
        <v>0.2</v>
      </c>
      <c r="F108" s="224">
        <v>0.26493715000000001</v>
      </c>
      <c r="G108" s="223">
        <v>0.2</v>
      </c>
      <c r="H108" s="223">
        <v>0.4</v>
      </c>
      <c r="I108" s="225">
        <v>0.32</v>
      </c>
      <c r="J108" s="223">
        <v>1.8</v>
      </c>
      <c r="K108" s="223">
        <v>0.9</v>
      </c>
      <c r="L108" s="223">
        <v>2.6</v>
      </c>
      <c r="M108" s="223">
        <v>1.2</v>
      </c>
      <c r="N108" s="223">
        <v>1.1000000000000001</v>
      </c>
      <c r="O108" s="224">
        <v>1.2728044000000001</v>
      </c>
      <c r="P108" s="224">
        <v>1.4698437</v>
      </c>
      <c r="Q108" s="224">
        <v>2.0426457</v>
      </c>
      <c r="R108" s="224">
        <v>2.2451960999999998</v>
      </c>
      <c r="S108" s="618">
        <f>100</f>
        <v>100</v>
      </c>
      <c r="T108" s="72">
        <f t="shared" si="40"/>
        <v>5.2419425118785687</v>
      </c>
      <c r="U108" s="72">
        <f t="shared" si="40"/>
        <v>6.9439265478047467</v>
      </c>
      <c r="V108" s="72">
        <f t="shared" si="40"/>
        <v>5.2419425118785687</v>
      </c>
      <c r="W108" s="72">
        <f t="shared" si="40"/>
        <v>10.483885023757137</v>
      </c>
      <c r="X108" s="72">
        <f t="shared" si="40"/>
        <v>8.3871080190057103</v>
      </c>
      <c r="Y108" s="72">
        <f t="shared" si="40"/>
        <v>47.17748260690712</v>
      </c>
      <c r="Z108" s="72">
        <f t="shared" si="40"/>
        <v>23.58874130345356</v>
      </c>
      <c r="AA108" s="72">
        <f t="shared" si="38"/>
        <v>68.145252654421398</v>
      </c>
      <c r="AB108" s="72">
        <f t="shared" si="38"/>
        <v>31.451655071271414</v>
      </c>
      <c r="AC108" s="72">
        <f t="shared" si="38"/>
        <v>28.830683815332133</v>
      </c>
      <c r="AD108" s="72">
        <f t="shared" si="38"/>
        <v>33.359837468330475</v>
      </c>
      <c r="AE108" s="72">
        <f t="shared" ref="AE108:AG108" si="59">P108*100/$D108</f>
        <v>38.524180884234447</v>
      </c>
      <c r="AF108" s="72">
        <f t="shared" si="59"/>
        <v>53.537156657679787</v>
      </c>
      <c r="AG108" s="73">
        <f t="shared" si="59"/>
        <v>58.845944420469827</v>
      </c>
      <c r="AH108" s="619">
        <v>4</v>
      </c>
      <c r="AI108" s="233">
        <v>1</v>
      </c>
      <c r="AJ108" s="233">
        <v>4</v>
      </c>
      <c r="AK108" s="233">
        <v>1</v>
      </c>
      <c r="AL108" s="233">
        <v>1</v>
      </c>
      <c r="AM108" s="233">
        <v>2</v>
      </c>
      <c r="AN108" s="233">
        <v>1</v>
      </c>
      <c r="AO108" s="233">
        <v>1</v>
      </c>
      <c r="AP108" s="233">
        <v>1</v>
      </c>
      <c r="AQ108" s="233">
        <v>1</v>
      </c>
      <c r="AR108" s="233">
        <v>1</v>
      </c>
      <c r="AS108" s="233">
        <v>4</v>
      </c>
      <c r="AT108" s="233">
        <v>4</v>
      </c>
      <c r="AU108" s="233">
        <v>6</v>
      </c>
      <c r="AV108" s="235">
        <v>7</v>
      </c>
    </row>
    <row r="109" spans="2:48" ht="14.45">
      <c r="B109" s="620"/>
      <c r="C109" s="1" t="s">
        <v>194</v>
      </c>
      <c r="D109" s="225">
        <v>2.86</v>
      </c>
      <c r="E109" s="224">
        <v>4.0436046000000001</v>
      </c>
      <c r="F109" s="224">
        <v>4.1847757000000003</v>
      </c>
      <c r="G109" s="224">
        <v>5.5807425999999998</v>
      </c>
      <c r="H109" s="224">
        <v>6.1567534000000004</v>
      </c>
      <c r="I109" s="224">
        <v>4.4792559000000001</v>
      </c>
      <c r="J109" s="224">
        <v>2.6000551000000001</v>
      </c>
      <c r="K109" s="224">
        <v>2.7452016000000001</v>
      </c>
      <c r="L109" s="224">
        <v>2.4181026000000001</v>
      </c>
      <c r="M109" s="224">
        <v>2.3346393999999999</v>
      </c>
      <c r="N109" s="224">
        <v>1.4000779000000001</v>
      </c>
      <c r="O109" s="224">
        <v>1.4098348999999999</v>
      </c>
      <c r="P109" s="224">
        <v>1.5737623999999999</v>
      </c>
      <c r="Q109" s="224">
        <v>2.0173182000000001</v>
      </c>
      <c r="R109" s="224">
        <v>2.1778686</v>
      </c>
      <c r="S109" s="618">
        <f>100</f>
        <v>100</v>
      </c>
      <c r="T109" s="72">
        <f t="shared" si="40"/>
        <v>141.38477622377621</v>
      </c>
      <c r="U109" s="72">
        <f t="shared" si="40"/>
        <v>146.32082867132868</v>
      </c>
      <c r="V109" s="72">
        <f t="shared" si="40"/>
        <v>195.13086013986015</v>
      </c>
      <c r="W109" s="72">
        <f t="shared" si="40"/>
        <v>215.27109790209792</v>
      </c>
      <c r="X109" s="72">
        <f t="shared" si="40"/>
        <v>156.61733916083918</v>
      </c>
      <c r="Y109" s="72">
        <f t="shared" si="40"/>
        <v>90.911017482517494</v>
      </c>
      <c r="Z109" s="72">
        <f t="shared" si="40"/>
        <v>95.986069930069945</v>
      </c>
      <c r="AA109" s="72">
        <f t="shared" si="38"/>
        <v>84.549041958041968</v>
      </c>
      <c r="AB109" s="72">
        <f t="shared" si="38"/>
        <v>81.630748251748244</v>
      </c>
      <c r="AC109" s="72">
        <f t="shared" si="38"/>
        <v>48.953772727272728</v>
      </c>
      <c r="AD109" s="72">
        <f t="shared" si="38"/>
        <v>49.294926573426572</v>
      </c>
      <c r="AE109" s="72">
        <f t="shared" ref="AE109:AG109" si="60">P109*100/$D109</f>
        <v>55.026657342657344</v>
      </c>
      <c r="AF109" s="72">
        <f t="shared" si="60"/>
        <v>70.535601398601401</v>
      </c>
      <c r="AG109" s="73">
        <f t="shared" si="60"/>
        <v>76.149251748251743</v>
      </c>
      <c r="AH109" s="619">
        <v>2</v>
      </c>
      <c r="AI109" s="233">
        <v>4</v>
      </c>
      <c r="AJ109" s="233">
        <v>4</v>
      </c>
      <c r="AK109" s="233">
        <v>4</v>
      </c>
      <c r="AL109" s="233">
        <v>4</v>
      </c>
      <c r="AM109" s="233">
        <v>4</v>
      </c>
      <c r="AN109" s="233">
        <v>4</v>
      </c>
      <c r="AO109" s="233">
        <v>4</v>
      </c>
      <c r="AP109" s="233">
        <v>4</v>
      </c>
      <c r="AQ109" s="233">
        <v>4</v>
      </c>
      <c r="AR109" s="233">
        <v>4</v>
      </c>
      <c r="AS109" s="233">
        <v>4</v>
      </c>
      <c r="AT109" s="233">
        <v>4</v>
      </c>
      <c r="AU109" s="233">
        <v>6</v>
      </c>
      <c r="AV109" s="235">
        <v>7</v>
      </c>
    </row>
    <row r="110" spans="2:48" ht="14.45">
      <c r="B110" s="620"/>
      <c r="C110" s="1" t="s">
        <v>195</v>
      </c>
      <c r="D110" s="224">
        <v>2.7847564</v>
      </c>
      <c r="E110" s="224">
        <v>4.2743473999999999</v>
      </c>
      <c r="F110" s="224">
        <v>5.7289653999999999</v>
      </c>
      <c r="G110" s="224">
        <v>6.3621698000000002</v>
      </c>
      <c r="H110" s="224">
        <v>7.4512802000000002</v>
      </c>
      <c r="I110" s="224">
        <v>8.9729943999999993</v>
      </c>
      <c r="J110" s="224">
        <v>9.3959261999999999</v>
      </c>
      <c r="K110" s="224">
        <v>9.5557288000000007</v>
      </c>
      <c r="L110" s="224">
        <v>9.4689441999999993</v>
      </c>
      <c r="M110" s="224">
        <v>8.3857757999999993</v>
      </c>
      <c r="N110" s="223">
        <v>8.1</v>
      </c>
      <c r="O110" s="224">
        <v>8.2599251000000002</v>
      </c>
      <c r="P110" s="224">
        <v>7.6163850000000002</v>
      </c>
      <c r="Q110" s="224">
        <v>8.9093180000000007</v>
      </c>
      <c r="R110" s="224">
        <v>9.7180613999999998</v>
      </c>
      <c r="S110" s="618">
        <f>100</f>
        <v>100</v>
      </c>
      <c r="T110" s="72">
        <f t="shared" si="40"/>
        <v>153.49089062152797</v>
      </c>
      <c r="U110" s="72">
        <f t="shared" si="40"/>
        <v>205.72590837747961</v>
      </c>
      <c r="V110" s="72">
        <f t="shared" si="40"/>
        <v>228.46414142364483</v>
      </c>
      <c r="W110" s="72">
        <f t="shared" si="40"/>
        <v>267.57386032042155</v>
      </c>
      <c r="X110" s="72">
        <f t="shared" si="40"/>
        <v>322.2182881059183</v>
      </c>
      <c r="Y110" s="72">
        <f t="shared" si="40"/>
        <v>337.40567756662665</v>
      </c>
      <c r="Z110" s="72">
        <f t="shared" si="40"/>
        <v>343.14415436840363</v>
      </c>
      <c r="AA110" s="72">
        <f t="shared" si="38"/>
        <v>340.02773815332642</v>
      </c>
      <c r="AB110" s="72">
        <f t="shared" si="38"/>
        <v>301.13139519133517</v>
      </c>
      <c r="AC110" s="72">
        <f t="shared" si="38"/>
        <v>290.86924802471054</v>
      </c>
      <c r="AD110" s="72">
        <f t="shared" si="38"/>
        <v>296.61212377499163</v>
      </c>
      <c r="AE110" s="72">
        <f t="shared" ref="AE110:AG110" si="61">P110*100/$D110</f>
        <v>273.5027379773685</v>
      </c>
      <c r="AF110" s="72">
        <f t="shared" si="61"/>
        <v>319.93168235469358</v>
      </c>
      <c r="AG110" s="73">
        <f t="shared" si="61"/>
        <v>348.97348292295874</v>
      </c>
      <c r="AH110" s="619">
        <v>4</v>
      </c>
      <c r="AI110" s="233">
        <v>4</v>
      </c>
      <c r="AJ110" s="233">
        <v>4</v>
      </c>
      <c r="AK110" s="233">
        <v>4</v>
      </c>
      <c r="AL110" s="233">
        <v>4</v>
      </c>
      <c r="AM110" s="233">
        <v>4</v>
      </c>
      <c r="AN110" s="233">
        <v>4</v>
      </c>
      <c r="AO110" s="233">
        <v>4</v>
      </c>
      <c r="AP110" s="233">
        <v>4</v>
      </c>
      <c r="AQ110" s="233">
        <v>4</v>
      </c>
      <c r="AR110" s="233">
        <v>1</v>
      </c>
      <c r="AS110" s="233">
        <v>4</v>
      </c>
      <c r="AT110" s="233">
        <v>4</v>
      </c>
      <c r="AU110" s="233">
        <v>6</v>
      </c>
      <c r="AV110" s="235">
        <v>7</v>
      </c>
    </row>
    <row r="111" spans="2:48" ht="14.45">
      <c r="B111" s="620"/>
      <c r="C111" s="1" t="s">
        <v>196</v>
      </c>
      <c r="D111" s="224">
        <v>47.839863999999999</v>
      </c>
      <c r="E111" s="224">
        <v>29.734666000000001</v>
      </c>
      <c r="F111" s="224">
        <v>41.401130999999999</v>
      </c>
      <c r="G111" s="224">
        <v>51.832999000000001</v>
      </c>
      <c r="H111" s="224">
        <v>61.865732999999999</v>
      </c>
      <c r="I111" s="224">
        <v>71.051863999999995</v>
      </c>
      <c r="J111" s="224">
        <v>55.393526000000001</v>
      </c>
      <c r="K111" s="224">
        <v>57.395215999999998</v>
      </c>
      <c r="L111" s="224">
        <v>70.312959000000006</v>
      </c>
      <c r="M111" s="224">
        <v>74.879583999999994</v>
      </c>
      <c r="N111" s="224">
        <v>70.299926999999997</v>
      </c>
      <c r="O111" s="224">
        <v>117.85744</v>
      </c>
      <c r="P111" s="224">
        <v>89.958343999999997</v>
      </c>
      <c r="Q111" s="224">
        <v>103.12329</v>
      </c>
      <c r="R111" s="224">
        <v>110.08438</v>
      </c>
      <c r="S111" s="618">
        <f>100</f>
        <v>100</v>
      </c>
      <c r="T111" s="72">
        <f t="shared" si="40"/>
        <v>62.154578867531903</v>
      </c>
      <c r="U111" s="72">
        <f t="shared" si="40"/>
        <v>86.541071688665326</v>
      </c>
      <c r="V111" s="72">
        <f t="shared" si="40"/>
        <v>108.34687782557242</v>
      </c>
      <c r="W111" s="72">
        <f t="shared" si="40"/>
        <v>129.318371390019</v>
      </c>
      <c r="X111" s="72">
        <f t="shared" si="40"/>
        <v>148.52020482332475</v>
      </c>
      <c r="Y111" s="72">
        <f t="shared" si="40"/>
        <v>115.78947214398437</v>
      </c>
      <c r="Z111" s="72">
        <f t="shared" si="40"/>
        <v>119.97361865409985</v>
      </c>
      <c r="AA111" s="72">
        <f t="shared" si="38"/>
        <v>146.9756665696207</v>
      </c>
      <c r="AB111" s="72">
        <f t="shared" si="38"/>
        <v>156.52131452547607</v>
      </c>
      <c r="AC111" s="72">
        <f t="shared" si="38"/>
        <v>146.94842568950446</v>
      </c>
      <c r="AD111" s="72">
        <f t="shared" si="38"/>
        <v>246.35822543308231</v>
      </c>
      <c r="AE111" s="72">
        <f t="shared" ref="AE111:AG111" si="62">P111*100/$D111</f>
        <v>188.04055128584812</v>
      </c>
      <c r="AF111" s="72">
        <f t="shared" si="62"/>
        <v>215.55932934926403</v>
      </c>
      <c r="AG111" s="73">
        <f t="shared" si="62"/>
        <v>230.11014412582779</v>
      </c>
      <c r="AH111" s="619">
        <v>4</v>
      </c>
      <c r="AI111" s="233">
        <v>4</v>
      </c>
      <c r="AJ111" s="233">
        <v>4</v>
      </c>
      <c r="AK111" s="233">
        <v>4</v>
      </c>
      <c r="AL111" s="233">
        <v>4</v>
      </c>
      <c r="AM111" s="233">
        <v>4</v>
      </c>
      <c r="AN111" s="233">
        <v>4</v>
      </c>
      <c r="AO111" s="233">
        <v>4</v>
      </c>
      <c r="AP111" s="233">
        <v>4</v>
      </c>
      <c r="AQ111" s="233">
        <v>4</v>
      </c>
      <c r="AR111" s="233">
        <v>4</v>
      </c>
      <c r="AS111" s="233">
        <v>4</v>
      </c>
      <c r="AT111" s="233">
        <v>4</v>
      </c>
      <c r="AU111" s="233">
        <v>6</v>
      </c>
      <c r="AV111" s="235">
        <v>7</v>
      </c>
    </row>
    <row r="112" spans="2:48" ht="14.45">
      <c r="B112" s="620"/>
      <c r="C112" s="1" t="s">
        <v>197</v>
      </c>
      <c r="D112" s="223">
        <v>57.299999900000003</v>
      </c>
      <c r="E112" s="224">
        <v>38.252617999999998</v>
      </c>
      <c r="F112" s="224">
        <v>51.579809249999997</v>
      </c>
      <c r="G112" s="224">
        <v>63.975911400000001</v>
      </c>
      <c r="H112" s="224">
        <v>75.873766599999996</v>
      </c>
      <c r="I112" s="224">
        <v>84.824114299999991</v>
      </c>
      <c r="J112" s="224">
        <v>69.189507300000002</v>
      </c>
      <c r="K112" s="224">
        <v>70.596146399999995</v>
      </c>
      <c r="L112" s="223">
        <v>84.800005800000008</v>
      </c>
      <c r="M112" s="223">
        <v>86.799999199999988</v>
      </c>
      <c r="N112" s="223">
        <v>80.900004899999999</v>
      </c>
      <c r="O112" s="223">
        <v>128.80000440000001</v>
      </c>
      <c r="P112" s="224">
        <v>100.6183351</v>
      </c>
      <c r="Q112" s="224">
        <v>116.0925719</v>
      </c>
      <c r="R112" s="224">
        <v>124.22550609999999</v>
      </c>
      <c r="S112" s="618">
        <f>100</f>
        <v>100</v>
      </c>
      <c r="T112" s="72">
        <f t="shared" si="40"/>
        <v>66.758495753505215</v>
      </c>
      <c r="U112" s="72">
        <f t="shared" si="40"/>
        <v>90.017119267045572</v>
      </c>
      <c r="V112" s="72">
        <f t="shared" si="40"/>
        <v>111.65080543045516</v>
      </c>
      <c r="W112" s="72">
        <f t="shared" si="40"/>
        <v>132.41495066739083</v>
      </c>
      <c r="X112" s="72">
        <f t="shared" si="40"/>
        <v>148.03510374875233</v>
      </c>
      <c r="Y112" s="72">
        <f t="shared" si="40"/>
        <v>120.74957665052283</v>
      </c>
      <c r="Z112" s="72">
        <f t="shared" si="40"/>
        <v>123.20444419407406</v>
      </c>
      <c r="AA112" s="72">
        <f t="shared" si="38"/>
        <v>147.99302957764925</v>
      </c>
      <c r="AB112" s="72">
        <f t="shared" si="38"/>
        <v>151.4834194615766</v>
      </c>
      <c r="AC112" s="72">
        <f t="shared" si="38"/>
        <v>141.18674527257721</v>
      </c>
      <c r="AD112" s="72">
        <f t="shared" si="38"/>
        <v>224.78185798391249</v>
      </c>
      <c r="AE112" s="72">
        <f t="shared" ref="AE112:AG112" si="63">P112*100/$D112</f>
        <v>175.59918896265128</v>
      </c>
      <c r="AF112" s="72">
        <f t="shared" si="63"/>
        <v>202.6048378754011</v>
      </c>
      <c r="AG112" s="73">
        <f t="shared" si="63"/>
        <v>216.79844034345274</v>
      </c>
      <c r="AH112" s="619">
        <v>1</v>
      </c>
      <c r="AI112" s="233">
        <v>4</v>
      </c>
      <c r="AJ112" s="233">
        <v>4</v>
      </c>
      <c r="AK112" s="233">
        <v>4</v>
      </c>
      <c r="AL112" s="233">
        <v>4</v>
      </c>
      <c r="AM112" s="233">
        <v>4</v>
      </c>
      <c r="AN112" s="233">
        <v>4</v>
      </c>
      <c r="AO112" s="233">
        <v>4</v>
      </c>
      <c r="AP112" s="233">
        <v>1</v>
      </c>
      <c r="AQ112" s="233">
        <v>1</v>
      </c>
      <c r="AR112" s="233">
        <v>1</v>
      </c>
      <c r="AS112" s="233">
        <v>1</v>
      </c>
      <c r="AT112" s="233">
        <v>4</v>
      </c>
      <c r="AU112" s="233">
        <v>6</v>
      </c>
      <c r="AV112" s="235">
        <v>7</v>
      </c>
    </row>
    <row r="113" spans="2:48" ht="14.45">
      <c r="B113" s="341"/>
      <c r="C113" s="8" t="s">
        <v>198</v>
      </c>
      <c r="D113" s="177">
        <v>9.4601359000000009</v>
      </c>
      <c r="E113" s="177">
        <v>8.5179520000000011</v>
      </c>
      <c r="F113" s="177">
        <v>10.178678250000001</v>
      </c>
      <c r="G113" s="177">
        <v>12.1429124</v>
      </c>
      <c r="H113" s="177">
        <v>14.008033600000001</v>
      </c>
      <c r="I113" s="177">
        <v>13.7722503</v>
      </c>
      <c r="J113" s="177">
        <v>13.795981300000001</v>
      </c>
      <c r="K113" s="177">
        <v>13.200930400000001</v>
      </c>
      <c r="L113" s="177">
        <v>14.4870468</v>
      </c>
      <c r="M113" s="177">
        <v>11.920415199999999</v>
      </c>
      <c r="N113" s="177">
        <v>10.600077899999999</v>
      </c>
      <c r="O113" s="177">
        <v>10.9425644</v>
      </c>
      <c r="P113" s="177">
        <v>10.659991099999999</v>
      </c>
      <c r="Q113" s="177">
        <v>12.9692819</v>
      </c>
      <c r="R113" s="177">
        <v>14.141126099999999</v>
      </c>
      <c r="S113" s="618">
        <f>100</f>
        <v>100</v>
      </c>
      <c r="T113" s="72">
        <f t="shared" si="40"/>
        <v>90.040482399412468</v>
      </c>
      <c r="U113" s="72">
        <f t="shared" si="40"/>
        <v>107.59547598042434</v>
      </c>
      <c r="V113" s="72">
        <f t="shared" si="40"/>
        <v>128.35875222469053</v>
      </c>
      <c r="W113" s="72">
        <f t="shared" si="40"/>
        <v>148.07433791728087</v>
      </c>
      <c r="X113" s="72">
        <f t="shared" si="40"/>
        <v>145.58194983224288</v>
      </c>
      <c r="Y113" s="72">
        <f t="shared" si="40"/>
        <v>145.83280246534301</v>
      </c>
      <c r="Z113" s="72">
        <f t="shared" si="40"/>
        <v>139.54271418024766</v>
      </c>
      <c r="AA113" s="72">
        <f t="shared" si="38"/>
        <v>153.1378296584513</v>
      </c>
      <c r="AB113" s="72">
        <f t="shared" si="38"/>
        <v>126.00680715379573</v>
      </c>
      <c r="AC113" s="72">
        <f t="shared" si="38"/>
        <v>112.04995374326491</v>
      </c>
      <c r="AD113" s="72">
        <f t="shared" si="38"/>
        <v>115.67026642820215</v>
      </c>
      <c r="AE113" s="72">
        <f t="shared" ref="AE113:AG113" si="64">P113*100/$D113</f>
        <v>112.68327656899727</v>
      </c>
      <c r="AF113" s="72">
        <f t="shared" si="64"/>
        <v>137.09403371256008</v>
      </c>
      <c r="AG113" s="73">
        <f t="shared" si="64"/>
        <v>149.48121516943533</v>
      </c>
      <c r="AH113" s="236"/>
      <c r="AI113" s="237"/>
      <c r="AJ113" s="237"/>
      <c r="AK113" s="237"/>
      <c r="AL113" s="237"/>
      <c r="AM113" s="237"/>
      <c r="AN113" s="237"/>
      <c r="AO113" s="237"/>
      <c r="AP113" s="237"/>
      <c r="AQ113" s="237"/>
      <c r="AR113" s="237"/>
      <c r="AS113" s="237"/>
      <c r="AT113" s="237"/>
      <c r="AU113" s="237"/>
      <c r="AV113" s="238"/>
    </row>
    <row r="114" spans="2:48" ht="16.5" customHeight="1">
      <c r="B114" s="620" t="s">
        <v>116</v>
      </c>
      <c r="C114" s="1" t="s">
        <v>193</v>
      </c>
      <c r="D114" s="223">
        <v>3.6</v>
      </c>
      <c r="E114" s="223">
        <v>2</v>
      </c>
      <c r="F114" s="223">
        <v>4</v>
      </c>
      <c r="G114" s="223">
        <v>3.4</v>
      </c>
      <c r="H114" s="223">
        <v>2.6</v>
      </c>
      <c r="I114" s="223">
        <v>4.5</v>
      </c>
      <c r="J114" s="223">
        <v>3.2</v>
      </c>
      <c r="K114" s="223">
        <v>4.5</v>
      </c>
      <c r="L114" s="223">
        <v>3.5</v>
      </c>
      <c r="M114" s="223">
        <v>3.5</v>
      </c>
      <c r="N114" s="224">
        <v>7.4704512000000003</v>
      </c>
      <c r="O114" s="223">
        <v>6.1</v>
      </c>
      <c r="P114" s="224">
        <v>7.4236541000000003</v>
      </c>
      <c r="Q114" s="224">
        <v>10.316670999999999</v>
      </c>
      <c r="R114" s="224">
        <v>11.351383999999999</v>
      </c>
      <c r="S114" s="618">
        <f>100</f>
        <v>100</v>
      </c>
      <c r="T114" s="72">
        <f t="shared" si="40"/>
        <v>55.555555555555557</v>
      </c>
      <c r="U114" s="72">
        <f t="shared" si="40"/>
        <v>111.11111111111111</v>
      </c>
      <c r="V114" s="72">
        <f t="shared" si="40"/>
        <v>94.444444444444443</v>
      </c>
      <c r="W114" s="72">
        <f t="shared" si="40"/>
        <v>72.222222222222214</v>
      </c>
      <c r="X114" s="72">
        <f t="shared" si="40"/>
        <v>125</v>
      </c>
      <c r="Y114" s="72">
        <f t="shared" si="40"/>
        <v>88.888888888888886</v>
      </c>
      <c r="Z114" s="72">
        <f t="shared" si="40"/>
        <v>125</v>
      </c>
      <c r="AA114" s="72">
        <f t="shared" si="38"/>
        <v>97.222222222222214</v>
      </c>
      <c r="AB114" s="72">
        <f t="shared" si="38"/>
        <v>97.222222222222214</v>
      </c>
      <c r="AC114" s="72">
        <f t="shared" si="38"/>
        <v>207.51253333333332</v>
      </c>
      <c r="AD114" s="72">
        <f t="shared" si="38"/>
        <v>169.44444444444443</v>
      </c>
      <c r="AE114" s="72">
        <f t="shared" ref="AE114:AG114" si="65">P114*100/$D114</f>
        <v>206.21261388888888</v>
      </c>
      <c r="AF114" s="72">
        <f t="shared" si="65"/>
        <v>286.5741944444444</v>
      </c>
      <c r="AG114" s="73">
        <f t="shared" si="65"/>
        <v>315.31622222222222</v>
      </c>
      <c r="AH114" s="619">
        <v>1</v>
      </c>
      <c r="AI114" s="233">
        <v>1</v>
      </c>
      <c r="AJ114" s="233">
        <v>1</v>
      </c>
      <c r="AK114" s="233">
        <v>1</v>
      </c>
      <c r="AL114" s="233">
        <v>1</v>
      </c>
      <c r="AM114" s="233">
        <v>1</v>
      </c>
      <c r="AN114" s="233">
        <v>1</v>
      </c>
      <c r="AO114" s="233">
        <v>1</v>
      </c>
      <c r="AP114" s="233">
        <v>1</v>
      </c>
      <c r="AQ114" s="233">
        <v>1</v>
      </c>
      <c r="AR114" s="233">
        <v>4</v>
      </c>
      <c r="AS114" s="233">
        <v>1</v>
      </c>
      <c r="AT114" s="233">
        <v>4</v>
      </c>
      <c r="AU114" s="233">
        <v>6</v>
      </c>
      <c r="AV114" s="235">
        <v>7</v>
      </c>
    </row>
    <row r="115" spans="2:48" ht="14.45">
      <c r="B115" s="620"/>
      <c r="C115" s="1" t="s">
        <v>194</v>
      </c>
      <c r="D115" s="223">
        <v>16.600000000000001</v>
      </c>
      <c r="E115" s="223">
        <v>12.2</v>
      </c>
      <c r="F115" s="223">
        <v>12.6</v>
      </c>
      <c r="G115" s="223">
        <v>13.7</v>
      </c>
      <c r="H115" s="223">
        <v>17.7</v>
      </c>
      <c r="I115" s="223">
        <v>21.7</v>
      </c>
      <c r="J115" s="223">
        <v>19.100000000000001</v>
      </c>
      <c r="K115" s="223">
        <v>24</v>
      </c>
      <c r="L115" s="223">
        <v>19.2</v>
      </c>
      <c r="M115" s="223">
        <v>19.7</v>
      </c>
      <c r="N115" s="224">
        <v>23.229551000000001</v>
      </c>
      <c r="O115" s="224">
        <v>26.308425</v>
      </c>
      <c r="P115" s="224">
        <v>26.111257999999999</v>
      </c>
      <c r="Q115" s="224">
        <v>33.470562000000001</v>
      </c>
      <c r="R115" s="224">
        <v>36.199748999999997</v>
      </c>
      <c r="S115" s="618">
        <f>100</f>
        <v>100</v>
      </c>
      <c r="T115" s="72">
        <f t="shared" si="40"/>
        <v>73.493975903614455</v>
      </c>
      <c r="U115" s="72">
        <f t="shared" si="40"/>
        <v>75.903614457831324</v>
      </c>
      <c r="V115" s="72">
        <f t="shared" si="40"/>
        <v>82.53012048192771</v>
      </c>
      <c r="W115" s="72">
        <f t="shared" si="40"/>
        <v>106.62650602409637</v>
      </c>
      <c r="X115" s="72">
        <f t="shared" si="40"/>
        <v>130.72289156626505</v>
      </c>
      <c r="Y115" s="72">
        <f t="shared" si="40"/>
        <v>115.06024096385542</v>
      </c>
      <c r="Z115" s="72">
        <f t="shared" si="40"/>
        <v>144.57831325301203</v>
      </c>
      <c r="AA115" s="72">
        <f t="shared" si="38"/>
        <v>115.66265060240963</v>
      </c>
      <c r="AB115" s="72">
        <f t="shared" si="38"/>
        <v>118.67469879518072</v>
      </c>
      <c r="AC115" s="72">
        <f t="shared" si="38"/>
        <v>139.93705421686747</v>
      </c>
      <c r="AD115" s="72">
        <f t="shared" si="38"/>
        <v>158.48448795180721</v>
      </c>
      <c r="AE115" s="72">
        <f t="shared" ref="AE115:AG115" si="66">P115*100/$D115</f>
        <v>157.29673493975901</v>
      </c>
      <c r="AF115" s="72">
        <f t="shared" si="66"/>
        <v>201.62989156626503</v>
      </c>
      <c r="AG115" s="73">
        <f t="shared" si="66"/>
        <v>218.0707771084337</v>
      </c>
      <c r="AH115" s="619">
        <v>1</v>
      </c>
      <c r="AI115" s="233">
        <v>1</v>
      </c>
      <c r="AJ115" s="233">
        <v>1</v>
      </c>
      <c r="AK115" s="233">
        <v>1</v>
      </c>
      <c r="AL115" s="233">
        <v>1</v>
      </c>
      <c r="AM115" s="233">
        <v>1</v>
      </c>
      <c r="AN115" s="233">
        <v>1</v>
      </c>
      <c r="AO115" s="233">
        <v>1</v>
      </c>
      <c r="AP115" s="233">
        <v>1</v>
      </c>
      <c r="AQ115" s="233">
        <v>1</v>
      </c>
      <c r="AR115" s="233">
        <v>4</v>
      </c>
      <c r="AS115" s="233">
        <v>4</v>
      </c>
      <c r="AT115" s="233">
        <v>4</v>
      </c>
      <c r="AU115" s="233">
        <v>6</v>
      </c>
      <c r="AV115" s="235">
        <v>7</v>
      </c>
    </row>
    <row r="116" spans="2:48" ht="14.45">
      <c r="B116" s="620"/>
      <c r="C116" s="1" t="s">
        <v>195</v>
      </c>
      <c r="D116" s="223">
        <v>32.1</v>
      </c>
      <c r="E116" s="223">
        <v>16.399999999999999</v>
      </c>
      <c r="F116" s="223">
        <v>14.4</v>
      </c>
      <c r="G116" s="223">
        <v>19.7</v>
      </c>
      <c r="H116" s="223">
        <v>18.7</v>
      </c>
      <c r="I116" s="223">
        <v>22</v>
      </c>
      <c r="J116" s="223">
        <v>20.7</v>
      </c>
      <c r="K116" s="223">
        <v>21.4</v>
      </c>
      <c r="L116" s="223">
        <v>30.8</v>
      </c>
      <c r="M116" s="223">
        <v>32.299999999999997</v>
      </c>
      <c r="N116" s="223">
        <v>36.700000000000003</v>
      </c>
      <c r="O116" s="224">
        <v>42.091577000000001</v>
      </c>
      <c r="P116" s="224">
        <v>34.508803999999998</v>
      </c>
      <c r="Q116" s="224">
        <v>40.366909</v>
      </c>
      <c r="R116" s="224">
        <v>44.037678</v>
      </c>
      <c r="S116" s="618">
        <f>100</f>
        <v>100</v>
      </c>
      <c r="T116" s="72">
        <f t="shared" si="40"/>
        <v>51.090342679127716</v>
      </c>
      <c r="U116" s="72">
        <f t="shared" si="40"/>
        <v>44.859813084112147</v>
      </c>
      <c r="V116" s="72">
        <f t="shared" si="40"/>
        <v>61.370716510903421</v>
      </c>
      <c r="W116" s="72">
        <f t="shared" si="40"/>
        <v>58.255451713395637</v>
      </c>
      <c r="X116" s="72">
        <f t="shared" si="40"/>
        <v>68.535825545171335</v>
      </c>
      <c r="Y116" s="72">
        <f t="shared" si="40"/>
        <v>64.485981308411212</v>
      </c>
      <c r="Z116" s="72">
        <f t="shared" si="40"/>
        <v>66.666666666666657</v>
      </c>
      <c r="AA116" s="72">
        <f t="shared" si="38"/>
        <v>95.950155763239877</v>
      </c>
      <c r="AB116" s="72">
        <f t="shared" si="38"/>
        <v>100.62305295950154</v>
      </c>
      <c r="AC116" s="72">
        <f t="shared" si="38"/>
        <v>114.33021806853583</v>
      </c>
      <c r="AD116" s="72">
        <f t="shared" si="38"/>
        <v>131.12640809968846</v>
      </c>
      <c r="AE116" s="72">
        <f t="shared" ref="AE116:AG116" si="67">P116*100/$D116</f>
        <v>107.50406230529595</v>
      </c>
      <c r="AF116" s="72">
        <f t="shared" si="67"/>
        <v>125.75361059190031</v>
      </c>
      <c r="AG116" s="73">
        <f t="shared" si="67"/>
        <v>137.18902803738317</v>
      </c>
      <c r="AH116" s="619">
        <v>1</v>
      </c>
      <c r="AI116" s="233">
        <v>1</v>
      </c>
      <c r="AJ116" s="233">
        <v>1</v>
      </c>
      <c r="AK116" s="233">
        <v>1</v>
      </c>
      <c r="AL116" s="233">
        <v>1</v>
      </c>
      <c r="AM116" s="233">
        <v>1</v>
      </c>
      <c r="AN116" s="233">
        <v>1</v>
      </c>
      <c r="AO116" s="233">
        <v>1</v>
      </c>
      <c r="AP116" s="233">
        <v>1</v>
      </c>
      <c r="AQ116" s="233">
        <v>1</v>
      </c>
      <c r="AR116" s="233">
        <v>1</v>
      </c>
      <c r="AS116" s="233">
        <v>4</v>
      </c>
      <c r="AT116" s="233">
        <v>4</v>
      </c>
      <c r="AU116" s="233">
        <v>6</v>
      </c>
      <c r="AV116" s="235">
        <v>7</v>
      </c>
    </row>
    <row r="117" spans="2:48" ht="14.45">
      <c r="B117" s="620"/>
      <c r="C117" s="1" t="s">
        <v>196</v>
      </c>
      <c r="D117" s="223">
        <v>0</v>
      </c>
      <c r="E117" s="223">
        <v>0</v>
      </c>
      <c r="F117" s="223">
        <v>0</v>
      </c>
      <c r="G117" s="223">
        <v>0</v>
      </c>
      <c r="H117" s="223">
        <v>0</v>
      </c>
      <c r="I117" s="223">
        <v>0</v>
      </c>
      <c r="J117" s="223">
        <v>0</v>
      </c>
      <c r="K117" s="223">
        <v>0</v>
      </c>
      <c r="L117" s="223">
        <v>0</v>
      </c>
      <c r="M117" s="223">
        <v>0</v>
      </c>
      <c r="N117" s="224">
        <v>0</v>
      </c>
      <c r="O117" s="224">
        <v>0</v>
      </c>
      <c r="P117" s="224">
        <v>0</v>
      </c>
      <c r="Q117" s="224">
        <v>0</v>
      </c>
      <c r="R117" s="224">
        <v>0</v>
      </c>
      <c r="S117" s="618">
        <f>100</f>
        <v>100</v>
      </c>
      <c r="T117" s="72" t="e">
        <f t="shared" si="40"/>
        <v>#DIV/0!</v>
      </c>
      <c r="U117" s="72" t="e">
        <f t="shared" si="40"/>
        <v>#DIV/0!</v>
      </c>
      <c r="V117" s="72" t="e">
        <f t="shared" si="40"/>
        <v>#DIV/0!</v>
      </c>
      <c r="W117" s="72" t="e">
        <f t="shared" si="40"/>
        <v>#DIV/0!</v>
      </c>
      <c r="X117" s="72" t="e">
        <f t="shared" si="40"/>
        <v>#DIV/0!</v>
      </c>
      <c r="Y117" s="72" t="e">
        <f t="shared" si="40"/>
        <v>#DIV/0!</v>
      </c>
      <c r="Z117" s="72" t="e">
        <f t="shared" si="40"/>
        <v>#DIV/0!</v>
      </c>
      <c r="AA117" s="72" t="e">
        <f t="shared" si="38"/>
        <v>#DIV/0!</v>
      </c>
      <c r="AB117" s="72" t="e">
        <f t="shared" si="38"/>
        <v>#DIV/0!</v>
      </c>
      <c r="AC117" s="72" t="e">
        <f t="shared" si="38"/>
        <v>#DIV/0!</v>
      </c>
      <c r="AD117" s="72" t="e">
        <f t="shared" si="38"/>
        <v>#DIV/0!</v>
      </c>
      <c r="AE117" s="72" t="e">
        <f t="shared" ref="AE117:AG117" si="68">P117*100/$D117</f>
        <v>#DIV/0!</v>
      </c>
      <c r="AF117" s="72" t="e">
        <f t="shared" si="68"/>
        <v>#DIV/0!</v>
      </c>
      <c r="AG117" s="73" t="e">
        <f t="shared" si="68"/>
        <v>#DIV/0!</v>
      </c>
      <c r="AH117" s="619">
        <v>1</v>
      </c>
      <c r="AI117" s="233">
        <v>1</v>
      </c>
      <c r="AJ117" s="233">
        <v>1</v>
      </c>
      <c r="AK117" s="233">
        <v>1</v>
      </c>
      <c r="AL117" s="233">
        <v>1</v>
      </c>
      <c r="AM117" s="233">
        <v>1</v>
      </c>
      <c r="AN117" s="233">
        <v>1</v>
      </c>
      <c r="AO117" s="233">
        <v>1</v>
      </c>
      <c r="AP117" s="233">
        <v>1</v>
      </c>
      <c r="AQ117" s="233">
        <v>1</v>
      </c>
      <c r="AR117" s="233">
        <v>4</v>
      </c>
      <c r="AS117" s="233">
        <v>4</v>
      </c>
      <c r="AT117" s="233">
        <v>4</v>
      </c>
      <c r="AU117" s="233">
        <v>6</v>
      </c>
      <c r="AV117" s="235">
        <v>7</v>
      </c>
    </row>
    <row r="118" spans="2:48" ht="14.45">
      <c r="B118" s="620"/>
      <c r="C118" s="1" t="s">
        <v>197</v>
      </c>
      <c r="D118" s="223">
        <v>52.300000000000004</v>
      </c>
      <c r="E118" s="223">
        <v>30.599999999999998</v>
      </c>
      <c r="F118" s="223">
        <v>31</v>
      </c>
      <c r="G118" s="223">
        <v>36.799999999999997</v>
      </c>
      <c r="H118" s="223">
        <v>39</v>
      </c>
      <c r="I118" s="223">
        <v>48.2</v>
      </c>
      <c r="J118" s="223">
        <v>43</v>
      </c>
      <c r="K118" s="223">
        <v>49.9</v>
      </c>
      <c r="L118" s="223">
        <v>53.5</v>
      </c>
      <c r="M118" s="223">
        <v>55.5</v>
      </c>
      <c r="N118" s="223">
        <v>67.400002200000003</v>
      </c>
      <c r="O118" s="223">
        <v>74.500001999999995</v>
      </c>
      <c r="P118" s="224">
        <v>68.043716099999997</v>
      </c>
      <c r="Q118" s="224">
        <v>84.154142000000007</v>
      </c>
      <c r="R118" s="224">
        <v>91.588810999999993</v>
      </c>
      <c r="S118" s="618">
        <f>100</f>
        <v>100</v>
      </c>
      <c r="T118" s="72">
        <f t="shared" si="40"/>
        <v>58.508604206500948</v>
      </c>
      <c r="U118" s="72">
        <f t="shared" si="40"/>
        <v>59.273422562141484</v>
      </c>
      <c r="V118" s="72">
        <f t="shared" si="40"/>
        <v>70.36328871892924</v>
      </c>
      <c r="W118" s="72">
        <f t="shared" si="40"/>
        <v>74.56978967495219</v>
      </c>
      <c r="X118" s="72">
        <f t="shared" si="40"/>
        <v>92.160611854684504</v>
      </c>
      <c r="Y118" s="72">
        <f t="shared" si="40"/>
        <v>82.217973231357547</v>
      </c>
      <c r="Z118" s="72">
        <f t="shared" si="40"/>
        <v>95.411089866156786</v>
      </c>
      <c r="AA118" s="72">
        <f t="shared" si="38"/>
        <v>102.2944550669216</v>
      </c>
      <c r="AB118" s="72">
        <f t="shared" si="38"/>
        <v>106.11854684512427</v>
      </c>
      <c r="AC118" s="72">
        <f t="shared" si="38"/>
        <v>128.87189713193115</v>
      </c>
      <c r="AD118" s="72">
        <f t="shared" si="38"/>
        <v>142.44742256214147</v>
      </c>
      <c r="AE118" s="72">
        <f t="shared" ref="AE118:AG118" si="69">P118*100/$D118</f>
        <v>130.10270764818355</v>
      </c>
      <c r="AF118" s="72">
        <f t="shared" si="69"/>
        <v>160.90658126195029</v>
      </c>
      <c r="AG118" s="73">
        <f t="shared" si="69"/>
        <v>175.1220095602294</v>
      </c>
      <c r="AH118" s="619">
        <v>1</v>
      </c>
      <c r="AI118" s="233">
        <v>1</v>
      </c>
      <c r="AJ118" s="233">
        <v>1</v>
      </c>
      <c r="AK118" s="233">
        <v>1</v>
      </c>
      <c r="AL118" s="233">
        <v>1</v>
      </c>
      <c r="AM118" s="233">
        <v>1</v>
      </c>
      <c r="AN118" s="233">
        <v>1</v>
      </c>
      <c r="AO118" s="233">
        <v>1</v>
      </c>
      <c r="AP118" s="233">
        <v>1</v>
      </c>
      <c r="AQ118" s="233">
        <v>1</v>
      </c>
      <c r="AR118" s="233">
        <v>1</v>
      </c>
      <c r="AS118" s="233">
        <v>1</v>
      </c>
      <c r="AT118" s="233">
        <v>4</v>
      </c>
      <c r="AU118" s="233">
        <v>6</v>
      </c>
      <c r="AV118" s="235">
        <v>7</v>
      </c>
    </row>
    <row r="119" spans="2:48" ht="14.45">
      <c r="B119" s="341"/>
      <c r="C119" s="8" t="s">
        <v>198</v>
      </c>
      <c r="D119" s="177">
        <v>52.300000000000004</v>
      </c>
      <c r="E119" s="177">
        <v>30.599999999999998</v>
      </c>
      <c r="F119" s="177">
        <v>31</v>
      </c>
      <c r="G119" s="177">
        <v>36.799999999999997</v>
      </c>
      <c r="H119" s="177">
        <v>39</v>
      </c>
      <c r="I119" s="177">
        <v>48.2</v>
      </c>
      <c r="J119" s="177">
        <v>43</v>
      </c>
      <c r="K119" s="177">
        <v>49.9</v>
      </c>
      <c r="L119" s="177">
        <v>53.5</v>
      </c>
      <c r="M119" s="177">
        <v>55.5</v>
      </c>
      <c r="N119" s="177">
        <v>67.400002200000003</v>
      </c>
      <c r="O119" s="177">
        <v>74.500001999999995</v>
      </c>
      <c r="P119" s="177">
        <v>68.043716099999997</v>
      </c>
      <c r="Q119" s="177">
        <v>84.154142000000007</v>
      </c>
      <c r="R119" s="177">
        <v>91.588810999999993</v>
      </c>
      <c r="S119" s="618">
        <f>100</f>
        <v>100</v>
      </c>
      <c r="T119" s="72">
        <f t="shared" si="40"/>
        <v>58.508604206500948</v>
      </c>
      <c r="U119" s="72">
        <f t="shared" si="40"/>
        <v>59.273422562141484</v>
      </c>
      <c r="V119" s="72">
        <f t="shared" si="40"/>
        <v>70.36328871892924</v>
      </c>
      <c r="W119" s="72">
        <f t="shared" si="40"/>
        <v>74.56978967495219</v>
      </c>
      <c r="X119" s="72">
        <f t="shared" si="40"/>
        <v>92.160611854684504</v>
      </c>
      <c r="Y119" s="72">
        <f t="shared" si="40"/>
        <v>82.217973231357547</v>
      </c>
      <c r="Z119" s="72">
        <f t="shared" si="40"/>
        <v>95.411089866156786</v>
      </c>
      <c r="AA119" s="72">
        <f t="shared" si="38"/>
        <v>102.2944550669216</v>
      </c>
      <c r="AB119" s="72">
        <f t="shared" si="38"/>
        <v>106.11854684512427</v>
      </c>
      <c r="AC119" s="72">
        <f t="shared" si="38"/>
        <v>128.87189713193115</v>
      </c>
      <c r="AD119" s="72">
        <f t="shared" si="38"/>
        <v>142.44742256214147</v>
      </c>
      <c r="AE119" s="72">
        <f t="shared" ref="AE119:AG119" si="70">P119*100/$D119</f>
        <v>130.10270764818355</v>
      </c>
      <c r="AF119" s="72">
        <f t="shared" si="70"/>
        <v>160.90658126195029</v>
      </c>
      <c r="AG119" s="73">
        <f t="shared" si="70"/>
        <v>175.1220095602294</v>
      </c>
      <c r="AH119" s="236"/>
      <c r="AI119" s="237"/>
      <c r="AJ119" s="237"/>
      <c r="AK119" s="237"/>
      <c r="AL119" s="237"/>
      <c r="AM119" s="237"/>
      <c r="AN119" s="237"/>
      <c r="AO119" s="237"/>
      <c r="AP119" s="237"/>
      <c r="AQ119" s="237"/>
      <c r="AR119" s="237"/>
      <c r="AS119" s="237"/>
      <c r="AT119" s="237"/>
      <c r="AU119" s="237"/>
      <c r="AV119" s="238"/>
    </row>
    <row r="120" spans="2:48" ht="16.5" customHeight="1">
      <c r="B120" s="620" t="s">
        <v>117</v>
      </c>
      <c r="C120" s="7" t="s">
        <v>193</v>
      </c>
      <c r="D120" s="223">
        <v>3.7</v>
      </c>
      <c r="E120" s="223">
        <v>2</v>
      </c>
      <c r="F120" s="223">
        <v>5.5</v>
      </c>
      <c r="G120" s="223">
        <v>0.1</v>
      </c>
      <c r="H120" s="223">
        <v>3.8</v>
      </c>
      <c r="I120" s="223">
        <v>5.8</v>
      </c>
      <c r="J120" s="223">
        <v>4.0999999999999996</v>
      </c>
      <c r="K120" s="223">
        <v>4.4000000000000004</v>
      </c>
      <c r="L120" s="223">
        <v>6.5</v>
      </c>
      <c r="M120" s="225">
        <v>5.95</v>
      </c>
      <c r="N120" s="223">
        <v>7</v>
      </c>
      <c r="O120" s="223">
        <v>8.1999999999999993</v>
      </c>
      <c r="P120" s="224">
        <v>9.9793377000000003</v>
      </c>
      <c r="Q120" s="224">
        <v>13.868312</v>
      </c>
      <c r="R120" s="224">
        <v>15.264077</v>
      </c>
      <c r="S120" s="618">
        <f>100</f>
        <v>100</v>
      </c>
      <c r="T120" s="72">
        <f t="shared" si="40"/>
        <v>54.054054054054049</v>
      </c>
      <c r="U120" s="72">
        <f t="shared" si="40"/>
        <v>148.64864864864865</v>
      </c>
      <c r="V120" s="72">
        <f t="shared" si="40"/>
        <v>2.7027027027027026</v>
      </c>
      <c r="W120" s="72">
        <f t="shared" si="40"/>
        <v>102.70270270270269</v>
      </c>
      <c r="X120" s="72">
        <f t="shared" si="40"/>
        <v>156.75675675675674</v>
      </c>
      <c r="Y120" s="72">
        <f t="shared" si="40"/>
        <v>110.81081081081079</v>
      </c>
      <c r="Z120" s="72">
        <f t="shared" si="40"/>
        <v>118.91891891891893</v>
      </c>
      <c r="AA120" s="72">
        <f t="shared" si="38"/>
        <v>175.67567567567568</v>
      </c>
      <c r="AB120" s="72">
        <f t="shared" si="38"/>
        <v>160.81081081081081</v>
      </c>
      <c r="AC120" s="72">
        <f t="shared" si="38"/>
        <v>189.18918918918919</v>
      </c>
      <c r="AD120" s="72">
        <f t="shared" si="38"/>
        <v>221.62162162162159</v>
      </c>
      <c r="AE120" s="72">
        <f t="shared" ref="AE120:AG120" si="71">P120*100/$D120</f>
        <v>269.71182972972969</v>
      </c>
      <c r="AF120" s="72">
        <f t="shared" si="71"/>
        <v>374.81924324324319</v>
      </c>
      <c r="AG120" s="73">
        <f t="shared" si="71"/>
        <v>412.54262162162161</v>
      </c>
      <c r="AH120" s="619">
        <v>1</v>
      </c>
      <c r="AI120" s="233">
        <v>1</v>
      </c>
      <c r="AJ120" s="233">
        <v>1</v>
      </c>
      <c r="AK120" s="233">
        <v>1</v>
      </c>
      <c r="AL120" s="233">
        <v>1</v>
      </c>
      <c r="AM120" s="233">
        <v>1</v>
      </c>
      <c r="AN120" s="233">
        <v>1</v>
      </c>
      <c r="AO120" s="233">
        <v>1</v>
      </c>
      <c r="AP120" s="233">
        <v>1</v>
      </c>
      <c r="AQ120" s="233">
        <v>2</v>
      </c>
      <c r="AR120" s="233">
        <v>1</v>
      </c>
      <c r="AS120" s="233">
        <v>1</v>
      </c>
      <c r="AT120" s="233">
        <v>4</v>
      </c>
      <c r="AU120" s="233">
        <v>6</v>
      </c>
      <c r="AV120" s="235">
        <v>7</v>
      </c>
    </row>
    <row r="121" spans="2:48" ht="14.45">
      <c r="B121" s="620"/>
      <c r="C121" s="1" t="s">
        <v>194</v>
      </c>
      <c r="D121" s="224">
        <v>27.141840999999999</v>
      </c>
      <c r="E121" s="224">
        <v>21.380866000000001</v>
      </c>
      <c r="F121" s="224">
        <v>14.236881</v>
      </c>
      <c r="G121" s="224">
        <v>20.960175</v>
      </c>
      <c r="H121" s="223">
        <v>22.7</v>
      </c>
      <c r="I121" s="225">
        <v>22.42</v>
      </c>
      <c r="J121" s="223">
        <v>19.5</v>
      </c>
      <c r="K121" s="223">
        <v>21.2</v>
      </c>
      <c r="L121" s="223">
        <v>15.9</v>
      </c>
      <c r="M121" s="223">
        <v>15.4</v>
      </c>
      <c r="N121" s="224">
        <v>15.070543000000001</v>
      </c>
      <c r="O121" s="224">
        <v>12.612266999999999</v>
      </c>
      <c r="P121" s="224">
        <v>16.940096</v>
      </c>
      <c r="Q121" s="224">
        <v>21.714562999999998</v>
      </c>
      <c r="R121" s="224">
        <v>23.487780000000001</v>
      </c>
      <c r="S121" s="618">
        <f>100</f>
        <v>100</v>
      </c>
      <c r="T121" s="72">
        <f t="shared" si="40"/>
        <v>78.77456064973633</v>
      </c>
      <c r="U121" s="72">
        <f t="shared" si="40"/>
        <v>52.453630540389653</v>
      </c>
      <c r="V121" s="72">
        <f t="shared" si="40"/>
        <v>77.224588413144119</v>
      </c>
      <c r="W121" s="72">
        <f t="shared" si="40"/>
        <v>83.634709966799974</v>
      </c>
      <c r="X121" s="72">
        <f t="shared" si="40"/>
        <v>82.603092398927544</v>
      </c>
      <c r="Y121" s="72">
        <f t="shared" si="40"/>
        <v>71.84479490540086</v>
      </c>
      <c r="Z121" s="72">
        <f t="shared" si="40"/>
        <v>78.108187281769133</v>
      </c>
      <c r="AA121" s="72">
        <f t="shared" si="38"/>
        <v>58.581140461326854</v>
      </c>
      <c r="AB121" s="72">
        <f t="shared" si="38"/>
        <v>56.738966232983238</v>
      </c>
      <c r="AC121" s="72">
        <f t="shared" si="38"/>
        <v>55.525131843488438</v>
      </c>
      <c r="AD121" s="72">
        <f t="shared" si="38"/>
        <v>46.467986456777197</v>
      </c>
      <c r="AE121" s="72">
        <f t="shared" ref="AE121:AG121" si="72">P121*100/$D121</f>
        <v>62.413216553733406</v>
      </c>
      <c r="AF121" s="72">
        <f t="shared" si="72"/>
        <v>80.004016676687471</v>
      </c>
      <c r="AG121" s="73">
        <f t="shared" si="72"/>
        <v>86.537165994009044</v>
      </c>
      <c r="AH121" s="619">
        <v>4</v>
      </c>
      <c r="AI121" s="233">
        <v>4</v>
      </c>
      <c r="AJ121" s="233">
        <v>4</v>
      </c>
      <c r="AK121" s="233">
        <v>4</v>
      </c>
      <c r="AL121" s="233">
        <v>1</v>
      </c>
      <c r="AM121" s="233">
        <v>2</v>
      </c>
      <c r="AN121" s="233">
        <v>1</v>
      </c>
      <c r="AO121" s="233">
        <v>1</v>
      </c>
      <c r="AP121" s="233">
        <v>1</v>
      </c>
      <c r="AQ121" s="233">
        <v>1</v>
      </c>
      <c r="AR121" s="233">
        <v>4</v>
      </c>
      <c r="AS121" s="233">
        <v>4</v>
      </c>
      <c r="AT121" s="233">
        <v>4</v>
      </c>
      <c r="AU121" s="233">
        <v>6</v>
      </c>
      <c r="AV121" s="235">
        <v>7</v>
      </c>
    </row>
    <row r="122" spans="2:48" ht="14.45">
      <c r="B122" s="620"/>
      <c r="C122" s="1" t="s">
        <v>195</v>
      </c>
      <c r="D122" s="223">
        <v>58.8</v>
      </c>
      <c r="E122" s="224">
        <v>16.753647000000001</v>
      </c>
      <c r="F122" s="224">
        <v>17.225415000000002</v>
      </c>
      <c r="G122" s="224">
        <v>33.948137000000003</v>
      </c>
      <c r="H122" s="224">
        <v>38.379466000000001</v>
      </c>
      <c r="I122" s="223">
        <v>52.2</v>
      </c>
      <c r="J122" s="224">
        <v>62.710222999999999</v>
      </c>
      <c r="K122" s="224">
        <v>67.662294000000003</v>
      </c>
      <c r="L122" s="223">
        <v>63.5</v>
      </c>
      <c r="M122" s="223">
        <v>71.599999999999994</v>
      </c>
      <c r="N122" s="223">
        <v>84</v>
      </c>
      <c r="O122" s="223">
        <v>88.9</v>
      </c>
      <c r="P122" s="224">
        <v>83.513892999999996</v>
      </c>
      <c r="Q122" s="224">
        <v>97.690940999999995</v>
      </c>
      <c r="R122" s="224">
        <v>106.54819999999999</v>
      </c>
      <c r="S122" s="618">
        <f>100</f>
        <v>100</v>
      </c>
      <c r="T122" s="72">
        <f t="shared" si="40"/>
        <v>28.492596938775513</v>
      </c>
      <c r="U122" s="72">
        <f t="shared" si="40"/>
        <v>29.294923469387761</v>
      </c>
      <c r="V122" s="72">
        <f t="shared" si="40"/>
        <v>57.734926870748303</v>
      </c>
      <c r="W122" s="72">
        <f t="shared" si="40"/>
        <v>65.271200680272116</v>
      </c>
      <c r="X122" s="72">
        <f t="shared" si="40"/>
        <v>88.775510204081641</v>
      </c>
      <c r="Y122" s="72">
        <f t="shared" si="40"/>
        <v>106.65003911564625</v>
      </c>
      <c r="Z122" s="72">
        <f t="shared" si="40"/>
        <v>115.07192857142859</v>
      </c>
      <c r="AA122" s="72">
        <f t="shared" si="38"/>
        <v>107.99319727891157</v>
      </c>
      <c r="AB122" s="72">
        <f t="shared" si="38"/>
        <v>121.76870748299319</v>
      </c>
      <c r="AC122" s="72">
        <f t="shared" si="38"/>
        <v>142.85714285714286</v>
      </c>
      <c r="AD122" s="72">
        <f t="shared" si="38"/>
        <v>151.1904761904762</v>
      </c>
      <c r="AE122" s="72">
        <f t="shared" ref="AE122:AG122" si="73">P122*100/$D122</f>
        <v>142.03043027210884</v>
      </c>
      <c r="AF122" s="72">
        <f t="shared" si="73"/>
        <v>166.14105612244899</v>
      </c>
      <c r="AG122" s="73">
        <f t="shared" si="73"/>
        <v>181.20442176870748</v>
      </c>
      <c r="AH122" s="619">
        <v>1</v>
      </c>
      <c r="AI122" s="233">
        <v>4</v>
      </c>
      <c r="AJ122" s="233">
        <v>4</v>
      </c>
      <c r="AK122" s="233">
        <v>4</v>
      </c>
      <c r="AL122" s="233">
        <v>4</v>
      </c>
      <c r="AM122" s="233">
        <v>1</v>
      </c>
      <c r="AN122" s="233">
        <v>4</v>
      </c>
      <c r="AO122" s="233">
        <v>4</v>
      </c>
      <c r="AP122" s="233">
        <v>1</v>
      </c>
      <c r="AQ122" s="233">
        <v>1</v>
      </c>
      <c r="AR122" s="233">
        <v>1</v>
      </c>
      <c r="AS122" s="233">
        <v>1</v>
      </c>
      <c r="AT122" s="233">
        <v>4</v>
      </c>
      <c r="AU122" s="233">
        <v>6</v>
      </c>
      <c r="AV122" s="235">
        <v>7</v>
      </c>
    </row>
    <row r="123" spans="2:48" ht="14.45">
      <c r="B123" s="620"/>
      <c r="C123" s="1" t="s">
        <v>196</v>
      </c>
      <c r="D123" s="224">
        <v>20.158166999999999</v>
      </c>
      <c r="E123" s="224">
        <v>11.765487</v>
      </c>
      <c r="F123" s="224">
        <v>32.337705999999997</v>
      </c>
      <c r="G123" s="224">
        <v>49.891689</v>
      </c>
      <c r="H123" s="224">
        <v>53.120528999999998</v>
      </c>
      <c r="I123" s="224">
        <v>60.580002</v>
      </c>
      <c r="J123" s="224">
        <v>56.389764999999997</v>
      </c>
      <c r="K123" s="224">
        <v>52.037703</v>
      </c>
      <c r="L123" s="223">
        <v>74</v>
      </c>
      <c r="M123" s="224">
        <v>78.350005999999993</v>
      </c>
      <c r="N123" s="224">
        <v>85.829442</v>
      </c>
      <c r="O123" s="224">
        <v>119.58772999999999</v>
      </c>
      <c r="P123" s="224">
        <v>109.83047999999999</v>
      </c>
      <c r="Q123" s="224">
        <v>125.90361</v>
      </c>
      <c r="R123" s="224">
        <v>134.38417000000001</v>
      </c>
      <c r="S123" s="618">
        <f>100</f>
        <v>100</v>
      </c>
      <c r="T123" s="72">
        <f t="shared" si="40"/>
        <v>58.365857371853309</v>
      </c>
      <c r="U123" s="72">
        <f t="shared" si="40"/>
        <v>160.419873493458</v>
      </c>
      <c r="V123" s="72">
        <f t="shared" si="40"/>
        <v>247.50111952143268</v>
      </c>
      <c r="W123" s="72">
        <f t="shared" si="40"/>
        <v>263.51864730558088</v>
      </c>
      <c r="X123" s="72">
        <f t="shared" si="40"/>
        <v>300.52336603819191</v>
      </c>
      <c r="Y123" s="72">
        <f t="shared" si="40"/>
        <v>279.73657029431297</v>
      </c>
      <c r="Z123" s="72">
        <f t="shared" si="40"/>
        <v>258.14699818688877</v>
      </c>
      <c r="AA123" s="72">
        <f t="shared" si="38"/>
        <v>367.0968694723087</v>
      </c>
      <c r="AB123" s="72">
        <f t="shared" si="38"/>
        <v>388.6762422396838</v>
      </c>
      <c r="AC123" s="72">
        <f t="shared" si="38"/>
        <v>425.77999279398767</v>
      </c>
      <c r="AD123" s="72">
        <f t="shared" si="38"/>
        <v>593.2470447337796</v>
      </c>
      <c r="AE123" s="72">
        <f t="shared" ref="AE123:AG123" si="74">P123*100/$D123</f>
        <v>544.84358622487844</v>
      </c>
      <c r="AF123" s="72">
        <f t="shared" si="74"/>
        <v>624.57866332787114</v>
      </c>
      <c r="AG123" s="73">
        <f t="shared" si="74"/>
        <v>666.64875829235871</v>
      </c>
      <c r="AH123" s="619">
        <v>4</v>
      </c>
      <c r="AI123" s="233">
        <v>4</v>
      </c>
      <c r="AJ123" s="233">
        <v>4</v>
      </c>
      <c r="AK123" s="233">
        <v>4</v>
      </c>
      <c r="AL123" s="233">
        <v>4</v>
      </c>
      <c r="AM123" s="233">
        <v>4</v>
      </c>
      <c r="AN123" s="233">
        <v>4</v>
      </c>
      <c r="AO123" s="233">
        <v>4</v>
      </c>
      <c r="AP123" s="233">
        <v>1</v>
      </c>
      <c r="AQ123" s="233">
        <v>4</v>
      </c>
      <c r="AR123" s="233">
        <v>4</v>
      </c>
      <c r="AS123" s="233">
        <v>4</v>
      </c>
      <c r="AT123" s="233">
        <v>4</v>
      </c>
      <c r="AU123" s="233">
        <v>6</v>
      </c>
      <c r="AV123" s="235">
        <v>7</v>
      </c>
    </row>
    <row r="124" spans="2:48" ht="14.45">
      <c r="B124" s="620"/>
      <c r="C124" s="1" t="s">
        <v>197</v>
      </c>
      <c r="D124" s="223">
        <v>109.80000799999999</v>
      </c>
      <c r="E124" s="223">
        <v>51.9</v>
      </c>
      <c r="F124" s="223">
        <v>69.300002000000006</v>
      </c>
      <c r="G124" s="223">
        <v>104.900001</v>
      </c>
      <c r="H124" s="223">
        <v>117.99999500000001</v>
      </c>
      <c r="I124" s="223">
        <v>141.00000199999999</v>
      </c>
      <c r="J124" s="223">
        <v>142.69998800000002</v>
      </c>
      <c r="K124" s="223">
        <v>145.29999699999999</v>
      </c>
      <c r="L124" s="223">
        <v>159.9</v>
      </c>
      <c r="M124" s="223">
        <v>171.300006</v>
      </c>
      <c r="N124" s="223">
        <v>191.89998500000002</v>
      </c>
      <c r="O124" s="223">
        <v>229.29999699999999</v>
      </c>
      <c r="P124" s="224">
        <v>220.26380669999998</v>
      </c>
      <c r="Q124" s="224">
        <v>259.17742600000003</v>
      </c>
      <c r="R124" s="224">
        <v>279.68422699999996</v>
      </c>
      <c r="S124" s="618">
        <f>100</f>
        <v>100</v>
      </c>
      <c r="T124" s="72">
        <f t="shared" si="40"/>
        <v>47.267756118924879</v>
      </c>
      <c r="U124" s="72">
        <f t="shared" si="40"/>
        <v>63.114751321329599</v>
      </c>
      <c r="V124" s="72">
        <f t="shared" si="40"/>
        <v>95.537334569228832</v>
      </c>
      <c r="W124" s="72">
        <f t="shared" si="40"/>
        <v>107.46811147773325</v>
      </c>
      <c r="X124" s="72">
        <f t="shared" si="40"/>
        <v>128.41529301163621</v>
      </c>
      <c r="Y124" s="72">
        <f t="shared" si="40"/>
        <v>129.96354972943175</v>
      </c>
      <c r="Z124" s="72">
        <f t="shared" si="40"/>
        <v>132.33149946582881</v>
      </c>
      <c r="AA124" s="72">
        <f t="shared" si="38"/>
        <v>145.62840469009802</v>
      </c>
      <c r="AB124" s="72">
        <f t="shared" si="38"/>
        <v>156.01092305931346</v>
      </c>
      <c r="AC124" s="72">
        <f t="shared" si="38"/>
        <v>174.77228690183705</v>
      </c>
      <c r="AD124" s="72">
        <f t="shared" si="38"/>
        <v>208.83422613229683</v>
      </c>
      <c r="AE124" s="72">
        <f t="shared" ref="AE124:AG124" si="75">P124*100/$D124</f>
        <v>200.60454522006958</v>
      </c>
      <c r="AF124" s="72">
        <f t="shared" si="75"/>
        <v>236.04499737377071</v>
      </c>
      <c r="AG124" s="73">
        <f t="shared" si="75"/>
        <v>254.72149965599272</v>
      </c>
      <c r="AH124" s="619">
        <v>1</v>
      </c>
      <c r="AI124" s="233">
        <v>1</v>
      </c>
      <c r="AJ124" s="233">
        <v>1</v>
      </c>
      <c r="AK124" s="233">
        <v>1</v>
      </c>
      <c r="AL124" s="233">
        <v>1</v>
      </c>
      <c r="AM124" s="233">
        <v>1</v>
      </c>
      <c r="AN124" s="233">
        <v>1</v>
      </c>
      <c r="AO124" s="233">
        <v>1</v>
      </c>
      <c r="AP124" s="233">
        <v>1</v>
      </c>
      <c r="AQ124" s="233">
        <v>1</v>
      </c>
      <c r="AR124" s="233">
        <v>1</v>
      </c>
      <c r="AS124" s="233">
        <v>1</v>
      </c>
      <c r="AT124" s="233">
        <v>4</v>
      </c>
      <c r="AU124" s="233">
        <v>6</v>
      </c>
      <c r="AV124" s="235">
        <v>7</v>
      </c>
    </row>
    <row r="125" spans="2:48" ht="14.45">
      <c r="B125" s="341"/>
      <c r="C125" s="8" t="s">
        <v>198</v>
      </c>
      <c r="D125" s="177">
        <v>89.641840999999999</v>
      </c>
      <c r="E125" s="177">
        <v>40.134512999999998</v>
      </c>
      <c r="F125" s="177">
        <v>36.962296000000002</v>
      </c>
      <c r="G125" s="177">
        <v>55.008312000000004</v>
      </c>
      <c r="H125" s="177">
        <v>64.879466000000008</v>
      </c>
      <c r="I125" s="177">
        <v>80.42</v>
      </c>
      <c r="J125" s="177">
        <v>86.310223000000008</v>
      </c>
      <c r="K125" s="177">
        <v>93.262293999999997</v>
      </c>
      <c r="L125" s="177">
        <v>85.9</v>
      </c>
      <c r="M125" s="177">
        <v>92.949999999999989</v>
      </c>
      <c r="N125" s="177">
        <v>106.070543</v>
      </c>
      <c r="O125" s="177">
        <v>109.712267</v>
      </c>
      <c r="P125" s="177">
        <v>110.43332669999999</v>
      </c>
      <c r="Q125" s="177">
        <v>133.27381600000001</v>
      </c>
      <c r="R125" s="177">
        <v>145.30005699999998</v>
      </c>
      <c r="S125" s="618">
        <f>100</f>
        <v>100</v>
      </c>
      <c r="T125" s="72">
        <f t="shared" si="40"/>
        <v>44.772075798844867</v>
      </c>
      <c r="U125" s="72">
        <f t="shared" si="40"/>
        <v>41.23330755779547</v>
      </c>
      <c r="V125" s="72">
        <f t="shared" si="40"/>
        <v>61.364549619189553</v>
      </c>
      <c r="W125" s="72">
        <f t="shared" si="40"/>
        <v>72.376320339070247</v>
      </c>
      <c r="X125" s="72">
        <f t="shared" si="40"/>
        <v>89.712570717953014</v>
      </c>
      <c r="Y125" s="72">
        <f t="shared" si="40"/>
        <v>96.283411894675396</v>
      </c>
      <c r="Z125" s="72">
        <f t="shared" si="40"/>
        <v>104.03879813222488</v>
      </c>
      <c r="AA125" s="72">
        <f t="shared" si="38"/>
        <v>95.825787424423822</v>
      </c>
      <c r="AB125" s="72">
        <f t="shared" si="38"/>
        <v>103.69041840628863</v>
      </c>
      <c r="AC125" s="72">
        <f t="shared" si="38"/>
        <v>118.32704662993255</v>
      </c>
      <c r="AD125" s="72">
        <f t="shared" si="38"/>
        <v>122.38957363671278</v>
      </c>
      <c r="AE125" s="72">
        <f t="shared" ref="AE125:AG125" si="76">P125*100/$D125</f>
        <v>123.19395214116587</v>
      </c>
      <c r="AF125" s="72">
        <f t="shared" si="76"/>
        <v>148.67367126027679</v>
      </c>
      <c r="AG125" s="73">
        <f t="shared" si="76"/>
        <v>162.0895503473651</v>
      </c>
      <c r="AH125" s="236"/>
      <c r="AI125" s="237"/>
      <c r="AJ125" s="237"/>
      <c r="AK125" s="237"/>
      <c r="AL125" s="237"/>
      <c r="AM125" s="237"/>
      <c r="AN125" s="237"/>
      <c r="AO125" s="237"/>
      <c r="AP125" s="237"/>
      <c r="AQ125" s="237"/>
      <c r="AR125" s="237"/>
      <c r="AS125" s="237"/>
      <c r="AT125" s="237"/>
      <c r="AU125" s="237"/>
      <c r="AV125" s="238"/>
    </row>
    <row r="126" spans="2:48" ht="16.5" customHeight="1">
      <c r="B126" s="620" t="s">
        <v>118</v>
      </c>
      <c r="C126" s="1" t="s">
        <v>193</v>
      </c>
      <c r="D126" s="223">
        <v>0.2</v>
      </c>
      <c r="E126" s="223">
        <v>1.3</v>
      </c>
      <c r="F126" s="223">
        <v>0</v>
      </c>
      <c r="G126" s="224">
        <v>0</v>
      </c>
      <c r="H126" s="224">
        <v>0</v>
      </c>
      <c r="I126" s="223">
        <v>0.3</v>
      </c>
      <c r="J126" s="223">
        <v>0.2</v>
      </c>
      <c r="K126" s="223">
        <v>1.1000000000000001</v>
      </c>
      <c r="L126" s="224">
        <v>0.81996177000000003</v>
      </c>
      <c r="M126" s="224">
        <v>6.5985299999999997E-2</v>
      </c>
      <c r="N126" s="223">
        <v>0.7</v>
      </c>
      <c r="O126" s="223">
        <v>0.3</v>
      </c>
      <c r="P126" s="224">
        <v>0.36509775999999999</v>
      </c>
      <c r="Q126" s="224">
        <v>0.50737732999999996</v>
      </c>
      <c r="R126" s="224">
        <v>0.55864846999999995</v>
      </c>
      <c r="S126" s="618">
        <f>100</f>
        <v>100</v>
      </c>
      <c r="T126" s="72">
        <f t="shared" si="40"/>
        <v>650</v>
      </c>
      <c r="U126" s="72">
        <f t="shared" si="40"/>
        <v>0</v>
      </c>
      <c r="V126" s="72">
        <f t="shared" si="40"/>
        <v>0</v>
      </c>
      <c r="W126" s="72">
        <f t="shared" ref="W126:AA182" si="77">H126*100/$D126</f>
        <v>0</v>
      </c>
      <c r="X126" s="72">
        <f t="shared" si="77"/>
        <v>150</v>
      </c>
      <c r="Y126" s="72">
        <f t="shared" si="77"/>
        <v>100</v>
      </c>
      <c r="Z126" s="72">
        <f t="shared" si="77"/>
        <v>550</v>
      </c>
      <c r="AA126" s="72">
        <f t="shared" si="38"/>
        <v>409.980885</v>
      </c>
      <c r="AB126" s="72">
        <f t="shared" si="38"/>
        <v>32.992649999999998</v>
      </c>
      <c r="AC126" s="72">
        <f t="shared" si="38"/>
        <v>350</v>
      </c>
      <c r="AD126" s="72">
        <f t="shared" si="38"/>
        <v>150</v>
      </c>
      <c r="AE126" s="72">
        <f t="shared" ref="AE126:AG126" si="78">P126*100/$D126</f>
        <v>182.54888</v>
      </c>
      <c r="AF126" s="72">
        <f t="shared" si="78"/>
        <v>253.68866499999999</v>
      </c>
      <c r="AG126" s="73">
        <f t="shared" si="78"/>
        <v>279.32423499999999</v>
      </c>
      <c r="AH126" s="619">
        <v>1</v>
      </c>
      <c r="AI126" s="233">
        <v>1</v>
      </c>
      <c r="AJ126" s="233">
        <v>1</v>
      </c>
      <c r="AK126" s="233">
        <v>4</v>
      </c>
      <c r="AL126" s="233">
        <v>4</v>
      </c>
      <c r="AM126" s="233">
        <v>1</v>
      </c>
      <c r="AN126" s="233">
        <v>1</v>
      </c>
      <c r="AO126" s="233">
        <v>1</v>
      </c>
      <c r="AP126" s="233">
        <v>4</v>
      </c>
      <c r="AQ126" s="233">
        <v>4</v>
      </c>
      <c r="AR126" s="233">
        <v>1</v>
      </c>
      <c r="AS126" s="233">
        <v>1</v>
      </c>
      <c r="AT126" s="233">
        <v>4</v>
      </c>
      <c r="AU126" s="233">
        <v>6</v>
      </c>
      <c r="AV126" s="235">
        <v>7</v>
      </c>
    </row>
    <row r="127" spans="2:48" ht="14.45">
      <c r="B127" s="620"/>
      <c r="C127" s="1" t="s">
        <v>194</v>
      </c>
      <c r="D127" s="223">
        <v>9.5</v>
      </c>
      <c r="E127" s="223">
        <v>3.1</v>
      </c>
      <c r="F127" s="224">
        <v>3.3459995999999999</v>
      </c>
      <c r="G127" s="225">
        <v>5.15</v>
      </c>
      <c r="H127" s="225">
        <v>5.53</v>
      </c>
      <c r="I127" s="225">
        <v>3.93</v>
      </c>
      <c r="J127" s="224">
        <v>0.19100795000000001</v>
      </c>
      <c r="K127" s="224">
        <v>8.3462197000000007</v>
      </c>
      <c r="L127" s="224">
        <v>2.4800385999999999</v>
      </c>
      <c r="M127" s="224">
        <v>0.23401501999999999</v>
      </c>
      <c r="N127" s="224">
        <v>3</v>
      </c>
      <c r="O127" s="223">
        <v>5.4</v>
      </c>
      <c r="P127" s="224">
        <v>5.0228362000000004</v>
      </c>
      <c r="Q127" s="224">
        <v>6.4384933000000002</v>
      </c>
      <c r="R127" s="224">
        <v>6.9509077000000001</v>
      </c>
      <c r="S127" s="618">
        <f>100</f>
        <v>100</v>
      </c>
      <c r="T127" s="72">
        <f t="shared" ref="T127:X190" si="79">E127*100/$D127</f>
        <v>32.631578947368418</v>
      </c>
      <c r="U127" s="72">
        <f t="shared" si="79"/>
        <v>35.221048421052636</v>
      </c>
      <c r="V127" s="72">
        <f t="shared" si="79"/>
        <v>54.210526315789473</v>
      </c>
      <c r="W127" s="72">
        <f t="shared" si="77"/>
        <v>58.210526315789473</v>
      </c>
      <c r="X127" s="72">
        <f t="shared" si="77"/>
        <v>41.368421052631582</v>
      </c>
      <c r="Y127" s="72">
        <f t="shared" si="77"/>
        <v>2.0106100000000002</v>
      </c>
      <c r="Z127" s="72">
        <f t="shared" si="77"/>
        <v>87.854944210526313</v>
      </c>
      <c r="AA127" s="72">
        <f t="shared" si="38"/>
        <v>26.105669473684209</v>
      </c>
      <c r="AB127" s="72">
        <f t="shared" si="38"/>
        <v>2.4633160000000003</v>
      </c>
      <c r="AC127" s="72">
        <f t="shared" si="38"/>
        <v>31.578947368421051</v>
      </c>
      <c r="AD127" s="72">
        <f t="shared" si="38"/>
        <v>56.842105263157897</v>
      </c>
      <c r="AE127" s="72">
        <f t="shared" ref="AE127:AG127" si="80">P127*100/$D127</f>
        <v>52.871960000000001</v>
      </c>
      <c r="AF127" s="72">
        <f t="shared" si="80"/>
        <v>67.773613684210531</v>
      </c>
      <c r="AG127" s="73">
        <f t="shared" si="80"/>
        <v>73.167449473684215</v>
      </c>
      <c r="AH127" s="619">
        <v>1</v>
      </c>
      <c r="AI127" s="233">
        <v>1</v>
      </c>
      <c r="AJ127" s="233">
        <v>4</v>
      </c>
      <c r="AK127" s="233">
        <v>2</v>
      </c>
      <c r="AL127" s="233">
        <v>2</v>
      </c>
      <c r="AM127" s="233">
        <v>2</v>
      </c>
      <c r="AN127" s="233">
        <v>4</v>
      </c>
      <c r="AO127" s="233">
        <v>4</v>
      </c>
      <c r="AP127" s="233">
        <v>4</v>
      </c>
      <c r="AQ127" s="233">
        <v>4</v>
      </c>
      <c r="AR127" s="233">
        <v>4</v>
      </c>
      <c r="AS127" s="233">
        <v>1</v>
      </c>
      <c r="AT127" s="233">
        <v>4</v>
      </c>
      <c r="AU127" s="233">
        <v>6</v>
      </c>
      <c r="AV127" s="235">
        <v>7</v>
      </c>
    </row>
    <row r="128" spans="2:48" ht="14.45">
      <c r="B128" s="620"/>
      <c r="C128" s="1" t="s">
        <v>195</v>
      </c>
      <c r="D128" s="224">
        <v>8.8696114000000001</v>
      </c>
      <c r="E128" s="224">
        <v>8.0757475000000003</v>
      </c>
      <c r="F128" s="224">
        <v>9.6972653999999991</v>
      </c>
      <c r="G128" s="224">
        <v>13.655249</v>
      </c>
      <c r="H128" s="224">
        <v>13.020597</v>
      </c>
      <c r="I128" s="224">
        <v>0</v>
      </c>
      <c r="J128" s="224">
        <v>0.10899204</v>
      </c>
      <c r="K128" s="224">
        <v>14.55378</v>
      </c>
      <c r="L128" s="223">
        <v>9.1999999999999993</v>
      </c>
      <c r="M128" s="223">
        <v>7</v>
      </c>
      <c r="N128" s="223">
        <v>8.6999999999999993</v>
      </c>
      <c r="O128" s="224">
        <v>27.000001000000001</v>
      </c>
      <c r="P128" s="224">
        <v>8.1805611000000003</v>
      </c>
      <c r="Q128" s="224">
        <v>9.5692672999999999</v>
      </c>
      <c r="R128" s="224">
        <v>10.445567</v>
      </c>
      <c r="S128" s="618">
        <f>100</f>
        <v>100</v>
      </c>
      <c r="T128" s="72">
        <f t="shared" si="79"/>
        <v>91.049620279869302</v>
      </c>
      <c r="U128" s="72">
        <f t="shared" si="79"/>
        <v>109.33134455022459</v>
      </c>
      <c r="V128" s="72">
        <f t="shared" si="79"/>
        <v>153.95543710066033</v>
      </c>
      <c r="W128" s="72">
        <f t="shared" si="77"/>
        <v>146.80008416152256</v>
      </c>
      <c r="X128" s="72">
        <f t="shared" si="77"/>
        <v>0</v>
      </c>
      <c r="Y128" s="72">
        <f t="shared" si="77"/>
        <v>1.2288254252040849</v>
      </c>
      <c r="Z128" s="72">
        <f t="shared" si="77"/>
        <v>164.08588092145726</v>
      </c>
      <c r="AA128" s="72">
        <f t="shared" si="38"/>
        <v>103.72495011449993</v>
      </c>
      <c r="AB128" s="72">
        <f t="shared" si="38"/>
        <v>78.921157695815168</v>
      </c>
      <c r="AC128" s="72">
        <f t="shared" si="38"/>
        <v>98.087724564798847</v>
      </c>
      <c r="AD128" s="72">
        <f t="shared" si="38"/>
        <v>304.41019095830967</v>
      </c>
      <c r="AE128" s="72">
        <f t="shared" ref="AE128:AG128" si="81">P128*100/$D128</f>
        <v>92.2313360876216</v>
      </c>
      <c r="AF128" s="72">
        <f t="shared" si="81"/>
        <v>107.88823623095821</v>
      </c>
      <c r="AG128" s="73">
        <f t="shared" si="81"/>
        <v>117.76803434702902</v>
      </c>
      <c r="AH128" s="619">
        <v>4</v>
      </c>
      <c r="AI128" s="233">
        <v>4</v>
      </c>
      <c r="AJ128" s="233">
        <v>4</v>
      </c>
      <c r="AK128" s="233">
        <v>4</v>
      </c>
      <c r="AL128" s="233">
        <v>4</v>
      </c>
      <c r="AM128" s="233">
        <v>4</v>
      </c>
      <c r="AN128" s="233">
        <v>4</v>
      </c>
      <c r="AO128" s="233">
        <v>4</v>
      </c>
      <c r="AP128" s="233">
        <v>1</v>
      </c>
      <c r="AQ128" s="233">
        <v>1</v>
      </c>
      <c r="AR128" s="233">
        <v>1</v>
      </c>
      <c r="AS128" s="233">
        <v>4</v>
      </c>
      <c r="AT128" s="233">
        <v>4</v>
      </c>
      <c r="AU128" s="233">
        <v>6</v>
      </c>
      <c r="AV128" s="235">
        <v>7</v>
      </c>
    </row>
    <row r="129" spans="2:48" ht="14.45">
      <c r="B129" s="620"/>
      <c r="C129" s="1" t="s">
        <v>196</v>
      </c>
      <c r="D129" s="224">
        <v>62.330388999999997</v>
      </c>
      <c r="E129" s="224">
        <v>26.124253</v>
      </c>
      <c r="F129" s="224">
        <v>37.456735000000002</v>
      </c>
      <c r="G129" s="224">
        <v>44.376717999999997</v>
      </c>
      <c r="H129" s="224">
        <v>67.170839999999998</v>
      </c>
      <c r="I129" s="224">
        <v>0</v>
      </c>
      <c r="J129" s="224">
        <v>0</v>
      </c>
      <c r="K129" s="224">
        <v>0</v>
      </c>
      <c r="L129" s="223">
        <v>0</v>
      </c>
      <c r="M129" s="223">
        <v>0</v>
      </c>
      <c r="N129" s="223">
        <v>0</v>
      </c>
      <c r="O129" s="224">
        <v>0</v>
      </c>
      <c r="P129" s="224">
        <v>0</v>
      </c>
      <c r="Q129" s="224">
        <v>0</v>
      </c>
      <c r="R129" s="224">
        <v>0</v>
      </c>
      <c r="S129" s="618">
        <f>100</f>
        <v>100</v>
      </c>
      <c r="T129" s="72">
        <f t="shared" si="79"/>
        <v>41.912546061600864</v>
      </c>
      <c r="U129" s="72">
        <f t="shared" si="79"/>
        <v>60.093857267600249</v>
      </c>
      <c r="V129" s="72">
        <f t="shared" si="79"/>
        <v>71.195958683973558</v>
      </c>
      <c r="W129" s="72">
        <f t="shared" si="77"/>
        <v>107.76579623143375</v>
      </c>
      <c r="X129" s="72">
        <f t="shared" si="77"/>
        <v>0</v>
      </c>
      <c r="Y129" s="72">
        <f t="shared" si="77"/>
        <v>0</v>
      </c>
      <c r="Z129" s="72">
        <f t="shared" si="77"/>
        <v>0</v>
      </c>
      <c r="AA129" s="72">
        <f t="shared" si="38"/>
        <v>0</v>
      </c>
      <c r="AB129" s="72">
        <f t="shared" si="38"/>
        <v>0</v>
      </c>
      <c r="AC129" s="72">
        <f t="shared" si="38"/>
        <v>0</v>
      </c>
      <c r="AD129" s="72">
        <f t="shared" si="38"/>
        <v>0</v>
      </c>
      <c r="AE129" s="72">
        <f t="shared" ref="AE129:AG129" si="82">P129*100/$D129</f>
        <v>0</v>
      </c>
      <c r="AF129" s="72">
        <f t="shared" si="82"/>
        <v>0</v>
      </c>
      <c r="AG129" s="73">
        <f t="shared" si="82"/>
        <v>0</v>
      </c>
      <c r="AH129" s="619">
        <v>4</v>
      </c>
      <c r="AI129" s="233">
        <v>4</v>
      </c>
      <c r="AJ129" s="233">
        <v>4</v>
      </c>
      <c r="AK129" s="233">
        <v>4</v>
      </c>
      <c r="AL129" s="233">
        <v>4</v>
      </c>
      <c r="AM129" s="233">
        <v>4</v>
      </c>
      <c r="AN129" s="233">
        <v>4</v>
      </c>
      <c r="AO129" s="233">
        <v>4</v>
      </c>
      <c r="AP129" s="233">
        <v>1</v>
      </c>
      <c r="AQ129" s="233">
        <v>1</v>
      </c>
      <c r="AR129" s="233">
        <v>1</v>
      </c>
      <c r="AS129" s="233">
        <v>4</v>
      </c>
      <c r="AT129" s="233">
        <v>4</v>
      </c>
      <c r="AU129" s="233">
        <v>6</v>
      </c>
      <c r="AV129" s="235">
        <v>7</v>
      </c>
    </row>
    <row r="130" spans="2:48" ht="14.45">
      <c r="B130" s="620"/>
      <c r="C130" s="1" t="s">
        <v>197</v>
      </c>
      <c r="D130" s="223">
        <v>80.900000399999996</v>
      </c>
      <c r="E130" s="223">
        <v>38.6000005</v>
      </c>
      <c r="F130" s="223">
        <v>50.5</v>
      </c>
      <c r="G130" s="223">
        <v>63.181967</v>
      </c>
      <c r="H130" s="223">
        <v>85.721436999999995</v>
      </c>
      <c r="I130" s="223">
        <v>4.2300000000000004</v>
      </c>
      <c r="J130" s="223">
        <v>0.49999999000000001</v>
      </c>
      <c r="K130" s="223">
        <v>23.9999997</v>
      </c>
      <c r="L130" s="223">
        <v>12.500000369999999</v>
      </c>
      <c r="M130" s="223">
        <v>7.3000003199999997</v>
      </c>
      <c r="N130" s="223">
        <v>12.399999999999999</v>
      </c>
      <c r="O130" s="223">
        <v>32.700001</v>
      </c>
      <c r="P130" s="224">
        <v>13.56849506</v>
      </c>
      <c r="Q130" s="224">
        <v>16.515137930000002</v>
      </c>
      <c r="R130" s="224">
        <v>17.95512317</v>
      </c>
      <c r="S130" s="618">
        <f>100</f>
        <v>100</v>
      </c>
      <c r="T130" s="72">
        <f t="shared" si="79"/>
        <v>47.713226587326446</v>
      </c>
      <c r="U130" s="72">
        <f t="shared" si="79"/>
        <v>62.42274381991227</v>
      </c>
      <c r="V130" s="72">
        <f t="shared" si="79"/>
        <v>78.098846338201014</v>
      </c>
      <c r="W130" s="72">
        <f t="shared" si="77"/>
        <v>105.95974854902472</v>
      </c>
      <c r="X130" s="72">
        <f t="shared" si="77"/>
        <v>5.2286773536282958</v>
      </c>
      <c r="Y130" s="72">
        <f t="shared" si="77"/>
        <v>0.6180469561530435</v>
      </c>
      <c r="Z130" s="72">
        <f t="shared" si="77"/>
        <v>29.666254117842996</v>
      </c>
      <c r="AA130" s="72">
        <f t="shared" si="38"/>
        <v>15.451174670204326</v>
      </c>
      <c r="AB130" s="72">
        <f t="shared" si="38"/>
        <v>9.0234861358542098</v>
      </c>
      <c r="AC130" s="72">
        <f t="shared" si="38"/>
        <v>15.327564819146772</v>
      </c>
      <c r="AD130" s="72">
        <f t="shared" si="38"/>
        <v>40.420272976908421</v>
      </c>
      <c r="AE130" s="72">
        <f t="shared" ref="AE130:AG130" si="83">P130*100/$D130</f>
        <v>16.771934478259904</v>
      </c>
      <c r="AF130" s="72">
        <f t="shared" si="83"/>
        <v>20.414261864453589</v>
      </c>
      <c r="AG130" s="73">
        <f t="shared" si="83"/>
        <v>22.194218889027347</v>
      </c>
      <c r="AH130" s="619">
        <v>1</v>
      </c>
      <c r="AI130" s="233">
        <v>1</v>
      </c>
      <c r="AJ130" s="233">
        <v>1</v>
      </c>
      <c r="AK130" s="233">
        <v>1</v>
      </c>
      <c r="AL130" s="233">
        <v>1</v>
      </c>
      <c r="AM130" s="233">
        <v>1</v>
      </c>
      <c r="AN130" s="233">
        <v>1</v>
      </c>
      <c r="AO130" s="233">
        <v>1</v>
      </c>
      <c r="AP130" s="233">
        <v>1</v>
      </c>
      <c r="AQ130" s="233">
        <v>1</v>
      </c>
      <c r="AR130" s="233">
        <v>1</v>
      </c>
      <c r="AS130" s="233">
        <v>1</v>
      </c>
      <c r="AT130" s="233">
        <v>4</v>
      </c>
      <c r="AU130" s="233">
        <v>6</v>
      </c>
      <c r="AV130" s="235">
        <v>7</v>
      </c>
    </row>
    <row r="131" spans="2:48" ht="14.45">
      <c r="B131" s="341"/>
      <c r="C131" s="8" t="s">
        <v>198</v>
      </c>
      <c r="D131" s="177">
        <v>18.569611399999999</v>
      </c>
      <c r="E131" s="177">
        <v>12.475747500000001</v>
      </c>
      <c r="F131" s="177">
        <v>13.043264999999998</v>
      </c>
      <c r="G131" s="177">
        <v>18.805249</v>
      </c>
      <c r="H131" s="177">
        <v>18.550597</v>
      </c>
      <c r="I131" s="177">
        <v>4.2300000000000004</v>
      </c>
      <c r="J131" s="177">
        <v>0.49999999000000001</v>
      </c>
      <c r="K131" s="177">
        <v>23.9999997</v>
      </c>
      <c r="L131" s="177">
        <v>12.500000369999999</v>
      </c>
      <c r="M131" s="177">
        <v>7.3000003199999997</v>
      </c>
      <c r="N131" s="177">
        <v>12.399999999999999</v>
      </c>
      <c r="O131" s="177">
        <v>32.700001</v>
      </c>
      <c r="P131" s="177">
        <v>13.56849506</v>
      </c>
      <c r="Q131" s="177">
        <v>16.515137930000002</v>
      </c>
      <c r="R131" s="177">
        <v>17.95512317</v>
      </c>
      <c r="S131" s="618">
        <f>100</f>
        <v>100</v>
      </c>
      <c r="T131" s="72">
        <f t="shared" si="79"/>
        <v>67.183675690704007</v>
      </c>
      <c r="U131" s="72">
        <f t="shared" si="79"/>
        <v>70.239838190690406</v>
      </c>
      <c r="V131" s="72">
        <f t="shared" si="79"/>
        <v>101.26894200920111</v>
      </c>
      <c r="W131" s="72">
        <f t="shared" si="77"/>
        <v>99.897604750091872</v>
      </c>
      <c r="X131" s="72">
        <f t="shared" si="77"/>
        <v>22.779151964375522</v>
      </c>
      <c r="Y131" s="72">
        <f t="shared" si="77"/>
        <v>2.6925711003300803</v>
      </c>
      <c r="Z131" s="72">
        <f t="shared" si="77"/>
        <v>129.24341378516945</v>
      </c>
      <c r="AA131" s="72">
        <f t="shared" si="38"/>
        <v>67.314280847040223</v>
      </c>
      <c r="AB131" s="72">
        <f t="shared" si="38"/>
        <v>39.311540574295485</v>
      </c>
      <c r="AC131" s="72">
        <f t="shared" si="38"/>
        <v>66.775764623701264</v>
      </c>
      <c r="AD131" s="72">
        <f t="shared" si="38"/>
        <v>176.09415886861262</v>
      </c>
      <c r="AE131" s="72">
        <f t="shared" ref="AE131:AG131" si="84">P131*100/$D131</f>
        <v>73.06827680842045</v>
      </c>
      <c r="AF131" s="72">
        <f t="shared" si="84"/>
        <v>88.936367995293651</v>
      </c>
      <c r="AG131" s="73">
        <f t="shared" si="84"/>
        <v>96.690893434635896</v>
      </c>
      <c r="AH131" s="236"/>
      <c r="AI131" s="237"/>
      <c r="AJ131" s="237"/>
      <c r="AK131" s="237"/>
      <c r="AL131" s="237"/>
      <c r="AM131" s="237"/>
      <c r="AN131" s="237"/>
      <c r="AO131" s="237"/>
      <c r="AP131" s="237"/>
      <c r="AQ131" s="237"/>
      <c r="AR131" s="237"/>
      <c r="AS131" s="237"/>
      <c r="AT131" s="237"/>
      <c r="AU131" s="237"/>
      <c r="AV131" s="238"/>
    </row>
    <row r="132" spans="2:48" ht="16.5" customHeight="1">
      <c r="B132" s="620" t="s">
        <v>119</v>
      </c>
      <c r="C132" s="7" t="s">
        <v>193</v>
      </c>
      <c r="D132" s="224">
        <v>9.4723874000000006</v>
      </c>
      <c r="E132" s="223">
        <v>7.6</v>
      </c>
      <c r="F132" s="223">
        <v>10</v>
      </c>
      <c r="G132" s="223">
        <v>8.1999999999999993</v>
      </c>
      <c r="H132" s="223">
        <v>14</v>
      </c>
      <c r="I132" s="225">
        <v>15.77</v>
      </c>
      <c r="J132" s="223">
        <v>17.5</v>
      </c>
      <c r="K132" s="223">
        <v>19</v>
      </c>
      <c r="L132" s="223">
        <v>19.8</v>
      </c>
      <c r="M132" s="223">
        <v>21.4</v>
      </c>
      <c r="N132" s="224">
        <v>21.398569999999999</v>
      </c>
      <c r="O132" s="223">
        <v>28.1</v>
      </c>
      <c r="P132" s="224">
        <v>34.197490999999999</v>
      </c>
      <c r="Q132" s="224">
        <v>47.524341999999997</v>
      </c>
      <c r="R132" s="224">
        <v>52.323746</v>
      </c>
      <c r="S132" s="618">
        <f>100</f>
        <v>100</v>
      </c>
      <c r="T132" s="72">
        <f t="shared" si="79"/>
        <v>80.23320498906115</v>
      </c>
      <c r="U132" s="72">
        <f t="shared" si="79"/>
        <v>105.57000656455415</v>
      </c>
      <c r="V132" s="72">
        <f t="shared" si="79"/>
        <v>86.567405382934382</v>
      </c>
      <c r="W132" s="72">
        <f t="shared" si="77"/>
        <v>147.79800919037581</v>
      </c>
      <c r="X132" s="72">
        <f t="shared" si="77"/>
        <v>166.48390035230187</v>
      </c>
      <c r="Y132" s="72">
        <f t="shared" si="77"/>
        <v>184.74751148796975</v>
      </c>
      <c r="Z132" s="72">
        <f t="shared" si="77"/>
        <v>200.58301247265288</v>
      </c>
      <c r="AA132" s="72">
        <f t="shared" si="38"/>
        <v>209.02861299781719</v>
      </c>
      <c r="AB132" s="72">
        <f t="shared" si="38"/>
        <v>225.91981404814587</v>
      </c>
      <c r="AC132" s="72">
        <f t="shared" si="38"/>
        <v>225.90471753720712</v>
      </c>
      <c r="AD132" s="72">
        <f t="shared" si="38"/>
        <v>296.65171844639713</v>
      </c>
      <c r="AE132" s="72">
        <f t="shared" ref="AE132:AG132" si="85">P132*100/$D132</f>
        <v>361.02293493612814</v>
      </c>
      <c r="AF132" s="72">
        <f t="shared" si="85"/>
        <v>501.71450969161157</v>
      </c>
      <c r="AG132" s="73">
        <f t="shared" si="85"/>
        <v>552.38182087020641</v>
      </c>
      <c r="AH132" s="619">
        <v>4</v>
      </c>
      <c r="AI132" s="233">
        <v>1</v>
      </c>
      <c r="AJ132" s="233">
        <v>1</v>
      </c>
      <c r="AK132" s="233">
        <v>1</v>
      </c>
      <c r="AL132" s="233">
        <v>1</v>
      </c>
      <c r="AM132" s="233">
        <v>2</v>
      </c>
      <c r="AN132" s="233">
        <v>1</v>
      </c>
      <c r="AO132" s="233">
        <v>1</v>
      </c>
      <c r="AP132" s="233">
        <v>1</v>
      </c>
      <c r="AQ132" s="233">
        <v>1</v>
      </c>
      <c r="AR132" s="233">
        <v>4</v>
      </c>
      <c r="AS132" s="233">
        <v>1</v>
      </c>
      <c r="AT132" s="233">
        <v>4</v>
      </c>
      <c r="AU132" s="233">
        <v>6</v>
      </c>
      <c r="AV132" s="235">
        <v>7</v>
      </c>
    </row>
    <row r="133" spans="2:48" ht="14.45">
      <c r="B133" s="620"/>
      <c r="C133" s="1" t="s">
        <v>194</v>
      </c>
      <c r="D133" s="224">
        <v>57.227618999999997</v>
      </c>
      <c r="E133" s="223">
        <v>34.5</v>
      </c>
      <c r="F133" s="224">
        <v>37.275101999999997</v>
      </c>
      <c r="G133" s="224">
        <v>42.674557</v>
      </c>
      <c r="H133" s="225">
        <v>48.31</v>
      </c>
      <c r="I133" s="225">
        <v>49.34</v>
      </c>
      <c r="J133" s="223">
        <v>50.6</v>
      </c>
      <c r="K133" s="223">
        <v>45.1</v>
      </c>
      <c r="L133" s="224">
        <v>49.452337999999997</v>
      </c>
      <c r="M133" s="224">
        <v>54.756760999999997</v>
      </c>
      <c r="N133" s="223">
        <v>67.2</v>
      </c>
      <c r="O133" s="223">
        <v>74.7</v>
      </c>
      <c r="P133" s="224">
        <v>69.482567000000003</v>
      </c>
      <c r="Q133" s="224">
        <v>89.065819000000005</v>
      </c>
      <c r="R133" s="224">
        <v>96.320908000000003</v>
      </c>
      <c r="S133" s="618">
        <f>100</f>
        <v>100</v>
      </c>
      <c r="T133" s="72">
        <f t="shared" si="79"/>
        <v>60.285576445177639</v>
      </c>
      <c r="U133" s="72">
        <f t="shared" si="79"/>
        <v>65.134811916602715</v>
      </c>
      <c r="V133" s="72">
        <f t="shared" si="79"/>
        <v>74.569862848915676</v>
      </c>
      <c r="W133" s="72">
        <f t="shared" si="77"/>
        <v>84.417281103377732</v>
      </c>
      <c r="X133" s="72">
        <f t="shared" si="77"/>
        <v>86.217111356668539</v>
      </c>
      <c r="Y133" s="72">
        <f t="shared" si="77"/>
        <v>88.418845452927201</v>
      </c>
      <c r="Z133" s="72">
        <f t="shared" si="77"/>
        <v>78.808101381956845</v>
      </c>
      <c r="AA133" s="72">
        <f t="shared" si="38"/>
        <v>86.413411678022115</v>
      </c>
      <c r="AB133" s="72">
        <f t="shared" si="38"/>
        <v>95.682402932052796</v>
      </c>
      <c r="AC133" s="72">
        <f t="shared" si="38"/>
        <v>117.42581846712861</v>
      </c>
      <c r="AD133" s="72">
        <f t="shared" si="38"/>
        <v>130.53137856390637</v>
      </c>
      <c r="AE133" s="72">
        <f t="shared" ref="AE133:AG133" si="86">P133*100/$D133</f>
        <v>121.41439433291818</v>
      </c>
      <c r="AF133" s="72">
        <f t="shared" si="86"/>
        <v>155.6343257964306</v>
      </c>
      <c r="AG133" s="73">
        <f t="shared" si="86"/>
        <v>168.31192644936007</v>
      </c>
      <c r="AH133" s="619">
        <v>4</v>
      </c>
      <c r="AI133" s="233">
        <v>1</v>
      </c>
      <c r="AJ133" s="233">
        <v>4</v>
      </c>
      <c r="AK133" s="233">
        <v>4</v>
      </c>
      <c r="AL133" s="233">
        <v>2</v>
      </c>
      <c r="AM133" s="233">
        <v>2</v>
      </c>
      <c r="AN133" s="233">
        <v>1</v>
      </c>
      <c r="AO133" s="233">
        <v>1</v>
      </c>
      <c r="AP133" s="233">
        <v>4</v>
      </c>
      <c r="AQ133" s="233">
        <v>4</v>
      </c>
      <c r="AR133" s="233">
        <v>1</v>
      </c>
      <c r="AS133" s="233">
        <v>1</v>
      </c>
      <c r="AT133" s="233">
        <v>4</v>
      </c>
      <c r="AU133" s="233">
        <v>6</v>
      </c>
      <c r="AV133" s="235">
        <v>7</v>
      </c>
    </row>
    <row r="134" spans="2:48" ht="14.45">
      <c r="B134" s="620"/>
      <c r="C134" s="1" t="s">
        <v>195</v>
      </c>
      <c r="D134" s="223">
        <v>87.1</v>
      </c>
      <c r="E134" s="223">
        <v>39.200000000000003</v>
      </c>
      <c r="F134" s="223">
        <v>45.6</v>
      </c>
      <c r="G134" s="223">
        <v>65.5</v>
      </c>
      <c r="H134" s="224">
        <v>80.060196000000005</v>
      </c>
      <c r="I134" s="223">
        <v>90.9</v>
      </c>
      <c r="J134" s="224">
        <v>82.157754999999995</v>
      </c>
      <c r="K134" s="224">
        <v>85.240258999999995</v>
      </c>
      <c r="L134" s="223">
        <v>83.1</v>
      </c>
      <c r="M134" s="223">
        <v>88</v>
      </c>
      <c r="N134" s="223">
        <v>92.9</v>
      </c>
      <c r="O134" s="224">
        <v>86.633109000000005</v>
      </c>
      <c r="P134" s="224">
        <v>87.353347999999997</v>
      </c>
      <c r="Q134" s="224">
        <v>102.18217</v>
      </c>
      <c r="R134" s="224">
        <v>111.45752</v>
      </c>
      <c r="S134" s="618">
        <f>100</f>
        <v>100</v>
      </c>
      <c r="T134" s="72">
        <f t="shared" si="79"/>
        <v>45.005740528128598</v>
      </c>
      <c r="U134" s="72">
        <f t="shared" si="79"/>
        <v>52.353616532721013</v>
      </c>
      <c r="V134" s="72">
        <f t="shared" si="79"/>
        <v>75.200918484500576</v>
      </c>
      <c r="W134" s="72">
        <f t="shared" si="77"/>
        <v>91.917561423650994</v>
      </c>
      <c r="X134" s="72">
        <f t="shared" si="77"/>
        <v>104.36280137772675</v>
      </c>
      <c r="Y134" s="72">
        <f t="shared" si="77"/>
        <v>94.325780711825487</v>
      </c>
      <c r="Z134" s="72">
        <f t="shared" si="77"/>
        <v>97.864820895522385</v>
      </c>
      <c r="AA134" s="72">
        <f t="shared" si="38"/>
        <v>95.407577497129736</v>
      </c>
      <c r="AB134" s="72">
        <f t="shared" si="38"/>
        <v>101.03329506314581</v>
      </c>
      <c r="AC134" s="72">
        <f t="shared" si="38"/>
        <v>106.65901262916189</v>
      </c>
      <c r="AD134" s="72">
        <f t="shared" si="38"/>
        <v>99.463959816303117</v>
      </c>
      <c r="AE134" s="72">
        <f t="shared" ref="AE134:AG134" si="87">P134*100/$D134</f>
        <v>100.29087026406431</v>
      </c>
      <c r="AF134" s="72">
        <f t="shared" si="87"/>
        <v>117.31592422502872</v>
      </c>
      <c r="AG134" s="73">
        <f t="shared" si="87"/>
        <v>127.96500574052814</v>
      </c>
      <c r="AH134" s="619">
        <v>1</v>
      </c>
      <c r="AI134" s="233">
        <v>1</v>
      </c>
      <c r="AJ134" s="233">
        <v>1</v>
      </c>
      <c r="AK134" s="233">
        <v>1</v>
      </c>
      <c r="AL134" s="233">
        <v>4</v>
      </c>
      <c r="AM134" s="233">
        <v>1</v>
      </c>
      <c r="AN134" s="233">
        <v>4</v>
      </c>
      <c r="AO134" s="233">
        <v>4</v>
      </c>
      <c r="AP134" s="233">
        <v>1</v>
      </c>
      <c r="AQ134" s="233">
        <v>1</v>
      </c>
      <c r="AR134" s="233">
        <v>1</v>
      </c>
      <c r="AS134" s="233">
        <v>4</v>
      </c>
      <c r="AT134" s="233">
        <v>4</v>
      </c>
      <c r="AU134" s="233">
        <v>6</v>
      </c>
      <c r="AV134" s="235">
        <v>7</v>
      </c>
    </row>
    <row r="135" spans="2:48" ht="14.45">
      <c r="B135" s="620"/>
      <c r="C135" s="1" t="s">
        <v>196</v>
      </c>
      <c r="D135" s="224">
        <v>0</v>
      </c>
      <c r="E135" s="223">
        <v>0</v>
      </c>
      <c r="F135" s="224">
        <v>1.5248986</v>
      </c>
      <c r="G135" s="224">
        <v>9.5254449999999995</v>
      </c>
      <c r="H135" s="224">
        <v>9.9298088</v>
      </c>
      <c r="I135" s="224">
        <v>14.589995999999999</v>
      </c>
      <c r="J135" s="224">
        <v>23.142240000000001</v>
      </c>
      <c r="K135" s="224">
        <v>21.759755999999999</v>
      </c>
      <c r="L135" s="224">
        <v>28.747676999999999</v>
      </c>
      <c r="M135" s="224">
        <v>37.543235000000003</v>
      </c>
      <c r="N135" s="224">
        <v>42.701422999999998</v>
      </c>
      <c r="O135" s="224">
        <v>65.466874000000004</v>
      </c>
      <c r="P135" s="224">
        <v>54.642296000000002</v>
      </c>
      <c r="Q135" s="224">
        <v>62.638916000000002</v>
      </c>
      <c r="R135" s="224">
        <v>66.828040999999999</v>
      </c>
      <c r="S135" s="618">
        <f>100</f>
        <v>100</v>
      </c>
      <c r="T135" s="72" t="e">
        <f t="shared" si="79"/>
        <v>#DIV/0!</v>
      </c>
      <c r="U135" s="72" t="e">
        <f t="shared" si="79"/>
        <v>#DIV/0!</v>
      </c>
      <c r="V135" s="72" t="e">
        <f t="shared" si="79"/>
        <v>#DIV/0!</v>
      </c>
      <c r="W135" s="72" t="e">
        <f t="shared" si="77"/>
        <v>#DIV/0!</v>
      </c>
      <c r="X135" s="72" t="e">
        <f t="shared" si="77"/>
        <v>#DIV/0!</v>
      </c>
      <c r="Y135" s="72" t="e">
        <f t="shared" si="77"/>
        <v>#DIV/0!</v>
      </c>
      <c r="Z135" s="72" t="e">
        <f t="shared" si="77"/>
        <v>#DIV/0!</v>
      </c>
      <c r="AA135" s="72" t="e">
        <f t="shared" si="38"/>
        <v>#DIV/0!</v>
      </c>
      <c r="AB135" s="72" t="e">
        <f t="shared" si="38"/>
        <v>#DIV/0!</v>
      </c>
      <c r="AC135" s="72" t="e">
        <f t="shared" si="38"/>
        <v>#DIV/0!</v>
      </c>
      <c r="AD135" s="72" t="e">
        <f t="shared" si="38"/>
        <v>#DIV/0!</v>
      </c>
      <c r="AE135" s="72" t="e">
        <f t="shared" ref="AE135:AG135" si="88">P135*100/$D135</f>
        <v>#DIV/0!</v>
      </c>
      <c r="AF135" s="72" t="e">
        <f t="shared" si="88"/>
        <v>#DIV/0!</v>
      </c>
      <c r="AG135" s="73" t="e">
        <f t="shared" si="88"/>
        <v>#DIV/0!</v>
      </c>
      <c r="AH135" s="619">
        <v>4</v>
      </c>
      <c r="AI135" s="233">
        <v>1</v>
      </c>
      <c r="AJ135" s="233">
        <v>4</v>
      </c>
      <c r="AK135" s="233">
        <v>4</v>
      </c>
      <c r="AL135" s="233">
        <v>4</v>
      </c>
      <c r="AM135" s="233">
        <v>4</v>
      </c>
      <c r="AN135" s="233">
        <v>4</v>
      </c>
      <c r="AO135" s="233">
        <v>4</v>
      </c>
      <c r="AP135" s="233">
        <v>4</v>
      </c>
      <c r="AQ135" s="233">
        <v>4</v>
      </c>
      <c r="AR135" s="233">
        <v>4</v>
      </c>
      <c r="AS135" s="233">
        <v>4</v>
      </c>
      <c r="AT135" s="233">
        <v>4</v>
      </c>
      <c r="AU135" s="233">
        <v>6</v>
      </c>
      <c r="AV135" s="235">
        <v>7</v>
      </c>
    </row>
    <row r="136" spans="2:48" ht="14.45">
      <c r="B136" s="620"/>
      <c r="C136" s="1" t="s">
        <v>197</v>
      </c>
      <c r="D136" s="223">
        <v>153.80000639999997</v>
      </c>
      <c r="E136" s="223">
        <v>81.300000000000011</v>
      </c>
      <c r="F136" s="223">
        <v>94.400000599999998</v>
      </c>
      <c r="G136" s="223">
        <v>125.900002</v>
      </c>
      <c r="H136" s="223">
        <v>152.30000480000001</v>
      </c>
      <c r="I136" s="223">
        <v>170.59999599999998</v>
      </c>
      <c r="J136" s="223">
        <v>173.39999499999999</v>
      </c>
      <c r="K136" s="223">
        <v>171.10001500000001</v>
      </c>
      <c r="L136" s="223">
        <v>181.10001499999998</v>
      </c>
      <c r="M136" s="223">
        <v>201.699996</v>
      </c>
      <c r="N136" s="223">
        <v>224.19999300000001</v>
      </c>
      <c r="O136" s="223">
        <v>254.89998300000002</v>
      </c>
      <c r="P136" s="224">
        <v>245.675702</v>
      </c>
      <c r="Q136" s="224">
        <v>301.411247</v>
      </c>
      <c r="R136" s="224">
        <v>326.93021499999998</v>
      </c>
      <c r="S136" s="618">
        <f>100</f>
        <v>100</v>
      </c>
      <c r="T136" s="72">
        <f t="shared" si="79"/>
        <v>52.860856057805748</v>
      </c>
      <c r="U136" s="72">
        <f t="shared" si="79"/>
        <v>61.378411360066117</v>
      </c>
      <c r="V136" s="72">
        <f t="shared" si="79"/>
        <v>81.859555761370913</v>
      </c>
      <c r="W136" s="72">
        <f t="shared" si="77"/>
        <v>99.024706412495988</v>
      </c>
      <c r="X136" s="72">
        <f t="shared" si="77"/>
        <v>110.92326976652195</v>
      </c>
      <c r="Y136" s="72">
        <f t="shared" si="77"/>
        <v>112.74381520441862</v>
      </c>
      <c r="Z136" s="72">
        <f t="shared" si="77"/>
        <v>111.24837963595823</v>
      </c>
      <c r="AA136" s="72">
        <f t="shared" si="38"/>
        <v>117.75032995057146</v>
      </c>
      <c r="AB136" s="72">
        <f t="shared" si="38"/>
        <v>131.14433524496917</v>
      </c>
      <c r="AC136" s="72">
        <f t="shared" si="38"/>
        <v>145.7737215022639</v>
      </c>
      <c r="AD136" s="72">
        <f t="shared" si="38"/>
        <v>165.73470246617629</v>
      </c>
      <c r="AE136" s="72">
        <f t="shared" ref="AE136:AG136" si="89">P136*100/$D136</f>
        <v>159.73712079117317</v>
      </c>
      <c r="AF136" s="72">
        <f t="shared" si="89"/>
        <v>195.97609522596227</v>
      </c>
      <c r="AG136" s="73">
        <f t="shared" si="89"/>
        <v>212.56840142758281</v>
      </c>
      <c r="AH136" s="619">
        <v>1</v>
      </c>
      <c r="AI136" s="233">
        <v>1</v>
      </c>
      <c r="AJ136" s="233">
        <v>1</v>
      </c>
      <c r="AK136" s="233">
        <v>1</v>
      </c>
      <c r="AL136" s="233">
        <v>1</v>
      </c>
      <c r="AM136" s="233">
        <v>1</v>
      </c>
      <c r="AN136" s="233">
        <v>1</v>
      </c>
      <c r="AO136" s="233">
        <v>1</v>
      </c>
      <c r="AP136" s="233">
        <v>1</v>
      </c>
      <c r="AQ136" s="233">
        <v>1</v>
      </c>
      <c r="AR136" s="233">
        <v>1</v>
      </c>
      <c r="AS136" s="233">
        <v>1</v>
      </c>
      <c r="AT136" s="233">
        <v>4</v>
      </c>
      <c r="AU136" s="233">
        <v>6</v>
      </c>
      <c r="AV136" s="235">
        <v>7</v>
      </c>
    </row>
    <row r="137" spans="2:48" ht="14.45">
      <c r="B137" s="341"/>
      <c r="C137" s="8" t="s">
        <v>198</v>
      </c>
      <c r="D137" s="177">
        <v>153.80000639999997</v>
      </c>
      <c r="E137" s="177">
        <v>81.300000000000011</v>
      </c>
      <c r="F137" s="177">
        <v>92.875101999999998</v>
      </c>
      <c r="G137" s="177">
        <v>116.374557</v>
      </c>
      <c r="H137" s="177">
        <v>142.37019600000002</v>
      </c>
      <c r="I137" s="177">
        <v>156.01</v>
      </c>
      <c r="J137" s="177">
        <v>150.25775499999997</v>
      </c>
      <c r="K137" s="177">
        <v>149.340259</v>
      </c>
      <c r="L137" s="177">
        <v>152.35233799999997</v>
      </c>
      <c r="M137" s="177">
        <v>164.15676099999999</v>
      </c>
      <c r="N137" s="177">
        <v>181.49857</v>
      </c>
      <c r="O137" s="177">
        <v>189.433109</v>
      </c>
      <c r="P137" s="177">
        <v>191.03340600000001</v>
      </c>
      <c r="Q137" s="177">
        <v>238.77233100000001</v>
      </c>
      <c r="R137" s="177">
        <v>260.10217399999999</v>
      </c>
      <c r="S137" s="618">
        <f>100</f>
        <v>100</v>
      </c>
      <c r="T137" s="72">
        <f t="shared" si="79"/>
        <v>52.860856057805748</v>
      </c>
      <c r="U137" s="72">
        <f t="shared" si="79"/>
        <v>60.386929866863788</v>
      </c>
      <c r="V137" s="72">
        <f t="shared" si="79"/>
        <v>75.666158749912782</v>
      </c>
      <c r="W137" s="72">
        <f t="shared" si="77"/>
        <v>92.568394067375039</v>
      </c>
      <c r="X137" s="72">
        <f t="shared" si="77"/>
        <v>101.43692685828134</v>
      </c>
      <c r="Y137" s="72">
        <f t="shared" si="77"/>
        <v>97.696845739533074</v>
      </c>
      <c r="Z137" s="72">
        <f t="shared" si="77"/>
        <v>97.100294398947455</v>
      </c>
      <c r="AA137" s="72">
        <f t="shared" si="38"/>
        <v>99.058733199116446</v>
      </c>
      <c r="AB137" s="72">
        <f t="shared" si="38"/>
        <v>106.73391038298425</v>
      </c>
      <c r="AC137" s="72">
        <f t="shared" si="38"/>
        <v>118.00946843133553</v>
      </c>
      <c r="AD137" s="72">
        <f t="shared" si="38"/>
        <v>123.16846626607165</v>
      </c>
      <c r="AE137" s="72">
        <f t="shared" ref="AE137:AG137" si="90">P137*100/$D137</f>
        <v>124.20897142433414</v>
      </c>
      <c r="AF137" s="72">
        <f t="shared" si="90"/>
        <v>155.24858326663897</v>
      </c>
      <c r="AG137" s="73">
        <f t="shared" si="90"/>
        <v>169.11714120708908</v>
      </c>
      <c r="AH137" s="236"/>
      <c r="AI137" s="237"/>
      <c r="AJ137" s="237"/>
      <c r="AK137" s="237"/>
      <c r="AL137" s="237"/>
      <c r="AM137" s="237"/>
      <c r="AN137" s="237"/>
      <c r="AO137" s="237"/>
      <c r="AP137" s="237"/>
      <c r="AQ137" s="237"/>
      <c r="AR137" s="237"/>
      <c r="AS137" s="237"/>
      <c r="AT137" s="237"/>
      <c r="AU137" s="237"/>
      <c r="AV137" s="238"/>
    </row>
    <row r="138" spans="2:48" ht="16.5" customHeight="1">
      <c r="B138" s="620" t="s">
        <v>109</v>
      </c>
      <c r="C138" s="1" t="s">
        <v>193</v>
      </c>
      <c r="D138" s="225">
        <v>3.1</v>
      </c>
      <c r="E138" s="223">
        <v>2.1</v>
      </c>
      <c r="F138" s="223">
        <v>2.5</v>
      </c>
      <c r="G138" s="223">
        <v>2.7</v>
      </c>
      <c r="H138" s="223">
        <v>3</v>
      </c>
      <c r="I138" s="223">
        <v>2.2999999999999998</v>
      </c>
      <c r="J138" s="223">
        <v>2.7</v>
      </c>
      <c r="K138" s="223">
        <v>3.9</v>
      </c>
      <c r="L138" s="223">
        <v>4.7</v>
      </c>
      <c r="M138" s="223">
        <v>4.0999999999999996</v>
      </c>
      <c r="N138" s="223">
        <v>4.9000000000000004</v>
      </c>
      <c r="O138" s="223">
        <v>7.2</v>
      </c>
      <c r="P138" s="224">
        <v>8.7623463000000008</v>
      </c>
      <c r="Q138" s="224">
        <v>12.177054999999999</v>
      </c>
      <c r="R138" s="224">
        <v>13.386658000000001</v>
      </c>
      <c r="S138" s="618">
        <f>100</f>
        <v>100</v>
      </c>
      <c r="T138" s="72">
        <f t="shared" si="79"/>
        <v>67.741935483870961</v>
      </c>
      <c r="U138" s="72">
        <f t="shared" si="79"/>
        <v>80.645161290322577</v>
      </c>
      <c r="V138" s="72">
        <f t="shared" si="79"/>
        <v>87.096774193548384</v>
      </c>
      <c r="W138" s="72">
        <f t="shared" si="77"/>
        <v>96.774193548387089</v>
      </c>
      <c r="X138" s="72">
        <f t="shared" si="77"/>
        <v>74.193548387096769</v>
      </c>
      <c r="Y138" s="72">
        <f t="shared" si="77"/>
        <v>87.096774193548384</v>
      </c>
      <c r="Z138" s="72">
        <f t="shared" si="77"/>
        <v>125.80645161290322</v>
      </c>
      <c r="AA138" s="72">
        <f t="shared" si="38"/>
        <v>151.61290322580643</v>
      </c>
      <c r="AB138" s="72">
        <f t="shared" si="38"/>
        <v>132.258064516129</v>
      </c>
      <c r="AC138" s="72">
        <f t="shared" si="38"/>
        <v>158.06451612903228</v>
      </c>
      <c r="AD138" s="72">
        <f t="shared" si="38"/>
        <v>232.25806451612902</v>
      </c>
      <c r="AE138" s="72">
        <f t="shared" ref="AE138:AG138" si="91">P138*100/$D138</f>
        <v>282.65633225806454</v>
      </c>
      <c r="AF138" s="72">
        <f t="shared" si="91"/>
        <v>392.80822580645162</v>
      </c>
      <c r="AG138" s="73">
        <f t="shared" si="91"/>
        <v>431.82767741935481</v>
      </c>
      <c r="AH138" s="619">
        <v>2</v>
      </c>
      <c r="AI138" s="233">
        <v>1</v>
      </c>
      <c r="AJ138" s="233">
        <v>1</v>
      </c>
      <c r="AK138" s="233">
        <v>1</v>
      </c>
      <c r="AL138" s="233">
        <v>1</v>
      </c>
      <c r="AM138" s="233">
        <v>1</v>
      </c>
      <c r="AN138" s="233">
        <v>1</v>
      </c>
      <c r="AO138" s="233">
        <v>1</v>
      </c>
      <c r="AP138" s="233">
        <v>1</v>
      </c>
      <c r="AQ138" s="233">
        <v>1</v>
      </c>
      <c r="AR138" s="233">
        <v>1</v>
      </c>
      <c r="AS138" s="233">
        <v>1</v>
      </c>
      <c r="AT138" s="233">
        <v>4</v>
      </c>
      <c r="AU138" s="233">
        <v>6</v>
      </c>
      <c r="AV138" s="235">
        <v>7</v>
      </c>
    </row>
    <row r="139" spans="2:48" ht="14.45">
      <c r="B139" s="620"/>
      <c r="C139" s="1" t="s">
        <v>194</v>
      </c>
      <c r="D139" s="223">
        <v>9</v>
      </c>
      <c r="E139" s="223">
        <v>4.2</v>
      </c>
      <c r="F139" s="223">
        <v>3.6</v>
      </c>
      <c r="G139" s="223">
        <v>6</v>
      </c>
      <c r="H139" s="225">
        <v>6.1839158999999997</v>
      </c>
      <c r="I139" s="223">
        <v>5.5</v>
      </c>
      <c r="J139" s="223">
        <v>6.8</v>
      </c>
      <c r="K139" s="223">
        <v>7.1</v>
      </c>
      <c r="L139" s="224">
        <v>6.0809708000000002</v>
      </c>
      <c r="M139" s="225">
        <v>9.7899999999999991</v>
      </c>
      <c r="N139" s="223">
        <v>7.4</v>
      </c>
      <c r="O139" s="223">
        <v>8.1999999999999993</v>
      </c>
      <c r="P139" s="224">
        <v>7.6272701999999999</v>
      </c>
      <c r="Q139" s="224">
        <v>9.7769718000000001</v>
      </c>
      <c r="R139" s="224">
        <v>10.581941</v>
      </c>
      <c r="S139" s="618">
        <f>100</f>
        <v>100</v>
      </c>
      <c r="T139" s="72">
        <f t="shared" si="79"/>
        <v>46.666666666666664</v>
      </c>
      <c r="U139" s="72">
        <f t="shared" si="79"/>
        <v>40</v>
      </c>
      <c r="V139" s="72">
        <f t="shared" si="79"/>
        <v>66.666666666666671</v>
      </c>
      <c r="W139" s="72">
        <f t="shared" si="77"/>
        <v>68.710176666666655</v>
      </c>
      <c r="X139" s="72">
        <f t="shared" si="77"/>
        <v>61.111111111111114</v>
      </c>
      <c r="Y139" s="72">
        <f t="shared" si="77"/>
        <v>75.555555555555557</v>
      </c>
      <c r="Z139" s="72">
        <f t="shared" si="77"/>
        <v>78.888888888888886</v>
      </c>
      <c r="AA139" s="72">
        <f t="shared" si="38"/>
        <v>67.566342222222218</v>
      </c>
      <c r="AB139" s="72">
        <f t="shared" si="38"/>
        <v>108.77777777777777</v>
      </c>
      <c r="AC139" s="72">
        <f t="shared" si="38"/>
        <v>82.222222222222229</v>
      </c>
      <c r="AD139" s="72">
        <f t="shared" si="38"/>
        <v>91.1111111111111</v>
      </c>
      <c r="AE139" s="72">
        <f t="shared" ref="AE139:AG139" si="92">P139*100/$D139</f>
        <v>84.747446666666676</v>
      </c>
      <c r="AF139" s="72">
        <f t="shared" si="92"/>
        <v>108.63302</v>
      </c>
      <c r="AG139" s="73">
        <f t="shared" si="92"/>
        <v>117.57712222222224</v>
      </c>
      <c r="AH139" s="619">
        <v>1</v>
      </c>
      <c r="AI139" s="233">
        <v>1</v>
      </c>
      <c r="AJ139" s="233">
        <v>1</v>
      </c>
      <c r="AK139" s="233">
        <v>1</v>
      </c>
      <c r="AL139" s="233">
        <v>2</v>
      </c>
      <c r="AM139" s="233">
        <v>1</v>
      </c>
      <c r="AN139" s="233">
        <v>1</v>
      </c>
      <c r="AO139" s="233">
        <v>1</v>
      </c>
      <c r="AP139" s="233">
        <v>4</v>
      </c>
      <c r="AQ139" s="233">
        <v>2</v>
      </c>
      <c r="AR139" s="233">
        <v>1</v>
      </c>
      <c r="AS139" s="233">
        <v>1</v>
      </c>
      <c r="AT139" s="233">
        <v>4</v>
      </c>
      <c r="AU139" s="233">
        <v>6</v>
      </c>
      <c r="AV139" s="235">
        <v>7</v>
      </c>
    </row>
    <row r="140" spans="2:48" ht="14.45">
      <c r="B140" s="620"/>
      <c r="C140" s="1" t="s">
        <v>195</v>
      </c>
      <c r="D140" s="223">
        <v>43</v>
      </c>
      <c r="E140" s="223">
        <v>30.9</v>
      </c>
      <c r="F140" s="223">
        <v>25.5</v>
      </c>
      <c r="G140" s="223">
        <v>41.7</v>
      </c>
      <c r="H140" s="225">
        <v>45.916079000000003</v>
      </c>
      <c r="I140" s="223">
        <v>46.4</v>
      </c>
      <c r="J140" s="223">
        <v>60.1</v>
      </c>
      <c r="K140" s="223">
        <v>101.2</v>
      </c>
      <c r="L140" s="223">
        <v>106.5</v>
      </c>
      <c r="M140" s="224">
        <v>100.13386</v>
      </c>
      <c r="N140" s="224">
        <v>102.96169</v>
      </c>
      <c r="O140" s="224">
        <v>90.964995999999999</v>
      </c>
      <c r="P140" s="224">
        <v>96.814293000000006</v>
      </c>
      <c r="Q140" s="224">
        <v>113.24918</v>
      </c>
      <c r="R140" s="224">
        <v>123.58074999999999</v>
      </c>
      <c r="S140" s="618">
        <f>100</f>
        <v>100</v>
      </c>
      <c r="T140" s="72">
        <f t="shared" si="79"/>
        <v>71.860465116279073</v>
      </c>
      <c r="U140" s="72">
        <f t="shared" si="79"/>
        <v>59.302325581395351</v>
      </c>
      <c r="V140" s="72">
        <f t="shared" si="79"/>
        <v>96.976744186046517</v>
      </c>
      <c r="W140" s="72">
        <f t="shared" si="77"/>
        <v>106.78157906976745</v>
      </c>
      <c r="X140" s="72">
        <f t="shared" si="77"/>
        <v>107.90697674418605</v>
      </c>
      <c r="Y140" s="72">
        <f t="shared" si="77"/>
        <v>139.76744186046511</v>
      </c>
      <c r="Z140" s="72">
        <f t="shared" si="77"/>
        <v>235.34883720930233</v>
      </c>
      <c r="AA140" s="72">
        <f t="shared" si="38"/>
        <v>247.67441860465115</v>
      </c>
      <c r="AB140" s="72">
        <f t="shared" si="38"/>
        <v>232.86944186046512</v>
      </c>
      <c r="AC140" s="72">
        <f t="shared" si="38"/>
        <v>239.44579069767443</v>
      </c>
      <c r="AD140" s="72">
        <f t="shared" si="38"/>
        <v>211.54650232558137</v>
      </c>
      <c r="AE140" s="72">
        <f t="shared" ref="AE140:AG140" si="93">P140*100/$D140</f>
        <v>225.14951860465115</v>
      </c>
      <c r="AF140" s="72">
        <f t="shared" si="93"/>
        <v>263.37018604651161</v>
      </c>
      <c r="AG140" s="73">
        <f t="shared" si="93"/>
        <v>287.39709302325576</v>
      </c>
      <c r="AH140" s="619">
        <v>1</v>
      </c>
      <c r="AI140" s="233">
        <v>1</v>
      </c>
      <c r="AJ140" s="233">
        <v>1</v>
      </c>
      <c r="AK140" s="233">
        <v>1</v>
      </c>
      <c r="AL140" s="233">
        <v>2</v>
      </c>
      <c r="AM140" s="233">
        <v>1</v>
      </c>
      <c r="AN140" s="233">
        <v>1</v>
      </c>
      <c r="AO140" s="233">
        <v>1</v>
      </c>
      <c r="AP140" s="233">
        <v>1</v>
      </c>
      <c r="AQ140" s="233">
        <v>4</v>
      </c>
      <c r="AR140" s="233">
        <v>4</v>
      </c>
      <c r="AS140" s="233">
        <v>4</v>
      </c>
      <c r="AT140" s="233">
        <v>4</v>
      </c>
      <c r="AU140" s="233">
        <v>6</v>
      </c>
      <c r="AV140" s="235">
        <v>7</v>
      </c>
    </row>
    <row r="141" spans="2:48" ht="14.45">
      <c r="B141" s="620"/>
      <c r="C141" s="1" t="s">
        <v>196</v>
      </c>
      <c r="D141" s="223">
        <v>0</v>
      </c>
      <c r="E141" s="223">
        <v>0</v>
      </c>
      <c r="F141" s="223">
        <v>0</v>
      </c>
      <c r="G141" s="223">
        <v>0</v>
      </c>
      <c r="H141" s="223">
        <v>0</v>
      </c>
      <c r="I141" s="223">
        <v>0</v>
      </c>
      <c r="J141" s="223">
        <v>0</v>
      </c>
      <c r="K141" s="223">
        <v>0</v>
      </c>
      <c r="L141" s="223">
        <v>0</v>
      </c>
      <c r="M141" s="223">
        <v>0</v>
      </c>
      <c r="N141" s="224">
        <v>0</v>
      </c>
      <c r="O141" s="224">
        <v>0</v>
      </c>
      <c r="P141" s="224">
        <v>0</v>
      </c>
      <c r="Q141" s="224">
        <v>0</v>
      </c>
      <c r="R141" s="224">
        <v>0</v>
      </c>
      <c r="S141" s="618">
        <f>100</f>
        <v>100</v>
      </c>
      <c r="T141" s="72" t="e">
        <f t="shared" si="79"/>
        <v>#DIV/0!</v>
      </c>
      <c r="U141" s="72" t="e">
        <f t="shared" si="79"/>
        <v>#DIV/0!</v>
      </c>
      <c r="V141" s="72" t="e">
        <f t="shared" si="79"/>
        <v>#DIV/0!</v>
      </c>
      <c r="W141" s="72" t="e">
        <f t="shared" si="77"/>
        <v>#DIV/0!</v>
      </c>
      <c r="X141" s="72" t="e">
        <f t="shared" si="77"/>
        <v>#DIV/0!</v>
      </c>
      <c r="Y141" s="72" t="e">
        <f t="shared" si="77"/>
        <v>#DIV/0!</v>
      </c>
      <c r="Z141" s="72" t="e">
        <f t="shared" si="77"/>
        <v>#DIV/0!</v>
      </c>
      <c r="AA141" s="72" t="e">
        <f t="shared" si="38"/>
        <v>#DIV/0!</v>
      </c>
      <c r="AB141" s="72" t="e">
        <f t="shared" si="38"/>
        <v>#DIV/0!</v>
      </c>
      <c r="AC141" s="72" t="e">
        <f t="shared" si="38"/>
        <v>#DIV/0!</v>
      </c>
      <c r="AD141" s="72" t="e">
        <f t="shared" si="38"/>
        <v>#DIV/0!</v>
      </c>
      <c r="AE141" s="72" t="e">
        <f t="shared" ref="AE141:AG141" si="94">P141*100/$D141</f>
        <v>#DIV/0!</v>
      </c>
      <c r="AF141" s="72" t="e">
        <f t="shared" si="94"/>
        <v>#DIV/0!</v>
      </c>
      <c r="AG141" s="73" t="e">
        <f t="shared" si="94"/>
        <v>#DIV/0!</v>
      </c>
      <c r="AH141" s="619">
        <v>1</v>
      </c>
      <c r="AI141" s="233">
        <v>1</v>
      </c>
      <c r="AJ141" s="233">
        <v>1</v>
      </c>
      <c r="AK141" s="233">
        <v>1</v>
      </c>
      <c r="AL141" s="233">
        <v>1</v>
      </c>
      <c r="AM141" s="233">
        <v>1</v>
      </c>
      <c r="AN141" s="233">
        <v>1</v>
      </c>
      <c r="AO141" s="233">
        <v>1</v>
      </c>
      <c r="AP141" s="233">
        <v>1</v>
      </c>
      <c r="AQ141" s="233">
        <v>1</v>
      </c>
      <c r="AR141" s="233">
        <v>4</v>
      </c>
      <c r="AS141" s="233">
        <v>4</v>
      </c>
      <c r="AT141" s="233">
        <v>4</v>
      </c>
      <c r="AU141" s="233">
        <v>6</v>
      </c>
      <c r="AV141" s="235">
        <v>7</v>
      </c>
    </row>
    <row r="142" spans="2:48" ht="14.45">
      <c r="B142" s="620"/>
      <c r="C142" s="1" t="s">
        <v>197</v>
      </c>
      <c r="D142" s="225">
        <v>55.1</v>
      </c>
      <c r="E142" s="223">
        <v>37.200000000000003</v>
      </c>
      <c r="F142" s="223">
        <v>31.6</v>
      </c>
      <c r="G142" s="223">
        <v>50.400000000000006</v>
      </c>
      <c r="H142" s="223">
        <v>55.099994899999999</v>
      </c>
      <c r="I142" s="223">
        <v>54.199999999999996</v>
      </c>
      <c r="J142" s="223">
        <v>69.599999999999994</v>
      </c>
      <c r="K142" s="223">
        <v>112.2</v>
      </c>
      <c r="L142" s="224">
        <v>117.28097080000001</v>
      </c>
      <c r="M142" s="224">
        <v>114.02386</v>
      </c>
      <c r="N142" s="224">
        <v>115.26169</v>
      </c>
      <c r="O142" s="224">
        <v>106.36499599999999</v>
      </c>
      <c r="P142" s="224">
        <v>113.20390950000001</v>
      </c>
      <c r="Q142" s="224">
        <v>135.2032068</v>
      </c>
      <c r="R142" s="224">
        <v>147.54934900000001</v>
      </c>
      <c r="S142" s="618">
        <f>100</f>
        <v>100</v>
      </c>
      <c r="T142" s="72">
        <f t="shared" si="79"/>
        <v>67.513611615245011</v>
      </c>
      <c r="U142" s="72">
        <f t="shared" si="79"/>
        <v>57.350272232304896</v>
      </c>
      <c r="V142" s="72">
        <f t="shared" si="79"/>
        <v>91.470054446460992</v>
      </c>
      <c r="W142" s="72">
        <f t="shared" si="77"/>
        <v>99.999990744101638</v>
      </c>
      <c r="X142" s="72">
        <f t="shared" si="77"/>
        <v>98.366606170598914</v>
      </c>
      <c r="Y142" s="72">
        <f t="shared" si="77"/>
        <v>126.31578947368419</v>
      </c>
      <c r="Z142" s="72">
        <f t="shared" si="77"/>
        <v>203.62976406533573</v>
      </c>
      <c r="AA142" s="72">
        <f t="shared" si="38"/>
        <v>212.85112667876589</v>
      </c>
      <c r="AB142" s="72">
        <f t="shared" si="38"/>
        <v>206.93985480943738</v>
      </c>
      <c r="AC142" s="72">
        <f t="shared" si="38"/>
        <v>209.18637023593465</v>
      </c>
      <c r="AD142" s="72">
        <f t="shared" si="38"/>
        <v>193.03992014519054</v>
      </c>
      <c r="AE142" s="72">
        <f t="shared" ref="AE142:AG142" si="95">P142*100/$D142</f>
        <v>205.45174137931036</v>
      </c>
      <c r="AF142" s="72">
        <f t="shared" si="95"/>
        <v>245.37787078039929</v>
      </c>
      <c r="AG142" s="73">
        <f t="shared" si="95"/>
        <v>267.78466243194191</v>
      </c>
      <c r="AH142" s="619">
        <v>2</v>
      </c>
      <c r="AI142" s="233">
        <v>1</v>
      </c>
      <c r="AJ142" s="233">
        <v>1</v>
      </c>
      <c r="AK142" s="233">
        <v>1</v>
      </c>
      <c r="AL142" s="233">
        <v>1</v>
      </c>
      <c r="AM142" s="233">
        <v>1</v>
      </c>
      <c r="AN142" s="233">
        <v>1</v>
      </c>
      <c r="AO142" s="233">
        <v>1</v>
      </c>
      <c r="AP142" s="233">
        <v>4</v>
      </c>
      <c r="AQ142" s="233">
        <v>4</v>
      </c>
      <c r="AR142" s="233">
        <v>4</v>
      </c>
      <c r="AS142" s="233">
        <v>4</v>
      </c>
      <c r="AT142" s="233">
        <v>4</v>
      </c>
      <c r="AU142" s="233">
        <v>6</v>
      </c>
      <c r="AV142" s="235">
        <v>7</v>
      </c>
    </row>
    <row r="143" spans="2:48" ht="14.45">
      <c r="B143" s="341"/>
      <c r="C143" s="8" t="s">
        <v>198</v>
      </c>
      <c r="D143" s="177">
        <v>55.1</v>
      </c>
      <c r="E143" s="177">
        <v>37.200000000000003</v>
      </c>
      <c r="F143" s="177">
        <v>31.6</v>
      </c>
      <c r="G143" s="177">
        <v>50.400000000000006</v>
      </c>
      <c r="H143" s="177">
        <v>55.099994899999999</v>
      </c>
      <c r="I143" s="177">
        <v>54.199999999999996</v>
      </c>
      <c r="J143" s="177">
        <v>69.599999999999994</v>
      </c>
      <c r="K143" s="177">
        <v>112.2</v>
      </c>
      <c r="L143" s="177">
        <v>117.28097080000001</v>
      </c>
      <c r="M143" s="177">
        <v>114.02386</v>
      </c>
      <c r="N143" s="177">
        <v>115.26169</v>
      </c>
      <c r="O143" s="177">
        <v>106.36499599999999</v>
      </c>
      <c r="P143" s="177">
        <v>113.20390950000001</v>
      </c>
      <c r="Q143" s="177">
        <v>135.2032068</v>
      </c>
      <c r="R143" s="177">
        <v>147.54934900000001</v>
      </c>
      <c r="S143" s="618">
        <f>100</f>
        <v>100</v>
      </c>
      <c r="T143" s="72">
        <f t="shared" si="79"/>
        <v>67.513611615245011</v>
      </c>
      <c r="U143" s="72">
        <f t="shared" si="79"/>
        <v>57.350272232304896</v>
      </c>
      <c r="V143" s="72">
        <f t="shared" si="79"/>
        <v>91.470054446460992</v>
      </c>
      <c r="W143" s="72">
        <f t="shared" si="77"/>
        <v>99.999990744101638</v>
      </c>
      <c r="X143" s="72">
        <f t="shared" si="77"/>
        <v>98.366606170598914</v>
      </c>
      <c r="Y143" s="72">
        <f t="shared" si="77"/>
        <v>126.31578947368419</v>
      </c>
      <c r="Z143" s="72">
        <f t="shared" si="77"/>
        <v>203.62976406533573</v>
      </c>
      <c r="AA143" s="72">
        <f t="shared" si="38"/>
        <v>212.85112667876589</v>
      </c>
      <c r="AB143" s="72">
        <f t="shared" si="38"/>
        <v>206.93985480943738</v>
      </c>
      <c r="AC143" s="72">
        <f t="shared" si="38"/>
        <v>209.18637023593465</v>
      </c>
      <c r="AD143" s="72">
        <f t="shared" si="38"/>
        <v>193.03992014519054</v>
      </c>
      <c r="AE143" s="72">
        <f t="shared" ref="AE143:AG143" si="96">P143*100/$D143</f>
        <v>205.45174137931036</v>
      </c>
      <c r="AF143" s="72">
        <f t="shared" si="96"/>
        <v>245.37787078039929</v>
      </c>
      <c r="AG143" s="73">
        <f t="shared" si="96"/>
        <v>267.78466243194191</v>
      </c>
      <c r="AH143" s="236"/>
      <c r="AI143" s="237"/>
      <c r="AJ143" s="237"/>
      <c r="AK143" s="237"/>
      <c r="AL143" s="237"/>
      <c r="AM143" s="237"/>
      <c r="AN143" s="237"/>
      <c r="AO143" s="237"/>
      <c r="AP143" s="237"/>
      <c r="AQ143" s="237"/>
      <c r="AR143" s="237"/>
      <c r="AS143" s="237"/>
      <c r="AT143" s="237"/>
      <c r="AU143" s="237"/>
      <c r="AV143" s="238"/>
    </row>
    <row r="144" spans="2:48" ht="16.5" customHeight="1">
      <c r="B144" s="620" t="s">
        <v>111</v>
      </c>
      <c r="C144" s="7" t="s">
        <v>193</v>
      </c>
      <c r="D144" s="223">
        <v>0.9</v>
      </c>
      <c r="E144" s="223">
        <v>0.8</v>
      </c>
      <c r="F144" s="223">
        <v>1.2</v>
      </c>
      <c r="G144" s="223">
        <v>0.9</v>
      </c>
      <c r="H144" s="224">
        <v>1.9684585999999999</v>
      </c>
      <c r="I144" s="223">
        <v>2.7</v>
      </c>
      <c r="J144" s="223">
        <v>2</v>
      </c>
      <c r="K144" s="223">
        <v>2.4</v>
      </c>
      <c r="L144" s="223">
        <v>1.9</v>
      </c>
      <c r="M144" s="223">
        <v>2.9</v>
      </c>
      <c r="N144" s="223">
        <v>3.5</v>
      </c>
      <c r="O144" s="223">
        <v>2.8</v>
      </c>
      <c r="P144" s="224">
        <v>3.4075788999999999</v>
      </c>
      <c r="Q144" s="224">
        <v>4.7355217999999999</v>
      </c>
      <c r="R144" s="224">
        <v>5.2093673000000003</v>
      </c>
      <c r="S144" s="618">
        <f>100</f>
        <v>100</v>
      </c>
      <c r="T144" s="72">
        <f t="shared" si="79"/>
        <v>88.888888888888886</v>
      </c>
      <c r="U144" s="72">
        <f t="shared" si="79"/>
        <v>133.33333333333334</v>
      </c>
      <c r="V144" s="72">
        <f t="shared" si="79"/>
        <v>100</v>
      </c>
      <c r="W144" s="72">
        <f t="shared" si="77"/>
        <v>218.71762222222219</v>
      </c>
      <c r="X144" s="72">
        <f t="shared" si="77"/>
        <v>300</v>
      </c>
      <c r="Y144" s="72">
        <f t="shared" si="77"/>
        <v>222.22222222222223</v>
      </c>
      <c r="Z144" s="72">
        <f t="shared" si="77"/>
        <v>266.66666666666669</v>
      </c>
      <c r="AA144" s="72">
        <f t="shared" si="38"/>
        <v>211.11111111111111</v>
      </c>
      <c r="AB144" s="72">
        <f t="shared" si="38"/>
        <v>322.22222222222223</v>
      </c>
      <c r="AC144" s="72">
        <f t="shared" si="38"/>
        <v>388.88888888888886</v>
      </c>
      <c r="AD144" s="72">
        <f t="shared" si="38"/>
        <v>311.11111111111109</v>
      </c>
      <c r="AE144" s="72">
        <f t="shared" ref="AE144:AG144" si="97">P144*100/$D144</f>
        <v>378.61987777777773</v>
      </c>
      <c r="AF144" s="72">
        <f t="shared" si="97"/>
        <v>526.16908888888884</v>
      </c>
      <c r="AG144" s="73">
        <f t="shared" si="97"/>
        <v>578.81858888888894</v>
      </c>
      <c r="AH144" s="619">
        <v>1</v>
      </c>
      <c r="AI144" s="233">
        <v>1</v>
      </c>
      <c r="AJ144" s="233">
        <v>1</v>
      </c>
      <c r="AK144" s="233">
        <v>1</v>
      </c>
      <c r="AL144" s="233">
        <v>4</v>
      </c>
      <c r="AM144" s="233">
        <v>1</v>
      </c>
      <c r="AN144" s="233">
        <v>1</v>
      </c>
      <c r="AO144" s="233">
        <v>1</v>
      </c>
      <c r="AP144" s="233">
        <v>1</v>
      </c>
      <c r="AQ144" s="233">
        <v>1</v>
      </c>
      <c r="AR144" s="233">
        <v>1</v>
      </c>
      <c r="AS144" s="233">
        <v>1</v>
      </c>
      <c r="AT144" s="233">
        <v>4</v>
      </c>
      <c r="AU144" s="233">
        <v>6</v>
      </c>
      <c r="AV144" s="235">
        <v>7</v>
      </c>
    </row>
    <row r="145" spans="2:48" ht="14.45">
      <c r="B145" s="620"/>
      <c r="C145" s="1" t="s">
        <v>194</v>
      </c>
      <c r="D145" s="223">
        <v>4.3</v>
      </c>
      <c r="E145" s="224">
        <v>4.9652754999999997</v>
      </c>
      <c r="F145" s="224">
        <v>3.9076686</v>
      </c>
      <c r="G145" s="224">
        <v>4.6803116999999999</v>
      </c>
      <c r="H145" s="224">
        <v>5.7267985000000001</v>
      </c>
      <c r="I145" s="224">
        <v>4.5005347999999996</v>
      </c>
      <c r="J145" s="223">
        <v>5.6</v>
      </c>
      <c r="K145" s="224">
        <v>6.5849716999999997</v>
      </c>
      <c r="L145" s="223">
        <v>6.5</v>
      </c>
      <c r="M145" s="223">
        <v>5.8</v>
      </c>
      <c r="N145" s="223">
        <v>6.8</v>
      </c>
      <c r="O145" s="224">
        <v>5.8628343000000003</v>
      </c>
      <c r="P145" s="224">
        <v>7.6435633000000003</v>
      </c>
      <c r="Q145" s="224">
        <v>9.7978573000000004</v>
      </c>
      <c r="R145" s="224">
        <v>10.610378000000001</v>
      </c>
      <c r="S145" s="618">
        <f>100</f>
        <v>100</v>
      </c>
      <c r="T145" s="72">
        <f t="shared" si="79"/>
        <v>115.47152325581395</v>
      </c>
      <c r="U145" s="72">
        <f t="shared" si="79"/>
        <v>90.876013953488382</v>
      </c>
      <c r="V145" s="72">
        <f t="shared" si="79"/>
        <v>108.84445813953488</v>
      </c>
      <c r="W145" s="72">
        <f t="shared" si="77"/>
        <v>133.18136046511628</v>
      </c>
      <c r="X145" s="72">
        <f t="shared" si="77"/>
        <v>104.6636</v>
      </c>
      <c r="Y145" s="72">
        <f t="shared" si="77"/>
        <v>130.23255813953489</v>
      </c>
      <c r="Z145" s="72">
        <f t="shared" si="77"/>
        <v>153.13887674418604</v>
      </c>
      <c r="AA145" s="72">
        <f t="shared" si="38"/>
        <v>151.16279069767444</v>
      </c>
      <c r="AB145" s="72">
        <f t="shared" si="38"/>
        <v>134.88372093023256</v>
      </c>
      <c r="AC145" s="72">
        <f t="shared" si="38"/>
        <v>158.13953488372093</v>
      </c>
      <c r="AD145" s="72">
        <f t="shared" si="38"/>
        <v>136.34498372093026</v>
      </c>
      <c r="AE145" s="72">
        <f t="shared" ref="AE145:AE180" si="98">P145*100/$D145</f>
        <v>177.75728604651164</v>
      </c>
      <c r="AF145" s="72">
        <f t="shared" ref="AF145:AG180" si="99">Q145*100/$D145</f>
        <v>227.85714651162792</v>
      </c>
      <c r="AG145" s="73">
        <f t="shared" si="99"/>
        <v>246.75297674418607</v>
      </c>
      <c r="AH145" s="619">
        <v>1</v>
      </c>
      <c r="AI145" s="233">
        <v>4</v>
      </c>
      <c r="AJ145" s="233">
        <v>4</v>
      </c>
      <c r="AK145" s="233">
        <v>4</v>
      </c>
      <c r="AL145" s="233">
        <v>4</v>
      </c>
      <c r="AM145" s="233">
        <v>4</v>
      </c>
      <c r="AN145" s="233">
        <v>1</v>
      </c>
      <c r="AO145" s="233">
        <v>4</v>
      </c>
      <c r="AP145" s="233">
        <v>1</v>
      </c>
      <c r="AQ145" s="233">
        <v>1</v>
      </c>
      <c r="AR145" s="233">
        <v>1</v>
      </c>
      <c r="AS145" s="233">
        <v>4</v>
      </c>
      <c r="AT145" s="233">
        <v>4</v>
      </c>
      <c r="AU145" s="233">
        <v>6</v>
      </c>
      <c r="AV145" s="235">
        <v>7</v>
      </c>
    </row>
    <row r="146" spans="2:48" ht="14.45">
      <c r="B146" s="620"/>
      <c r="C146" s="1" t="s">
        <v>195</v>
      </c>
      <c r="D146" s="224">
        <v>18.159443</v>
      </c>
      <c r="E146" s="224">
        <v>11.273463</v>
      </c>
      <c r="F146" s="224">
        <v>11.585227</v>
      </c>
      <c r="G146" s="224">
        <v>17.434853</v>
      </c>
      <c r="H146" s="224">
        <v>21.850496</v>
      </c>
      <c r="I146" s="224">
        <v>26.167213</v>
      </c>
      <c r="J146" s="224">
        <v>27.550243999999999</v>
      </c>
      <c r="K146" s="224">
        <v>34.100951999999999</v>
      </c>
      <c r="L146" s="223">
        <v>22.7</v>
      </c>
      <c r="M146" s="225">
        <v>37.659999999999997</v>
      </c>
      <c r="N146" s="223">
        <v>31</v>
      </c>
      <c r="O146" s="224">
        <v>27.06671</v>
      </c>
      <c r="P146" s="224">
        <v>29.149125999999999</v>
      </c>
      <c r="Q146" s="224">
        <v>34.097385000000003</v>
      </c>
      <c r="R146" s="224">
        <v>37.187313000000003</v>
      </c>
      <c r="S146" s="618">
        <f>100</f>
        <v>100</v>
      </c>
      <c r="T146" s="72">
        <f t="shared" si="79"/>
        <v>62.080444868270462</v>
      </c>
      <c r="U146" s="72">
        <f t="shared" si="79"/>
        <v>63.797259640617831</v>
      </c>
      <c r="V146" s="72">
        <f t="shared" si="79"/>
        <v>96.00984457507866</v>
      </c>
      <c r="W146" s="72">
        <f t="shared" si="77"/>
        <v>120.32580514721734</v>
      </c>
      <c r="X146" s="72">
        <f t="shared" si="77"/>
        <v>144.09700231444324</v>
      </c>
      <c r="Y146" s="72">
        <f t="shared" si="77"/>
        <v>151.71304538360565</v>
      </c>
      <c r="Z146" s="72">
        <f t="shared" si="77"/>
        <v>187.78633243321394</v>
      </c>
      <c r="AA146" s="72">
        <f t="shared" si="38"/>
        <v>125.00383409336949</v>
      </c>
      <c r="AB146" s="72">
        <f t="shared" si="38"/>
        <v>207.38521550468258</v>
      </c>
      <c r="AC146" s="72">
        <f t="shared" si="38"/>
        <v>170.71008180151782</v>
      </c>
      <c r="AD146" s="72">
        <f t="shared" si="38"/>
        <v>149.05033155477292</v>
      </c>
      <c r="AE146" s="72">
        <f t="shared" si="98"/>
        <v>160.51773173879837</v>
      </c>
      <c r="AF146" s="72">
        <f t="shared" si="99"/>
        <v>187.76668976025314</v>
      </c>
      <c r="AG146" s="73">
        <f t="shared" si="99"/>
        <v>204.78223368414993</v>
      </c>
      <c r="AH146" s="619">
        <v>4</v>
      </c>
      <c r="AI146" s="233">
        <v>4</v>
      </c>
      <c r="AJ146" s="233">
        <v>4</v>
      </c>
      <c r="AK146" s="233">
        <v>4</v>
      </c>
      <c r="AL146" s="233">
        <v>4</v>
      </c>
      <c r="AM146" s="233">
        <v>4</v>
      </c>
      <c r="AN146" s="233">
        <v>4</v>
      </c>
      <c r="AO146" s="233">
        <v>4</v>
      </c>
      <c r="AP146" s="233">
        <v>1</v>
      </c>
      <c r="AQ146" s="233">
        <v>2</v>
      </c>
      <c r="AR146" s="233">
        <v>1</v>
      </c>
      <c r="AS146" s="233">
        <v>4</v>
      </c>
      <c r="AT146" s="233">
        <v>4</v>
      </c>
      <c r="AU146" s="233">
        <v>6</v>
      </c>
      <c r="AV146" s="235">
        <v>7</v>
      </c>
    </row>
    <row r="147" spans="2:48" ht="14.45">
      <c r="B147" s="620"/>
      <c r="C147" s="1" t="s">
        <v>196</v>
      </c>
      <c r="D147" s="224">
        <v>29.540561</v>
      </c>
      <c r="E147" s="224">
        <v>9.9612618000000008</v>
      </c>
      <c r="F147" s="224">
        <v>16.9071</v>
      </c>
      <c r="G147" s="224">
        <v>21.384837000000001</v>
      </c>
      <c r="H147" s="224">
        <v>27.254249000000002</v>
      </c>
      <c r="I147" s="224">
        <v>24.832253000000001</v>
      </c>
      <c r="J147" s="224">
        <v>24.949757000000002</v>
      </c>
      <c r="K147" s="224">
        <v>19.614080000000001</v>
      </c>
      <c r="L147" s="223">
        <v>30.9</v>
      </c>
      <c r="M147" s="224">
        <v>29.040001</v>
      </c>
      <c r="N147" s="223">
        <v>47.7</v>
      </c>
      <c r="O147" s="224">
        <v>68.470451999999995</v>
      </c>
      <c r="P147" s="224">
        <v>61.038657999999998</v>
      </c>
      <c r="Q147" s="224">
        <v>69.971351999999996</v>
      </c>
      <c r="R147" s="224">
        <v>74.678145999999998</v>
      </c>
      <c r="S147" s="618">
        <f>100</f>
        <v>100</v>
      </c>
      <c r="T147" s="72">
        <f t="shared" si="79"/>
        <v>33.720625007764752</v>
      </c>
      <c r="U147" s="72">
        <f t="shared" si="79"/>
        <v>57.233510223451752</v>
      </c>
      <c r="V147" s="72">
        <f t="shared" si="79"/>
        <v>72.391438334566502</v>
      </c>
      <c r="W147" s="72">
        <f t="shared" si="77"/>
        <v>92.260431343873265</v>
      </c>
      <c r="X147" s="72">
        <f t="shared" si="77"/>
        <v>84.061548458744568</v>
      </c>
      <c r="Y147" s="72">
        <f t="shared" si="77"/>
        <v>84.45932018691181</v>
      </c>
      <c r="Z147" s="72">
        <f t="shared" si="77"/>
        <v>66.397114123865151</v>
      </c>
      <c r="AA147" s="72">
        <f t="shared" si="38"/>
        <v>104.60194036260854</v>
      </c>
      <c r="AB147" s="72">
        <f t="shared" si="38"/>
        <v>98.305516269647015</v>
      </c>
      <c r="AC147" s="72">
        <f t="shared" si="38"/>
        <v>161.47289822965786</v>
      </c>
      <c r="AD147" s="72">
        <f t="shared" si="38"/>
        <v>231.78453516844178</v>
      </c>
      <c r="AE147" s="72">
        <f t="shared" si="98"/>
        <v>206.62660401066856</v>
      </c>
      <c r="AF147" s="72">
        <f t="shared" si="99"/>
        <v>236.8653459221712</v>
      </c>
      <c r="AG147" s="73">
        <f t="shared" si="99"/>
        <v>252.79867230686648</v>
      </c>
      <c r="AH147" s="619">
        <v>4</v>
      </c>
      <c r="AI147" s="233">
        <v>4</v>
      </c>
      <c r="AJ147" s="233">
        <v>4</v>
      </c>
      <c r="AK147" s="233">
        <v>4</v>
      </c>
      <c r="AL147" s="233">
        <v>4</v>
      </c>
      <c r="AM147" s="233">
        <v>4</v>
      </c>
      <c r="AN147" s="233">
        <v>4</v>
      </c>
      <c r="AO147" s="233">
        <v>4</v>
      </c>
      <c r="AP147" s="233">
        <v>1</v>
      </c>
      <c r="AQ147" s="233">
        <v>4</v>
      </c>
      <c r="AR147" s="233">
        <v>1</v>
      </c>
      <c r="AS147" s="233">
        <v>4</v>
      </c>
      <c r="AT147" s="233">
        <v>4</v>
      </c>
      <c r="AU147" s="233">
        <v>6</v>
      </c>
      <c r="AV147" s="235">
        <v>7</v>
      </c>
    </row>
    <row r="148" spans="2:48" ht="14.45">
      <c r="B148" s="620"/>
      <c r="C148" s="1" t="s">
        <v>197</v>
      </c>
      <c r="D148" s="223">
        <v>52.900003999999996</v>
      </c>
      <c r="E148" s="223">
        <v>27.000000300000004</v>
      </c>
      <c r="F148" s="223">
        <v>33.5999956</v>
      </c>
      <c r="G148" s="223">
        <v>44.400001700000004</v>
      </c>
      <c r="H148" s="223">
        <v>56.8000021</v>
      </c>
      <c r="I148" s="223">
        <v>58.200000800000005</v>
      </c>
      <c r="J148" s="223">
        <v>60.100001000000006</v>
      </c>
      <c r="K148" s="223">
        <v>62.700003699999996</v>
      </c>
      <c r="L148" s="223">
        <v>62</v>
      </c>
      <c r="M148" s="223">
        <v>75.400001000000003</v>
      </c>
      <c r="N148" s="223">
        <v>89</v>
      </c>
      <c r="O148" s="223">
        <v>104.1999963</v>
      </c>
      <c r="P148" s="224">
        <v>101.23892619999999</v>
      </c>
      <c r="Q148" s="224">
        <v>118.6021161</v>
      </c>
      <c r="R148" s="224">
        <v>127.68520430000001</v>
      </c>
      <c r="S148" s="618">
        <f>100</f>
        <v>100</v>
      </c>
      <c r="T148" s="72">
        <f t="shared" si="79"/>
        <v>51.039694250306681</v>
      </c>
      <c r="U148" s="72">
        <f t="shared" si="79"/>
        <v>63.516054932623454</v>
      </c>
      <c r="V148" s="72">
        <f t="shared" si="79"/>
        <v>83.931943937093095</v>
      </c>
      <c r="W148" s="72">
        <f t="shared" si="77"/>
        <v>107.37239660700216</v>
      </c>
      <c r="X148" s="72">
        <f t="shared" si="77"/>
        <v>110.01889678496057</v>
      </c>
      <c r="Y148" s="72">
        <f t="shared" si="77"/>
        <v>113.61057931110933</v>
      </c>
      <c r="Z148" s="72">
        <f t="shared" si="77"/>
        <v>118.52551788086822</v>
      </c>
      <c r="AA148" s="72">
        <f t="shared" si="38"/>
        <v>117.20225956882726</v>
      </c>
      <c r="AB148" s="72">
        <f t="shared" si="38"/>
        <v>142.5330723982554</v>
      </c>
      <c r="AC148" s="72">
        <f t="shared" si="38"/>
        <v>168.24195325202624</v>
      </c>
      <c r="AD148" s="72">
        <f t="shared" si="38"/>
        <v>196.97540344231356</v>
      </c>
      <c r="AE148" s="72">
        <f t="shared" si="98"/>
        <v>191.37791785422169</v>
      </c>
      <c r="AF148" s="72">
        <f t="shared" si="99"/>
        <v>224.20058058974817</v>
      </c>
      <c r="AG148" s="73">
        <f t="shared" si="99"/>
        <v>241.37087834624742</v>
      </c>
      <c r="AH148" s="619">
        <v>1</v>
      </c>
      <c r="AI148" s="233">
        <v>1</v>
      </c>
      <c r="AJ148" s="233">
        <v>1</v>
      </c>
      <c r="AK148" s="233">
        <v>1</v>
      </c>
      <c r="AL148" s="233">
        <v>1</v>
      </c>
      <c r="AM148" s="233">
        <v>1</v>
      </c>
      <c r="AN148" s="233">
        <v>1</v>
      </c>
      <c r="AO148" s="233">
        <v>1</v>
      </c>
      <c r="AP148" s="233">
        <v>1</v>
      </c>
      <c r="AQ148" s="233">
        <v>1</v>
      </c>
      <c r="AR148" s="233">
        <v>1</v>
      </c>
      <c r="AS148" s="233">
        <v>1</v>
      </c>
      <c r="AT148" s="233">
        <v>4</v>
      </c>
      <c r="AU148" s="233">
        <v>6</v>
      </c>
      <c r="AV148" s="235">
        <v>7</v>
      </c>
    </row>
    <row r="149" spans="2:48" ht="14.45">
      <c r="B149" s="341"/>
      <c r="C149" s="8" t="s">
        <v>198</v>
      </c>
      <c r="D149" s="177">
        <v>23.359442999999999</v>
      </c>
      <c r="E149" s="177">
        <v>17.038738500000001</v>
      </c>
      <c r="F149" s="177">
        <v>16.6928956</v>
      </c>
      <c r="G149" s="177">
        <v>23.0151647</v>
      </c>
      <c r="H149" s="177">
        <v>29.545753099999999</v>
      </c>
      <c r="I149" s="177">
        <v>33.367747800000004</v>
      </c>
      <c r="J149" s="177">
        <v>35.150244000000001</v>
      </c>
      <c r="K149" s="177">
        <v>43.085923699999995</v>
      </c>
      <c r="L149" s="177">
        <v>31.1</v>
      </c>
      <c r="M149" s="177">
        <v>46.36</v>
      </c>
      <c r="N149" s="177">
        <v>41.3</v>
      </c>
      <c r="O149" s="177">
        <v>35.729544300000001</v>
      </c>
      <c r="P149" s="177">
        <v>40.200268199999996</v>
      </c>
      <c r="Q149" s="177">
        <v>48.630764100000007</v>
      </c>
      <c r="R149" s="177">
        <v>53.007058300000004</v>
      </c>
      <c r="S149" s="618">
        <f>100</f>
        <v>100</v>
      </c>
      <c r="T149" s="72">
        <f t="shared" si="79"/>
        <v>72.941544453778292</v>
      </c>
      <c r="U149" s="72">
        <f t="shared" si="79"/>
        <v>71.461017285386475</v>
      </c>
      <c r="V149" s="72">
        <f t="shared" si="79"/>
        <v>98.526170765287517</v>
      </c>
      <c r="W149" s="72">
        <f t="shared" si="77"/>
        <v>126.48312333474732</v>
      </c>
      <c r="X149" s="72">
        <f t="shared" si="77"/>
        <v>142.84479214679905</v>
      </c>
      <c r="Y149" s="72">
        <f t="shared" si="77"/>
        <v>150.47552289667183</v>
      </c>
      <c r="Z149" s="72">
        <f t="shared" si="77"/>
        <v>184.44756452454794</v>
      </c>
      <c r="AA149" s="72">
        <f t="shared" si="38"/>
        <v>133.13673617988238</v>
      </c>
      <c r="AB149" s="72">
        <f t="shared" si="38"/>
        <v>198.46363631187612</v>
      </c>
      <c r="AC149" s="72">
        <f t="shared" si="38"/>
        <v>176.80216090768945</v>
      </c>
      <c r="AD149" s="72">
        <f t="shared" si="38"/>
        <v>152.95546345004888</v>
      </c>
      <c r="AE149" s="72">
        <f t="shared" si="98"/>
        <v>172.09429265928986</v>
      </c>
      <c r="AF149" s="72">
        <f t="shared" si="99"/>
        <v>208.18460482983267</v>
      </c>
      <c r="AG149" s="73">
        <f t="shared" si="99"/>
        <v>226.91918767069922</v>
      </c>
      <c r="AH149" s="236"/>
      <c r="AI149" s="237"/>
      <c r="AJ149" s="237"/>
      <c r="AK149" s="237"/>
      <c r="AL149" s="237"/>
      <c r="AM149" s="237"/>
      <c r="AN149" s="237"/>
      <c r="AO149" s="237"/>
      <c r="AP149" s="237"/>
      <c r="AQ149" s="237"/>
      <c r="AR149" s="237"/>
      <c r="AS149" s="237"/>
      <c r="AT149" s="237"/>
      <c r="AU149" s="237"/>
      <c r="AV149" s="238"/>
    </row>
    <row r="150" spans="2:48" ht="16.5" customHeight="1">
      <c r="B150" s="620" t="s">
        <v>112</v>
      </c>
      <c r="C150" s="1" t="s">
        <v>193</v>
      </c>
      <c r="D150" s="223">
        <v>2.4</v>
      </c>
      <c r="E150" s="223">
        <v>1.8</v>
      </c>
      <c r="F150" s="223">
        <v>1.5</v>
      </c>
      <c r="G150" s="223">
        <v>2.2000000000000002</v>
      </c>
      <c r="H150" s="223">
        <v>2.1</v>
      </c>
      <c r="I150" s="223">
        <v>3.3</v>
      </c>
      <c r="J150" s="223">
        <v>2.6</v>
      </c>
      <c r="K150" s="223">
        <v>3.6</v>
      </c>
      <c r="L150" s="224">
        <v>3.8393465</v>
      </c>
      <c r="M150" s="224">
        <v>3.8845063</v>
      </c>
      <c r="N150" s="224">
        <v>6.0793277999999997</v>
      </c>
      <c r="O150" s="223">
        <v>4.7</v>
      </c>
      <c r="P150" s="224">
        <v>5.7198647999999999</v>
      </c>
      <c r="Q150" s="224">
        <v>7.9489112000000004</v>
      </c>
      <c r="R150" s="224">
        <v>8.7570104999999998</v>
      </c>
      <c r="S150" s="618">
        <f>100</f>
        <v>100</v>
      </c>
      <c r="T150" s="72">
        <f t="shared" si="79"/>
        <v>75</v>
      </c>
      <c r="U150" s="72">
        <f t="shared" si="79"/>
        <v>62.5</v>
      </c>
      <c r="V150" s="72">
        <f t="shared" si="79"/>
        <v>91.666666666666686</v>
      </c>
      <c r="W150" s="72">
        <f t="shared" si="77"/>
        <v>87.5</v>
      </c>
      <c r="X150" s="72">
        <f t="shared" si="77"/>
        <v>137.5</v>
      </c>
      <c r="Y150" s="72">
        <f t="shared" si="77"/>
        <v>108.33333333333334</v>
      </c>
      <c r="Z150" s="72">
        <f t="shared" si="77"/>
        <v>150</v>
      </c>
      <c r="AA150" s="72">
        <f t="shared" si="38"/>
        <v>159.97277083333333</v>
      </c>
      <c r="AB150" s="72">
        <f t="shared" si="38"/>
        <v>161.85442916666668</v>
      </c>
      <c r="AC150" s="72">
        <f t="shared" si="38"/>
        <v>253.30532500000001</v>
      </c>
      <c r="AD150" s="72">
        <f t="shared" si="38"/>
        <v>195.83333333333334</v>
      </c>
      <c r="AE150" s="72">
        <f t="shared" si="98"/>
        <v>238.32770000000002</v>
      </c>
      <c r="AF150" s="72">
        <f t="shared" si="99"/>
        <v>331.20463333333333</v>
      </c>
      <c r="AG150" s="73">
        <f t="shared" si="99"/>
        <v>364.87543750000003</v>
      </c>
      <c r="AH150" s="619">
        <v>1</v>
      </c>
      <c r="AI150" s="233">
        <v>1</v>
      </c>
      <c r="AJ150" s="233">
        <v>1</v>
      </c>
      <c r="AK150" s="233">
        <v>1</v>
      </c>
      <c r="AL150" s="233">
        <v>1</v>
      </c>
      <c r="AM150" s="233">
        <v>1</v>
      </c>
      <c r="AN150" s="233">
        <v>1</v>
      </c>
      <c r="AO150" s="233">
        <v>1</v>
      </c>
      <c r="AP150" s="233">
        <v>4</v>
      </c>
      <c r="AQ150" s="233">
        <v>4</v>
      </c>
      <c r="AR150" s="233">
        <v>4</v>
      </c>
      <c r="AS150" s="233">
        <v>1</v>
      </c>
      <c r="AT150" s="233">
        <v>4</v>
      </c>
      <c r="AU150" s="233">
        <v>6</v>
      </c>
      <c r="AV150" s="235">
        <v>7</v>
      </c>
    </row>
    <row r="151" spans="2:48" ht="14.45">
      <c r="B151" s="620"/>
      <c r="C151" s="1" t="s">
        <v>194</v>
      </c>
      <c r="D151" s="223">
        <v>13.9</v>
      </c>
      <c r="E151" s="223">
        <v>8</v>
      </c>
      <c r="F151" s="224">
        <v>11.323503000000001</v>
      </c>
      <c r="G151" s="225">
        <v>11.4</v>
      </c>
      <c r="H151" s="223">
        <v>15.4</v>
      </c>
      <c r="I151" s="223">
        <v>14.8</v>
      </c>
      <c r="J151" s="224">
        <v>18.011379000000002</v>
      </c>
      <c r="K151" s="223">
        <v>22.2</v>
      </c>
      <c r="L151" s="224">
        <v>16.819199999999999</v>
      </c>
      <c r="M151" s="224">
        <v>19.84995</v>
      </c>
      <c r="N151" s="224">
        <v>22.571462</v>
      </c>
      <c r="O151" s="223">
        <v>18.7</v>
      </c>
      <c r="P151" s="224">
        <v>17.393896000000002</v>
      </c>
      <c r="Q151" s="224">
        <v>22.296264999999998</v>
      </c>
      <c r="R151" s="224">
        <v>24.102449</v>
      </c>
      <c r="S151" s="618">
        <f>100</f>
        <v>100</v>
      </c>
      <c r="T151" s="72">
        <f t="shared" si="79"/>
        <v>57.553956834532372</v>
      </c>
      <c r="U151" s="72">
        <f t="shared" si="79"/>
        <v>81.464050359712232</v>
      </c>
      <c r="V151" s="72">
        <f t="shared" si="79"/>
        <v>82.014388489208628</v>
      </c>
      <c r="W151" s="72">
        <f t="shared" si="77"/>
        <v>110.79136690647482</v>
      </c>
      <c r="X151" s="72">
        <f t="shared" si="77"/>
        <v>106.47482014388488</v>
      </c>
      <c r="Y151" s="72">
        <f t="shared" si="77"/>
        <v>129.57826618705036</v>
      </c>
      <c r="Z151" s="72">
        <f t="shared" si="77"/>
        <v>159.71223021582733</v>
      </c>
      <c r="AA151" s="72">
        <f t="shared" si="38"/>
        <v>121.00143884892086</v>
      </c>
      <c r="AB151" s="72">
        <f t="shared" si="38"/>
        <v>142.80539568345321</v>
      </c>
      <c r="AC151" s="72">
        <f t="shared" si="38"/>
        <v>162.38461870503599</v>
      </c>
      <c r="AD151" s="72">
        <f t="shared" si="38"/>
        <v>134.53237410071941</v>
      </c>
      <c r="AE151" s="72">
        <f t="shared" si="98"/>
        <v>125.13594244604317</v>
      </c>
      <c r="AF151" s="72">
        <f t="shared" si="99"/>
        <v>160.40478417266186</v>
      </c>
      <c r="AG151" s="73">
        <f t="shared" si="99"/>
        <v>173.39891366906474</v>
      </c>
      <c r="AH151" s="619">
        <v>1</v>
      </c>
      <c r="AI151" s="233">
        <v>1</v>
      </c>
      <c r="AJ151" s="233">
        <v>4</v>
      </c>
      <c r="AK151" s="233">
        <v>2</v>
      </c>
      <c r="AL151" s="233">
        <v>1</v>
      </c>
      <c r="AM151" s="233">
        <v>1</v>
      </c>
      <c r="AN151" s="233">
        <v>4</v>
      </c>
      <c r="AO151" s="233">
        <v>1</v>
      </c>
      <c r="AP151" s="233">
        <v>4</v>
      </c>
      <c r="AQ151" s="233">
        <v>4</v>
      </c>
      <c r="AR151" s="233">
        <v>4</v>
      </c>
      <c r="AS151" s="233">
        <v>1</v>
      </c>
      <c r="AT151" s="233">
        <v>4</v>
      </c>
      <c r="AU151" s="233">
        <v>6</v>
      </c>
      <c r="AV151" s="235">
        <v>7</v>
      </c>
    </row>
    <row r="152" spans="2:48" ht="14.45">
      <c r="B152" s="620"/>
      <c r="C152" s="1" t="s">
        <v>195</v>
      </c>
      <c r="D152" s="223">
        <v>31.1</v>
      </c>
      <c r="E152" s="223">
        <v>15.9</v>
      </c>
      <c r="F152" s="224">
        <v>23.236037</v>
      </c>
      <c r="G152" s="224">
        <v>31.426020999999999</v>
      </c>
      <c r="H152" s="224">
        <v>31.043568</v>
      </c>
      <c r="I152" s="223">
        <v>33</v>
      </c>
      <c r="J152" s="223">
        <v>31.2</v>
      </c>
      <c r="K152" s="224">
        <v>32.573887999999997</v>
      </c>
      <c r="L152" s="224">
        <v>36.119357000000001</v>
      </c>
      <c r="M152" s="224">
        <v>40.616632000000003</v>
      </c>
      <c r="N152" s="224">
        <v>35.430760999999997</v>
      </c>
      <c r="O152" s="224">
        <v>36.807870999999999</v>
      </c>
      <c r="P152" s="224">
        <v>33.315345999999998</v>
      </c>
      <c r="Q152" s="224">
        <v>38.970852000000001</v>
      </c>
      <c r="R152" s="224">
        <v>42.501694000000001</v>
      </c>
      <c r="S152" s="618">
        <f>100</f>
        <v>100</v>
      </c>
      <c r="T152" s="72">
        <f t="shared" si="79"/>
        <v>51.125401929260448</v>
      </c>
      <c r="U152" s="72">
        <f t="shared" si="79"/>
        <v>74.713945337620572</v>
      </c>
      <c r="V152" s="72">
        <f t="shared" si="79"/>
        <v>101.04829903536977</v>
      </c>
      <c r="W152" s="72">
        <f t="shared" si="77"/>
        <v>99.818546623794205</v>
      </c>
      <c r="X152" s="72">
        <f t="shared" si="77"/>
        <v>106.10932475884243</v>
      </c>
      <c r="Y152" s="72">
        <f t="shared" si="77"/>
        <v>100.32154340836013</v>
      </c>
      <c r="Z152" s="72">
        <f t="shared" si="77"/>
        <v>104.73918971061092</v>
      </c>
      <c r="AA152" s="72">
        <f t="shared" si="38"/>
        <v>116.13941157556269</v>
      </c>
      <c r="AB152" s="72">
        <f t="shared" si="38"/>
        <v>130.60010289389069</v>
      </c>
      <c r="AC152" s="72">
        <f t="shared" si="38"/>
        <v>113.92527652733118</v>
      </c>
      <c r="AD152" s="72">
        <f t="shared" ref="AD152" si="100">O152*100/$D152</f>
        <v>118.35328295819936</v>
      </c>
      <c r="AE152" s="72">
        <f t="shared" si="98"/>
        <v>107.12329903536977</v>
      </c>
      <c r="AF152" s="72">
        <f t="shared" si="99"/>
        <v>125.30820578778135</v>
      </c>
      <c r="AG152" s="73">
        <f t="shared" si="99"/>
        <v>136.66139549839227</v>
      </c>
      <c r="AH152" s="619">
        <v>1</v>
      </c>
      <c r="AI152" s="233">
        <v>1</v>
      </c>
      <c r="AJ152" s="233">
        <v>4</v>
      </c>
      <c r="AK152" s="233">
        <v>4</v>
      </c>
      <c r="AL152" s="233">
        <v>4</v>
      </c>
      <c r="AM152" s="233">
        <v>1</v>
      </c>
      <c r="AN152" s="233">
        <v>1</v>
      </c>
      <c r="AO152" s="233">
        <v>4</v>
      </c>
      <c r="AP152" s="233">
        <v>4</v>
      </c>
      <c r="AQ152" s="233">
        <v>4</v>
      </c>
      <c r="AR152" s="233">
        <v>4</v>
      </c>
      <c r="AS152" s="233">
        <v>4</v>
      </c>
      <c r="AT152" s="233">
        <v>4</v>
      </c>
      <c r="AU152" s="233">
        <v>6</v>
      </c>
      <c r="AV152" s="235">
        <v>7</v>
      </c>
    </row>
    <row r="153" spans="2:48" ht="14.45">
      <c r="B153" s="620"/>
      <c r="C153" s="1" t="s">
        <v>196</v>
      </c>
      <c r="D153" s="223">
        <v>18.600000000000001</v>
      </c>
      <c r="E153" s="223">
        <v>11.3</v>
      </c>
      <c r="F153" s="224">
        <v>8.9404591</v>
      </c>
      <c r="G153" s="224">
        <v>10.173978</v>
      </c>
      <c r="H153" s="224">
        <v>9.3564351000000006</v>
      </c>
      <c r="I153" s="223">
        <v>11.2</v>
      </c>
      <c r="J153" s="224">
        <v>10.688622000000001</v>
      </c>
      <c r="K153" s="224">
        <v>5.7261104999999999</v>
      </c>
      <c r="L153" s="224">
        <v>6.3220932999999997</v>
      </c>
      <c r="M153" s="224">
        <v>8.5489178999999993</v>
      </c>
      <c r="N153" s="224">
        <v>15.218453999999999</v>
      </c>
      <c r="O153" s="224">
        <v>25.992124</v>
      </c>
      <c r="P153" s="224">
        <v>19.474087000000001</v>
      </c>
      <c r="Q153" s="224">
        <v>22.324017999999999</v>
      </c>
      <c r="R153" s="224">
        <v>23.833942</v>
      </c>
      <c r="S153" s="618">
        <f>100</f>
        <v>100</v>
      </c>
      <c r="T153" s="72">
        <f t="shared" si="79"/>
        <v>60.752688172043008</v>
      </c>
      <c r="U153" s="72">
        <f t="shared" si="79"/>
        <v>48.066984408602153</v>
      </c>
      <c r="V153" s="72">
        <f t="shared" si="79"/>
        <v>54.698806451612896</v>
      </c>
      <c r="W153" s="72">
        <f t="shared" si="77"/>
        <v>50.303414516129031</v>
      </c>
      <c r="X153" s="72">
        <f t="shared" si="77"/>
        <v>60.215053763440856</v>
      </c>
      <c r="Y153" s="72">
        <f t="shared" si="77"/>
        <v>57.465709677419355</v>
      </c>
      <c r="Z153" s="72">
        <f t="shared" si="77"/>
        <v>30.785540322580641</v>
      </c>
      <c r="AA153" s="72">
        <f t="shared" si="77"/>
        <v>33.989748924731181</v>
      </c>
      <c r="AB153" s="72">
        <f t="shared" ref="AB153:AD181" si="101">M153*100/$D153</f>
        <v>45.961924193548377</v>
      </c>
      <c r="AC153" s="72">
        <f t="shared" si="101"/>
        <v>81.81964516129031</v>
      </c>
      <c r="AD153" s="72">
        <f t="shared" si="101"/>
        <v>139.74260215053761</v>
      </c>
      <c r="AE153" s="72">
        <f t="shared" si="98"/>
        <v>104.69939247311828</v>
      </c>
      <c r="AF153" s="72">
        <f t="shared" si="99"/>
        <v>120.02160215053763</v>
      </c>
      <c r="AG153" s="73">
        <f t="shared" si="99"/>
        <v>128.13947311827957</v>
      </c>
      <c r="AH153" s="619">
        <v>1</v>
      </c>
      <c r="AI153" s="233">
        <v>1</v>
      </c>
      <c r="AJ153" s="233">
        <v>4</v>
      </c>
      <c r="AK153" s="233">
        <v>4</v>
      </c>
      <c r="AL153" s="233">
        <v>4</v>
      </c>
      <c r="AM153" s="233">
        <v>1</v>
      </c>
      <c r="AN153" s="233">
        <v>4</v>
      </c>
      <c r="AO153" s="233">
        <v>4</v>
      </c>
      <c r="AP153" s="233">
        <v>4</v>
      </c>
      <c r="AQ153" s="233">
        <v>4</v>
      </c>
      <c r="AR153" s="233">
        <v>4</v>
      </c>
      <c r="AS153" s="233">
        <v>4</v>
      </c>
      <c r="AT153" s="233">
        <v>4</v>
      </c>
      <c r="AU153" s="233">
        <v>6</v>
      </c>
      <c r="AV153" s="235">
        <v>7</v>
      </c>
    </row>
    <row r="154" spans="2:48" ht="14.45">
      <c r="B154" s="620"/>
      <c r="C154" s="1" t="s">
        <v>197</v>
      </c>
      <c r="D154" s="223">
        <v>66</v>
      </c>
      <c r="E154" s="223">
        <v>37</v>
      </c>
      <c r="F154" s="223">
        <v>44.999999099999997</v>
      </c>
      <c r="G154" s="223">
        <v>55.199998999999998</v>
      </c>
      <c r="H154" s="223">
        <v>57.900003099999999</v>
      </c>
      <c r="I154" s="223">
        <v>62.3</v>
      </c>
      <c r="J154" s="223">
        <v>62.500001000000005</v>
      </c>
      <c r="K154" s="223">
        <v>64.099998499999998</v>
      </c>
      <c r="L154" s="223">
        <v>63.0999968</v>
      </c>
      <c r="M154" s="223">
        <v>72.900006200000007</v>
      </c>
      <c r="N154" s="223">
        <v>79.300004799999996</v>
      </c>
      <c r="O154" s="223">
        <v>86.199995000000001</v>
      </c>
      <c r="P154" s="224">
        <v>75.903193799999997</v>
      </c>
      <c r="Q154" s="224">
        <v>91.540046199999992</v>
      </c>
      <c r="R154" s="224">
        <v>99.195095500000008</v>
      </c>
      <c r="S154" s="618">
        <f>100</f>
        <v>100</v>
      </c>
      <c r="T154" s="72">
        <f t="shared" si="79"/>
        <v>56.060606060606062</v>
      </c>
      <c r="U154" s="72">
        <f t="shared" si="79"/>
        <v>68.181816818181815</v>
      </c>
      <c r="V154" s="72">
        <f t="shared" si="79"/>
        <v>83.636362121212116</v>
      </c>
      <c r="W154" s="72">
        <f t="shared" si="77"/>
        <v>87.72727742424243</v>
      </c>
      <c r="X154" s="72">
        <f t="shared" si="77"/>
        <v>94.393939393939391</v>
      </c>
      <c r="Y154" s="72">
        <f t="shared" si="77"/>
        <v>94.696971212121213</v>
      </c>
      <c r="Z154" s="72">
        <f t="shared" si="77"/>
        <v>97.121209848484853</v>
      </c>
      <c r="AA154" s="72">
        <f t="shared" si="77"/>
        <v>95.60605575757576</v>
      </c>
      <c r="AB154" s="72">
        <f t="shared" si="101"/>
        <v>110.45455484848486</v>
      </c>
      <c r="AC154" s="72">
        <f t="shared" si="101"/>
        <v>120.15152242424242</v>
      </c>
      <c r="AD154" s="72">
        <f t="shared" si="101"/>
        <v>130.60605303030303</v>
      </c>
      <c r="AE154" s="72">
        <f t="shared" si="98"/>
        <v>115.00483909090909</v>
      </c>
      <c r="AF154" s="72">
        <f t="shared" si="99"/>
        <v>138.69703969696968</v>
      </c>
      <c r="AG154" s="73">
        <f t="shared" si="99"/>
        <v>150.29559924242426</v>
      </c>
      <c r="AH154" s="619">
        <v>1</v>
      </c>
      <c r="AI154" s="233">
        <v>1</v>
      </c>
      <c r="AJ154" s="233">
        <v>1</v>
      </c>
      <c r="AK154" s="233">
        <v>1</v>
      </c>
      <c r="AL154" s="233">
        <v>1</v>
      </c>
      <c r="AM154" s="233">
        <v>1</v>
      </c>
      <c r="AN154" s="233">
        <v>1</v>
      </c>
      <c r="AO154" s="233">
        <v>1</v>
      </c>
      <c r="AP154" s="233">
        <v>1</v>
      </c>
      <c r="AQ154" s="233">
        <v>1</v>
      </c>
      <c r="AR154" s="233">
        <v>1</v>
      </c>
      <c r="AS154" s="233">
        <v>1</v>
      </c>
      <c r="AT154" s="233">
        <v>4</v>
      </c>
      <c r="AU154" s="233">
        <v>6</v>
      </c>
      <c r="AV154" s="235">
        <v>7</v>
      </c>
    </row>
    <row r="155" spans="2:48" ht="14.45">
      <c r="B155" s="341"/>
      <c r="C155" s="8" t="s">
        <v>198</v>
      </c>
      <c r="D155" s="177">
        <v>47.400000000000006</v>
      </c>
      <c r="E155" s="177">
        <v>25.700000000000003</v>
      </c>
      <c r="F155" s="177">
        <v>36.059539999999998</v>
      </c>
      <c r="G155" s="177">
        <v>45.026021</v>
      </c>
      <c r="H155" s="177">
        <v>48.543568</v>
      </c>
      <c r="I155" s="177">
        <v>51.1</v>
      </c>
      <c r="J155" s="177">
        <v>51.811379000000002</v>
      </c>
      <c r="K155" s="177">
        <v>58.373887999999994</v>
      </c>
      <c r="L155" s="177">
        <v>56.777903500000001</v>
      </c>
      <c r="M155" s="177">
        <v>64.351088300000001</v>
      </c>
      <c r="N155" s="177">
        <v>64.081550800000002</v>
      </c>
      <c r="O155" s="177">
        <v>60.207870999999997</v>
      </c>
      <c r="P155" s="177">
        <v>56.4291068</v>
      </c>
      <c r="Q155" s="177">
        <v>69.216028199999997</v>
      </c>
      <c r="R155" s="177">
        <v>75.3611535</v>
      </c>
      <c r="S155" s="618">
        <f>100</f>
        <v>100</v>
      </c>
      <c r="T155" s="72">
        <f t="shared" si="79"/>
        <v>54.219409282700425</v>
      </c>
      <c r="U155" s="72">
        <f t="shared" si="79"/>
        <v>76.074978902953575</v>
      </c>
      <c r="V155" s="72">
        <f t="shared" si="79"/>
        <v>94.991605485232057</v>
      </c>
      <c r="W155" s="72">
        <f t="shared" si="77"/>
        <v>102.41259071729958</v>
      </c>
      <c r="X155" s="72">
        <f t="shared" si="77"/>
        <v>107.80590717299577</v>
      </c>
      <c r="Y155" s="72">
        <f t="shared" si="77"/>
        <v>109.30670675105485</v>
      </c>
      <c r="Z155" s="72">
        <f t="shared" si="77"/>
        <v>123.15166244725737</v>
      </c>
      <c r="AA155" s="72">
        <f t="shared" si="77"/>
        <v>119.78460654008438</v>
      </c>
      <c r="AB155" s="72">
        <f t="shared" si="101"/>
        <v>135.76178966244726</v>
      </c>
      <c r="AC155" s="72">
        <f t="shared" si="101"/>
        <v>135.19314514767933</v>
      </c>
      <c r="AD155" s="72">
        <f t="shared" si="101"/>
        <v>127.02082489451475</v>
      </c>
      <c r="AE155" s="72">
        <f t="shared" si="98"/>
        <v>119.04874852320674</v>
      </c>
      <c r="AF155" s="72">
        <f t="shared" si="99"/>
        <v>146.02537594936706</v>
      </c>
      <c r="AG155" s="73">
        <f t="shared" si="99"/>
        <v>158.98977531645568</v>
      </c>
      <c r="AH155" s="236"/>
      <c r="AI155" s="237"/>
      <c r="AJ155" s="237"/>
      <c r="AK155" s="237"/>
      <c r="AL155" s="237"/>
      <c r="AM155" s="237"/>
      <c r="AN155" s="237"/>
      <c r="AO155" s="237"/>
      <c r="AP155" s="237"/>
      <c r="AQ155" s="237"/>
      <c r="AR155" s="237"/>
      <c r="AS155" s="237"/>
      <c r="AT155" s="237"/>
      <c r="AU155" s="237"/>
      <c r="AV155" s="238"/>
    </row>
    <row r="156" spans="2:48" ht="16.5" customHeight="1">
      <c r="B156" s="620" t="s">
        <v>113</v>
      </c>
      <c r="C156" s="7" t="s">
        <v>193</v>
      </c>
      <c r="D156" s="223">
        <v>0.5</v>
      </c>
      <c r="E156" s="224">
        <v>7.3164480000000004E-2</v>
      </c>
      <c r="F156" s="223">
        <v>0.7</v>
      </c>
      <c r="G156" s="223">
        <v>0.8</v>
      </c>
      <c r="H156" s="224">
        <v>0.54064975000000004</v>
      </c>
      <c r="I156" s="223">
        <v>0.1</v>
      </c>
      <c r="J156" s="223">
        <v>0.5</v>
      </c>
      <c r="K156" s="223">
        <v>0.8</v>
      </c>
      <c r="L156" s="224">
        <v>1.0516892</v>
      </c>
      <c r="M156" s="223">
        <v>0.9</v>
      </c>
      <c r="N156" s="223">
        <v>1.9</v>
      </c>
      <c r="O156" s="223">
        <v>2</v>
      </c>
      <c r="P156" s="224">
        <v>2.4339849999999998</v>
      </c>
      <c r="Q156" s="224">
        <v>3.3825151999999998</v>
      </c>
      <c r="R156" s="224">
        <v>3.7167845000000002</v>
      </c>
      <c r="S156" s="618">
        <f>100</f>
        <v>100</v>
      </c>
      <c r="T156" s="72">
        <f t="shared" si="79"/>
        <v>14.632896000000001</v>
      </c>
      <c r="U156" s="72">
        <f t="shared" si="79"/>
        <v>140</v>
      </c>
      <c r="V156" s="72">
        <f t="shared" si="79"/>
        <v>160</v>
      </c>
      <c r="W156" s="72">
        <f t="shared" si="77"/>
        <v>108.12995000000001</v>
      </c>
      <c r="X156" s="72">
        <f t="shared" si="77"/>
        <v>20</v>
      </c>
      <c r="Y156" s="72">
        <f t="shared" si="77"/>
        <v>100</v>
      </c>
      <c r="Z156" s="72">
        <f t="shared" si="77"/>
        <v>160</v>
      </c>
      <c r="AA156" s="72">
        <f t="shared" si="77"/>
        <v>210.33784</v>
      </c>
      <c r="AB156" s="72">
        <f t="shared" si="101"/>
        <v>180</v>
      </c>
      <c r="AC156" s="72">
        <f t="shared" si="101"/>
        <v>380</v>
      </c>
      <c r="AD156" s="72">
        <f t="shared" si="101"/>
        <v>400</v>
      </c>
      <c r="AE156" s="72">
        <f t="shared" si="98"/>
        <v>486.79699999999997</v>
      </c>
      <c r="AF156" s="72">
        <f t="shared" si="99"/>
        <v>676.50303999999994</v>
      </c>
      <c r="AG156" s="73">
        <f t="shared" si="99"/>
        <v>743.3569</v>
      </c>
      <c r="AH156" s="619">
        <v>1</v>
      </c>
      <c r="AI156" s="233">
        <v>4</v>
      </c>
      <c r="AJ156" s="233">
        <v>1</v>
      </c>
      <c r="AK156" s="233">
        <v>1</v>
      </c>
      <c r="AL156" s="233">
        <v>4</v>
      </c>
      <c r="AM156" s="233">
        <v>1</v>
      </c>
      <c r="AN156" s="233">
        <v>1</v>
      </c>
      <c r="AO156" s="233">
        <v>1</v>
      </c>
      <c r="AP156" s="233">
        <v>4</v>
      </c>
      <c r="AQ156" s="233">
        <v>1</v>
      </c>
      <c r="AR156" s="233">
        <v>1</v>
      </c>
      <c r="AS156" s="233">
        <v>1</v>
      </c>
      <c r="AT156" s="233">
        <v>4</v>
      </c>
      <c r="AU156" s="233">
        <v>6</v>
      </c>
      <c r="AV156" s="235">
        <v>7</v>
      </c>
    </row>
    <row r="157" spans="2:48" ht="14.45">
      <c r="B157" s="620"/>
      <c r="C157" s="1" t="s">
        <v>194</v>
      </c>
      <c r="D157" s="225">
        <v>2.96</v>
      </c>
      <c r="E157" s="224">
        <v>0.32683505000000002</v>
      </c>
      <c r="F157" s="224">
        <v>3.1999989000000002</v>
      </c>
      <c r="G157" s="225">
        <v>0.88</v>
      </c>
      <c r="H157" s="224">
        <v>0.95934863999999997</v>
      </c>
      <c r="I157" s="224">
        <v>3.5778240000000001</v>
      </c>
      <c r="J157" s="224">
        <v>1.746675</v>
      </c>
      <c r="K157" s="223">
        <v>1.5</v>
      </c>
      <c r="L157" s="224">
        <v>2.7240711000000002</v>
      </c>
      <c r="M157" s="224">
        <v>3.2582580999999999</v>
      </c>
      <c r="N157" s="223">
        <v>3.8</v>
      </c>
      <c r="O157" s="223">
        <v>3.8</v>
      </c>
      <c r="P157" s="224">
        <v>3.5345886000000002</v>
      </c>
      <c r="Q157" s="224">
        <v>4.5307918000000003</v>
      </c>
      <c r="R157" s="224">
        <v>4.8913798000000002</v>
      </c>
      <c r="S157" s="618">
        <f>100</f>
        <v>100</v>
      </c>
      <c r="T157" s="72">
        <f t="shared" si="79"/>
        <v>11.041724662162164</v>
      </c>
      <c r="U157" s="72">
        <f t="shared" si="79"/>
        <v>108.10807094594594</v>
      </c>
      <c r="V157" s="72">
        <f t="shared" si="79"/>
        <v>29.72972972972973</v>
      </c>
      <c r="W157" s="72">
        <f t="shared" si="77"/>
        <v>32.410427027027026</v>
      </c>
      <c r="X157" s="72">
        <f t="shared" si="77"/>
        <v>120.87243243243243</v>
      </c>
      <c r="Y157" s="72">
        <f t="shared" si="77"/>
        <v>59.00929054054054</v>
      </c>
      <c r="Z157" s="72">
        <f t="shared" si="77"/>
        <v>50.675675675675677</v>
      </c>
      <c r="AA157" s="72">
        <f t="shared" si="77"/>
        <v>92.029429054054077</v>
      </c>
      <c r="AB157" s="72">
        <f t="shared" si="101"/>
        <v>110.07628716216216</v>
      </c>
      <c r="AC157" s="72">
        <f t="shared" si="101"/>
        <v>128.37837837837839</v>
      </c>
      <c r="AD157" s="72">
        <f t="shared" si="101"/>
        <v>128.37837837837839</v>
      </c>
      <c r="AE157" s="72">
        <f t="shared" si="98"/>
        <v>119.41177702702703</v>
      </c>
      <c r="AF157" s="72">
        <f t="shared" si="99"/>
        <v>153.06729054054054</v>
      </c>
      <c r="AG157" s="73">
        <f t="shared" si="99"/>
        <v>165.24931756756757</v>
      </c>
      <c r="AH157" s="619">
        <v>2</v>
      </c>
      <c r="AI157" s="233">
        <v>4</v>
      </c>
      <c r="AJ157" s="233">
        <v>4</v>
      </c>
      <c r="AK157" s="233">
        <v>2</v>
      </c>
      <c r="AL157" s="233">
        <v>4</v>
      </c>
      <c r="AM157" s="233">
        <v>4</v>
      </c>
      <c r="AN157" s="233">
        <v>4</v>
      </c>
      <c r="AO157" s="233">
        <v>1</v>
      </c>
      <c r="AP157" s="233">
        <v>4</v>
      </c>
      <c r="AQ157" s="233">
        <v>4</v>
      </c>
      <c r="AR157" s="233">
        <v>1</v>
      </c>
      <c r="AS157" s="233">
        <v>1</v>
      </c>
      <c r="AT157" s="233">
        <v>4</v>
      </c>
      <c r="AU157" s="233">
        <v>6</v>
      </c>
      <c r="AV157" s="235">
        <v>7</v>
      </c>
    </row>
    <row r="158" spans="2:48" ht="14.45">
      <c r="B158" s="620"/>
      <c r="C158" s="1" t="s">
        <v>195</v>
      </c>
      <c r="D158" s="224">
        <v>22.340001000000001</v>
      </c>
      <c r="E158" s="223">
        <v>10.5</v>
      </c>
      <c r="F158" s="223">
        <v>20</v>
      </c>
      <c r="G158" s="224">
        <v>30.12</v>
      </c>
      <c r="H158" s="223">
        <v>36.700000000000003</v>
      </c>
      <c r="I158" s="225">
        <v>32.19</v>
      </c>
      <c r="J158" s="224">
        <v>39.912277000000003</v>
      </c>
      <c r="K158" s="224">
        <v>29.782360000000001</v>
      </c>
      <c r="L158" s="224">
        <v>38.965443999999998</v>
      </c>
      <c r="M158" s="224">
        <v>30.878336999999998</v>
      </c>
      <c r="N158" s="223">
        <v>18.3</v>
      </c>
      <c r="O158" s="223">
        <v>15.8</v>
      </c>
      <c r="P158" s="224">
        <v>14.842739</v>
      </c>
      <c r="Q158" s="224">
        <v>17.362393999999998</v>
      </c>
      <c r="R158" s="224">
        <v>18.935110000000002</v>
      </c>
      <c r="S158" s="618">
        <f>100</f>
        <v>100</v>
      </c>
      <c r="T158" s="72">
        <f t="shared" si="79"/>
        <v>47.00089315125814</v>
      </c>
      <c r="U158" s="72">
        <f t="shared" si="79"/>
        <v>89.525510764301217</v>
      </c>
      <c r="V158" s="72">
        <f t="shared" si="79"/>
        <v>134.82541921103763</v>
      </c>
      <c r="W158" s="72">
        <f t="shared" si="77"/>
        <v>164.27931225249276</v>
      </c>
      <c r="X158" s="72">
        <f t="shared" si="77"/>
        <v>144.09130957514282</v>
      </c>
      <c r="Y158" s="72">
        <f t="shared" si="77"/>
        <v>178.6583492095636</v>
      </c>
      <c r="Z158" s="72">
        <f t="shared" si="77"/>
        <v>133.31404953831469</v>
      </c>
      <c r="AA158" s="72">
        <f t="shared" si="77"/>
        <v>174.4200638128888</v>
      </c>
      <c r="AB158" s="72">
        <f t="shared" si="101"/>
        <v>138.219944573861</v>
      </c>
      <c r="AC158" s="72">
        <f t="shared" si="101"/>
        <v>81.915842349335605</v>
      </c>
      <c r="AD158" s="72">
        <f t="shared" si="101"/>
        <v>70.725153503797955</v>
      </c>
      <c r="AE158" s="72">
        <f t="shared" si="98"/>
        <v>66.440189505810665</v>
      </c>
      <c r="AF158" s="72">
        <f t="shared" si="99"/>
        <v>77.718859547051935</v>
      </c>
      <c r="AG158" s="73">
        <f t="shared" si="99"/>
        <v>84.758769706411385</v>
      </c>
      <c r="AH158" s="619">
        <v>4</v>
      </c>
      <c r="AI158" s="233">
        <v>1</v>
      </c>
      <c r="AJ158" s="233">
        <v>1</v>
      </c>
      <c r="AK158" s="233">
        <v>4</v>
      </c>
      <c r="AL158" s="233">
        <v>1</v>
      </c>
      <c r="AM158" s="233">
        <v>2</v>
      </c>
      <c r="AN158" s="233">
        <v>4</v>
      </c>
      <c r="AO158" s="233">
        <v>4</v>
      </c>
      <c r="AP158" s="233">
        <v>4</v>
      </c>
      <c r="AQ158" s="233">
        <v>4</v>
      </c>
      <c r="AR158" s="233">
        <v>1</v>
      </c>
      <c r="AS158" s="233">
        <v>1</v>
      </c>
      <c r="AT158" s="233">
        <v>4</v>
      </c>
      <c r="AU158" s="233">
        <v>6</v>
      </c>
      <c r="AV158" s="235">
        <v>7</v>
      </c>
    </row>
    <row r="159" spans="2:48" ht="14.45">
      <c r="B159" s="620"/>
      <c r="C159" s="1" t="s">
        <v>196</v>
      </c>
      <c r="D159" s="224">
        <v>0</v>
      </c>
      <c r="E159" s="223">
        <v>0</v>
      </c>
      <c r="F159" s="223">
        <v>0</v>
      </c>
      <c r="G159" s="224">
        <v>0</v>
      </c>
      <c r="H159" s="223">
        <v>0</v>
      </c>
      <c r="I159" s="224">
        <v>7.7321761999999996</v>
      </c>
      <c r="J159" s="224">
        <v>4.7410477000000002</v>
      </c>
      <c r="K159" s="224">
        <v>13.217639</v>
      </c>
      <c r="L159" s="224">
        <v>10.258796</v>
      </c>
      <c r="M159" s="224">
        <v>22.263404999999999</v>
      </c>
      <c r="N159" s="223">
        <v>46.2</v>
      </c>
      <c r="O159" s="223">
        <v>41.9</v>
      </c>
      <c r="P159" s="224">
        <v>47.008899999999997</v>
      </c>
      <c r="Q159" s="224">
        <v>53.888409000000003</v>
      </c>
      <c r="R159" s="224">
        <v>57.492176000000001</v>
      </c>
      <c r="S159" s="618">
        <f>100</f>
        <v>100</v>
      </c>
      <c r="T159" s="72" t="e">
        <f t="shared" si="79"/>
        <v>#DIV/0!</v>
      </c>
      <c r="U159" s="72" t="e">
        <f t="shared" si="79"/>
        <v>#DIV/0!</v>
      </c>
      <c r="V159" s="72" t="e">
        <f t="shared" si="79"/>
        <v>#DIV/0!</v>
      </c>
      <c r="W159" s="72" t="e">
        <f t="shared" si="77"/>
        <v>#DIV/0!</v>
      </c>
      <c r="X159" s="72" t="e">
        <f t="shared" si="77"/>
        <v>#DIV/0!</v>
      </c>
      <c r="Y159" s="72" t="e">
        <f t="shared" si="77"/>
        <v>#DIV/0!</v>
      </c>
      <c r="Z159" s="72" t="e">
        <f t="shared" si="77"/>
        <v>#DIV/0!</v>
      </c>
      <c r="AA159" s="72" t="e">
        <f t="shared" si="77"/>
        <v>#DIV/0!</v>
      </c>
      <c r="AB159" s="72" t="e">
        <f t="shared" si="101"/>
        <v>#DIV/0!</v>
      </c>
      <c r="AC159" s="72" t="e">
        <f t="shared" si="101"/>
        <v>#DIV/0!</v>
      </c>
      <c r="AD159" s="72" t="e">
        <f t="shared" si="101"/>
        <v>#DIV/0!</v>
      </c>
      <c r="AE159" s="72" t="e">
        <f t="shared" si="98"/>
        <v>#DIV/0!</v>
      </c>
      <c r="AF159" s="72" t="e">
        <f t="shared" si="99"/>
        <v>#DIV/0!</v>
      </c>
      <c r="AG159" s="73" t="e">
        <f t="shared" si="99"/>
        <v>#DIV/0!</v>
      </c>
      <c r="AH159" s="619">
        <v>4</v>
      </c>
      <c r="AI159" s="233">
        <v>1</v>
      </c>
      <c r="AJ159" s="233">
        <v>1</v>
      </c>
      <c r="AK159" s="233">
        <v>4</v>
      </c>
      <c r="AL159" s="233">
        <v>1</v>
      </c>
      <c r="AM159" s="233">
        <v>4</v>
      </c>
      <c r="AN159" s="233">
        <v>4</v>
      </c>
      <c r="AO159" s="233">
        <v>4</v>
      </c>
      <c r="AP159" s="233">
        <v>4</v>
      </c>
      <c r="AQ159" s="233">
        <v>4</v>
      </c>
      <c r="AR159" s="233">
        <v>1</v>
      </c>
      <c r="AS159" s="233">
        <v>1</v>
      </c>
      <c r="AT159" s="233">
        <v>4</v>
      </c>
      <c r="AU159" s="233">
        <v>6</v>
      </c>
      <c r="AV159" s="235">
        <v>7</v>
      </c>
    </row>
    <row r="160" spans="2:48" ht="14.45">
      <c r="B160" s="620"/>
      <c r="C160" s="1" t="s">
        <v>197</v>
      </c>
      <c r="D160" s="223">
        <v>25.800001000000002</v>
      </c>
      <c r="E160" s="223">
        <v>10.899999530000001</v>
      </c>
      <c r="F160" s="223">
        <v>23.8999989</v>
      </c>
      <c r="G160" s="223">
        <v>31.8</v>
      </c>
      <c r="H160" s="223">
        <v>38.199998390000005</v>
      </c>
      <c r="I160" s="223">
        <v>43.600000199999997</v>
      </c>
      <c r="J160" s="223">
        <v>46.899999700000002</v>
      </c>
      <c r="K160" s="223">
        <v>45.299999</v>
      </c>
      <c r="L160" s="223">
        <v>53.000000299999996</v>
      </c>
      <c r="M160" s="223">
        <v>57.300000099999998</v>
      </c>
      <c r="N160" s="223">
        <v>70.2</v>
      </c>
      <c r="O160" s="223">
        <v>63.5</v>
      </c>
      <c r="P160" s="224">
        <v>67.820212599999991</v>
      </c>
      <c r="Q160" s="224">
        <v>79.164109999999994</v>
      </c>
      <c r="R160" s="224">
        <v>85.035450300000008</v>
      </c>
      <c r="S160" s="618">
        <f>100</f>
        <v>100</v>
      </c>
      <c r="T160" s="72">
        <f t="shared" si="79"/>
        <v>42.248058556276796</v>
      </c>
      <c r="U160" s="72">
        <f t="shared" si="79"/>
        <v>92.635651060633677</v>
      </c>
      <c r="V160" s="72">
        <f t="shared" si="79"/>
        <v>123.25580917613142</v>
      </c>
      <c r="W160" s="72">
        <f t="shared" si="77"/>
        <v>148.06200352472857</v>
      </c>
      <c r="X160" s="72">
        <f t="shared" si="77"/>
        <v>168.99224228712237</v>
      </c>
      <c r="Y160" s="72">
        <f t="shared" si="77"/>
        <v>181.78293752779311</v>
      </c>
      <c r="Z160" s="72">
        <f t="shared" si="77"/>
        <v>175.58138466738816</v>
      </c>
      <c r="AA160" s="72">
        <f t="shared" si="77"/>
        <v>205.42634978967632</v>
      </c>
      <c r="AB160" s="72">
        <f t="shared" si="101"/>
        <v>222.09301503515442</v>
      </c>
      <c r="AC160" s="72">
        <f t="shared" si="101"/>
        <v>272.09301270957315</v>
      </c>
      <c r="AD160" s="72">
        <f t="shared" si="101"/>
        <v>246.12402146806116</v>
      </c>
      <c r="AE160" s="72">
        <f t="shared" si="98"/>
        <v>262.86903089654913</v>
      </c>
      <c r="AF160" s="72">
        <f t="shared" si="99"/>
        <v>306.83762376598349</v>
      </c>
      <c r="AG160" s="73">
        <f t="shared" si="99"/>
        <v>329.59475582966064</v>
      </c>
      <c r="AH160" s="619">
        <v>1</v>
      </c>
      <c r="AI160" s="233">
        <v>1</v>
      </c>
      <c r="AJ160" s="233">
        <v>1</v>
      </c>
      <c r="AK160" s="233">
        <v>1</v>
      </c>
      <c r="AL160" s="233">
        <v>1</v>
      </c>
      <c r="AM160" s="233">
        <v>1</v>
      </c>
      <c r="AN160" s="233">
        <v>1</v>
      </c>
      <c r="AO160" s="233">
        <v>1</v>
      </c>
      <c r="AP160" s="233">
        <v>1</v>
      </c>
      <c r="AQ160" s="233">
        <v>1</v>
      </c>
      <c r="AR160" s="233">
        <v>1</v>
      </c>
      <c r="AS160" s="233">
        <v>1</v>
      </c>
      <c r="AT160" s="233">
        <v>4</v>
      </c>
      <c r="AU160" s="233">
        <v>6</v>
      </c>
      <c r="AV160" s="235">
        <v>7</v>
      </c>
    </row>
    <row r="161" spans="2:48" ht="14.45">
      <c r="B161" s="341"/>
      <c r="C161" s="8" t="s">
        <v>198</v>
      </c>
      <c r="D161" s="177">
        <v>25.800001000000002</v>
      </c>
      <c r="E161" s="177">
        <v>10.899999530000001</v>
      </c>
      <c r="F161" s="177">
        <v>23.8999989</v>
      </c>
      <c r="G161" s="177">
        <v>31.8</v>
      </c>
      <c r="H161" s="177">
        <v>38.199998390000005</v>
      </c>
      <c r="I161" s="177">
        <v>35.867823999999999</v>
      </c>
      <c r="J161" s="177">
        <v>42.158951999999999</v>
      </c>
      <c r="K161" s="177">
        <v>32.082360000000001</v>
      </c>
      <c r="L161" s="177">
        <v>42.7412043</v>
      </c>
      <c r="M161" s="177">
        <v>35.0365951</v>
      </c>
      <c r="N161" s="177">
        <v>24</v>
      </c>
      <c r="O161" s="177">
        <v>21.6</v>
      </c>
      <c r="P161" s="177">
        <v>20.811312600000001</v>
      </c>
      <c r="Q161" s="177">
        <v>25.275700999999998</v>
      </c>
      <c r="R161" s="177">
        <v>27.5432743</v>
      </c>
      <c r="S161" s="618">
        <f>100</f>
        <v>100</v>
      </c>
      <c r="T161" s="72">
        <f t="shared" si="79"/>
        <v>42.248058556276796</v>
      </c>
      <c r="U161" s="72">
        <f t="shared" si="79"/>
        <v>92.635651060633677</v>
      </c>
      <c r="V161" s="72">
        <f t="shared" si="79"/>
        <v>123.25580917613142</v>
      </c>
      <c r="W161" s="72">
        <f t="shared" si="77"/>
        <v>148.06200352472857</v>
      </c>
      <c r="X161" s="72">
        <f t="shared" si="77"/>
        <v>139.02256825493922</v>
      </c>
      <c r="Y161" s="72">
        <f t="shared" si="77"/>
        <v>163.40678436407811</v>
      </c>
      <c r="Z161" s="72">
        <f t="shared" si="77"/>
        <v>124.35022773836327</v>
      </c>
      <c r="AA161" s="72">
        <f t="shared" si="77"/>
        <v>165.66357613707069</v>
      </c>
      <c r="AB161" s="72">
        <f t="shared" si="101"/>
        <v>135.80075093795537</v>
      </c>
      <c r="AC161" s="72">
        <f t="shared" si="101"/>
        <v>93.023252208401075</v>
      </c>
      <c r="AD161" s="72">
        <f t="shared" si="101"/>
        <v>83.720926987560958</v>
      </c>
      <c r="AE161" s="72">
        <f t="shared" si="98"/>
        <v>80.663999199069792</v>
      </c>
      <c r="AF161" s="72">
        <f t="shared" si="99"/>
        <v>97.967829536130623</v>
      </c>
      <c r="AG161" s="73">
        <f t="shared" si="99"/>
        <v>106.75687299391964</v>
      </c>
      <c r="AH161" s="236"/>
      <c r="AI161" s="237"/>
      <c r="AJ161" s="237"/>
      <c r="AK161" s="237"/>
      <c r="AL161" s="237"/>
      <c r="AM161" s="237"/>
      <c r="AN161" s="237"/>
      <c r="AO161" s="237"/>
      <c r="AP161" s="237"/>
      <c r="AQ161" s="237"/>
      <c r="AR161" s="237"/>
      <c r="AS161" s="237"/>
      <c r="AT161" s="237"/>
      <c r="AU161" s="237"/>
      <c r="AV161" s="238"/>
    </row>
    <row r="162" spans="2:48" ht="16.5" customHeight="1">
      <c r="B162" s="620" t="s">
        <v>114</v>
      </c>
      <c r="C162" s="1" t="s">
        <v>193</v>
      </c>
      <c r="D162" s="223">
        <v>0.7</v>
      </c>
      <c r="E162" s="223">
        <v>1.6</v>
      </c>
      <c r="F162" s="223">
        <v>0.5</v>
      </c>
      <c r="G162" s="223">
        <v>0.3</v>
      </c>
      <c r="H162" s="223">
        <v>0.2</v>
      </c>
      <c r="I162" s="223">
        <v>0.1</v>
      </c>
      <c r="J162" s="223">
        <v>0</v>
      </c>
      <c r="K162" s="223">
        <v>0</v>
      </c>
      <c r="L162" s="224">
        <v>0.68</v>
      </c>
      <c r="M162" s="224">
        <v>0.41332723999999998</v>
      </c>
      <c r="N162" s="224">
        <v>0.42768262000000001</v>
      </c>
      <c r="O162" s="223">
        <v>1.4</v>
      </c>
      <c r="P162" s="224">
        <v>1.7037895000000001</v>
      </c>
      <c r="Q162" s="224">
        <v>2.3677608999999999</v>
      </c>
      <c r="R162" s="224">
        <v>2.6087202999999999</v>
      </c>
      <c r="S162" s="618">
        <f>100</f>
        <v>100</v>
      </c>
      <c r="T162" s="72">
        <f t="shared" si="79"/>
        <v>228.57142857142858</v>
      </c>
      <c r="U162" s="72">
        <f t="shared" si="79"/>
        <v>71.428571428571431</v>
      </c>
      <c r="V162" s="72">
        <f t="shared" si="79"/>
        <v>42.857142857142861</v>
      </c>
      <c r="W162" s="72">
        <f t="shared" si="77"/>
        <v>28.571428571428573</v>
      </c>
      <c r="X162" s="72">
        <f t="shared" si="77"/>
        <v>14.285714285714286</v>
      </c>
      <c r="Y162" s="72">
        <f t="shared" si="77"/>
        <v>0</v>
      </c>
      <c r="Z162" s="72">
        <f t="shared" si="77"/>
        <v>0</v>
      </c>
      <c r="AA162" s="72">
        <f t="shared" si="77"/>
        <v>97.142857142857153</v>
      </c>
      <c r="AB162" s="72">
        <f t="shared" si="101"/>
        <v>59.046748571428573</v>
      </c>
      <c r="AC162" s="72">
        <f t="shared" si="101"/>
        <v>61.09751714285715</v>
      </c>
      <c r="AD162" s="72">
        <f t="shared" si="101"/>
        <v>200</v>
      </c>
      <c r="AE162" s="72">
        <f t="shared" si="98"/>
        <v>243.39850000000001</v>
      </c>
      <c r="AF162" s="72">
        <f t="shared" si="99"/>
        <v>338.25155714285717</v>
      </c>
      <c r="AG162" s="73">
        <f t="shared" si="99"/>
        <v>372.67432857142859</v>
      </c>
      <c r="AH162" s="619">
        <v>1</v>
      </c>
      <c r="AI162" s="233">
        <v>1</v>
      </c>
      <c r="AJ162" s="233">
        <v>1</v>
      </c>
      <c r="AK162" s="233">
        <v>1</v>
      </c>
      <c r="AL162" s="233">
        <v>1</v>
      </c>
      <c r="AM162" s="233">
        <v>1</v>
      </c>
      <c r="AN162" s="233">
        <v>1</v>
      </c>
      <c r="AO162" s="233">
        <v>1</v>
      </c>
      <c r="AP162" s="233">
        <v>4</v>
      </c>
      <c r="AQ162" s="233">
        <v>4</v>
      </c>
      <c r="AR162" s="233">
        <v>4</v>
      </c>
      <c r="AS162" s="233">
        <v>1</v>
      </c>
      <c r="AT162" s="233">
        <v>4</v>
      </c>
      <c r="AU162" s="233">
        <v>6</v>
      </c>
      <c r="AV162" s="235">
        <v>7</v>
      </c>
    </row>
    <row r="163" spans="2:48" ht="14.45">
      <c r="B163" s="620"/>
      <c r="C163" s="1" t="s">
        <v>194</v>
      </c>
      <c r="D163" s="225">
        <v>3.4</v>
      </c>
      <c r="E163" s="224">
        <v>2.0715585000000001</v>
      </c>
      <c r="F163" s="224">
        <v>1.1126586999999999</v>
      </c>
      <c r="G163" s="225">
        <v>1.66</v>
      </c>
      <c r="H163" s="224">
        <v>2.5547884999999999</v>
      </c>
      <c r="I163" s="224">
        <v>1.3963908</v>
      </c>
      <c r="J163" s="224">
        <v>1.5231573</v>
      </c>
      <c r="K163" s="224">
        <v>1.3378949</v>
      </c>
      <c r="L163" s="224">
        <v>0.83960663000000002</v>
      </c>
      <c r="M163" s="224">
        <v>0.57448748000000005</v>
      </c>
      <c r="N163" s="224">
        <v>0.43190545000000002</v>
      </c>
      <c r="O163" s="223">
        <v>1</v>
      </c>
      <c r="P163" s="224">
        <v>0.93015492</v>
      </c>
      <c r="Q163" s="224">
        <v>1.1923136999999999</v>
      </c>
      <c r="R163" s="224">
        <v>1.2872052</v>
      </c>
      <c r="S163" s="618">
        <f>100</f>
        <v>100</v>
      </c>
      <c r="T163" s="72">
        <f t="shared" si="79"/>
        <v>60.928191176470591</v>
      </c>
      <c r="U163" s="72">
        <f t="shared" si="79"/>
        <v>32.72525588235294</v>
      </c>
      <c r="V163" s="72">
        <f t="shared" si="79"/>
        <v>48.82352941176471</v>
      </c>
      <c r="W163" s="72">
        <f t="shared" si="77"/>
        <v>75.140838235294112</v>
      </c>
      <c r="X163" s="72">
        <f t="shared" si="77"/>
        <v>41.070317647058829</v>
      </c>
      <c r="Y163" s="72">
        <f t="shared" si="77"/>
        <v>44.798744117647061</v>
      </c>
      <c r="Z163" s="72">
        <f t="shared" si="77"/>
        <v>39.349850000000004</v>
      </c>
      <c r="AA163" s="72">
        <f t="shared" si="77"/>
        <v>24.694312647058823</v>
      </c>
      <c r="AB163" s="72">
        <f t="shared" si="101"/>
        <v>16.896690588235295</v>
      </c>
      <c r="AC163" s="72">
        <f t="shared" si="101"/>
        <v>12.703101470588235</v>
      </c>
      <c r="AD163" s="72">
        <f t="shared" si="101"/>
        <v>29.411764705882355</v>
      </c>
      <c r="AE163" s="72">
        <f t="shared" si="98"/>
        <v>27.357497647058821</v>
      </c>
      <c r="AF163" s="72">
        <f t="shared" si="99"/>
        <v>35.068049999999999</v>
      </c>
      <c r="AG163" s="73">
        <f t="shared" si="99"/>
        <v>37.858976470588232</v>
      </c>
      <c r="AH163" s="619">
        <v>2</v>
      </c>
      <c r="AI163" s="233">
        <v>4</v>
      </c>
      <c r="AJ163" s="233">
        <v>4</v>
      </c>
      <c r="AK163" s="233">
        <v>2</v>
      </c>
      <c r="AL163" s="233">
        <v>4</v>
      </c>
      <c r="AM163" s="233">
        <v>4</v>
      </c>
      <c r="AN163" s="233">
        <v>4</v>
      </c>
      <c r="AO163" s="233">
        <v>4</v>
      </c>
      <c r="AP163" s="233">
        <v>4</v>
      </c>
      <c r="AQ163" s="233">
        <v>4</v>
      </c>
      <c r="AR163" s="233">
        <v>4</v>
      </c>
      <c r="AS163" s="233">
        <v>1</v>
      </c>
      <c r="AT163" s="233">
        <v>4</v>
      </c>
      <c r="AU163" s="233">
        <v>6</v>
      </c>
      <c r="AV163" s="235">
        <v>7</v>
      </c>
    </row>
    <row r="164" spans="2:48" ht="14.45">
      <c r="B164" s="620"/>
      <c r="C164" s="1" t="s">
        <v>195</v>
      </c>
      <c r="D164" s="224">
        <v>0.74810865999999998</v>
      </c>
      <c r="E164" s="224">
        <v>1.5021926000000001</v>
      </c>
      <c r="F164" s="224">
        <v>4.2393355000000001</v>
      </c>
      <c r="G164" s="224">
        <v>2.1087813</v>
      </c>
      <c r="H164" s="224">
        <v>3.7871358000000002</v>
      </c>
      <c r="I164" s="223">
        <v>3.3</v>
      </c>
      <c r="J164" s="224">
        <v>5.9591595999999996</v>
      </c>
      <c r="K164" s="224">
        <v>5.0419065999999999</v>
      </c>
      <c r="L164" s="224">
        <v>3.5594749000000001</v>
      </c>
      <c r="M164" s="224">
        <v>2.2340209999999998</v>
      </c>
      <c r="N164" s="224">
        <v>1.2884621999999999</v>
      </c>
      <c r="O164" s="224">
        <v>1.8552081</v>
      </c>
      <c r="P164" s="224">
        <v>1.2115336999999999</v>
      </c>
      <c r="Q164" s="224">
        <v>1.4171997000000001</v>
      </c>
      <c r="R164" s="224">
        <v>1.5445751999999999</v>
      </c>
      <c r="S164" s="618">
        <f>100</f>
        <v>100</v>
      </c>
      <c r="T164" s="72">
        <f t="shared" si="79"/>
        <v>200.79871819689939</v>
      </c>
      <c r="U164" s="72">
        <f t="shared" si="79"/>
        <v>566.67376367491863</v>
      </c>
      <c r="V164" s="72">
        <f t="shared" si="79"/>
        <v>281.88168547601094</v>
      </c>
      <c r="W164" s="72">
        <f t="shared" si="77"/>
        <v>506.22803911934403</v>
      </c>
      <c r="X164" s="72">
        <f t="shared" si="77"/>
        <v>441.11239134700031</v>
      </c>
      <c r="Y164" s="72">
        <f t="shared" si="77"/>
        <v>796.56337623467687</v>
      </c>
      <c r="Z164" s="72">
        <f t="shared" si="77"/>
        <v>673.95378099218897</v>
      </c>
      <c r="AA164" s="72">
        <f t="shared" si="77"/>
        <v>475.79651062988631</v>
      </c>
      <c r="AB164" s="72">
        <f t="shared" si="101"/>
        <v>298.62252897861123</v>
      </c>
      <c r="AC164" s="72">
        <f t="shared" si="101"/>
        <v>172.22928551582331</v>
      </c>
      <c r="AD164" s="72">
        <f t="shared" si="101"/>
        <v>247.9864489204015</v>
      </c>
      <c r="AE164" s="72">
        <f t="shared" si="98"/>
        <v>161.94622048620585</v>
      </c>
      <c r="AF164" s="72">
        <f t="shared" si="99"/>
        <v>189.43768141916712</v>
      </c>
      <c r="AG164" s="73">
        <f t="shared" si="99"/>
        <v>206.46401820826401</v>
      </c>
      <c r="AH164" s="619">
        <v>4</v>
      </c>
      <c r="AI164" s="233">
        <v>4</v>
      </c>
      <c r="AJ164" s="233">
        <v>4</v>
      </c>
      <c r="AK164" s="233">
        <v>4</v>
      </c>
      <c r="AL164" s="233">
        <v>4</v>
      </c>
      <c r="AM164" s="233">
        <v>1</v>
      </c>
      <c r="AN164" s="233">
        <v>4</v>
      </c>
      <c r="AO164" s="233">
        <v>4</v>
      </c>
      <c r="AP164" s="233">
        <v>4</v>
      </c>
      <c r="AQ164" s="233">
        <v>4</v>
      </c>
      <c r="AR164" s="233">
        <v>4</v>
      </c>
      <c r="AS164" s="233">
        <v>4</v>
      </c>
      <c r="AT164" s="233">
        <v>4</v>
      </c>
      <c r="AU164" s="233">
        <v>6</v>
      </c>
      <c r="AV164" s="235">
        <v>7</v>
      </c>
    </row>
    <row r="165" spans="2:48" ht="14.45">
      <c r="B165" s="620"/>
      <c r="C165" s="1" t="s">
        <v>196</v>
      </c>
      <c r="D165" s="224">
        <v>40.151890999999999</v>
      </c>
      <c r="E165" s="224">
        <v>16.426251000000001</v>
      </c>
      <c r="F165" s="224">
        <v>18.148005999999999</v>
      </c>
      <c r="G165" s="224">
        <v>19.656203000000001</v>
      </c>
      <c r="H165" s="224">
        <v>27.108156999999999</v>
      </c>
      <c r="I165" s="224">
        <v>16.803609999999999</v>
      </c>
      <c r="J165" s="224">
        <v>24.617684000000001</v>
      </c>
      <c r="K165" s="224">
        <v>21.220198</v>
      </c>
      <c r="L165" s="224">
        <v>18.520918000000002</v>
      </c>
      <c r="M165" s="224">
        <v>13.978165000000001</v>
      </c>
      <c r="N165" s="224">
        <v>16.45195</v>
      </c>
      <c r="O165" s="224">
        <v>38.944794000000002</v>
      </c>
      <c r="P165" s="224">
        <v>21.052515</v>
      </c>
      <c r="Q165" s="224">
        <v>24.133441999999999</v>
      </c>
      <c r="R165" s="224">
        <v>25.774448</v>
      </c>
      <c r="S165" s="618">
        <f>100</f>
        <v>100</v>
      </c>
      <c r="T165" s="72">
        <f t="shared" si="79"/>
        <v>40.910279916828827</v>
      </c>
      <c r="U165" s="72">
        <f t="shared" si="79"/>
        <v>45.198384305237326</v>
      </c>
      <c r="V165" s="72">
        <f t="shared" si="79"/>
        <v>48.954613370513485</v>
      </c>
      <c r="W165" s="72">
        <f t="shared" si="77"/>
        <v>67.514023187600301</v>
      </c>
      <c r="X165" s="72">
        <f t="shared" si="77"/>
        <v>41.850108628756736</v>
      </c>
      <c r="Y165" s="72">
        <f t="shared" si="77"/>
        <v>61.311393777194702</v>
      </c>
      <c r="Z165" s="72">
        <f t="shared" si="77"/>
        <v>52.849809738724389</v>
      </c>
      <c r="AA165" s="72">
        <f t="shared" si="77"/>
        <v>46.127137573669948</v>
      </c>
      <c r="AB165" s="72">
        <f t="shared" si="101"/>
        <v>34.813217140881363</v>
      </c>
      <c r="AC165" s="72">
        <f t="shared" si="101"/>
        <v>40.97428437430257</v>
      </c>
      <c r="AD165" s="72">
        <f t="shared" si="101"/>
        <v>96.993673349033557</v>
      </c>
      <c r="AE165" s="72">
        <f t="shared" si="98"/>
        <v>52.432188063072793</v>
      </c>
      <c r="AF165" s="72">
        <f t="shared" si="99"/>
        <v>60.105368387257279</v>
      </c>
      <c r="AG165" s="73">
        <f t="shared" si="99"/>
        <v>64.19236394121512</v>
      </c>
      <c r="AH165" s="619">
        <v>4</v>
      </c>
      <c r="AI165" s="233">
        <v>4</v>
      </c>
      <c r="AJ165" s="233">
        <v>4</v>
      </c>
      <c r="AK165" s="233">
        <v>4</v>
      </c>
      <c r="AL165" s="233">
        <v>4</v>
      </c>
      <c r="AM165" s="233">
        <v>4</v>
      </c>
      <c r="AN165" s="233">
        <v>4</v>
      </c>
      <c r="AO165" s="233">
        <v>4</v>
      </c>
      <c r="AP165" s="233">
        <v>4</v>
      </c>
      <c r="AQ165" s="233">
        <v>4</v>
      </c>
      <c r="AR165" s="233">
        <v>4</v>
      </c>
      <c r="AS165" s="233">
        <v>4</v>
      </c>
      <c r="AT165" s="233">
        <v>4</v>
      </c>
      <c r="AU165" s="233">
        <v>6</v>
      </c>
      <c r="AV165" s="235">
        <v>7</v>
      </c>
    </row>
    <row r="166" spans="2:48" ht="14.45">
      <c r="B166" s="620"/>
      <c r="C166" s="1" t="s">
        <v>197</v>
      </c>
      <c r="D166" s="223">
        <v>44.99999966</v>
      </c>
      <c r="E166" s="223">
        <v>21.600002100000001</v>
      </c>
      <c r="F166" s="223">
        <v>24.000000199999999</v>
      </c>
      <c r="G166" s="224">
        <v>23.724984300000003</v>
      </c>
      <c r="H166" s="224">
        <v>33.650081299999997</v>
      </c>
      <c r="I166" s="223">
        <v>21.6000008</v>
      </c>
      <c r="J166" s="223">
        <v>32.100000899999998</v>
      </c>
      <c r="K166" s="223">
        <v>27.599999499999999</v>
      </c>
      <c r="L166" s="223">
        <v>23.599999530000002</v>
      </c>
      <c r="M166" s="223">
        <v>17.200000719999998</v>
      </c>
      <c r="N166" s="223">
        <v>18.600000269999999</v>
      </c>
      <c r="O166" s="223">
        <v>43.200002099999999</v>
      </c>
      <c r="P166" s="224">
        <v>24.897993119999999</v>
      </c>
      <c r="Q166" s="224">
        <v>29.1107163</v>
      </c>
      <c r="R166" s="224">
        <v>31.214948700000001</v>
      </c>
      <c r="S166" s="618">
        <f>100</f>
        <v>100</v>
      </c>
      <c r="T166" s="72">
        <f t="shared" si="79"/>
        <v>48.000005029333373</v>
      </c>
      <c r="U166" s="72">
        <f t="shared" si="79"/>
        <v>53.333334180740742</v>
      </c>
      <c r="V166" s="72">
        <f t="shared" si="79"/>
        <v>52.722187731678751</v>
      </c>
      <c r="W166" s="72">
        <f t="shared" si="77"/>
        <v>74.777959009433459</v>
      </c>
      <c r="X166" s="72">
        <f t="shared" si="77"/>
        <v>48.000002140444458</v>
      </c>
      <c r="Y166" s="72">
        <f t="shared" si="77"/>
        <v>71.333335872296303</v>
      </c>
      <c r="Z166" s="72">
        <f t="shared" si="77"/>
        <v>61.333332685629621</v>
      </c>
      <c r="AA166" s="72">
        <f t="shared" si="77"/>
        <v>52.444443796246908</v>
      </c>
      <c r="AB166" s="72">
        <f t="shared" si="101"/>
        <v>38.222224111012359</v>
      </c>
      <c r="AC166" s="72">
        <f t="shared" si="101"/>
        <v>41.333334245629629</v>
      </c>
      <c r="AD166" s="72">
        <f t="shared" si="101"/>
        <v>96.000005392000048</v>
      </c>
      <c r="AE166" s="72">
        <f t="shared" si="98"/>
        <v>55.328874018040381</v>
      </c>
      <c r="AF166" s="72">
        <f t="shared" si="99"/>
        <v>64.690481155439187</v>
      </c>
      <c r="AG166" s="73">
        <f t="shared" si="99"/>
        <v>69.366553190769508</v>
      </c>
      <c r="AH166" s="619">
        <v>1</v>
      </c>
      <c r="AI166" s="233">
        <v>1</v>
      </c>
      <c r="AJ166" s="233">
        <v>1</v>
      </c>
      <c r="AK166" s="233">
        <v>4</v>
      </c>
      <c r="AL166" s="233">
        <v>4</v>
      </c>
      <c r="AM166" s="233">
        <v>1</v>
      </c>
      <c r="AN166" s="233">
        <v>1</v>
      </c>
      <c r="AO166" s="233">
        <v>1</v>
      </c>
      <c r="AP166" s="233">
        <v>1</v>
      </c>
      <c r="AQ166" s="233">
        <v>1</v>
      </c>
      <c r="AR166" s="233">
        <v>1</v>
      </c>
      <c r="AS166" s="233">
        <v>1</v>
      </c>
      <c r="AT166" s="233">
        <v>4</v>
      </c>
      <c r="AU166" s="233">
        <v>6</v>
      </c>
      <c r="AV166" s="235">
        <v>7</v>
      </c>
    </row>
    <row r="167" spans="2:48" ht="14.45">
      <c r="B167" s="341"/>
      <c r="C167" s="8" t="s">
        <v>198</v>
      </c>
      <c r="D167" s="177">
        <v>4.8481086599999994</v>
      </c>
      <c r="E167" s="177">
        <v>5.1737511000000005</v>
      </c>
      <c r="F167" s="177">
        <v>5.8519942</v>
      </c>
      <c r="G167" s="177">
        <v>4.0687812999999995</v>
      </c>
      <c r="H167" s="177">
        <v>6.5419242999999998</v>
      </c>
      <c r="I167" s="177">
        <v>4.7963908000000002</v>
      </c>
      <c r="J167" s="177">
        <v>7.4823168999999998</v>
      </c>
      <c r="K167" s="177">
        <v>6.3798015000000001</v>
      </c>
      <c r="L167" s="177">
        <v>5.0790815299999998</v>
      </c>
      <c r="M167" s="177">
        <v>3.2218357199999996</v>
      </c>
      <c r="N167" s="177">
        <v>2.1480502699999997</v>
      </c>
      <c r="O167" s="177">
        <v>4.2552080999999999</v>
      </c>
      <c r="P167" s="177">
        <v>3.8454781200000001</v>
      </c>
      <c r="Q167" s="177">
        <v>4.9772743000000004</v>
      </c>
      <c r="R167" s="177">
        <v>5.4405006999999994</v>
      </c>
      <c r="S167" s="618">
        <f>100</f>
        <v>100</v>
      </c>
      <c r="T167" s="72">
        <f t="shared" si="79"/>
        <v>106.71689648144151</v>
      </c>
      <c r="U167" s="72">
        <f t="shared" si="79"/>
        <v>120.70674587561741</v>
      </c>
      <c r="V167" s="72">
        <f t="shared" si="79"/>
        <v>83.925125968608143</v>
      </c>
      <c r="W167" s="72">
        <f t="shared" si="77"/>
        <v>134.93765834860642</v>
      </c>
      <c r="X167" s="72">
        <f t="shared" si="77"/>
        <v>98.933236368509966</v>
      </c>
      <c r="Y167" s="72">
        <f t="shared" si="77"/>
        <v>154.3347607229579</v>
      </c>
      <c r="Z167" s="72">
        <f t="shared" si="77"/>
        <v>131.59361613813334</v>
      </c>
      <c r="AA167" s="72">
        <f t="shared" si="77"/>
        <v>104.76418509151155</v>
      </c>
      <c r="AB167" s="72">
        <f t="shared" si="101"/>
        <v>66.455517933874034</v>
      </c>
      <c r="AC167" s="72">
        <f t="shared" si="101"/>
        <v>44.30697454705976</v>
      </c>
      <c r="AD167" s="72">
        <f t="shared" si="101"/>
        <v>87.770477075074481</v>
      </c>
      <c r="AE167" s="72">
        <f t="shared" si="98"/>
        <v>79.319140507877989</v>
      </c>
      <c r="AF167" s="72">
        <f t="shared" si="99"/>
        <v>102.66424804100824</v>
      </c>
      <c r="AG167" s="73">
        <f t="shared" si="99"/>
        <v>112.2190338860928</v>
      </c>
      <c r="AH167" s="236"/>
      <c r="AI167" s="237"/>
      <c r="AJ167" s="237"/>
      <c r="AK167" s="237"/>
      <c r="AL167" s="237"/>
      <c r="AM167" s="237"/>
      <c r="AN167" s="237"/>
      <c r="AO167" s="237"/>
      <c r="AP167" s="237"/>
      <c r="AQ167" s="237"/>
      <c r="AR167" s="237"/>
      <c r="AS167" s="237"/>
      <c r="AT167" s="237"/>
      <c r="AU167" s="237"/>
      <c r="AV167" s="238"/>
    </row>
    <row r="168" spans="2:48" ht="16.5" customHeight="1">
      <c r="B168" s="620" t="s">
        <v>130</v>
      </c>
      <c r="C168" s="7" t="s">
        <v>193</v>
      </c>
      <c r="D168" s="223">
        <v>7.5</v>
      </c>
      <c r="E168" s="223">
        <v>1.3</v>
      </c>
      <c r="F168" s="223">
        <v>3.9</v>
      </c>
      <c r="G168" s="223">
        <v>3.2</v>
      </c>
      <c r="H168" s="223">
        <v>4.4000000000000004</v>
      </c>
      <c r="I168" s="223">
        <v>6</v>
      </c>
      <c r="J168" s="223">
        <v>7.2</v>
      </c>
      <c r="K168" s="223">
        <v>8.3000000000000007</v>
      </c>
      <c r="L168" s="223">
        <v>9.6999999999999993</v>
      </c>
      <c r="M168" s="223">
        <v>9.5</v>
      </c>
      <c r="N168" s="223">
        <v>12.2</v>
      </c>
      <c r="O168" s="223">
        <v>13.2</v>
      </c>
      <c r="P168" s="224">
        <v>16.064301</v>
      </c>
      <c r="Q168" s="224">
        <v>22.3246</v>
      </c>
      <c r="R168" s="224">
        <v>24.576357000000002</v>
      </c>
      <c r="S168" s="618">
        <f>100</f>
        <v>100</v>
      </c>
      <c r="T168" s="72">
        <f t="shared" si="79"/>
        <v>17.333333333333332</v>
      </c>
      <c r="U168" s="72">
        <f t="shared" si="79"/>
        <v>52</v>
      </c>
      <c r="V168" s="72">
        <f t="shared" si="79"/>
        <v>42.666666666666664</v>
      </c>
      <c r="W168" s="72">
        <f t="shared" si="77"/>
        <v>58.666666666666671</v>
      </c>
      <c r="X168" s="72">
        <f t="shared" si="77"/>
        <v>80</v>
      </c>
      <c r="Y168" s="72">
        <f t="shared" si="77"/>
        <v>96</v>
      </c>
      <c r="Z168" s="72">
        <f t="shared" si="77"/>
        <v>110.66666666666669</v>
      </c>
      <c r="AA168" s="72">
        <f t="shared" si="77"/>
        <v>129.33333333333331</v>
      </c>
      <c r="AB168" s="72">
        <f t="shared" si="101"/>
        <v>126.66666666666667</v>
      </c>
      <c r="AC168" s="72">
        <f t="shared" si="101"/>
        <v>162.66666666666666</v>
      </c>
      <c r="AD168" s="72">
        <f t="shared" si="101"/>
        <v>176</v>
      </c>
      <c r="AE168" s="72">
        <f t="shared" si="98"/>
        <v>214.19068000000001</v>
      </c>
      <c r="AF168" s="72">
        <f t="shared" si="99"/>
        <v>297.66133333333335</v>
      </c>
      <c r="AG168" s="73">
        <f t="shared" si="99"/>
        <v>327.68476000000004</v>
      </c>
      <c r="AH168" s="619">
        <v>1</v>
      </c>
      <c r="AI168" s="233">
        <v>1</v>
      </c>
      <c r="AJ168" s="233">
        <v>1</v>
      </c>
      <c r="AK168" s="233">
        <v>1</v>
      </c>
      <c r="AL168" s="233">
        <v>1</v>
      </c>
      <c r="AM168" s="233">
        <v>1</v>
      </c>
      <c r="AN168" s="233">
        <v>1</v>
      </c>
      <c r="AO168" s="233">
        <v>1</v>
      </c>
      <c r="AP168" s="233">
        <v>1</v>
      </c>
      <c r="AQ168" s="233">
        <v>1</v>
      </c>
      <c r="AR168" s="233">
        <v>1</v>
      </c>
      <c r="AS168" s="233">
        <v>1</v>
      </c>
      <c r="AT168" s="233">
        <v>4</v>
      </c>
      <c r="AU168" s="233">
        <v>6</v>
      </c>
      <c r="AV168" s="235">
        <v>7</v>
      </c>
    </row>
    <row r="169" spans="2:48" ht="14.45">
      <c r="B169" s="620"/>
      <c r="C169" s="1" t="s">
        <v>194</v>
      </c>
      <c r="D169" s="224">
        <v>19.812992000000001</v>
      </c>
      <c r="E169" s="223">
        <v>12.3</v>
      </c>
      <c r="F169" s="224">
        <v>8.6075908999999999</v>
      </c>
      <c r="G169" s="224">
        <v>10.203213999999999</v>
      </c>
      <c r="H169" s="224">
        <v>13.269159999999999</v>
      </c>
      <c r="I169" s="224">
        <v>17.403046</v>
      </c>
      <c r="J169" s="224">
        <v>15.938326999999999</v>
      </c>
      <c r="K169" s="224">
        <v>18.309349999999998</v>
      </c>
      <c r="L169" s="223">
        <v>17.8</v>
      </c>
      <c r="M169" s="225">
        <v>18.5</v>
      </c>
      <c r="N169" s="224">
        <v>20.034587999999999</v>
      </c>
      <c r="O169" s="224">
        <v>15.464308000000001</v>
      </c>
      <c r="P169" s="224">
        <v>22.519946999999998</v>
      </c>
      <c r="Q169" s="224">
        <v>28.867063999999999</v>
      </c>
      <c r="R169" s="224">
        <v>31.223993</v>
      </c>
      <c r="S169" s="618">
        <f>100</f>
        <v>100</v>
      </c>
      <c r="T169" s="72">
        <f t="shared" si="79"/>
        <v>62.080477294898209</v>
      </c>
      <c r="U169" s="72">
        <f t="shared" si="79"/>
        <v>43.444174913107517</v>
      </c>
      <c r="V169" s="72">
        <f t="shared" si="79"/>
        <v>51.497593094470531</v>
      </c>
      <c r="W169" s="72">
        <f t="shared" si="77"/>
        <v>66.972015130274102</v>
      </c>
      <c r="X169" s="72">
        <f t="shared" si="77"/>
        <v>87.836536753257647</v>
      </c>
      <c r="Y169" s="72">
        <f t="shared" si="77"/>
        <v>80.443816865216519</v>
      </c>
      <c r="Z169" s="72">
        <f t="shared" si="77"/>
        <v>92.410828208076794</v>
      </c>
      <c r="AA169" s="72">
        <f t="shared" si="77"/>
        <v>89.840040312942122</v>
      </c>
      <c r="AB169" s="72">
        <f t="shared" si="101"/>
        <v>93.373075606147722</v>
      </c>
      <c r="AC169" s="72">
        <f t="shared" si="101"/>
        <v>101.11843784119026</v>
      </c>
      <c r="AD169" s="72">
        <f t="shared" si="101"/>
        <v>78.051351355716491</v>
      </c>
      <c r="AE169" s="72">
        <f t="shared" si="98"/>
        <v>113.66252507445617</v>
      </c>
      <c r="AF169" s="72">
        <f t="shared" si="99"/>
        <v>145.69765131889216</v>
      </c>
      <c r="AG169" s="73">
        <f t="shared" si="99"/>
        <v>157.5935275197204</v>
      </c>
      <c r="AH169" s="619">
        <v>4</v>
      </c>
      <c r="AI169" s="233">
        <v>1</v>
      </c>
      <c r="AJ169" s="233">
        <v>4</v>
      </c>
      <c r="AK169" s="233">
        <v>4</v>
      </c>
      <c r="AL169" s="233">
        <v>4</v>
      </c>
      <c r="AM169" s="233">
        <v>4</v>
      </c>
      <c r="AN169" s="233">
        <v>4</v>
      </c>
      <c r="AO169" s="233">
        <v>4</v>
      </c>
      <c r="AP169" s="233">
        <v>1</v>
      </c>
      <c r="AQ169" s="233">
        <v>2</v>
      </c>
      <c r="AR169" s="233">
        <v>4</v>
      </c>
      <c r="AS169" s="233">
        <v>4</v>
      </c>
      <c r="AT169" s="233">
        <v>4</v>
      </c>
      <c r="AU169" s="233">
        <v>6</v>
      </c>
      <c r="AV169" s="235">
        <v>7</v>
      </c>
    </row>
    <row r="170" spans="2:48" ht="14.45">
      <c r="B170" s="620"/>
      <c r="C170" s="1" t="s">
        <v>195</v>
      </c>
      <c r="D170" s="223">
        <v>28.3</v>
      </c>
      <c r="E170" s="223">
        <v>26.1</v>
      </c>
      <c r="F170" s="223">
        <v>24.6</v>
      </c>
      <c r="G170" s="223">
        <v>25.5</v>
      </c>
      <c r="H170" s="224">
        <v>31.896777</v>
      </c>
      <c r="I170" s="223">
        <v>32.6</v>
      </c>
      <c r="J170" s="223">
        <v>32</v>
      </c>
      <c r="K170" s="223">
        <v>28.4</v>
      </c>
      <c r="L170" s="223">
        <v>25.2</v>
      </c>
      <c r="M170" s="223">
        <v>24.8</v>
      </c>
      <c r="N170" s="223">
        <v>27.6</v>
      </c>
      <c r="O170" s="223">
        <v>27.3</v>
      </c>
      <c r="P170" s="224">
        <v>25.645997999999999</v>
      </c>
      <c r="Q170" s="224">
        <v>29.999580000000002</v>
      </c>
      <c r="R170" s="224">
        <v>32.719177000000002</v>
      </c>
      <c r="S170" s="618">
        <f>100</f>
        <v>100</v>
      </c>
      <c r="T170" s="72">
        <f t="shared" si="79"/>
        <v>92.226148409893995</v>
      </c>
      <c r="U170" s="72">
        <f t="shared" si="79"/>
        <v>86.925795053003526</v>
      </c>
      <c r="V170" s="72">
        <f t="shared" si="79"/>
        <v>90.10600706713781</v>
      </c>
      <c r="W170" s="72">
        <f t="shared" si="77"/>
        <v>112.70945936395761</v>
      </c>
      <c r="X170" s="72">
        <f t="shared" si="77"/>
        <v>115.19434628975264</v>
      </c>
      <c r="Y170" s="72">
        <f t="shared" si="77"/>
        <v>113.07420494699646</v>
      </c>
      <c r="Z170" s="72">
        <f t="shared" si="77"/>
        <v>100.35335689045937</v>
      </c>
      <c r="AA170" s="72">
        <f t="shared" si="77"/>
        <v>89.045936395759711</v>
      </c>
      <c r="AB170" s="72">
        <f t="shared" si="101"/>
        <v>87.632508833922259</v>
      </c>
      <c r="AC170" s="72">
        <f t="shared" si="101"/>
        <v>97.526501766784449</v>
      </c>
      <c r="AD170" s="72">
        <f t="shared" si="101"/>
        <v>96.466431095406364</v>
      </c>
      <c r="AE170" s="72">
        <f t="shared" si="98"/>
        <v>90.62190106007067</v>
      </c>
      <c r="AF170" s="72">
        <f t="shared" si="99"/>
        <v>106.00558303886926</v>
      </c>
      <c r="AG170" s="73">
        <f t="shared" si="99"/>
        <v>115.6154664310954</v>
      </c>
      <c r="AH170" s="619">
        <v>1</v>
      </c>
      <c r="AI170" s="233">
        <v>1</v>
      </c>
      <c r="AJ170" s="233">
        <v>1</v>
      </c>
      <c r="AK170" s="233">
        <v>1</v>
      </c>
      <c r="AL170" s="233">
        <v>4</v>
      </c>
      <c r="AM170" s="233">
        <v>1</v>
      </c>
      <c r="AN170" s="233">
        <v>1</v>
      </c>
      <c r="AO170" s="233">
        <v>1</v>
      </c>
      <c r="AP170" s="233">
        <v>1</v>
      </c>
      <c r="AQ170" s="233">
        <v>1</v>
      </c>
      <c r="AR170" s="233">
        <v>1</v>
      </c>
      <c r="AS170" s="233">
        <v>1</v>
      </c>
      <c r="AT170" s="233">
        <v>4</v>
      </c>
      <c r="AU170" s="233">
        <v>6</v>
      </c>
      <c r="AV170" s="235">
        <v>7</v>
      </c>
    </row>
    <row r="171" spans="2:48" ht="14.45">
      <c r="B171" s="620"/>
      <c r="C171" s="1" t="s">
        <v>196</v>
      </c>
      <c r="D171" s="224">
        <v>8.4870055000000004</v>
      </c>
      <c r="E171" s="223">
        <v>7.4</v>
      </c>
      <c r="F171" s="224">
        <v>4.5924091999999996</v>
      </c>
      <c r="G171" s="224">
        <v>5.4967883000000004</v>
      </c>
      <c r="H171" s="224">
        <v>3.4340614999999999</v>
      </c>
      <c r="I171" s="224">
        <v>3.696955</v>
      </c>
      <c r="J171" s="224">
        <v>10.561674</v>
      </c>
      <c r="K171" s="224">
        <v>16.690647999999999</v>
      </c>
      <c r="L171" s="223">
        <v>25</v>
      </c>
      <c r="M171" s="224">
        <v>27.200001</v>
      </c>
      <c r="N171" s="224">
        <v>32.165410999999999</v>
      </c>
      <c r="O171" s="224">
        <v>41.335698000000001</v>
      </c>
      <c r="P171" s="224">
        <v>41.160029999999999</v>
      </c>
      <c r="Q171" s="224">
        <v>47.183590000000002</v>
      </c>
      <c r="R171" s="224">
        <v>50.354519000000003</v>
      </c>
      <c r="S171" s="618">
        <f>100</f>
        <v>100</v>
      </c>
      <c r="T171" s="72">
        <f t="shared" si="79"/>
        <v>87.192119764739161</v>
      </c>
      <c r="U171" s="72">
        <f t="shared" si="79"/>
        <v>54.111066618255393</v>
      </c>
      <c r="V171" s="72">
        <f t="shared" si="79"/>
        <v>64.767111320948246</v>
      </c>
      <c r="W171" s="72">
        <f t="shared" si="77"/>
        <v>40.462581295605375</v>
      </c>
      <c r="X171" s="72">
        <f t="shared" si="77"/>
        <v>43.56018150335828</v>
      </c>
      <c r="Y171" s="72">
        <f t="shared" si="77"/>
        <v>124.44523571947727</v>
      </c>
      <c r="Z171" s="72">
        <f t="shared" si="77"/>
        <v>196.66121342798704</v>
      </c>
      <c r="AA171" s="72">
        <f t="shared" si="77"/>
        <v>294.56797217817285</v>
      </c>
      <c r="AB171" s="72">
        <f t="shared" si="101"/>
        <v>320.48996551257096</v>
      </c>
      <c r="AC171" s="72">
        <f t="shared" si="101"/>
        <v>378.9959957018998</v>
      </c>
      <c r="AD171" s="72">
        <f t="shared" si="101"/>
        <v>487.0469095371742</v>
      </c>
      <c r="AE171" s="72">
        <f t="shared" si="98"/>
        <v>484.97706287571032</v>
      </c>
      <c r="AF171" s="72">
        <f t="shared" si="99"/>
        <v>555.95097705545265</v>
      </c>
      <c r="AG171" s="73">
        <f t="shared" si="99"/>
        <v>593.31314207349101</v>
      </c>
      <c r="AH171" s="619">
        <v>4</v>
      </c>
      <c r="AI171" s="233">
        <v>1</v>
      </c>
      <c r="AJ171" s="233">
        <v>4</v>
      </c>
      <c r="AK171" s="233">
        <v>4</v>
      </c>
      <c r="AL171" s="233">
        <v>4</v>
      </c>
      <c r="AM171" s="233">
        <v>4</v>
      </c>
      <c r="AN171" s="233">
        <v>4</v>
      </c>
      <c r="AO171" s="233">
        <v>4</v>
      </c>
      <c r="AP171" s="233">
        <v>1</v>
      </c>
      <c r="AQ171" s="233">
        <v>4</v>
      </c>
      <c r="AR171" s="233">
        <v>4</v>
      </c>
      <c r="AS171" s="233">
        <v>4</v>
      </c>
      <c r="AT171" s="233">
        <v>4</v>
      </c>
      <c r="AU171" s="233">
        <v>6</v>
      </c>
      <c r="AV171" s="235">
        <v>7</v>
      </c>
    </row>
    <row r="172" spans="2:48" ht="14.45">
      <c r="B172" s="620"/>
      <c r="C172" s="1" t="s">
        <v>197</v>
      </c>
      <c r="D172" s="223">
        <v>64.099997500000001</v>
      </c>
      <c r="E172" s="223">
        <v>47.1</v>
      </c>
      <c r="F172" s="223">
        <v>41.700000100000004</v>
      </c>
      <c r="G172" s="223">
        <v>44.400002299999997</v>
      </c>
      <c r="H172" s="223">
        <v>52.999998499999997</v>
      </c>
      <c r="I172" s="223">
        <v>59.700001</v>
      </c>
      <c r="J172" s="223">
        <v>65.700001</v>
      </c>
      <c r="K172" s="223">
        <v>71.699997999999994</v>
      </c>
      <c r="L172" s="223">
        <v>77.7</v>
      </c>
      <c r="M172" s="223">
        <v>80.000000999999997</v>
      </c>
      <c r="N172" s="223">
        <v>91.999999000000003</v>
      </c>
      <c r="O172" s="223">
        <v>97.300005999999996</v>
      </c>
      <c r="P172" s="224">
        <v>105.390276</v>
      </c>
      <c r="Q172" s="224">
        <v>128.37483400000002</v>
      </c>
      <c r="R172" s="224">
        <v>138.87404600000002</v>
      </c>
      <c r="S172" s="618">
        <f>100</f>
        <v>100</v>
      </c>
      <c r="T172" s="72">
        <f t="shared" si="79"/>
        <v>73.478942023359679</v>
      </c>
      <c r="U172" s="72">
        <f t="shared" si="79"/>
        <v>65.054604877324692</v>
      </c>
      <c r="V172" s="72">
        <f t="shared" si="79"/>
        <v>69.266776960482716</v>
      </c>
      <c r="W172" s="72">
        <f t="shared" si="77"/>
        <v>82.683308216977693</v>
      </c>
      <c r="X172" s="72">
        <f t="shared" si="77"/>
        <v>93.135730621518363</v>
      </c>
      <c r="Y172" s="72">
        <f t="shared" si="77"/>
        <v>102.49610540156418</v>
      </c>
      <c r="Z172" s="72">
        <f t="shared" si="77"/>
        <v>111.85647550142259</v>
      </c>
      <c r="AA172" s="72">
        <f t="shared" si="77"/>
        <v>121.21685340159334</v>
      </c>
      <c r="AB172" s="72">
        <f t="shared" si="101"/>
        <v>124.80499862734003</v>
      </c>
      <c r="AC172" s="72">
        <f t="shared" si="101"/>
        <v>143.52574506730676</v>
      </c>
      <c r="AD172" s="72">
        <f t="shared" si="101"/>
        <v>151.79408704345113</v>
      </c>
      <c r="AE172" s="72">
        <f t="shared" si="98"/>
        <v>164.41541358874466</v>
      </c>
      <c r="AF172" s="72">
        <f t="shared" si="99"/>
        <v>200.27275976102811</v>
      </c>
      <c r="AG172" s="73">
        <f t="shared" si="99"/>
        <v>216.65218629688715</v>
      </c>
      <c r="AH172" s="619">
        <v>1</v>
      </c>
      <c r="AI172" s="233">
        <v>1</v>
      </c>
      <c r="AJ172" s="233">
        <v>1</v>
      </c>
      <c r="AK172" s="233">
        <v>1</v>
      </c>
      <c r="AL172" s="233">
        <v>1</v>
      </c>
      <c r="AM172" s="233">
        <v>1</v>
      </c>
      <c r="AN172" s="233">
        <v>1</v>
      </c>
      <c r="AO172" s="233">
        <v>1</v>
      </c>
      <c r="AP172" s="233">
        <v>1</v>
      </c>
      <c r="AQ172" s="233">
        <v>1</v>
      </c>
      <c r="AR172" s="233">
        <v>1</v>
      </c>
      <c r="AS172" s="233">
        <v>1</v>
      </c>
      <c r="AT172" s="233">
        <v>4</v>
      </c>
      <c r="AU172" s="233">
        <v>6</v>
      </c>
      <c r="AV172" s="235">
        <v>7</v>
      </c>
    </row>
    <row r="173" spans="2:48" ht="14.45">
      <c r="B173" s="341"/>
      <c r="C173" s="8" t="s">
        <v>198</v>
      </c>
      <c r="D173" s="177">
        <v>55.612992000000006</v>
      </c>
      <c r="E173" s="177">
        <v>39.700000000000003</v>
      </c>
      <c r="F173" s="177">
        <v>37.107590900000005</v>
      </c>
      <c r="G173" s="177">
        <v>38.903213999999998</v>
      </c>
      <c r="H173" s="177">
        <v>49.565936999999998</v>
      </c>
      <c r="I173" s="177">
        <v>56.003045999999998</v>
      </c>
      <c r="J173" s="177">
        <v>55.138327000000004</v>
      </c>
      <c r="K173" s="177">
        <v>55.009349999999998</v>
      </c>
      <c r="L173" s="177">
        <v>52.7</v>
      </c>
      <c r="M173" s="177">
        <v>52.8</v>
      </c>
      <c r="N173" s="177">
        <v>59.834588000000004</v>
      </c>
      <c r="O173" s="177">
        <v>55.964308000000003</v>
      </c>
      <c r="P173" s="177">
        <v>64.230245999999994</v>
      </c>
      <c r="Q173" s="177">
        <v>81.191244000000012</v>
      </c>
      <c r="R173" s="177">
        <v>88.519527000000011</v>
      </c>
      <c r="S173" s="618">
        <f>100</f>
        <v>100</v>
      </c>
      <c r="T173" s="72">
        <f t="shared" si="79"/>
        <v>71.386196951964038</v>
      </c>
      <c r="U173" s="72">
        <f t="shared" si="79"/>
        <v>66.724679909327662</v>
      </c>
      <c r="V173" s="72">
        <f t="shared" si="79"/>
        <v>69.953463392151235</v>
      </c>
      <c r="W173" s="72">
        <f t="shared" si="77"/>
        <v>89.126542589184893</v>
      </c>
      <c r="X173" s="72">
        <f t="shared" si="77"/>
        <v>100.7013720822645</v>
      </c>
      <c r="Y173" s="72">
        <f t="shared" si="77"/>
        <v>99.146485411178745</v>
      </c>
      <c r="Z173" s="72">
        <f t="shared" si="77"/>
        <v>98.914566581851929</v>
      </c>
      <c r="AA173" s="72">
        <f t="shared" si="77"/>
        <v>94.762029707015216</v>
      </c>
      <c r="AB173" s="72">
        <f t="shared" si="101"/>
        <v>94.941843805130986</v>
      </c>
      <c r="AC173" s="72">
        <f t="shared" si="101"/>
        <v>107.59102477349177</v>
      </c>
      <c r="AD173" s="72">
        <f t="shared" si="101"/>
        <v>100.63171569693642</v>
      </c>
      <c r="AE173" s="72">
        <f t="shared" si="98"/>
        <v>115.49503756244583</v>
      </c>
      <c r="AF173" s="72">
        <f t="shared" si="99"/>
        <v>145.99330314758106</v>
      </c>
      <c r="AG173" s="73">
        <f t="shared" si="99"/>
        <v>159.17058913140298</v>
      </c>
      <c r="AH173" s="236"/>
      <c r="AI173" s="237"/>
      <c r="AJ173" s="237"/>
      <c r="AK173" s="237"/>
      <c r="AL173" s="237"/>
      <c r="AM173" s="237"/>
      <c r="AN173" s="237"/>
      <c r="AO173" s="237"/>
      <c r="AP173" s="237"/>
      <c r="AQ173" s="237"/>
      <c r="AR173" s="237"/>
      <c r="AS173" s="237"/>
      <c r="AT173" s="237"/>
      <c r="AU173" s="237"/>
      <c r="AV173" s="238"/>
    </row>
    <row r="174" spans="2:48" ht="16.5" customHeight="1">
      <c r="B174" s="620" t="s">
        <v>131</v>
      </c>
      <c r="C174" s="1" t="s">
        <v>193</v>
      </c>
      <c r="D174" s="223">
        <v>3.2</v>
      </c>
      <c r="E174" s="223">
        <v>1</v>
      </c>
      <c r="F174" s="223">
        <v>2.8</v>
      </c>
      <c r="G174" s="224">
        <v>2.2252038999999999</v>
      </c>
      <c r="H174" s="223">
        <v>2.2999999999999998</v>
      </c>
      <c r="I174" s="223">
        <v>3.3</v>
      </c>
      <c r="J174" s="223">
        <v>4.3</v>
      </c>
      <c r="K174" s="223">
        <v>4.2</v>
      </c>
      <c r="L174" s="224">
        <v>6.5367321</v>
      </c>
      <c r="M174" s="224">
        <v>6.0053033999999998</v>
      </c>
      <c r="N174" s="224">
        <v>6.7444933999999996</v>
      </c>
      <c r="O174" s="224">
        <v>5.9774393999999997</v>
      </c>
      <c r="P174" s="224">
        <v>9.0121365000000004</v>
      </c>
      <c r="Q174" s="224">
        <v>12.524190000000001</v>
      </c>
      <c r="R174" s="224">
        <v>13.782201000000001</v>
      </c>
      <c r="S174" s="618">
        <f>100</f>
        <v>100</v>
      </c>
      <c r="T174" s="72">
        <f t="shared" si="79"/>
        <v>31.25</v>
      </c>
      <c r="U174" s="72">
        <f t="shared" si="79"/>
        <v>87.5</v>
      </c>
      <c r="V174" s="72">
        <f t="shared" si="79"/>
        <v>69.537621874999999</v>
      </c>
      <c r="W174" s="72">
        <f t="shared" si="77"/>
        <v>71.874999999999986</v>
      </c>
      <c r="X174" s="72">
        <f t="shared" si="77"/>
        <v>103.125</v>
      </c>
      <c r="Y174" s="72">
        <f t="shared" si="77"/>
        <v>134.375</v>
      </c>
      <c r="Z174" s="72">
        <f t="shared" si="77"/>
        <v>131.25</v>
      </c>
      <c r="AA174" s="72">
        <f t="shared" si="77"/>
        <v>204.27287812500001</v>
      </c>
      <c r="AB174" s="72">
        <f t="shared" si="101"/>
        <v>187.66573124999999</v>
      </c>
      <c r="AC174" s="72">
        <f t="shared" si="101"/>
        <v>210.76541874999998</v>
      </c>
      <c r="AD174" s="72">
        <f t="shared" si="101"/>
        <v>186.79498124999998</v>
      </c>
      <c r="AE174" s="72">
        <f t="shared" si="98"/>
        <v>281.62926562500002</v>
      </c>
      <c r="AF174" s="72">
        <f t="shared" si="99"/>
        <v>391.38093750000002</v>
      </c>
      <c r="AG174" s="73">
        <f t="shared" si="99"/>
        <v>430.69378124999997</v>
      </c>
      <c r="AH174" s="619">
        <v>1</v>
      </c>
      <c r="AI174" s="233">
        <v>1</v>
      </c>
      <c r="AJ174" s="233">
        <v>1</v>
      </c>
      <c r="AK174" s="233">
        <v>4</v>
      </c>
      <c r="AL174" s="233">
        <v>1</v>
      </c>
      <c r="AM174" s="233">
        <v>1</v>
      </c>
      <c r="AN174" s="233">
        <v>1</v>
      </c>
      <c r="AO174" s="233">
        <v>1</v>
      </c>
      <c r="AP174" s="233">
        <v>4</v>
      </c>
      <c r="AQ174" s="233">
        <v>4</v>
      </c>
      <c r="AR174" s="233">
        <v>4</v>
      </c>
      <c r="AS174" s="233">
        <v>4</v>
      </c>
      <c r="AT174" s="233">
        <v>4</v>
      </c>
      <c r="AU174" s="233">
        <v>6</v>
      </c>
      <c r="AV174" s="235">
        <v>7</v>
      </c>
    </row>
    <row r="175" spans="2:48" ht="14.45">
      <c r="B175" s="620"/>
      <c r="C175" s="1" t="s">
        <v>194</v>
      </c>
      <c r="D175" s="224">
        <v>7.0355163000000003</v>
      </c>
      <c r="E175" s="224">
        <v>4.8732610000000003</v>
      </c>
      <c r="F175" s="224">
        <v>5.3366407000000002</v>
      </c>
      <c r="G175" s="224">
        <v>4.3170904999999999</v>
      </c>
      <c r="H175" s="224">
        <v>7.2435172000000003</v>
      </c>
      <c r="I175" s="224">
        <v>4.0426294</v>
      </c>
      <c r="J175" s="224">
        <v>2.5570664000000001</v>
      </c>
      <c r="K175" s="224">
        <v>2.976985</v>
      </c>
      <c r="L175" s="224">
        <v>2.9356034000000002</v>
      </c>
      <c r="M175" s="224">
        <v>3.0359262999999999</v>
      </c>
      <c r="N175" s="224">
        <v>2.4773434000000001</v>
      </c>
      <c r="O175" s="224">
        <v>1.9107292</v>
      </c>
      <c r="P175" s="224">
        <v>2.7846665000000002</v>
      </c>
      <c r="Q175" s="224">
        <v>3.5695085999999998</v>
      </c>
      <c r="R175" s="224">
        <v>3.8617906999999998</v>
      </c>
      <c r="S175" s="618">
        <f>100</f>
        <v>100</v>
      </c>
      <c r="T175" s="72">
        <f t="shared" si="79"/>
        <v>69.266572518636622</v>
      </c>
      <c r="U175" s="72">
        <f t="shared" si="79"/>
        <v>75.85286526875079</v>
      </c>
      <c r="V175" s="72">
        <f t="shared" si="79"/>
        <v>61.361388644640051</v>
      </c>
      <c r="W175" s="72">
        <f t="shared" si="77"/>
        <v>102.95644116409764</v>
      </c>
      <c r="X175" s="72">
        <f t="shared" si="77"/>
        <v>57.460308918621934</v>
      </c>
      <c r="Y175" s="72">
        <f t="shared" si="77"/>
        <v>36.345113719656936</v>
      </c>
      <c r="Z175" s="72">
        <f t="shared" si="77"/>
        <v>42.313667868270024</v>
      </c>
      <c r="AA175" s="72">
        <f t="shared" si="77"/>
        <v>41.725486443688574</v>
      </c>
      <c r="AB175" s="72">
        <f t="shared" si="101"/>
        <v>43.151435808627149</v>
      </c>
      <c r="AC175" s="72">
        <f t="shared" si="101"/>
        <v>35.211963050956186</v>
      </c>
      <c r="AD175" s="72">
        <f t="shared" si="101"/>
        <v>27.158336624136599</v>
      </c>
      <c r="AE175" s="72">
        <f t="shared" si="98"/>
        <v>39.580130032532225</v>
      </c>
      <c r="AF175" s="72">
        <f t="shared" si="99"/>
        <v>50.735560089598536</v>
      </c>
      <c r="AG175" s="73">
        <f t="shared" si="99"/>
        <v>54.88994034453448</v>
      </c>
      <c r="AH175" s="619">
        <v>4</v>
      </c>
      <c r="AI175" s="233">
        <v>4</v>
      </c>
      <c r="AJ175" s="233">
        <v>4</v>
      </c>
      <c r="AK175" s="233">
        <v>4</v>
      </c>
      <c r="AL175" s="233">
        <v>4</v>
      </c>
      <c r="AM175" s="233">
        <v>4</v>
      </c>
      <c r="AN175" s="233">
        <v>4</v>
      </c>
      <c r="AO175" s="233">
        <v>4</v>
      </c>
      <c r="AP175" s="233">
        <v>4</v>
      </c>
      <c r="AQ175" s="233">
        <v>4</v>
      </c>
      <c r="AR175" s="233">
        <v>4</v>
      </c>
      <c r="AS175" s="233">
        <v>4</v>
      </c>
      <c r="AT175" s="233">
        <v>4</v>
      </c>
      <c r="AU175" s="233">
        <v>6</v>
      </c>
      <c r="AV175" s="235">
        <v>7</v>
      </c>
    </row>
    <row r="176" spans="2:48" ht="14.45">
      <c r="B176" s="620"/>
      <c r="C176" s="1" t="s">
        <v>195</v>
      </c>
      <c r="D176" s="224">
        <v>6.4324243000000001</v>
      </c>
      <c r="E176" s="223">
        <v>7.9</v>
      </c>
      <c r="F176" s="224">
        <v>6.2399323000000004</v>
      </c>
      <c r="G176" s="224">
        <v>6.6248332999999997</v>
      </c>
      <c r="H176" s="224">
        <v>14.894895999999999</v>
      </c>
      <c r="I176" s="224">
        <v>12.699617</v>
      </c>
      <c r="J176" s="224">
        <v>12.466378000000001</v>
      </c>
      <c r="K176" s="224">
        <v>13.980008</v>
      </c>
      <c r="L176" s="223">
        <v>14.2</v>
      </c>
      <c r="M176" s="223">
        <v>13.8</v>
      </c>
      <c r="N176" s="223">
        <v>14.6</v>
      </c>
      <c r="O176" s="223">
        <v>12.8</v>
      </c>
      <c r="P176" s="224">
        <v>12.024497</v>
      </c>
      <c r="Q176" s="224">
        <v>14.065737</v>
      </c>
      <c r="R176" s="224">
        <v>15.349067</v>
      </c>
      <c r="S176" s="618">
        <f>100</f>
        <v>100</v>
      </c>
      <c r="T176" s="72">
        <f t="shared" si="79"/>
        <v>122.81528132402585</v>
      </c>
      <c r="U176" s="72">
        <f t="shared" si="79"/>
        <v>97.007473527515913</v>
      </c>
      <c r="V176" s="72">
        <f t="shared" si="79"/>
        <v>102.99123613471829</v>
      </c>
      <c r="W176" s="72">
        <f t="shared" si="77"/>
        <v>231.55960032051988</v>
      </c>
      <c r="X176" s="72">
        <f t="shared" si="77"/>
        <v>197.43127019776978</v>
      </c>
      <c r="Y176" s="72">
        <f t="shared" si="77"/>
        <v>193.8052811597021</v>
      </c>
      <c r="Z176" s="72">
        <f t="shared" si="77"/>
        <v>217.33653359900404</v>
      </c>
      <c r="AA176" s="72">
        <f t="shared" si="77"/>
        <v>220.75658162040088</v>
      </c>
      <c r="AB176" s="72">
        <f t="shared" si="101"/>
        <v>214.53808636348819</v>
      </c>
      <c r="AC176" s="72">
        <f t="shared" si="101"/>
        <v>226.97507687731357</v>
      </c>
      <c r="AD176" s="72">
        <f t="shared" si="101"/>
        <v>198.99184822120642</v>
      </c>
      <c r="AE176" s="72">
        <f t="shared" si="98"/>
        <v>186.93569390315253</v>
      </c>
      <c r="AF176" s="72">
        <f t="shared" si="99"/>
        <v>218.66929704870373</v>
      </c>
      <c r="AG176" s="73">
        <f t="shared" si="99"/>
        <v>238.62025084383814</v>
      </c>
      <c r="AH176" s="619">
        <v>4</v>
      </c>
      <c r="AI176" s="233">
        <v>1</v>
      </c>
      <c r="AJ176" s="233">
        <v>4</v>
      </c>
      <c r="AK176" s="233">
        <v>4</v>
      </c>
      <c r="AL176" s="233">
        <v>4</v>
      </c>
      <c r="AM176" s="233">
        <v>4</v>
      </c>
      <c r="AN176" s="233">
        <v>4</v>
      </c>
      <c r="AO176" s="233">
        <v>4</v>
      </c>
      <c r="AP176" s="233">
        <v>1</v>
      </c>
      <c r="AQ176" s="233">
        <v>1</v>
      </c>
      <c r="AR176" s="233">
        <v>1</v>
      </c>
      <c r="AS176" s="233">
        <v>1</v>
      </c>
      <c r="AT176" s="233">
        <v>4</v>
      </c>
      <c r="AU176" s="233">
        <v>6</v>
      </c>
      <c r="AV176" s="235">
        <v>7</v>
      </c>
    </row>
    <row r="177" spans="2:48" ht="14.45">
      <c r="B177" s="620"/>
      <c r="C177" s="1" t="s">
        <v>196</v>
      </c>
      <c r="D177" s="224">
        <v>8.8787324000000005</v>
      </c>
      <c r="E177" s="224">
        <v>4.1086679999999998</v>
      </c>
      <c r="F177" s="224">
        <v>12.319993</v>
      </c>
      <c r="G177" s="224">
        <v>12.528734</v>
      </c>
      <c r="H177" s="224">
        <v>7.7565169000000003</v>
      </c>
      <c r="I177" s="224">
        <v>5.5047945</v>
      </c>
      <c r="J177" s="224">
        <v>4.6765549000000002</v>
      </c>
      <c r="K177" s="224">
        <v>5.3430061999999996</v>
      </c>
      <c r="L177" s="224">
        <v>7.3276655999999996</v>
      </c>
      <c r="M177" s="224">
        <v>8.3587711000000002</v>
      </c>
      <c r="N177" s="224">
        <v>10.678160999999999</v>
      </c>
      <c r="O177" s="224">
        <v>13.711831</v>
      </c>
      <c r="P177" s="224">
        <v>13.664165000000001</v>
      </c>
      <c r="Q177" s="224">
        <v>15.663845</v>
      </c>
      <c r="R177" s="224">
        <v>16.741671</v>
      </c>
      <c r="S177" s="618">
        <f>100</f>
        <v>100</v>
      </c>
      <c r="T177" s="72">
        <f t="shared" si="79"/>
        <v>46.275389491409825</v>
      </c>
      <c r="U177" s="72">
        <f t="shared" si="79"/>
        <v>138.75846736860768</v>
      </c>
      <c r="V177" s="72">
        <f t="shared" si="79"/>
        <v>141.10948990871714</v>
      </c>
      <c r="W177" s="72">
        <f t="shared" si="77"/>
        <v>87.360633822008197</v>
      </c>
      <c r="X177" s="72">
        <f t="shared" si="77"/>
        <v>61.999779382921822</v>
      </c>
      <c r="Y177" s="72">
        <f t="shared" si="77"/>
        <v>52.671425258857901</v>
      </c>
      <c r="Z177" s="72">
        <f t="shared" si="77"/>
        <v>60.177578952599127</v>
      </c>
      <c r="AA177" s="72">
        <f t="shared" si="77"/>
        <v>82.530537805148839</v>
      </c>
      <c r="AB177" s="72">
        <f t="shared" si="101"/>
        <v>94.143743987598953</v>
      </c>
      <c r="AC177" s="72">
        <f t="shared" si="101"/>
        <v>120.26672861544965</v>
      </c>
      <c r="AD177" s="72">
        <f t="shared" si="101"/>
        <v>154.43455644636839</v>
      </c>
      <c r="AE177" s="72">
        <f t="shared" si="98"/>
        <v>153.89770053211649</v>
      </c>
      <c r="AF177" s="72">
        <f t="shared" si="99"/>
        <v>176.41983443492452</v>
      </c>
      <c r="AG177" s="73">
        <f t="shared" si="99"/>
        <v>188.55924748897715</v>
      </c>
      <c r="AH177" s="619">
        <v>4</v>
      </c>
      <c r="AI177" s="233">
        <v>4</v>
      </c>
      <c r="AJ177" s="233">
        <v>4</v>
      </c>
      <c r="AK177" s="233">
        <v>4</v>
      </c>
      <c r="AL177" s="233">
        <v>4</v>
      </c>
      <c r="AM177" s="233">
        <v>4</v>
      </c>
      <c r="AN177" s="233">
        <v>4</v>
      </c>
      <c r="AO177" s="233">
        <v>4</v>
      </c>
      <c r="AP177" s="233">
        <v>4</v>
      </c>
      <c r="AQ177" s="233">
        <v>4</v>
      </c>
      <c r="AR177" s="233">
        <v>4</v>
      </c>
      <c r="AS177" s="233">
        <v>4</v>
      </c>
      <c r="AT177" s="233">
        <v>4</v>
      </c>
      <c r="AU177" s="233">
        <v>6</v>
      </c>
      <c r="AV177" s="235">
        <v>7</v>
      </c>
    </row>
    <row r="178" spans="2:48" ht="14.45">
      <c r="B178" s="620"/>
      <c r="C178" s="1" t="s">
        <v>197</v>
      </c>
      <c r="D178" s="224">
        <v>25.546673000000002</v>
      </c>
      <c r="E178" s="224">
        <v>17.881929</v>
      </c>
      <c r="F178" s="224">
        <v>26.696566000000001</v>
      </c>
      <c r="G178" s="224">
        <v>25.695861699999998</v>
      </c>
      <c r="H178" s="224">
        <v>32.194930100000001</v>
      </c>
      <c r="I178" s="224">
        <v>25.547040899999999</v>
      </c>
      <c r="J178" s="223">
        <v>23.999999299999999</v>
      </c>
      <c r="K178" s="223">
        <v>26.499999199999998</v>
      </c>
      <c r="L178" s="223">
        <v>31.000001099999999</v>
      </c>
      <c r="M178" s="223">
        <v>31.200000799999998</v>
      </c>
      <c r="N178" s="223">
        <v>34.499997800000003</v>
      </c>
      <c r="O178" s="223">
        <v>34.399999600000001</v>
      </c>
      <c r="P178" s="224">
        <v>37.485465000000005</v>
      </c>
      <c r="Q178" s="224">
        <v>45.823280600000004</v>
      </c>
      <c r="R178" s="224">
        <v>49.734729700000003</v>
      </c>
      <c r="S178" s="618">
        <f>100</f>
        <v>100</v>
      </c>
      <c r="T178" s="72">
        <f t="shared" si="79"/>
        <v>69.997095120761898</v>
      </c>
      <c r="U178" s="72">
        <f t="shared" si="79"/>
        <v>104.50114580477857</v>
      </c>
      <c r="V178" s="72">
        <f t="shared" si="79"/>
        <v>100.58398485000374</v>
      </c>
      <c r="W178" s="72">
        <f t="shared" si="77"/>
        <v>126.02396445126142</v>
      </c>
      <c r="X178" s="72">
        <f t="shared" si="77"/>
        <v>100.0014401092463</v>
      </c>
      <c r="Y178" s="72">
        <f t="shared" si="77"/>
        <v>93.94569422014365</v>
      </c>
      <c r="Z178" s="72">
        <f t="shared" si="77"/>
        <v>103.73170392872683</v>
      </c>
      <c r="AA178" s="72">
        <f t="shared" si="77"/>
        <v>121.34652954613698</v>
      </c>
      <c r="AB178" s="72">
        <f t="shared" si="101"/>
        <v>122.12940917981764</v>
      </c>
      <c r="AC178" s="72">
        <f t="shared" si="101"/>
        <v>135.04693076863668</v>
      </c>
      <c r="AD178" s="72">
        <f t="shared" si="101"/>
        <v>134.65549741056302</v>
      </c>
      <c r="AE178" s="72">
        <f t="shared" si="98"/>
        <v>146.73325563763234</v>
      </c>
      <c r="AF178" s="72">
        <f t="shared" si="99"/>
        <v>179.37083470712608</v>
      </c>
      <c r="AG178" s="73">
        <f t="shared" si="99"/>
        <v>194.68182686645733</v>
      </c>
      <c r="AH178" s="619">
        <v>4</v>
      </c>
      <c r="AI178" s="233">
        <v>4</v>
      </c>
      <c r="AJ178" s="233">
        <v>4</v>
      </c>
      <c r="AK178" s="233">
        <v>4</v>
      </c>
      <c r="AL178" s="233">
        <v>4</v>
      </c>
      <c r="AM178" s="233">
        <v>4</v>
      </c>
      <c r="AN178" s="233">
        <v>1</v>
      </c>
      <c r="AO178" s="233">
        <v>1</v>
      </c>
      <c r="AP178" s="233">
        <v>1</v>
      </c>
      <c r="AQ178" s="233">
        <v>1</v>
      </c>
      <c r="AR178" s="233">
        <v>1</v>
      </c>
      <c r="AS178" s="233">
        <v>1</v>
      </c>
      <c r="AT178" s="233">
        <v>4</v>
      </c>
      <c r="AU178" s="233">
        <v>6</v>
      </c>
      <c r="AV178" s="235">
        <v>7</v>
      </c>
    </row>
    <row r="179" spans="2:48" ht="14.45">
      <c r="B179" s="341"/>
      <c r="C179" s="8" t="s">
        <v>198</v>
      </c>
      <c r="D179" s="177">
        <v>16.667940600000001</v>
      </c>
      <c r="E179" s="177">
        <v>13.773261000000002</v>
      </c>
      <c r="F179" s="177">
        <v>14.376573</v>
      </c>
      <c r="G179" s="177">
        <v>13.167127699999998</v>
      </c>
      <c r="H179" s="177">
        <v>24.438413199999999</v>
      </c>
      <c r="I179" s="177">
        <v>20.0422464</v>
      </c>
      <c r="J179" s="177">
        <v>19.3234444</v>
      </c>
      <c r="K179" s="177">
        <v>21.156993</v>
      </c>
      <c r="L179" s="177">
        <v>23.672335499999999</v>
      </c>
      <c r="M179" s="177">
        <v>22.8412297</v>
      </c>
      <c r="N179" s="177">
        <v>23.8218368</v>
      </c>
      <c r="O179" s="177">
        <v>20.688168600000001</v>
      </c>
      <c r="P179" s="177">
        <v>23.821300000000001</v>
      </c>
      <c r="Q179" s="177">
        <v>30.159435600000002</v>
      </c>
      <c r="R179" s="177">
        <v>32.993058699999999</v>
      </c>
      <c r="S179" s="618">
        <f>100</f>
        <v>100</v>
      </c>
      <c r="T179" s="72">
        <f t="shared" si="79"/>
        <v>82.633249844914857</v>
      </c>
      <c r="U179" s="72">
        <f t="shared" si="79"/>
        <v>86.252845177526012</v>
      </c>
      <c r="V179" s="72">
        <f t="shared" si="79"/>
        <v>78.99672800609811</v>
      </c>
      <c r="W179" s="72">
        <f t="shared" si="77"/>
        <v>146.6192722093094</v>
      </c>
      <c r="X179" s="72">
        <f t="shared" si="77"/>
        <v>120.24428740764769</v>
      </c>
      <c r="Y179" s="72">
        <f t="shared" si="77"/>
        <v>115.9318050365502</v>
      </c>
      <c r="Z179" s="72">
        <f t="shared" si="77"/>
        <v>126.93225580609521</v>
      </c>
      <c r="AA179" s="72">
        <f t="shared" si="77"/>
        <v>142.02315731794724</v>
      </c>
      <c r="AB179" s="72">
        <f t="shared" si="101"/>
        <v>137.0369036472328</v>
      </c>
      <c r="AC179" s="72">
        <f t="shared" si="101"/>
        <v>142.92009655949937</v>
      </c>
      <c r="AD179" s="72">
        <f t="shared" si="101"/>
        <v>124.11952440003294</v>
      </c>
      <c r="AE179" s="72">
        <f t="shared" si="98"/>
        <v>142.91687600566561</v>
      </c>
      <c r="AF179" s="72">
        <f t="shared" si="99"/>
        <v>180.94278305743421</v>
      </c>
      <c r="AG179" s="73">
        <f t="shared" si="99"/>
        <v>197.94322221186698</v>
      </c>
      <c r="AH179" s="236"/>
      <c r="AI179" s="237"/>
      <c r="AJ179" s="237"/>
      <c r="AK179" s="237"/>
      <c r="AL179" s="237"/>
      <c r="AM179" s="237"/>
      <c r="AN179" s="237"/>
      <c r="AO179" s="237"/>
      <c r="AP179" s="237"/>
      <c r="AQ179" s="237"/>
      <c r="AR179" s="237"/>
      <c r="AS179" s="237"/>
      <c r="AT179" s="237"/>
      <c r="AU179" s="237"/>
      <c r="AV179" s="238"/>
    </row>
    <row r="180" spans="2:48" ht="16.5" customHeight="1">
      <c r="B180" s="620" t="s">
        <v>120</v>
      </c>
      <c r="C180" s="7" t="s">
        <v>193</v>
      </c>
      <c r="D180" s="223">
        <v>19.7</v>
      </c>
      <c r="E180" s="223">
        <v>14.8</v>
      </c>
      <c r="F180" s="223">
        <v>15.6</v>
      </c>
      <c r="G180" s="223">
        <v>13.3</v>
      </c>
      <c r="H180" s="223">
        <v>27.8</v>
      </c>
      <c r="I180" s="223">
        <v>19.600000000000001</v>
      </c>
      <c r="J180" s="223">
        <v>19.8</v>
      </c>
      <c r="K180" s="223">
        <v>19.7</v>
      </c>
      <c r="L180" s="224">
        <v>16.744350000000001</v>
      </c>
      <c r="M180" s="223">
        <v>26.9</v>
      </c>
      <c r="N180" s="223">
        <v>24.7</v>
      </c>
      <c r="O180" s="223">
        <v>28.6</v>
      </c>
      <c r="P180" s="224">
        <v>34.805984000000002</v>
      </c>
      <c r="Q180" s="224">
        <v>48.369968</v>
      </c>
      <c r="R180" s="224">
        <v>53.247410000000002</v>
      </c>
      <c r="S180" s="618">
        <f>100</f>
        <v>100</v>
      </c>
      <c r="T180" s="72">
        <f t="shared" si="79"/>
        <v>75.126903553299499</v>
      </c>
      <c r="U180" s="72">
        <f t="shared" si="79"/>
        <v>79.187817258883257</v>
      </c>
      <c r="V180" s="72">
        <f t="shared" si="79"/>
        <v>67.512690355329951</v>
      </c>
      <c r="W180" s="72">
        <f t="shared" si="77"/>
        <v>141.11675126903555</v>
      </c>
      <c r="X180" s="72">
        <f t="shared" si="77"/>
        <v>99.492385786802046</v>
      </c>
      <c r="Y180" s="72">
        <f t="shared" si="77"/>
        <v>100.50761421319797</v>
      </c>
      <c r="Z180" s="72">
        <f t="shared" si="77"/>
        <v>100</v>
      </c>
      <c r="AA180" s="72">
        <f t="shared" si="77"/>
        <v>84.996700507614221</v>
      </c>
      <c r="AB180" s="72">
        <f t="shared" si="101"/>
        <v>136.54822335025381</v>
      </c>
      <c r="AC180" s="72">
        <f t="shared" si="101"/>
        <v>125.38071065989848</v>
      </c>
      <c r="AD180" s="72">
        <f t="shared" si="101"/>
        <v>145.17766497461929</v>
      </c>
      <c r="AE180" s="72">
        <f t="shared" si="98"/>
        <v>176.6801218274112</v>
      </c>
      <c r="AF180" s="72">
        <f t="shared" si="99"/>
        <v>245.53283248730966</v>
      </c>
      <c r="AG180" s="73">
        <f t="shared" si="99"/>
        <v>270.29142131979694</v>
      </c>
      <c r="AH180" s="619">
        <v>1</v>
      </c>
      <c r="AI180" s="233">
        <v>1</v>
      </c>
      <c r="AJ180" s="233">
        <v>1</v>
      </c>
      <c r="AK180" s="233">
        <v>1</v>
      </c>
      <c r="AL180" s="233">
        <v>1</v>
      </c>
      <c r="AM180" s="233">
        <v>1</v>
      </c>
      <c r="AN180" s="233">
        <v>1</v>
      </c>
      <c r="AO180" s="233">
        <v>1</v>
      </c>
      <c r="AP180" s="233">
        <v>4</v>
      </c>
      <c r="AQ180" s="233">
        <v>1</v>
      </c>
      <c r="AR180" s="233">
        <v>1</v>
      </c>
      <c r="AS180" s="233">
        <v>1</v>
      </c>
      <c r="AT180" s="233">
        <v>4</v>
      </c>
      <c r="AU180" s="233">
        <v>6</v>
      </c>
      <c r="AV180" s="235">
        <v>7</v>
      </c>
    </row>
    <row r="181" spans="2:48" ht="14.45">
      <c r="B181" s="620"/>
      <c r="C181" s="1" t="s">
        <v>194</v>
      </c>
      <c r="D181" s="224">
        <v>20.883620000000001</v>
      </c>
      <c r="E181" s="224">
        <v>17.517289000000002</v>
      </c>
      <c r="F181" s="224">
        <v>20.380146</v>
      </c>
      <c r="G181" s="224">
        <v>19.500160999999999</v>
      </c>
      <c r="H181" s="223">
        <v>26.3</v>
      </c>
      <c r="I181" s="225">
        <v>22.53</v>
      </c>
      <c r="J181" s="223">
        <v>22.3</v>
      </c>
      <c r="K181" s="224">
        <v>20.721333999999999</v>
      </c>
      <c r="L181" s="223">
        <v>23.3</v>
      </c>
      <c r="M181" s="225">
        <v>26.21</v>
      </c>
      <c r="N181" s="223">
        <v>29.6</v>
      </c>
      <c r="O181" s="223">
        <v>29.6</v>
      </c>
      <c r="P181" s="224">
        <v>27.532585000000001</v>
      </c>
      <c r="Q181" s="224">
        <v>35.292484000000002</v>
      </c>
      <c r="R181" s="224">
        <v>38.174785999999997</v>
      </c>
      <c r="S181" s="618">
        <f>100</f>
        <v>100</v>
      </c>
      <c r="T181" s="72">
        <f t="shared" si="79"/>
        <v>83.880519756632239</v>
      </c>
      <c r="U181" s="72">
        <f t="shared" si="79"/>
        <v>97.589144027711669</v>
      </c>
      <c r="V181" s="72">
        <f t="shared" si="79"/>
        <v>93.375387025812557</v>
      </c>
      <c r="W181" s="72">
        <f t="shared" si="77"/>
        <v>125.93602067074578</v>
      </c>
      <c r="X181" s="72">
        <f t="shared" si="77"/>
        <v>107.88359489398869</v>
      </c>
      <c r="Y181" s="72">
        <f t="shared" si="77"/>
        <v>106.78225326835098</v>
      </c>
      <c r="Z181" s="72">
        <f t="shared" si="77"/>
        <v>99.222902925833722</v>
      </c>
      <c r="AA181" s="72">
        <f t="shared" si="77"/>
        <v>111.57069511894969</v>
      </c>
      <c r="AB181" s="72">
        <f t="shared" si="101"/>
        <v>125.50506090419189</v>
      </c>
      <c r="AC181" s="72">
        <f t="shared" si="101"/>
        <v>141.73787877772148</v>
      </c>
      <c r="AD181" s="72">
        <f t="shared" si="101"/>
        <v>141.73787877772148</v>
      </c>
      <c r="AE181" s="72">
        <f t="shared" ref="AE181:AE182" si="102">P181*100/$D181</f>
        <v>131.83818226916597</v>
      </c>
      <c r="AF181" s="72">
        <f t="shared" ref="AF181:AG182" si="103">Q181*100/$D181</f>
        <v>168.996007397185</v>
      </c>
      <c r="AG181" s="73">
        <f t="shared" si="103"/>
        <v>182.7977429200493</v>
      </c>
      <c r="AH181" s="619">
        <v>4</v>
      </c>
      <c r="AI181" s="233">
        <v>4</v>
      </c>
      <c r="AJ181" s="233">
        <v>4</v>
      </c>
      <c r="AK181" s="233">
        <v>4</v>
      </c>
      <c r="AL181" s="233">
        <v>1</v>
      </c>
      <c r="AM181" s="233">
        <v>2</v>
      </c>
      <c r="AN181" s="233">
        <v>1</v>
      </c>
      <c r="AO181" s="233">
        <v>4</v>
      </c>
      <c r="AP181" s="233">
        <v>1</v>
      </c>
      <c r="AQ181" s="233">
        <v>2</v>
      </c>
      <c r="AR181" s="233">
        <v>1</v>
      </c>
      <c r="AS181" s="233">
        <v>1</v>
      </c>
      <c r="AT181" s="233">
        <v>4</v>
      </c>
      <c r="AU181" s="233">
        <v>6</v>
      </c>
      <c r="AV181" s="235">
        <v>7</v>
      </c>
    </row>
    <row r="182" spans="2:48" ht="14.45">
      <c r="B182" s="620"/>
      <c r="C182" s="1" t="s">
        <v>195</v>
      </c>
      <c r="D182" s="224">
        <v>22.989148</v>
      </c>
      <c r="E182" s="223">
        <v>19.3</v>
      </c>
      <c r="F182" s="224">
        <v>15.977626000000001</v>
      </c>
      <c r="G182" s="225">
        <v>17.88</v>
      </c>
      <c r="H182" s="224">
        <v>16.388290000000001</v>
      </c>
      <c r="I182" s="223">
        <v>11.6</v>
      </c>
      <c r="J182" s="224">
        <v>7.2032591000000004</v>
      </c>
      <c r="K182" s="224">
        <v>9.9937229999999992</v>
      </c>
      <c r="L182" s="224">
        <v>9.9535537999999999</v>
      </c>
      <c r="M182" s="223">
        <v>16.100000000000001</v>
      </c>
      <c r="N182" s="223">
        <v>17.3</v>
      </c>
      <c r="O182" s="223">
        <v>25.8</v>
      </c>
      <c r="P182" s="224">
        <v>24.236877</v>
      </c>
      <c r="Q182" s="224">
        <v>28.351251999999999</v>
      </c>
      <c r="R182" s="224">
        <v>30.925339000000001</v>
      </c>
      <c r="S182" s="618">
        <f>100</f>
        <v>100</v>
      </c>
      <c r="T182" s="72">
        <f t="shared" si="79"/>
        <v>83.952654530737718</v>
      </c>
      <c r="U182" s="72">
        <f t="shared" si="79"/>
        <v>69.500731388566464</v>
      </c>
      <c r="V182" s="72">
        <f t="shared" si="79"/>
        <v>77.775827098942514</v>
      </c>
      <c r="W182" s="72">
        <f t="shared" si="77"/>
        <v>71.287069881841646</v>
      </c>
      <c r="X182" s="72">
        <f t="shared" si="77"/>
        <v>50.458590287904535</v>
      </c>
      <c r="Y182" s="72">
        <f t="shared" ref="Y182:AB245" si="104">J182*100/$D182</f>
        <v>31.333301695217241</v>
      </c>
      <c r="Z182" s="72">
        <f t="shared" si="104"/>
        <v>43.471480543776565</v>
      </c>
      <c r="AA182" s="72">
        <f t="shared" si="104"/>
        <v>43.296749405415113</v>
      </c>
      <c r="AB182" s="72">
        <f t="shared" si="104"/>
        <v>70.033043416833024</v>
      </c>
      <c r="AC182" s="72">
        <f t="shared" ref="AC182:AD244" si="105">N182*100/$D182</f>
        <v>75.252897584547284</v>
      </c>
      <c r="AD182" s="72">
        <f t="shared" si="105"/>
        <v>112.22686460585665</v>
      </c>
      <c r="AE182" s="72">
        <f t="shared" si="102"/>
        <v>105.42746951735663</v>
      </c>
      <c r="AF182" s="72">
        <f t="shared" si="103"/>
        <v>123.32450076009776</v>
      </c>
      <c r="AG182" s="73">
        <f t="shared" si="103"/>
        <v>134.52146638927201</v>
      </c>
      <c r="AH182" s="619">
        <v>4</v>
      </c>
      <c r="AI182" s="233">
        <v>1</v>
      </c>
      <c r="AJ182" s="233">
        <v>4</v>
      </c>
      <c r="AK182" s="233">
        <v>2</v>
      </c>
      <c r="AL182" s="233">
        <v>4</v>
      </c>
      <c r="AM182" s="233">
        <v>1</v>
      </c>
      <c r="AN182" s="233">
        <v>4</v>
      </c>
      <c r="AO182" s="233">
        <v>4</v>
      </c>
      <c r="AP182" s="233">
        <v>4</v>
      </c>
      <c r="AQ182" s="233">
        <v>1</v>
      </c>
      <c r="AR182" s="233">
        <v>1</v>
      </c>
      <c r="AS182" s="233">
        <v>1</v>
      </c>
      <c r="AT182" s="233">
        <v>4</v>
      </c>
      <c r="AU182" s="233">
        <v>6</v>
      </c>
      <c r="AV182" s="235">
        <v>7</v>
      </c>
    </row>
    <row r="183" spans="2:48" ht="14.45">
      <c r="B183" s="620"/>
      <c r="C183" s="1" t="s">
        <v>196</v>
      </c>
      <c r="D183" s="224">
        <v>36.027231999999998</v>
      </c>
      <c r="E183" s="224">
        <v>33.182718999999999</v>
      </c>
      <c r="F183" s="224">
        <v>30.442232000000001</v>
      </c>
      <c r="G183" s="224">
        <v>24.719840999999999</v>
      </c>
      <c r="H183" s="224">
        <v>48.411714000000003</v>
      </c>
      <c r="I183" s="224">
        <v>43.669998</v>
      </c>
      <c r="J183" s="224">
        <v>36.996744</v>
      </c>
      <c r="K183" s="224">
        <v>38.684939</v>
      </c>
      <c r="L183" s="224">
        <v>33.802095999999999</v>
      </c>
      <c r="M183" s="224">
        <v>52.590004</v>
      </c>
      <c r="N183" s="223">
        <v>0</v>
      </c>
      <c r="O183" s="223">
        <v>0</v>
      </c>
      <c r="P183" s="224">
        <v>0</v>
      </c>
      <c r="Q183" s="224">
        <v>0</v>
      </c>
      <c r="R183" s="224">
        <v>0</v>
      </c>
      <c r="S183" s="618">
        <f>100</f>
        <v>100</v>
      </c>
      <c r="T183" s="72">
        <f t="shared" si="79"/>
        <v>92.104547471201784</v>
      </c>
      <c r="U183" s="72">
        <f t="shared" si="79"/>
        <v>84.497837635708464</v>
      </c>
      <c r="V183" s="72">
        <f t="shared" si="79"/>
        <v>68.614322077255338</v>
      </c>
      <c r="W183" s="72">
        <f t="shared" si="79"/>
        <v>134.37533585705393</v>
      </c>
      <c r="X183" s="72">
        <f t="shared" si="79"/>
        <v>121.21385845018568</v>
      </c>
      <c r="Y183" s="72">
        <f t="shared" si="104"/>
        <v>102.69105325660323</v>
      </c>
      <c r="Z183" s="72">
        <f t="shared" si="104"/>
        <v>107.37693919976978</v>
      </c>
      <c r="AA183" s="72">
        <f t="shared" si="104"/>
        <v>93.823738665240782</v>
      </c>
      <c r="AB183" s="72">
        <f t="shared" si="104"/>
        <v>145.97292403701735</v>
      </c>
      <c r="AC183" s="72">
        <f t="shared" si="105"/>
        <v>0</v>
      </c>
      <c r="AD183" s="72">
        <f t="shared" si="105"/>
        <v>0</v>
      </c>
      <c r="AE183" s="72">
        <f t="shared" ref="AE183:AE184" si="106">P183*100/$D183</f>
        <v>0</v>
      </c>
      <c r="AF183" s="72">
        <f t="shared" ref="AF183:AG184" si="107">Q183*100/$D183</f>
        <v>0</v>
      </c>
      <c r="AG183" s="73">
        <f t="shared" si="107"/>
        <v>0</v>
      </c>
      <c r="AH183" s="619">
        <v>4</v>
      </c>
      <c r="AI183" s="233">
        <v>4</v>
      </c>
      <c r="AJ183" s="233">
        <v>4</v>
      </c>
      <c r="AK183" s="233">
        <v>4</v>
      </c>
      <c r="AL183" s="233">
        <v>4</v>
      </c>
      <c r="AM183" s="233">
        <v>4</v>
      </c>
      <c r="AN183" s="233">
        <v>4</v>
      </c>
      <c r="AO183" s="233">
        <v>4</v>
      </c>
      <c r="AP183" s="233">
        <v>4</v>
      </c>
      <c r="AQ183" s="233">
        <v>4</v>
      </c>
      <c r="AR183" s="233">
        <v>1</v>
      </c>
      <c r="AS183" s="233">
        <v>1</v>
      </c>
      <c r="AT183" s="233">
        <v>4</v>
      </c>
      <c r="AU183" s="233">
        <v>6</v>
      </c>
      <c r="AV183" s="235">
        <v>7</v>
      </c>
    </row>
    <row r="184" spans="2:48" ht="14.45">
      <c r="B184" s="620"/>
      <c r="C184" s="1" t="s">
        <v>197</v>
      </c>
      <c r="D184" s="223">
        <v>99.6</v>
      </c>
      <c r="E184" s="223">
        <v>84.800007999999991</v>
      </c>
      <c r="F184" s="223">
        <v>82.400003999999996</v>
      </c>
      <c r="G184" s="223">
        <v>75.400002000000001</v>
      </c>
      <c r="H184" s="223">
        <v>118.90000400000001</v>
      </c>
      <c r="I184" s="223">
        <v>97.399998000000011</v>
      </c>
      <c r="J184" s="223">
        <v>86.300003099999998</v>
      </c>
      <c r="K184" s="223">
        <v>89.099996000000004</v>
      </c>
      <c r="L184" s="223">
        <v>83.799999799999995</v>
      </c>
      <c r="M184" s="223">
        <v>121.800004</v>
      </c>
      <c r="N184" s="223">
        <v>71.599999999999994</v>
      </c>
      <c r="O184" s="223">
        <v>84</v>
      </c>
      <c r="P184" s="224">
        <v>86.575445999999999</v>
      </c>
      <c r="Q184" s="224">
        <v>112.013704</v>
      </c>
      <c r="R184" s="224">
        <v>122.34753499999999</v>
      </c>
      <c r="S184" s="618">
        <f>100</f>
        <v>100</v>
      </c>
      <c r="T184" s="72">
        <f t="shared" si="79"/>
        <v>85.140570281124496</v>
      </c>
      <c r="U184" s="72">
        <f t="shared" si="79"/>
        <v>82.730927710843375</v>
      </c>
      <c r="V184" s="72">
        <f t="shared" si="79"/>
        <v>75.702813253012053</v>
      </c>
      <c r="W184" s="72">
        <f t="shared" si="79"/>
        <v>119.37751405622491</v>
      </c>
      <c r="X184" s="72">
        <f t="shared" si="79"/>
        <v>97.791162650602431</v>
      </c>
      <c r="Y184" s="72">
        <f t="shared" si="104"/>
        <v>86.646589457831325</v>
      </c>
      <c r="Z184" s="72">
        <f t="shared" si="104"/>
        <v>89.457827309236961</v>
      </c>
      <c r="AA184" s="72">
        <f t="shared" si="104"/>
        <v>84.136545983935733</v>
      </c>
      <c r="AB184" s="72">
        <f t="shared" si="104"/>
        <v>122.28916064257029</v>
      </c>
      <c r="AC184" s="72">
        <f t="shared" si="105"/>
        <v>71.887550200803204</v>
      </c>
      <c r="AD184" s="72">
        <f t="shared" si="105"/>
        <v>84.337349397590373</v>
      </c>
      <c r="AE184" s="72">
        <f t="shared" si="106"/>
        <v>86.923138554216862</v>
      </c>
      <c r="AF184" s="72">
        <f t="shared" si="107"/>
        <v>112.46355823293173</v>
      </c>
      <c r="AG184" s="73">
        <f t="shared" si="107"/>
        <v>122.83889056224899</v>
      </c>
      <c r="AH184" s="619">
        <v>1</v>
      </c>
      <c r="AI184" s="233">
        <v>1</v>
      </c>
      <c r="AJ184" s="233">
        <v>1</v>
      </c>
      <c r="AK184" s="233">
        <v>1</v>
      </c>
      <c r="AL184" s="233">
        <v>1</v>
      </c>
      <c r="AM184" s="233">
        <v>1</v>
      </c>
      <c r="AN184" s="233">
        <v>1</v>
      </c>
      <c r="AO184" s="233">
        <v>1</v>
      </c>
      <c r="AP184" s="233">
        <v>1</v>
      </c>
      <c r="AQ184" s="233">
        <v>1</v>
      </c>
      <c r="AR184" s="233">
        <v>1</v>
      </c>
      <c r="AS184" s="233">
        <v>1</v>
      </c>
      <c r="AT184" s="233">
        <v>4</v>
      </c>
      <c r="AU184" s="233">
        <v>6</v>
      </c>
      <c r="AV184" s="235">
        <v>7</v>
      </c>
    </row>
    <row r="185" spans="2:48" ht="14.45">
      <c r="B185" s="341"/>
      <c r="C185" s="8" t="s">
        <v>198</v>
      </c>
      <c r="D185" s="177">
        <v>63.572767999999996</v>
      </c>
      <c r="E185" s="177">
        <v>51.617289</v>
      </c>
      <c r="F185" s="177">
        <v>51.957771999999999</v>
      </c>
      <c r="G185" s="177">
        <v>50.680160999999998</v>
      </c>
      <c r="H185" s="177">
        <v>70.488290000000006</v>
      </c>
      <c r="I185" s="177">
        <v>53.730000000000004</v>
      </c>
      <c r="J185" s="177">
        <v>49.303259100000005</v>
      </c>
      <c r="K185" s="177">
        <v>50.415057000000004</v>
      </c>
      <c r="L185" s="177">
        <v>49.997903800000003</v>
      </c>
      <c r="M185" s="177">
        <v>69.210000000000008</v>
      </c>
      <c r="N185" s="177">
        <v>71.599999999999994</v>
      </c>
      <c r="O185" s="177">
        <v>84</v>
      </c>
      <c r="P185" s="177">
        <v>86.575445999999999</v>
      </c>
      <c r="Q185" s="177">
        <v>112.013704</v>
      </c>
      <c r="R185" s="177">
        <v>122.34753499999999</v>
      </c>
      <c r="S185" s="618">
        <f>100</f>
        <v>100</v>
      </c>
      <c r="T185" s="72">
        <f t="shared" si="79"/>
        <v>81.194024774884753</v>
      </c>
      <c r="U185" s="72">
        <f t="shared" si="79"/>
        <v>81.729604726350757</v>
      </c>
      <c r="V185" s="72">
        <f t="shared" si="79"/>
        <v>79.719921901151139</v>
      </c>
      <c r="W185" s="72">
        <f t="shared" si="79"/>
        <v>110.87812001516123</v>
      </c>
      <c r="X185" s="72">
        <f t="shared" si="79"/>
        <v>84.517320372144255</v>
      </c>
      <c r="Y185" s="72">
        <f t="shared" si="104"/>
        <v>77.554054434125007</v>
      </c>
      <c r="Z185" s="72">
        <f t="shared" si="104"/>
        <v>79.302913159294889</v>
      </c>
      <c r="AA185" s="72">
        <f t="shared" si="104"/>
        <v>78.646730939889238</v>
      </c>
      <c r="AB185" s="72">
        <f t="shared" si="104"/>
        <v>108.86736912257778</v>
      </c>
      <c r="AC185" s="72">
        <f t="shared" si="105"/>
        <v>112.62684047358138</v>
      </c>
      <c r="AD185" s="72">
        <f t="shared" si="105"/>
        <v>132.13204748297258</v>
      </c>
      <c r="AE185" s="72">
        <f t="shared" ref="AE185:AE186" si="108">P185*100/$D185</f>
        <v>136.18322549680391</v>
      </c>
      <c r="AF185" s="72">
        <f t="shared" ref="AF185:AG186" si="109">Q185*100/$D185</f>
        <v>176.19761971037661</v>
      </c>
      <c r="AG185" s="73">
        <f t="shared" si="109"/>
        <v>192.45274171481725</v>
      </c>
      <c r="AH185" s="236"/>
      <c r="AI185" s="237"/>
      <c r="AJ185" s="237"/>
      <c r="AK185" s="237"/>
      <c r="AL185" s="237"/>
      <c r="AM185" s="237"/>
      <c r="AN185" s="237"/>
      <c r="AO185" s="237"/>
      <c r="AP185" s="237"/>
      <c r="AQ185" s="237"/>
      <c r="AR185" s="237"/>
      <c r="AS185" s="237"/>
      <c r="AT185" s="237"/>
      <c r="AU185" s="237"/>
      <c r="AV185" s="238"/>
    </row>
    <row r="186" spans="2:48" ht="16.5" customHeight="1">
      <c r="B186" s="620" t="s">
        <v>219</v>
      </c>
      <c r="C186" s="1" t="s">
        <v>193</v>
      </c>
      <c r="D186" s="223">
        <v>17.100000000000001</v>
      </c>
      <c r="E186" s="223">
        <v>21.5</v>
      </c>
      <c r="F186" s="223">
        <v>26.8</v>
      </c>
      <c r="G186" s="223">
        <v>21.6</v>
      </c>
      <c r="H186" s="223">
        <v>28.9</v>
      </c>
      <c r="I186" s="223">
        <v>45.5</v>
      </c>
      <c r="J186" s="223">
        <v>53.2</v>
      </c>
      <c r="K186" s="223">
        <v>64</v>
      </c>
      <c r="L186" s="223">
        <v>63.3</v>
      </c>
      <c r="M186" s="223">
        <v>116.4</v>
      </c>
      <c r="N186" s="223">
        <v>66</v>
      </c>
      <c r="O186" s="223">
        <v>66.8</v>
      </c>
      <c r="P186" s="224">
        <v>71.294701000000003</v>
      </c>
      <c r="Q186" s="224">
        <v>76.825667999999993</v>
      </c>
      <c r="R186" s="224">
        <v>84.301468</v>
      </c>
      <c r="S186" s="618">
        <f>100</f>
        <v>100</v>
      </c>
      <c r="T186" s="72">
        <f t="shared" si="79"/>
        <v>125.73099415204678</v>
      </c>
      <c r="U186" s="72">
        <f t="shared" si="79"/>
        <v>156.7251461988304</v>
      </c>
      <c r="V186" s="72">
        <f t="shared" si="79"/>
        <v>126.31578947368421</v>
      </c>
      <c r="W186" s="72">
        <f t="shared" si="79"/>
        <v>169.00584795321635</v>
      </c>
      <c r="X186" s="72">
        <f t="shared" si="79"/>
        <v>266.08187134502924</v>
      </c>
      <c r="Y186" s="72">
        <f t="shared" si="104"/>
        <v>311.11111111111109</v>
      </c>
      <c r="Z186" s="72">
        <f t="shared" si="104"/>
        <v>374.26900584795317</v>
      </c>
      <c r="AA186" s="72">
        <f t="shared" si="104"/>
        <v>370.17543859649118</v>
      </c>
      <c r="AB186" s="72">
        <f t="shared" si="104"/>
        <v>680.70175438596482</v>
      </c>
      <c r="AC186" s="72">
        <f t="shared" si="105"/>
        <v>385.9649122807017</v>
      </c>
      <c r="AD186" s="72">
        <f t="shared" si="105"/>
        <v>390.64327485380113</v>
      </c>
      <c r="AE186" s="72">
        <f t="shared" si="108"/>
        <v>416.92807602339178</v>
      </c>
      <c r="AF186" s="72">
        <f t="shared" si="109"/>
        <v>449.27291228070169</v>
      </c>
      <c r="AG186" s="73">
        <f t="shared" si="109"/>
        <v>492.99104093567252</v>
      </c>
      <c r="AH186" s="619">
        <v>1</v>
      </c>
      <c r="AI186" s="233">
        <v>1</v>
      </c>
      <c r="AJ186" s="233">
        <v>1</v>
      </c>
      <c r="AK186" s="233">
        <v>1</v>
      </c>
      <c r="AL186" s="233">
        <v>1</v>
      </c>
      <c r="AM186" s="233">
        <v>1</v>
      </c>
      <c r="AN186" s="233">
        <v>1</v>
      </c>
      <c r="AO186" s="233">
        <v>1</v>
      </c>
      <c r="AP186" s="233">
        <v>1</v>
      </c>
      <c r="AQ186" s="233">
        <v>1</v>
      </c>
      <c r="AR186" s="233">
        <v>1</v>
      </c>
      <c r="AS186" s="233">
        <v>1</v>
      </c>
      <c r="AT186" s="233">
        <v>4</v>
      </c>
      <c r="AU186" s="233">
        <v>6</v>
      </c>
      <c r="AV186" s="235">
        <v>7</v>
      </c>
    </row>
    <row r="187" spans="2:48" ht="14.45">
      <c r="B187" s="620"/>
      <c r="C187" s="1" t="s">
        <v>194</v>
      </c>
      <c r="D187" s="224">
        <v>26.605471000000001</v>
      </c>
      <c r="E187" s="224">
        <v>28.843699999999998</v>
      </c>
      <c r="F187" s="223">
        <v>35.6</v>
      </c>
      <c r="G187" s="224">
        <v>46.699950999999999</v>
      </c>
      <c r="H187" s="224">
        <v>51.700012000000001</v>
      </c>
      <c r="I187" s="223">
        <v>45.4</v>
      </c>
      <c r="J187" s="223">
        <v>41.2</v>
      </c>
      <c r="K187" s="223">
        <v>100.6</v>
      </c>
      <c r="L187" s="223">
        <v>109.1</v>
      </c>
      <c r="M187" s="223">
        <v>67.5</v>
      </c>
      <c r="N187" s="223">
        <v>53.9</v>
      </c>
      <c r="O187" s="223">
        <v>60.6</v>
      </c>
      <c r="P187" s="224">
        <v>54.614826000000001</v>
      </c>
      <c r="Q187" s="224">
        <v>61.895781999999997</v>
      </c>
      <c r="R187" s="224">
        <v>66.974541000000002</v>
      </c>
      <c r="S187" s="618">
        <f>100</f>
        <v>100</v>
      </c>
      <c r="T187" s="72">
        <f t="shared" si="79"/>
        <v>108.41266444784983</v>
      </c>
      <c r="U187" s="72">
        <f t="shared" si="79"/>
        <v>133.80706547160921</v>
      </c>
      <c r="V187" s="72">
        <f t="shared" si="79"/>
        <v>175.52762362297588</v>
      </c>
      <c r="W187" s="72">
        <f t="shared" si="79"/>
        <v>194.32098007210621</v>
      </c>
      <c r="X187" s="72">
        <f t="shared" si="79"/>
        <v>170.64159473064768</v>
      </c>
      <c r="Y187" s="72">
        <f t="shared" si="104"/>
        <v>154.85536790534547</v>
      </c>
      <c r="Z187" s="72">
        <f t="shared" si="104"/>
        <v>378.11771872033387</v>
      </c>
      <c r="AA187" s="72">
        <f t="shared" si="104"/>
        <v>410.06603491439785</v>
      </c>
      <c r="AB187" s="72">
        <f t="shared" si="104"/>
        <v>253.70721683521407</v>
      </c>
      <c r="AC187" s="72">
        <f t="shared" si="105"/>
        <v>202.58991092471169</v>
      </c>
      <c r="AD187" s="72">
        <f t="shared" si="105"/>
        <v>227.7727013365033</v>
      </c>
      <c r="AE187" s="72">
        <f t="shared" ref="AE187:AE188" si="110">P187*100/$D187</f>
        <v>205.27667410962204</v>
      </c>
      <c r="AF187" s="72">
        <f t="shared" ref="AF187:AG188" si="111">Q187*100/$D187</f>
        <v>232.64306051939465</v>
      </c>
      <c r="AG187" s="73">
        <f t="shared" si="111"/>
        <v>251.73221327297682</v>
      </c>
      <c r="AH187" s="619">
        <v>4</v>
      </c>
      <c r="AI187" s="233">
        <v>4</v>
      </c>
      <c r="AJ187" s="233">
        <v>1</v>
      </c>
      <c r="AK187" s="233">
        <v>4</v>
      </c>
      <c r="AL187" s="233">
        <v>4</v>
      </c>
      <c r="AM187" s="233">
        <v>1</v>
      </c>
      <c r="AN187" s="233">
        <v>1</v>
      </c>
      <c r="AO187" s="233">
        <v>1</v>
      </c>
      <c r="AP187" s="233">
        <v>1</v>
      </c>
      <c r="AQ187" s="233">
        <v>1</v>
      </c>
      <c r="AR187" s="233">
        <v>1</v>
      </c>
      <c r="AS187" s="233">
        <v>1</v>
      </c>
      <c r="AT187" s="233">
        <v>4</v>
      </c>
      <c r="AU187" s="233">
        <v>6</v>
      </c>
      <c r="AV187" s="235">
        <v>7</v>
      </c>
    </row>
    <row r="188" spans="2:48" ht="14.45">
      <c r="B188" s="620"/>
      <c r="C188" s="1" t="s">
        <v>195</v>
      </c>
      <c r="D188" s="223">
        <v>24</v>
      </c>
      <c r="E188" s="223">
        <v>40.6</v>
      </c>
      <c r="F188" s="223">
        <v>34.200000000000003</v>
      </c>
      <c r="G188" s="223">
        <v>37.200000000000003</v>
      </c>
      <c r="H188" s="223">
        <v>41.8</v>
      </c>
      <c r="I188" s="223">
        <v>70.900000000000006</v>
      </c>
      <c r="J188" s="223">
        <v>52.6</v>
      </c>
      <c r="K188" s="223">
        <v>35.299999999999997</v>
      </c>
      <c r="L188" s="223">
        <v>35.799999999999997</v>
      </c>
      <c r="M188" s="223">
        <v>39.6</v>
      </c>
      <c r="N188" s="223">
        <v>58.1</v>
      </c>
      <c r="O188" s="223">
        <v>59.7</v>
      </c>
      <c r="P188" s="224">
        <v>55.044860999999997</v>
      </c>
      <c r="Q188" s="224">
        <v>60.545532000000001</v>
      </c>
      <c r="R188" s="224">
        <v>66.002028999999993</v>
      </c>
      <c r="S188" s="618">
        <f>100</f>
        <v>100</v>
      </c>
      <c r="T188" s="72">
        <f t="shared" si="79"/>
        <v>169.16666666666666</v>
      </c>
      <c r="U188" s="72">
        <f t="shared" si="79"/>
        <v>142.50000000000003</v>
      </c>
      <c r="V188" s="72">
        <f t="shared" si="79"/>
        <v>155.00000000000003</v>
      </c>
      <c r="W188" s="72">
        <f t="shared" si="79"/>
        <v>174.16666666666666</v>
      </c>
      <c r="X188" s="72">
        <f t="shared" si="79"/>
        <v>295.41666666666669</v>
      </c>
      <c r="Y188" s="72">
        <f t="shared" si="104"/>
        <v>219.16666666666666</v>
      </c>
      <c r="Z188" s="72">
        <f t="shared" si="104"/>
        <v>147.08333333333331</v>
      </c>
      <c r="AA188" s="72">
        <f t="shared" si="104"/>
        <v>149.16666666666666</v>
      </c>
      <c r="AB188" s="72">
        <f t="shared" si="104"/>
        <v>165</v>
      </c>
      <c r="AC188" s="72">
        <f t="shared" si="105"/>
        <v>242.08333333333334</v>
      </c>
      <c r="AD188" s="72">
        <f t="shared" si="105"/>
        <v>248.75</v>
      </c>
      <c r="AE188" s="72">
        <f t="shared" si="110"/>
        <v>229.3535875</v>
      </c>
      <c r="AF188" s="72">
        <f t="shared" si="111"/>
        <v>252.27305000000001</v>
      </c>
      <c r="AG188" s="73">
        <f t="shared" si="111"/>
        <v>275.00845416666664</v>
      </c>
      <c r="AH188" s="619">
        <v>1</v>
      </c>
      <c r="AI188" s="233">
        <v>1</v>
      </c>
      <c r="AJ188" s="233">
        <v>1</v>
      </c>
      <c r="AK188" s="233">
        <v>1</v>
      </c>
      <c r="AL188" s="233">
        <v>1</v>
      </c>
      <c r="AM188" s="233">
        <v>1</v>
      </c>
      <c r="AN188" s="233">
        <v>1</v>
      </c>
      <c r="AO188" s="233">
        <v>1</v>
      </c>
      <c r="AP188" s="233">
        <v>1</v>
      </c>
      <c r="AQ188" s="233">
        <v>1</v>
      </c>
      <c r="AR188" s="233">
        <v>1</v>
      </c>
      <c r="AS188" s="233">
        <v>1</v>
      </c>
      <c r="AT188" s="233">
        <v>4</v>
      </c>
      <c r="AU188" s="233">
        <v>6</v>
      </c>
      <c r="AV188" s="235">
        <v>7</v>
      </c>
    </row>
    <row r="189" spans="2:48" ht="14.45">
      <c r="B189" s="620"/>
      <c r="C189" s="1" t="s">
        <v>196</v>
      </c>
      <c r="D189" s="224">
        <v>459.79455999999999</v>
      </c>
      <c r="E189" s="224">
        <v>468.15625</v>
      </c>
      <c r="F189" s="223">
        <v>521.5</v>
      </c>
      <c r="G189" s="223">
        <v>500.6</v>
      </c>
      <c r="H189" s="223">
        <v>494.8</v>
      </c>
      <c r="I189" s="223">
        <v>491.5</v>
      </c>
      <c r="J189" s="223">
        <v>426.5</v>
      </c>
      <c r="K189" s="223">
        <v>511.7</v>
      </c>
      <c r="L189" s="223">
        <v>614.29999999999995</v>
      </c>
      <c r="M189" s="223">
        <v>598.5</v>
      </c>
      <c r="N189" s="223">
        <v>388.9</v>
      </c>
      <c r="O189" s="223">
        <v>443.8</v>
      </c>
      <c r="P189" s="224">
        <v>412.05291999999997</v>
      </c>
      <c r="Q189" s="224">
        <v>448.82830999999999</v>
      </c>
      <c r="R189" s="224">
        <v>478.52965999999998</v>
      </c>
      <c r="S189" s="618">
        <f>100</f>
        <v>100</v>
      </c>
      <c r="T189" s="72">
        <f t="shared" si="79"/>
        <v>101.81857088522318</v>
      </c>
      <c r="U189" s="72">
        <f t="shared" si="79"/>
        <v>113.42021967376039</v>
      </c>
      <c r="V189" s="72">
        <f t="shared" si="79"/>
        <v>108.87471134934698</v>
      </c>
      <c r="W189" s="72">
        <f t="shared" si="79"/>
        <v>107.61327841721311</v>
      </c>
      <c r="X189" s="72">
        <f t="shared" si="79"/>
        <v>106.89556657651626</v>
      </c>
      <c r="Y189" s="72">
        <f t="shared" si="104"/>
        <v>92.758818199153993</v>
      </c>
      <c r="Z189" s="72">
        <f t="shared" si="104"/>
        <v>111.28883299532731</v>
      </c>
      <c r="AA189" s="72">
        <f t="shared" si="104"/>
        <v>133.60314658790219</v>
      </c>
      <c r="AB189" s="72">
        <f t="shared" si="104"/>
        <v>130.1668292900203</v>
      </c>
      <c r="AC189" s="72">
        <f t="shared" si="105"/>
        <v>84.581252983941354</v>
      </c>
      <c r="AD189" s="72">
        <f t="shared" si="105"/>
        <v>96.521368151898102</v>
      </c>
      <c r="AE189" s="72">
        <f t="shared" ref="AE189:AE190" si="112">P189*100/$D189</f>
        <v>89.616745356882859</v>
      </c>
      <c r="AF189" s="72">
        <f t="shared" ref="AF189:AG190" si="113">Q189*100/$D189</f>
        <v>97.614967432411547</v>
      </c>
      <c r="AG189" s="73">
        <f t="shared" si="113"/>
        <v>104.07466760807262</v>
      </c>
      <c r="AH189" s="619">
        <v>4</v>
      </c>
      <c r="AI189" s="233">
        <v>4</v>
      </c>
      <c r="AJ189" s="233">
        <v>1</v>
      </c>
      <c r="AK189" s="233">
        <v>1</v>
      </c>
      <c r="AL189" s="233">
        <v>1</v>
      </c>
      <c r="AM189" s="233">
        <v>1</v>
      </c>
      <c r="AN189" s="233">
        <v>1</v>
      </c>
      <c r="AO189" s="233">
        <v>1</v>
      </c>
      <c r="AP189" s="233">
        <v>1</v>
      </c>
      <c r="AQ189" s="233">
        <v>1</v>
      </c>
      <c r="AR189" s="233">
        <v>1</v>
      </c>
      <c r="AS189" s="233">
        <v>1</v>
      </c>
      <c r="AT189" s="233">
        <v>4</v>
      </c>
      <c r="AU189" s="233">
        <v>6</v>
      </c>
      <c r="AV189" s="235">
        <v>7</v>
      </c>
    </row>
    <row r="190" spans="2:48" ht="14.45">
      <c r="B190" s="620"/>
      <c r="C190" s="1" t="s">
        <v>197</v>
      </c>
      <c r="D190" s="223">
        <v>527.50003100000004</v>
      </c>
      <c r="E190" s="223">
        <v>559.09995000000004</v>
      </c>
      <c r="F190" s="223">
        <v>618.1</v>
      </c>
      <c r="G190" s="223">
        <v>606.09995100000003</v>
      </c>
      <c r="H190" s="223">
        <v>617.20001200000002</v>
      </c>
      <c r="I190" s="223">
        <v>653.29999999999995</v>
      </c>
      <c r="J190" s="223">
        <v>573.5</v>
      </c>
      <c r="K190" s="223">
        <v>711.59999999999991</v>
      </c>
      <c r="L190" s="223">
        <v>822.5</v>
      </c>
      <c r="M190" s="223">
        <v>822</v>
      </c>
      <c r="N190" s="223">
        <v>566.9</v>
      </c>
      <c r="O190" s="223">
        <v>630.90000000000009</v>
      </c>
      <c r="P190" s="224">
        <v>593.00730799999997</v>
      </c>
      <c r="Q190" s="224">
        <v>648.09529199999997</v>
      </c>
      <c r="R190" s="224">
        <v>695.80769799999996</v>
      </c>
      <c r="S190" s="618">
        <f>100</f>
        <v>100</v>
      </c>
      <c r="T190" s="72">
        <f t="shared" si="79"/>
        <v>105.9905056195153</v>
      </c>
      <c r="U190" s="72">
        <f t="shared" si="79"/>
        <v>117.17534856410273</v>
      </c>
      <c r="V190" s="72">
        <f t="shared" si="79"/>
        <v>114.90045789210579</v>
      </c>
      <c r="W190" s="72">
        <f t="shared" si="79"/>
        <v>117.00473473526677</v>
      </c>
      <c r="X190" s="72">
        <f t="shared" si="79"/>
        <v>123.84833395393674</v>
      </c>
      <c r="Y190" s="72">
        <f t="shared" si="104"/>
        <v>108.72037275766529</v>
      </c>
      <c r="Z190" s="72">
        <f t="shared" si="104"/>
        <v>134.90046600584935</v>
      </c>
      <c r="AA190" s="72">
        <f t="shared" si="104"/>
        <v>155.92416145279807</v>
      </c>
      <c r="AB190" s="72">
        <f t="shared" si="104"/>
        <v>155.82937472851066</v>
      </c>
      <c r="AC190" s="72">
        <f t="shared" si="105"/>
        <v>107.46918799707142</v>
      </c>
      <c r="AD190" s="72">
        <f t="shared" si="105"/>
        <v>119.60188870586057</v>
      </c>
      <c r="AE190" s="72">
        <f t="shared" si="112"/>
        <v>112.41844040763667</v>
      </c>
      <c r="AF190" s="72">
        <f t="shared" si="113"/>
        <v>122.86165950955176</v>
      </c>
      <c r="AG190" s="73">
        <f t="shared" si="113"/>
        <v>131.90666485477419</v>
      </c>
      <c r="AH190" s="619">
        <v>1</v>
      </c>
      <c r="AI190" s="233">
        <v>1</v>
      </c>
      <c r="AJ190" s="233">
        <v>1</v>
      </c>
      <c r="AK190" s="233">
        <v>1</v>
      </c>
      <c r="AL190" s="233">
        <v>1</v>
      </c>
      <c r="AM190" s="233">
        <v>1</v>
      </c>
      <c r="AN190" s="233">
        <v>1</v>
      </c>
      <c r="AO190" s="233">
        <v>1</v>
      </c>
      <c r="AP190" s="233">
        <v>1</v>
      </c>
      <c r="AQ190" s="233">
        <v>1</v>
      </c>
      <c r="AR190" s="233">
        <v>1</v>
      </c>
      <c r="AS190" s="233">
        <v>1</v>
      </c>
      <c r="AT190" s="233">
        <v>4</v>
      </c>
      <c r="AU190" s="233">
        <v>6</v>
      </c>
      <c r="AV190" s="235">
        <v>7</v>
      </c>
    </row>
    <row r="191" spans="2:48" ht="14.45">
      <c r="B191" s="341"/>
      <c r="C191" s="8" t="s">
        <v>198</v>
      </c>
      <c r="D191" s="177">
        <v>67.705471000000003</v>
      </c>
      <c r="E191" s="177">
        <v>90.943700000000007</v>
      </c>
      <c r="F191" s="177">
        <v>96.600000000000009</v>
      </c>
      <c r="G191" s="177">
        <v>105.499951</v>
      </c>
      <c r="H191" s="177">
        <v>122.40001199999999</v>
      </c>
      <c r="I191" s="177">
        <v>161.80000000000001</v>
      </c>
      <c r="J191" s="177">
        <v>147</v>
      </c>
      <c r="K191" s="177">
        <v>199.89999999999998</v>
      </c>
      <c r="L191" s="177">
        <v>208.2</v>
      </c>
      <c r="M191" s="177">
        <v>223.5</v>
      </c>
      <c r="N191" s="177">
        <v>178</v>
      </c>
      <c r="O191" s="177">
        <v>187.10000000000002</v>
      </c>
      <c r="P191" s="177">
        <v>180.95438799999999</v>
      </c>
      <c r="Q191" s="177">
        <v>199.26698200000001</v>
      </c>
      <c r="R191" s="177">
        <v>217.27803799999998</v>
      </c>
      <c r="S191" s="618">
        <f>100</f>
        <v>100</v>
      </c>
      <c r="T191" s="72">
        <f t="shared" ref="T191:X241" si="114">E191*100/$D191</f>
        <v>134.32252764329783</v>
      </c>
      <c r="U191" s="72">
        <f t="shared" si="114"/>
        <v>142.67680081569773</v>
      </c>
      <c r="V191" s="72">
        <f t="shared" si="114"/>
        <v>155.82189953305249</v>
      </c>
      <c r="W191" s="72">
        <f t="shared" si="114"/>
        <v>180.78304484433758</v>
      </c>
      <c r="X191" s="72">
        <f t="shared" si="114"/>
        <v>238.9762564387153</v>
      </c>
      <c r="Y191" s="72">
        <f t="shared" si="104"/>
        <v>217.11687080649656</v>
      </c>
      <c r="Z191" s="72">
        <f t="shared" si="104"/>
        <v>295.24940458652145</v>
      </c>
      <c r="AA191" s="72">
        <f t="shared" si="104"/>
        <v>307.5083843667523</v>
      </c>
      <c r="AB191" s="72">
        <f t="shared" si="104"/>
        <v>330.10626275681619</v>
      </c>
      <c r="AC191" s="72">
        <f t="shared" si="105"/>
        <v>262.90342179290059</v>
      </c>
      <c r="AD191" s="72">
        <f t="shared" si="105"/>
        <v>276.34398998568378</v>
      </c>
      <c r="AE191" s="72">
        <f t="shared" ref="AE191:AE192" si="115">P191*100/$D191</f>
        <v>267.2670100766303</v>
      </c>
      <c r="AF191" s="72">
        <f t="shared" ref="AF191:AG192" si="116">Q191*100/$D191</f>
        <v>294.31444616935022</v>
      </c>
      <c r="AG191" s="73">
        <f t="shared" si="116"/>
        <v>320.91651500363974</v>
      </c>
      <c r="AH191" s="236"/>
      <c r="AI191" s="237"/>
      <c r="AJ191" s="237"/>
      <c r="AK191" s="237"/>
      <c r="AL191" s="237"/>
      <c r="AM191" s="237"/>
      <c r="AN191" s="237"/>
      <c r="AO191" s="237"/>
      <c r="AP191" s="237"/>
      <c r="AQ191" s="237"/>
      <c r="AR191" s="237"/>
      <c r="AS191" s="237"/>
      <c r="AT191" s="237"/>
      <c r="AU191" s="237"/>
      <c r="AV191" s="238"/>
    </row>
    <row r="192" spans="2:48" ht="16.5" customHeight="1">
      <c r="B192" s="620" t="s">
        <v>220</v>
      </c>
      <c r="C192" s="7" t="s">
        <v>193</v>
      </c>
      <c r="D192" s="223">
        <v>0.8</v>
      </c>
      <c r="E192" s="223">
        <v>1.1000000000000001</v>
      </c>
      <c r="F192" s="224">
        <v>0.78414238999999997</v>
      </c>
      <c r="G192" s="224">
        <v>1.6141844999999999</v>
      </c>
      <c r="H192" s="224">
        <v>2.1234212000000001</v>
      </c>
      <c r="I192" s="224">
        <v>1.9712750999999999</v>
      </c>
      <c r="J192" s="224">
        <v>1.8305361</v>
      </c>
      <c r="K192" s="224">
        <v>1.6189339</v>
      </c>
      <c r="L192" s="224">
        <v>1.4679876999999999</v>
      </c>
      <c r="M192" s="224">
        <v>3.1720370999999998</v>
      </c>
      <c r="N192" s="223">
        <v>2.1</v>
      </c>
      <c r="O192" s="223">
        <v>2.5</v>
      </c>
      <c r="P192" s="224">
        <v>3.5069512999999999</v>
      </c>
      <c r="Q192" s="224">
        <v>4.4572615999999998</v>
      </c>
      <c r="R192" s="224">
        <v>4.9158720999999996</v>
      </c>
      <c r="S192" s="618">
        <f>100</f>
        <v>100</v>
      </c>
      <c r="T192" s="72">
        <f t="shared" si="114"/>
        <v>137.5</v>
      </c>
      <c r="U192" s="72">
        <f t="shared" si="114"/>
        <v>98.017798749999983</v>
      </c>
      <c r="V192" s="72">
        <f t="shared" si="114"/>
        <v>201.77306249999995</v>
      </c>
      <c r="W192" s="72">
        <f t="shared" si="114"/>
        <v>265.42765000000003</v>
      </c>
      <c r="X192" s="72">
        <f t="shared" si="114"/>
        <v>246.40938749999998</v>
      </c>
      <c r="Y192" s="72">
        <f t="shared" si="104"/>
        <v>228.81701249999998</v>
      </c>
      <c r="Z192" s="72">
        <f t="shared" si="104"/>
        <v>202.3667375</v>
      </c>
      <c r="AA192" s="72">
        <f t="shared" si="104"/>
        <v>183.49846249999999</v>
      </c>
      <c r="AB192" s="72">
        <f t="shared" si="104"/>
        <v>396.5046375</v>
      </c>
      <c r="AC192" s="72">
        <f t="shared" si="105"/>
        <v>262.5</v>
      </c>
      <c r="AD192" s="72">
        <f t="shared" si="105"/>
        <v>312.5</v>
      </c>
      <c r="AE192" s="72">
        <f t="shared" si="115"/>
        <v>438.36891249999996</v>
      </c>
      <c r="AF192" s="72">
        <f t="shared" si="116"/>
        <v>557.15769999999998</v>
      </c>
      <c r="AG192" s="73">
        <f t="shared" si="116"/>
        <v>614.48401249999995</v>
      </c>
      <c r="AH192" s="619">
        <v>1</v>
      </c>
      <c r="AI192" s="233">
        <v>1</v>
      </c>
      <c r="AJ192" s="233">
        <v>4</v>
      </c>
      <c r="AK192" s="233">
        <v>4</v>
      </c>
      <c r="AL192" s="233">
        <v>4</v>
      </c>
      <c r="AM192" s="233">
        <v>4</v>
      </c>
      <c r="AN192" s="233">
        <v>4</v>
      </c>
      <c r="AO192" s="233">
        <v>4</v>
      </c>
      <c r="AP192" s="233">
        <v>4</v>
      </c>
      <c r="AQ192" s="233">
        <v>4</v>
      </c>
      <c r="AR192" s="233">
        <v>1</v>
      </c>
      <c r="AS192" s="233">
        <v>1</v>
      </c>
      <c r="AT192" s="233">
        <v>4</v>
      </c>
      <c r="AU192" s="233">
        <v>6</v>
      </c>
      <c r="AV192" s="235">
        <v>7</v>
      </c>
    </row>
    <row r="193" spans="2:48" ht="14.45">
      <c r="B193" s="620"/>
      <c r="C193" s="1" t="s">
        <v>194</v>
      </c>
      <c r="D193" s="225">
        <v>1.67</v>
      </c>
      <c r="E193" s="224">
        <v>8.3964043000000004</v>
      </c>
      <c r="F193" s="224">
        <v>18.743827</v>
      </c>
      <c r="G193" s="225">
        <v>3.53</v>
      </c>
      <c r="H193" s="224">
        <v>5.7144665999999997</v>
      </c>
      <c r="I193" s="224">
        <v>6.7761177000000004</v>
      </c>
      <c r="J193" s="224">
        <v>12.365111000000001</v>
      </c>
      <c r="K193" s="224">
        <v>14.046424999999999</v>
      </c>
      <c r="L193" s="224">
        <v>14.551420999999999</v>
      </c>
      <c r="M193" s="224">
        <v>14.256409</v>
      </c>
      <c r="N193" s="224">
        <v>19.004919000000001</v>
      </c>
      <c r="O193" s="224">
        <v>22.751809000000002</v>
      </c>
      <c r="P193" s="224">
        <v>19.965765000000001</v>
      </c>
      <c r="Q193" s="224">
        <v>22.348376999999999</v>
      </c>
      <c r="R193" s="224">
        <v>24.145748000000001</v>
      </c>
      <c r="S193" s="618">
        <f>100</f>
        <v>100</v>
      </c>
      <c r="T193" s="72">
        <f t="shared" si="114"/>
        <v>502.77870059880246</v>
      </c>
      <c r="U193" s="72">
        <f t="shared" si="114"/>
        <v>1122.3848502994013</v>
      </c>
      <c r="V193" s="72">
        <f t="shared" si="114"/>
        <v>211.37724550898204</v>
      </c>
      <c r="W193" s="72">
        <f t="shared" si="114"/>
        <v>342.18362874251494</v>
      </c>
      <c r="X193" s="72">
        <f t="shared" si="114"/>
        <v>405.75555089820358</v>
      </c>
      <c r="Y193" s="72">
        <f t="shared" si="104"/>
        <v>740.42580838323363</v>
      </c>
      <c r="Z193" s="72">
        <f t="shared" si="104"/>
        <v>841.10329341317367</v>
      </c>
      <c r="AA193" s="72">
        <f t="shared" si="104"/>
        <v>871.34257485029946</v>
      </c>
      <c r="AB193" s="72">
        <f t="shared" si="104"/>
        <v>853.67718562874245</v>
      </c>
      <c r="AC193" s="72">
        <f t="shared" si="105"/>
        <v>1138.0191017964073</v>
      </c>
      <c r="AD193" s="72">
        <f t="shared" si="105"/>
        <v>1362.3837724550901</v>
      </c>
      <c r="AE193" s="72">
        <f t="shared" ref="AE193:AE194" si="117">P193*100/$D193</f>
        <v>1195.5547904191617</v>
      </c>
      <c r="AF193" s="72">
        <f t="shared" ref="AF193:AG194" si="118">Q193*100/$D193</f>
        <v>1338.2261676646708</v>
      </c>
      <c r="AG193" s="73">
        <f t="shared" si="118"/>
        <v>1445.853173652695</v>
      </c>
      <c r="AH193" s="619">
        <v>2</v>
      </c>
      <c r="AI193" s="233">
        <v>4</v>
      </c>
      <c r="AJ193" s="233">
        <v>4</v>
      </c>
      <c r="AK193" s="233">
        <v>2</v>
      </c>
      <c r="AL193" s="233">
        <v>4</v>
      </c>
      <c r="AM193" s="233">
        <v>4</v>
      </c>
      <c r="AN193" s="233">
        <v>4</v>
      </c>
      <c r="AO193" s="233">
        <v>4</v>
      </c>
      <c r="AP193" s="233">
        <v>4</v>
      </c>
      <c r="AQ193" s="233">
        <v>4</v>
      </c>
      <c r="AR193" s="233">
        <v>4</v>
      </c>
      <c r="AS193" s="233">
        <v>4</v>
      </c>
      <c r="AT193" s="233">
        <v>4</v>
      </c>
      <c r="AU193" s="233">
        <v>6</v>
      </c>
      <c r="AV193" s="235">
        <v>7</v>
      </c>
    </row>
    <row r="194" spans="2:48" ht="14.45">
      <c r="B194" s="620"/>
      <c r="C194" s="1" t="s">
        <v>195</v>
      </c>
      <c r="D194" s="224">
        <v>8.3033836999999995</v>
      </c>
      <c r="E194" s="224">
        <v>6.2600619000000002</v>
      </c>
      <c r="F194" s="224">
        <v>5.2630884</v>
      </c>
      <c r="G194" s="224">
        <v>8.9071428000000008</v>
      </c>
      <c r="H194" s="224">
        <v>8.3866308000000007</v>
      </c>
      <c r="I194" s="224">
        <v>10.052682000000001</v>
      </c>
      <c r="J194" s="224">
        <v>11.428815999999999</v>
      </c>
      <c r="K194" s="224">
        <v>15.605005999999999</v>
      </c>
      <c r="L194" s="224">
        <v>14.741766999999999</v>
      </c>
      <c r="M194" s="224">
        <v>10.854774000000001</v>
      </c>
      <c r="N194" s="224">
        <v>9.7176057999999994</v>
      </c>
      <c r="O194" s="224">
        <v>11.447658000000001</v>
      </c>
      <c r="P194" s="224">
        <v>9.0469007000000001</v>
      </c>
      <c r="Q194" s="224">
        <v>9.3856573000000001</v>
      </c>
      <c r="R194" s="224">
        <v>10.261101</v>
      </c>
      <c r="S194" s="618">
        <f>100</f>
        <v>100</v>
      </c>
      <c r="T194" s="72">
        <f t="shared" si="114"/>
        <v>75.391697242655439</v>
      </c>
      <c r="U194" s="72">
        <f t="shared" si="114"/>
        <v>63.384863209440759</v>
      </c>
      <c r="V194" s="72">
        <f t="shared" si="114"/>
        <v>107.27124172281718</v>
      </c>
      <c r="W194" s="72">
        <f t="shared" si="114"/>
        <v>101.00256838666868</v>
      </c>
      <c r="X194" s="72">
        <f t="shared" si="114"/>
        <v>121.06729452957836</v>
      </c>
      <c r="Y194" s="72">
        <f t="shared" si="104"/>
        <v>137.640465777825</v>
      </c>
      <c r="Z194" s="72">
        <f t="shared" si="104"/>
        <v>187.93550393196932</v>
      </c>
      <c r="AA194" s="72">
        <f t="shared" si="104"/>
        <v>177.53927233303696</v>
      </c>
      <c r="AB194" s="72">
        <f t="shared" si="104"/>
        <v>130.72711550111794</v>
      </c>
      <c r="AC194" s="72">
        <f t="shared" si="105"/>
        <v>117.03187701659505</v>
      </c>
      <c r="AD194" s="72">
        <f t="shared" si="105"/>
        <v>137.86738531666316</v>
      </c>
      <c r="AE194" s="72">
        <f t="shared" si="117"/>
        <v>108.95438566809818</v>
      </c>
      <c r="AF194" s="72">
        <f t="shared" si="118"/>
        <v>113.03412727994252</v>
      </c>
      <c r="AG194" s="73">
        <f t="shared" si="118"/>
        <v>123.57734353526264</v>
      </c>
      <c r="AH194" s="619">
        <v>4</v>
      </c>
      <c r="AI194" s="233">
        <v>4</v>
      </c>
      <c r="AJ194" s="233">
        <v>4</v>
      </c>
      <c r="AK194" s="233">
        <v>4</v>
      </c>
      <c r="AL194" s="233">
        <v>4</v>
      </c>
      <c r="AM194" s="233">
        <v>4</v>
      </c>
      <c r="AN194" s="233">
        <v>4</v>
      </c>
      <c r="AO194" s="233">
        <v>4</v>
      </c>
      <c r="AP194" s="233">
        <v>4</v>
      </c>
      <c r="AQ194" s="233">
        <v>4</v>
      </c>
      <c r="AR194" s="233">
        <v>4</v>
      </c>
      <c r="AS194" s="233">
        <v>4</v>
      </c>
      <c r="AT194" s="233">
        <v>4</v>
      </c>
      <c r="AU194" s="233">
        <v>6</v>
      </c>
      <c r="AV194" s="235">
        <v>7</v>
      </c>
    </row>
    <row r="195" spans="2:48" ht="14.45">
      <c r="B195" s="620"/>
      <c r="C195" s="1" t="s">
        <v>196</v>
      </c>
      <c r="D195" s="224">
        <v>31.526615</v>
      </c>
      <c r="E195" s="224">
        <v>24.243534</v>
      </c>
      <c r="F195" s="224">
        <v>15.008941999999999</v>
      </c>
      <c r="G195" s="224">
        <v>26.548670000000001</v>
      </c>
      <c r="H195" s="224">
        <v>24.075481</v>
      </c>
      <c r="I195" s="224">
        <v>23.999925000000001</v>
      </c>
      <c r="J195" s="224">
        <v>21.375534999999999</v>
      </c>
      <c r="K195" s="224">
        <v>19.729637</v>
      </c>
      <c r="L195" s="224">
        <v>18.338825</v>
      </c>
      <c r="M195" s="224">
        <v>16.416779999999999</v>
      </c>
      <c r="N195" s="224">
        <v>20.077476000000001</v>
      </c>
      <c r="O195" s="224">
        <v>21.300532</v>
      </c>
      <c r="P195" s="224">
        <v>18.154433999999998</v>
      </c>
      <c r="Q195" s="224">
        <v>18.632377999999999</v>
      </c>
      <c r="R195" s="224">
        <v>19.889396999999999</v>
      </c>
      <c r="S195" s="618">
        <f>100</f>
        <v>100</v>
      </c>
      <c r="T195" s="72">
        <f t="shared" si="114"/>
        <v>76.898626763450494</v>
      </c>
      <c r="U195" s="72">
        <f t="shared" si="114"/>
        <v>47.607210606022882</v>
      </c>
      <c r="V195" s="72">
        <f t="shared" si="114"/>
        <v>84.210341008700112</v>
      </c>
      <c r="W195" s="72">
        <f t="shared" si="114"/>
        <v>76.36557556210839</v>
      </c>
      <c r="X195" s="72">
        <f t="shared" si="114"/>
        <v>76.12591773649028</v>
      </c>
      <c r="Y195" s="72">
        <f t="shared" si="104"/>
        <v>67.801554337501827</v>
      </c>
      <c r="Z195" s="72">
        <f t="shared" si="104"/>
        <v>62.580892366655924</v>
      </c>
      <c r="AA195" s="72">
        <f t="shared" si="104"/>
        <v>58.169343584777494</v>
      </c>
      <c r="AB195" s="72">
        <f t="shared" si="104"/>
        <v>52.072764551474997</v>
      </c>
      <c r="AC195" s="72">
        <f t="shared" si="105"/>
        <v>63.684210943674103</v>
      </c>
      <c r="AD195" s="72">
        <f t="shared" si="105"/>
        <v>67.563650585386341</v>
      </c>
      <c r="AE195" s="72">
        <f t="shared" ref="AE195:AE196" si="119">P195*100/$D195</f>
        <v>57.584469502989769</v>
      </c>
      <c r="AF195" s="72">
        <f t="shared" ref="AF195:AG196" si="120">Q195*100/$D195</f>
        <v>59.100471141605276</v>
      </c>
      <c r="AG195" s="73">
        <f t="shared" si="120"/>
        <v>63.087638809304451</v>
      </c>
      <c r="AH195" s="619">
        <v>4</v>
      </c>
      <c r="AI195" s="233">
        <v>4</v>
      </c>
      <c r="AJ195" s="233">
        <v>4</v>
      </c>
      <c r="AK195" s="233">
        <v>4</v>
      </c>
      <c r="AL195" s="233">
        <v>4</v>
      </c>
      <c r="AM195" s="233">
        <v>4</v>
      </c>
      <c r="AN195" s="233">
        <v>4</v>
      </c>
      <c r="AO195" s="233">
        <v>4</v>
      </c>
      <c r="AP195" s="233">
        <v>4</v>
      </c>
      <c r="AQ195" s="233">
        <v>4</v>
      </c>
      <c r="AR195" s="233">
        <v>4</v>
      </c>
      <c r="AS195" s="233">
        <v>4</v>
      </c>
      <c r="AT195" s="233">
        <v>4</v>
      </c>
      <c r="AU195" s="233">
        <v>6</v>
      </c>
      <c r="AV195" s="235">
        <v>7</v>
      </c>
    </row>
    <row r="196" spans="2:48" ht="14.45">
      <c r="B196" s="620"/>
      <c r="C196" s="1" t="s">
        <v>197</v>
      </c>
      <c r="D196" s="223">
        <v>42.299998700000003</v>
      </c>
      <c r="E196" s="223">
        <v>40.000000200000002</v>
      </c>
      <c r="F196" s="223">
        <v>39.799999790000001</v>
      </c>
      <c r="G196" s="223">
        <v>40.599997299999998</v>
      </c>
      <c r="H196" s="223">
        <v>40.2999996</v>
      </c>
      <c r="I196" s="223">
        <v>42.799999800000002</v>
      </c>
      <c r="J196" s="223">
        <v>46.999998099999999</v>
      </c>
      <c r="K196" s="223">
        <v>51.000001900000001</v>
      </c>
      <c r="L196" s="223">
        <v>49.100000699999995</v>
      </c>
      <c r="M196" s="223">
        <v>44.700000099999997</v>
      </c>
      <c r="N196" s="223">
        <v>50.900000800000001</v>
      </c>
      <c r="O196" s="223">
        <v>57.999999000000003</v>
      </c>
      <c r="P196" s="224">
        <v>50.674051000000006</v>
      </c>
      <c r="Q196" s="224">
        <v>54.823673900000003</v>
      </c>
      <c r="R196" s="224">
        <v>59.212118099999998</v>
      </c>
      <c r="S196" s="618">
        <f>100</f>
        <v>100</v>
      </c>
      <c r="T196" s="72">
        <f t="shared" si="114"/>
        <v>94.562651133131126</v>
      </c>
      <c r="U196" s="72">
        <f t="shared" si="114"/>
        <v>94.089836910562354</v>
      </c>
      <c r="V196" s="72">
        <f t="shared" si="114"/>
        <v>95.981084037243704</v>
      </c>
      <c r="W196" s="72">
        <f t="shared" si="114"/>
        <v>95.271869594643746</v>
      </c>
      <c r="X196" s="72">
        <f t="shared" si="114"/>
        <v>101.18203573372688</v>
      </c>
      <c r="Y196" s="72">
        <f t="shared" si="104"/>
        <v>111.11111003414759</v>
      </c>
      <c r="Z196" s="72">
        <f t="shared" si="104"/>
        <v>120.56738408363117</v>
      </c>
      <c r="AA196" s="72">
        <f t="shared" si="104"/>
        <v>116.07565534038655</v>
      </c>
      <c r="AB196" s="72">
        <f t="shared" si="104"/>
        <v>105.67376234931183</v>
      </c>
      <c r="AC196" s="72">
        <f t="shared" si="105"/>
        <v>120.33097485650748</v>
      </c>
      <c r="AD196" s="72">
        <f t="shared" si="105"/>
        <v>137.11584109339464</v>
      </c>
      <c r="AE196" s="72">
        <f t="shared" si="119"/>
        <v>119.79681455640329</v>
      </c>
      <c r="AF196" s="72">
        <f t="shared" si="120"/>
        <v>129.60679807302216</v>
      </c>
      <c r="AG196" s="73">
        <f t="shared" si="120"/>
        <v>139.98137096869459</v>
      </c>
      <c r="AH196" s="619">
        <v>1</v>
      </c>
      <c r="AI196" s="233">
        <v>1</v>
      </c>
      <c r="AJ196" s="233">
        <v>1</v>
      </c>
      <c r="AK196" s="233">
        <v>1</v>
      </c>
      <c r="AL196" s="233">
        <v>1</v>
      </c>
      <c r="AM196" s="233">
        <v>1</v>
      </c>
      <c r="AN196" s="233">
        <v>1</v>
      </c>
      <c r="AO196" s="233">
        <v>1</v>
      </c>
      <c r="AP196" s="233">
        <v>1</v>
      </c>
      <c r="AQ196" s="233">
        <v>1</v>
      </c>
      <c r="AR196" s="233">
        <v>1</v>
      </c>
      <c r="AS196" s="233">
        <v>1</v>
      </c>
      <c r="AT196" s="233">
        <v>4</v>
      </c>
      <c r="AU196" s="233">
        <v>6</v>
      </c>
      <c r="AV196" s="235">
        <v>7</v>
      </c>
    </row>
    <row r="197" spans="2:48" ht="14.45">
      <c r="B197" s="341"/>
      <c r="C197" s="8" t="s">
        <v>198</v>
      </c>
      <c r="D197" s="177">
        <v>10.7733837</v>
      </c>
      <c r="E197" s="177">
        <v>15.7564662</v>
      </c>
      <c r="F197" s="177">
        <v>24.79105779</v>
      </c>
      <c r="G197" s="177">
        <v>14.051327300000001</v>
      </c>
      <c r="H197" s="177">
        <v>16.2245186</v>
      </c>
      <c r="I197" s="177">
        <v>18.800074800000001</v>
      </c>
      <c r="J197" s="177">
        <v>25.6244631</v>
      </c>
      <c r="K197" s="177">
        <v>31.270364899999997</v>
      </c>
      <c r="L197" s="177">
        <v>30.761175699999999</v>
      </c>
      <c r="M197" s="177">
        <v>28.283220100000001</v>
      </c>
      <c r="N197" s="177">
        <v>30.822524800000004</v>
      </c>
      <c r="O197" s="177">
        <v>36.699466999999999</v>
      </c>
      <c r="P197" s="177">
        <v>32.519617000000004</v>
      </c>
      <c r="Q197" s="177">
        <v>36.1912959</v>
      </c>
      <c r="R197" s="177">
        <v>39.322721099999995</v>
      </c>
      <c r="S197" s="618">
        <f>100</f>
        <v>100</v>
      </c>
      <c r="T197" s="72">
        <f t="shared" si="114"/>
        <v>146.25364359760061</v>
      </c>
      <c r="U197" s="72">
        <f t="shared" si="114"/>
        <v>230.11394080394629</v>
      </c>
      <c r="V197" s="72">
        <f t="shared" si="114"/>
        <v>130.42631443638268</v>
      </c>
      <c r="W197" s="72">
        <f t="shared" si="114"/>
        <v>150.59816907848551</v>
      </c>
      <c r="X197" s="72">
        <f t="shared" si="114"/>
        <v>174.50482897030761</v>
      </c>
      <c r="Y197" s="72">
        <f t="shared" si="104"/>
        <v>237.8497212533143</v>
      </c>
      <c r="Z197" s="72">
        <f t="shared" si="104"/>
        <v>290.25574295659771</v>
      </c>
      <c r="AA197" s="72">
        <f t="shared" si="104"/>
        <v>285.52938015193871</v>
      </c>
      <c r="AB197" s="72">
        <f t="shared" si="104"/>
        <v>262.52866218809231</v>
      </c>
      <c r="AC197" s="72">
        <f t="shared" si="105"/>
        <v>286.09883076938962</v>
      </c>
      <c r="AD197" s="72">
        <f t="shared" si="105"/>
        <v>340.64940061496185</v>
      </c>
      <c r="AE197" s="72">
        <f t="shared" ref="AE197:AE198" si="121">P197*100/$D197</f>
        <v>301.85146937632976</v>
      </c>
      <c r="AF197" s="72">
        <f t="shared" ref="AF197:AG198" si="122">Q197*100/$D197</f>
        <v>335.93248795176578</v>
      </c>
      <c r="AG197" s="73">
        <f t="shared" si="122"/>
        <v>364.99879884534323</v>
      </c>
      <c r="AH197" s="236"/>
      <c r="AI197" s="237"/>
      <c r="AJ197" s="237"/>
      <c r="AK197" s="237"/>
      <c r="AL197" s="237"/>
      <c r="AM197" s="237"/>
      <c r="AN197" s="237"/>
      <c r="AO197" s="237"/>
      <c r="AP197" s="237"/>
      <c r="AQ197" s="237"/>
      <c r="AR197" s="237"/>
      <c r="AS197" s="237"/>
      <c r="AT197" s="237"/>
      <c r="AU197" s="237"/>
      <c r="AV197" s="238"/>
    </row>
    <row r="198" spans="2:48" ht="14.45">
      <c r="B198" s="620" t="s">
        <v>221</v>
      </c>
      <c r="C198" s="1" t="s">
        <v>193</v>
      </c>
      <c r="D198" s="223">
        <v>0.5</v>
      </c>
      <c r="E198" s="223">
        <v>0.6</v>
      </c>
      <c r="F198" s="223">
        <v>0.7</v>
      </c>
      <c r="G198" s="223">
        <v>0.4</v>
      </c>
      <c r="H198" s="223">
        <v>0.5</v>
      </c>
      <c r="I198" s="223">
        <v>1</v>
      </c>
      <c r="J198" s="223">
        <v>0.7</v>
      </c>
      <c r="K198" s="223">
        <v>1.7</v>
      </c>
      <c r="L198" s="223">
        <v>1.1000000000000001</v>
      </c>
      <c r="M198" s="225">
        <v>1.69</v>
      </c>
      <c r="N198" s="224">
        <v>1.9920526999999999</v>
      </c>
      <c r="O198" s="223">
        <v>2.2000000000000002</v>
      </c>
      <c r="P198" s="224">
        <v>3.0861173000000002</v>
      </c>
      <c r="Q198" s="224">
        <v>3.9223905000000001</v>
      </c>
      <c r="R198" s="224">
        <v>4.3243213000000003</v>
      </c>
      <c r="S198" s="618">
        <f>100</f>
        <v>100</v>
      </c>
      <c r="T198" s="72">
        <f t="shared" si="114"/>
        <v>120</v>
      </c>
      <c r="U198" s="72">
        <f t="shared" si="114"/>
        <v>140</v>
      </c>
      <c r="V198" s="72">
        <f t="shared" si="114"/>
        <v>80</v>
      </c>
      <c r="W198" s="72">
        <f t="shared" si="114"/>
        <v>100</v>
      </c>
      <c r="X198" s="72">
        <f t="shared" si="114"/>
        <v>200</v>
      </c>
      <c r="Y198" s="72">
        <f t="shared" si="104"/>
        <v>140</v>
      </c>
      <c r="Z198" s="72">
        <f t="shared" si="104"/>
        <v>340</v>
      </c>
      <c r="AA198" s="72">
        <f t="shared" si="104"/>
        <v>220.00000000000003</v>
      </c>
      <c r="AB198" s="72">
        <f t="shared" si="104"/>
        <v>338</v>
      </c>
      <c r="AC198" s="72">
        <f t="shared" si="105"/>
        <v>398.41053999999997</v>
      </c>
      <c r="AD198" s="72">
        <f t="shared" si="105"/>
        <v>440.00000000000006</v>
      </c>
      <c r="AE198" s="72">
        <f t="shared" si="121"/>
        <v>617.22346000000005</v>
      </c>
      <c r="AF198" s="72">
        <f t="shared" si="122"/>
        <v>784.47810000000004</v>
      </c>
      <c r="AG198" s="73">
        <f t="shared" si="122"/>
        <v>864.86426000000006</v>
      </c>
      <c r="AH198" s="619">
        <v>1</v>
      </c>
      <c r="AI198" s="233">
        <v>1</v>
      </c>
      <c r="AJ198" s="233">
        <v>1</v>
      </c>
      <c r="AK198" s="233">
        <v>1</v>
      </c>
      <c r="AL198" s="233">
        <v>1</v>
      </c>
      <c r="AM198" s="233">
        <v>1</v>
      </c>
      <c r="AN198" s="233">
        <v>1</v>
      </c>
      <c r="AO198" s="233">
        <v>1</v>
      </c>
      <c r="AP198" s="233">
        <v>1</v>
      </c>
      <c r="AQ198" s="233">
        <v>2</v>
      </c>
      <c r="AR198" s="233">
        <v>4</v>
      </c>
      <c r="AS198" s="233">
        <v>1</v>
      </c>
      <c r="AT198" s="233">
        <v>4</v>
      </c>
      <c r="AU198" s="233">
        <v>6</v>
      </c>
      <c r="AV198" s="235">
        <v>7</v>
      </c>
    </row>
    <row r="199" spans="2:48" ht="14.45">
      <c r="B199" s="620"/>
      <c r="C199" s="1" t="s">
        <v>194</v>
      </c>
      <c r="D199" s="223">
        <v>5.7</v>
      </c>
      <c r="E199" s="223">
        <v>7.9</v>
      </c>
      <c r="F199" s="223">
        <v>6</v>
      </c>
      <c r="G199" s="223">
        <v>6.3</v>
      </c>
      <c r="H199" s="223">
        <v>6.5</v>
      </c>
      <c r="I199" s="223">
        <v>8.3000000000000007</v>
      </c>
      <c r="J199" s="223">
        <v>8.8000000000000007</v>
      </c>
      <c r="K199" s="224">
        <v>10.358929</v>
      </c>
      <c r="L199" s="224">
        <v>10.23883</v>
      </c>
      <c r="M199" s="224">
        <v>8.8697447999999994</v>
      </c>
      <c r="N199" s="224">
        <v>8.6079456000000008</v>
      </c>
      <c r="O199" s="223">
        <v>9.6</v>
      </c>
      <c r="P199" s="224">
        <v>8.9869471000000001</v>
      </c>
      <c r="Q199" s="224">
        <v>10.059403</v>
      </c>
      <c r="R199" s="224">
        <v>10.883096999999999</v>
      </c>
      <c r="S199" s="618">
        <f>100</f>
        <v>100</v>
      </c>
      <c r="T199" s="72">
        <f t="shared" si="114"/>
        <v>138.59649122807016</v>
      </c>
      <c r="U199" s="72">
        <f t="shared" si="114"/>
        <v>105.26315789473684</v>
      </c>
      <c r="V199" s="72">
        <f t="shared" si="114"/>
        <v>110.52631578947368</v>
      </c>
      <c r="W199" s="72">
        <f t="shared" si="114"/>
        <v>114.03508771929825</v>
      </c>
      <c r="X199" s="72">
        <f t="shared" si="114"/>
        <v>145.61403508771932</v>
      </c>
      <c r="Y199" s="72">
        <f t="shared" si="104"/>
        <v>154.38596491228071</v>
      </c>
      <c r="Z199" s="72">
        <f t="shared" si="104"/>
        <v>181.73559649122808</v>
      </c>
      <c r="AA199" s="72">
        <f t="shared" si="104"/>
        <v>179.62859649122808</v>
      </c>
      <c r="AB199" s="72">
        <f t="shared" si="104"/>
        <v>155.60955789473684</v>
      </c>
      <c r="AC199" s="72">
        <f t="shared" si="105"/>
        <v>151.01658947368421</v>
      </c>
      <c r="AD199" s="72">
        <f t="shared" si="105"/>
        <v>168.42105263157893</v>
      </c>
      <c r="AE199" s="72">
        <f t="shared" ref="AE199:AE200" si="123">P199*100/$D199</f>
        <v>157.66573859649122</v>
      </c>
      <c r="AF199" s="72">
        <f t="shared" ref="AF199:AG200" si="124">Q199*100/$D199</f>
        <v>176.4807543859649</v>
      </c>
      <c r="AG199" s="73">
        <f t="shared" si="124"/>
        <v>190.93152631578948</v>
      </c>
      <c r="AH199" s="619">
        <v>1</v>
      </c>
      <c r="AI199" s="233">
        <v>1</v>
      </c>
      <c r="AJ199" s="233">
        <v>1</v>
      </c>
      <c r="AK199" s="233">
        <v>1</v>
      </c>
      <c r="AL199" s="233">
        <v>1</v>
      </c>
      <c r="AM199" s="233">
        <v>1</v>
      </c>
      <c r="AN199" s="233">
        <v>1</v>
      </c>
      <c r="AO199" s="233">
        <v>4</v>
      </c>
      <c r="AP199" s="233">
        <v>4</v>
      </c>
      <c r="AQ199" s="233">
        <v>4</v>
      </c>
      <c r="AR199" s="233">
        <v>4</v>
      </c>
      <c r="AS199" s="233">
        <v>1</v>
      </c>
      <c r="AT199" s="233">
        <v>4</v>
      </c>
      <c r="AU199" s="233">
        <v>6</v>
      </c>
      <c r="AV199" s="235">
        <v>7</v>
      </c>
    </row>
    <row r="200" spans="2:48" ht="14.45">
      <c r="B200" s="620"/>
      <c r="C200" s="1" t="s">
        <v>195</v>
      </c>
      <c r="D200" s="223">
        <v>23.3</v>
      </c>
      <c r="E200" s="223">
        <v>19.100000000000001</v>
      </c>
      <c r="F200" s="223">
        <v>19.7</v>
      </c>
      <c r="G200" s="223">
        <v>20</v>
      </c>
      <c r="H200" s="223">
        <v>20.5</v>
      </c>
      <c r="I200" s="223">
        <v>21.3</v>
      </c>
      <c r="J200" s="223">
        <v>24.5</v>
      </c>
      <c r="K200" s="223">
        <v>24.2</v>
      </c>
      <c r="L200" s="224">
        <v>22.761168000000001</v>
      </c>
      <c r="M200" s="224">
        <v>23.540254000000001</v>
      </c>
      <c r="N200" s="223">
        <v>26.5</v>
      </c>
      <c r="O200" s="223">
        <v>26.1</v>
      </c>
      <c r="P200" s="224">
        <v>23.508333</v>
      </c>
      <c r="Q200" s="224">
        <v>24.388591999999999</v>
      </c>
      <c r="R200" s="224">
        <v>26.603897</v>
      </c>
      <c r="S200" s="618">
        <f>100</f>
        <v>100</v>
      </c>
      <c r="T200" s="72">
        <f t="shared" si="114"/>
        <v>81.97424892703863</v>
      </c>
      <c r="U200" s="72">
        <f t="shared" si="114"/>
        <v>84.549356223175963</v>
      </c>
      <c r="V200" s="72">
        <f t="shared" si="114"/>
        <v>85.836909871244629</v>
      </c>
      <c r="W200" s="72">
        <f t="shared" si="114"/>
        <v>87.982832618025753</v>
      </c>
      <c r="X200" s="72">
        <f t="shared" si="114"/>
        <v>91.41630901287553</v>
      </c>
      <c r="Y200" s="72">
        <f t="shared" si="104"/>
        <v>105.15021459227468</v>
      </c>
      <c r="Z200" s="72">
        <f t="shared" si="104"/>
        <v>103.862660944206</v>
      </c>
      <c r="AA200" s="72">
        <f t="shared" si="104"/>
        <v>97.687416309012889</v>
      </c>
      <c r="AB200" s="72">
        <f t="shared" si="104"/>
        <v>101.0311330472103</v>
      </c>
      <c r="AC200" s="72">
        <f t="shared" si="105"/>
        <v>113.73390557939913</v>
      </c>
      <c r="AD200" s="72">
        <f t="shared" si="105"/>
        <v>112.01716738197425</v>
      </c>
      <c r="AE200" s="72">
        <f t="shared" si="123"/>
        <v>100.8941330472103</v>
      </c>
      <c r="AF200" s="72">
        <f t="shared" si="124"/>
        <v>104.67206866952789</v>
      </c>
      <c r="AG200" s="73">
        <f t="shared" si="124"/>
        <v>114.17981545064379</v>
      </c>
      <c r="AH200" s="619">
        <v>1</v>
      </c>
      <c r="AI200" s="233">
        <v>1</v>
      </c>
      <c r="AJ200" s="233">
        <v>1</v>
      </c>
      <c r="AK200" s="233">
        <v>1</v>
      </c>
      <c r="AL200" s="233">
        <v>1</v>
      </c>
      <c r="AM200" s="233">
        <v>1</v>
      </c>
      <c r="AN200" s="233">
        <v>1</v>
      </c>
      <c r="AO200" s="233">
        <v>1</v>
      </c>
      <c r="AP200" s="233">
        <v>4</v>
      </c>
      <c r="AQ200" s="233">
        <v>4</v>
      </c>
      <c r="AR200" s="233">
        <v>1</v>
      </c>
      <c r="AS200" s="233">
        <v>1</v>
      </c>
      <c r="AT200" s="233">
        <v>4</v>
      </c>
      <c r="AU200" s="233">
        <v>6</v>
      </c>
      <c r="AV200" s="235">
        <v>7</v>
      </c>
    </row>
    <row r="201" spans="2:48" ht="14.45">
      <c r="B201" s="620"/>
      <c r="C201" s="1" t="s">
        <v>196</v>
      </c>
      <c r="D201" s="223">
        <v>0</v>
      </c>
      <c r="E201" s="223">
        <v>0</v>
      </c>
      <c r="F201" s="223">
        <v>0</v>
      </c>
      <c r="G201" s="223">
        <v>0</v>
      </c>
      <c r="H201" s="223">
        <v>0</v>
      </c>
      <c r="I201" s="223">
        <v>0</v>
      </c>
      <c r="J201" s="223">
        <v>0</v>
      </c>
      <c r="K201" s="223">
        <v>0</v>
      </c>
      <c r="L201" s="223">
        <v>0</v>
      </c>
      <c r="M201" s="223">
        <v>0</v>
      </c>
      <c r="N201" s="223">
        <v>0</v>
      </c>
      <c r="O201" s="223">
        <v>0</v>
      </c>
      <c r="P201" s="224">
        <v>0</v>
      </c>
      <c r="Q201" s="224">
        <v>0</v>
      </c>
      <c r="R201" s="224">
        <v>0</v>
      </c>
      <c r="S201" s="618">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619">
        <v>1</v>
      </c>
      <c r="AI201" s="233">
        <v>1</v>
      </c>
      <c r="AJ201" s="233">
        <v>1</v>
      </c>
      <c r="AK201" s="233">
        <v>1</v>
      </c>
      <c r="AL201" s="233">
        <v>1</v>
      </c>
      <c r="AM201" s="233">
        <v>1</v>
      </c>
      <c r="AN201" s="233">
        <v>1</v>
      </c>
      <c r="AO201" s="233">
        <v>1</v>
      </c>
      <c r="AP201" s="233">
        <v>1</v>
      </c>
      <c r="AQ201" s="233">
        <v>1</v>
      </c>
      <c r="AR201" s="233">
        <v>1</v>
      </c>
      <c r="AS201" s="233">
        <v>1</v>
      </c>
      <c r="AT201" s="233">
        <v>4</v>
      </c>
      <c r="AU201" s="233">
        <v>6</v>
      </c>
      <c r="AV201" s="235">
        <v>7</v>
      </c>
    </row>
    <row r="202" spans="2:48" ht="14.45">
      <c r="B202" s="620"/>
      <c r="C202" s="1" t="s">
        <v>197</v>
      </c>
      <c r="D202" s="223">
        <v>29.5</v>
      </c>
      <c r="E202" s="223">
        <v>27.6</v>
      </c>
      <c r="F202" s="223">
        <v>26.4</v>
      </c>
      <c r="G202" s="223">
        <v>26.7</v>
      </c>
      <c r="H202" s="223">
        <v>27.5</v>
      </c>
      <c r="I202" s="223">
        <v>30.6</v>
      </c>
      <c r="J202" s="223">
        <v>34</v>
      </c>
      <c r="K202" s="224">
        <v>36.258928999999995</v>
      </c>
      <c r="L202" s="223">
        <v>34.099997999999999</v>
      </c>
      <c r="M202" s="223">
        <v>34.099998800000002</v>
      </c>
      <c r="N202" s="223">
        <v>37.099998300000003</v>
      </c>
      <c r="O202" s="223">
        <v>37.900000000000006</v>
      </c>
      <c r="P202" s="224">
        <v>35.5813974</v>
      </c>
      <c r="Q202" s="224">
        <v>38.370385499999998</v>
      </c>
      <c r="R202" s="224">
        <v>41.811315300000004</v>
      </c>
      <c r="S202" s="618">
        <f>100</f>
        <v>100</v>
      </c>
      <c r="T202" s="72">
        <f t="shared" si="114"/>
        <v>93.559322033898312</v>
      </c>
      <c r="U202" s="72">
        <f t="shared" si="114"/>
        <v>89.491525423728817</v>
      </c>
      <c r="V202" s="72">
        <f t="shared" si="114"/>
        <v>90.508474576271183</v>
      </c>
      <c r="W202" s="72">
        <f t="shared" si="114"/>
        <v>93.220338983050851</v>
      </c>
      <c r="X202" s="72">
        <f t="shared" si="114"/>
        <v>103.72881355932203</v>
      </c>
      <c r="Y202" s="72">
        <f t="shared" si="104"/>
        <v>115.2542372881356</v>
      </c>
      <c r="Z202" s="72">
        <f t="shared" si="104"/>
        <v>122.91162372881354</v>
      </c>
      <c r="AA202" s="72">
        <f t="shared" si="104"/>
        <v>115.59321355932204</v>
      </c>
      <c r="AB202" s="72">
        <f t="shared" si="104"/>
        <v>115.59321627118645</v>
      </c>
      <c r="AC202" s="72">
        <f t="shared" si="105"/>
        <v>125.76270610169492</v>
      </c>
      <c r="AD202" s="72">
        <f t="shared" si="105"/>
        <v>128.47457627118646</v>
      </c>
      <c r="AE202" s="72">
        <f t="shared" si="125"/>
        <v>120.61490644067797</v>
      </c>
      <c r="AF202" s="72">
        <f t="shared" si="126"/>
        <v>130.0691033898305</v>
      </c>
      <c r="AG202" s="73">
        <f t="shared" si="126"/>
        <v>141.73327220338984</v>
      </c>
      <c r="AH202" s="619">
        <v>1</v>
      </c>
      <c r="AI202" s="233">
        <v>1</v>
      </c>
      <c r="AJ202" s="233">
        <v>1</v>
      </c>
      <c r="AK202" s="233">
        <v>1</v>
      </c>
      <c r="AL202" s="233">
        <v>1</v>
      </c>
      <c r="AM202" s="233">
        <v>1</v>
      </c>
      <c r="AN202" s="233">
        <v>1</v>
      </c>
      <c r="AO202" s="233">
        <v>4</v>
      </c>
      <c r="AP202" s="233">
        <v>1</v>
      </c>
      <c r="AQ202" s="233">
        <v>1</v>
      </c>
      <c r="AR202" s="233">
        <v>1</v>
      </c>
      <c r="AS202" s="233">
        <v>1</v>
      </c>
      <c r="AT202" s="233">
        <v>4</v>
      </c>
      <c r="AU202" s="233">
        <v>6</v>
      </c>
      <c r="AV202" s="235">
        <v>7</v>
      </c>
    </row>
    <row r="203" spans="2:48" ht="14.45">
      <c r="B203" s="341"/>
      <c r="C203" s="8" t="s">
        <v>198</v>
      </c>
      <c r="D203" s="177">
        <v>29.5</v>
      </c>
      <c r="E203" s="177">
        <v>27.6</v>
      </c>
      <c r="F203" s="177">
        <v>26.4</v>
      </c>
      <c r="G203" s="177">
        <v>26.7</v>
      </c>
      <c r="H203" s="177">
        <v>27.5</v>
      </c>
      <c r="I203" s="177">
        <v>30.6</v>
      </c>
      <c r="J203" s="177">
        <v>34</v>
      </c>
      <c r="K203" s="177">
        <v>36.258928999999995</v>
      </c>
      <c r="L203" s="177">
        <v>34.099997999999999</v>
      </c>
      <c r="M203" s="177">
        <v>34.099998800000002</v>
      </c>
      <c r="N203" s="177">
        <v>37.099998300000003</v>
      </c>
      <c r="O203" s="177">
        <v>37.900000000000006</v>
      </c>
      <c r="P203" s="177">
        <v>35.5813974</v>
      </c>
      <c r="Q203" s="177">
        <v>38.370385499999998</v>
      </c>
      <c r="R203" s="177">
        <v>41.811315300000004</v>
      </c>
      <c r="S203" s="618">
        <f>100</f>
        <v>100</v>
      </c>
      <c r="T203" s="72">
        <f t="shared" si="114"/>
        <v>93.559322033898312</v>
      </c>
      <c r="U203" s="72">
        <f t="shared" si="114"/>
        <v>89.491525423728817</v>
      </c>
      <c r="V203" s="72">
        <f t="shared" si="114"/>
        <v>90.508474576271183</v>
      </c>
      <c r="W203" s="72">
        <f t="shared" si="114"/>
        <v>93.220338983050851</v>
      </c>
      <c r="X203" s="72">
        <f t="shared" si="114"/>
        <v>103.72881355932203</v>
      </c>
      <c r="Y203" s="72">
        <f t="shared" si="104"/>
        <v>115.2542372881356</v>
      </c>
      <c r="Z203" s="72">
        <f t="shared" si="104"/>
        <v>122.91162372881354</v>
      </c>
      <c r="AA203" s="72">
        <f t="shared" si="104"/>
        <v>115.59321355932204</v>
      </c>
      <c r="AB203" s="72">
        <f t="shared" si="104"/>
        <v>115.59321627118645</v>
      </c>
      <c r="AC203" s="72">
        <f t="shared" si="105"/>
        <v>125.76270610169492</v>
      </c>
      <c r="AD203" s="72">
        <f t="shared" si="105"/>
        <v>128.47457627118646</v>
      </c>
      <c r="AE203" s="72">
        <f t="shared" ref="AE203:AE204" si="127">P203*100/$D203</f>
        <v>120.61490644067797</v>
      </c>
      <c r="AF203" s="72">
        <f t="shared" ref="AF203:AG204" si="128">Q203*100/$D203</f>
        <v>130.0691033898305</v>
      </c>
      <c r="AG203" s="73">
        <f t="shared" si="128"/>
        <v>141.73327220338984</v>
      </c>
      <c r="AH203" s="236"/>
      <c r="AI203" s="237"/>
      <c r="AJ203" s="237"/>
      <c r="AK203" s="237"/>
      <c r="AL203" s="237"/>
      <c r="AM203" s="237"/>
      <c r="AN203" s="237"/>
      <c r="AO203" s="237"/>
      <c r="AP203" s="237"/>
      <c r="AQ203" s="237"/>
      <c r="AR203" s="237"/>
      <c r="AS203" s="237"/>
      <c r="AT203" s="237"/>
      <c r="AU203" s="237"/>
      <c r="AV203" s="238"/>
    </row>
    <row r="204" spans="2:48" ht="16.5" customHeight="1">
      <c r="B204" s="620" t="s">
        <v>222</v>
      </c>
      <c r="C204" s="7" t="s">
        <v>193</v>
      </c>
      <c r="D204" s="224">
        <v>3.739992</v>
      </c>
      <c r="E204" s="224">
        <v>3.0872168000000002</v>
      </c>
      <c r="F204" s="223">
        <v>4.4000000000000004</v>
      </c>
      <c r="G204" s="223">
        <v>2.9</v>
      </c>
      <c r="H204" s="223">
        <v>3</v>
      </c>
      <c r="I204" s="223">
        <v>2.1</v>
      </c>
      <c r="J204" s="223">
        <v>3.4</v>
      </c>
      <c r="K204" s="223">
        <v>5</v>
      </c>
      <c r="L204" s="223">
        <v>4.4000000000000004</v>
      </c>
      <c r="M204" s="223">
        <v>3.2</v>
      </c>
      <c r="N204" s="224">
        <v>6.5229860999999998</v>
      </c>
      <c r="O204" s="224">
        <v>9.3546846000000006</v>
      </c>
      <c r="P204" s="224">
        <v>10.793949</v>
      </c>
      <c r="Q204" s="224">
        <v>13.718883999999999</v>
      </c>
      <c r="R204" s="224">
        <v>15.112550000000001</v>
      </c>
      <c r="S204" s="618">
        <f>100</f>
        <v>100</v>
      </c>
      <c r="T204" s="72">
        <f t="shared" si="114"/>
        <v>82.546080312471261</v>
      </c>
      <c r="U204" s="72">
        <f t="shared" si="114"/>
        <v>117.64731047553045</v>
      </c>
      <c r="V204" s="72">
        <f t="shared" si="114"/>
        <v>77.540272813417786</v>
      </c>
      <c r="W204" s="72">
        <f t="shared" si="114"/>
        <v>80.214075324225291</v>
      </c>
      <c r="X204" s="72">
        <f t="shared" si="114"/>
        <v>56.149852726957704</v>
      </c>
      <c r="Y204" s="72">
        <f t="shared" si="104"/>
        <v>90.909285367455325</v>
      </c>
      <c r="Z204" s="72">
        <f t="shared" si="104"/>
        <v>133.69012554037548</v>
      </c>
      <c r="AA204" s="72">
        <f t="shared" si="104"/>
        <v>117.64731047553045</v>
      </c>
      <c r="AB204" s="72">
        <f t="shared" si="104"/>
        <v>85.561680345840315</v>
      </c>
      <c r="AC204" s="72">
        <f t="shared" si="105"/>
        <v>174.41176612142485</v>
      </c>
      <c r="AD204" s="72">
        <f t="shared" si="105"/>
        <v>250.12579171292347</v>
      </c>
      <c r="AE204" s="72">
        <f t="shared" si="127"/>
        <v>288.60887937728211</v>
      </c>
      <c r="AF204" s="72">
        <f t="shared" si="128"/>
        <v>366.81586484676967</v>
      </c>
      <c r="AG204" s="73">
        <f t="shared" si="128"/>
        <v>404.07974134704034</v>
      </c>
      <c r="AH204" s="619">
        <v>4</v>
      </c>
      <c r="AI204" s="233">
        <v>4</v>
      </c>
      <c r="AJ204" s="233">
        <v>1</v>
      </c>
      <c r="AK204" s="233">
        <v>1</v>
      </c>
      <c r="AL204" s="233">
        <v>1</v>
      </c>
      <c r="AM204" s="233">
        <v>1</v>
      </c>
      <c r="AN204" s="233">
        <v>1</v>
      </c>
      <c r="AO204" s="233">
        <v>1</v>
      </c>
      <c r="AP204" s="233">
        <v>1</v>
      </c>
      <c r="AQ204" s="233">
        <v>1</v>
      </c>
      <c r="AR204" s="233">
        <v>4</v>
      </c>
      <c r="AS204" s="233">
        <v>4</v>
      </c>
      <c r="AT204" s="233">
        <v>4</v>
      </c>
      <c r="AU204" s="233">
        <v>6</v>
      </c>
      <c r="AV204" s="235">
        <v>7</v>
      </c>
    </row>
    <row r="205" spans="2:48" ht="14.45">
      <c r="B205" s="620"/>
      <c r="C205" s="1" t="s">
        <v>194</v>
      </c>
      <c r="D205" s="225">
        <v>16.899999999999999</v>
      </c>
      <c r="E205" s="224">
        <v>37.658937999999999</v>
      </c>
      <c r="F205" s="224">
        <v>21.735299000000001</v>
      </c>
      <c r="G205" s="224">
        <v>19.305923</v>
      </c>
      <c r="H205" s="224">
        <v>17.745474000000002</v>
      </c>
      <c r="I205" s="224">
        <v>23.622553</v>
      </c>
      <c r="J205" s="224">
        <v>32.999518000000002</v>
      </c>
      <c r="K205" s="224">
        <v>34.448858000000001</v>
      </c>
      <c r="L205" s="224">
        <v>27.252797999999999</v>
      </c>
      <c r="M205" s="224">
        <v>29.682448999999998</v>
      </c>
      <c r="N205" s="224">
        <v>40.338380000000001</v>
      </c>
      <c r="O205" s="224">
        <v>42.342405999999997</v>
      </c>
      <c r="P205" s="224">
        <v>42.377795999999996</v>
      </c>
      <c r="Q205" s="224">
        <v>47.434944000000002</v>
      </c>
      <c r="R205" s="224">
        <v>51.327590999999998</v>
      </c>
      <c r="S205" s="618">
        <f>100</f>
        <v>100</v>
      </c>
      <c r="T205" s="72">
        <f t="shared" si="114"/>
        <v>222.83395266272191</v>
      </c>
      <c r="U205" s="72">
        <f t="shared" si="114"/>
        <v>128.61123668639055</v>
      </c>
      <c r="V205" s="72">
        <f t="shared" si="114"/>
        <v>114.23623076923079</v>
      </c>
      <c r="W205" s="72">
        <f t="shared" si="114"/>
        <v>105.00280473372783</v>
      </c>
      <c r="X205" s="72">
        <f t="shared" si="114"/>
        <v>139.77842011834321</v>
      </c>
      <c r="Y205" s="72">
        <f t="shared" si="104"/>
        <v>195.26342011834322</v>
      </c>
      <c r="Z205" s="72">
        <f t="shared" si="104"/>
        <v>203.83939644970417</v>
      </c>
      <c r="AA205" s="72">
        <f t="shared" si="104"/>
        <v>161.25915976331362</v>
      </c>
      <c r="AB205" s="72">
        <f t="shared" si="104"/>
        <v>175.63579289940827</v>
      </c>
      <c r="AC205" s="72">
        <f t="shared" si="105"/>
        <v>238.68863905325446</v>
      </c>
      <c r="AD205" s="72">
        <f t="shared" si="105"/>
        <v>250.54678106508879</v>
      </c>
      <c r="AE205" s="72">
        <f t="shared" ref="AE205:AE206" si="129">P205*100/$D205</f>
        <v>250.75618934911245</v>
      </c>
      <c r="AF205" s="72">
        <f t="shared" ref="AF205:AG206" si="130">Q205*100/$D205</f>
        <v>280.68014201183439</v>
      </c>
      <c r="AG205" s="73">
        <f t="shared" si="130"/>
        <v>303.7135562130178</v>
      </c>
      <c r="AH205" s="619">
        <v>2</v>
      </c>
      <c r="AI205" s="233">
        <v>4</v>
      </c>
      <c r="AJ205" s="233">
        <v>4</v>
      </c>
      <c r="AK205" s="233">
        <v>4</v>
      </c>
      <c r="AL205" s="233">
        <v>4</v>
      </c>
      <c r="AM205" s="233">
        <v>4</v>
      </c>
      <c r="AN205" s="233">
        <v>4</v>
      </c>
      <c r="AO205" s="233">
        <v>4</v>
      </c>
      <c r="AP205" s="233">
        <v>4</v>
      </c>
      <c r="AQ205" s="233">
        <v>4</v>
      </c>
      <c r="AR205" s="233">
        <v>4</v>
      </c>
      <c r="AS205" s="233">
        <v>4</v>
      </c>
      <c r="AT205" s="233">
        <v>4</v>
      </c>
      <c r="AU205" s="233">
        <v>6</v>
      </c>
      <c r="AV205" s="235">
        <v>7</v>
      </c>
    </row>
    <row r="206" spans="2:48" ht="14.45">
      <c r="B206" s="620"/>
      <c r="C206" s="1" t="s">
        <v>195</v>
      </c>
      <c r="D206" s="224">
        <v>26.966097000000001</v>
      </c>
      <c r="E206" s="224">
        <v>22.639938000000001</v>
      </c>
      <c r="F206" s="224">
        <v>24.636911999999999</v>
      </c>
      <c r="G206" s="224">
        <v>22.656140000000001</v>
      </c>
      <c r="H206" s="224">
        <v>27.872688</v>
      </c>
      <c r="I206" s="224">
        <v>25.402823999999999</v>
      </c>
      <c r="J206" s="224">
        <v>21.590457000000001</v>
      </c>
      <c r="K206" s="224">
        <v>27.090935000000002</v>
      </c>
      <c r="L206" s="223">
        <v>35.700000000000003</v>
      </c>
      <c r="M206" s="223">
        <v>36.5</v>
      </c>
      <c r="N206" s="224">
        <v>33.311501</v>
      </c>
      <c r="O206" s="224">
        <v>34.407944999999998</v>
      </c>
      <c r="P206" s="224">
        <v>31.012353999999998</v>
      </c>
      <c r="Q206" s="224">
        <v>32.173594999999999</v>
      </c>
      <c r="R206" s="224">
        <v>35.084606000000001</v>
      </c>
      <c r="S206" s="618">
        <f>100</f>
        <v>100</v>
      </c>
      <c r="T206" s="72">
        <f t="shared" si="114"/>
        <v>83.957044284161711</v>
      </c>
      <c r="U206" s="72">
        <f t="shared" si="114"/>
        <v>91.362543122202652</v>
      </c>
      <c r="V206" s="72">
        <f t="shared" si="114"/>
        <v>84.017127135602905</v>
      </c>
      <c r="W206" s="72">
        <f t="shared" si="114"/>
        <v>103.36196595302611</v>
      </c>
      <c r="X206" s="72">
        <f t="shared" si="114"/>
        <v>94.202820675161107</v>
      </c>
      <c r="Y206" s="72">
        <f t="shared" si="104"/>
        <v>80.065190746736548</v>
      </c>
      <c r="Z206" s="72">
        <f t="shared" si="104"/>
        <v>100.46294426664711</v>
      </c>
      <c r="AA206" s="72">
        <f t="shared" si="104"/>
        <v>132.38845799597919</v>
      </c>
      <c r="AB206" s="72">
        <f t="shared" si="104"/>
        <v>135.35514613034286</v>
      </c>
      <c r="AC206" s="72">
        <f t="shared" si="105"/>
        <v>123.53104344317977</v>
      </c>
      <c r="AD206" s="72">
        <f t="shared" si="105"/>
        <v>127.59705269917259</v>
      </c>
      <c r="AE206" s="72">
        <f t="shared" si="129"/>
        <v>115.00497828810747</v>
      </c>
      <c r="AF206" s="72">
        <f t="shared" si="130"/>
        <v>119.31127815790323</v>
      </c>
      <c r="AG206" s="73">
        <f t="shared" si="130"/>
        <v>130.10635539878092</v>
      </c>
      <c r="AH206" s="619">
        <v>4</v>
      </c>
      <c r="AI206" s="233">
        <v>4</v>
      </c>
      <c r="AJ206" s="233">
        <v>4</v>
      </c>
      <c r="AK206" s="233">
        <v>4</v>
      </c>
      <c r="AL206" s="233">
        <v>4</v>
      </c>
      <c r="AM206" s="233">
        <v>4</v>
      </c>
      <c r="AN206" s="233">
        <v>4</v>
      </c>
      <c r="AO206" s="233">
        <v>4</v>
      </c>
      <c r="AP206" s="233">
        <v>1</v>
      </c>
      <c r="AQ206" s="233">
        <v>1</v>
      </c>
      <c r="AR206" s="233">
        <v>4</v>
      </c>
      <c r="AS206" s="233">
        <v>4</v>
      </c>
      <c r="AT206" s="233">
        <v>4</v>
      </c>
      <c r="AU206" s="233">
        <v>6</v>
      </c>
      <c r="AV206" s="235">
        <v>7</v>
      </c>
    </row>
    <row r="207" spans="2:48" ht="14.45">
      <c r="B207" s="620"/>
      <c r="C207" s="1" t="s">
        <v>196</v>
      </c>
      <c r="D207" s="224">
        <v>30.393910000000002</v>
      </c>
      <c r="E207" s="224">
        <v>19.613907999999999</v>
      </c>
      <c r="F207" s="224">
        <v>12.527789</v>
      </c>
      <c r="G207" s="224">
        <v>10.837935999999999</v>
      </c>
      <c r="H207" s="224">
        <v>10.381838</v>
      </c>
      <c r="I207" s="224">
        <v>14.974622999999999</v>
      </c>
      <c r="J207" s="224">
        <v>10.210020999999999</v>
      </c>
      <c r="K207" s="224">
        <v>8.6602052</v>
      </c>
      <c r="L207" s="224">
        <v>6.1471990999999999</v>
      </c>
      <c r="M207" s="224">
        <v>6.1175515000000003</v>
      </c>
      <c r="N207" s="224">
        <v>7.6271388</v>
      </c>
      <c r="O207" s="224">
        <v>7.0949644999999997</v>
      </c>
      <c r="P207" s="224">
        <v>6.8966044999999996</v>
      </c>
      <c r="Q207" s="224">
        <v>7.0781684</v>
      </c>
      <c r="R207" s="224">
        <v>7.5614638000000003</v>
      </c>
      <c r="S207" s="618">
        <f>100</f>
        <v>100</v>
      </c>
      <c r="T207" s="72">
        <f t="shared" si="114"/>
        <v>64.532361910659063</v>
      </c>
      <c r="U207" s="72">
        <f t="shared" si="114"/>
        <v>41.218089413306807</v>
      </c>
      <c r="V207" s="72">
        <f t="shared" si="114"/>
        <v>35.658248642573461</v>
      </c>
      <c r="W207" s="72">
        <f t="shared" si="114"/>
        <v>34.157625655929095</v>
      </c>
      <c r="X207" s="72">
        <f t="shared" si="114"/>
        <v>49.268498195855678</v>
      </c>
      <c r="Y207" s="72">
        <f t="shared" si="104"/>
        <v>33.592324909825685</v>
      </c>
      <c r="Z207" s="72">
        <f t="shared" si="104"/>
        <v>28.49322512305919</v>
      </c>
      <c r="AA207" s="72">
        <f t="shared" si="104"/>
        <v>20.225101344315359</v>
      </c>
      <c r="AB207" s="72">
        <f t="shared" si="104"/>
        <v>20.12755680332014</v>
      </c>
      <c r="AC207" s="72">
        <f t="shared" si="105"/>
        <v>25.094299483021434</v>
      </c>
      <c r="AD207" s="72">
        <f t="shared" si="105"/>
        <v>23.343375366973184</v>
      </c>
      <c r="AE207" s="72">
        <f t="shared" ref="AE207:AE208" si="131">P207*100/$D207</f>
        <v>22.690744626143854</v>
      </c>
      <c r="AF207" s="72">
        <f t="shared" ref="AF207:AG208" si="132">Q207*100/$D207</f>
        <v>23.288113967567842</v>
      </c>
      <c r="AG207" s="73">
        <f t="shared" si="132"/>
        <v>24.878220011837897</v>
      </c>
      <c r="AH207" s="619">
        <v>4</v>
      </c>
      <c r="AI207" s="233">
        <v>4</v>
      </c>
      <c r="AJ207" s="233">
        <v>4</v>
      </c>
      <c r="AK207" s="233">
        <v>4</v>
      </c>
      <c r="AL207" s="233">
        <v>4</v>
      </c>
      <c r="AM207" s="233">
        <v>4</v>
      </c>
      <c r="AN207" s="233">
        <v>4</v>
      </c>
      <c r="AO207" s="233">
        <v>4</v>
      </c>
      <c r="AP207" s="233">
        <v>4</v>
      </c>
      <c r="AQ207" s="233">
        <v>4</v>
      </c>
      <c r="AR207" s="233">
        <v>4</v>
      </c>
      <c r="AS207" s="233">
        <v>4</v>
      </c>
      <c r="AT207" s="233">
        <v>4</v>
      </c>
      <c r="AU207" s="233">
        <v>6</v>
      </c>
      <c r="AV207" s="235">
        <v>7</v>
      </c>
    </row>
    <row r="208" spans="2:48" ht="14.45">
      <c r="B208" s="620"/>
      <c r="C208" s="1" t="s">
        <v>197</v>
      </c>
      <c r="D208" s="223">
        <v>77.999999000000003</v>
      </c>
      <c r="E208" s="223">
        <v>83.000000799999995</v>
      </c>
      <c r="F208" s="223">
        <v>63.3</v>
      </c>
      <c r="G208" s="223">
        <v>55.699998999999998</v>
      </c>
      <c r="H208" s="223">
        <v>59</v>
      </c>
      <c r="I208" s="223">
        <v>66.099999999999994</v>
      </c>
      <c r="J208" s="223">
        <v>68.199995999999999</v>
      </c>
      <c r="K208" s="223">
        <v>75.19999820000001</v>
      </c>
      <c r="L208" s="223">
        <v>73.499997100000002</v>
      </c>
      <c r="M208" s="223">
        <v>75.500000500000013</v>
      </c>
      <c r="N208" s="223">
        <v>87.800005899999988</v>
      </c>
      <c r="O208" s="223">
        <v>93.200000099999997</v>
      </c>
      <c r="P208" s="224">
        <v>91.080703499999984</v>
      </c>
      <c r="Q208" s="224">
        <v>100.40559140000001</v>
      </c>
      <c r="R208" s="224">
        <v>109.08621079999999</v>
      </c>
      <c r="S208" s="618">
        <f>100</f>
        <v>100</v>
      </c>
      <c r="T208" s="72">
        <f t="shared" si="114"/>
        <v>106.41025880013152</v>
      </c>
      <c r="U208" s="72">
        <f t="shared" si="114"/>
        <v>81.15384719428009</v>
      </c>
      <c r="V208" s="72">
        <f t="shared" si="114"/>
        <v>71.410256043721233</v>
      </c>
      <c r="W208" s="72">
        <f t="shared" si="114"/>
        <v>75.64102661078239</v>
      </c>
      <c r="X208" s="72">
        <f t="shared" si="114"/>
        <v>84.743590830046017</v>
      </c>
      <c r="Y208" s="72">
        <f t="shared" si="104"/>
        <v>87.435893428665295</v>
      </c>
      <c r="Z208" s="72">
        <f t="shared" si="104"/>
        <v>96.410255338593032</v>
      </c>
      <c r="AA208" s="72">
        <f t="shared" si="104"/>
        <v>94.230766720907269</v>
      </c>
      <c r="AB208" s="72">
        <f t="shared" si="104"/>
        <v>96.794873676857364</v>
      </c>
      <c r="AC208" s="72">
        <f t="shared" si="105"/>
        <v>112.56411157133475</v>
      </c>
      <c r="AD208" s="72">
        <f t="shared" si="105"/>
        <v>119.48718114727154</v>
      </c>
      <c r="AE208" s="72">
        <f t="shared" si="131"/>
        <v>116.77013418936066</v>
      </c>
      <c r="AF208" s="72">
        <f t="shared" si="132"/>
        <v>128.72511882980922</v>
      </c>
      <c r="AG208" s="73">
        <f t="shared" si="132"/>
        <v>139.85411820325791</v>
      </c>
      <c r="AH208" s="619">
        <v>1</v>
      </c>
      <c r="AI208" s="233">
        <v>1</v>
      </c>
      <c r="AJ208" s="233">
        <v>1</v>
      </c>
      <c r="AK208" s="233">
        <v>1</v>
      </c>
      <c r="AL208" s="233">
        <v>1</v>
      </c>
      <c r="AM208" s="233">
        <v>1</v>
      </c>
      <c r="AN208" s="233">
        <v>1</v>
      </c>
      <c r="AO208" s="233">
        <v>1</v>
      </c>
      <c r="AP208" s="233">
        <v>1</v>
      </c>
      <c r="AQ208" s="233">
        <v>1</v>
      </c>
      <c r="AR208" s="233">
        <v>1</v>
      </c>
      <c r="AS208" s="233">
        <v>1</v>
      </c>
      <c r="AT208" s="233">
        <v>4</v>
      </c>
      <c r="AU208" s="233">
        <v>6</v>
      </c>
      <c r="AV208" s="235">
        <v>7</v>
      </c>
    </row>
    <row r="209" spans="2:48" ht="14.45">
      <c r="B209" s="341"/>
      <c r="C209" s="8" t="s">
        <v>198</v>
      </c>
      <c r="D209" s="177">
        <v>47.606088999999997</v>
      </c>
      <c r="E209" s="177">
        <v>63.3860928</v>
      </c>
      <c r="F209" s="177">
        <v>50.772210999999999</v>
      </c>
      <c r="G209" s="177">
        <v>44.862062999999999</v>
      </c>
      <c r="H209" s="177">
        <v>48.618161999999998</v>
      </c>
      <c r="I209" s="177">
        <v>51.125377</v>
      </c>
      <c r="J209" s="177">
        <v>57.989975000000001</v>
      </c>
      <c r="K209" s="177">
        <v>66.539793000000003</v>
      </c>
      <c r="L209" s="177">
        <v>67.352798000000007</v>
      </c>
      <c r="M209" s="177">
        <v>69.382449000000008</v>
      </c>
      <c r="N209" s="177">
        <v>80.172867099999991</v>
      </c>
      <c r="O209" s="177">
        <v>86.105035599999994</v>
      </c>
      <c r="P209" s="177">
        <v>84.184098999999989</v>
      </c>
      <c r="Q209" s="177">
        <v>93.32742300000001</v>
      </c>
      <c r="R209" s="177">
        <v>101.52474699999999</v>
      </c>
      <c r="S209" s="618">
        <f>100</f>
        <v>100</v>
      </c>
      <c r="T209" s="72">
        <f t="shared" si="114"/>
        <v>133.1470283139621</v>
      </c>
      <c r="U209" s="72">
        <f t="shared" si="114"/>
        <v>106.65066605240351</v>
      </c>
      <c r="V209" s="72">
        <f t="shared" si="114"/>
        <v>94.235976830610895</v>
      </c>
      <c r="W209" s="72">
        <f t="shared" si="114"/>
        <v>102.12593183195537</v>
      </c>
      <c r="X209" s="72">
        <f t="shared" si="114"/>
        <v>107.39251653291662</v>
      </c>
      <c r="Y209" s="72">
        <f t="shared" si="104"/>
        <v>121.81209634759118</v>
      </c>
      <c r="Z209" s="72">
        <f t="shared" si="104"/>
        <v>139.7716014856839</v>
      </c>
      <c r="AA209" s="72">
        <f t="shared" si="104"/>
        <v>141.47937672426735</v>
      </c>
      <c r="AB209" s="72">
        <f t="shared" si="104"/>
        <v>145.74280403500487</v>
      </c>
      <c r="AC209" s="72">
        <f t="shared" si="105"/>
        <v>168.408850178808</v>
      </c>
      <c r="AD209" s="72">
        <f t="shared" si="105"/>
        <v>180.86979503819353</v>
      </c>
      <c r="AE209" s="72">
        <f t="shared" ref="AE209:AE210" si="133">P209*100/$D209</f>
        <v>176.83473011194008</v>
      </c>
      <c r="AF209" s="72">
        <f t="shared" ref="AF209:AG210" si="134">Q209*100/$D209</f>
        <v>196.04093711625842</v>
      </c>
      <c r="AG209" s="73">
        <f t="shared" si="134"/>
        <v>213.2600033579738</v>
      </c>
      <c r="AH209" s="236"/>
      <c r="AI209" s="237"/>
      <c r="AJ209" s="237"/>
      <c r="AK209" s="237"/>
      <c r="AL209" s="237"/>
      <c r="AM209" s="237"/>
      <c r="AN209" s="237"/>
      <c r="AO209" s="237"/>
      <c r="AP209" s="237"/>
      <c r="AQ209" s="237"/>
      <c r="AR209" s="237"/>
      <c r="AS209" s="237"/>
      <c r="AT209" s="237"/>
      <c r="AU209" s="237"/>
      <c r="AV209" s="238"/>
    </row>
    <row r="210" spans="2:48" ht="16.5" customHeight="1">
      <c r="B210" s="620" t="s">
        <v>223</v>
      </c>
      <c r="C210" s="1" t="s">
        <v>193</v>
      </c>
      <c r="D210" s="224">
        <v>0.40469255999999998</v>
      </c>
      <c r="E210" s="224">
        <v>0.35533980999999998</v>
      </c>
      <c r="F210" s="224">
        <v>0.21585761000000001</v>
      </c>
      <c r="G210" s="224">
        <v>0.23382671999999999</v>
      </c>
      <c r="H210" s="224">
        <v>0.57437444000000004</v>
      </c>
      <c r="I210" s="224">
        <v>0.50956420000000002</v>
      </c>
      <c r="J210" s="224">
        <v>0.37072333000000002</v>
      </c>
      <c r="K210" s="224">
        <v>0.29680293000000002</v>
      </c>
      <c r="L210" s="224">
        <v>0.22616699000000001</v>
      </c>
      <c r="M210" s="224">
        <v>0.41027417999999999</v>
      </c>
      <c r="N210" s="224">
        <v>0.67348450000000004</v>
      </c>
      <c r="O210" s="224">
        <v>0.81993315</v>
      </c>
      <c r="P210" s="224">
        <v>1.1144524</v>
      </c>
      <c r="Q210" s="224">
        <v>1.4164455</v>
      </c>
      <c r="R210" s="224">
        <v>1.5583433</v>
      </c>
      <c r="S210" s="618">
        <f>100</f>
        <v>100</v>
      </c>
      <c r="T210" s="72">
        <f t="shared" si="114"/>
        <v>87.80487835012336</v>
      </c>
      <c r="U210" s="72">
        <f t="shared" si="114"/>
        <v>53.338665282109467</v>
      </c>
      <c r="V210" s="72">
        <f t="shared" si="114"/>
        <v>57.778853162015139</v>
      </c>
      <c r="W210" s="72">
        <f t="shared" si="114"/>
        <v>141.92858895157354</v>
      </c>
      <c r="X210" s="72">
        <f t="shared" si="114"/>
        <v>125.91390363094395</v>
      </c>
      <c r="Y210" s="72">
        <f t="shared" si="104"/>
        <v>91.606163948257418</v>
      </c>
      <c r="Z210" s="72">
        <f t="shared" si="104"/>
        <v>73.340347546789602</v>
      </c>
      <c r="AA210" s="72">
        <f t="shared" si="104"/>
        <v>55.886125013022237</v>
      </c>
      <c r="AB210" s="72">
        <f t="shared" si="104"/>
        <v>101.3792247626198</v>
      </c>
      <c r="AC210" s="72">
        <f t="shared" si="105"/>
        <v>166.41879949559737</v>
      </c>
      <c r="AD210" s="72">
        <f t="shared" si="105"/>
        <v>202.60643042214565</v>
      </c>
      <c r="AE210" s="72">
        <f t="shared" si="133"/>
        <v>275.38247799761876</v>
      </c>
      <c r="AF210" s="72">
        <f t="shared" si="134"/>
        <v>350.00532255893216</v>
      </c>
      <c r="AG210" s="73">
        <f t="shared" si="134"/>
        <v>385.06843318295745</v>
      </c>
      <c r="AH210" s="619">
        <v>4</v>
      </c>
      <c r="AI210" s="233">
        <v>4</v>
      </c>
      <c r="AJ210" s="233">
        <v>4</v>
      </c>
      <c r="AK210" s="233">
        <v>4</v>
      </c>
      <c r="AL210" s="233">
        <v>4</v>
      </c>
      <c r="AM210" s="233">
        <v>4</v>
      </c>
      <c r="AN210" s="233">
        <v>4</v>
      </c>
      <c r="AO210" s="233">
        <v>4</v>
      </c>
      <c r="AP210" s="233">
        <v>4</v>
      </c>
      <c r="AQ210" s="233">
        <v>4</v>
      </c>
      <c r="AR210" s="233">
        <v>4</v>
      </c>
      <c r="AS210" s="233">
        <v>4</v>
      </c>
      <c r="AT210" s="233">
        <v>4</v>
      </c>
      <c r="AU210" s="233">
        <v>6</v>
      </c>
      <c r="AV210" s="235">
        <v>7</v>
      </c>
    </row>
    <row r="211" spans="2:48" ht="14.45">
      <c r="B211" s="620"/>
      <c r="C211" s="1" t="s">
        <v>194</v>
      </c>
      <c r="D211" s="223">
        <v>0</v>
      </c>
      <c r="E211" s="224">
        <v>1.4446601999999999</v>
      </c>
      <c r="F211" s="224">
        <v>0.48414238999999998</v>
      </c>
      <c r="G211" s="224">
        <v>0.46617325999999998</v>
      </c>
      <c r="H211" s="224">
        <v>0.52562560999999997</v>
      </c>
      <c r="I211" s="224">
        <v>0.49043578999999998</v>
      </c>
      <c r="J211" s="224">
        <v>0.52927668000000005</v>
      </c>
      <c r="K211" s="224">
        <v>0.54427451000000004</v>
      </c>
      <c r="L211" s="224">
        <v>0.47383299000000001</v>
      </c>
      <c r="M211" s="224">
        <v>0.38972583</v>
      </c>
      <c r="N211" s="224">
        <v>0.42651552999999998</v>
      </c>
      <c r="O211" s="224">
        <v>0.38006691999999997</v>
      </c>
      <c r="P211" s="224">
        <v>0.44807920000000001</v>
      </c>
      <c r="Q211" s="224">
        <v>0.50155066999999998</v>
      </c>
      <c r="R211" s="224">
        <v>0.53835772999999998</v>
      </c>
      <c r="S211" s="618">
        <f>100</f>
        <v>100</v>
      </c>
      <c r="T211" s="72" t="e">
        <f t="shared" si="114"/>
        <v>#DIV/0!</v>
      </c>
      <c r="U211" s="72" t="e">
        <f t="shared" si="114"/>
        <v>#DIV/0!</v>
      </c>
      <c r="V211" s="72" t="e">
        <f t="shared" si="114"/>
        <v>#DIV/0!</v>
      </c>
      <c r="W211" s="72" t="e">
        <f t="shared" si="114"/>
        <v>#DIV/0!</v>
      </c>
      <c r="X211" s="72" t="e">
        <f t="shared" si="114"/>
        <v>#DIV/0!</v>
      </c>
      <c r="Y211" s="72" t="e">
        <f t="shared" si="104"/>
        <v>#DIV/0!</v>
      </c>
      <c r="Z211" s="72" t="e">
        <f t="shared" si="104"/>
        <v>#DIV/0!</v>
      </c>
      <c r="AA211" s="72" t="e">
        <f t="shared" si="104"/>
        <v>#DIV/0!</v>
      </c>
      <c r="AB211" s="72" t="e">
        <f t="shared" si="104"/>
        <v>#DIV/0!</v>
      </c>
      <c r="AC211" s="72" t="e">
        <f t="shared" si="105"/>
        <v>#DIV/0!</v>
      </c>
      <c r="AD211" s="72" t="e">
        <f t="shared" si="105"/>
        <v>#DIV/0!</v>
      </c>
      <c r="AE211" s="72" t="e">
        <f t="shared" ref="AE211:AE212" si="135">P211*100/$D211</f>
        <v>#DIV/0!</v>
      </c>
      <c r="AF211" s="72" t="e">
        <f t="shared" ref="AF211:AG212" si="136">Q211*100/$D211</f>
        <v>#DIV/0!</v>
      </c>
      <c r="AG211" s="73" t="e">
        <f t="shared" si="136"/>
        <v>#DIV/0!</v>
      </c>
      <c r="AH211" s="619">
        <v>1</v>
      </c>
      <c r="AI211" s="233">
        <v>4</v>
      </c>
      <c r="AJ211" s="233">
        <v>4</v>
      </c>
      <c r="AK211" s="233">
        <v>4</v>
      </c>
      <c r="AL211" s="233">
        <v>4</v>
      </c>
      <c r="AM211" s="233">
        <v>4</v>
      </c>
      <c r="AN211" s="233">
        <v>4</v>
      </c>
      <c r="AO211" s="233">
        <v>4</v>
      </c>
      <c r="AP211" s="233">
        <v>4</v>
      </c>
      <c r="AQ211" s="233">
        <v>4</v>
      </c>
      <c r="AR211" s="233">
        <v>4</v>
      </c>
      <c r="AS211" s="233">
        <v>4</v>
      </c>
      <c r="AT211" s="233">
        <v>4</v>
      </c>
      <c r="AU211" s="233">
        <v>6</v>
      </c>
      <c r="AV211" s="235">
        <v>7</v>
      </c>
    </row>
    <row r="212" spans="2:48" ht="14.45">
      <c r="B212" s="620"/>
      <c r="C212" s="1" t="s">
        <v>195</v>
      </c>
      <c r="D212" s="224">
        <v>3.0953073999999998</v>
      </c>
      <c r="E212" s="223">
        <v>0</v>
      </c>
      <c r="F212" s="223">
        <v>0</v>
      </c>
      <c r="G212" s="223">
        <v>0</v>
      </c>
      <c r="H212" s="223">
        <v>0</v>
      </c>
      <c r="I212" s="223">
        <v>0</v>
      </c>
      <c r="J212" s="223">
        <v>0</v>
      </c>
      <c r="K212" s="223">
        <v>0</v>
      </c>
      <c r="L212" s="223">
        <v>0</v>
      </c>
      <c r="M212" s="223">
        <v>0</v>
      </c>
      <c r="N212" s="223">
        <v>0</v>
      </c>
      <c r="O212" s="223">
        <v>0</v>
      </c>
      <c r="P212" s="224">
        <v>0</v>
      </c>
      <c r="Q212" s="224">
        <v>0</v>
      </c>
      <c r="R212" s="224">
        <v>0</v>
      </c>
      <c r="S212" s="618">
        <f>100</f>
        <v>100</v>
      </c>
      <c r="T212" s="72">
        <f t="shared" si="114"/>
        <v>0</v>
      </c>
      <c r="U212" s="72">
        <f t="shared" si="114"/>
        <v>0</v>
      </c>
      <c r="V212" s="72">
        <f t="shared" si="114"/>
        <v>0</v>
      </c>
      <c r="W212" s="72">
        <f t="shared" si="114"/>
        <v>0</v>
      </c>
      <c r="X212" s="72">
        <f t="shared" si="114"/>
        <v>0</v>
      </c>
      <c r="Y212" s="72">
        <f t="shared" si="104"/>
        <v>0</v>
      </c>
      <c r="Z212" s="72">
        <f t="shared" si="104"/>
        <v>0</v>
      </c>
      <c r="AA212" s="72">
        <f t="shared" si="104"/>
        <v>0</v>
      </c>
      <c r="AB212" s="72">
        <f t="shared" si="104"/>
        <v>0</v>
      </c>
      <c r="AC212" s="72">
        <f t="shared" si="105"/>
        <v>0</v>
      </c>
      <c r="AD212" s="72">
        <f t="shared" si="105"/>
        <v>0</v>
      </c>
      <c r="AE212" s="72">
        <f t="shared" si="135"/>
        <v>0</v>
      </c>
      <c r="AF212" s="72">
        <f t="shared" si="136"/>
        <v>0</v>
      </c>
      <c r="AG212" s="73">
        <f t="shared" si="136"/>
        <v>0</v>
      </c>
      <c r="AH212" s="619">
        <v>4</v>
      </c>
      <c r="AI212" s="233">
        <v>1</v>
      </c>
      <c r="AJ212" s="233">
        <v>1</v>
      </c>
      <c r="AK212" s="233">
        <v>1</v>
      </c>
      <c r="AL212" s="233">
        <v>1</v>
      </c>
      <c r="AM212" s="233">
        <v>1</v>
      </c>
      <c r="AN212" s="233">
        <v>1</v>
      </c>
      <c r="AO212" s="233">
        <v>1</v>
      </c>
      <c r="AP212" s="233">
        <v>1</v>
      </c>
      <c r="AQ212" s="233">
        <v>1</v>
      </c>
      <c r="AR212" s="233">
        <v>1</v>
      </c>
      <c r="AS212" s="233">
        <v>1</v>
      </c>
      <c r="AT212" s="233">
        <v>4</v>
      </c>
      <c r="AU212" s="233">
        <v>6</v>
      </c>
      <c r="AV212" s="235">
        <v>7</v>
      </c>
    </row>
    <row r="213" spans="2:48" ht="14.45">
      <c r="B213" s="620"/>
      <c r="C213" s="1" t="s">
        <v>196</v>
      </c>
      <c r="D213" s="223">
        <v>0</v>
      </c>
      <c r="E213" s="223">
        <v>0</v>
      </c>
      <c r="F213" s="223">
        <v>0</v>
      </c>
      <c r="G213" s="223">
        <v>0</v>
      </c>
      <c r="H213" s="223">
        <v>0</v>
      </c>
      <c r="I213" s="223">
        <v>0</v>
      </c>
      <c r="J213" s="223">
        <v>0</v>
      </c>
      <c r="K213" s="223">
        <v>0</v>
      </c>
      <c r="L213" s="223">
        <v>0</v>
      </c>
      <c r="M213" s="223">
        <v>0</v>
      </c>
      <c r="N213" s="223">
        <v>0</v>
      </c>
      <c r="O213" s="223">
        <v>0</v>
      </c>
      <c r="P213" s="224">
        <v>0</v>
      </c>
      <c r="Q213" s="224">
        <v>0</v>
      </c>
      <c r="R213" s="224">
        <v>0</v>
      </c>
      <c r="S213" s="618">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619">
        <v>1</v>
      </c>
      <c r="AI213" s="233">
        <v>1</v>
      </c>
      <c r="AJ213" s="233">
        <v>1</v>
      </c>
      <c r="AK213" s="233">
        <v>1</v>
      </c>
      <c r="AL213" s="233">
        <v>1</v>
      </c>
      <c r="AM213" s="233">
        <v>1</v>
      </c>
      <c r="AN213" s="233">
        <v>1</v>
      </c>
      <c r="AO213" s="233">
        <v>1</v>
      </c>
      <c r="AP213" s="233">
        <v>1</v>
      </c>
      <c r="AQ213" s="233">
        <v>1</v>
      </c>
      <c r="AR213" s="233">
        <v>1</v>
      </c>
      <c r="AS213" s="233">
        <v>1</v>
      </c>
      <c r="AT213" s="233">
        <v>4</v>
      </c>
      <c r="AU213" s="233">
        <v>6</v>
      </c>
      <c r="AV213" s="235">
        <v>7</v>
      </c>
    </row>
    <row r="214" spans="2:48" ht="14.45">
      <c r="B214" s="620"/>
      <c r="C214" s="1" t="s">
        <v>197</v>
      </c>
      <c r="D214" s="223">
        <v>3.4999999599999998</v>
      </c>
      <c r="E214" s="223">
        <v>1.80000001</v>
      </c>
      <c r="F214" s="223">
        <v>0.7</v>
      </c>
      <c r="G214" s="223">
        <v>0.69999997999999997</v>
      </c>
      <c r="H214" s="223">
        <v>1.10000005</v>
      </c>
      <c r="I214" s="223">
        <v>0.99999999000000006</v>
      </c>
      <c r="J214" s="223">
        <v>0.90000001000000007</v>
      </c>
      <c r="K214" s="224">
        <v>0.84107744000000007</v>
      </c>
      <c r="L214" s="223">
        <v>0.69999998000000008</v>
      </c>
      <c r="M214" s="223">
        <v>0.80000000999999998</v>
      </c>
      <c r="N214" s="223">
        <v>1.1000000299999999</v>
      </c>
      <c r="O214" s="223">
        <v>1.20000007</v>
      </c>
      <c r="P214" s="224">
        <v>1.5625316</v>
      </c>
      <c r="Q214" s="224">
        <v>1.9179961699999999</v>
      </c>
      <c r="R214" s="224">
        <v>2.0967010300000002</v>
      </c>
      <c r="S214" s="618">
        <f>100</f>
        <v>100</v>
      </c>
      <c r="T214" s="72">
        <f t="shared" si="114"/>
        <v>51.428572302040827</v>
      </c>
      <c r="U214" s="72">
        <f t="shared" si="114"/>
        <v>20.000000228571434</v>
      </c>
      <c r="V214" s="72">
        <f t="shared" si="114"/>
        <v>19.999999657142851</v>
      </c>
      <c r="W214" s="72">
        <f t="shared" si="114"/>
        <v>31.428573216326555</v>
      </c>
      <c r="X214" s="72">
        <f t="shared" si="114"/>
        <v>28.571428612244901</v>
      </c>
      <c r="Y214" s="72">
        <f t="shared" si="104"/>
        <v>25.714286293877564</v>
      </c>
      <c r="Z214" s="72">
        <f t="shared" si="104"/>
        <v>24.03078427463754</v>
      </c>
      <c r="AA214" s="72">
        <f t="shared" si="104"/>
        <v>19.999999657142855</v>
      </c>
      <c r="AB214" s="72">
        <f t="shared" si="104"/>
        <v>22.85714340408164</v>
      </c>
      <c r="AC214" s="72">
        <f t="shared" si="105"/>
        <v>31.428572644897972</v>
      </c>
      <c r="AD214" s="72">
        <f t="shared" si="105"/>
        <v>34.285716677551051</v>
      </c>
      <c r="AE214" s="72">
        <f t="shared" si="137"/>
        <v>44.643760510214413</v>
      </c>
      <c r="AF214" s="72">
        <f t="shared" si="138"/>
        <v>54.799891197713038</v>
      </c>
      <c r="AG214" s="73">
        <f t="shared" si="138"/>
        <v>59.905744398922799</v>
      </c>
      <c r="AH214" s="619">
        <v>1</v>
      </c>
      <c r="AI214" s="233">
        <v>1</v>
      </c>
      <c r="AJ214" s="233">
        <v>1</v>
      </c>
      <c r="AK214" s="233">
        <v>1</v>
      </c>
      <c r="AL214" s="233">
        <v>1</v>
      </c>
      <c r="AM214" s="233">
        <v>1</v>
      </c>
      <c r="AN214" s="233">
        <v>1</v>
      </c>
      <c r="AO214" s="233">
        <v>4</v>
      </c>
      <c r="AP214" s="233">
        <v>1</v>
      </c>
      <c r="AQ214" s="233">
        <v>1</v>
      </c>
      <c r="AR214" s="233">
        <v>1</v>
      </c>
      <c r="AS214" s="233">
        <v>1</v>
      </c>
      <c r="AT214" s="233">
        <v>4</v>
      </c>
      <c r="AU214" s="233">
        <v>6</v>
      </c>
      <c r="AV214" s="235">
        <v>7</v>
      </c>
    </row>
    <row r="215" spans="2:48" ht="14.45">
      <c r="B215" s="341"/>
      <c r="C215" s="8" t="s">
        <v>198</v>
      </c>
      <c r="D215" s="177">
        <v>3.4999999599999998</v>
      </c>
      <c r="E215" s="177">
        <v>1.80000001</v>
      </c>
      <c r="F215" s="177">
        <v>0.7</v>
      </c>
      <c r="G215" s="177">
        <v>0.69999997999999997</v>
      </c>
      <c r="H215" s="177">
        <v>1.10000005</v>
      </c>
      <c r="I215" s="177">
        <v>0.99999999000000006</v>
      </c>
      <c r="J215" s="177">
        <v>0.90000001000000007</v>
      </c>
      <c r="K215" s="177">
        <v>0.84107744000000007</v>
      </c>
      <c r="L215" s="177">
        <v>0.69999998000000008</v>
      </c>
      <c r="M215" s="177">
        <v>0.80000000999999998</v>
      </c>
      <c r="N215" s="177">
        <v>1.1000000299999999</v>
      </c>
      <c r="O215" s="177">
        <v>1.20000007</v>
      </c>
      <c r="P215" s="177">
        <v>1.5625316</v>
      </c>
      <c r="Q215" s="177">
        <v>1.9179961699999999</v>
      </c>
      <c r="R215" s="177">
        <v>2.0967010300000002</v>
      </c>
      <c r="S215" s="618">
        <f>100</f>
        <v>100</v>
      </c>
      <c r="T215" s="72">
        <f t="shared" si="114"/>
        <v>51.428572302040827</v>
      </c>
      <c r="U215" s="72">
        <f t="shared" si="114"/>
        <v>20.000000228571434</v>
      </c>
      <c r="V215" s="72">
        <f t="shared" si="114"/>
        <v>19.999999657142851</v>
      </c>
      <c r="W215" s="72">
        <f t="shared" si="114"/>
        <v>31.428573216326555</v>
      </c>
      <c r="X215" s="72">
        <f t="shared" si="114"/>
        <v>28.571428612244901</v>
      </c>
      <c r="Y215" s="72">
        <f t="shared" si="104"/>
        <v>25.714286293877564</v>
      </c>
      <c r="Z215" s="72">
        <f t="shared" si="104"/>
        <v>24.03078427463754</v>
      </c>
      <c r="AA215" s="72">
        <f t="shared" si="104"/>
        <v>19.999999657142855</v>
      </c>
      <c r="AB215" s="72">
        <f t="shared" si="104"/>
        <v>22.85714340408164</v>
      </c>
      <c r="AC215" s="72">
        <f t="shared" si="105"/>
        <v>31.428572644897972</v>
      </c>
      <c r="AD215" s="72">
        <f t="shared" si="105"/>
        <v>34.285716677551051</v>
      </c>
      <c r="AE215" s="72">
        <f t="shared" ref="AE215:AE216" si="139">P215*100/$D215</f>
        <v>44.643760510214413</v>
      </c>
      <c r="AF215" s="72">
        <f t="shared" ref="AF215:AG216" si="140">Q215*100/$D215</f>
        <v>54.799891197713038</v>
      </c>
      <c r="AG215" s="73">
        <f t="shared" si="140"/>
        <v>59.905744398922799</v>
      </c>
      <c r="AH215" s="236"/>
      <c r="AI215" s="237"/>
      <c r="AJ215" s="237"/>
      <c r="AK215" s="237"/>
      <c r="AL215" s="237"/>
      <c r="AM215" s="237"/>
      <c r="AN215" s="237"/>
      <c r="AO215" s="237"/>
      <c r="AP215" s="237"/>
      <c r="AQ215" s="237"/>
      <c r="AR215" s="237"/>
      <c r="AS215" s="237"/>
      <c r="AT215" s="237"/>
      <c r="AU215" s="237"/>
      <c r="AV215" s="238"/>
    </row>
    <row r="216" spans="2:48" ht="16.5" customHeight="1">
      <c r="B216" s="620" t="s">
        <v>224</v>
      </c>
      <c r="C216" s="7" t="s">
        <v>193</v>
      </c>
      <c r="D216" s="223">
        <v>62.9</v>
      </c>
      <c r="E216" s="223">
        <v>0</v>
      </c>
      <c r="F216" s="223">
        <v>8.9</v>
      </c>
      <c r="G216" s="223">
        <v>28</v>
      </c>
      <c r="H216" s="223">
        <v>40.799999999999997</v>
      </c>
      <c r="I216" s="223">
        <v>37.4</v>
      </c>
      <c r="J216" s="223">
        <v>54.6</v>
      </c>
      <c r="K216" s="223">
        <v>53.9</v>
      </c>
      <c r="L216" s="223">
        <v>46.4</v>
      </c>
      <c r="M216" s="223">
        <v>64.099999999999994</v>
      </c>
      <c r="N216" s="223">
        <v>95.3</v>
      </c>
      <c r="O216" s="223">
        <v>84.6</v>
      </c>
      <c r="P216" s="224">
        <v>101.83127</v>
      </c>
      <c r="Q216" s="224">
        <v>119.72414000000001</v>
      </c>
      <c r="R216" s="224">
        <v>130.19864999999999</v>
      </c>
      <c r="S216" s="618">
        <f>100</f>
        <v>100</v>
      </c>
      <c r="T216" s="72">
        <f t="shared" si="114"/>
        <v>0</v>
      </c>
      <c r="U216" s="72">
        <f t="shared" si="114"/>
        <v>14.149443561208267</v>
      </c>
      <c r="V216" s="72">
        <f t="shared" si="114"/>
        <v>44.515103338632748</v>
      </c>
      <c r="W216" s="72">
        <f t="shared" si="114"/>
        <v>64.864864864864856</v>
      </c>
      <c r="X216" s="72">
        <f t="shared" si="114"/>
        <v>59.45945945945946</v>
      </c>
      <c r="Y216" s="72">
        <f t="shared" si="104"/>
        <v>86.804451510333863</v>
      </c>
      <c r="Z216" s="72">
        <f t="shared" si="104"/>
        <v>85.691573926868045</v>
      </c>
      <c r="AA216" s="72">
        <f t="shared" si="104"/>
        <v>73.767885532591421</v>
      </c>
      <c r="AB216" s="72">
        <f t="shared" si="104"/>
        <v>101.90779014308424</v>
      </c>
      <c r="AC216" s="72">
        <f t="shared" si="105"/>
        <v>151.51033386327504</v>
      </c>
      <c r="AD216" s="72">
        <f t="shared" si="105"/>
        <v>134.49920508744037</v>
      </c>
      <c r="AE216" s="72">
        <f t="shared" si="139"/>
        <v>161.89391096979332</v>
      </c>
      <c r="AF216" s="72">
        <f t="shared" si="140"/>
        <v>190.34044515103341</v>
      </c>
      <c r="AG216" s="73">
        <f t="shared" si="140"/>
        <v>206.99308426073128</v>
      </c>
      <c r="AH216" s="619">
        <v>1</v>
      </c>
      <c r="AI216" s="233">
        <v>1</v>
      </c>
      <c r="AJ216" s="233">
        <v>1</v>
      </c>
      <c r="AK216" s="233">
        <v>1</v>
      </c>
      <c r="AL216" s="233">
        <v>1</v>
      </c>
      <c r="AM216" s="233">
        <v>1</v>
      </c>
      <c r="AN216" s="233">
        <v>1</v>
      </c>
      <c r="AO216" s="233">
        <v>1</v>
      </c>
      <c r="AP216" s="233">
        <v>1</v>
      </c>
      <c r="AQ216" s="233">
        <v>1</v>
      </c>
      <c r="AR216" s="233">
        <v>1</v>
      </c>
      <c r="AS216" s="233">
        <v>1</v>
      </c>
      <c r="AT216" s="233">
        <v>4</v>
      </c>
      <c r="AU216" s="233">
        <v>6</v>
      </c>
      <c r="AV216" s="235">
        <v>7</v>
      </c>
    </row>
    <row r="217" spans="2:48" ht="14.45">
      <c r="B217" s="620"/>
      <c r="C217" s="1" t="s">
        <v>194</v>
      </c>
      <c r="D217" s="223">
        <v>138.69999999999999</v>
      </c>
      <c r="E217" s="224">
        <v>56.781916000000002</v>
      </c>
      <c r="F217" s="224">
        <v>38.297905999999998</v>
      </c>
      <c r="G217" s="224">
        <v>72.165338000000006</v>
      </c>
      <c r="H217" s="223">
        <v>86.4</v>
      </c>
      <c r="I217" s="225">
        <v>108.03</v>
      </c>
      <c r="J217" s="223">
        <v>103.3</v>
      </c>
      <c r="K217" s="224">
        <v>89.481954000000002</v>
      </c>
      <c r="L217" s="224">
        <v>76.296976999999998</v>
      </c>
      <c r="M217" s="224">
        <v>102.91238</v>
      </c>
      <c r="N217" s="224">
        <v>157.24848</v>
      </c>
      <c r="O217" s="224">
        <v>168.70454000000001</v>
      </c>
      <c r="P217" s="224">
        <v>177.85830999999999</v>
      </c>
      <c r="Q217" s="224">
        <v>176.64211</v>
      </c>
      <c r="R217" s="224">
        <v>189.12637000000001</v>
      </c>
      <c r="S217" s="618">
        <f>100</f>
        <v>100</v>
      </c>
      <c r="T217" s="72">
        <f t="shared" si="114"/>
        <v>40.938656092285512</v>
      </c>
      <c r="U217" s="72">
        <f t="shared" si="114"/>
        <v>27.612044700793078</v>
      </c>
      <c r="V217" s="72">
        <f t="shared" si="114"/>
        <v>52.02980389329489</v>
      </c>
      <c r="W217" s="72">
        <f t="shared" si="114"/>
        <v>62.292718096611395</v>
      </c>
      <c r="X217" s="72">
        <f t="shared" si="114"/>
        <v>77.88752703677001</v>
      </c>
      <c r="Y217" s="72">
        <f t="shared" si="104"/>
        <v>74.477289113193947</v>
      </c>
      <c r="Z217" s="72">
        <f t="shared" si="104"/>
        <v>64.514746935832747</v>
      </c>
      <c r="AA217" s="72">
        <f t="shared" si="104"/>
        <v>55.008635183850039</v>
      </c>
      <c r="AB217" s="72">
        <f t="shared" si="104"/>
        <v>74.19782263878875</v>
      </c>
      <c r="AC217" s="72">
        <f t="shared" si="105"/>
        <v>113.37309300648883</v>
      </c>
      <c r="AD217" s="72">
        <f t="shared" si="105"/>
        <v>121.63268925739007</v>
      </c>
      <c r="AE217" s="72">
        <f t="shared" ref="AE217:AE218" si="141">P217*100/$D217</f>
        <v>128.23237923576065</v>
      </c>
      <c r="AF217" s="72">
        <f t="shared" ref="AF217:AG218" si="142">Q217*100/$D217</f>
        <v>127.35552271088682</v>
      </c>
      <c r="AG217" s="73">
        <f t="shared" si="142"/>
        <v>136.35643114635909</v>
      </c>
      <c r="AH217" s="619">
        <v>1</v>
      </c>
      <c r="AI217" s="233">
        <v>4</v>
      </c>
      <c r="AJ217" s="233">
        <v>4</v>
      </c>
      <c r="AK217" s="233">
        <v>4</v>
      </c>
      <c r="AL217" s="233">
        <v>1</v>
      </c>
      <c r="AM217" s="233">
        <v>2</v>
      </c>
      <c r="AN217" s="233">
        <v>1</v>
      </c>
      <c r="AO217" s="233">
        <v>4</v>
      </c>
      <c r="AP217" s="233">
        <v>4</v>
      </c>
      <c r="AQ217" s="233">
        <v>4</v>
      </c>
      <c r="AR217" s="233">
        <v>4</v>
      </c>
      <c r="AS217" s="233">
        <v>4</v>
      </c>
      <c r="AT217" s="233">
        <v>4</v>
      </c>
      <c r="AU217" s="233">
        <v>6</v>
      </c>
      <c r="AV217" s="235">
        <v>7</v>
      </c>
    </row>
    <row r="218" spans="2:48" ht="14.45">
      <c r="B218" s="620"/>
      <c r="C218" s="1" t="s">
        <v>195</v>
      </c>
      <c r="D218" s="223">
        <v>273.60000000000002</v>
      </c>
      <c r="E218" s="223">
        <v>133.5</v>
      </c>
      <c r="F218" s="223">
        <v>97.9</v>
      </c>
      <c r="G218" s="223">
        <v>104.2</v>
      </c>
      <c r="H218" s="224">
        <v>115.1645</v>
      </c>
      <c r="I218" s="223">
        <v>115.3</v>
      </c>
      <c r="J218" s="223">
        <v>131.4</v>
      </c>
      <c r="K218" s="223">
        <v>120.6</v>
      </c>
      <c r="L218" s="223">
        <v>88.3</v>
      </c>
      <c r="M218" s="223">
        <v>103.4</v>
      </c>
      <c r="N218" s="223">
        <v>141.19999999999999</v>
      </c>
      <c r="O218" s="223">
        <v>161.5</v>
      </c>
      <c r="P218" s="224">
        <v>151.15346</v>
      </c>
      <c r="Q218" s="224">
        <v>142.05229</v>
      </c>
      <c r="R218" s="224">
        <v>153.3373</v>
      </c>
      <c r="S218" s="618">
        <f>100</f>
        <v>100</v>
      </c>
      <c r="T218" s="72">
        <f t="shared" si="114"/>
        <v>48.793859649122801</v>
      </c>
      <c r="U218" s="72">
        <f t="shared" si="114"/>
        <v>35.782163742690052</v>
      </c>
      <c r="V218" s="72">
        <f t="shared" si="114"/>
        <v>38.084795321637422</v>
      </c>
      <c r="W218" s="72">
        <f t="shared" si="114"/>
        <v>42.092288011695906</v>
      </c>
      <c r="X218" s="72">
        <f t="shared" si="114"/>
        <v>42.141812865497073</v>
      </c>
      <c r="Y218" s="72">
        <f t="shared" si="104"/>
        <v>48.026315789473678</v>
      </c>
      <c r="Z218" s="72">
        <f t="shared" si="104"/>
        <v>44.078947368421048</v>
      </c>
      <c r="AA218" s="72">
        <f t="shared" si="104"/>
        <v>32.273391812865498</v>
      </c>
      <c r="AB218" s="72">
        <f t="shared" si="104"/>
        <v>37.792397660818708</v>
      </c>
      <c r="AC218" s="72">
        <f t="shared" si="105"/>
        <v>51.608187134502913</v>
      </c>
      <c r="AD218" s="72">
        <f t="shared" si="105"/>
        <v>59.027777777777771</v>
      </c>
      <c r="AE218" s="72">
        <f t="shared" si="141"/>
        <v>55.246147660818707</v>
      </c>
      <c r="AF218" s="72">
        <f t="shared" si="142"/>
        <v>51.919696637426895</v>
      </c>
      <c r="AG218" s="73">
        <f t="shared" si="142"/>
        <v>56.044334795321632</v>
      </c>
      <c r="AH218" s="619">
        <v>1</v>
      </c>
      <c r="AI218" s="233">
        <v>1</v>
      </c>
      <c r="AJ218" s="233">
        <v>1</v>
      </c>
      <c r="AK218" s="233">
        <v>1</v>
      </c>
      <c r="AL218" s="233">
        <v>4</v>
      </c>
      <c r="AM218" s="233">
        <v>1</v>
      </c>
      <c r="AN218" s="233">
        <v>1</v>
      </c>
      <c r="AO218" s="233">
        <v>1</v>
      </c>
      <c r="AP218" s="233">
        <v>1</v>
      </c>
      <c r="AQ218" s="233">
        <v>1</v>
      </c>
      <c r="AR218" s="233">
        <v>1</v>
      </c>
      <c r="AS218" s="233">
        <v>1</v>
      </c>
      <c r="AT218" s="233">
        <v>4</v>
      </c>
      <c r="AU218" s="233">
        <v>6</v>
      </c>
      <c r="AV218" s="235">
        <v>7</v>
      </c>
    </row>
    <row r="219" spans="2:48" ht="14.45">
      <c r="B219" s="620"/>
      <c r="C219" s="1" t="s">
        <v>196</v>
      </c>
      <c r="D219" s="223">
        <v>31.8</v>
      </c>
      <c r="E219" s="224">
        <v>12.118092000000001</v>
      </c>
      <c r="F219" s="224">
        <v>3.4020923000000001</v>
      </c>
      <c r="G219" s="224">
        <v>0</v>
      </c>
      <c r="H219" s="224">
        <v>7.2355077000000003</v>
      </c>
      <c r="I219" s="224">
        <v>14.869994999999999</v>
      </c>
      <c r="J219" s="223">
        <v>25.6</v>
      </c>
      <c r="K219" s="224">
        <v>9.4180484</v>
      </c>
      <c r="L219" s="224">
        <v>21.403020000000001</v>
      </c>
      <c r="M219" s="224">
        <v>20.387594</v>
      </c>
      <c r="N219" s="224">
        <v>30.451540999999999</v>
      </c>
      <c r="O219" s="224">
        <v>33.895476000000002</v>
      </c>
      <c r="P219" s="224">
        <v>33.486755000000002</v>
      </c>
      <c r="Q219" s="224">
        <v>31.389050999999998</v>
      </c>
      <c r="R219" s="224">
        <v>33.128028999999998</v>
      </c>
      <c r="S219" s="618">
        <f>100</f>
        <v>100</v>
      </c>
      <c r="T219" s="72">
        <f t="shared" si="114"/>
        <v>38.107207547169814</v>
      </c>
      <c r="U219" s="72">
        <f t="shared" si="114"/>
        <v>10.698403459119497</v>
      </c>
      <c r="V219" s="72">
        <f t="shared" si="114"/>
        <v>0</v>
      </c>
      <c r="W219" s="72">
        <f t="shared" si="114"/>
        <v>22.753168867924529</v>
      </c>
      <c r="X219" s="72">
        <f t="shared" si="114"/>
        <v>46.760990566037734</v>
      </c>
      <c r="Y219" s="72">
        <f t="shared" si="104"/>
        <v>80.503144654088047</v>
      </c>
      <c r="Z219" s="72">
        <f t="shared" si="104"/>
        <v>29.616504402515723</v>
      </c>
      <c r="AA219" s="72">
        <f t="shared" si="104"/>
        <v>67.305094339622642</v>
      </c>
      <c r="AB219" s="72">
        <f t="shared" si="104"/>
        <v>64.111930817610059</v>
      </c>
      <c r="AC219" s="72">
        <f t="shared" si="105"/>
        <v>95.75956289308175</v>
      </c>
      <c r="AD219" s="72">
        <f t="shared" si="105"/>
        <v>106.58954716981133</v>
      </c>
      <c r="AE219" s="72">
        <f t="shared" ref="AE219:AE220" si="143">P219*100/$D219</f>
        <v>105.30426100628931</v>
      </c>
      <c r="AF219" s="72">
        <f t="shared" ref="AF219:AG220" si="144">Q219*100/$D219</f>
        <v>98.707707547169804</v>
      </c>
      <c r="AG219" s="73">
        <f t="shared" si="144"/>
        <v>104.17619182389936</v>
      </c>
      <c r="AH219" s="619">
        <v>1</v>
      </c>
      <c r="AI219" s="233">
        <v>4</v>
      </c>
      <c r="AJ219" s="233">
        <v>4</v>
      </c>
      <c r="AK219" s="233">
        <v>4</v>
      </c>
      <c r="AL219" s="233">
        <v>4</v>
      </c>
      <c r="AM219" s="233">
        <v>4</v>
      </c>
      <c r="AN219" s="233">
        <v>1</v>
      </c>
      <c r="AO219" s="233">
        <v>4</v>
      </c>
      <c r="AP219" s="233">
        <v>4</v>
      </c>
      <c r="AQ219" s="233">
        <v>4</v>
      </c>
      <c r="AR219" s="233">
        <v>4</v>
      </c>
      <c r="AS219" s="233">
        <v>4</v>
      </c>
      <c r="AT219" s="233">
        <v>4</v>
      </c>
      <c r="AU219" s="233">
        <v>6</v>
      </c>
      <c r="AV219" s="235">
        <v>7</v>
      </c>
    </row>
    <row r="220" spans="2:48" ht="14.45">
      <c r="B220" s="620"/>
      <c r="C220" s="1" t="s">
        <v>197</v>
      </c>
      <c r="D220" s="223">
        <v>507.00000000000006</v>
      </c>
      <c r="E220" s="223">
        <v>202.40000799999999</v>
      </c>
      <c r="F220" s="223">
        <v>148.49999829999999</v>
      </c>
      <c r="G220" s="223">
        <v>204.36533800000001</v>
      </c>
      <c r="H220" s="223">
        <v>249.60000770000002</v>
      </c>
      <c r="I220" s="223">
        <v>275.59999500000004</v>
      </c>
      <c r="J220" s="223">
        <v>314.90000000000003</v>
      </c>
      <c r="K220" s="223">
        <v>273.40000239999995</v>
      </c>
      <c r="L220" s="223">
        <v>232.39999700000001</v>
      </c>
      <c r="M220" s="223">
        <v>290.79997399999996</v>
      </c>
      <c r="N220" s="223">
        <v>424.20002099999999</v>
      </c>
      <c r="O220" s="223">
        <v>448.70001600000001</v>
      </c>
      <c r="P220" s="224">
        <v>464.32979499999999</v>
      </c>
      <c r="Q220" s="224">
        <v>469.807591</v>
      </c>
      <c r="R220" s="224">
        <v>505.79034899999999</v>
      </c>
      <c r="S220" s="618">
        <f>100</f>
        <v>100</v>
      </c>
      <c r="T220" s="72">
        <f t="shared" si="114"/>
        <v>39.921106114398413</v>
      </c>
      <c r="U220" s="72">
        <f t="shared" si="114"/>
        <v>29.28994049309664</v>
      </c>
      <c r="V220" s="72">
        <f t="shared" si="114"/>
        <v>40.308745167652859</v>
      </c>
      <c r="W220" s="72">
        <f t="shared" si="114"/>
        <v>49.230770749506902</v>
      </c>
      <c r="X220" s="72">
        <f t="shared" si="114"/>
        <v>54.358973372781072</v>
      </c>
      <c r="Y220" s="72">
        <f t="shared" si="104"/>
        <v>62.11045364891519</v>
      </c>
      <c r="Z220" s="72">
        <f t="shared" si="104"/>
        <v>53.925049783037458</v>
      </c>
      <c r="AA220" s="72">
        <f t="shared" si="104"/>
        <v>45.838263708086778</v>
      </c>
      <c r="AB220" s="72">
        <f t="shared" si="104"/>
        <v>57.356996844181445</v>
      </c>
      <c r="AC220" s="72">
        <f t="shared" si="105"/>
        <v>83.668643195266256</v>
      </c>
      <c r="AD220" s="72">
        <f t="shared" si="105"/>
        <v>88.500989349112416</v>
      </c>
      <c r="AE220" s="72">
        <f t="shared" si="143"/>
        <v>91.583785996055212</v>
      </c>
      <c r="AF220" s="72">
        <f t="shared" si="144"/>
        <v>92.664219132149896</v>
      </c>
      <c r="AG220" s="73">
        <f t="shared" si="144"/>
        <v>99.761410059171581</v>
      </c>
      <c r="AH220" s="619">
        <v>1</v>
      </c>
      <c r="AI220" s="233">
        <v>1</v>
      </c>
      <c r="AJ220" s="233">
        <v>1</v>
      </c>
      <c r="AK220" s="233">
        <v>1</v>
      </c>
      <c r="AL220" s="233">
        <v>1</v>
      </c>
      <c r="AM220" s="233">
        <v>1</v>
      </c>
      <c r="AN220" s="233">
        <v>1</v>
      </c>
      <c r="AO220" s="233">
        <v>1</v>
      </c>
      <c r="AP220" s="233">
        <v>1</v>
      </c>
      <c r="AQ220" s="233">
        <v>1</v>
      </c>
      <c r="AR220" s="233">
        <v>1</v>
      </c>
      <c r="AS220" s="233">
        <v>1</v>
      </c>
      <c r="AT220" s="233">
        <v>4</v>
      </c>
      <c r="AU220" s="233">
        <v>6</v>
      </c>
      <c r="AV220" s="235">
        <v>7</v>
      </c>
    </row>
    <row r="221" spans="2:48" ht="14.45">
      <c r="B221" s="341"/>
      <c r="C221" s="8" t="s">
        <v>198</v>
      </c>
      <c r="D221" s="177">
        <v>475.20000000000005</v>
      </c>
      <c r="E221" s="177">
        <v>190.281916</v>
      </c>
      <c r="F221" s="177">
        <v>145.09790599999999</v>
      </c>
      <c r="G221" s="177">
        <v>204.36533800000001</v>
      </c>
      <c r="H221" s="177">
        <v>242.36450000000002</v>
      </c>
      <c r="I221" s="177">
        <v>260.73</v>
      </c>
      <c r="J221" s="177">
        <v>289.3</v>
      </c>
      <c r="K221" s="177">
        <v>263.98195399999997</v>
      </c>
      <c r="L221" s="177">
        <v>210.99697700000002</v>
      </c>
      <c r="M221" s="177">
        <v>270.41237999999998</v>
      </c>
      <c r="N221" s="177">
        <v>393.74847999999997</v>
      </c>
      <c r="O221" s="177">
        <v>414.80453999999997</v>
      </c>
      <c r="P221" s="177">
        <v>430.84303999999997</v>
      </c>
      <c r="Q221" s="177">
        <v>438.41854000000001</v>
      </c>
      <c r="R221" s="177">
        <v>472.66232000000002</v>
      </c>
      <c r="S221" s="618">
        <f>100</f>
        <v>100</v>
      </c>
      <c r="T221" s="72">
        <f t="shared" si="114"/>
        <v>40.042490740740732</v>
      </c>
      <c r="U221" s="72">
        <f t="shared" si="114"/>
        <v>30.534071127946124</v>
      </c>
      <c r="V221" s="72">
        <f t="shared" si="114"/>
        <v>43.006173821548821</v>
      </c>
      <c r="W221" s="72">
        <f t="shared" si="114"/>
        <v>51.002630471380471</v>
      </c>
      <c r="X221" s="72">
        <f t="shared" si="114"/>
        <v>54.867424242424235</v>
      </c>
      <c r="Y221" s="72">
        <f t="shared" si="104"/>
        <v>60.879629629629626</v>
      </c>
      <c r="Z221" s="72">
        <f t="shared" si="104"/>
        <v>55.551757996632986</v>
      </c>
      <c r="AA221" s="72">
        <f t="shared" si="104"/>
        <v>44.401720749158244</v>
      </c>
      <c r="AB221" s="72">
        <f t="shared" si="104"/>
        <v>56.904962121212108</v>
      </c>
      <c r="AC221" s="72">
        <f t="shared" si="105"/>
        <v>82.859528619528604</v>
      </c>
      <c r="AD221" s="72">
        <f t="shared" si="105"/>
        <v>87.290517676767664</v>
      </c>
      <c r="AE221" s="72">
        <f t="shared" ref="AE221:AE222" si="145">P221*100/$D221</f>
        <v>90.665622895622874</v>
      </c>
      <c r="AF221" s="72">
        <f t="shared" ref="AF221:AG222" si="146">Q221*100/$D221</f>
        <v>92.259793771043761</v>
      </c>
      <c r="AG221" s="73">
        <f t="shared" si="146"/>
        <v>99.465976430976426</v>
      </c>
      <c r="AH221" s="236"/>
      <c r="AI221" s="237"/>
      <c r="AJ221" s="237"/>
      <c r="AK221" s="237"/>
      <c r="AL221" s="237"/>
      <c r="AM221" s="237"/>
      <c r="AN221" s="237"/>
      <c r="AO221" s="237"/>
      <c r="AP221" s="237"/>
      <c r="AQ221" s="237"/>
      <c r="AR221" s="237"/>
      <c r="AS221" s="237"/>
      <c r="AT221" s="237"/>
      <c r="AU221" s="237"/>
      <c r="AV221" s="238"/>
    </row>
    <row r="222" spans="2:48" ht="16.5" customHeight="1">
      <c r="B222" s="620" t="s">
        <v>225</v>
      </c>
      <c r="C222" s="1" t="s">
        <v>193</v>
      </c>
      <c r="D222" s="224">
        <v>15.128111000000001</v>
      </c>
      <c r="E222" s="223">
        <v>13.4</v>
      </c>
      <c r="F222" s="223">
        <v>11.6</v>
      </c>
      <c r="G222" s="223">
        <v>9.8000000000000007</v>
      </c>
      <c r="H222" s="223">
        <v>15.5</v>
      </c>
      <c r="I222" s="223">
        <v>21.1</v>
      </c>
      <c r="J222" s="223">
        <v>23.1</v>
      </c>
      <c r="K222" s="223">
        <v>11.8</v>
      </c>
      <c r="L222" s="223">
        <v>20.7</v>
      </c>
      <c r="M222" s="223">
        <v>36.5</v>
      </c>
      <c r="N222" s="223">
        <v>30.8</v>
      </c>
      <c r="O222" s="223">
        <v>34.299999999999997</v>
      </c>
      <c r="P222" s="224">
        <v>41.286197999999999</v>
      </c>
      <c r="Q222" s="224">
        <v>48.540633999999997</v>
      </c>
      <c r="R222" s="224">
        <v>52.782783999999999</v>
      </c>
      <c r="S222" s="618">
        <f>100</f>
        <v>100</v>
      </c>
      <c r="T222" s="72">
        <f t="shared" si="114"/>
        <v>88.576822314431723</v>
      </c>
      <c r="U222" s="72">
        <f t="shared" si="114"/>
        <v>76.678443197567759</v>
      </c>
      <c r="V222" s="72">
        <f t="shared" si="114"/>
        <v>64.780064080703809</v>
      </c>
      <c r="W222" s="72">
        <f t="shared" si="114"/>
        <v>102.45826461743968</v>
      </c>
      <c r="X222" s="72">
        <f t="shared" si="114"/>
        <v>139.47544409212756</v>
      </c>
      <c r="Y222" s="72">
        <f t="shared" si="104"/>
        <v>152.69586533308751</v>
      </c>
      <c r="Z222" s="72">
        <f t="shared" si="104"/>
        <v>78.00048532166376</v>
      </c>
      <c r="AA222" s="72">
        <f t="shared" si="104"/>
        <v>136.83135984393556</v>
      </c>
      <c r="AB222" s="72">
        <f t="shared" si="104"/>
        <v>241.27268764751923</v>
      </c>
      <c r="AC222" s="72">
        <f t="shared" si="105"/>
        <v>203.59448711078335</v>
      </c>
      <c r="AD222" s="72">
        <f t="shared" si="105"/>
        <v>226.73022428246324</v>
      </c>
      <c r="AE222" s="72">
        <f t="shared" si="145"/>
        <v>272.91046449883925</v>
      </c>
      <c r="AF222" s="72">
        <f t="shared" si="146"/>
        <v>320.86381439163159</v>
      </c>
      <c r="AG222" s="73">
        <f t="shared" si="146"/>
        <v>348.90531937530073</v>
      </c>
      <c r="AH222" s="619">
        <v>4</v>
      </c>
      <c r="AI222" s="233">
        <v>1</v>
      </c>
      <c r="AJ222" s="233">
        <v>1</v>
      </c>
      <c r="AK222" s="233">
        <v>1</v>
      </c>
      <c r="AL222" s="233">
        <v>1</v>
      </c>
      <c r="AM222" s="233">
        <v>1</v>
      </c>
      <c r="AN222" s="233">
        <v>1</v>
      </c>
      <c r="AO222" s="233">
        <v>1</v>
      </c>
      <c r="AP222" s="233">
        <v>1</v>
      </c>
      <c r="AQ222" s="233">
        <v>1</v>
      </c>
      <c r="AR222" s="233">
        <v>1</v>
      </c>
      <c r="AS222" s="233">
        <v>1</v>
      </c>
      <c r="AT222" s="233">
        <v>4</v>
      </c>
      <c r="AU222" s="233">
        <v>6</v>
      </c>
      <c r="AV222" s="235">
        <v>7</v>
      </c>
    </row>
    <row r="223" spans="2:48" ht="14.45">
      <c r="B223" s="620"/>
      <c r="C223" s="1" t="s">
        <v>194</v>
      </c>
      <c r="D223" s="224">
        <v>53.781607000000001</v>
      </c>
      <c r="E223" s="223">
        <v>37.6</v>
      </c>
      <c r="F223" s="224">
        <v>31.770709</v>
      </c>
      <c r="G223" s="224">
        <v>30.950006999999999</v>
      </c>
      <c r="H223" s="223">
        <v>45.6</v>
      </c>
      <c r="I223" s="225">
        <v>47.63</v>
      </c>
      <c r="J223" s="223">
        <v>41.6</v>
      </c>
      <c r="K223" s="224">
        <v>45.536315999999999</v>
      </c>
      <c r="L223" s="224">
        <v>39.551527</v>
      </c>
      <c r="M223" s="224">
        <v>50.404373</v>
      </c>
      <c r="N223" s="224">
        <v>66.050678000000005</v>
      </c>
      <c r="O223" s="224">
        <v>75.598495</v>
      </c>
      <c r="P223" s="224">
        <v>74.707642000000007</v>
      </c>
      <c r="Q223" s="224">
        <v>74.196793</v>
      </c>
      <c r="R223" s="224">
        <v>79.435455000000005</v>
      </c>
      <c r="S223" s="618">
        <f>100</f>
        <v>100</v>
      </c>
      <c r="T223" s="72">
        <f t="shared" si="114"/>
        <v>69.912377292854046</v>
      </c>
      <c r="U223" s="72">
        <f t="shared" si="114"/>
        <v>59.073558363549829</v>
      </c>
      <c r="V223" s="72">
        <f t="shared" si="114"/>
        <v>57.547568260650898</v>
      </c>
      <c r="W223" s="72">
        <f t="shared" si="114"/>
        <v>84.787351184950651</v>
      </c>
      <c r="X223" s="72">
        <f t="shared" si="114"/>
        <v>88.561875810070163</v>
      </c>
      <c r="Y223" s="72">
        <f t="shared" si="104"/>
        <v>77.349864238902342</v>
      </c>
      <c r="Z223" s="72">
        <f t="shared" si="104"/>
        <v>84.668938955282599</v>
      </c>
      <c r="AA223" s="72">
        <f t="shared" si="104"/>
        <v>73.540991439694238</v>
      </c>
      <c r="AB223" s="72">
        <f t="shared" si="104"/>
        <v>93.720466552812368</v>
      </c>
      <c r="AC223" s="72">
        <f t="shared" si="105"/>
        <v>122.81276385065996</v>
      </c>
      <c r="AD223" s="72">
        <f t="shared" si="105"/>
        <v>140.56570492584947</v>
      </c>
      <c r="AE223" s="72">
        <f t="shared" ref="AE223:AE224" si="147">P223*100/$D223</f>
        <v>138.90927803626249</v>
      </c>
      <c r="AF223" s="72">
        <f t="shared" ref="AF223:AG224" si="148">Q223*100/$D223</f>
        <v>137.959419844037</v>
      </c>
      <c r="AG223" s="73">
        <f t="shared" si="148"/>
        <v>147.70003990397683</v>
      </c>
      <c r="AH223" s="619">
        <v>4</v>
      </c>
      <c r="AI223" s="233">
        <v>1</v>
      </c>
      <c r="AJ223" s="233">
        <v>4</v>
      </c>
      <c r="AK223" s="233">
        <v>4</v>
      </c>
      <c r="AL223" s="233">
        <v>1</v>
      </c>
      <c r="AM223" s="233">
        <v>2</v>
      </c>
      <c r="AN223" s="233">
        <v>1</v>
      </c>
      <c r="AO223" s="233">
        <v>4</v>
      </c>
      <c r="AP223" s="233">
        <v>4</v>
      </c>
      <c r="AQ223" s="233">
        <v>4</v>
      </c>
      <c r="AR223" s="233">
        <v>4</v>
      </c>
      <c r="AS223" s="233">
        <v>4</v>
      </c>
      <c r="AT223" s="233">
        <v>4</v>
      </c>
      <c r="AU223" s="233">
        <v>6</v>
      </c>
      <c r="AV223" s="235">
        <v>7</v>
      </c>
    </row>
    <row r="224" spans="2:48" ht="14.45">
      <c r="B224" s="620"/>
      <c r="C224" s="1" t="s">
        <v>195</v>
      </c>
      <c r="D224" s="223">
        <v>151.80000000000001</v>
      </c>
      <c r="E224" s="223">
        <v>94</v>
      </c>
      <c r="F224" s="223">
        <v>68.099999999999994</v>
      </c>
      <c r="G224" s="223">
        <v>90.9</v>
      </c>
      <c r="H224" s="224">
        <v>124.70498000000001</v>
      </c>
      <c r="I224" s="223">
        <v>111.7</v>
      </c>
      <c r="J224" s="223">
        <v>91.9</v>
      </c>
      <c r="K224" s="223">
        <v>111.3</v>
      </c>
      <c r="L224" s="223">
        <v>98.6</v>
      </c>
      <c r="M224" s="223">
        <v>114.8</v>
      </c>
      <c r="N224" s="223">
        <v>119.7</v>
      </c>
      <c r="O224" s="224">
        <v>126.15737</v>
      </c>
      <c r="P224" s="224">
        <v>119.69168999999999</v>
      </c>
      <c r="Q224" s="224">
        <v>112.48488</v>
      </c>
      <c r="R224" s="224">
        <v>121.42654</v>
      </c>
      <c r="S224" s="618">
        <f>100</f>
        <v>100</v>
      </c>
      <c r="T224" s="72">
        <f t="shared" si="114"/>
        <v>61.923583662714094</v>
      </c>
      <c r="U224" s="72">
        <f t="shared" si="114"/>
        <v>44.861660079051376</v>
      </c>
      <c r="V224" s="72">
        <f t="shared" si="114"/>
        <v>59.88142292490118</v>
      </c>
      <c r="W224" s="72">
        <f t="shared" si="114"/>
        <v>82.150843214756264</v>
      </c>
      <c r="X224" s="72">
        <f t="shared" si="114"/>
        <v>73.583662714097485</v>
      </c>
      <c r="Y224" s="72">
        <f t="shared" si="104"/>
        <v>60.54018445322793</v>
      </c>
      <c r="Z224" s="72">
        <f t="shared" si="104"/>
        <v>73.320158102766797</v>
      </c>
      <c r="AA224" s="72">
        <f t="shared" si="104"/>
        <v>64.953886693017125</v>
      </c>
      <c r="AB224" s="72">
        <f t="shared" si="104"/>
        <v>75.625823451910406</v>
      </c>
      <c r="AC224" s="72">
        <f t="shared" si="105"/>
        <v>78.853754940711454</v>
      </c>
      <c r="AD224" s="72">
        <f t="shared" si="105"/>
        <v>83.107621870882724</v>
      </c>
      <c r="AE224" s="72">
        <f t="shared" si="147"/>
        <v>78.848280632411061</v>
      </c>
      <c r="AF224" s="72">
        <f t="shared" si="148"/>
        <v>74.10071146245059</v>
      </c>
      <c r="AG224" s="73">
        <f t="shared" si="148"/>
        <v>79.99113306982872</v>
      </c>
      <c r="AH224" s="619">
        <v>1</v>
      </c>
      <c r="AI224" s="233">
        <v>1</v>
      </c>
      <c r="AJ224" s="233">
        <v>1</v>
      </c>
      <c r="AK224" s="233">
        <v>1</v>
      </c>
      <c r="AL224" s="233">
        <v>4</v>
      </c>
      <c r="AM224" s="233">
        <v>1</v>
      </c>
      <c r="AN224" s="233">
        <v>1</v>
      </c>
      <c r="AO224" s="233">
        <v>1</v>
      </c>
      <c r="AP224" s="233">
        <v>1</v>
      </c>
      <c r="AQ224" s="233">
        <v>1</v>
      </c>
      <c r="AR224" s="233">
        <v>1</v>
      </c>
      <c r="AS224" s="233">
        <v>4</v>
      </c>
      <c r="AT224" s="233">
        <v>4</v>
      </c>
      <c r="AU224" s="233">
        <v>6</v>
      </c>
      <c r="AV224" s="235">
        <v>7</v>
      </c>
    </row>
    <row r="225" spans="2:48" ht="14.45">
      <c r="B225" s="620"/>
      <c r="C225" s="1" t="s">
        <v>196</v>
      </c>
      <c r="D225" s="224">
        <v>149.59025</v>
      </c>
      <c r="E225" s="223">
        <v>98</v>
      </c>
      <c r="F225" s="224">
        <v>60.629292999999997</v>
      </c>
      <c r="G225" s="224">
        <v>68.450001</v>
      </c>
      <c r="H225" s="224">
        <v>82.495001000000002</v>
      </c>
      <c r="I225" s="224">
        <v>102.77002</v>
      </c>
      <c r="J225" s="223">
        <v>112.2</v>
      </c>
      <c r="K225" s="224">
        <v>116.56368000000001</v>
      </c>
      <c r="L225" s="224">
        <v>81.148469000000006</v>
      </c>
      <c r="M225" s="224">
        <v>99.495621</v>
      </c>
      <c r="N225" s="224">
        <v>127.44933</v>
      </c>
      <c r="O225" s="224">
        <v>151.34412</v>
      </c>
      <c r="P225" s="224">
        <v>140.15264999999999</v>
      </c>
      <c r="Q225" s="224">
        <v>131.37308999999999</v>
      </c>
      <c r="R225" s="224">
        <v>138.65919</v>
      </c>
      <c r="S225" s="618">
        <f>100</f>
        <v>100</v>
      </c>
      <c r="T225" s="72">
        <f t="shared" si="114"/>
        <v>65.512291075120203</v>
      </c>
      <c r="U225" s="72">
        <f t="shared" si="114"/>
        <v>40.53024378259947</v>
      </c>
      <c r="V225" s="72">
        <f t="shared" si="114"/>
        <v>45.758330506166011</v>
      </c>
      <c r="W225" s="72">
        <f t="shared" si="114"/>
        <v>55.14731140565646</v>
      </c>
      <c r="X225" s="72">
        <f t="shared" si="114"/>
        <v>68.701014939142098</v>
      </c>
      <c r="Y225" s="72">
        <f t="shared" si="104"/>
        <v>75.004888353351902</v>
      </c>
      <c r="Z225" s="72">
        <f t="shared" si="104"/>
        <v>77.921976866807839</v>
      </c>
      <c r="AA225" s="72">
        <f t="shared" si="104"/>
        <v>54.247164504371113</v>
      </c>
      <c r="AB225" s="72">
        <f t="shared" si="104"/>
        <v>66.512102894406553</v>
      </c>
      <c r="AC225" s="72">
        <f t="shared" si="105"/>
        <v>85.198955145806636</v>
      </c>
      <c r="AD225" s="72">
        <f t="shared" si="105"/>
        <v>101.17244940763185</v>
      </c>
      <c r="AE225" s="72">
        <f t="shared" ref="AE225:AE226" si="149">P225*100/$D225</f>
        <v>93.691032670912705</v>
      </c>
      <c r="AF225" s="72">
        <f t="shared" ref="AF225:AG226" si="150">Q225*100/$D225</f>
        <v>87.821960321611868</v>
      </c>
      <c r="AG225" s="73">
        <f t="shared" si="150"/>
        <v>92.692665464493842</v>
      </c>
      <c r="AH225" s="619">
        <v>4</v>
      </c>
      <c r="AI225" s="233">
        <v>1</v>
      </c>
      <c r="AJ225" s="233">
        <v>4</v>
      </c>
      <c r="AK225" s="233">
        <v>4</v>
      </c>
      <c r="AL225" s="233">
        <v>4</v>
      </c>
      <c r="AM225" s="233">
        <v>4</v>
      </c>
      <c r="AN225" s="233">
        <v>1</v>
      </c>
      <c r="AO225" s="233">
        <v>4</v>
      </c>
      <c r="AP225" s="233">
        <v>4</v>
      </c>
      <c r="AQ225" s="233">
        <v>4</v>
      </c>
      <c r="AR225" s="233">
        <v>4</v>
      </c>
      <c r="AS225" s="233">
        <v>4</v>
      </c>
      <c r="AT225" s="233">
        <v>4</v>
      </c>
      <c r="AU225" s="233">
        <v>6</v>
      </c>
      <c r="AV225" s="235">
        <v>7</v>
      </c>
    </row>
    <row r="226" spans="2:48" ht="14.45">
      <c r="B226" s="620"/>
      <c r="C226" s="1" t="s">
        <v>197</v>
      </c>
      <c r="D226" s="223">
        <v>370.29996800000004</v>
      </c>
      <c r="E226" s="223">
        <v>243</v>
      </c>
      <c r="F226" s="223">
        <v>172.10000199999999</v>
      </c>
      <c r="G226" s="223">
        <v>200.100008</v>
      </c>
      <c r="H226" s="223">
        <v>268.299981</v>
      </c>
      <c r="I226" s="223">
        <v>283.20001999999999</v>
      </c>
      <c r="J226" s="223">
        <v>268.8</v>
      </c>
      <c r="K226" s="223">
        <v>285.199996</v>
      </c>
      <c r="L226" s="223">
        <v>239.99999599999998</v>
      </c>
      <c r="M226" s="223">
        <v>301.19999399999995</v>
      </c>
      <c r="N226" s="223">
        <v>344.00000799999998</v>
      </c>
      <c r="O226" s="223">
        <v>387.39998500000002</v>
      </c>
      <c r="P226" s="224">
        <v>375.83817999999997</v>
      </c>
      <c r="Q226" s="224">
        <v>366.59539699999999</v>
      </c>
      <c r="R226" s="224">
        <v>392.30396900000005</v>
      </c>
      <c r="S226" s="618">
        <f>100</f>
        <v>100</v>
      </c>
      <c r="T226" s="72">
        <f t="shared" si="114"/>
        <v>65.622473939830314</v>
      </c>
      <c r="U226" s="72">
        <f t="shared" si="114"/>
        <v>46.475834964155325</v>
      </c>
      <c r="V226" s="72">
        <f t="shared" si="114"/>
        <v>54.037273910863526</v>
      </c>
      <c r="W226" s="72">
        <f t="shared" si="114"/>
        <v>72.454767535923736</v>
      </c>
      <c r="X226" s="72">
        <f t="shared" si="114"/>
        <v>76.478542930902975</v>
      </c>
      <c r="Y226" s="72">
        <f t="shared" si="104"/>
        <v>72.589798333441919</v>
      </c>
      <c r="Z226" s="72">
        <f t="shared" si="104"/>
        <v>77.018639115842419</v>
      </c>
      <c r="AA226" s="72">
        <f t="shared" si="104"/>
        <v>64.81231886036781</v>
      </c>
      <c r="AB226" s="72">
        <f t="shared" si="104"/>
        <v>81.339459905111283</v>
      </c>
      <c r="AC226" s="72">
        <f t="shared" si="105"/>
        <v>92.897660741898818</v>
      </c>
      <c r="AD226" s="72">
        <f t="shared" si="105"/>
        <v>104.6178823866385</v>
      </c>
      <c r="AE226" s="72">
        <f t="shared" si="149"/>
        <v>101.49560153351133</v>
      </c>
      <c r="AF226" s="72">
        <f t="shared" si="150"/>
        <v>98.999575662939293</v>
      </c>
      <c r="AG226" s="73">
        <f t="shared" si="150"/>
        <v>105.94220980326956</v>
      </c>
      <c r="AH226" s="619">
        <v>1</v>
      </c>
      <c r="AI226" s="233">
        <v>1</v>
      </c>
      <c r="AJ226" s="233">
        <v>1</v>
      </c>
      <c r="AK226" s="233">
        <v>1</v>
      </c>
      <c r="AL226" s="233">
        <v>1</v>
      </c>
      <c r="AM226" s="233">
        <v>1</v>
      </c>
      <c r="AN226" s="233">
        <v>1</v>
      </c>
      <c r="AO226" s="233">
        <v>1</v>
      </c>
      <c r="AP226" s="233">
        <v>1</v>
      </c>
      <c r="AQ226" s="233">
        <v>1</v>
      </c>
      <c r="AR226" s="233">
        <v>1</v>
      </c>
      <c r="AS226" s="233">
        <v>1</v>
      </c>
      <c r="AT226" s="233">
        <v>4</v>
      </c>
      <c r="AU226" s="233">
        <v>6</v>
      </c>
      <c r="AV226" s="235">
        <v>7</v>
      </c>
    </row>
    <row r="227" spans="2:48" ht="14.45">
      <c r="B227" s="341"/>
      <c r="C227" s="8" t="s">
        <v>198</v>
      </c>
      <c r="D227" s="177">
        <v>220.70971800000001</v>
      </c>
      <c r="E227" s="177">
        <v>145</v>
      </c>
      <c r="F227" s="177">
        <v>111.470709</v>
      </c>
      <c r="G227" s="177">
        <v>131.65000700000002</v>
      </c>
      <c r="H227" s="177">
        <v>185.80498</v>
      </c>
      <c r="I227" s="177">
        <v>180.43</v>
      </c>
      <c r="J227" s="177">
        <v>156.60000000000002</v>
      </c>
      <c r="K227" s="177">
        <v>168.63631599999999</v>
      </c>
      <c r="L227" s="177">
        <v>158.85152699999998</v>
      </c>
      <c r="M227" s="177">
        <v>201.70437299999998</v>
      </c>
      <c r="N227" s="177">
        <v>216.550678</v>
      </c>
      <c r="O227" s="177">
        <v>236.05586499999998</v>
      </c>
      <c r="P227" s="177">
        <v>235.68553</v>
      </c>
      <c r="Q227" s="177">
        <v>235.222307</v>
      </c>
      <c r="R227" s="177">
        <v>253.64477900000003</v>
      </c>
      <c r="S227" s="618">
        <f>100</f>
        <v>100</v>
      </c>
      <c r="T227" s="72">
        <f t="shared" si="114"/>
        <v>65.697152492397279</v>
      </c>
      <c r="U227" s="72">
        <f t="shared" si="114"/>
        <v>50.50557356971477</v>
      </c>
      <c r="V227" s="72">
        <f t="shared" si="114"/>
        <v>59.648486796580485</v>
      </c>
      <c r="W227" s="72">
        <f t="shared" si="114"/>
        <v>84.185228309702239</v>
      </c>
      <c r="X227" s="72">
        <f t="shared" si="114"/>
        <v>81.749911891056826</v>
      </c>
      <c r="Y227" s="72">
        <f t="shared" si="104"/>
        <v>70.952924691789065</v>
      </c>
      <c r="Z227" s="72">
        <f t="shared" si="104"/>
        <v>76.406384606952372</v>
      </c>
      <c r="AA227" s="72">
        <f t="shared" si="104"/>
        <v>71.973055123925249</v>
      </c>
      <c r="AB227" s="72">
        <f t="shared" si="104"/>
        <v>91.388985871478468</v>
      </c>
      <c r="AC227" s="72">
        <f t="shared" si="105"/>
        <v>98.115606309641521</v>
      </c>
      <c r="AD227" s="72">
        <f t="shared" si="105"/>
        <v>106.9530907560672</v>
      </c>
      <c r="AE227" s="72">
        <f t="shared" ref="AE227:AE228" si="151">P227*100/$D227</f>
        <v>106.78529796318257</v>
      </c>
      <c r="AF227" s="72">
        <f t="shared" ref="AF227:AG228" si="152">Q227*100/$D227</f>
        <v>106.5754191213275</v>
      </c>
      <c r="AG227" s="73">
        <f t="shared" si="152"/>
        <v>114.92234293009246</v>
      </c>
      <c r="AH227" s="236"/>
      <c r="AI227" s="237"/>
      <c r="AJ227" s="237"/>
      <c r="AK227" s="237"/>
      <c r="AL227" s="237"/>
      <c r="AM227" s="237"/>
      <c r="AN227" s="237"/>
      <c r="AO227" s="237"/>
      <c r="AP227" s="237"/>
      <c r="AQ227" s="237"/>
      <c r="AR227" s="237"/>
      <c r="AS227" s="237"/>
      <c r="AT227" s="237"/>
      <c r="AU227" s="237"/>
      <c r="AV227" s="238"/>
    </row>
    <row r="228" spans="2:48" ht="16.5" customHeight="1">
      <c r="B228" s="620" t="s">
        <v>226</v>
      </c>
      <c r="C228" s="7" t="s">
        <v>193</v>
      </c>
      <c r="D228" s="224">
        <v>65.015535</v>
      </c>
      <c r="E228" s="223">
        <v>34.4</v>
      </c>
      <c r="F228" s="223">
        <v>46.7</v>
      </c>
      <c r="G228" s="223">
        <v>39.700000000000003</v>
      </c>
      <c r="H228" s="223">
        <v>54.8</v>
      </c>
      <c r="I228" s="223">
        <v>69.8</v>
      </c>
      <c r="J228" s="223">
        <v>86.7</v>
      </c>
      <c r="K228" s="223">
        <v>94.1</v>
      </c>
      <c r="L228" s="223">
        <v>102.2</v>
      </c>
      <c r="M228" s="223">
        <v>109.3</v>
      </c>
      <c r="N228" s="223">
        <v>130.5</v>
      </c>
      <c r="O228" s="223">
        <v>140.30000000000001</v>
      </c>
      <c r="P228" s="224">
        <v>168.87620999999999</v>
      </c>
      <c r="Q228" s="224">
        <v>198.54961</v>
      </c>
      <c r="R228" s="224">
        <v>215.89909</v>
      </c>
      <c r="S228" s="618">
        <f>100</f>
        <v>100</v>
      </c>
      <c r="T228" s="72">
        <f t="shared" si="114"/>
        <v>52.910431329989059</v>
      </c>
      <c r="U228" s="72">
        <f t="shared" si="114"/>
        <v>71.828986718328167</v>
      </c>
      <c r="V228" s="72">
        <f t="shared" si="114"/>
        <v>61.062329180249002</v>
      </c>
      <c r="W228" s="72">
        <f t="shared" si="114"/>
        <v>84.287547583819773</v>
      </c>
      <c r="X228" s="72">
        <f t="shared" si="114"/>
        <v>107.35895659398942</v>
      </c>
      <c r="Y228" s="72">
        <f t="shared" si="104"/>
        <v>133.35274407878055</v>
      </c>
      <c r="Z228" s="72">
        <f t="shared" si="104"/>
        <v>144.73463919046424</v>
      </c>
      <c r="AA228" s="72">
        <f t="shared" si="104"/>
        <v>157.19320005595586</v>
      </c>
      <c r="AB228" s="72">
        <f t="shared" si="104"/>
        <v>168.11366698743615</v>
      </c>
      <c r="AC228" s="72">
        <f t="shared" si="105"/>
        <v>200.72125838847592</v>
      </c>
      <c r="AD228" s="72">
        <f t="shared" si="105"/>
        <v>215.7945789417868</v>
      </c>
      <c r="AE228" s="72">
        <f t="shared" si="151"/>
        <v>259.74747419982009</v>
      </c>
      <c r="AF228" s="72">
        <f t="shared" si="152"/>
        <v>305.38795074131127</v>
      </c>
      <c r="AG228" s="73">
        <f t="shared" si="152"/>
        <v>332.0730806875618</v>
      </c>
      <c r="AH228" s="619">
        <v>4</v>
      </c>
      <c r="AI228" s="233">
        <v>1</v>
      </c>
      <c r="AJ228" s="233">
        <v>1</v>
      </c>
      <c r="AK228" s="233">
        <v>1</v>
      </c>
      <c r="AL228" s="233">
        <v>1</v>
      </c>
      <c r="AM228" s="233">
        <v>1</v>
      </c>
      <c r="AN228" s="233">
        <v>1</v>
      </c>
      <c r="AO228" s="233">
        <v>1</v>
      </c>
      <c r="AP228" s="233">
        <v>1</v>
      </c>
      <c r="AQ228" s="233">
        <v>1</v>
      </c>
      <c r="AR228" s="233">
        <v>1</v>
      </c>
      <c r="AS228" s="233">
        <v>1</v>
      </c>
      <c r="AT228" s="233">
        <v>4</v>
      </c>
      <c r="AU228" s="233">
        <v>6</v>
      </c>
      <c r="AV228" s="235">
        <v>7</v>
      </c>
    </row>
    <row r="229" spans="2:48" ht="14.45">
      <c r="B229" s="620"/>
      <c r="C229" s="1" t="s">
        <v>194</v>
      </c>
      <c r="D229" s="224">
        <v>228.88445999999999</v>
      </c>
      <c r="E229" s="224">
        <v>92.199980999999994</v>
      </c>
      <c r="F229" s="224">
        <v>78.599995000000007</v>
      </c>
      <c r="G229" s="223">
        <v>73.900000000000006</v>
      </c>
      <c r="H229" s="223">
        <v>108.7</v>
      </c>
      <c r="I229" s="223">
        <v>113</v>
      </c>
      <c r="J229" s="223">
        <v>108.7</v>
      </c>
      <c r="K229" s="223">
        <v>97.6</v>
      </c>
      <c r="L229" s="223">
        <v>99.8</v>
      </c>
      <c r="M229" s="223">
        <v>121.4</v>
      </c>
      <c r="N229" s="223">
        <v>161.69999999999999</v>
      </c>
      <c r="O229" s="224">
        <v>175.03358</v>
      </c>
      <c r="P229" s="224">
        <v>182.89328</v>
      </c>
      <c r="Q229" s="224">
        <v>181.64265</v>
      </c>
      <c r="R229" s="224">
        <v>194.48975999999999</v>
      </c>
      <c r="S229" s="618">
        <f>100</f>
        <v>100</v>
      </c>
      <c r="T229" s="72">
        <f t="shared" si="114"/>
        <v>40.282324540512711</v>
      </c>
      <c r="U229" s="72">
        <f t="shared" si="114"/>
        <v>34.340468112164544</v>
      </c>
      <c r="V229" s="72">
        <f t="shared" si="114"/>
        <v>32.287032505395956</v>
      </c>
      <c r="W229" s="72">
        <f t="shared" si="114"/>
        <v>47.491210193999194</v>
      </c>
      <c r="X229" s="72">
        <f t="shared" si="114"/>
        <v>49.369887322188674</v>
      </c>
      <c r="Y229" s="72">
        <f t="shared" si="104"/>
        <v>47.491210193999194</v>
      </c>
      <c r="Z229" s="72">
        <f t="shared" si="104"/>
        <v>42.641601793324021</v>
      </c>
      <c r="AA229" s="72">
        <f t="shared" si="104"/>
        <v>43.602785440304686</v>
      </c>
      <c r="AB229" s="72">
        <f t="shared" si="104"/>
        <v>53.039861247023936</v>
      </c>
      <c r="AC229" s="72">
        <f t="shared" si="105"/>
        <v>70.646998053078832</v>
      </c>
      <c r="AD229" s="72">
        <f t="shared" si="105"/>
        <v>76.472461258400855</v>
      </c>
      <c r="AE229" s="72">
        <f t="shared" ref="AE229:AE230" si="153">P229*100/$D229</f>
        <v>79.906377217570835</v>
      </c>
      <c r="AF229" s="72">
        <f t="shared" ref="AF229:AG230" si="154">Q229*100/$D229</f>
        <v>79.359974897378351</v>
      </c>
      <c r="AG229" s="73">
        <f t="shared" si="154"/>
        <v>84.972898553270056</v>
      </c>
      <c r="AH229" s="619">
        <v>4</v>
      </c>
      <c r="AI229" s="233">
        <v>4</v>
      </c>
      <c r="AJ229" s="233">
        <v>4</v>
      </c>
      <c r="AK229" s="233">
        <v>1</v>
      </c>
      <c r="AL229" s="233">
        <v>1</v>
      </c>
      <c r="AM229" s="233">
        <v>1</v>
      </c>
      <c r="AN229" s="233">
        <v>1</v>
      </c>
      <c r="AO229" s="233">
        <v>1</v>
      </c>
      <c r="AP229" s="233">
        <v>1</v>
      </c>
      <c r="AQ229" s="233">
        <v>1</v>
      </c>
      <c r="AR229" s="233">
        <v>1</v>
      </c>
      <c r="AS229" s="233">
        <v>4</v>
      </c>
      <c r="AT229" s="233">
        <v>4</v>
      </c>
      <c r="AU229" s="233">
        <v>6</v>
      </c>
      <c r="AV229" s="235">
        <v>7</v>
      </c>
    </row>
    <row r="230" spans="2:48" ht="14.45">
      <c r="B230" s="620"/>
      <c r="C230" s="1" t="s">
        <v>195</v>
      </c>
      <c r="D230" s="223">
        <v>152.5</v>
      </c>
      <c r="E230" s="223">
        <v>78.8</v>
      </c>
      <c r="F230" s="223">
        <v>56</v>
      </c>
      <c r="G230" s="223">
        <v>60.3</v>
      </c>
      <c r="H230" s="223">
        <v>75.599999999999994</v>
      </c>
      <c r="I230" s="223">
        <v>89.9</v>
      </c>
      <c r="J230" s="223">
        <v>88.2</v>
      </c>
      <c r="K230" s="223">
        <v>100.4</v>
      </c>
      <c r="L230" s="223">
        <v>65.900000000000006</v>
      </c>
      <c r="M230" s="223">
        <v>80.400000000000006</v>
      </c>
      <c r="N230" s="223">
        <v>103.2</v>
      </c>
      <c r="O230" s="224">
        <v>102.86642000000001</v>
      </c>
      <c r="P230" s="224">
        <v>103.19284</v>
      </c>
      <c r="Q230" s="224">
        <v>96.979454000000004</v>
      </c>
      <c r="R230" s="224">
        <v>104.67292</v>
      </c>
      <c r="S230" s="618">
        <f>100</f>
        <v>100</v>
      </c>
      <c r="T230" s="72">
        <f t="shared" si="114"/>
        <v>51.672131147540981</v>
      </c>
      <c r="U230" s="72">
        <f t="shared" si="114"/>
        <v>36.721311475409834</v>
      </c>
      <c r="V230" s="72">
        <f t="shared" si="114"/>
        <v>39.540983606557376</v>
      </c>
      <c r="W230" s="72">
        <f t="shared" si="114"/>
        <v>49.573770491803273</v>
      </c>
      <c r="X230" s="72">
        <f t="shared" si="114"/>
        <v>58.950819672131146</v>
      </c>
      <c r="Y230" s="72">
        <f t="shared" si="104"/>
        <v>57.83606557377049</v>
      </c>
      <c r="Z230" s="72">
        <f t="shared" si="104"/>
        <v>65.836065573770497</v>
      </c>
      <c r="AA230" s="72">
        <f t="shared" si="104"/>
        <v>43.213114754098363</v>
      </c>
      <c r="AB230" s="72">
        <f t="shared" si="104"/>
        <v>52.721311475409841</v>
      </c>
      <c r="AC230" s="72">
        <f t="shared" si="105"/>
        <v>67.672131147540981</v>
      </c>
      <c r="AD230" s="72">
        <f t="shared" si="105"/>
        <v>67.453390163934429</v>
      </c>
      <c r="AE230" s="72">
        <f t="shared" si="153"/>
        <v>67.667436065573767</v>
      </c>
      <c r="AF230" s="72">
        <f t="shared" si="154"/>
        <v>63.59308459016394</v>
      </c>
      <c r="AG230" s="73">
        <f t="shared" si="154"/>
        <v>68.63798032786886</v>
      </c>
      <c r="AH230" s="619">
        <v>1</v>
      </c>
      <c r="AI230" s="233">
        <v>1</v>
      </c>
      <c r="AJ230" s="233">
        <v>1</v>
      </c>
      <c r="AK230" s="233">
        <v>1</v>
      </c>
      <c r="AL230" s="233">
        <v>1</v>
      </c>
      <c r="AM230" s="233">
        <v>1</v>
      </c>
      <c r="AN230" s="233">
        <v>1</v>
      </c>
      <c r="AO230" s="233">
        <v>1</v>
      </c>
      <c r="AP230" s="233">
        <v>1</v>
      </c>
      <c r="AQ230" s="233">
        <v>1</v>
      </c>
      <c r="AR230" s="233">
        <v>1</v>
      </c>
      <c r="AS230" s="233">
        <v>4</v>
      </c>
      <c r="AT230" s="233">
        <v>4</v>
      </c>
      <c r="AU230" s="233">
        <v>6</v>
      </c>
      <c r="AV230" s="235">
        <v>7</v>
      </c>
    </row>
    <row r="231" spans="2:48" ht="14.45">
      <c r="B231" s="620"/>
      <c r="C231" s="1" t="s">
        <v>196</v>
      </c>
      <c r="D231" s="224">
        <v>0</v>
      </c>
      <c r="E231" s="224">
        <v>0</v>
      </c>
      <c r="F231" s="224">
        <v>0</v>
      </c>
      <c r="G231" s="223">
        <v>0</v>
      </c>
      <c r="H231" s="223">
        <v>0</v>
      </c>
      <c r="I231" s="223">
        <v>0</v>
      </c>
      <c r="J231" s="223">
        <v>0</v>
      </c>
      <c r="K231" s="223">
        <v>0</v>
      </c>
      <c r="L231" s="223">
        <v>0</v>
      </c>
      <c r="M231" s="223">
        <v>0</v>
      </c>
      <c r="N231" s="223">
        <v>0</v>
      </c>
      <c r="O231" s="224">
        <v>0</v>
      </c>
      <c r="P231" s="224">
        <v>0</v>
      </c>
      <c r="Q231" s="224">
        <v>0</v>
      </c>
      <c r="R231" s="224">
        <v>0</v>
      </c>
      <c r="S231" s="618">
        <f>100</f>
        <v>100</v>
      </c>
      <c r="T231" s="72" t="e">
        <f t="shared" si="114"/>
        <v>#DIV/0!</v>
      </c>
      <c r="U231" s="72" t="e">
        <f t="shared" si="114"/>
        <v>#DIV/0!</v>
      </c>
      <c r="V231" s="72" t="e">
        <f t="shared" si="114"/>
        <v>#DIV/0!</v>
      </c>
      <c r="W231" s="72" t="e">
        <f t="shared" si="114"/>
        <v>#DIV/0!</v>
      </c>
      <c r="X231" s="72" t="e">
        <f t="shared" si="114"/>
        <v>#DIV/0!</v>
      </c>
      <c r="Y231" s="72" t="e">
        <f t="shared" si="104"/>
        <v>#DIV/0!</v>
      </c>
      <c r="Z231" s="72" t="e">
        <f t="shared" si="104"/>
        <v>#DIV/0!</v>
      </c>
      <c r="AA231" s="72" t="e">
        <f t="shared" si="104"/>
        <v>#DIV/0!</v>
      </c>
      <c r="AB231" s="72" t="e">
        <f t="shared" si="104"/>
        <v>#DIV/0!</v>
      </c>
      <c r="AC231" s="72" t="e">
        <f t="shared" si="105"/>
        <v>#DIV/0!</v>
      </c>
      <c r="AD231" s="72" t="e">
        <f t="shared" si="105"/>
        <v>#DIV/0!</v>
      </c>
      <c r="AE231" s="72" t="e">
        <f t="shared" ref="AE231:AE232" si="155">P231*100/$D231</f>
        <v>#DIV/0!</v>
      </c>
      <c r="AF231" s="72" t="e">
        <f t="shared" ref="AF231:AG232" si="156">Q231*100/$D231</f>
        <v>#DIV/0!</v>
      </c>
      <c r="AG231" s="73" t="e">
        <f t="shared" si="156"/>
        <v>#DIV/0!</v>
      </c>
      <c r="AH231" s="619">
        <v>4</v>
      </c>
      <c r="AI231" s="233">
        <v>4</v>
      </c>
      <c r="AJ231" s="233">
        <v>4</v>
      </c>
      <c r="AK231" s="233">
        <v>1</v>
      </c>
      <c r="AL231" s="233">
        <v>1</v>
      </c>
      <c r="AM231" s="233">
        <v>1</v>
      </c>
      <c r="AN231" s="233">
        <v>1</v>
      </c>
      <c r="AO231" s="233">
        <v>1</v>
      </c>
      <c r="AP231" s="233">
        <v>1</v>
      </c>
      <c r="AQ231" s="233">
        <v>1</v>
      </c>
      <c r="AR231" s="233">
        <v>1</v>
      </c>
      <c r="AS231" s="233">
        <v>4</v>
      </c>
      <c r="AT231" s="233">
        <v>4</v>
      </c>
      <c r="AU231" s="233">
        <v>6</v>
      </c>
      <c r="AV231" s="235">
        <v>7</v>
      </c>
    </row>
    <row r="232" spans="2:48" ht="14.45">
      <c r="B232" s="620"/>
      <c r="C232" s="1" t="s">
        <v>197</v>
      </c>
      <c r="D232" s="223">
        <v>446.39999499999999</v>
      </c>
      <c r="E232" s="223">
        <v>205.39998099999997</v>
      </c>
      <c r="F232" s="223">
        <v>181.29999500000002</v>
      </c>
      <c r="G232" s="223">
        <v>173.9</v>
      </c>
      <c r="H232" s="223">
        <v>239.1</v>
      </c>
      <c r="I232" s="223">
        <v>272.70000000000005</v>
      </c>
      <c r="J232" s="223">
        <v>283.60000000000002</v>
      </c>
      <c r="K232" s="223">
        <v>292.10000000000002</v>
      </c>
      <c r="L232" s="223">
        <v>267.89999999999998</v>
      </c>
      <c r="M232" s="223">
        <v>311.10000000000002</v>
      </c>
      <c r="N232" s="223">
        <v>395.4</v>
      </c>
      <c r="O232" s="223">
        <v>418.2</v>
      </c>
      <c r="P232" s="224">
        <v>454.96233000000001</v>
      </c>
      <c r="Q232" s="224">
        <v>477.17171400000007</v>
      </c>
      <c r="R232" s="224">
        <v>515.06177000000002</v>
      </c>
      <c r="S232" s="618">
        <f>100</f>
        <v>100</v>
      </c>
      <c r="T232" s="72">
        <f t="shared" si="114"/>
        <v>46.01254106196842</v>
      </c>
      <c r="U232" s="72">
        <f t="shared" si="114"/>
        <v>40.613798617986099</v>
      </c>
      <c r="V232" s="72">
        <f t="shared" si="114"/>
        <v>38.95609362630033</v>
      </c>
      <c r="W232" s="72">
        <f t="shared" si="114"/>
        <v>53.561828556920126</v>
      </c>
      <c r="X232" s="72">
        <f t="shared" si="114"/>
        <v>61.088710361656709</v>
      </c>
      <c r="Y232" s="72">
        <f t="shared" si="104"/>
        <v>63.530466661407566</v>
      </c>
      <c r="Z232" s="72">
        <f t="shared" si="104"/>
        <v>65.434588546534386</v>
      </c>
      <c r="AA232" s="72">
        <f t="shared" si="104"/>
        <v>60.013441532408613</v>
      </c>
      <c r="AB232" s="72">
        <f t="shared" si="104"/>
        <v>69.690860995641373</v>
      </c>
      <c r="AC232" s="72">
        <f t="shared" si="105"/>
        <v>88.575269809310825</v>
      </c>
      <c r="AD232" s="72">
        <f t="shared" si="105"/>
        <v>93.682796748239213</v>
      </c>
      <c r="AE232" s="72">
        <f t="shared" si="155"/>
        <v>101.91808581897497</v>
      </c>
      <c r="AF232" s="72">
        <f t="shared" si="156"/>
        <v>106.89330630480856</v>
      </c>
      <c r="AG232" s="73">
        <f t="shared" si="156"/>
        <v>115.38122217048861</v>
      </c>
      <c r="AH232" s="619">
        <v>1</v>
      </c>
      <c r="AI232" s="233">
        <v>1</v>
      </c>
      <c r="AJ232" s="233">
        <v>1</v>
      </c>
      <c r="AK232" s="233">
        <v>1</v>
      </c>
      <c r="AL232" s="233">
        <v>1</v>
      </c>
      <c r="AM232" s="233">
        <v>1</v>
      </c>
      <c r="AN232" s="233">
        <v>1</v>
      </c>
      <c r="AO232" s="233">
        <v>1</v>
      </c>
      <c r="AP232" s="233">
        <v>1</v>
      </c>
      <c r="AQ232" s="233">
        <v>1</v>
      </c>
      <c r="AR232" s="233">
        <v>1</v>
      </c>
      <c r="AS232" s="233">
        <v>1</v>
      </c>
      <c r="AT232" s="233">
        <v>4</v>
      </c>
      <c r="AU232" s="233">
        <v>6</v>
      </c>
      <c r="AV232" s="235">
        <v>7</v>
      </c>
    </row>
    <row r="233" spans="2:48" ht="14.45">
      <c r="B233" s="341"/>
      <c r="C233" s="8" t="s">
        <v>198</v>
      </c>
      <c r="D233" s="177">
        <v>446.39999499999999</v>
      </c>
      <c r="E233" s="177">
        <v>205.39998099999997</v>
      </c>
      <c r="F233" s="177">
        <v>181.29999500000002</v>
      </c>
      <c r="G233" s="177">
        <v>173.9</v>
      </c>
      <c r="H233" s="177">
        <v>239.1</v>
      </c>
      <c r="I233" s="177">
        <v>272.70000000000005</v>
      </c>
      <c r="J233" s="177">
        <v>283.60000000000002</v>
      </c>
      <c r="K233" s="177">
        <v>292.10000000000002</v>
      </c>
      <c r="L233" s="177">
        <v>267.89999999999998</v>
      </c>
      <c r="M233" s="177">
        <v>311.10000000000002</v>
      </c>
      <c r="N233" s="177">
        <v>395.4</v>
      </c>
      <c r="O233" s="177">
        <v>418.2</v>
      </c>
      <c r="P233" s="177">
        <v>454.96233000000001</v>
      </c>
      <c r="Q233" s="177">
        <v>477.17171400000007</v>
      </c>
      <c r="R233" s="177">
        <v>515.06177000000002</v>
      </c>
      <c r="S233" s="618">
        <f>100</f>
        <v>100</v>
      </c>
      <c r="T233" s="72">
        <f t="shared" si="114"/>
        <v>46.01254106196842</v>
      </c>
      <c r="U233" s="72">
        <f t="shared" si="114"/>
        <v>40.613798617986099</v>
      </c>
      <c r="V233" s="72">
        <f t="shared" si="114"/>
        <v>38.95609362630033</v>
      </c>
      <c r="W233" s="72">
        <f t="shared" si="114"/>
        <v>53.561828556920126</v>
      </c>
      <c r="X233" s="72">
        <f t="shared" si="114"/>
        <v>61.088710361656709</v>
      </c>
      <c r="Y233" s="72">
        <f t="shared" si="104"/>
        <v>63.530466661407566</v>
      </c>
      <c r="Z233" s="72">
        <f t="shared" si="104"/>
        <v>65.434588546534386</v>
      </c>
      <c r="AA233" s="72">
        <f t="shared" si="104"/>
        <v>60.013441532408613</v>
      </c>
      <c r="AB233" s="72">
        <f t="shared" si="104"/>
        <v>69.690860995641373</v>
      </c>
      <c r="AC233" s="72">
        <f t="shared" si="105"/>
        <v>88.575269809310825</v>
      </c>
      <c r="AD233" s="72">
        <f t="shared" si="105"/>
        <v>93.682796748239213</v>
      </c>
      <c r="AE233" s="72">
        <f t="shared" ref="AE233:AE234" si="157">P233*100/$D233</f>
        <v>101.91808581897497</v>
      </c>
      <c r="AF233" s="72">
        <f t="shared" ref="AF233:AG234" si="158">Q233*100/$D233</f>
        <v>106.89330630480856</v>
      </c>
      <c r="AG233" s="73">
        <f t="shared" si="158"/>
        <v>115.38122217048861</v>
      </c>
      <c r="AH233" s="236"/>
      <c r="AI233" s="237"/>
      <c r="AJ233" s="237"/>
      <c r="AK233" s="237"/>
      <c r="AL233" s="237"/>
      <c r="AM233" s="237"/>
      <c r="AN233" s="237"/>
      <c r="AO233" s="237"/>
      <c r="AP233" s="237"/>
      <c r="AQ233" s="237"/>
      <c r="AR233" s="237"/>
      <c r="AS233" s="237"/>
      <c r="AT233" s="237"/>
      <c r="AU233" s="237"/>
      <c r="AV233" s="238"/>
    </row>
    <row r="234" spans="2:48" ht="15" customHeight="1">
      <c r="B234" s="620" t="s">
        <v>152</v>
      </c>
      <c r="C234" s="1" t="s">
        <v>193</v>
      </c>
      <c r="D234" s="224">
        <v>64.000005000000002</v>
      </c>
      <c r="E234" s="223">
        <v>37.1</v>
      </c>
      <c r="F234" s="223">
        <v>47.3</v>
      </c>
      <c r="G234" s="223">
        <v>36.299999999999997</v>
      </c>
      <c r="H234" s="223">
        <v>40.200000000000003</v>
      </c>
      <c r="I234" s="223">
        <v>49.2</v>
      </c>
      <c r="J234" s="223">
        <v>57.5</v>
      </c>
      <c r="K234" s="223">
        <v>44.4</v>
      </c>
      <c r="L234" s="223">
        <v>64</v>
      </c>
      <c r="M234" s="223">
        <v>68.099999999999994</v>
      </c>
      <c r="N234" s="223">
        <v>82</v>
      </c>
      <c r="O234" s="223">
        <v>89.5</v>
      </c>
      <c r="P234" s="224">
        <v>82.24015</v>
      </c>
      <c r="Q234" s="224">
        <v>92.756080999999995</v>
      </c>
      <c r="R234" s="224">
        <v>99.026427999999996</v>
      </c>
      <c r="S234" s="618">
        <f>100</f>
        <v>100</v>
      </c>
      <c r="T234" s="72">
        <f t="shared" si="114"/>
        <v>57.96874547119176</v>
      </c>
      <c r="U234" s="72">
        <f t="shared" si="114"/>
        <v>73.906244226074662</v>
      </c>
      <c r="V234" s="72">
        <f t="shared" si="114"/>
        <v>56.718745568847993</v>
      </c>
      <c r="W234" s="72">
        <f t="shared" si="114"/>
        <v>62.81249509277383</v>
      </c>
      <c r="X234" s="72">
        <f t="shared" si="114"/>
        <v>76.874993994141093</v>
      </c>
      <c r="Y234" s="72">
        <f t="shared" si="104"/>
        <v>89.843742980957572</v>
      </c>
      <c r="Z234" s="72">
        <f t="shared" si="104"/>
        <v>69.37499458007855</v>
      </c>
      <c r="AA234" s="72">
        <f t="shared" si="104"/>
        <v>99.999992187500609</v>
      </c>
      <c r="AB234" s="72">
        <f t="shared" si="104"/>
        <v>106.40624168701235</v>
      </c>
      <c r="AC234" s="72">
        <f t="shared" si="105"/>
        <v>128.12498999023515</v>
      </c>
      <c r="AD234" s="72">
        <f t="shared" si="105"/>
        <v>139.84373907470788</v>
      </c>
      <c r="AE234" s="72">
        <f t="shared" si="157"/>
        <v>128.50022433591997</v>
      </c>
      <c r="AF234" s="72">
        <f t="shared" si="158"/>
        <v>144.93136523973709</v>
      </c>
      <c r="AG234" s="73">
        <f t="shared" si="158"/>
        <v>154.72878166181391</v>
      </c>
      <c r="AH234" s="619">
        <v>4</v>
      </c>
      <c r="AI234" s="233">
        <v>1</v>
      </c>
      <c r="AJ234" s="233">
        <v>1</v>
      </c>
      <c r="AK234" s="233">
        <v>1</v>
      </c>
      <c r="AL234" s="233">
        <v>1</v>
      </c>
      <c r="AM234" s="233">
        <v>1</v>
      </c>
      <c r="AN234" s="233">
        <v>1</v>
      </c>
      <c r="AO234" s="233">
        <v>1</v>
      </c>
      <c r="AP234" s="233">
        <v>1</v>
      </c>
      <c r="AQ234" s="233">
        <v>1</v>
      </c>
      <c r="AR234" s="233">
        <v>1</v>
      </c>
      <c r="AS234" s="233">
        <v>1</v>
      </c>
      <c r="AT234" s="233">
        <v>4</v>
      </c>
      <c r="AU234" s="233">
        <v>6</v>
      </c>
      <c r="AV234" s="235">
        <v>7</v>
      </c>
    </row>
    <row r="235" spans="2:48" ht="14.45">
      <c r="B235" s="620"/>
      <c r="C235" s="1" t="s">
        <v>194</v>
      </c>
      <c r="D235" s="223">
        <v>110.6</v>
      </c>
      <c r="E235" s="223">
        <v>46.2</v>
      </c>
      <c r="F235" s="224">
        <v>58.700001</v>
      </c>
      <c r="G235" s="223">
        <v>66</v>
      </c>
      <c r="H235" s="223">
        <v>65.5</v>
      </c>
      <c r="I235" s="223">
        <v>66.3</v>
      </c>
      <c r="J235" s="223">
        <v>67.2</v>
      </c>
      <c r="K235" s="223">
        <v>74</v>
      </c>
      <c r="L235" s="223">
        <v>76.8</v>
      </c>
      <c r="M235" s="223">
        <v>81.599999999999994</v>
      </c>
      <c r="N235" s="223">
        <v>97.4</v>
      </c>
      <c r="O235" s="223">
        <v>93.9</v>
      </c>
      <c r="P235" s="224">
        <v>80.765975999999995</v>
      </c>
      <c r="Q235" s="224">
        <v>98.651154000000005</v>
      </c>
      <c r="R235" s="224">
        <v>105.60038</v>
      </c>
      <c r="S235" s="618">
        <f>100</f>
        <v>100</v>
      </c>
      <c r="T235" s="72">
        <f t="shared" si="114"/>
        <v>41.77215189873418</v>
      </c>
      <c r="U235" s="72">
        <f t="shared" si="114"/>
        <v>53.07414195298373</v>
      </c>
      <c r="V235" s="72">
        <f t="shared" si="114"/>
        <v>59.674502712477398</v>
      </c>
      <c r="W235" s="72">
        <f t="shared" si="114"/>
        <v>59.22242314647378</v>
      </c>
      <c r="X235" s="72">
        <f t="shared" si="114"/>
        <v>59.945750452079572</v>
      </c>
      <c r="Y235" s="72">
        <f t="shared" si="104"/>
        <v>60.75949367088608</v>
      </c>
      <c r="Z235" s="72">
        <f t="shared" si="104"/>
        <v>66.907775768535259</v>
      </c>
      <c r="AA235" s="72">
        <f t="shared" si="104"/>
        <v>69.439421338155512</v>
      </c>
      <c r="AB235" s="72">
        <f t="shared" si="104"/>
        <v>73.779385171790224</v>
      </c>
      <c r="AC235" s="72">
        <f t="shared" si="105"/>
        <v>88.06509945750453</v>
      </c>
      <c r="AD235" s="72">
        <f t="shared" si="105"/>
        <v>84.900542495479215</v>
      </c>
      <c r="AE235" s="72">
        <f t="shared" ref="AE235:AE236" si="159">P235*100/$D235</f>
        <v>73.025294755877027</v>
      </c>
      <c r="AF235" s="72">
        <f t="shared" ref="AF235:AG236" si="160">Q235*100/$D235</f>
        <v>89.196341772151911</v>
      </c>
      <c r="AG235" s="73">
        <f t="shared" si="160"/>
        <v>95.479547920434001</v>
      </c>
      <c r="AH235" s="619">
        <v>1</v>
      </c>
      <c r="AI235" s="233">
        <v>1</v>
      </c>
      <c r="AJ235" s="233">
        <v>4</v>
      </c>
      <c r="AK235" s="233">
        <v>1</v>
      </c>
      <c r="AL235" s="233">
        <v>1</v>
      </c>
      <c r="AM235" s="233">
        <v>1</v>
      </c>
      <c r="AN235" s="233">
        <v>1</v>
      </c>
      <c r="AO235" s="233">
        <v>1</v>
      </c>
      <c r="AP235" s="233">
        <v>1</v>
      </c>
      <c r="AQ235" s="233">
        <v>1</v>
      </c>
      <c r="AR235" s="233">
        <v>1</v>
      </c>
      <c r="AS235" s="233">
        <v>1</v>
      </c>
      <c r="AT235" s="233">
        <v>4</v>
      </c>
      <c r="AU235" s="233">
        <v>6</v>
      </c>
      <c r="AV235" s="235">
        <v>7</v>
      </c>
    </row>
    <row r="236" spans="2:48" ht="14.45">
      <c r="B236" s="620"/>
      <c r="C236" s="1" t="s">
        <v>195</v>
      </c>
      <c r="D236" s="223">
        <v>93.9</v>
      </c>
      <c r="E236" s="223">
        <v>55.5</v>
      </c>
      <c r="F236" s="223">
        <v>52.2</v>
      </c>
      <c r="G236" s="223">
        <v>69.5</v>
      </c>
      <c r="H236" s="223">
        <v>75</v>
      </c>
      <c r="I236" s="223">
        <v>80.099999999999994</v>
      </c>
      <c r="J236" s="223">
        <v>77.900000000000006</v>
      </c>
      <c r="K236" s="223">
        <v>82.3</v>
      </c>
      <c r="L236" s="223">
        <v>101.5</v>
      </c>
      <c r="M236" s="223">
        <v>96.6</v>
      </c>
      <c r="N236" s="223">
        <v>104.9</v>
      </c>
      <c r="O236" s="223">
        <v>117.8</v>
      </c>
      <c r="P236" s="224">
        <v>105.69519</v>
      </c>
      <c r="Q236" s="224">
        <v>122.85654</v>
      </c>
      <c r="R236" s="224">
        <v>131.45656</v>
      </c>
      <c r="S236" s="618">
        <f>100</f>
        <v>100</v>
      </c>
      <c r="T236" s="72">
        <f t="shared" si="114"/>
        <v>59.105431309904148</v>
      </c>
      <c r="U236" s="72">
        <f t="shared" si="114"/>
        <v>55.591054313099036</v>
      </c>
      <c r="V236" s="72">
        <f t="shared" si="114"/>
        <v>74.014909478168263</v>
      </c>
      <c r="W236" s="72">
        <f t="shared" si="114"/>
        <v>79.87220447284345</v>
      </c>
      <c r="X236" s="72">
        <f t="shared" si="114"/>
        <v>85.303514376996787</v>
      </c>
      <c r="Y236" s="72">
        <f t="shared" si="104"/>
        <v>82.960596379126741</v>
      </c>
      <c r="Z236" s="72">
        <f t="shared" si="104"/>
        <v>87.646432374866876</v>
      </c>
      <c r="AA236" s="72">
        <f t="shared" si="104"/>
        <v>108.0937167199148</v>
      </c>
      <c r="AB236" s="72">
        <f t="shared" si="104"/>
        <v>102.87539936102236</v>
      </c>
      <c r="AC236" s="72">
        <f t="shared" si="105"/>
        <v>111.71458998935037</v>
      </c>
      <c r="AD236" s="72">
        <f t="shared" si="105"/>
        <v>125.45260915867944</v>
      </c>
      <c r="AE236" s="72">
        <f t="shared" si="159"/>
        <v>112.56143769968051</v>
      </c>
      <c r="AF236" s="72">
        <f t="shared" si="160"/>
        <v>130.83763578274758</v>
      </c>
      <c r="AG236" s="73">
        <f t="shared" si="160"/>
        <v>139.99633652822149</v>
      </c>
      <c r="AH236" s="619">
        <v>1</v>
      </c>
      <c r="AI236" s="233">
        <v>1</v>
      </c>
      <c r="AJ236" s="233">
        <v>1</v>
      </c>
      <c r="AK236" s="233">
        <v>1</v>
      </c>
      <c r="AL236" s="233">
        <v>1</v>
      </c>
      <c r="AM236" s="233">
        <v>1</v>
      </c>
      <c r="AN236" s="233">
        <v>1</v>
      </c>
      <c r="AO236" s="233">
        <v>1</v>
      </c>
      <c r="AP236" s="233">
        <v>1</v>
      </c>
      <c r="AQ236" s="233">
        <v>1</v>
      </c>
      <c r="AR236" s="233">
        <v>1</v>
      </c>
      <c r="AS236" s="233">
        <v>1</v>
      </c>
      <c r="AT236" s="233">
        <v>4</v>
      </c>
      <c r="AU236" s="233">
        <v>6</v>
      </c>
      <c r="AV236" s="235">
        <v>7</v>
      </c>
    </row>
    <row r="237" spans="2:48" ht="14.45">
      <c r="B237" s="620"/>
      <c r="C237" s="1" t="s">
        <v>196</v>
      </c>
      <c r="D237" s="224">
        <v>0</v>
      </c>
      <c r="E237" s="223">
        <v>0</v>
      </c>
      <c r="F237" s="224">
        <v>0</v>
      </c>
      <c r="G237" s="223">
        <v>0</v>
      </c>
      <c r="H237" s="223">
        <v>0</v>
      </c>
      <c r="I237" s="223">
        <v>0</v>
      </c>
      <c r="J237" s="223">
        <v>0</v>
      </c>
      <c r="K237" s="223">
        <v>0</v>
      </c>
      <c r="L237" s="223">
        <v>0</v>
      </c>
      <c r="M237" s="223">
        <v>0</v>
      </c>
      <c r="N237" s="223">
        <v>0</v>
      </c>
      <c r="O237" s="223">
        <v>0</v>
      </c>
      <c r="P237" s="224">
        <v>0</v>
      </c>
      <c r="Q237" s="224">
        <v>0</v>
      </c>
      <c r="R237" s="224">
        <v>0</v>
      </c>
      <c r="S237" s="618">
        <f>100</f>
        <v>100</v>
      </c>
      <c r="T237" s="72" t="e">
        <f t="shared" si="114"/>
        <v>#DIV/0!</v>
      </c>
      <c r="U237" s="72" t="e">
        <f t="shared" si="114"/>
        <v>#DIV/0!</v>
      </c>
      <c r="V237" s="72" t="e">
        <f t="shared" si="114"/>
        <v>#DIV/0!</v>
      </c>
      <c r="W237" s="72" t="e">
        <f t="shared" si="114"/>
        <v>#DIV/0!</v>
      </c>
      <c r="X237" s="72" t="e">
        <f t="shared" si="114"/>
        <v>#DIV/0!</v>
      </c>
      <c r="Y237" s="72" t="e">
        <f t="shared" si="104"/>
        <v>#DIV/0!</v>
      </c>
      <c r="Z237" s="72" t="e">
        <f t="shared" si="104"/>
        <v>#DIV/0!</v>
      </c>
      <c r="AA237" s="72" t="e">
        <f t="shared" si="104"/>
        <v>#DIV/0!</v>
      </c>
      <c r="AB237" s="72" t="e">
        <f t="shared" si="104"/>
        <v>#DIV/0!</v>
      </c>
      <c r="AC237" s="72" t="e">
        <f t="shared" si="105"/>
        <v>#DIV/0!</v>
      </c>
      <c r="AD237" s="72" t="e">
        <f t="shared" si="105"/>
        <v>#DIV/0!</v>
      </c>
      <c r="AE237" s="72" t="e">
        <f t="shared" ref="AE237:AE238" si="161">P237*100/$D237</f>
        <v>#DIV/0!</v>
      </c>
      <c r="AF237" s="72" t="e">
        <f t="shared" ref="AF237:AG238" si="162">Q237*100/$D237</f>
        <v>#DIV/0!</v>
      </c>
      <c r="AG237" s="73" t="e">
        <f t="shared" si="162"/>
        <v>#DIV/0!</v>
      </c>
      <c r="AH237" s="619">
        <v>4</v>
      </c>
      <c r="AI237" s="233">
        <v>1</v>
      </c>
      <c r="AJ237" s="233">
        <v>4</v>
      </c>
      <c r="AK237" s="233">
        <v>1</v>
      </c>
      <c r="AL237" s="233">
        <v>1</v>
      </c>
      <c r="AM237" s="233">
        <v>1</v>
      </c>
      <c r="AN237" s="233">
        <v>1</v>
      </c>
      <c r="AO237" s="233">
        <v>1</v>
      </c>
      <c r="AP237" s="233">
        <v>1</v>
      </c>
      <c r="AQ237" s="233">
        <v>1</v>
      </c>
      <c r="AR237" s="233">
        <v>1</v>
      </c>
      <c r="AS237" s="233">
        <v>1</v>
      </c>
      <c r="AT237" s="233">
        <v>4</v>
      </c>
      <c r="AU237" s="233">
        <v>6</v>
      </c>
      <c r="AV237" s="235">
        <v>7</v>
      </c>
    </row>
    <row r="238" spans="2:48" ht="14.45">
      <c r="B238" s="620"/>
      <c r="C238" s="1" t="s">
        <v>197</v>
      </c>
      <c r="D238" s="223">
        <v>268.50000499999999</v>
      </c>
      <c r="E238" s="223">
        <v>138.80000000000001</v>
      </c>
      <c r="F238" s="223">
        <v>158.20000099999999</v>
      </c>
      <c r="G238" s="223">
        <v>171.8</v>
      </c>
      <c r="H238" s="223">
        <v>180.7</v>
      </c>
      <c r="I238" s="223">
        <v>195.6</v>
      </c>
      <c r="J238" s="223">
        <v>202.60000000000002</v>
      </c>
      <c r="K238" s="223">
        <v>200.7</v>
      </c>
      <c r="L238" s="223">
        <v>242.3</v>
      </c>
      <c r="M238" s="223">
        <v>246.29999999999998</v>
      </c>
      <c r="N238" s="223">
        <v>284.3</v>
      </c>
      <c r="O238" s="223">
        <v>301.2</v>
      </c>
      <c r="P238" s="224">
        <v>268.70131600000002</v>
      </c>
      <c r="Q238" s="224">
        <v>314.26377500000001</v>
      </c>
      <c r="R238" s="224">
        <v>336.08336799999995</v>
      </c>
      <c r="S238" s="618">
        <f>100</f>
        <v>100</v>
      </c>
      <c r="T238" s="72">
        <f t="shared" si="114"/>
        <v>51.694598664905065</v>
      </c>
      <c r="U238" s="72">
        <f t="shared" si="114"/>
        <v>58.919924787338459</v>
      </c>
      <c r="V238" s="72">
        <f t="shared" si="114"/>
        <v>63.985101229327725</v>
      </c>
      <c r="W238" s="72">
        <f t="shared" si="114"/>
        <v>67.299812527005358</v>
      </c>
      <c r="X238" s="72">
        <f t="shared" si="114"/>
        <v>72.849160654578014</v>
      </c>
      <c r="Y238" s="72">
        <f t="shared" si="104"/>
        <v>75.45623695612224</v>
      </c>
      <c r="Z238" s="72">
        <f t="shared" si="104"/>
        <v>74.74860195998879</v>
      </c>
      <c r="AA238" s="72">
        <f t="shared" si="104"/>
        <v>90.242083980594344</v>
      </c>
      <c r="AB238" s="72">
        <f t="shared" si="104"/>
        <v>91.731841867191036</v>
      </c>
      <c r="AC238" s="72">
        <f t="shared" si="105"/>
        <v>105.88454178985957</v>
      </c>
      <c r="AD238" s="72">
        <f t="shared" si="105"/>
        <v>112.17876886073057</v>
      </c>
      <c r="AE238" s="72">
        <f t="shared" si="161"/>
        <v>100.07497616247717</v>
      </c>
      <c r="AF238" s="72">
        <f t="shared" si="162"/>
        <v>117.04423431947424</v>
      </c>
      <c r="AG238" s="73">
        <f t="shared" si="162"/>
        <v>125.17071200799418</v>
      </c>
      <c r="AH238" s="619">
        <v>1</v>
      </c>
      <c r="AI238" s="233">
        <v>1</v>
      </c>
      <c r="AJ238" s="233">
        <v>1</v>
      </c>
      <c r="AK238" s="233">
        <v>1</v>
      </c>
      <c r="AL238" s="233">
        <v>1</v>
      </c>
      <c r="AM238" s="233">
        <v>1</v>
      </c>
      <c r="AN238" s="233">
        <v>1</v>
      </c>
      <c r="AO238" s="233">
        <v>1</v>
      </c>
      <c r="AP238" s="233">
        <v>1</v>
      </c>
      <c r="AQ238" s="233">
        <v>1</v>
      </c>
      <c r="AR238" s="233">
        <v>1</v>
      </c>
      <c r="AS238" s="233">
        <v>1</v>
      </c>
      <c r="AT238" s="233">
        <v>4</v>
      </c>
      <c r="AU238" s="233">
        <v>6</v>
      </c>
      <c r="AV238" s="235">
        <v>7</v>
      </c>
    </row>
    <row r="239" spans="2:48" ht="14.45">
      <c r="B239" s="341"/>
      <c r="C239" s="8" t="s">
        <v>198</v>
      </c>
      <c r="D239" s="177">
        <v>268.50000499999999</v>
      </c>
      <c r="E239" s="177">
        <v>138.80000000000001</v>
      </c>
      <c r="F239" s="177">
        <v>158.20000099999999</v>
      </c>
      <c r="G239" s="177">
        <v>171.8</v>
      </c>
      <c r="H239" s="177">
        <v>180.7</v>
      </c>
      <c r="I239" s="177">
        <v>195.6</v>
      </c>
      <c r="J239" s="177">
        <v>202.60000000000002</v>
      </c>
      <c r="K239" s="177">
        <v>200.7</v>
      </c>
      <c r="L239" s="177">
        <v>242.3</v>
      </c>
      <c r="M239" s="177">
        <v>246.29999999999998</v>
      </c>
      <c r="N239" s="177">
        <v>284.3</v>
      </c>
      <c r="O239" s="177">
        <v>301.2</v>
      </c>
      <c r="P239" s="177">
        <v>268.70131600000002</v>
      </c>
      <c r="Q239" s="177">
        <v>314.26377500000001</v>
      </c>
      <c r="R239" s="177">
        <v>336.08336799999995</v>
      </c>
      <c r="S239" s="618">
        <f>100</f>
        <v>100</v>
      </c>
      <c r="T239" s="72">
        <f t="shared" si="114"/>
        <v>51.694598664905065</v>
      </c>
      <c r="U239" s="72">
        <f t="shared" si="114"/>
        <v>58.919924787338459</v>
      </c>
      <c r="V239" s="72">
        <f t="shared" si="114"/>
        <v>63.985101229327725</v>
      </c>
      <c r="W239" s="72">
        <f t="shared" si="114"/>
        <v>67.299812527005358</v>
      </c>
      <c r="X239" s="72">
        <f t="shared" si="114"/>
        <v>72.849160654578014</v>
      </c>
      <c r="Y239" s="72">
        <f t="shared" si="104"/>
        <v>75.45623695612224</v>
      </c>
      <c r="Z239" s="72">
        <f t="shared" si="104"/>
        <v>74.74860195998879</v>
      </c>
      <c r="AA239" s="72">
        <f t="shared" si="104"/>
        <v>90.242083980594344</v>
      </c>
      <c r="AB239" s="72">
        <f t="shared" si="104"/>
        <v>91.731841867191036</v>
      </c>
      <c r="AC239" s="72">
        <f t="shared" si="105"/>
        <v>105.88454178985957</v>
      </c>
      <c r="AD239" s="72">
        <f t="shared" si="105"/>
        <v>112.17876886073057</v>
      </c>
      <c r="AE239" s="72">
        <f t="shared" ref="AE239:AE240" si="163">P239*100/$D239</f>
        <v>100.07497616247717</v>
      </c>
      <c r="AF239" s="72">
        <f t="shared" ref="AF239:AG240" si="164">Q239*100/$D239</f>
        <v>117.04423431947424</v>
      </c>
      <c r="AG239" s="73">
        <f t="shared" si="164"/>
        <v>125.17071200799418</v>
      </c>
      <c r="AH239" s="236"/>
      <c r="AI239" s="237"/>
      <c r="AJ239" s="237"/>
      <c r="AK239" s="237"/>
      <c r="AL239" s="237"/>
      <c r="AM239" s="237"/>
      <c r="AN239" s="237"/>
      <c r="AO239" s="237"/>
      <c r="AP239" s="237"/>
      <c r="AQ239" s="237"/>
      <c r="AR239" s="237"/>
      <c r="AS239" s="237"/>
      <c r="AT239" s="237"/>
      <c r="AU239" s="237"/>
      <c r="AV239" s="238"/>
    </row>
    <row r="240" spans="2:48" ht="16.5" customHeight="1">
      <c r="B240" s="620" t="s">
        <v>153</v>
      </c>
      <c r="C240" s="7" t="s">
        <v>193</v>
      </c>
      <c r="D240" s="224">
        <v>392.42836999999997</v>
      </c>
      <c r="E240" s="223">
        <v>231.4</v>
      </c>
      <c r="F240" s="223">
        <v>281.60000000000002</v>
      </c>
      <c r="G240" s="224">
        <v>242.01083</v>
      </c>
      <c r="H240" s="223">
        <v>383.2</v>
      </c>
      <c r="I240" s="223">
        <v>374.4</v>
      </c>
      <c r="J240" s="223">
        <v>342.9</v>
      </c>
      <c r="K240" s="223">
        <v>340.6</v>
      </c>
      <c r="L240" s="223">
        <v>330.8</v>
      </c>
      <c r="M240" s="223">
        <v>347</v>
      </c>
      <c r="N240" s="223">
        <v>448.6</v>
      </c>
      <c r="O240" s="223">
        <v>440.6</v>
      </c>
      <c r="P240" s="224">
        <v>404.86043999999998</v>
      </c>
      <c r="Q240" s="224">
        <v>456.62939</v>
      </c>
      <c r="R240" s="224">
        <v>487.51807000000002</v>
      </c>
      <c r="S240" s="618">
        <f>100</f>
        <v>100</v>
      </c>
      <c r="T240" s="72">
        <f t="shared" si="114"/>
        <v>58.966175151913717</v>
      </c>
      <c r="U240" s="72">
        <f t="shared" si="114"/>
        <v>71.758318594550147</v>
      </c>
      <c r="V240" s="72">
        <f t="shared" si="114"/>
        <v>61.670064781503946</v>
      </c>
      <c r="W240" s="72">
        <f t="shared" si="114"/>
        <v>97.648393769288404</v>
      </c>
      <c r="X240" s="72">
        <f t="shared" si="114"/>
        <v>95.405946313208702</v>
      </c>
      <c r="Y240" s="72">
        <f t="shared" si="104"/>
        <v>87.379003714741629</v>
      </c>
      <c r="Z240" s="72">
        <f t="shared" si="104"/>
        <v>86.792909493266251</v>
      </c>
      <c r="AA240" s="72">
        <f t="shared" si="104"/>
        <v>84.295638462632056</v>
      </c>
      <c r="AB240" s="72">
        <f t="shared" si="104"/>
        <v>88.423780370415116</v>
      </c>
      <c r="AC240" s="72">
        <f t="shared" si="105"/>
        <v>114.31385554515339</v>
      </c>
      <c r="AD240" s="72">
        <f t="shared" si="105"/>
        <v>112.2752669487173</v>
      </c>
      <c r="AE240" s="72">
        <f t="shared" si="163"/>
        <v>103.16798451651191</v>
      </c>
      <c r="AF240" s="72">
        <f t="shared" si="164"/>
        <v>116.35993340644562</v>
      </c>
      <c r="AG240" s="73">
        <f t="shared" si="164"/>
        <v>124.23109725731604</v>
      </c>
      <c r="AH240" s="619">
        <v>4</v>
      </c>
      <c r="AI240" s="233">
        <v>1</v>
      </c>
      <c r="AJ240" s="233">
        <v>1</v>
      </c>
      <c r="AK240" s="233">
        <v>4</v>
      </c>
      <c r="AL240" s="233">
        <v>1</v>
      </c>
      <c r="AM240" s="233">
        <v>1</v>
      </c>
      <c r="AN240" s="233">
        <v>1</v>
      </c>
      <c r="AO240" s="233">
        <v>1</v>
      </c>
      <c r="AP240" s="233">
        <v>1</v>
      </c>
      <c r="AQ240" s="233">
        <v>1</v>
      </c>
      <c r="AR240" s="233">
        <v>1</v>
      </c>
      <c r="AS240" s="233">
        <v>1</v>
      </c>
      <c r="AT240" s="233">
        <v>4</v>
      </c>
      <c r="AU240" s="233">
        <v>6</v>
      </c>
      <c r="AV240" s="235">
        <v>7</v>
      </c>
    </row>
    <row r="241" spans="2:48" ht="14.45">
      <c r="B241" s="620"/>
      <c r="C241" s="1" t="s">
        <v>194</v>
      </c>
      <c r="D241" s="223">
        <v>529.70000000000005</v>
      </c>
      <c r="E241" s="223">
        <v>306.7</v>
      </c>
      <c r="F241" s="224">
        <v>398.76202000000001</v>
      </c>
      <c r="G241" s="223">
        <v>399.3</v>
      </c>
      <c r="H241" s="223">
        <v>462.4</v>
      </c>
      <c r="I241" s="223">
        <v>432.3</v>
      </c>
      <c r="J241" s="223">
        <v>449</v>
      </c>
      <c r="K241" s="223">
        <v>466.4</v>
      </c>
      <c r="L241" s="223">
        <v>493.5</v>
      </c>
      <c r="M241" s="223">
        <v>554</v>
      </c>
      <c r="N241" s="223">
        <v>540.5</v>
      </c>
      <c r="O241" s="223">
        <v>568.70000000000005</v>
      </c>
      <c r="P241" s="224">
        <v>489.15451000000002</v>
      </c>
      <c r="Q241" s="224">
        <v>597.47504000000004</v>
      </c>
      <c r="R241" s="224">
        <v>639.59618999999998</v>
      </c>
      <c r="S241" s="618">
        <f>100</f>
        <v>100</v>
      </c>
      <c r="T241" s="72">
        <f t="shared" si="114"/>
        <v>57.900698508589763</v>
      </c>
      <c r="U241" s="72">
        <f t="shared" si="114"/>
        <v>75.280728714366617</v>
      </c>
      <c r="V241" s="72">
        <f t="shared" si="114"/>
        <v>75.382291863318855</v>
      </c>
      <c r="W241" s="72">
        <f t="shared" si="114"/>
        <v>87.294695110439861</v>
      </c>
      <c r="X241" s="72">
        <f t="shared" si="114"/>
        <v>81.612233339626201</v>
      </c>
      <c r="Y241" s="72">
        <f t="shared" si="104"/>
        <v>84.764961298848391</v>
      </c>
      <c r="Z241" s="72">
        <f t="shared" si="104"/>
        <v>88.049839531810449</v>
      </c>
      <c r="AA241" s="72">
        <f t="shared" si="104"/>
        <v>93.165942986596178</v>
      </c>
      <c r="AB241" s="72">
        <f t="shared" si="104"/>
        <v>104.5875023598263</v>
      </c>
      <c r="AC241" s="72">
        <f t="shared" si="105"/>
        <v>102.03888993770057</v>
      </c>
      <c r="AD241" s="72">
        <f t="shared" si="105"/>
        <v>107.36265810836323</v>
      </c>
      <c r="AE241" s="72">
        <f t="shared" ref="AE241:AE242" si="165">P241*100/$D241</f>
        <v>92.345574853690763</v>
      </c>
      <c r="AF241" s="72">
        <f t="shared" ref="AF241:AG242" si="166">Q241*100/$D241</f>
        <v>112.79498584104209</v>
      </c>
      <c r="AG241" s="73">
        <f t="shared" si="166"/>
        <v>120.74687370209551</v>
      </c>
      <c r="AH241" s="619">
        <v>1</v>
      </c>
      <c r="AI241" s="233">
        <v>1</v>
      </c>
      <c r="AJ241" s="233">
        <v>4</v>
      </c>
      <c r="AK241" s="233">
        <v>1</v>
      </c>
      <c r="AL241" s="233">
        <v>1</v>
      </c>
      <c r="AM241" s="233">
        <v>1</v>
      </c>
      <c r="AN241" s="233">
        <v>1</v>
      </c>
      <c r="AO241" s="233">
        <v>1</v>
      </c>
      <c r="AP241" s="233">
        <v>1</v>
      </c>
      <c r="AQ241" s="233">
        <v>1</v>
      </c>
      <c r="AR241" s="233">
        <v>1</v>
      </c>
      <c r="AS241" s="233">
        <v>1</v>
      </c>
      <c r="AT241" s="233">
        <v>4</v>
      </c>
      <c r="AU241" s="233">
        <v>6</v>
      </c>
      <c r="AV241" s="235">
        <v>7</v>
      </c>
    </row>
    <row r="242" spans="2:48" ht="14.45">
      <c r="B242" s="620"/>
      <c r="C242" s="1" t="s">
        <v>195</v>
      </c>
      <c r="D242" s="223">
        <v>383.8</v>
      </c>
      <c r="E242" s="223">
        <v>217.2</v>
      </c>
      <c r="F242" s="223">
        <v>224.8</v>
      </c>
      <c r="G242" s="223">
        <v>268.3</v>
      </c>
      <c r="H242" s="223">
        <v>258</v>
      </c>
      <c r="I242" s="223">
        <v>271.7</v>
      </c>
      <c r="J242" s="223">
        <v>320.89999999999998</v>
      </c>
      <c r="K242" s="223">
        <v>312.3</v>
      </c>
      <c r="L242" s="223">
        <v>361</v>
      </c>
      <c r="M242" s="223">
        <v>368.5</v>
      </c>
      <c r="N242" s="223">
        <v>435</v>
      </c>
      <c r="O242" s="223">
        <v>464.1</v>
      </c>
      <c r="P242" s="224">
        <v>416.41034000000002</v>
      </c>
      <c r="Q242" s="224">
        <v>484.02136000000002</v>
      </c>
      <c r="R242" s="224">
        <v>517.82532000000003</v>
      </c>
      <c r="S242" s="618">
        <f>100</f>
        <v>100</v>
      </c>
      <c r="T242" s="72">
        <f t="shared" ref="T242:AA275" si="167">E242*100/$D242</f>
        <v>56.591974986972382</v>
      </c>
      <c r="U242" s="72">
        <f t="shared" si="167"/>
        <v>58.572173006774356</v>
      </c>
      <c r="V242" s="72">
        <f t="shared" si="167"/>
        <v>69.906201146430433</v>
      </c>
      <c r="W242" s="72">
        <f t="shared" si="167"/>
        <v>67.222511724856687</v>
      </c>
      <c r="X242" s="72">
        <f t="shared" si="167"/>
        <v>70.792079207920793</v>
      </c>
      <c r="Y242" s="72">
        <f t="shared" si="104"/>
        <v>83.611255862428337</v>
      </c>
      <c r="Z242" s="72">
        <f t="shared" si="104"/>
        <v>81.370505471599785</v>
      </c>
      <c r="AA242" s="72">
        <f t="shared" si="104"/>
        <v>94.059405940594061</v>
      </c>
      <c r="AB242" s="72">
        <f t="shared" si="104"/>
        <v>96.013548723293383</v>
      </c>
      <c r="AC242" s="72">
        <f t="shared" si="105"/>
        <v>113.34028139656071</v>
      </c>
      <c r="AD242" s="72">
        <f t="shared" si="105"/>
        <v>120.92235539343407</v>
      </c>
      <c r="AE242" s="72">
        <f t="shared" si="165"/>
        <v>108.49670140698279</v>
      </c>
      <c r="AF242" s="72">
        <f t="shared" si="166"/>
        <v>126.11291297550807</v>
      </c>
      <c r="AG242" s="73">
        <f t="shared" si="166"/>
        <v>134.92061490359563</v>
      </c>
      <c r="AH242" s="619">
        <v>1</v>
      </c>
      <c r="AI242" s="233">
        <v>1</v>
      </c>
      <c r="AJ242" s="233">
        <v>1</v>
      </c>
      <c r="AK242" s="233">
        <v>1</v>
      </c>
      <c r="AL242" s="233">
        <v>1</v>
      </c>
      <c r="AM242" s="233">
        <v>1</v>
      </c>
      <c r="AN242" s="233">
        <v>1</v>
      </c>
      <c r="AO242" s="233">
        <v>1</v>
      </c>
      <c r="AP242" s="233">
        <v>1</v>
      </c>
      <c r="AQ242" s="233">
        <v>1</v>
      </c>
      <c r="AR242" s="233">
        <v>1</v>
      </c>
      <c r="AS242" s="233">
        <v>1</v>
      </c>
      <c r="AT242" s="233">
        <v>4</v>
      </c>
      <c r="AU242" s="233">
        <v>6</v>
      </c>
      <c r="AV242" s="235">
        <v>7</v>
      </c>
    </row>
    <row r="243" spans="2:48" ht="14.45">
      <c r="B243" s="620"/>
      <c r="C243" s="1" t="s">
        <v>196</v>
      </c>
      <c r="D243" s="224">
        <v>23.571579</v>
      </c>
      <c r="E243" s="223">
        <v>10.1</v>
      </c>
      <c r="F243" s="224">
        <v>17.537990000000001</v>
      </c>
      <c r="G243" s="224">
        <v>17.289239999999999</v>
      </c>
      <c r="H243" s="223">
        <v>36.5</v>
      </c>
      <c r="I243" s="223">
        <v>38.299999999999997</v>
      </c>
      <c r="J243" s="223">
        <v>58.1</v>
      </c>
      <c r="K243" s="223">
        <v>62.2</v>
      </c>
      <c r="L243" s="223">
        <v>69.599999999999994</v>
      </c>
      <c r="M243" s="223">
        <v>48.6</v>
      </c>
      <c r="N243" s="223">
        <v>83.9</v>
      </c>
      <c r="O243" s="223">
        <v>103.4</v>
      </c>
      <c r="P243" s="224">
        <v>93.963843999999995</v>
      </c>
      <c r="Q243" s="224">
        <v>107.44423</v>
      </c>
      <c r="R243" s="224">
        <v>114.89534</v>
      </c>
      <c r="S243" s="618">
        <f>100</f>
        <v>100</v>
      </c>
      <c r="T243" s="72">
        <f t="shared" si="167"/>
        <v>42.848211398990287</v>
      </c>
      <c r="U243" s="72">
        <f t="shared" si="167"/>
        <v>74.403119112215606</v>
      </c>
      <c r="V243" s="72">
        <f t="shared" si="167"/>
        <v>73.347822816621658</v>
      </c>
      <c r="W243" s="72">
        <f t="shared" si="167"/>
        <v>154.84749663991539</v>
      </c>
      <c r="X243" s="72">
        <f t="shared" si="167"/>
        <v>162.48381154270572</v>
      </c>
      <c r="Y243" s="72">
        <f t="shared" si="104"/>
        <v>246.48327547339954</v>
      </c>
      <c r="Z243" s="72">
        <f t="shared" si="104"/>
        <v>263.87710386308868</v>
      </c>
      <c r="AA243" s="72">
        <f t="shared" si="104"/>
        <v>295.27084290789338</v>
      </c>
      <c r="AB243" s="72">
        <f t="shared" si="104"/>
        <v>206.18050237533939</v>
      </c>
      <c r="AC243" s="72">
        <f t="shared" si="105"/>
        <v>355.93712241339455</v>
      </c>
      <c r="AD243" s="72">
        <f t="shared" si="105"/>
        <v>438.66386719362333</v>
      </c>
      <c r="AE243" s="72">
        <f t="shared" ref="AE243:AE244" si="168">P243*100/$D243</f>
        <v>398.63194570037075</v>
      </c>
      <c r="AF243" s="72">
        <f t="shared" ref="AF243:AG244" si="169">Q243*100/$D243</f>
        <v>455.82109709324101</v>
      </c>
      <c r="AG243" s="73">
        <f t="shared" si="169"/>
        <v>487.4316650573133</v>
      </c>
      <c r="AH243" s="619">
        <v>4</v>
      </c>
      <c r="AI243" s="233">
        <v>1</v>
      </c>
      <c r="AJ243" s="233">
        <v>4</v>
      </c>
      <c r="AK243" s="233">
        <v>4</v>
      </c>
      <c r="AL243" s="233">
        <v>1</v>
      </c>
      <c r="AM243" s="233">
        <v>1</v>
      </c>
      <c r="AN243" s="233">
        <v>1</v>
      </c>
      <c r="AO243" s="233">
        <v>1</v>
      </c>
      <c r="AP243" s="233">
        <v>1</v>
      </c>
      <c r="AQ243" s="233">
        <v>1</v>
      </c>
      <c r="AR243" s="233">
        <v>1</v>
      </c>
      <c r="AS243" s="233">
        <v>1</v>
      </c>
      <c r="AT243" s="233">
        <v>4</v>
      </c>
      <c r="AU243" s="233">
        <v>6</v>
      </c>
      <c r="AV243" s="235">
        <v>7</v>
      </c>
    </row>
    <row r="244" spans="2:48" ht="14.45">
      <c r="B244" s="620"/>
      <c r="C244" s="1" t="s">
        <v>197</v>
      </c>
      <c r="D244" s="223">
        <v>1329.499949</v>
      </c>
      <c r="E244" s="223">
        <v>765.4</v>
      </c>
      <c r="F244" s="223">
        <v>922.70001000000002</v>
      </c>
      <c r="G244" s="223">
        <v>926.90007000000003</v>
      </c>
      <c r="H244" s="223">
        <v>1140.0999999999999</v>
      </c>
      <c r="I244" s="223">
        <v>1116.7</v>
      </c>
      <c r="J244" s="223">
        <v>1170.8999999999999</v>
      </c>
      <c r="K244" s="223">
        <v>1181.5</v>
      </c>
      <c r="L244" s="223">
        <v>1254.8999999999999</v>
      </c>
      <c r="M244" s="223">
        <v>1318.1</v>
      </c>
      <c r="N244" s="223">
        <v>1508</v>
      </c>
      <c r="O244" s="223">
        <v>1576.8000000000002</v>
      </c>
      <c r="P244" s="224">
        <v>1404.389134</v>
      </c>
      <c r="Q244" s="224">
        <v>1645.5700200000001</v>
      </c>
      <c r="R244" s="224">
        <v>1759.8349200000002</v>
      </c>
      <c r="S244" s="618">
        <f>100</f>
        <v>100</v>
      </c>
      <c r="T244" s="72">
        <f t="shared" si="167"/>
        <v>57.570517439711459</v>
      </c>
      <c r="U244" s="72">
        <f t="shared" si="167"/>
        <v>69.402034253105484</v>
      </c>
      <c r="V244" s="72">
        <f t="shared" si="167"/>
        <v>69.717947014377813</v>
      </c>
      <c r="W244" s="72">
        <f t="shared" si="167"/>
        <v>85.75404616281034</v>
      </c>
      <c r="X244" s="72">
        <f t="shared" si="167"/>
        <v>83.993985922296559</v>
      </c>
      <c r="Y244" s="72">
        <f t="shared" si="104"/>
        <v>88.070706650324198</v>
      </c>
      <c r="Z244" s="72">
        <f t="shared" si="104"/>
        <v>88.867998896027032</v>
      </c>
      <c r="AA244" s="72">
        <f t="shared" si="104"/>
        <v>94.388871616271103</v>
      </c>
      <c r="AB244" s="72">
        <f t="shared" si="104"/>
        <v>99.142538590650219</v>
      </c>
      <c r="AC244" s="72">
        <f t="shared" si="105"/>
        <v>113.42610438866591</v>
      </c>
      <c r="AD244" s="72">
        <f t="shared" si="105"/>
        <v>118.60098236077482</v>
      </c>
      <c r="AE244" s="72">
        <f t="shared" si="168"/>
        <v>105.63288363089661</v>
      </c>
      <c r="AF244" s="72">
        <f t="shared" si="169"/>
        <v>123.77360534972085</v>
      </c>
      <c r="AG244" s="73">
        <f t="shared" si="169"/>
        <v>132.36818258802356</v>
      </c>
      <c r="AH244" s="619">
        <v>1</v>
      </c>
      <c r="AI244" s="233">
        <v>1</v>
      </c>
      <c r="AJ244" s="233">
        <v>1</v>
      </c>
      <c r="AK244" s="233">
        <v>1</v>
      </c>
      <c r="AL244" s="233">
        <v>1</v>
      </c>
      <c r="AM244" s="233">
        <v>1</v>
      </c>
      <c r="AN244" s="233">
        <v>1</v>
      </c>
      <c r="AO244" s="233">
        <v>1</v>
      </c>
      <c r="AP244" s="233">
        <v>1</v>
      </c>
      <c r="AQ244" s="233">
        <v>1</v>
      </c>
      <c r="AR244" s="233">
        <v>1</v>
      </c>
      <c r="AS244" s="233">
        <v>1</v>
      </c>
      <c r="AT244" s="233">
        <v>4</v>
      </c>
      <c r="AU244" s="233">
        <v>6</v>
      </c>
      <c r="AV244" s="235">
        <v>7</v>
      </c>
    </row>
    <row r="245" spans="2:48" ht="15" customHeight="1">
      <c r="B245" s="341"/>
      <c r="C245" s="8" t="s">
        <v>198</v>
      </c>
      <c r="D245" s="177">
        <v>1305.9283700000001</v>
      </c>
      <c r="E245" s="177">
        <v>755.3</v>
      </c>
      <c r="F245" s="177">
        <v>905.16201999999998</v>
      </c>
      <c r="G245" s="177">
        <v>909.61083000000008</v>
      </c>
      <c r="H245" s="177">
        <v>1103.5999999999999</v>
      </c>
      <c r="I245" s="177">
        <v>1078.4000000000001</v>
      </c>
      <c r="J245" s="177">
        <v>1112.8</v>
      </c>
      <c r="K245" s="177">
        <v>1119.3</v>
      </c>
      <c r="L245" s="177">
        <v>1185.3</v>
      </c>
      <c r="M245" s="177">
        <v>1269.5</v>
      </c>
      <c r="N245" s="177">
        <v>1424.1</v>
      </c>
      <c r="O245" s="177">
        <v>1473.4</v>
      </c>
      <c r="P245" s="177">
        <v>1310.4252900000001</v>
      </c>
      <c r="Q245" s="177">
        <v>1538.1257900000001</v>
      </c>
      <c r="R245" s="177">
        <v>1644.9395800000002</v>
      </c>
      <c r="S245" s="618">
        <f>100</f>
        <v>100</v>
      </c>
      <c r="T245" s="72">
        <f t="shared" si="167"/>
        <v>57.836250237828892</v>
      </c>
      <c r="U245" s="72">
        <f t="shared" si="167"/>
        <v>69.311766310735706</v>
      </c>
      <c r="V245" s="72">
        <f t="shared" si="167"/>
        <v>69.652428946007205</v>
      </c>
      <c r="W245" s="72">
        <f t="shared" si="167"/>
        <v>84.506932030276658</v>
      </c>
      <c r="X245" s="72">
        <f t="shared" si="167"/>
        <v>82.577270298523345</v>
      </c>
      <c r="Y245" s="72">
        <f t="shared" si="104"/>
        <v>85.211411710123116</v>
      </c>
      <c r="Z245" s="72">
        <f t="shared" si="104"/>
        <v>85.709141918710287</v>
      </c>
      <c r="AA245" s="72">
        <f t="shared" si="104"/>
        <v>90.763017882826134</v>
      </c>
      <c r="AB245" s="72">
        <f t="shared" ref="AB245:AD308" si="170">M245*100/$D245</f>
        <v>97.210538430986063</v>
      </c>
      <c r="AC245" s="72">
        <f t="shared" si="170"/>
        <v>109.04886000753623</v>
      </c>
      <c r="AD245" s="72">
        <f t="shared" si="170"/>
        <v>112.8239522049743</v>
      </c>
      <c r="AE245" s="72">
        <f t="shared" ref="AE245:AG245" si="171">P245*100/$D245</f>
        <v>100.34434660455382</v>
      </c>
      <c r="AF245" s="72">
        <f t="shared" si="171"/>
        <v>117.78025696769264</v>
      </c>
      <c r="AG245" s="73">
        <f t="shared" si="171"/>
        <v>125.95940311795202</v>
      </c>
      <c r="AH245" s="236"/>
      <c r="AI245" s="237"/>
      <c r="AJ245" s="237"/>
      <c r="AK245" s="237"/>
      <c r="AL245" s="237"/>
      <c r="AM245" s="237"/>
      <c r="AN245" s="237"/>
      <c r="AO245" s="237"/>
      <c r="AP245" s="237"/>
      <c r="AQ245" s="237"/>
      <c r="AR245" s="237"/>
      <c r="AS245" s="237"/>
      <c r="AT245" s="237"/>
      <c r="AU245" s="237"/>
      <c r="AV245" s="238"/>
    </row>
    <row r="246" spans="2:48" ht="16.5" customHeight="1">
      <c r="B246" s="620" t="s">
        <v>154</v>
      </c>
      <c r="C246" s="1" t="s">
        <v>193</v>
      </c>
      <c r="D246" s="223">
        <v>134.5</v>
      </c>
      <c r="E246" s="223">
        <v>84.4</v>
      </c>
      <c r="F246" s="223">
        <v>110.8</v>
      </c>
      <c r="G246" s="224">
        <v>95.017854999999997</v>
      </c>
      <c r="H246" s="223">
        <v>101.1</v>
      </c>
      <c r="I246" s="223">
        <v>114.7</v>
      </c>
      <c r="J246" s="223">
        <v>116.1</v>
      </c>
      <c r="K246" s="223">
        <v>124.9</v>
      </c>
      <c r="L246" s="223">
        <v>144.30000000000001</v>
      </c>
      <c r="M246" s="223">
        <v>120</v>
      </c>
      <c r="N246" s="223">
        <v>154.6</v>
      </c>
      <c r="O246" s="223">
        <v>169.5</v>
      </c>
      <c r="P246" s="224">
        <v>155.7509</v>
      </c>
      <c r="Q246" s="224">
        <v>175.66655</v>
      </c>
      <c r="R246" s="224">
        <v>187.54425000000001</v>
      </c>
      <c r="S246" s="618">
        <f>100</f>
        <v>100</v>
      </c>
      <c r="T246" s="72">
        <f t="shared" si="167"/>
        <v>62.750929368029738</v>
      </c>
      <c r="U246" s="72">
        <f t="shared" si="167"/>
        <v>82.379182156133822</v>
      </c>
      <c r="V246" s="72">
        <f t="shared" si="167"/>
        <v>70.645245353159851</v>
      </c>
      <c r="W246" s="72">
        <f t="shared" si="167"/>
        <v>75.167286245353154</v>
      </c>
      <c r="X246" s="72">
        <f t="shared" si="167"/>
        <v>85.278810408921927</v>
      </c>
      <c r="Y246" s="72">
        <f t="shared" si="167"/>
        <v>86.319702602230478</v>
      </c>
      <c r="Z246" s="72">
        <f t="shared" si="167"/>
        <v>92.862453531598518</v>
      </c>
      <c r="AA246" s="72">
        <f t="shared" si="167"/>
        <v>107.28624535315987</v>
      </c>
      <c r="AB246" s="72">
        <f t="shared" si="170"/>
        <v>89.219330855018583</v>
      </c>
      <c r="AC246" s="72">
        <f t="shared" si="170"/>
        <v>114.94423791821562</v>
      </c>
      <c r="AD246" s="72">
        <f t="shared" si="170"/>
        <v>126.02230483271376</v>
      </c>
      <c r="AE246" s="72">
        <f t="shared" ref="AE246:AG246" si="172">P246*100/$D246</f>
        <v>115.79992565055763</v>
      </c>
      <c r="AF246" s="72">
        <f t="shared" si="172"/>
        <v>130.60710037174721</v>
      </c>
      <c r="AG246" s="73">
        <f t="shared" si="172"/>
        <v>139.43810408921934</v>
      </c>
      <c r="AH246" s="619">
        <v>1</v>
      </c>
      <c r="AI246" s="233">
        <v>1</v>
      </c>
      <c r="AJ246" s="233">
        <v>1</v>
      </c>
      <c r="AK246" s="233">
        <v>4</v>
      </c>
      <c r="AL246" s="233">
        <v>1</v>
      </c>
      <c r="AM246" s="233">
        <v>1</v>
      </c>
      <c r="AN246" s="233">
        <v>1</v>
      </c>
      <c r="AO246" s="233">
        <v>1</v>
      </c>
      <c r="AP246" s="233">
        <v>1</v>
      </c>
      <c r="AQ246" s="233">
        <v>1</v>
      </c>
      <c r="AR246" s="233">
        <v>1</v>
      </c>
      <c r="AS246" s="233">
        <v>1</v>
      </c>
      <c r="AT246" s="233">
        <v>4</v>
      </c>
      <c r="AU246" s="233">
        <v>6</v>
      </c>
      <c r="AV246" s="235">
        <v>7</v>
      </c>
    </row>
    <row r="247" spans="2:48" ht="14.45">
      <c r="B247" s="620"/>
      <c r="C247" s="1" t="s">
        <v>194</v>
      </c>
      <c r="D247" s="223">
        <v>243.8</v>
      </c>
      <c r="E247" s="223">
        <v>132.1</v>
      </c>
      <c r="F247" s="223">
        <v>133.6</v>
      </c>
      <c r="G247" s="223">
        <v>132.6</v>
      </c>
      <c r="H247" s="223">
        <v>157</v>
      </c>
      <c r="I247" s="223">
        <v>161.30000000000001</v>
      </c>
      <c r="J247" s="223">
        <v>170</v>
      </c>
      <c r="K247" s="223">
        <v>168.6</v>
      </c>
      <c r="L247" s="223">
        <v>153.1</v>
      </c>
      <c r="M247" s="223">
        <v>154.9</v>
      </c>
      <c r="N247" s="223">
        <v>164.3</v>
      </c>
      <c r="O247" s="223">
        <v>176.3</v>
      </c>
      <c r="P247" s="224">
        <v>151.64049</v>
      </c>
      <c r="Q247" s="224">
        <v>185.22042999999999</v>
      </c>
      <c r="R247" s="224">
        <v>198.27904000000001</v>
      </c>
      <c r="S247" s="618">
        <f>100</f>
        <v>100</v>
      </c>
      <c r="T247" s="72">
        <f t="shared" si="167"/>
        <v>54.183757178014766</v>
      </c>
      <c r="U247" s="72">
        <f t="shared" si="167"/>
        <v>54.799015586546346</v>
      </c>
      <c r="V247" s="72">
        <f t="shared" si="167"/>
        <v>54.388843314191959</v>
      </c>
      <c r="W247" s="72">
        <f t="shared" si="167"/>
        <v>64.397046759639039</v>
      </c>
      <c r="X247" s="72">
        <f t="shared" si="167"/>
        <v>66.160787530762931</v>
      </c>
      <c r="Y247" s="72">
        <f t="shared" si="167"/>
        <v>69.729286300246102</v>
      </c>
      <c r="Z247" s="72">
        <f t="shared" si="167"/>
        <v>69.155045118949957</v>
      </c>
      <c r="AA247" s="72">
        <f t="shared" si="167"/>
        <v>62.797374897456926</v>
      </c>
      <c r="AB247" s="72">
        <f t="shared" si="170"/>
        <v>63.535684987694829</v>
      </c>
      <c r="AC247" s="72">
        <f t="shared" si="170"/>
        <v>67.391304347826079</v>
      </c>
      <c r="AD247" s="72">
        <f t="shared" si="170"/>
        <v>72.313371616078754</v>
      </c>
      <c r="AE247" s="72">
        <f t="shared" ref="AE247:AG247" si="173">P247*100/$D247</f>
        <v>62.198724364232973</v>
      </c>
      <c r="AF247" s="72">
        <f t="shared" si="173"/>
        <v>75.972284659557005</v>
      </c>
      <c r="AG247" s="73">
        <f t="shared" si="173"/>
        <v>81.328564397046762</v>
      </c>
      <c r="AH247" s="619">
        <v>1</v>
      </c>
      <c r="AI247" s="233">
        <v>1</v>
      </c>
      <c r="AJ247" s="233">
        <v>1</v>
      </c>
      <c r="AK247" s="233">
        <v>1</v>
      </c>
      <c r="AL247" s="233">
        <v>1</v>
      </c>
      <c r="AM247" s="233">
        <v>1</v>
      </c>
      <c r="AN247" s="233">
        <v>1</v>
      </c>
      <c r="AO247" s="233">
        <v>1</v>
      </c>
      <c r="AP247" s="233">
        <v>1</v>
      </c>
      <c r="AQ247" s="233">
        <v>1</v>
      </c>
      <c r="AR247" s="233">
        <v>1</v>
      </c>
      <c r="AS247" s="233">
        <v>1</v>
      </c>
      <c r="AT247" s="233">
        <v>4</v>
      </c>
      <c r="AU247" s="233">
        <v>6</v>
      </c>
      <c r="AV247" s="235">
        <v>7</v>
      </c>
    </row>
    <row r="248" spans="2:48" ht="14.45">
      <c r="B248" s="620"/>
      <c r="C248" s="1" t="s">
        <v>195</v>
      </c>
      <c r="D248" s="223">
        <v>247.7</v>
      </c>
      <c r="E248" s="223">
        <v>148.19999999999999</v>
      </c>
      <c r="F248" s="223">
        <v>156.1</v>
      </c>
      <c r="G248" s="223">
        <v>171.9</v>
      </c>
      <c r="H248" s="223">
        <v>197.1</v>
      </c>
      <c r="I248" s="223">
        <v>197.4</v>
      </c>
      <c r="J248" s="223">
        <v>205.7</v>
      </c>
      <c r="K248" s="223">
        <v>200.5</v>
      </c>
      <c r="L248" s="223">
        <v>234.9</v>
      </c>
      <c r="M248" s="223">
        <v>233.4</v>
      </c>
      <c r="N248" s="223">
        <v>264.2</v>
      </c>
      <c r="O248" s="223">
        <v>271.39999999999998</v>
      </c>
      <c r="P248" s="224">
        <v>243.51166000000001</v>
      </c>
      <c r="Q248" s="224">
        <v>283.04973999999999</v>
      </c>
      <c r="R248" s="224">
        <v>302.82396999999997</v>
      </c>
      <c r="S248" s="618">
        <f>100</f>
        <v>100</v>
      </c>
      <c r="T248" s="72">
        <f t="shared" si="167"/>
        <v>59.830440048445695</v>
      </c>
      <c r="U248" s="72">
        <f t="shared" si="167"/>
        <v>63.019781994348001</v>
      </c>
      <c r="V248" s="72">
        <f t="shared" si="167"/>
        <v>69.398465886152607</v>
      </c>
      <c r="W248" s="72">
        <f t="shared" si="167"/>
        <v>79.572062979410575</v>
      </c>
      <c r="X248" s="72">
        <f t="shared" si="167"/>
        <v>79.693177230520789</v>
      </c>
      <c r="Y248" s="72">
        <f t="shared" si="167"/>
        <v>83.044004844570054</v>
      </c>
      <c r="Z248" s="72">
        <f t="shared" si="167"/>
        <v>80.944691158659666</v>
      </c>
      <c r="AA248" s="72">
        <f t="shared" si="167"/>
        <v>94.83245861929754</v>
      </c>
      <c r="AB248" s="72">
        <f t="shared" si="170"/>
        <v>94.226887363746471</v>
      </c>
      <c r="AC248" s="72">
        <f t="shared" si="170"/>
        <v>106.66128381106178</v>
      </c>
      <c r="AD248" s="72">
        <f t="shared" si="170"/>
        <v>109.5680258377069</v>
      </c>
      <c r="AE248" s="72">
        <f t="shared" ref="AE248:AG248" si="174">P248*100/$D248</f>
        <v>98.309107791683502</v>
      </c>
      <c r="AF248" s="72">
        <f t="shared" si="174"/>
        <v>114.27119095680258</v>
      </c>
      <c r="AG248" s="73">
        <f t="shared" si="174"/>
        <v>122.25432781590634</v>
      </c>
      <c r="AH248" s="619">
        <v>1</v>
      </c>
      <c r="AI248" s="233">
        <v>1</v>
      </c>
      <c r="AJ248" s="233">
        <v>1</v>
      </c>
      <c r="AK248" s="233">
        <v>1</v>
      </c>
      <c r="AL248" s="233">
        <v>1</v>
      </c>
      <c r="AM248" s="233">
        <v>1</v>
      </c>
      <c r="AN248" s="233">
        <v>1</v>
      </c>
      <c r="AO248" s="233">
        <v>1</v>
      </c>
      <c r="AP248" s="233">
        <v>1</v>
      </c>
      <c r="AQ248" s="233">
        <v>1</v>
      </c>
      <c r="AR248" s="233">
        <v>1</v>
      </c>
      <c r="AS248" s="233">
        <v>1</v>
      </c>
      <c r="AT248" s="233">
        <v>4</v>
      </c>
      <c r="AU248" s="233">
        <v>6</v>
      </c>
      <c r="AV248" s="235">
        <v>7</v>
      </c>
    </row>
    <row r="249" spans="2:48" ht="14.45">
      <c r="B249" s="620"/>
      <c r="C249" s="1" t="s">
        <v>196</v>
      </c>
      <c r="D249" s="223">
        <v>359.1</v>
      </c>
      <c r="E249" s="223">
        <v>293.8</v>
      </c>
      <c r="F249" s="223">
        <v>261.5</v>
      </c>
      <c r="G249" s="224">
        <v>295.08211</v>
      </c>
      <c r="H249" s="223">
        <v>319.10000000000002</v>
      </c>
      <c r="I249" s="223">
        <v>348.2</v>
      </c>
      <c r="J249" s="223">
        <v>415.7</v>
      </c>
      <c r="K249" s="223">
        <v>469.9</v>
      </c>
      <c r="L249" s="223">
        <v>504.8</v>
      </c>
      <c r="M249" s="223">
        <v>553.4</v>
      </c>
      <c r="N249" s="223">
        <v>577.6</v>
      </c>
      <c r="O249" s="223">
        <v>649.5</v>
      </c>
      <c r="P249" s="224">
        <v>590.22742000000005</v>
      </c>
      <c r="Q249" s="224">
        <v>674.90350000000001</v>
      </c>
      <c r="R249" s="224">
        <v>721.67664000000002</v>
      </c>
      <c r="S249" s="618">
        <f>100</f>
        <v>100</v>
      </c>
      <c r="T249" s="72">
        <f t="shared" si="167"/>
        <v>81.815650236702865</v>
      </c>
      <c r="U249" s="72">
        <f t="shared" si="167"/>
        <v>72.820941241993864</v>
      </c>
      <c r="V249" s="72">
        <f t="shared" si="167"/>
        <v>82.172684489000275</v>
      </c>
      <c r="W249" s="72">
        <f t="shared" si="167"/>
        <v>88.861041492620444</v>
      </c>
      <c r="X249" s="72">
        <f t="shared" si="167"/>
        <v>96.964633806739059</v>
      </c>
      <c r="Y249" s="72">
        <f t="shared" si="167"/>
        <v>115.76162628794206</v>
      </c>
      <c r="Z249" s="72">
        <f t="shared" si="167"/>
        <v>130.85491506544136</v>
      </c>
      <c r="AA249" s="72">
        <f t="shared" si="167"/>
        <v>140.57365636313003</v>
      </c>
      <c r="AB249" s="72">
        <f t="shared" si="170"/>
        <v>154.10749094959621</v>
      </c>
      <c r="AC249" s="72">
        <f t="shared" si="170"/>
        <v>160.84656084656083</v>
      </c>
      <c r="AD249" s="72">
        <f t="shared" si="170"/>
        <v>180.86883876357558</v>
      </c>
      <c r="AE249" s="72">
        <f t="shared" ref="AE249:AG249" si="175">P249*100/$D249</f>
        <v>164.36296853244221</v>
      </c>
      <c r="AF249" s="72">
        <f t="shared" si="175"/>
        <v>187.94305207463103</v>
      </c>
      <c r="AG249" s="73">
        <f t="shared" si="175"/>
        <v>200.96815371762739</v>
      </c>
      <c r="AH249" s="619">
        <v>1</v>
      </c>
      <c r="AI249" s="233">
        <v>1</v>
      </c>
      <c r="AJ249" s="233">
        <v>1</v>
      </c>
      <c r="AK249" s="233">
        <v>4</v>
      </c>
      <c r="AL249" s="233">
        <v>1</v>
      </c>
      <c r="AM249" s="233">
        <v>1</v>
      </c>
      <c r="AN249" s="233">
        <v>1</v>
      </c>
      <c r="AO249" s="233">
        <v>1</v>
      </c>
      <c r="AP249" s="233">
        <v>1</v>
      </c>
      <c r="AQ249" s="233">
        <v>1</v>
      </c>
      <c r="AR249" s="233">
        <v>1</v>
      </c>
      <c r="AS249" s="233">
        <v>1</v>
      </c>
      <c r="AT249" s="233">
        <v>4</v>
      </c>
      <c r="AU249" s="233">
        <v>6</v>
      </c>
      <c r="AV249" s="235">
        <v>7</v>
      </c>
    </row>
    <row r="250" spans="2:48" ht="15" customHeight="1">
      <c r="B250" s="620"/>
      <c r="C250" s="1" t="s">
        <v>197</v>
      </c>
      <c r="D250" s="223">
        <v>985.1</v>
      </c>
      <c r="E250" s="223">
        <v>658.5</v>
      </c>
      <c r="F250" s="223">
        <v>662</v>
      </c>
      <c r="G250" s="223">
        <v>694.599965</v>
      </c>
      <c r="H250" s="223">
        <v>774.30000000000007</v>
      </c>
      <c r="I250" s="223">
        <v>821.59999999999991</v>
      </c>
      <c r="J250" s="223">
        <v>907.5</v>
      </c>
      <c r="K250" s="223">
        <v>963.9</v>
      </c>
      <c r="L250" s="223">
        <v>1037.0999999999999</v>
      </c>
      <c r="M250" s="223">
        <v>1061.6999999999998</v>
      </c>
      <c r="N250" s="223">
        <v>1160.6999999999998</v>
      </c>
      <c r="O250" s="223">
        <v>1266.7</v>
      </c>
      <c r="P250" s="224">
        <v>1141.1304700000001</v>
      </c>
      <c r="Q250" s="224">
        <v>1318.84022</v>
      </c>
      <c r="R250" s="224">
        <v>1410.3238999999999</v>
      </c>
      <c r="S250" s="618">
        <f>100</f>
        <v>100</v>
      </c>
      <c r="T250" s="72">
        <f t="shared" si="167"/>
        <v>66.846005481676983</v>
      </c>
      <c r="U250" s="72">
        <f t="shared" si="167"/>
        <v>67.201299360471012</v>
      </c>
      <c r="V250" s="72">
        <f t="shared" si="167"/>
        <v>70.510604507156629</v>
      </c>
      <c r="W250" s="72">
        <f t="shared" si="167"/>
        <v>78.601157242919498</v>
      </c>
      <c r="X250" s="72">
        <f t="shared" si="167"/>
        <v>83.402700233478825</v>
      </c>
      <c r="Y250" s="72">
        <f t="shared" si="167"/>
        <v>92.122627144452338</v>
      </c>
      <c r="Z250" s="72">
        <f t="shared" si="167"/>
        <v>97.847934219876151</v>
      </c>
      <c r="AA250" s="72">
        <f t="shared" si="167"/>
        <v>105.2786519135113</v>
      </c>
      <c r="AB250" s="72">
        <f t="shared" si="170"/>
        <v>107.77586031874935</v>
      </c>
      <c r="AC250" s="72">
        <f t="shared" si="170"/>
        <v>117.82560146178051</v>
      </c>
      <c r="AD250" s="72">
        <f t="shared" si="170"/>
        <v>128.58593036239975</v>
      </c>
      <c r="AE250" s="72">
        <f t="shared" ref="AE250:AG250" si="176">P250*100/$D250</f>
        <v>115.83904882753021</v>
      </c>
      <c r="AF250" s="72">
        <f t="shared" si="176"/>
        <v>133.87881636382093</v>
      </c>
      <c r="AG250" s="73">
        <f t="shared" si="176"/>
        <v>143.16555679626433</v>
      </c>
      <c r="AH250" s="619">
        <v>1</v>
      </c>
      <c r="AI250" s="233">
        <v>1</v>
      </c>
      <c r="AJ250" s="233">
        <v>1</v>
      </c>
      <c r="AK250" s="233">
        <v>1</v>
      </c>
      <c r="AL250" s="233">
        <v>1</v>
      </c>
      <c r="AM250" s="233">
        <v>1</v>
      </c>
      <c r="AN250" s="233">
        <v>1</v>
      </c>
      <c r="AO250" s="233">
        <v>1</v>
      </c>
      <c r="AP250" s="233">
        <v>1</v>
      </c>
      <c r="AQ250" s="233">
        <v>1</v>
      </c>
      <c r="AR250" s="233">
        <v>1</v>
      </c>
      <c r="AS250" s="233">
        <v>1</v>
      </c>
      <c r="AT250" s="233">
        <v>4</v>
      </c>
      <c r="AU250" s="233">
        <v>6</v>
      </c>
      <c r="AV250" s="235">
        <v>7</v>
      </c>
    </row>
    <row r="251" spans="2:48" ht="14.45">
      <c r="B251" s="341"/>
      <c r="C251" s="8" t="s">
        <v>198</v>
      </c>
      <c r="D251" s="177">
        <v>626</v>
      </c>
      <c r="E251" s="177">
        <v>364.7</v>
      </c>
      <c r="F251" s="177">
        <v>400.5</v>
      </c>
      <c r="G251" s="177">
        <v>399.517855</v>
      </c>
      <c r="H251" s="177">
        <v>455.20000000000005</v>
      </c>
      <c r="I251" s="177">
        <v>473.4</v>
      </c>
      <c r="J251" s="177">
        <v>491.8</v>
      </c>
      <c r="K251" s="177">
        <v>494</v>
      </c>
      <c r="L251" s="177">
        <v>532.29999999999995</v>
      </c>
      <c r="M251" s="177">
        <v>508.29999999999995</v>
      </c>
      <c r="N251" s="177">
        <v>583.09999999999991</v>
      </c>
      <c r="O251" s="177">
        <v>617.20000000000005</v>
      </c>
      <c r="P251" s="177">
        <v>550.90305000000001</v>
      </c>
      <c r="Q251" s="177">
        <v>643.93671999999992</v>
      </c>
      <c r="R251" s="177">
        <v>688.64725999999996</v>
      </c>
      <c r="S251" s="618">
        <f>100</f>
        <v>100</v>
      </c>
      <c r="T251" s="72">
        <f t="shared" si="167"/>
        <v>58.258785942492011</v>
      </c>
      <c r="U251" s="72">
        <f t="shared" si="167"/>
        <v>63.977635782747605</v>
      </c>
      <c r="V251" s="72">
        <f t="shared" si="167"/>
        <v>63.820743610223637</v>
      </c>
      <c r="W251" s="72">
        <f t="shared" si="167"/>
        <v>72.71565495207669</v>
      </c>
      <c r="X251" s="72">
        <f t="shared" si="167"/>
        <v>75.623003194888184</v>
      </c>
      <c r="Y251" s="72">
        <f t="shared" si="167"/>
        <v>78.562300319488813</v>
      </c>
      <c r="Z251" s="72">
        <f t="shared" si="167"/>
        <v>78.91373801916933</v>
      </c>
      <c r="AA251" s="72">
        <f t="shared" si="167"/>
        <v>85.03194888178912</v>
      </c>
      <c r="AB251" s="72">
        <f t="shared" si="170"/>
        <v>81.198083067092639</v>
      </c>
      <c r="AC251" s="72">
        <f t="shared" si="170"/>
        <v>93.146964856230014</v>
      </c>
      <c r="AD251" s="72">
        <f t="shared" si="170"/>
        <v>98.594249201277961</v>
      </c>
      <c r="AE251" s="72">
        <f t="shared" ref="AE251:AG251" si="177">P251*100/$D251</f>
        <v>88.003682108626194</v>
      </c>
      <c r="AF251" s="72">
        <f t="shared" si="177"/>
        <v>102.86529073482427</v>
      </c>
      <c r="AG251" s="73">
        <f t="shared" si="177"/>
        <v>110.00754952076676</v>
      </c>
      <c r="AH251" s="236"/>
      <c r="AI251" s="237"/>
      <c r="AJ251" s="237"/>
      <c r="AK251" s="237"/>
      <c r="AL251" s="237"/>
      <c r="AM251" s="237"/>
      <c r="AN251" s="237"/>
      <c r="AO251" s="237"/>
      <c r="AP251" s="237"/>
      <c r="AQ251" s="237"/>
      <c r="AR251" s="237"/>
      <c r="AS251" s="237"/>
      <c r="AT251" s="237"/>
      <c r="AU251" s="237"/>
      <c r="AV251" s="238"/>
    </row>
    <row r="252" spans="2:48" ht="16.5" customHeight="1">
      <c r="B252" s="620" t="s">
        <v>155</v>
      </c>
      <c r="C252" s="7" t="s">
        <v>193</v>
      </c>
      <c r="D252" s="223">
        <v>117.8</v>
      </c>
      <c r="E252" s="223">
        <v>81.3</v>
      </c>
      <c r="F252" s="223">
        <v>94</v>
      </c>
      <c r="G252" s="223">
        <v>59.4</v>
      </c>
      <c r="H252" s="223">
        <v>71.2</v>
      </c>
      <c r="I252" s="223">
        <v>77</v>
      </c>
      <c r="J252" s="223">
        <v>75.900000000000006</v>
      </c>
      <c r="K252" s="224">
        <v>85.980564999999999</v>
      </c>
      <c r="L252" s="223">
        <v>93</v>
      </c>
      <c r="M252" s="223">
        <v>90.6</v>
      </c>
      <c r="N252" s="223">
        <v>112.3</v>
      </c>
      <c r="O252" s="223">
        <v>102.5</v>
      </c>
      <c r="P252" s="224">
        <v>94.991095999999999</v>
      </c>
      <c r="Q252" s="224">
        <v>99.308006000000006</v>
      </c>
      <c r="R252" s="224">
        <v>107.79253</v>
      </c>
      <c r="S252" s="618">
        <f>100</f>
        <v>100</v>
      </c>
      <c r="T252" s="72">
        <f t="shared" si="167"/>
        <v>69.015280135823431</v>
      </c>
      <c r="U252" s="72">
        <f t="shared" si="167"/>
        <v>79.79626485568761</v>
      </c>
      <c r="V252" s="72">
        <f t="shared" si="167"/>
        <v>50.42444821731749</v>
      </c>
      <c r="W252" s="72">
        <f t="shared" si="167"/>
        <v>60.441426146010187</v>
      </c>
      <c r="X252" s="72">
        <f t="shared" si="167"/>
        <v>65.365025466893044</v>
      </c>
      <c r="Y252" s="72">
        <f t="shared" si="167"/>
        <v>64.43123938879458</v>
      </c>
      <c r="Z252" s="72">
        <f t="shared" si="167"/>
        <v>72.988595076400685</v>
      </c>
      <c r="AA252" s="72">
        <f t="shared" si="167"/>
        <v>78.94736842105263</v>
      </c>
      <c r="AB252" s="72">
        <f t="shared" si="170"/>
        <v>76.910016977928692</v>
      </c>
      <c r="AC252" s="72">
        <f t="shared" si="170"/>
        <v>95.331069609507637</v>
      </c>
      <c r="AD252" s="72">
        <f t="shared" si="170"/>
        <v>87.011884550084886</v>
      </c>
      <c r="AE252" s="72">
        <f t="shared" ref="AE252:AG252" si="178">P252*100/$D252</f>
        <v>80.637602716468592</v>
      </c>
      <c r="AF252" s="72">
        <f t="shared" si="178"/>
        <v>84.302212224108672</v>
      </c>
      <c r="AG252" s="73">
        <f t="shared" si="178"/>
        <v>91.504694397283544</v>
      </c>
      <c r="AH252" s="619">
        <v>1</v>
      </c>
      <c r="AI252" s="233">
        <v>1</v>
      </c>
      <c r="AJ252" s="233">
        <v>1</v>
      </c>
      <c r="AK252" s="233">
        <v>1</v>
      </c>
      <c r="AL252" s="233">
        <v>1</v>
      </c>
      <c r="AM252" s="233">
        <v>1</v>
      </c>
      <c r="AN252" s="233">
        <v>1</v>
      </c>
      <c r="AO252" s="233">
        <v>4</v>
      </c>
      <c r="AP252" s="233">
        <v>1</v>
      </c>
      <c r="AQ252" s="233">
        <v>1</v>
      </c>
      <c r="AR252" s="233">
        <v>1</v>
      </c>
      <c r="AS252" s="233">
        <v>1</v>
      </c>
      <c r="AT252" s="233">
        <v>4</v>
      </c>
      <c r="AU252" s="233">
        <v>6</v>
      </c>
      <c r="AV252" s="235">
        <v>7</v>
      </c>
    </row>
    <row r="253" spans="2:48" ht="14.45">
      <c r="B253" s="620"/>
      <c r="C253" s="1" t="s">
        <v>194</v>
      </c>
      <c r="D253" s="223">
        <v>193.3</v>
      </c>
      <c r="E253" s="223">
        <v>114.6</v>
      </c>
      <c r="F253" s="223">
        <v>133.4</v>
      </c>
      <c r="G253" s="224">
        <v>168.29863</v>
      </c>
      <c r="H253" s="224">
        <v>170.41477</v>
      </c>
      <c r="I253" s="224">
        <v>166.44078999999999</v>
      </c>
      <c r="J253" s="224">
        <v>168.22694999999999</v>
      </c>
      <c r="K253" s="223">
        <v>160.9</v>
      </c>
      <c r="L253" s="223">
        <v>157.1</v>
      </c>
      <c r="M253" s="223">
        <v>166</v>
      </c>
      <c r="N253" s="223">
        <v>189.6</v>
      </c>
      <c r="O253" s="223">
        <v>178.1</v>
      </c>
      <c r="P253" s="224">
        <v>157.38946999999999</v>
      </c>
      <c r="Q253" s="224">
        <v>169.52718999999999</v>
      </c>
      <c r="R253" s="224">
        <v>183.43720999999999</v>
      </c>
      <c r="S253" s="618">
        <f>100</f>
        <v>100</v>
      </c>
      <c r="T253" s="72">
        <f t="shared" si="167"/>
        <v>59.28608380755302</v>
      </c>
      <c r="U253" s="72">
        <f t="shared" si="167"/>
        <v>69.011898603207442</v>
      </c>
      <c r="V253" s="72">
        <f t="shared" si="167"/>
        <v>87.066026901189858</v>
      </c>
      <c r="W253" s="72">
        <f t="shared" si="167"/>
        <v>88.160770822555605</v>
      </c>
      <c r="X253" s="72">
        <f t="shared" si="167"/>
        <v>86.104909467149497</v>
      </c>
      <c r="Y253" s="72">
        <f t="shared" si="167"/>
        <v>87.028944645628556</v>
      </c>
      <c r="Z253" s="72">
        <f t="shared" si="167"/>
        <v>83.238489394723217</v>
      </c>
      <c r="AA253" s="72">
        <f t="shared" si="167"/>
        <v>81.272633212622864</v>
      </c>
      <c r="AB253" s="72">
        <f t="shared" si="170"/>
        <v>85.876875323331603</v>
      </c>
      <c r="AC253" s="72">
        <f t="shared" si="170"/>
        <v>98.085876875323322</v>
      </c>
      <c r="AD253" s="72">
        <f t="shared" si="170"/>
        <v>92.136575271598545</v>
      </c>
      <c r="AE253" s="72">
        <f t="shared" ref="AE253:AG253" si="179">P253*100/$D253</f>
        <v>81.422384893947225</v>
      </c>
      <c r="AF253" s="72">
        <f t="shared" si="179"/>
        <v>87.701598551474376</v>
      </c>
      <c r="AG253" s="73">
        <f t="shared" si="179"/>
        <v>94.897677185721662</v>
      </c>
      <c r="AH253" s="619">
        <v>1</v>
      </c>
      <c r="AI253" s="233">
        <v>1</v>
      </c>
      <c r="AJ253" s="233">
        <v>1</v>
      </c>
      <c r="AK253" s="233">
        <v>4</v>
      </c>
      <c r="AL253" s="233">
        <v>4</v>
      </c>
      <c r="AM253" s="233">
        <v>4</v>
      </c>
      <c r="AN253" s="233">
        <v>4</v>
      </c>
      <c r="AO253" s="233">
        <v>1</v>
      </c>
      <c r="AP253" s="233">
        <v>1</v>
      </c>
      <c r="AQ253" s="233">
        <v>1</v>
      </c>
      <c r="AR253" s="233">
        <v>1</v>
      </c>
      <c r="AS253" s="233">
        <v>1</v>
      </c>
      <c r="AT253" s="233">
        <v>4</v>
      </c>
      <c r="AU253" s="233">
        <v>6</v>
      </c>
      <c r="AV253" s="235">
        <v>7</v>
      </c>
    </row>
    <row r="254" spans="2:48" ht="14.45">
      <c r="B254" s="620"/>
      <c r="C254" s="1" t="s">
        <v>195</v>
      </c>
      <c r="D254" s="224">
        <v>112.3901</v>
      </c>
      <c r="E254" s="223">
        <v>90.4</v>
      </c>
      <c r="F254" s="223">
        <v>88.8</v>
      </c>
      <c r="G254" s="224">
        <v>117.68156</v>
      </c>
      <c r="H254" s="224">
        <v>148.10914</v>
      </c>
      <c r="I254" s="224">
        <v>133.11062000000001</v>
      </c>
      <c r="J254" s="224">
        <v>155.08914999999999</v>
      </c>
      <c r="K254" s="223">
        <v>149.5</v>
      </c>
      <c r="L254" s="223">
        <v>146.80000000000001</v>
      </c>
      <c r="M254" s="223">
        <v>158.80000000000001</v>
      </c>
      <c r="N254" s="224">
        <v>153.70603</v>
      </c>
      <c r="O254" s="223">
        <v>159.6</v>
      </c>
      <c r="P254" s="224">
        <v>128.08037999999999</v>
      </c>
      <c r="Q254" s="224">
        <v>135.39661000000001</v>
      </c>
      <c r="R254" s="224">
        <v>146.59109000000001</v>
      </c>
      <c r="S254" s="618">
        <f>100</f>
        <v>100</v>
      </c>
      <c r="T254" s="72">
        <f t="shared" si="167"/>
        <v>80.43413076418652</v>
      </c>
      <c r="U254" s="72">
        <f t="shared" si="167"/>
        <v>79.010517830307109</v>
      </c>
      <c r="V254" s="72">
        <f t="shared" si="167"/>
        <v>104.70811930944096</v>
      </c>
      <c r="W254" s="72">
        <f t="shared" si="167"/>
        <v>131.78130458109743</v>
      </c>
      <c r="X254" s="72">
        <f t="shared" si="167"/>
        <v>118.43625016794185</v>
      </c>
      <c r="Y254" s="72">
        <f t="shared" si="167"/>
        <v>137.99182490272719</v>
      </c>
      <c r="Z254" s="72">
        <f t="shared" si="167"/>
        <v>133.01883350935714</v>
      </c>
      <c r="AA254" s="72">
        <f t="shared" si="167"/>
        <v>130.61648668343565</v>
      </c>
      <c r="AB254" s="72">
        <f t="shared" si="170"/>
        <v>141.2935836875312</v>
      </c>
      <c r="AC254" s="72">
        <f t="shared" si="170"/>
        <v>136.76118270203514</v>
      </c>
      <c r="AD254" s="72">
        <f t="shared" si="170"/>
        <v>142.00539015447089</v>
      </c>
      <c r="AE254" s="72">
        <f t="shared" ref="AE254:AG254" si="180">P254*100/$D254</f>
        <v>113.96055346511835</v>
      </c>
      <c r="AF254" s="72">
        <f t="shared" si="180"/>
        <v>120.4702282496412</v>
      </c>
      <c r="AG254" s="73">
        <f t="shared" si="180"/>
        <v>130.43060732217518</v>
      </c>
      <c r="AH254" s="619">
        <v>4</v>
      </c>
      <c r="AI254" s="233">
        <v>1</v>
      </c>
      <c r="AJ254" s="233">
        <v>1</v>
      </c>
      <c r="AK254" s="233">
        <v>4</v>
      </c>
      <c r="AL254" s="233">
        <v>4</v>
      </c>
      <c r="AM254" s="233">
        <v>4</v>
      </c>
      <c r="AN254" s="233">
        <v>4</v>
      </c>
      <c r="AO254" s="233">
        <v>1</v>
      </c>
      <c r="AP254" s="233">
        <v>1</v>
      </c>
      <c r="AQ254" s="233">
        <v>1</v>
      </c>
      <c r="AR254" s="233">
        <v>4</v>
      </c>
      <c r="AS254" s="233">
        <v>1</v>
      </c>
      <c r="AT254" s="233">
        <v>4</v>
      </c>
      <c r="AU254" s="233">
        <v>6</v>
      </c>
      <c r="AV254" s="235">
        <v>7</v>
      </c>
    </row>
    <row r="255" spans="2:48" ht="14.45">
      <c r="B255" s="620"/>
      <c r="C255" s="1" t="s">
        <v>196</v>
      </c>
      <c r="D255" s="224">
        <v>266.90994000000001</v>
      </c>
      <c r="E255" s="223">
        <v>229.4</v>
      </c>
      <c r="F255" s="223">
        <v>216.2</v>
      </c>
      <c r="G255" s="224">
        <v>250.21977999999999</v>
      </c>
      <c r="H255" s="224">
        <v>254.4761</v>
      </c>
      <c r="I255" s="224">
        <v>244.54856000000001</v>
      </c>
      <c r="J255" s="224">
        <v>258.38384000000002</v>
      </c>
      <c r="K255" s="224">
        <v>272.51947000000001</v>
      </c>
      <c r="L255" s="223">
        <v>279.3</v>
      </c>
      <c r="M255" s="223">
        <v>292.39999999999998</v>
      </c>
      <c r="N255" s="224">
        <v>256.69393000000002</v>
      </c>
      <c r="O255" s="223">
        <v>506.9</v>
      </c>
      <c r="P255" s="224">
        <v>354.71026999999998</v>
      </c>
      <c r="Q255" s="224">
        <v>372.70254999999997</v>
      </c>
      <c r="R255" s="224">
        <v>403.75295999999997</v>
      </c>
      <c r="S255" s="618">
        <f>100</f>
        <v>100</v>
      </c>
      <c r="T255" s="72">
        <f t="shared" si="167"/>
        <v>85.946593071805424</v>
      </c>
      <c r="U255" s="72">
        <f t="shared" si="167"/>
        <v>81.001104717194124</v>
      </c>
      <c r="V255" s="72">
        <f t="shared" si="167"/>
        <v>93.746894551772783</v>
      </c>
      <c r="W255" s="72">
        <f t="shared" si="167"/>
        <v>95.34155977855302</v>
      </c>
      <c r="X255" s="72">
        <f t="shared" si="167"/>
        <v>91.622125425527429</v>
      </c>
      <c r="Y255" s="72">
        <f t="shared" si="167"/>
        <v>96.805626646950657</v>
      </c>
      <c r="Z255" s="72">
        <f t="shared" si="167"/>
        <v>102.10165646135172</v>
      </c>
      <c r="AA255" s="72">
        <f t="shared" si="167"/>
        <v>104.64203768507085</v>
      </c>
      <c r="AB255" s="72">
        <f t="shared" si="170"/>
        <v>109.55006021881387</v>
      </c>
      <c r="AC255" s="72">
        <f t="shared" si="170"/>
        <v>96.17248799351573</v>
      </c>
      <c r="AD255" s="72">
        <f t="shared" si="170"/>
        <v>189.91424598124746</v>
      </c>
      <c r="AE255" s="72">
        <f t="shared" ref="AE255:AG255" si="181">P255*100/$D255</f>
        <v>132.89511435954762</v>
      </c>
      <c r="AF255" s="72">
        <f t="shared" si="181"/>
        <v>139.63606975446473</v>
      </c>
      <c r="AG255" s="73">
        <f t="shared" si="181"/>
        <v>151.26936074392731</v>
      </c>
      <c r="AH255" s="619">
        <v>4</v>
      </c>
      <c r="AI255" s="233">
        <v>1</v>
      </c>
      <c r="AJ255" s="233">
        <v>1</v>
      </c>
      <c r="AK255" s="233">
        <v>4</v>
      </c>
      <c r="AL255" s="233">
        <v>4</v>
      </c>
      <c r="AM255" s="233">
        <v>4</v>
      </c>
      <c r="AN255" s="233">
        <v>4</v>
      </c>
      <c r="AO255" s="233">
        <v>4</v>
      </c>
      <c r="AP255" s="233">
        <v>1</v>
      </c>
      <c r="AQ255" s="233">
        <v>1</v>
      </c>
      <c r="AR255" s="233">
        <v>4</v>
      </c>
      <c r="AS255" s="233">
        <v>1</v>
      </c>
      <c r="AT255" s="233">
        <v>4</v>
      </c>
      <c r="AU255" s="233">
        <v>6</v>
      </c>
      <c r="AV255" s="235">
        <v>7</v>
      </c>
    </row>
    <row r="256" spans="2:48" ht="14.45">
      <c r="B256" s="620"/>
      <c r="C256" s="1" t="s">
        <v>197</v>
      </c>
      <c r="D256" s="223">
        <v>690.40003999999999</v>
      </c>
      <c r="E256" s="223">
        <v>515.69999999999993</v>
      </c>
      <c r="F256" s="223">
        <v>532.4</v>
      </c>
      <c r="G256" s="223">
        <v>595.59996999999998</v>
      </c>
      <c r="H256" s="223">
        <v>644.20001000000002</v>
      </c>
      <c r="I256" s="223">
        <v>621.09996999999998</v>
      </c>
      <c r="J256" s="223">
        <v>657.59994000000006</v>
      </c>
      <c r="K256" s="223">
        <v>668.900035</v>
      </c>
      <c r="L256" s="223">
        <v>676.2</v>
      </c>
      <c r="M256" s="223">
        <v>707.8</v>
      </c>
      <c r="N256" s="223">
        <v>712.29996000000006</v>
      </c>
      <c r="O256" s="223">
        <v>947.1</v>
      </c>
      <c r="P256" s="224">
        <v>735.17121599999996</v>
      </c>
      <c r="Q256" s="224">
        <v>776.93435599999998</v>
      </c>
      <c r="R256" s="224">
        <v>841.57378999999992</v>
      </c>
      <c r="S256" s="618">
        <f>100</f>
        <v>100</v>
      </c>
      <c r="T256" s="72">
        <f t="shared" si="167"/>
        <v>74.695824177530454</v>
      </c>
      <c r="U256" s="72">
        <f t="shared" si="167"/>
        <v>77.114711638776853</v>
      </c>
      <c r="V256" s="72">
        <f t="shared" si="167"/>
        <v>86.268820320462311</v>
      </c>
      <c r="W256" s="72">
        <f t="shared" si="167"/>
        <v>93.308223157113375</v>
      </c>
      <c r="X256" s="72">
        <f t="shared" si="167"/>
        <v>89.962331114581048</v>
      </c>
      <c r="Y256" s="72">
        <f t="shared" si="167"/>
        <v>95.249116729483404</v>
      </c>
      <c r="Z256" s="72">
        <f t="shared" si="167"/>
        <v>96.885862723878191</v>
      </c>
      <c r="AA256" s="72">
        <f t="shared" si="167"/>
        <v>97.943215646395387</v>
      </c>
      <c r="AB256" s="72">
        <f t="shared" si="170"/>
        <v>102.52027215989153</v>
      </c>
      <c r="AC256" s="72">
        <f t="shared" si="170"/>
        <v>103.17206238864065</v>
      </c>
      <c r="AD256" s="72">
        <f t="shared" si="170"/>
        <v>137.18133620038608</v>
      </c>
      <c r="AE256" s="72">
        <f t="shared" ref="AE256:AG256" si="182">P256*100/$D256</f>
        <v>106.48481654201527</v>
      </c>
      <c r="AF256" s="72">
        <f t="shared" si="182"/>
        <v>112.53393843951689</v>
      </c>
      <c r="AG256" s="73">
        <f t="shared" si="182"/>
        <v>121.89654421225119</v>
      </c>
      <c r="AH256" s="619">
        <v>1</v>
      </c>
      <c r="AI256" s="233">
        <v>1</v>
      </c>
      <c r="AJ256" s="233">
        <v>1</v>
      </c>
      <c r="AK256" s="233">
        <v>1</v>
      </c>
      <c r="AL256" s="233">
        <v>1</v>
      </c>
      <c r="AM256" s="233">
        <v>1</v>
      </c>
      <c r="AN256" s="233">
        <v>1</v>
      </c>
      <c r="AO256" s="233">
        <v>1</v>
      </c>
      <c r="AP256" s="233">
        <v>1</v>
      </c>
      <c r="AQ256" s="233">
        <v>1</v>
      </c>
      <c r="AR256" s="233">
        <v>1</v>
      </c>
      <c r="AS256" s="233">
        <v>1</v>
      </c>
      <c r="AT256" s="233">
        <v>4</v>
      </c>
      <c r="AU256" s="233">
        <v>6</v>
      </c>
      <c r="AV256" s="235">
        <v>7</v>
      </c>
    </row>
    <row r="257" spans="2:48" ht="14.45">
      <c r="B257" s="341"/>
      <c r="C257" s="8" t="s">
        <v>198</v>
      </c>
      <c r="D257" s="177">
        <v>423.49010000000004</v>
      </c>
      <c r="E257" s="177">
        <v>286.29999999999995</v>
      </c>
      <c r="F257" s="177">
        <v>316.2</v>
      </c>
      <c r="G257" s="177">
        <v>345.38019000000003</v>
      </c>
      <c r="H257" s="177">
        <v>389.72391000000005</v>
      </c>
      <c r="I257" s="177">
        <v>376.55141000000003</v>
      </c>
      <c r="J257" s="177">
        <v>399.21609999999998</v>
      </c>
      <c r="K257" s="177">
        <v>396.38056499999999</v>
      </c>
      <c r="L257" s="177">
        <v>396.9</v>
      </c>
      <c r="M257" s="177">
        <v>415.40000000000003</v>
      </c>
      <c r="N257" s="177">
        <v>455.60602999999998</v>
      </c>
      <c r="O257" s="177">
        <v>440.20000000000005</v>
      </c>
      <c r="P257" s="177">
        <v>380.46094599999998</v>
      </c>
      <c r="Q257" s="177">
        <v>404.23180600000001</v>
      </c>
      <c r="R257" s="177">
        <v>437.82083</v>
      </c>
      <c r="S257" s="618">
        <f>100</f>
        <v>100</v>
      </c>
      <c r="T257" s="72">
        <f t="shared" si="167"/>
        <v>67.604886159086107</v>
      </c>
      <c r="U257" s="72">
        <f t="shared" si="167"/>
        <v>74.665263721631263</v>
      </c>
      <c r="V257" s="72">
        <f t="shared" si="167"/>
        <v>81.555670368681575</v>
      </c>
      <c r="W257" s="72">
        <f t="shared" si="167"/>
        <v>92.026687282654308</v>
      </c>
      <c r="X257" s="72">
        <f t="shared" si="167"/>
        <v>88.916224960158459</v>
      </c>
      <c r="Y257" s="72">
        <f t="shared" si="167"/>
        <v>94.268106857751803</v>
      </c>
      <c r="Z257" s="72">
        <f t="shared" si="167"/>
        <v>93.598543389798238</v>
      </c>
      <c r="AA257" s="72">
        <f t="shared" si="167"/>
        <v>93.721199149637727</v>
      </c>
      <c r="AB257" s="72">
        <f t="shared" si="170"/>
        <v>98.089660183319509</v>
      </c>
      <c r="AC257" s="72">
        <f t="shared" si="170"/>
        <v>107.58363182515953</v>
      </c>
      <c r="AD257" s="72">
        <f t="shared" si="170"/>
        <v>103.94575929874158</v>
      </c>
      <c r="AE257" s="72">
        <f t="shared" ref="AE257:AG257" si="183">P257*100/$D257</f>
        <v>89.839395537227418</v>
      </c>
      <c r="AF257" s="72">
        <f t="shared" si="183"/>
        <v>95.452480707341195</v>
      </c>
      <c r="AG257" s="73">
        <f t="shared" si="183"/>
        <v>103.38395868049807</v>
      </c>
      <c r="AH257" s="236"/>
      <c r="AI257" s="237"/>
      <c r="AJ257" s="237"/>
      <c r="AK257" s="237"/>
      <c r="AL257" s="237"/>
      <c r="AM257" s="237"/>
      <c r="AN257" s="237"/>
      <c r="AO257" s="237"/>
      <c r="AP257" s="237"/>
      <c r="AQ257" s="237"/>
      <c r="AR257" s="237"/>
      <c r="AS257" s="237"/>
      <c r="AT257" s="237"/>
      <c r="AU257" s="237"/>
      <c r="AV257" s="238"/>
    </row>
    <row r="258" spans="2:48" ht="16.5" customHeight="1">
      <c r="B258" s="620" t="s">
        <v>134</v>
      </c>
      <c r="C258" s="1" t="s">
        <v>193</v>
      </c>
      <c r="D258" s="224">
        <v>2.1928963000000001</v>
      </c>
      <c r="E258" s="223">
        <v>2.2999999999999998</v>
      </c>
      <c r="F258" s="224">
        <v>0</v>
      </c>
      <c r="G258" s="224">
        <v>0</v>
      </c>
      <c r="H258" s="224">
        <v>0</v>
      </c>
      <c r="I258" s="224">
        <v>0</v>
      </c>
      <c r="J258" s="224">
        <v>8.9944527999999995</v>
      </c>
      <c r="K258" s="225">
        <v>2.59</v>
      </c>
      <c r="L258" s="224">
        <v>2.6742854999999999</v>
      </c>
      <c r="M258" s="223">
        <v>0.8</v>
      </c>
      <c r="N258" s="223">
        <v>3.7</v>
      </c>
      <c r="O258" s="223">
        <v>6</v>
      </c>
      <c r="P258" s="224">
        <v>5.5604544000000002</v>
      </c>
      <c r="Q258" s="224">
        <v>5.8131513999999997</v>
      </c>
      <c r="R258" s="224">
        <v>6.3063779000000002</v>
      </c>
      <c r="S258" s="618">
        <f>100</f>
        <v>100</v>
      </c>
      <c r="T258" s="72">
        <f t="shared" si="167"/>
        <v>104.88412060342296</v>
      </c>
      <c r="U258" s="72">
        <f t="shared" si="167"/>
        <v>0</v>
      </c>
      <c r="V258" s="72">
        <f t="shared" si="167"/>
        <v>0</v>
      </c>
      <c r="W258" s="72">
        <f t="shared" si="167"/>
        <v>0</v>
      </c>
      <c r="X258" s="72">
        <f t="shared" si="167"/>
        <v>0</v>
      </c>
      <c r="Y258" s="72">
        <f t="shared" si="167"/>
        <v>410.16316184217186</v>
      </c>
      <c r="Z258" s="72">
        <f t="shared" si="167"/>
        <v>118.1086401577676</v>
      </c>
      <c r="AA258" s="72">
        <f t="shared" si="167"/>
        <v>121.95220996086316</v>
      </c>
      <c r="AB258" s="72">
        <f t="shared" si="170"/>
        <v>36.481433253364507</v>
      </c>
      <c r="AC258" s="72">
        <f t="shared" si="170"/>
        <v>168.72662879681084</v>
      </c>
      <c r="AD258" s="72">
        <f t="shared" si="170"/>
        <v>273.61074940023383</v>
      </c>
      <c r="AE258" s="72">
        <f t="shared" ref="AE258:AG258" si="184">P258*100/$D258</f>
        <v>253.56668256497125</v>
      </c>
      <c r="AF258" s="72">
        <f t="shared" si="184"/>
        <v>265.09011848850304</v>
      </c>
      <c r="AG258" s="73">
        <f t="shared" si="184"/>
        <v>287.58213053667879</v>
      </c>
      <c r="AH258" s="619">
        <v>4</v>
      </c>
      <c r="AI258" s="233">
        <v>1</v>
      </c>
      <c r="AJ258" s="233">
        <v>4</v>
      </c>
      <c r="AK258" s="233">
        <v>4</v>
      </c>
      <c r="AL258" s="233">
        <v>4</v>
      </c>
      <c r="AM258" s="233">
        <v>4</v>
      </c>
      <c r="AN258" s="233">
        <v>4</v>
      </c>
      <c r="AO258" s="233">
        <v>2</v>
      </c>
      <c r="AP258" s="233">
        <v>4</v>
      </c>
      <c r="AQ258" s="233">
        <v>1</v>
      </c>
      <c r="AR258" s="233">
        <v>1</v>
      </c>
      <c r="AS258" s="233">
        <v>1</v>
      </c>
      <c r="AT258" s="233">
        <v>4</v>
      </c>
      <c r="AU258" s="233">
        <v>6</v>
      </c>
      <c r="AV258" s="235">
        <v>7</v>
      </c>
    </row>
    <row r="259" spans="2:48" ht="14.45">
      <c r="B259" s="620"/>
      <c r="C259" s="1" t="s">
        <v>194</v>
      </c>
      <c r="D259" s="225">
        <v>11.31</v>
      </c>
      <c r="E259" s="224">
        <v>3.8326376</v>
      </c>
      <c r="F259" s="224">
        <v>0</v>
      </c>
      <c r="G259" s="224">
        <v>0</v>
      </c>
      <c r="H259" s="224">
        <v>0</v>
      </c>
      <c r="I259" s="224">
        <v>0</v>
      </c>
      <c r="J259" s="224">
        <v>8.5933580000000003</v>
      </c>
      <c r="K259" s="224">
        <v>5.8481069999999997</v>
      </c>
      <c r="L259" s="224">
        <v>2.4088611000000002</v>
      </c>
      <c r="M259" s="224">
        <v>1.9655559</v>
      </c>
      <c r="N259" s="224">
        <v>1.1914454999999999</v>
      </c>
      <c r="O259" s="224">
        <v>2.4378959</v>
      </c>
      <c r="P259" s="224">
        <v>1.0380284</v>
      </c>
      <c r="Q259" s="224">
        <v>1.1180801</v>
      </c>
      <c r="R259" s="224">
        <v>1.2028730999999999</v>
      </c>
      <c r="S259" s="618">
        <f>100</f>
        <v>100</v>
      </c>
      <c r="T259" s="72">
        <f t="shared" si="167"/>
        <v>33.887158267020332</v>
      </c>
      <c r="U259" s="72">
        <f t="shared" si="167"/>
        <v>0</v>
      </c>
      <c r="V259" s="72">
        <f t="shared" si="167"/>
        <v>0</v>
      </c>
      <c r="W259" s="72">
        <f t="shared" si="167"/>
        <v>0</v>
      </c>
      <c r="X259" s="72">
        <f t="shared" si="167"/>
        <v>0</v>
      </c>
      <c r="Y259" s="72">
        <f t="shared" si="167"/>
        <v>75.980176834659602</v>
      </c>
      <c r="Z259" s="72">
        <f t="shared" si="167"/>
        <v>51.707400530503975</v>
      </c>
      <c r="AA259" s="72">
        <f t="shared" si="167"/>
        <v>21.298506631299738</v>
      </c>
      <c r="AB259" s="72">
        <f t="shared" si="170"/>
        <v>17.37892042440318</v>
      </c>
      <c r="AC259" s="72">
        <f t="shared" si="170"/>
        <v>10.53444297082228</v>
      </c>
      <c r="AD259" s="72">
        <f t="shared" si="170"/>
        <v>21.555224580017683</v>
      </c>
      <c r="AE259" s="72">
        <f t="shared" ref="AE259:AG259" si="185">P259*100/$D259</f>
        <v>9.1779699381078697</v>
      </c>
      <c r="AF259" s="72">
        <f t="shared" si="185"/>
        <v>9.8857656940760386</v>
      </c>
      <c r="AG259" s="73">
        <f t="shared" si="185"/>
        <v>10.635482758620688</v>
      </c>
      <c r="AH259" s="619">
        <v>2</v>
      </c>
      <c r="AI259" s="233">
        <v>4</v>
      </c>
      <c r="AJ259" s="233">
        <v>4</v>
      </c>
      <c r="AK259" s="233">
        <v>4</v>
      </c>
      <c r="AL259" s="233">
        <v>4</v>
      </c>
      <c r="AM259" s="233">
        <v>4</v>
      </c>
      <c r="AN259" s="233">
        <v>4</v>
      </c>
      <c r="AO259" s="233">
        <v>4</v>
      </c>
      <c r="AP259" s="233">
        <v>4</v>
      </c>
      <c r="AQ259" s="233">
        <v>4</v>
      </c>
      <c r="AR259" s="233">
        <v>4</v>
      </c>
      <c r="AS259" s="233">
        <v>4</v>
      </c>
      <c r="AT259" s="233">
        <v>4</v>
      </c>
      <c r="AU259" s="233">
        <v>6</v>
      </c>
      <c r="AV259" s="235">
        <v>7</v>
      </c>
    </row>
    <row r="260" spans="2:48" ht="14.45">
      <c r="B260" s="620"/>
      <c r="C260" s="1" t="s">
        <v>195</v>
      </c>
      <c r="D260" s="224">
        <v>10.807104000000001</v>
      </c>
      <c r="E260" s="224">
        <v>6.4261787999999997</v>
      </c>
      <c r="F260" s="224">
        <v>0</v>
      </c>
      <c r="G260" s="224">
        <v>0</v>
      </c>
      <c r="H260" s="224">
        <v>0</v>
      </c>
      <c r="I260" s="224">
        <v>0</v>
      </c>
      <c r="J260" s="224">
        <v>24.454756</v>
      </c>
      <c r="K260" s="224">
        <v>15.016728000000001</v>
      </c>
      <c r="L260" s="224">
        <v>16.313417000000001</v>
      </c>
      <c r="M260" s="224">
        <v>23.367706999999999</v>
      </c>
      <c r="N260" s="224">
        <v>28.989635</v>
      </c>
      <c r="O260" s="224">
        <v>58.028030000000001</v>
      </c>
      <c r="P260" s="224">
        <v>28.332844000000001</v>
      </c>
      <c r="Q260" s="224">
        <v>29.951277000000001</v>
      </c>
      <c r="R260" s="224">
        <v>32.484535000000001</v>
      </c>
      <c r="S260" s="618">
        <f>100</f>
        <v>100</v>
      </c>
      <c r="T260" s="72">
        <f t="shared" si="167"/>
        <v>59.462542416543783</v>
      </c>
      <c r="U260" s="72">
        <f t="shared" si="167"/>
        <v>0</v>
      </c>
      <c r="V260" s="72">
        <f t="shared" si="167"/>
        <v>0</v>
      </c>
      <c r="W260" s="72">
        <f t="shared" si="167"/>
        <v>0</v>
      </c>
      <c r="X260" s="72">
        <f t="shared" si="167"/>
        <v>0</v>
      </c>
      <c r="Y260" s="72">
        <f t="shared" si="167"/>
        <v>226.28408128579125</v>
      </c>
      <c r="Z260" s="72">
        <f t="shared" si="167"/>
        <v>138.95237799136567</v>
      </c>
      <c r="AA260" s="72">
        <f t="shared" si="167"/>
        <v>150.95086528268814</v>
      </c>
      <c r="AB260" s="72">
        <f t="shared" si="170"/>
        <v>216.22542912513842</v>
      </c>
      <c r="AC260" s="72">
        <f t="shared" si="170"/>
        <v>268.2460999727586</v>
      </c>
      <c r="AD260" s="72">
        <f t="shared" si="170"/>
        <v>536.94338464772795</v>
      </c>
      <c r="AE260" s="72">
        <f t="shared" ref="AE260:AG260" si="186">P260*100/$D260</f>
        <v>262.16869940365149</v>
      </c>
      <c r="AF260" s="72">
        <f t="shared" si="186"/>
        <v>277.14433950112812</v>
      </c>
      <c r="AG260" s="73">
        <f t="shared" si="186"/>
        <v>300.5850133393738</v>
      </c>
      <c r="AH260" s="619">
        <v>4</v>
      </c>
      <c r="AI260" s="233">
        <v>4</v>
      </c>
      <c r="AJ260" s="233">
        <v>4</v>
      </c>
      <c r="AK260" s="233">
        <v>4</v>
      </c>
      <c r="AL260" s="233">
        <v>4</v>
      </c>
      <c r="AM260" s="233">
        <v>4</v>
      </c>
      <c r="AN260" s="233">
        <v>4</v>
      </c>
      <c r="AO260" s="233">
        <v>4</v>
      </c>
      <c r="AP260" s="233">
        <v>4</v>
      </c>
      <c r="AQ260" s="233">
        <v>4</v>
      </c>
      <c r="AR260" s="233">
        <v>4</v>
      </c>
      <c r="AS260" s="233">
        <v>4</v>
      </c>
      <c r="AT260" s="233">
        <v>4</v>
      </c>
      <c r="AU260" s="233">
        <v>6</v>
      </c>
      <c r="AV260" s="235">
        <v>7</v>
      </c>
    </row>
    <row r="261" spans="2:48" ht="14.45">
      <c r="B261" s="620"/>
      <c r="C261" s="1" t="s">
        <v>196</v>
      </c>
      <c r="D261" s="223">
        <v>0</v>
      </c>
      <c r="E261" s="224">
        <v>23.850759</v>
      </c>
      <c r="F261" s="224">
        <v>6.4351427000000001</v>
      </c>
      <c r="G261" s="224">
        <v>5.0696599000000004</v>
      </c>
      <c r="H261" s="224">
        <v>19.471905</v>
      </c>
      <c r="I261" s="224">
        <v>36.275754999999997</v>
      </c>
      <c r="J261" s="224">
        <v>0.33182609000000002</v>
      </c>
      <c r="K261" s="224">
        <v>0.24516631</v>
      </c>
      <c r="L261" s="224">
        <v>0.20343534999999999</v>
      </c>
      <c r="M261" s="224">
        <v>0.16673810999999999</v>
      </c>
      <c r="N261" s="224">
        <v>0.21891864</v>
      </c>
      <c r="O261" s="224">
        <v>0.29080226999999997</v>
      </c>
      <c r="P261" s="224">
        <v>0.17175604</v>
      </c>
      <c r="Q261" s="224">
        <v>0.18046819</v>
      </c>
      <c r="R261" s="224">
        <v>0.19557837</v>
      </c>
      <c r="S261" s="618">
        <f>100</f>
        <v>100</v>
      </c>
      <c r="T261" s="72" t="e">
        <f t="shared" si="167"/>
        <v>#DIV/0!</v>
      </c>
      <c r="U261" s="72" t="e">
        <f t="shared" si="167"/>
        <v>#DIV/0!</v>
      </c>
      <c r="V261" s="72" t="e">
        <f t="shared" si="167"/>
        <v>#DIV/0!</v>
      </c>
      <c r="W261" s="72" t="e">
        <f t="shared" si="167"/>
        <v>#DIV/0!</v>
      </c>
      <c r="X261" s="72" t="e">
        <f t="shared" si="167"/>
        <v>#DIV/0!</v>
      </c>
      <c r="Y261" s="72" t="e">
        <f t="shared" si="167"/>
        <v>#DIV/0!</v>
      </c>
      <c r="Z261" s="72" t="e">
        <f t="shared" si="167"/>
        <v>#DIV/0!</v>
      </c>
      <c r="AA261" s="72" t="e">
        <f t="shared" si="167"/>
        <v>#DIV/0!</v>
      </c>
      <c r="AB261" s="72" t="e">
        <f t="shared" si="170"/>
        <v>#DIV/0!</v>
      </c>
      <c r="AC261" s="72" t="e">
        <f t="shared" si="170"/>
        <v>#DIV/0!</v>
      </c>
      <c r="AD261" s="72" t="e">
        <f t="shared" si="170"/>
        <v>#DIV/0!</v>
      </c>
      <c r="AE261" s="72" t="e">
        <f t="shared" ref="AE261:AG261" si="187">P261*100/$D261</f>
        <v>#DIV/0!</v>
      </c>
      <c r="AF261" s="72" t="e">
        <f t="shared" si="187"/>
        <v>#DIV/0!</v>
      </c>
      <c r="AG261" s="73" t="e">
        <f t="shared" si="187"/>
        <v>#DIV/0!</v>
      </c>
      <c r="AH261" s="619">
        <v>1</v>
      </c>
      <c r="AI261" s="233">
        <v>4</v>
      </c>
      <c r="AJ261" s="233">
        <v>4</v>
      </c>
      <c r="AK261" s="233">
        <v>4</v>
      </c>
      <c r="AL261" s="233">
        <v>4</v>
      </c>
      <c r="AM261" s="233">
        <v>4</v>
      </c>
      <c r="AN261" s="233">
        <v>4</v>
      </c>
      <c r="AO261" s="233">
        <v>4</v>
      </c>
      <c r="AP261" s="233">
        <v>4</v>
      </c>
      <c r="AQ261" s="233">
        <v>4</v>
      </c>
      <c r="AR261" s="233">
        <v>4</v>
      </c>
      <c r="AS261" s="233">
        <v>4</v>
      </c>
      <c r="AT261" s="233">
        <v>4</v>
      </c>
      <c r="AU261" s="233">
        <v>6</v>
      </c>
      <c r="AV261" s="235">
        <v>7</v>
      </c>
    </row>
    <row r="262" spans="2:48" ht="14.45">
      <c r="B262" s="620"/>
      <c r="C262" s="1" t="s">
        <v>197</v>
      </c>
      <c r="D262" s="225">
        <v>24.310000299999999</v>
      </c>
      <c r="E262" s="224">
        <v>36.409575400000001</v>
      </c>
      <c r="F262" s="224">
        <v>6.4351427000000001</v>
      </c>
      <c r="G262" s="224">
        <v>5.0696599000000004</v>
      </c>
      <c r="H262" s="224">
        <v>19.471905</v>
      </c>
      <c r="I262" s="224">
        <v>36.275754999999997</v>
      </c>
      <c r="J262" s="224">
        <v>42.374392890000003</v>
      </c>
      <c r="K262" s="223">
        <v>23.700001309999998</v>
      </c>
      <c r="L262" s="223">
        <v>21.59999895</v>
      </c>
      <c r="M262" s="223">
        <v>26.300001009999999</v>
      </c>
      <c r="N262" s="223">
        <v>34.099999139999994</v>
      </c>
      <c r="O262" s="224">
        <v>66.756728170000002</v>
      </c>
      <c r="P262" s="224">
        <v>35.103082839999999</v>
      </c>
      <c r="Q262" s="224">
        <v>37.062976689999999</v>
      </c>
      <c r="R262" s="224">
        <v>40.18936437</v>
      </c>
      <c r="S262" s="618">
        <f>100</f>
        <v>100</v>
      </c>
      <c r="T262" s="72">
        <f t="shared" si="167"/>
        <v>149.77200720149725</v>
      </c>
      <c r="U262" s="72">
        <f t="shared" si="167"/>
        <v>26.471174909857982</v>
      </c>
      <c r="V262" s="72">
        <f t="shared" si="167"/>
        <v>20.854215703156534</v>
      </c>
      <c r="W262" s="72">
        <f t="shared" si="167"/>
        <v>80.098333030460722</v>
      </c>
      <c r="X262" s="72">
        <f t="shared" si="167"/>
        <v>149.22153250652158</v>
      </c>
      <c r="Y262" s="72">
        <f t="shared" si="167"/>
        <v>174.30848361610265</v>
      </c>
      <c r="Z262" s="72">
        <f t="shared" si="167"/>
        <v>97.490748735202601</v>
      </c>
      <c r="AA262" s="72">
        <f t="shared" si="167"/>
        <v>88.85231873074062</v>
      </c>
      <c r="AB262" s="72">
        <f t="shared" si="170"/>
        <v>108.18593453493294</v>
      </c>
      <c r="AC262" s="72">
        <f t="shared" si="170"/>
        <v>140.27148794399645</v>
      </c>
      <c r="AD262" s="72">
        <f t="shared" si="170"/>
        <v>274.60603597771245</v>
      </c>
      <c r="AE262" s="72">
        <f t="shared" ref="AE262:AG262" si="188">P262*100/$D262</f>
        <v>144.39770632170664</v>
      </c>
      <c r="AF262" s="72">
        <f t="shared" si="188"/>
        <v>152.45979528021644</v>
      </c>
      <c r="AG262" s="73">
        <f t="shared" si="188"/>
        <v>165.32029565626948</v>
      </c>
      <c r="AH262" s="619">
        <v>2</v>
      </c>
      <c r="AI262" s="233">
        <v>4</v>
      </c>
      <c r="AJ262" s="233">
        <v>4</v>
      </c>
      <c r="AK262" s="233">
        <v>4</v>
      </c>
      <c r="AL262" s="233">
        <v>4</v>
      </c>
      <c r="AM262" s="233">
        <v>4</v>
      </c>
      <c r="AN262" s="233">
        <v>4</v>
      </c>
      <c r="AO262" s="233">
        <v>1</v>
      </c>
      <c r="AP262" s="233">
        <v>1</v>
      </c>
      <c r="AQ262" s="233">
        <v>1</v>
      </c>
      <c r="AR262" s="233">
        <v>1</v>
      </c>
      <c r="AS262" s="233">
        <v>4</v>
      </c>
      <c r="AT262" s="233">
        <v>4</v>
      </c>
      <c r="AU262" s="233">
        <v>6</v>
      </c>
      <c r="AV262" s="235">
        <v>7</v>
      </c>
    </row>
    <row r="263" spans="2:48" ht="14.45">
      <c r="B263" s="341"/>
      <c r="C263" s="8" t="s">
        <v>198</v>
      </c>
      <c r="D263" s="177">
        <v>24.310000299999999</v>
      </c>
      <c r="E263" s="177">
        <v>12.5588164</v>
      </c>
      <c r="F263" s="177">
        <v>0</v>
      </c>
      <c r="G263" s="177">
        <v>0</v>
      </c>
      <c r="H263" s="177">
        <v>0</v>
      </c>
      <c r="I263" s="177">
        <v>0</v>
      </c>
      <c r="J263" s="177">
        <v>42.042566800000003</v>
      </c>
      <c r="K263" s="177">
        <v>23.454834999999999</v>
      </c>
      <c r="L263" s="177">
        <v>21.3965636</v>
      </c>
      <c r="M263" s="177">
        <v>26.133262899999998</v>
      </c>
      <c r="N263" s="177">
        <v>33.881080499999996</v>
      </c>
      <c r="O263" s="177">
        <v>66.465925900000002</v>
      </c>
      <c r="P263" s="177">
        <v>34.931326800000001</v>
      </c>
      <c r="Q263" s="177">
        <v>36.8825085</v>
      </c>
      <c r="R263" s="177">
        <v>39.993786</v>
      </c>
      <c r="S263" s="618">
        <f>100</f>
        <v>100</v>
      </c>
      <c r="T263" s="72">
        <f t="shared" si="167"/>
        <v>51.661111661936104</v>
      </c>
      <c r="U263" s="72">
        <f t="shared" si="167"/>
        <v>0</v>
      </c>
      <c r="V263" s="72">
        <f t="shared" si="167"/>
        <v>0</v>
      </c>
      <c r="W263" s="72">
        <f t="shared" si="167"/>
        <v>0</v>
      </c>
      <c r="X263" s="72">
        <f t="shared" si="167"/>
        <v>0</v>
      </c>
      <c r="Y263" s="72">
        <f t="shared" si="167"/>
        <v>172.94350588716367</v>
      </c>
      <c r="Z263" s="72">
        <f t="shared" si="167"/>
        <v>96.482248912189434</v>
      </c>
      <c r="AA263" s="72">
        <f t="shared" si="167"/>
        <v>88.015480608611924</v>
      </c>
      <c r="AB263" s="72">
        <f t="shared" si="170"/>
        <v>107.50005173796728</v>
      </c>
      <c r="AC263" s="72">
        <f t="shared" si="170"/>
        <v>139.37095879015683</v>
      </c>
      <c r="AD263" s="72">
        <f t="shared" si="170"/>
        <v>273.40981110559676</v>
      </c>
      <c r="AE263" s="72">
        <f t="shared" ref="AE263:AG263" si="189">P263*100/$D263</f>
        <v>143.69118210171311</v>
      </c>
      <c r="AF263" s="72">
        <f t="shared" si="189"/>
        <v>151.71743333956275</v>
      </c>
      <c r="AG263" s="73">
        <f t="shared" si="189"/>
        <v>164.51577748437956</v>
      </c>
      <c r="AH263" s="236"/>
      <c r="AI263" s="237"/>
      <c r="AJ263" s="237"/>
      <c r="AK263" s="237"/>
      <c r="AL263" s="237"/>
      <c r="AM263" s="237"/>
      <c r="AN263" s="237"/>
      <c r="AO263" s="237"/>
      <c r="AP263" s="237"/>
      <c r="AQ263" s="237"/>
      <c r="AR263" s="237"/>
      <c r="AS263" s="237"/>
      <c r="AT263" s="237"/>
      <c r="AU263" s="237"/>
      <c r="AV263" s="238"/>
    </row>
    <row r="264" spans="2:48" ht="16.5" customHeight="1">
      <c r="B264" s="620" t="s">
        <v>135</v>
      </c>
      <c r="C264" s="7" t="s">
        <v>193</v>
      </c>
      <c r="D264" s="224">
        <v>0.36736921</v>
      </c>
      <c r="E264" s="224">
        <v>0.28066535999999997</v>
      </c>
      <c r="F264" s="224">
        <v>6.9688849999999997E-2</v>
      </c>
      <c r="G264" s="224">
        <v>5.2233439999999999E-2</v>
      </c>
      <c r="H264" s="224">
        <v>0.21646873999999999</v>
      </c>
      <c r="I264" s="224">
        <v>0.35015861999999998</v>
      </c>
      <c r="J264" s="224">
        <v>0.12395833000000001</v>
      </c>
      <c r="K264" s="224">
        <v>0.21621555000000001</v>
      </c>
      <c r="L264" s="224">
        <v>0.31172047000000003</v>
      </c>
      <c r="M264" s="224">
        <v>0.25698106999999998</v>
      </c>
      <c r="N264" s="224">
        <v>1.3004180000000001</v>
      </c>
      <c r="O264" s="224">
        <v>3.0892301999999998</v>
      </c>
      <c r="P264" s="224">
        <v>1.1672186</v>
      </c>
      <c r="Q264" s="224">
        <v>1.2202634000000001</v>
      </c>
      <c r="R264" s="224">
        <v>1.3130363</v>
      </c>
      <c r="S264" s="618">
        <f>100</f>
        <v>100</v>
      </c>
      <c r="T264" s="72">
        <f t="shared" si="167"/>
        <v>76.398716158057994</v>
      </c>
      <c r="U264" s="72">
        <f t="shared" si="167"/>
        <v>18.969703530679666</v>
      </c>
      <c r="V264" s="72">
        <f t="shared" si="167"/>
        <v>14.218241098648415</v>
      </c>
      <c r="W264" s="72">
        <f t="shared" si="167"/>
        <v>58.924029044241351</v>
      </c>
      <c r="X264" s="72">
        <f t="shared" si="167"/>
        <v>95.315178972129971</v>
      </c>
      <c r="Y264" s="72">
        <f t="shared" si="167"/>
        <v>33.742166361737283</v>
      </c>
      <c r="Z264" s="72">
        <f t="shared" si="167"/>
        <v>58.855109278210875</v>
      </c>
      <c r="AA264" s="72">
        <f t="shared" si="167"/>
        <v>84.85209470875364</v>
      </c>
      <c r="AB264" s="72">
        <f t="shared" si="170"/>
        <v>69.951716966155104</v>
      </c>
      <c r="AC264" s="72">
        <f t="shared" si="170"/>
        <v>353.98121687987947</v>
      </c>
      <c r="AD264" s="72">
        <f t="shared" si="170"/>
        <v>840.90612819729779</v>
      </c>
      <c r="AE264" s="72">
        <f t="shared" ref="AE264:AG264" si="190">P264*100/$D264</f>
        <v>317.72357841311742</v>
      </c>
      <c r="AF264" s="72">
        <f t="shared" si="190"/>
        <v>332.16267634405182</v>
      </c>
      <c r="AG264" s="73">
        <f t="shared" si="190"/>
        <v>357.41599030577441</v>
      </c>
      <c r="AH264" s="619">
        <v>4</v>
      </c>
      <c r="AI264" s="233">
        <v>4</v>
      </c>
      <c r="AJ264" s="233">
        <v>4</v>
      </c>
      <c r="AK264" s="233">
        <v>4</v>
      </c>
      <c r="AL264" s="233">
        <v>4</v>
      </c>
      <c r="AM264" s="233">
        <v>4</v>
      </c>
      <c r="AN264" s="233">
        <v>4</v>
      </c>
      <c r="AO264" s="233">
        <v>4</v>
      </c>
      <c r="AP264" s="233">
        <v>4</v>
      </c>
      <c r="AQ264" s="233">
        <v>4</v>
      </c>
      <c r="AR264" s="233">
        <v>4</v>
      </c>
      <c r="AS264" s="233">
        <v>4</v>
      </c>
      <c r="AT264" s="233">
        <v>4</v>
      </c>
      <c r="AU264" s="233">
        <v>6</v>
      </c>
      <c r="AV264" s="235">
        <v>7</v>
      </c>
    </row>
    <row r="265" spans="2:48" ht="15" customHeight="1">
      <c r="B265" s="620"/>
      <c r="C265" s="1" t="s">
        <v>194</v>
      </c>
      <c r="D265" s="224">
        <v>1.8940394</v>
      </c>
      <c r="E265" s="225">
        <v>2.31</v>
      </c>
      <c r="F265" s="224">
        <v>0.24515637000000001</v>
      </c>
      <c r="G265" s="224">
        <v>0.29476311999999999</v>
      </c>
      <c r="H265" s="224">
        <v>0.66435387999999995</v>
      </c>
      <c r="I265" s="224">
        <v>1.1773731999999999</v>
      </c>
      <c r="J265" s="224">
        <v>1.3778265000000001</v>
      </c>
      <c r="K265" s="224">
        <v>0.83686245999999997</v>
      </c>
      <c r="L265" s="224">
        <v>2.6360999000000001</v>
      </c>
      <c r="M265" s="224">
        <v>1.5638513000000001</v>
      </c>
      <c r="N265" s="224">
        <v>2.4012346999999998</v>
      </c>
      <c r="O265" s="223">
        <v>0</v>
      </c>
      <c r="P265" s="224">
        <v>0</v>
      </c>
      <c r="Q265" s="224">
        <v>0</v>
      </c>
      <c r="R265" s="224">
        <v>0</v>
      </c>
      <c r="S265" s="618">
        <f>100</f>
        <v>100</v>
      </c>
      <c r="T265" s="72">
        <f t="shared" si="167"/>
        <v>121.96156003935293</v>
      </c>
      <c r="U265" s="72">
        <f t="shared" si="167"/>
        <v>12.943572873932824</v>
      </c>
      <c r="V265" s="72">
        <f t="shared" si="167"/>
        <v>15.562670977171859</v>
      </c>
      <c r="W265" s="72">
        <f t="shared" si="167"/>
        <v>35.076032737228161</v>
      </c>
      <c r="X265" s="72">
        <f t="shared" si="167"/>
        <v>62.162022606287906</v>
      </c>
      <c r="Y265" s="72">
        <f t="shared" si="167"/>
        <v>72.745398010199793</v>
      </c>
      <c r="Z265" s="72">
        <f t="shared" si="167"/>
        <v>44.184004831156095</v>
      </c>
      <c r="AA265" s="72">
        <f t="shared" si="167"/>
        <v>139.1787256379144</v>
      </c>
      <c r="AB265" s="72">
        <f t="shared" si="170"/>
        <v>82.566988838774947</v>
      </c>
      <c r="AC265" s="72">
        <f t="shared" si="170"/>
        <v>126.77849784962234</v>
      </c>
      <c r="AD265" s="72">
        <f t="shared" si="170"/>
        <v>0</v>
      </c>
      <c r="AE265" s="72">
        <f t="shared" ref="AE265:AG265" si="191">P265*100/$D265</f>
        <v>0</v>
      </c>
      <c r="AF265" s="72">
        <f t="shared" si="191"/>
        <v>0</v>
      </c>
      <c r="AG265" s="73">
        <f t="shared" si="191"/>
        <v>0</v>
      </c>
      <c r="AH265" s="619">
        <v>4</v>
      </c>
      <c r="AI265" s="233">
        <v>2</v>
      </c>
      <c r="AJ265" s="233">
        <v>4</v>
      </c>
      <c r="AK265" s="233">
        <v>4</v>
      </c>
      <c r="AL265" s="233">
        <v>4</v>
      </c>
      <c r="AM265" s="233">
        <v>4</v>
      </c>
      <c r="AN265" s="233">
        <v>4</v>
      </c>
      <c r="AO265" s="233">
        <v>4</v>
      </c>
      <c r="AP265" s="233">
        <v>4</v>
      </c>
      <c r="AQ265" s="233">
        <v>4</v>
      </c>
      <c r="AR265" s="233">
        <v>4</v>
      </c>
      <c r="AS265" s="233">
        <v>1</v>
      </c>
      <c r="AT265" s="233">
        <v>4</v>
      </c>
      <c r="AU265" s="233">
        <v>6</v>
      </c>
      <c r="AV265" s="235">
        <v>7</v>
      </c>
    </row>
    <row r="266" spans="2:48" ht="14.45">
      <c r="B266" s="620"/>
      <c r="C266" s="1" t="s">
        <v>195</v>
      </c>
      <c r="D266" s="224">
        <v>8.0665420999999995</v>
      </c>
      <c r="E266" s="224">
        <v>8.2509513000000005</v>
      </c>
      <c r="F266" s="224">
        <v>1.0481095</v>
      </c>
      <c r="G266" s="224">
        <v>0.67337046</v>
      </c>
      <c r="H266" s="224">
        <v>2.3894850999999999</v>
      </c>
      <c r="I266" s="224">
        <v>3.7812597999999999</v>
      </c>
      <c r="J266" s="224">
        <v>9.3720444000000001</v>
      </c>
      <c r="K266" s="224">
        <v>5.1363371999999998</v>
      </c>
      <c r="L266" s="224">
        <v>10.787177</v>
      </c>
      <c r="M266" s="224">
        <v>11.234114999999999</v>
      </c>
      <c r="N266" s="224">
        <v>35.303345</v>
      </c>
      <c r="O266" s="224">
        <v>65.132428000000004</v>
      </c>
      <c r="P266" s="224">
        <v>34.503509999999999</v>
      </c>
      <c r="Q266" s="224">
        <v>36.474421999999997</v>
      </c>
      <c r="R266" s="224">
        <v>39.482944000000003</v>
      </c>
      <c r="S266" s="618">
        <f>100</f>
        <v>100</v>
      </c>
      <c r="T266" s="72">
        <f t="shared" si="167"/>
        <v>102.28609976510258</v>
      </c>
      <c r="U266" s="72">
        <f t="shared" si="167"/>
        <v>12.993293619579573</v>
      </c>
      <c r="V266" s="72">
        <f t="shared" si="167"/>
        <v>8.3476965923229987</v>
      </c>
      <c r="W266" s="72">
        <f t="shared" si="167"/>
        <v>29.622173545712979</v>
      </c>
      <c r="X266" s="72">
        <f t="shared" si="167"/>
        <v>46.875845351380484</v>
      </c>
      <c r="Y266" s="72">
        <f t="shared" si="167"/>
        <v>116.18416272816577</v>
      </c>
      <c r="Z266" s="72">
        <f t="shared" si="167"/>
        <v>63.67458492530524</v>
      </c>
      <c r="AA266" s="72">
        <f t="shared" si="167"/>
        <v>133.72739974914407</v>
      </c>
      <c r="AB266" s="72">
        <f t="shared" si="170"/>
        <v>139.26803902752829</v>
      </c>
      <c r="AC266" s="72">
        <f t="shared" si="170"/>
        <v>437.65153100731976</v>
      </c>
      <c r="AD266" s="72">
        <f t="shared" si="170"/>
        <v>807.43926198562826</v>
      </c>
      <c r="AE266" s="72">
        <f t="shared" ref="AE266:AG266" si="192">P266*100/$D266</f>
        <v>427.73606797390914</v>
      </c>
      <c r="AF266" s="72">
        <f t="shared" si="192"/>
        <v>452.16923866299533</v>
      </c>
      <c r="AG266" s="73">
        <f t="shared" si="192"/>
        <v>489.46554187078505</v>
      </c>
      <c r="AH266" s="619">
        <v>4</v>
      </c>
      <c r="AI266" s="233">
        <v>4</v>
      </c>
      <c r="AJ266" s="233">
        <v>4</v>
      </c>
      <c r="AK266" s="233">
        <v>4</v>
      </c>
      <c r="AL266" s="233">
        <v>4</v>
      </c>
      <c r="AM266" s="233">
        <v>4</v>
      </c>
      <c r="AN266" s="233">
        <v>4</v>
      </c>
      <c r="AO266" s="233">
        <v>4</v>
      </c>
      <c r="AP266" s="233">
        <v>4</v>
      </c>
      <c r="AQ266" s="233">
        <v>4</v>
      </c>
      <c r="AR266" s="233">
        <v>4</v>
      </c>
      <c r="AS266" s="233">
        <v>4</v>
      </c>
      <c r="AT266" s="233">
        <v>4</v>
      </c>
      <c r="AU266" s="233">
        <v>6</v>
      </c>
      <c r="AV266" s="235">
        <v>7</v>
      </c>
    </row>
    <row r="267" spans="2:48" ht="14.45">
      <c r="B267" s="620"/>
      <c r="C267" s="1" t="s">
        <v>196</v>
      </c>
      <c r="D267" s="224">
        <v>80.861992000000001</v>
      </c>
      <c r="E267" s="224">
        <v>70.648759999999996</v>
      </c>
      <c r="F267" s="224">
        <v>9.6973392</v>
      </c>
      <c r="G267" s="224">
        <v>7.9041585999999997</v>
      </c>
      <c r="H267" s="224">
        <v>32.116076999999997</v>
      </c>
      <c r="I267" s="224">
        <v>48.574537999999997</v>
      </c>
      <c r="J267" s="224">
        <v>53.851824999999998</v>
      </c>
      <c r="K267" s="224">
        <v>35.510587000000001</v>
      </c>
      <c r="L267" s="224">
        <v>56.965000000000003</v>
      </c>
      <c r="M267" s="224">
        <v>33.945051999999997</v>
      </c>
      <c r="N267" s="224">
        <v>112.89499000000001</v>
      </c>
      <c r="O267" s="224">
        <v>138.22163</v>
      </c>
      <c r="P267" s="224">
        <v>88.573532</v>
      </c>
      <c r="Q267" s="224">
        <v>93.066329999999994</v>
      </c>
      <c r="R267" s="224">
        <v>100.85374</v>
      </c>
      <c r="S267" s="618">
        <f>100</f>
        <v>100</v>
      </c>
      <c r="T267" s="72">
        <f t="shared" si="167"/>
        <v>87.369551816136308</v>
      </c>
      <c r="U267" s="72">
        <f t="shared" si="167"/>
        <v>11.992456480666467</v>
      </c>
      <c r="V267" s="72">
        <f t="shared" si="167"/>
        <v>9.7748749499022978</v>
      </c>
      <c r="W267" s="72">
        <f t="shared" si="167"/>
        <v>39.717147952526318</v>
      </c>
      <c r="X267" s="72">
        <f t="shared" si="167"/>
        <v>60.07091440438419</v>
      </c>
      <c r="Y267" s="72">
        <f t="shared" si="167"/>
        <v>66.597203046890058</v>
      </c>
      <c r="Z267" s="72">
        <f t="shared" si="167"/>
        <v>43.915053440681994</v>
      </c>
      <c r="AA267" s="72">
        <f t="shared" si="167"/>
        <v>70.44718858768654</v>
      </c>
      <c r="AB267" s="72">
        <f t="shared" si="170"/>
        <v>41.978995521159057</v>
      </c>
      <c r="AC267" s="72">
        <f t="shared" si="170"/>
        <v>139.6144062342664</v>
      </c>
      <c r="AD267" s="72">
        <f t="shared" si="170"/>
        <v>170.93522751702679</v>
      </c>
      <c r="AE267" s="72">
        <f t="shared" ref="AE267:AG267" si="193">P267*100/$D267</f>
        <v>109.53666835217217</v>
      </c>
      <c r="AF267" s="72">
        <f t="shared" si="193"/>
        <v>115.09279909898831</v>
      </c>
      <c r="AG267" s="73">
        <f t="shared" si="193"/>
        <v>124.72329397969814</v>
      </c>
      <c r="AH267" s="619">
        <v>4</v>
      </c>
      <c r="AI267" s="233">
        <v>4</v>
      </c>
      <c r="AJ267" s="233">
        <v>4</v>
      </c>
      <c r="AK267" s="233">
        <v>4</v>
      </c>
      <c r="AL267" s="233">
        <v>4</v>
      </c>
      <c r="AM267" s="233">
        <v>4</v>
      </c>
      <c r="AN267" s="233">
        <v>4</v>
      </c>
      <c r="AO267" s="233">
        <v>4</v>
      </c>
      <c r="AP267" s="233">
        <v>4</v>
      </c>
      <c r="AQ267" s="233">
        <v>4</v>
      </c>
      <c r="AR267" s="233">
        <v>4</v>
      </c>
      <c r="AS267" s="233">
        <v>4</v>
      </c>
      <c r="AT267" s="233">
        <v>4</v>
      </c>
      <c r="AU267" s="233">
        <v>6</v>
      </c>
      <c r="AV267" s="235">
        <v>7</v>
      </c>
    </row>
    <row r="268" spans="2:48" ht="14.45">
      <c r="B268" s="620"/>
      <c r="C268" s="1" t="s">
        <v>197</v>
      </c>
      <c r="D268" s="224">
        <v>91.189942709999997</v>
      </c>
      <c r="E268" s="224">
        <v>81.490376659999995</v>
      </c>
      <c r="F268" s="224">
        <v>11.060293919999999</v>
      </c>
      <c r="G268" s="224">
        <v>8.9245256200000007</v>
      </c>
      <c r="H268" s="224">
        <v>35.386384719999995</v>
      </c>
      <c r="I268" s="224">
        <v>53.883329619999998</v>
      </c>
      <c r="J268" s="224">
        <v>64.725654230000004</v>
      </c>
      <c r="K268" s="223">
        <v>41.700002210000001</v>
      </c>
      <c r="L268" s="223">
        <v>70.699997370000006</v>
      </c>
      <c r="M268" s="223">
        <v>46.999999369999998</v>
      </c>
      <c r="N268" s="223">
        <v>151.8999877</v>
      </c>
      <c r="O268" s="224">
        <v>206.44328820000001</v>
      </c>
      <c r="P268" s="224">
        <v>124.24426059999999</v>
      </c>
      <c r="Q268" s="224">
        <v>130.76101539999999</v>
      </c>
      <c r="R268" s="224">
        <v>141.64972030000001</v>
      </c>
      <c r="S268" s="618">
        <f>100</f>
        <v>100</v>
      </c>
      <c r="T268" s="72">
        <f t="shared" si="167"/>
        <v>89.363337927685379</v>
      </c>
      <c r="U268" s="72">
        <f t="shared" si="167"/>
        <v>12.12885280032873</v>
      </c>
      <c r="V268" s="72">
        <f t="shared" si="167"/>
        <v>9.7867433126716143</v>
      </c>
      <c r="W268" s="72">
        <f t="shared" si="167"/>
        <v>38.805139764737987</v>
      </c>
      <c r="X268" s="72">
        <f t="shared" si="167"/>
        <v>59.089114455700923</v>
      </c>
      <c r="Y268" s="72">
        <f t="shared" si="167"/>
        <v>70.978939460285574</v>
      </c>
      <c r="Z268" s="72">
        <f t="shared" si="167"/>
        <v>45.728729474711173</v>
      </c>
      <c r="AA268" s="72">
        <f t="shared" si="167"/>
        <v>77.530476792641906</v>
      </c>
      <c r="AB268" s="72">
        <f t="shared" si="170"/>
        <v>51.540770805688773</v>
      </c>
      <c r="AC268" s="72">
        <f t="shared" si="170"/>
        <v>166.57537353989639</v>
      </c>
      <c r="AD268" s="72">
        <f t="shared" si="170"/>
        <v>226.388220087522</v>
      </c>
      <c r="AE268" s="72">
        <f t="shared" ref="AE268:AG268" si="194">P268*100/$D268</f>
        <v>136.24776692219066</v>
      </c>
      <c r="AF268" s="72">
        <f t="shared" si="194"/>
        <v>143.39411947635821</v>
      </c>
      <c r="AG268" s="73">
        <f t="shared" si="194"/>
        <v>155.33480567091806</v>
      </c>
      <c r="AH268" s="619">
        <v>4</v>
      </c>
      <c r="AI268" s="233">
        <v>4</v>
      </c>
      <c r="AJ268" s="233">
        <v>4</v>
      </c>
      <c r="AK268" s="233">
        <v>4</v>
      </c>
      <c r="AL268" s="233">
        <v>4</v>
      </c>
      <c r="AM268" s="233">
        <v>4</v>
      </c>
      <c r="AN268" s="233">
        <v>4</v>
      </c>
      <c r="AO268" s="233">
        <v>1</v>
      </c>
      <c r="AP268" s="233">
        <v>1</v>
      </c>
      <c r="AQ268" s="233">
        <v>1</v>
      </c>
      <c r="AR268" s="233">
        <v>1</v>
      </c>
      <c r="AS268" s="233">
        <v>4</v>
      </c>
      <c r="AT268" s="233">
        <v>4</v>
      </c>
      <c r="AU268" s="233">
        <v>6</v>
      </c>
      <c r="AV268" s="235">
        <v>7</v>
      </c>
    </row>
    <row r="269" spans="2:48" ht="14.45">
      <c r="B269" s="341"/>
      <c r="C269" s="8" t="s">
        <v>198</v>
      </c>
      <c r="D269" s="177">
        <v>10.32795071</v>
      </c>
      <c r="E269" s="177">
        <v>10.84161666</v>
      </c>
      <c r="F269" s="177">
        <v>1.3629547200000001</v>
      </c>
      <c r="G269" s="177">
        <v>1.0203670200000001</v>
      </c>
      <c r="H269" s="177">
        <v>3.2703077199999999</v>
      </c>
      <c r="I269" s="177">
        <v>5.30879162</v>
      </c>
      <c r="J269" s="177">
        <v>10.87382923</v>
      </c>
      <c r="K269" s="177">
        <v>6.1894152099999999</v>
      </c>
      <c r="L269" s="177">
        <v>13.73499737</v>
      </c>
      <c r="M269" s="177">
        <v>13.054947369999999</v>
      </c>
      <c r="N269" s="177">
        <v>39.004997699999997</v>
      </c>
      <c r="O269" s="177">
        <v>68.221658200000007</v>
      </c>
      <c r="P269" s="177">
        <v>35.670728599999997</v>
      </c>
      <c r="Q269" s="177">
        <v>37.694685399999997</v>
      </c>
      <c r="R269" s="177">
        <v>40.795980300000004</v>
      </c>
      <c r="S269" s="618">
        <f>100</f>
        <v>100</v>
      </c>
      <c r="T269" s="72">
        <f t="shared" si="167"/>
        <v>104.97355152462768</v>
      </c>
      <c r="U269" s="72">
        <f t="shared" si="167"/>
        <v>13.196758565862677</v>
      </c>
      <c r="V269" s="72">
        <f t="shared" si="167"/>
        <v>9.8796658567709237</v>
      </c>
      <c r="W269" s="72">
        <f t="shared" si="167"/>
        <v>31.664633302650611</v>
      </c>
      <c r="X269" s="72">
        <f t="shared" si="167"/>
        <v>51.402178119031703</v>
      </c>
      <c r="Y269" s="72">
        <f t="shared" si="167"/>
        <v>105.2854485398682</v>
      </c>
      <c r="Z269" s="72">
        <f t="shared" si="167"/>
        <v>59.928783393661256</v>
      </c>
      <c r="AA269" s="72">
        <f t="shared" si="167"/>
        <v>132.98860302171215</v>
      </c>
      <c r="AB269" s="72">
        <f t="shared" si="170"/>
        <v>126.40404409908344</v>
      </c>
      <c r="AC269" s="72">
        <f t="shared" si="170"/>
        <v>377.66444472119292</v>
      </c>
      <c r="AD269" s="72">
        <f t="shared" si="170"/>
        <v>660.5536772551078</v>
      </c>
      <c r="AE269" s="72">
        <f t="shared" ref="AE269:AG269" si="195">P269*100/$D269</f>
        <v>345.38050772707453</v>
      </c>
      <c r="AF269" s="72">
        <f t="shared" si="195"/>
        <v>364.97739443607395</v>
      </c>
      <c r="AG269" s="73">
        <f t="shared" si="195"/>
        <v>395.00556737261974</v>
      </c>
      <c r="AH269" s="236"/>
      <c r="AI269" s="237"/>
      <c r="AJ269" s="237"/>
      <c r="AK269" s="237"/>
      <c r="AL269" s="237"/>
      <c r="AM269" s="237"/>
      <c r="AN269" s="237"/>
      <c r="AO269" s="237"/>
      <c r="AP269" s="237"/>
      <c r="AQ269" s="237"/>
      <c r="AR269" s="237"/>
      <c r="AS269" s="237"/>
      <c r="AT269" s="237"/>
      <c r="AU269" s="237"/>
      <c r="AV269" s="238"/>
    </row>
    <row r="270" spans="2:48" ht="16.5" customHeight="1">
      <c r="B270" s="620" t="s">
        <v>156</v>
      </c>
      <c r="C270" s="1" t="s">
        <v>193</v>
      </c>
      <c r="D270" s="223">
        <v>65.7</v>
      </c>
      <c r="E270" s="223">
        <v>81.7</v>
      </c>
      <c r="F270" s="223">
        <v>76.5</v>
      </c>
      <c r="G270" s="223">
        <v>63.1</v>
      </c>
      <c r="H270" s="223">
        <v>85.3</v>
      </c>
      <c r="I270" s="223">
        <v>90.8</v>
      </c>
      <c r="J270" s="223">
        <v>82</v>
      </c>
      <c r="K270" s="223">
        <v>100</v>
      </c>
      <c r="L270" s="223">
        <v>93.7</v>
      </c>
      <c r="M270" s="223">
        <v>105.1</v>
      </c>
      <c r="N270" s="223">
        <v>98</v>
      </c>
      <c r="O270" s="223">
        <v>97.2</v>
      </c>
      <c r="P270" s="224">
        <v>90.079361000000006</v>
      </c>
      <c r="Q270" s="224">
        <v>94.173050000000003</v>
      </c>
      <c r="R270" s="224">
        <v>102.21829</v>
      </c>
      <c r="S270" s="618">
        <f>100</f>
        <v>100</v>
      </c>
      <c r="T270" s="72">
        <f t="shared" si="167"/>
        <v>124.35312024353119</v>
      </c>
      <c r="U270" s="72">
        <f t="shared" si="167"/>
        <v>116.43835616438356</v>
      </c>
      <c r="V270" s="72">
        <f t="shared" si="167"/>
        <v>96.04261796042617</v>
      </c>
      <c r="W270" s="72">
        <f t="shared" si="167"/>
        <v>129.83257229832572</v>
      </c>
      <c r="X270" s="72">
        <f t="shared" si="167"/>
        <v>138.20395738203956</v>
      </c>
      <c r="Y270" s="72">
        <f t="shared" si="167"/>
        <v>124.80974124809741</v>
      </c>
      <c r="Z270" s="72">
        <f t="shared" si="167"/>
        <v>152.20700152207002</v>
      </c>
      <c r="AA270" s="72">
        <f t="shared" si="167"/>
        <v>142.61796042617959</v>
      </c>
      <c r="AB270" s="72">
        <f t="shared" si="170"/>
        <v>159.96955859969557</v>
      </c>
      <c r="AC270" s="72">
        <f t="shared" si="170"/>
        <v>149.1628614916286</v>
      </c>
      <c r="AD270" s="72">
        <f t="shared" si="170"/>
        <v>147.94520547945206</v>
      </c>
      <c r="AE270" s="72">
        <f t="shared" ref="AE270:AG270" si="196">P270*100/$D270</f>
        <v>137.10709436834094</v>
      </c>
      <c r="AF270" s="72">
        <f t="shared" si="196"/>
        <v>143.33797564687976</v>
      </c>
      <c r="AG270" s="73">
        <f t="shared" si="196"/>
        <v>155.58339421613394</v>
      </c>
      <c r="AH270" s="619">
        <v>1</v>
      </c>
      <c r="AI270" s="233">
        <v>1</v>
      </c>
      <c r="AJ270" s="233">
        <v>1</v>
      </c>
      <c r="AK270" s="233">
        <v>1</v>
      </c>
      <c r="AL270" s="233">
        <v>1</v>
      </c>
      <c r="AM270" s="233">
        <v>1</v>
      </c>
      <c r="AN270" s="233">
        <v>1</v>
      </c>
      <c r="AO270" s="233">
        <v>1</v>
      </c>
      <c r="AP270" s="233">
        <v>1</v>
      </c>
      <c r="AQ270" s="233">
        <v>1</v>
      </c>
      <c r="AR270" s="233">
        <v>1</v>
      </c>
      <c r="AS270" s="233">
        <v>1</v>
      </c>
      <c r="AT270" s="233">
        <v>4</v>
      </c>
      <c r="AU270" s="233">
        <v>6</v>
      </c>
      <c r="AV270" s="235">
        <v>7</v>
      </c>
    </row>
    <row r="271" spans="2:48" ht="14.45">
      <c r="B271" s="620"/>
      <c r="C271" s="1" t="s">
        <v>194</v>
      </c>
      <c r="D271" s="223">
        <v>153.4</v>
      </c>
      <c r="E271" s="223">
        <v>106.1</v>
      </c>
      <c r="F271" s="223">
        <v>108.9</v>
      </c>
      <c r="G271" s="223">
        <v>111.7</v>
      </c>
      <c r="H271" s="223">
        <v>121.2</v>
      </c>
      <c r="I271" s="223">
        <v>111.2</v>
      </c>
      <c r="J271" s="223">
        <v>131.4</v>
      </c>
      <c r="K271" s="223">
        <v>136.80000000000001</v>
      </c>
      <c r="L271" s="223">
        <v>148.80000000000001</v>
      </c>
      <c r="M271" s="223">
        <v>154.19999999999999</v>
      </c>
      <c r="N271" s="223">
        <v>159</v>
      </c>
      <c r="O271" s="224">
        <v>131.99351999999999</v>
      </c>
      <c r="P271" s="224">
        <v>138.52628000000001</v>
      </c>
      <c r="Q271" s="224">
        <v>149.20929000000001</v>
      </c>
      <c r="R271" s="224">
        <v>161.45975000000001</v>
      </c>
      <c r="S271" s="618">
        <f>100</f>
        <v>100</v>
      </c>
      <c r="T271" s="72">
        <f t="shared" si="167"/>
        <v>69.165580182529339</v>
      </c>
      <c r="U271" s="72">
        <f t="shared" si="167"/>
        <v>70.990873533246415</v>
      </c>
      <c r="V271" s="72">
        <f t="shared" si="167"/>
        <v>72.81616688396349</v>
      </c>
      <c r="W271" s="72">
        <f t="shared" si="167"/>
        <v>79.009126466753585</v>
      </c>
      <c r="X271" s="72">
        <f t="shared" si="167"/>
        <v>72.490221642764013</v>
      </c>
      <c r="Y271" s="72">
        <f t="shared" si="167"/>
        <v>85.658409387222946</v>
      </c>
      <c r="Z271" s="72">
        <f t="shared" si="167"/>
        <v>89.178617992177323</v>
      </c>
      <c r="AA271" s="72">
        <f t="shared" si="167"/>
        <v>97.001303780964804</v>
      </c>
      <c r="AB271" s="72">
        <f t="shared" si="170"/>
        <v>100.52151238591915</v>
      </c>
      <c r="AC271" s="72">
        <f t="shared" si="170"/>
        <v>103.65058670143415</v>
      </c>
      <c r="AD271" s="72">
        <f t="shared" si="170"/>
        <v>86.045319426336363</v>
      </c>
      <c r="AE271" s="72">
        <f t="shared" ref="AE271:AG271" si="197">P271*100/$D271</f>
        <v>90.303963494132987</v>
      </c>
      <c r="AF271" s="72">
        <f t="shared" si="197"/>
        <v>97.268116036505859</v>
      </c>
      <c r="AG271" s="73">
        <f t="shared" si="197"/>
        <v>105.254074315515</v>
      </c>
      <c r="AH271" s="619">
        <v>1</v>
      </c>
      <c r="AI271" s="233">
        <v>1</v>
      </c>
      <c r="AJ271" s="233">
        <v>1</v>
      </c>
      <c r="AK271" s="233">
        <v>1</v>
      </c>
      <c r="AL271" s="233">
        <v>1</v>
      </c>
      <c r="AM271" s="233">
        <v>1</v>
      </c>
      <c r="AN271" s="233">
        <v>1</v>
      </c>
      <c r="AO271" s="233">
        <v>1</v>
      </c>
      <c r="AP271" s="233">
        <v>1</v>
      </c>
      <c r="AQ271" s="233">
        <v>1</v>
      </c>
      <c r="AR271" s="233">
        <v>1</v>
      </c>
      <c r="AS271" s="233">
        <v>4</v>
      </c>
      <c r="AT271" s="233">
        <v>4</v>
      </c>
      <c r="AU271" s="233">
        <v>6</v>
      </c>
      <c r="AV271" s="235">
        <v>7</v>
      </c>
    </row>
    <row r="272" spans="2:48" ht="14.45">
      <c r="B272" s="620"/>
      <c r="C272" s="1" t="s">
        <v>195</v>
      </c>
      <c r="D272" s="223">
        <v>107.5</v>
      </c>
      <c r="E272" s="223">
        <v>94.3</v>
      </c>
      <c r="F272" s="223">
        <v>99.7</v>
      </c>
      <c r="G272" s="223">
        <v>119.9</v>
      </c>
      <c r="H272" s="223">
        <v>133.69999999999999</v>
      </c>
      <c r="I272" s="223">
        <v>133.69999999999999</v>
      </c>
      <c r="J272" s="223">
        <v>139.9</v>
      </c>
      <c r="K272" s="223">
        <v>121.2</v>
      </c>
      <c r="L272" s="224">
        <v>114.74733000000001</v>
      </c>
      <c r="M272" s="224">
        <v>142.59229999999999</v>
      </c>
      <c r="N272" s="223">
        <v>158.4</v>
      </c>
      <c r="O272" s="224">
        <v>128.63668000000001</v>
      </c>
      <c r="P272" s="224">
        <v>154.81128000000001</v>
      </c>
      <c r="Q272" s="224">
        <v>163.65441999999999</v>
      </c>
      <c r="R272" s="224">
        <v>177.17386999999999</v>
      </c>
      <c r="S272" s="618">
        <f>100</f>
        <v>100</v>
      </c>
      <c r="T272" s="72">
        <f t="shared" si="167"/>
        <v>87.720930232558146</v>
      </c>
      <c r="U272" s="72">
        <f t="shared" si="167"/>
        <v>92.744186046511629</v>
      </c>
      <c r="V272" s="72">
        <f t="shared" si="167"/>
        <v>111.53488372093024</v>
      </c>
      <c r="W272" s="72">
        <f t="shared" si="167"/>
        <v>124.3720930232558</v>
      </c>
      <c r="X272" s="72">
        <f t="shared" si="167"/>
        <v>124.3720930232558</v>
      </c>
      <c r="Y272" s="72">
        <f t="shared" si="167"/>
        <v>130.13953488372093</v>
      </c>
      <c r="Z272" s="72">
        <f t="shared" si="167"/>
        <v>112.74418604651163</v>
      </c>
      <c r="AA272" s="72">
        <f t="shared" si="167"/>
        <v>106.7417023255814</v>
      </c>
      <c r="AB272" s="72">
        <f t="shared" si="170"/>
        <v>132.64400000000001</v>
      </c>
      <c r="AC272" s="72">
        <f t="shared" si="170"/>
        <v>147.34883720930233</v>
      </c>
      <c r="AD272" s="72">
        <f t="shared" si="170"/>
        <v>119.66202790697676</v>
      </c>
      <c r="AE272" s="72">
        <f t="shared" ref="AE272:AG272" si="198">P272*100/$D272</f>
        <v>144.01049302325583</v>
      </c>
      <c r="AF272" s="72">
        <f t="shared" si="198"/>
        <v>152.23666976744184</v>
      </c>
      <c r="AG272" s="73">
        <f t="shared" si="198"/>
        <v>164.81290232558138</v>
      </c>
      <c r="AH272" s="619">
        <v>1</v>
      </c>
      <c r="AI272" s="233">
        <v>1</v>
      </c>
      <c r="AJ272" s="233">
        <v>1</v>
      </c>
      <c r="AK272" s="233">
        <v>1</v>
      </c>
      <c r="AL272" s="233">
        <v>1</v>
      </c>
      <c r="AM272" s="233">
        <v>1</v>
      </c>
      <c r="AN272" s="233">
        <v>1</v>
      </c>
      <c r="AO272" s="233">
        <v>1</v>
      </c>
      <c r="AP272" s="233">
        <v>4</v>
      </c>
      <c r="AQ272" s="233">
        <v>4</v>
      </c>
      <c r="AR272" s="233">
        <v>1</v>
      </c>
      <c r="AS272" s="233">
        <v>4</v>
      </c>
      <c r="AT272" s="233">
        <v>4</v>
      </c>
      <c r="AU272" s="233">
        <v>6</v>
      </c>
      <c r="AV272" s="235">
        <v>7</v>
      </c>
    </row>
    <row r="273" spans="2:48" ht="14.45">
      <c r="B273" s="620"/>
      <c r="C273" s="1" t="s">
        <v>196</v>
      </c>
      <c r="D273" s="223">
        <v>315</v>
      </c>
      <c r="E273" s="223">
        <v>297.5</v>
      </c>
      <c r="F273" s="223">
        <v>292.2</v>
      </c>
      <c r="G273" s="223">
        <v>364.2</v>
      </c>
      <c r="H273" s="223">
        <v>435.1</v>
      </c>
      <c r="I273" s="223">
        <v>405</v>
      </c>
      <c r="J273" s="223">
        <v>415.8</v>
      </c>
      <c r="K273" s="223">
        <v>436.7</v>
      </c>
      <c r="L273" s="224">
        <v>405.45265000000001</v>
      </c>
      <c r="M273" s="224">
        <v>353.90766000000002</v>
      </c>
      <c r="N273" s="223">
        <v>480.9</v>
      </c>
      <c r="O273" s="224">
        <v>259.16978999999998</v>
      </c>
      <c r="P273" s="224">
        <v>377.29764</v>
      </c>
      <c r="Q273" s="224">
        <v>396.43567000000002</v>
      </c>
      <c r="R273" s="224">
        <v>429.50860999999998</v>
      </c>
      <c r="S273" s="618">
        <f>100</f>
        <v>100</v>
      </c>
      <c r="T273" s="72">
        <f t="shared" si="167"/>
        <v>94.444444444444443</v>
      </c>
      <c r="U273" s="72">
        <f t="shared" si="167"/>
        <v>92.761904761904759</v>
      </c>
      <c r="V273" s="72">
        <f t="shared" si="167"/>
        <v>115.61904761904762</v>
      </c>
      <c r="W273" s="72">
        <f t="shared" si="167"/>
        <v>138.12698412698413</v>
      </c>
      <c r="X273" s="72">
        <f t="shared" si="167"/>
        <v>128.57142857142858</v>
      </c>
      <c r="Y273" s="72">
        <f t="shared" si="167"/>
        <v>132</v>
      </c>
      <c r="Z273" s="72">
        <f t="shared" si="167"/>
        <v>138.63492063492063</v>
      </c>
      <c r="AA273" s="72">
        <f t="shared" si="167"/>
        <v>128.71512698412698</v>
      </c>
      <c r="AB273" s="72">
        <f t="shared" si="170"/>
        <v>112.3516380952381</v>
      </c>
      <c r="AC273" s="72">
        <f t="shared" si="170"/>
        <v>152.66666666666666</v>
      </c>
      <c r="AD273" s="72">
        <f t="shared" si="170"/>
        <v>82.27612380952381</v>
      </c>
      <c r="AE273" s="72">
        <f t="shared" ref="AE273:AG273" si="199">P273*100/$D273</f>
        <v>119.77702857142857</v>
      </c>
      <c r="AF273" s="72">
        <f t="shared" si="199"/>
        <v>125.85259365079366</v>
      </c>
      <c r="AG273" s="73">
        <f t="shared" si="199"/>
        <v>136.35193968253967</v>
      </c>
      <c r="AH273" s="619">
        <v>1</v>
      </c>
      <c r="AI273" s="233">
        <v>1</v>
      </c>
      <c r="AJ273" s="233">
        <v>1</v>
      </c>
      <c r="AK273" s="233">
        <v>1</v>
      </c>
      <c r="AL273" s="233">
        <v>1</v>
      </c>
      <c r="AM273" s="233">
        <v>1</v>
      </c>
      <c r="AN273" s="233">
        <v>1</v>
      </c>
      <c r="AO273" s="233">
        <v>1</v>
      </c>
      <c r="AP273" s="233">
        <v>4</v>
      </c>
      <c r="AQ273" s="233">
        <v>4</v>
      </c>
      <c r="AR273" s="233">
        <v>1</v>
      </c>
      <c r="AS273" s="233">
        <v>4</v>
      </c>
      <c r="AT273" s="233">
        <v>4</v>
      </c>
      <c r="AU273" s="233">
        <v>6</v>
      </c>
      <c r="AV273" s="235">
        <v>7</v>
      </c>
    </row>
    <row r="274" spans="2:48" ht="14.45">
      <c r="B274" s="620"/>
      <c r="C274" s="1" t="s">
        <v>197</v>
      </c>
      <c r="D274" s="223">
        <v>641.6</v>
      </c>
      <c r="E274" s="223">
        <v>579.6</v>
      </c>
      <c r="F274" s="223">
        <v>577.29999999999995</v>
      </c>
      <c r="G274" s="223">
        <v>658.90000000000009</v>
      </c>
      <c r="H274" s="223">
        <v>775.3</v>
      </c>
      <c r="I274" s="223">
        <v>740.7</v>
      </c>
      <c r="J274" s="223">
        <v>769.1</v>
      </c>
      <c r="K274" s="223">
        <v>794.7</v>
      </c>
      <c r="L274" s="223">
        <v>762.6999800000001</v>
      </c>
      <c r="M274" s="223">
        <v>755.79996000000006</v>
      </c>
      <c r="N274" s="223">
        <v>896.3</v>
      </c>
      <c r="O274" s="223">
        <v>616.99999000000003</v>
      </c>
      <c r="P274" s="224">
        <v>760.714561</v>
      </c>
      <c r="Q274" s="224">
        <v>803.47243000000003</v>
      </c>
      <c r="R274" s="224">
        <v>870.36051999999995</v>
      </c>
      <c r="S274" s="618">
        <f>100</f>
        <v>100</v>
      </c>
      <c r="T274" s="72">
        <f t="shared" si="167"/>
        <v>90.336658354114704</v>
      </c>
      <c r="U274" s="72">
        <f t="shared" si="167"/>
        <v>89.978179551122182</v>
      </c>
      <c r="V274" s="72">
        <f t="shared" si="167"/>
        <v>102.69638403990027</v>
      </c>
      <c r="W274" s="72">
        <f t="shared" si="167"/>
        <v>120.83852867830423</v>
      </c>
      <c r="X274" s="72">
        <f t="shared" si="167"/>
        <v>115.44576059850374</v>
      </c>
      <c r="Y274" s="72">
        <f t="shared" si="167"/>
        <v>119.87219451371571</v>
      </c>
      <c r="Z274" s="72">
        <f t="shared" si="167"/>
        <v>123.86221945137157</v>
      </c>
      <c r="AA274" s="72">
        <f t="shared" si="167"/>
        <v>118.87468516209476</v>
      </c>
      <c r="AB274" s="72">
        <f t="shared" si="170"/>
        <v>117.79924563591022</v>
      </c>
      <c r="AC274" s="72">
        <f t="shared" si="170"/>
        <v>139.69763092269326</v>
      </c>
      <c r="AD274" s="72">
        <f t="shared" si="170"/>
        <v>96.165833852867834</v>
      </c>
      <c r="AE274" s="72">
        <f t="shared" ref="AE274:AG274" si="200">P274*100/$D274</f>
        <v>118.56523706359101</v>
      </c>
      <c r="AF274" s="72">
        <f t="shared" si="200"/>
        <v>125.22949345386533</v>
      </c>
      <c r="AG274" s="73">
        <f t="shared" si="200"/>
        <v>135.6546945137157</v>
      </c>
      <c r="AH274" s="619">
        <v>1</v>
      </c>
      <c r="AI274" s="233">
        <v>1</v>
      </c>
      <c r="AJ274" s="233">
        <v>1</v>
      </c>
      <c r="AK274" s="233">
        <v>1</v>
      </c>
      <c r="AL274" s="233">
        <v>1</v>
      </c>
      <c r="AM274" s="233">
        <v>1</v>
      </c>
      <c r="AN274" s="233">
        <v>1</v>
      </c>
      <c r="AO274" s="233">
        <v>1</v>
      </c>
      <c r="AP274" s="233">
        <v>1</v>
      </c>
      <c r="AQ274" s="233">
        <v>1</v>
      </c>
      <c r="AR274" s="233">
        <v>1</v>
      </c>
      <c r="AS274" s="233">
        <v>1</v>
      </c>
      <c r="AT274" s="233">
        <v>4</v>
      </c>
      <c r="AU274" s="233">
        <v>6</v>
      </c>
      <c r="AV274" s="235">
        <v>7</v>
      </c>
    </row>
    <row r="275" spans="2:48" ht="14.45">
      <c r="B275" s="341"/>
      <c r="C275" s="8" t="s">
        <v>198</v>
      </c>
      <c r="D275" s="177">
        <v>326.60000000000002</v>
      </c>
      <c r="E275" s="177">
        <v>282.10000000000002</v>
      </c>
      <c r="F275" s="177">
        <v>285.10000000000002</v>
      </c>
      <c r="G275" s="177">
        <v>294.70000000000005</v>
      </c>
      <c r="H275" s="177">
        <v>340.2</v>
      </c>
      <c r="I275" s="177">
        <v>335.7</v>
      </c>
      <c r="J275" s="177">
        <v>353.3</v>
      </c>
      <c r="K275" s="177">
        <v>358</v>
      </c>
      <c r="L275" s="177">
        <v>357.24733000000003</v>
      </c>
      <c r="M275" s="177">
        <v>401.89229999999998</v>
      </c>
      <c r="N275" s="177">
        <v>415.4</v>
      </c>
      <c r="O275" s="177">
        <v>357.83019999999999</v>
      </c>
      <c r="P275" s="177">
        <v>383.416921</v>
      </c>
      <c r="Q275" s="177">
        <v>407.03675999999996</v>
      </c>
      <c r="R275" s="177">
        <v>440.85190999999998</v>
      </c>
      <c r="S275" s="618">
        <f>100</f>
        <v>100</v>
      </c>
      <c r="T275" s="72">
        <f t="shared" si="167"/>
        <v>86.374770361298232</v>
      </c>
      <c r="U275" s="72">
        <f t="shared" si="167"/>
        <v>87.293325168401722</v>
      </c>
      <c r="V275" s="72">
        <f t="shared" si="167"/>
        <v>90.232700551132893</v>
      </c>
      <c r="W275" s="72">
        <f t="shared" ref="W275:AA325" si="201">H275*100/$D275</f>
        <v>104.16411512553582</v>
      </c>
      <c r="X275" s="72">
        <f t="shared" si="201"/>
        <v>102.78628291488059</v>
      </c>
      <c r="Y275" s="72">
        <f t="shared" si="201"/>
        <v>108.17513778322106</v>
      </c>
      <c r="Z275" s="72">
        <f t="shared" si="201"/>
        <v>109.61420698101652</v>
      </c>
      <c r="AA275" s="72">
        <f t="shared" si="201"/>
        <v>109.38375076546234</v>
      </c>
      <c r="AB275" s="72">
        <f t="shared" si="170"/>
        <v>123.05336803429269</v>
      </c>
      <c r="AC275" s="72">
        <f t="shared" si="170"/>
        <v>127.18922229026332</v>
      </c>
      <c r="AD275" s="72">
        <f t="shared" si="170"/>
        <v>109.56221677893446</v>
      </c>
      <c r="AE275" s="72">
        <f t="shared" ref="AE275:AG275" si="202">P275*100/$D275</f>
        <v>117.39648530312307</v>
      </c>
      <c r="AF275" s="72">
        <f t="shared" si="202"/>
        <v>124.62852418860989</v>
      </c>
      <c r="AG275" s="73">
        <f t="shared" si="202"/>
        <v>134.9822137170851</v>
      </c>
      <c r="AH275" s="236"/>
      <c r="AI275" s="237"/>
      <c r="AJ275" s="237"/>
      <c r="AK275" s="237"/>
      <c r="AL275" s="237"/>
      <c r="AM275" s="237"/>
      <c r="AN275" s="237"/>
      <c r="AO275" s="237"/>
      <c r="AP275" s="237"/>
      <c r="AQ275" s="237"/>
      <c r="AR275" s="237"/>
      <c r="AS275" s="237"/>
      <c r="AT275" s="237"/>
      <c r="AU275" s="237"/>
      <c r="AV275" s="238"/>
    </row>
    <row r="276" spans="2:48" ht="16.5" customHeight="1">
      <c r="B276" s="620" t="s">
        <v>164</v>
      </c>
      <c r="C276" s="7" t="s">
        <v>193</v>
      </c>
      <c r="D276" s="224">
        <v>5.4795844000000002</v>
      </c>
      <c r="E276" s="224">
        <v>4.0880628000000003</v>
      </c>
      <c r="F276" s="224">
        <v>4.3877914999999996</v>
      </c>
      <c r="G276" s="224">
        <v>2.8895287999999999</v>
      </c>
      <c r="H276" s="223">
        <v>1.3</v>
      </c>
      <c r="I276" s="225">
        <v>2.95</v>
      </c>
      <c r="J276" s="224">
        <v>12.193396999999999</v>
      </c>
      <c r="K276" s="225">
        <v>2.99</v>
      </c>
      <c r="L276" s="224">
        <v>2.9974997999999999</v>
      </c>
      <c r="M276" s="224">
        <v>3.4146355000000002</v>
      </c>
      <c r="N276" s="224">
        <v>6.2470252000000004</v>
      </c>
      <c r="O276" s="224">
        <v>10.758077</v>
      </c>
      <c r="P276" s="224">
        <v>5.6071539000000001</v>
      </c>
      <c r="Q276" s="224">
        <v>5.8619732999999998</v>
      </c>
      <c r="R276" s="224">
        <v>6.3640599</v>
      </c>
      <c r="S276" s="618">
        <f>100</f>
        <v>100</v>
      </c>
      <c r="T276" s="72">
        <f t="shared" ref="T276:T307" si="203">E276*100/$D276</f>
        <v>74.605344157122573</v>
      </c>
      <c r="U276" s="72">
        <f t="shared" ref="U276:U307" si="204">F276*100/$D276</f>
        <v>80.07526081722547</v>
      </c>
      <c r="V276" s="72">
        <f t="shared" ref="V276:V307" si="205">G276*100/$D276</f>
        <v>52.732626948861302</v>
      </c>
      <c r="W276" s="72">
        <f t="shared" si="201"/>
        <v>23.724426983915055</v>
      </c>
      <c r="X276" s="72">
        <f t="shared" si="201"/>
        <v>53.836199694268785</v>
      </c>
      <c r="Y276" s="72">
        <f t="shared" si="201"/>
        <v>222.52412062491453</v>
      </c>
      <c r="Z276" s="72">
        <f t="shared" si="201"/>
        <v>54.566182063004632</v>
      </c>
      <c r="AA276" s="72">
        <f t="shared" si="201"/>
        <v>54.703050107230759</v>
      </c>
      <c r="AB276" s="72">
        <f t="shared" si="170"/>
        <v>62.31559276648791</v>
      </c>
      <c r="AC276" s="72">
        <f t="shared" si="170"/>
        <v>114.00545632621336</v>
      </c>
      <c r="AD276" s="72">
        <f t="shared" si="170"/>
        <v>196.33016328756611</v>
      </c>
      <c r="AE276" s="72">
        <f t="shared" ref="AE276:AG276" si="206">P276*100/$D276</f>
        <v>102.3280871447112</v>
      </c>
      <c r="AF276" s="72">
        <f t="shared" si="206"/>
        <v>106.97842887500737</v>
      </c>
      <c r="AG276" s="73">
        <f t="shared" si="206"/>
        <v>116.14128801447058</v>
      </c>
      <c r="AH276" s="619">
        <v>4</v>
      </c>
      <c r="AI276" s="233">
        <v>4</v>
      </c>
      <c r="AJ276" s="233">
        <v>4</v>
      </c>
      <c r="AK276" s="233">
        <v>4</v>
      </c>
      <c r="AL276" s="233">
        <v>1</v>
      </c>
      <c r="AM276" s="233">
        <v>2</v>
      </c>
      <c r="AN276" s="233">
        <v>4</v>
      </c>
      <c r="AO276" s="233">
        <v>2</v>
      </c>
      <c r="AP276" s="233">
        <v>4</v>
      </c>
      <c r="AQ276" s="233">
        <v>4</v>
      </c>
      <c r="AR276" s="233">
        <v>4</v>
      </c>
      <c r="AS276" s="233">
        <v>4</v>
      </c>
      <c r="AT276" s="233">
        <v>4</v>
      </c>
      <c r="AU276" s="233">
        <v>6</v>
      </c>
      <c r="AV276" s="235">
        <v>7</v>
      </c>
    </row>
    <row r="277" spans="2:48" ht="14.45">
      <c r="B277" s="620"/>
      <c r="C277" s="1" t="s">
        <v>194</v>
      </c>
      <c r="D277" s="224">
        <v>2.7891227000000001</v>
      </c>
      <c r="E277" s="225">
        <v>0.69</v>
      </c>
      <c r="F277" s="224">
        <v>1.0219938</v>
      </c>
      <c r="G277" s="224">
        <v>1.2362662</v>
      </c>
      <c r="H277" s="224">
        <v>3.4176866000000001</v>
      </c>
      <c r="I277" s="224">
        <v>5.1682087000000001</v>
      </c>
      <c r="J277" s="224">
        <v>4.2183862999999997</v>
      </c>
      <c r="K277" s="224">
        <v>5.0145888000000003</v>
      </c>
      <c r="L277" s="224">
        <v>2.5073335000000001</v>
      </c>
      <c r="M277" s="224">
        <v>2.0553938999999999</v>
      </c>
      <c r="N277" s="224">
        <v>1.1409883999999999</v>
      </c>
      <c r="O277" s="224">
        <v>1.5599209000000001</v>
      </c>
      <c r="P277" s="224">
        <v>0.99406837999999997</v>
      </c>
      <c r="Q277" s="224">
        <v>1.07073</v>
      </c>
      <c r="R277" s="224">
        <v>1.1599318000000001</v>
      </c>
      <c r="S277" s="618">
        <f>100</f>
        <v>100</v>
      </c>
      <c r="T277" s="72">
        <f t="shared" si="203"/>
        <v>24.738961824806058</v>
      </c>
      <c r="U277" s="72">
        <f t="shared" si="204"/>
        <v>36.642124062881848</v>
      </c>
      <c r="V277" s="72">
        <f t="shared" si="205"/>
        <v>44.324554097243549</v>
      </c>
      <c r="W277" s="72">
        <f t="shared" si="201"/>
        <v>122.53625844427712</v>
      </c>
      <c r="X277" s="72">
        <f t="shared" si="201"/>
        <v>185.29872135062399</v>
      </c>
      <c r="Y277" s="72">
        <f t="shared" si="201"/>
        <v>151.24419947534039</v>
      </c>
      <c r="Z277" s="72">
        <f t="shared" si="201"/>
        <v>179.79089984101452</v>
      </c>
      <c r="AA277" s="72">
        <f t="shared" si="201"/>
        <v>89.896851795010662</v>
      </c>
      <c r="AB277" s="72">
        <f t="shared" si="170"/>
        <v>73.693204676868461</v>
      </c>
      <c r="AC277" s="72">
        <f t="shared" si="170"/>
        <v>40.90850502919789</v>
      </c>
      <c r="AD277" s="72">
        <f t="shared" si="170"/>
        <v>55.92872984756103</v>
      </c>
      <c r="AE277" s="72">
        <f t="shared" ref="AE277:AG277" si="207">P277*100/$D277</f>
        <v>35.640898121835939</v>
      </c>
      <c r="AF277" s="72">
        <f t="shared" si="207"/>
        <v>38.389490716919696</v>
      </c>
      <c r="AG277" s="73">
        <f t="shared" si="207"/>
        <v>41.587693506635617</v>
      </c>
      <c r="AH277" s="619">
        <v>4</v>
      </c>
      <c r="AI277" s="233">
        <v>2</v>
      </c>
      <c r="AJ277" s="233">
        <v>4</v>
      </c>
      <c r="AK277" s="233">
        <v>4</v>
      </c>
      <c r="AL277" s="233">
        <v>4</v>
      </c>
      <c r="AM277" s="233">
        <v>4</v>
      </c>
      <c r="AN277" s="233">
        <v>4</v>
      </c>
      <c r="AO277" s="233">
        <v>4</v>
      </c>
      <c r="AP277" s="233">
        <v>4</v>
      </c>
      <c r="AQ277" s="233">
        <v>4</v>
      </c>
      <c r="AR277" s="233">
        <v>4</v>
      </c>
      <c r="AS277" s="233">
        <v>4</v>
      </c>
      <c r="AT277" s="233">
        <v>4</v>
      </c>
      <c r="AU277" s="233">
        <v>6</v>
      </c>
      <c r="AV277" s="235">
        <v>7</v>
      </c>
    </row>
    <row r="278" spans="2:48" ht="14.45">
      <c r="B278" s="620"/>
      <c r="C278" s="1" t="s">
        <v>195</v>
      </c>
      <c r="D278" s="224">
        <v>4.4926387999999999</v>
      </c>
      <c r="E278" s="224">
        <v>5.8068219000000001</v>
      </c>
      <c r="F278" s="223">
        <v>5.9</v>
      </c>
      <c r="G278" s="224">
        <v>6.0358631999999997</v>
      </c>
      <c r="H278" s="224">
        <v>6.8201046999999999</v>
      </c>
      <c r="I278" s="224">
        <v>7.2316780999999999</v>
      </c>
      <c r="J278" s="224">
        <v>12.501519999999999</v>
      </c>
      <c r="K278" s="224">
        <v>13.409464</v>
      </c>
      <c r="L278" s="224">
        <v>17.683221</v>
      </c>
      <c r="M278" s="224">
        <v>25.447305</v>
      </c>
      <c r="N278" s="224">
        <v>28.911180000000002</v>
      </c>
      <c r="O278" s="224">
        <v>38.667068</v>
      </c>
      <c r="P278" s="224">
        <v>28.256164999999999</v>
      </c>
      <c r="Q278" s="224">
        <v>29.870218000000001</v>
      </c>
      <c r="R278" s="224">
        <v>32.328457</v>
      </c>
      <c r="S278" s="618">
        <f>100</f>
        <v>100</v>
      </c>
      <c r="T278" s="72">
        <f t="shared" si="203"/>
        <v>129.25191982938847</v>
      </c>
      <c r="U278" s="72">
        <f t="shared" si="204"/>
        <v>131.3259369972053</v>
      </c>
      <c r="V278" s="72">
        <f t="shared" si="205"/>
        <v>134.35006615711015</v>
      </c>
      <c r="W278" s="72">
        <f t="shared" si="201"/>
        <v>151.80621019432942</v>
      </c>
      <c r="X278" s="72">
        <f t="shared" si="201"/>
        <v>160.96727161774058</v>
      </c>
      <c r="Y278" s="72">
        <f t="shared" si="201"/>
        <v>278.26675048971219</v>
      </c>
      <c r="Z278" s="72">
        <f t="shared" si="201"/>
        <v>298.47634312377841</v>
      </c>
      <c r="AA278" s="72">
        <f t="shared" si="201"/>
        <v>393.60433338197583</v>
      </c>
      <c r="AB278" s="72">
        <f t="shared" si="170"/>
        <v>566.422232742147</v>
      </c>
      <c r="AC278" s="72">
        <f t="shared" si="170"/>
        <v>643.52335647370546</v>
      </c>
      <c r="AD278" s="72">
        <f t="shared" si="170"/>
        <v>860.67609085333106</v>
      </c>
      <c r="AE278" s="72">
        <f t="shared" ref="AE278:AG278" si="208">P278*100/$D278</f>
        <v>628.94361772417585</v>
      </c>
      <c r="AF278" s="72">
        <f t="shared" si="208"/>
        <v>664.87023172216743</v>
      </c>
      <c r="AG278" s="73">
        <f t="shared" si="208"/>
        <v>719.58727240658652</v>
      </c>
      <c r="AH278" s="619">
        <v>4</v>
      </c>
      <c r="AI278" s="233">
        <v>4</v>
      </c>
      <c r="AJ278" s="233">
        <v>1</v>
      </c>
      <c r="AK278" s="233">
        <v>4</v>
      </c>
      <c r="AL278" s="233">
        <v>4</v>
      </c>
      <c r="AM278" s="233">
        <v>4</v>
      </c>
      <c r="AN278" s="233">
        <v>4</v>
      </c>
      <c r="AO278" s="233">
        <v>4</v>
      </c>
      <c r="AP278" s="233">
        <v>4</v>
      </c>
      <c r="AQ278" s="233">
        <v>4</v>
      </c>
      <c r="AR278" s="233">
        <v>4</v>
      </c>
      <c r="AS278" s="233">
        <v>4</v>
      </c>
      <c r="AT278" s="233">
        <v>4</v>
      </c>
      <c r="AU278" s="233">
        <v>6</v>
      </c>
      <c r="AV278" s="235">
        <v>7</v>
      </c>
    </row>
    <row r="279" spans="2:48" ht="14.45">
      <c r="B279" s="620"/>
      <c r="C279" s="1" t="s">
        <v>196</v>
      </c>
      <c r="D279" s="224">
        <v>37.438656000000002</v>
      </c>
      <c r="E279" s="224">
        <v>42.515112999999999</v>
      </c>
      <c r="F279" s="224">
        <v>33.790211999999997</v>
      </c>
      <c r="G279" s="224">
        <v>32.838341</v>
      </c>
      <c r="H279" s="224">
        <v>33.062204999999999</v>
      </c>
      <c r="I279" s="224">
        <v>31.150113999999999</v>
      </c>
      <c r="J279" s="224">
        <v>24.086697000000001</v>
      </c>
      <c r="K279" s="224">
        <v>31.085946</v>
      </c>
      <c r="L279" s="224">
        <v>31.311944</v>
      </c>
      <c r="M279" s="224">
        <v>25.782665000000001</v>
      </c>
      <c r="N279" s="224">
        <v>31.000809</v>
      </c>
      <c r="O279" s="224">
        <v>27.514935000000001</v>
      </c>
      <c r="P279" s="224">
        <v>24.32217</v>
      </c>
      <c r="Q279" s="224">
        <v>25.555885</v>
      </c>
      <c r="R279" s="224">
        <v>27.682456999999999</v>
      </c>
      <c r="S279" s="618">
        <f>100</f>
        <v>100</v>
      </c>
      <c r="T279" s="72">
        <f t="shared" si="203"/>
        <v>113.55939967503107</v>
      </c>
      <c r="U279" s="72">
        <f t="shared" si="204"/>
        <v>90.254874533957619</v>
      </c>
      <c r="V279" s="72">
        <f t="shared" si="205"/>
        <v>87.712392773928627</v>
      </c>
      <c r="W279" s="72">
        <f t="shared" si="201"/>
        <v>88.310341589185242</v>
      </c>
      <c r="X279" s="72">
        <f t="shared" si="201"/>
        <v>83.203077589110023</v>
      </c>
      <c r="Y279" s="72">
        <f t="shared" si="201"/>
        <v>64.336436115655431</v>
      </c>
      <c r="Z279" s="72">
        <f t="shared" si="201"/>
        <v>83.031682547578626</v>
      </c>
      <c r="AA279" s="72">
        <f t="shared" si="201"/>
        <v>83.635331353775086</v>
      </c>
      <c r="AB279" s="72">
        <f t="shared" si="170"/>
        <v>68.866427790570256</v>
      </c>
      <c r="AC279" s="72">
        <f t="shared" si="170"/>
        <v>82.804278551024908</v>
      </c>
      <c r="AD279" s="72">
        <f t="shared" si="170"/>
        <v>73.49338341632776</v>
      </c>
      <c r="AE279" s="72">
        <f t="shared" ref="AE279:AG279" si="209">P279*100/$D279</f>
        <v>64.965392988466249</v>
      </c>
      <c r="AF279" s="72">
        <f t="shared" si="209"/>
        <v>68.260690234179336</v>
      </c>
      <c r="AG279" s="73">
        <f t="shared" si="209"/>
        <v>73.940840718213806</v>
      </c>
      <c r="AH279" s="619">
        <v>4</v>
      </c>
      <c r="AI279" s="233">
        <v>4</v>
      </c>
      <c r="AJ279" s="233">
        <v>4</v>
      </c>
      <c r="AK279" s="233">
        <v>4</v>
      </c>
      <c r="AL279" s="233">
        <v>4</v>
      </c>
      <c r="AM279" s="233">
        <v>4</v>
      </c>
      <c r="AN279" s="233">
        <v>4</v>
      </c>
      <c r="AO279" s="233">
        <v>4</v>
      </c>
      <c r="AP279" s="233">
        <v>4</v>
      </c>
      <c r="AQ279" s="233">
        <v>4</v>
      </c>
      <c r="AR279" s="233">
        <v>4</v>
      </c>
      <c r="AS279" s="233">
        <v>4</v>
      </c>
      <c r="AT279" s="233">
        <v>4</v>
      </c>
      <c r="AU279" s="233">
        <v>6</v>
      </c>
      <c r="AV279" s="235">
        <v>7</v>
      </c>
    </row>
    <row r="280" spans="2:48" ht="14.45">
      <c r="B280" s="620"/>
      <c r="C280" s="1" t="s">
        <v>197</v>
      </c>
      <c r="D280" s="223">
        <v>50.200001900000004</v>
      </c>
      <c r="E280" s="223">
        <v>53.099997700000003</v>
      </c>
      <c r="F280" s="223">
        <v>45.099997299999998</v>
      </c>
      <c r="G280" s="223">
        <v>42.999999199999998</v>
      </c>
      <c r="H280" s="223">
        <v>44.599996300000001</v>
      </c>
      <c r="I280" s="223">
        <v>46.500000799999995</v>
      </c>
      <c r="J280" s="223">
        <v>53.000000299999996</v>
      </c>
      <c r="K280" s="223">
        <v>52.4999988</v>
      </c>
      <c r="L280" s="223">
        <v>54.499998300000001</v>
      </c>
      <c r="M280" s="223">
        <v>56.699999400000003</v>
      </c>
      <c r="N280" s="223">
        <v>67.300002599999999</v>
      </c>
      <c r="O280" s="223">
        <v>78.500000900000003</v>
      </c>
      <c r="P280" s="224">
        <v>59.179557279999997</v>
      </c>
      <c r="Q280" s="224">
        <v>62.358806299999998</v>
      </c>
      <c r="R280" s="224">
        <v>67.534905699999996</v>
      </c>
      <c r="S280" s="618">
        <f>100</f>
        <v>100</v>
      </c>
      <c r="T280" s="72">
        <f t="shared" si="203"/>
        <v>105.77688384509803</v>
      </c>
      <c r="U280" s="72">
        <f t="shared" si="204"/>
        <v>89.840628671370609</v>
      </c>
      <c r="V280" s="72">
        <f t="shared" si="205"/>
        <v>85.657365682290944</v>
      </c>
      <c r="W280" s="72">
        <f t="shared" si="201"/>
        <v>88.844610780781665</v>
      </c>
      <c r="X280" s="72">
        <f t="shared" si="201"/>
        <v>92.629480159441968</v>
      </c>
      <c r="Y280" s="72">
        <f t="shared" si="201"/>
        <v>105.57768584466923</v>
      </c>
      <c r="Z280" s="72">
        <f t="shared" si="201"/>
        <v>104.5816669580644</v>
      </c>
      <c r="AA280" s="72">
        <f t="shared" si="201"/>
        <v>108.56572955627715</v>
      </c>
      <c r="AB280" s="72">
        <f t="shared" si="170"/>
        <v>112.94820170116368</v>
      </c>
      <c r="AC280" s="72">
        <f t="shared" si="170"/>
        <v>134.06374512507736</v>
      </c>
      <c r="AD280" s="72">
        <f t="shared" si="170"/>
        <v>156.37449786630387</v>
      </c>
      <c r="AE280" s="72">
        <f t="shared" ref="AE280:AG280" si="210">P280*100/$D280</f>
        <v>117.88755984090908</v>
      </c>
      <c r="AF280" s="72">
        <f t="shared" si="210"/>
        <v>124.22072497969366</v>
      </c>
      <c r="AG280" s="73">
        <f t="shared" si="210"/>
        <v>134.5316795695181</v>
      </c>
      <c r="AH280" s="619">
        <v>1</v>
      </c>
      <c r="AI280" s="233">
        <v>1</v>
      </c>
      <c r="AJ280" s="233">
        <v>1</v>
      </c>
      <c r="AK280" s="233">
        <v>1</v>
      </c>
      <c r="AL280" s="233">
        <v>1</v>
      </c>
      <c r="AM280" s="233">
        <v>1</v>
      </c>
      <c r="AN280" s="233">
        <v>1</v>
      </c>
      <c r="AO280" s="233">
        <v>1</v>
      </c>
      <c r="AP280" s="233">
        <v>1</v>
      </c>
      <c r="AQ280" s="233">
        <v>1</v>
      </c>
      <c r="AR280" s="233">
        <v>1</v>
      </c>
      <c r="AS280" s="233">
        <v>1</v>
      </c>
      <c r="AT280" s="233">
        <v>4</v>
      </c>
      <c r="AU280" s="233">
        <v>6</v>
      </c>
      <c r="AV280" s="235">
        <v>7</v>
      </c>
    </row>
    <row r="281" spans="2:48" ht="15" customHeight="1">
      <c r="B281" s="341"/>
      <c r="C281" s="8" t="s">
        <v>198</v>
      </c>
      <c r="D281" s="177">
        <v>12.7613459</v>
      </c>
      <c r="E281" s="177">
        <v>10.5848847</v>
      </c>
      <c r="F281" s="177">
        <v>11.3097853</v>
      </c>
      <c r="G281" s="177">
        <v>10.1616582</v>
      </c>
      <c r="H281" s="177">
        <v>11.5377913</v>
      </c>
      <c r="I281" s="177">
        <v>15.3498868</v>
      </c>
      <c r="J281" s="177">
        <v>28.913303299999999</v>
      </c>
      <c r="K281" s="177">
        <v>21.4140528</v>
      </c>
      <c r="L281" s="177">
        <v>23.188054299999997</v>
      </c>
      <c r="M281" s="177">
        <v>30.917334400000001</v>
      </c>
      <c r="N281" s="177">
        <v>36.299193600000002</v>
      </c>
      <c r="O281" s="177">
        <v>50.985065900000002</v>
      </c>
      <c r="P281" s="177">
        <v>34.857387279999998</v>
      </c>
      <c r="Q281" s="177">
        <v>36.802921300000001</v>
      </c>
      <c r="R281" s="177">
        <v>39.852448699999997</v>
      </c>
      <c r="S281" s="618">
        <f>100</f>
        <v>100</v>
      </c>
      <c r="T281" s="72">
        <f t="shared" si="203"/>
        <v>82.944892983427394</v>
      </c>
      <c r="U281" s="72">
        <f t="shared" si="204"/>
        <v>88.625333006607079</v>
      </c>
      <c r="V281" s="72">
        <f t="shared" si="205"/>
        <v>79.62842069816476</v>
      </c>
      <c r="W281" s="72">
        <f t="shared" si="201"/>
        <v>90.412025427506052</v>
      </c>
      <c r="X281" s="72">
        <f t="shared" si="201"/>
        <v>120.28423114837753</v>
      </c>
      <c r="Y281" s="72">
        <f t="shared" si="201"/>
        <v>226.56938795146991</v>
      </c>
      <c r="Z281" s="72">
        <f t="shared" si="201"/>
        <v>167.80403076449795</v>
      </c>
      <c r="AA281" s="72">
        <f t="shared" si="201"/>
        <v>181.70539754744834</v>
      </c>
      <c r="AB281" s="72">
        <f t="shared" si="170"/>
        <v>242.2733044168954</v>
      </c>
      <c r="AC281" s="72">
        <f t="shared" si="170"/>
        <v>284.44643601424519</v>
      </c>
      <c r="AD281" s="72">
        <f t="shared" si="170"/>
        <v>399.52734060754517</v>
      </c>
      <c r="AE281" s="72">
        <f t="shared" ref="AE281:AG281" si="211">P281*100/$D281</f>
        <v>273.14820515914391</v>
      </c>
      <c r="AF281" s="72">
        <f t="shared" si="211"/>
        <v>288.39372890911142</v>
      </c>
      <c r="AG281" s="73">
        <f t="shared" si="211"/>
        <v>312.29032589736477</v>
      </c>
      <c r="AH281" s="236"/>
      <c r="AI281" s="237"/>
      <c r="AJ281" s="237"/>
      <c r="AK281" s="237"/>
      <c r="AL281" s="237"/>
      <c r="AM281" s="237"/>
      <c r="AN281" s="237"/>
      <c r="AO281" s="237"/>
      <c r="AP281" s="237"/>
      <c r="AQ281" s="237"/>
      <c r="AR281" s="237"/>
      <c r="AS281" s="237"/>
      <c r="AT281" s="237"/>
      <c r="AU281" s="237"/>
      <c r="AV281" s="238"/>
    </row>
    <row r="282" spans="2:48" ht="16.5" customHeight="1">
      <c r="B282" s="620" t="s">
        <v>157</v>
      </c>
      <c r="C282" s="1" t="s">
        <v>193</v>
      </c>
      <c r="D282" s="224">
        <v>33.930683999999999</v>
      </c>
      <c r="E282" s="224">
        <v>13.171457999999999</v>
      </c>
      <c r="F282" s="224">
        <v>3.6371083</v>
      </c>
      <c r="G282" s="224">
        <v>0</v>
      </c>
      <c r="H282" s="224">
        <v>0</v>
      </c>
      <c r="I282" s="224">
        <v>0</v>
      </c>
      <c r="J282" s="224">
        <v>9.6837651000000005</v>
      </c>
      <c r="K282" s="224">
        <v>12.152322</v>
      </c>
      <c r="L282" s="223">
        <v>13.9</v>
      </c>
      <c r="M282" s="224">
        <v>14.120485</v>
      </c>
      <c r="N282" s="223">
        <v>15.9</v>
      </c>
      <c r="O282" s="223">
        <v>15.3</v>
      </c>
      <c r="P282" s="224">
        <v>14.122033999999999</v>
      </c>
      <c r="Q282" s="224">
        <v>14.129182</v>
      </c>
      <c r="R282" s="224">
        <v>15.598754</v>
      </c>
      <c r="S282" s="618">
        <f>100</f>
        <v>100</v>
      </c>
      <c r="T282" s="72">
        <f t="shared" si="203"/>
        <v>38.818722310460942</v>
      </c>
      <c r="U282" s="72">
        <f t="shared" si="204"/>
        <v>10.71923071164731</v>
      </c>
      <c r="V282" s="72">
        <f t="shared" si="205"/>
        <v>0</v>
      </c>
      <c r="W282" s="72">
        <f t="shared" si="201"/>
        <v>0</v>
      </c>
      <c r="X282" s="72">
        <f t="shared" si="201"/>
        <v>0</v>
      </c>
      <c r="Y282" s="72">
        <f t="shared" si="201"/>
        <v>28.539846411584278</v>
      </c>
      <c r="Z282" s="72">
        <f t="shared" si="201"/>
        <v>35.8151400661419</v>
      </c>
      <c r="AA282" s="72">
        <f t="shared" si="201"/>
        <v>40.965870301936739</v>
      </c>
      <c r="AB282" s="72">
        <f t="shared" si="170"/>
        <v>41.615680367657788</v>
      </c>
      <c r="AC282" s="72">
        <f t="shared" si="170"/>
        <v>46.860240129553532</v>
      </c>
      <c r="AD282" s="72">
        <f t="shared" si="170"/>
        <v>45.091929181268497</v>
      </c>
      <c r="AE282" s="72">
        <f t="shared" ref="AE282:AG282" si="212">P282*100/$D282</f>
        <v>41.62024555708927</v>
      </c>
      <c r="AF282" s="72">
        <f t="shared" si="212"/>
        <v>41.641312034853179</v>
      </c>
      <c r="AG282" s="73">
        <f t="shared" si="212"/>
        <v>45.972412463008403</v>
      </c>
      <c r="AH282" s="619">
        <v>4</v>
      </c>
      <c r="AI282" s="233">
        <v>4</v>
      </c>
      <c r="AJ282" s="233">
        <v>4</v>
      </c>
      <c r="AK282" s="233">
        <v>4</v>
      </c>
      <c r="AL282" s="233">
        <v>4</v>
      </c>
      <c r="AM282" s="233">
        <v>4</v>
      </c>
      <c r="AN282" s="233">
        <v>4</v>
      </c>
      <c r="AO282" s="233">
        <v>4</v>
      </c>
      <c r="AP282" s="233">
        <v>1</v>
      </c>
      <c r="AQ282" s="233">
        <v>4</v>
      </c>
      <c r="AR282" s="233">
        <v>1</v>
      </c>
      <c r="AS282" s="233">
        <v>1</v>
      </c>
      <c r="AT282" s="233">
        <v>4</v>
      </c>
      <c r="AU282" s="233">
        <v>6</v>
      </c>
      <c r="AV282" s="235">
        <v>7</v>
      </c>
    </row>
    <row r="283" spans="2:48" ht="14.45">
      <c r="B283" s="620"/>
      <c r="C283" s="1" t="s">
        <v>194</v>
      </c>
      <c r="D283" s="224">
        <v>21.214344000000001</v>
      </c>
      <c r="E283" s="223">
        <v>10.7</v>
      </c>
      <c r="F283" s="223">
        <v>18.2</v>
      </c>
      <c r="G283" s="223">
        <v>19.399999999999999</v>
      </c>
      <c r="H283" s="223">
        <v>20.5</v>
      </c>
      <c r="I283" s="223">
        <v>25.5</v>
      </c>
      <c r="J283" s="223">
        <v>22.5</v>
      </c>
      <c r="K283" s="223">
        <v>18.2</v>
      </c>
      <c r="L283" s="223">
        <v>19.5</v>
      </c>
      <c r="M283" s="223">
        <v>21.7</v>
      </c>
      <c r="N283" s="223">
        <v>26.3</v>
      </c>
      <c r="O283" s="223">
        <v>27.3</v>
      </c>
      <c r="P283" s="224">
        <v>23.586881999999999</v>
      </c>
      <c r="Q283" s="224">
        <v>23.607889</v>
      </c>
      <c r="R283" s="224">
        <v>25.832981</v>
      </c>
      <c r="S283" s="618">
        <f>100</f>
        <v>100</v>
      </c>
      <c r="T283" s="72">
        <f t="shared" si="203"/>
        <v>50.437571861755423</v>
      </c>
      <c r="U283" s="72">
        <f t="shared" si="204"/>
        <v>85.791010082612033</v>
      </c>
      <c r="V283" s="72">
        <f t="shared" si="205"/>
        <v>91.447560197949073</v>
      </c>
      <c r="W283" s="72">
        <f t="shared" si="201"/>
        <v>96.632731137008051</v>
      </c>
      <c r="X283" s="72">
        <f t="shared" si="201"/>
        <v>120.20168995091245</v>
      </c>
      <c r="Y283" s="72">
        <f t="shared" si="201"/>
        <v>106.06031466256981</v>
      </c>
      <c r="Z283" s="72">
        <f t="shared" si="201"/>
        <v>85.791010082612033</v>
      </c>
      <c r="AA283" s="72">
        <f t="shared" si="201"/>
        <v>91.918939374227165</v>
      </c>
      <c r="AB283" s="72">
        <f t="shared" si="170"/>
        <v>102.28928125234511</v>
      </c>
      <c r="AC283" s="72">
        <f t="shared" si="170"/>
        <v>123.97272336113716</v>
      </c>
      <c r="AD283" s="72">
        <f t="shared" si="170"/>
        <v>128.68651512391804</v>
      </c>
      <c r="AE283" s="72">
        <f t="shared" ref="AE283:AG283" si="213">P283*100/$D283</f>
        <v>111.18365008128463</v>
      </c>
      <c r="AF283" s="72">
        <f t="shared" si="213"/>
        <v>111.28267270484537</v>
      </c>
      <c r="AG283" s="73">
        <f t="shared" si="213"/>
        <v>121.771293045875</v>
      </c>
      <c r="AH283" s="619">
        <v>4</v>
      </c>
      <c r="AI283" s="233">
        <v>1</v>
      </c>
      <c r="AJ283" s="233">
        <v>1</v>
      </c>
      <c r="AK283" s="233">
        <v>1</v>
      </c>
      <c r="AL283" s="233">
        <v>1</v>
      </c>
      <c r="AM283" s="233">
        <v>1</v>
      </c>
      <c r="AN283" s="233">
        <v>1</v>
      </c>
      <c r="AO283" s="233">
        <v>1</v>
      </c>
      <c r="AP283" s="233">
        <v>1</v>
      </c>
      <c r="AQ283" s="233">
        <v>1</v>
      </c>
      <c r="AR283" s="233">
        <v>1</v>
      </c>
      <c r="AS283" s="233">
        <v>1</v>
      </c>
      <c r="AT283" s="233">
        <v>4</v>
      </c>
      <c r="AU283" s="233">
        <v>6</v>
      </c>
      <c r="AV283" s="235">
        <v>7</v>
      </c>
    </row>
    <row r="284" spans="2:48" ht="14.45">
      <c r="B284" s="620"/>
      <c r="C284" s="1" t="s">
        <v>195</v>
      </c>
      <c r="D284" s="224">
        <v>23.889733</v>
      </c>
      <c r="E284" s="224">
        <v>8.6157135</v>
      </c>
      <c r="F284" s="223">
        <v>17</v>
      </c>
      <c r="G284" s="223">
        <v>24.6</v>
      </c>
      <c r="H284" s="223">
        <v>23.9</v>
      </c>
      <c r="I284" s="223">
        <v>28.5</v>
      </c>
      <c r="J284" s="223">
        <v>28.6</v>
      </c>
      <c r="K284" s="223">
        <v>29.3</v>
      </c>
      <c r="L284" s="223">
        <v>28.4</v>
      </c>
      <c r="M284" s="223">
        <v>34.200000000000003</v>
      </c>
      <c r="N284" s="223">
        <v>33.5</v>
      </c>
      <c r="O284" s="223">
        <v>34.799999999999997</v>
      </c>
      <c r="P284" s="224">
        <v>31.3642</v>
      </c>
      <c r="Q284" s="224">
        <v>31.384519999999998</v>
      </c>
      <c r="R284" s="224">
        <v>34.406219</v>
      </c>
      <c r="S284" s="618">
        <f>100</f>
        <v>100</v>
      </c>
      <c r="T284" s="72">
        <f t="shared" si="203"/>
        <v>36.064503106836732</v>
      </c>
      <c r="U284" s="72">
        <f t="shared" si="204"/>
        <v>71.160276257587313</v>
      </c>
      <c r="V284" s="72">
        <f t="shared" si="205"/>
        <v>102.97310564333222</v>
      </c>
      <c r="W284" s="72">
        <f t="shared" si="201"/>
        <v>100.04297662096099</v>
      </c>
      <c r="X284" s="72">
        <f t="shared" si="201"/>
        <v>119.29811019654343</v>
      </c>
      <c r="Y284" s="72">
        <f t="shared" si="201"/>
        <v>119.71670005688217</v>
      </c>
      <c r="Z284" s="72">
        <f t="shared" si="201"/>
        <v>122.64682907925342</v>
      </c>
      <c r="AA284" s="72">
        <f t="shared" si="201"/>
        <v>118.87952033620468</v>
      </c>
      <c r="AB284" s="72">
        <f t="shared" si="170"/>
        <v>143.15773223585214</v>
      </c>
      <c r="AC284" s="72">
        <f t="shared" si="170"/>
        <v>140.22760321348088</v>
      </c>
      <c r="AD284" s="72">
        <f t="shared" si="170"/>
        <v>145.66927139788459</v>
      </c>
      <c r="AE284" s="72">
        <f t="shared" ref="AE284:AG284" si="214">P284*100/$D284</f>
        <v>131.28736097636587</v>
      </c>
      <c r="AF284" s="72">
        <f t="shared" si="214"/>
        <v>131.3724184359867</v>
      </c>
      <c r="AG284" s="73">
        <f t="shared" si="214"/>
        <v>144.02094405994407</v>
      </c>
      <c r="AH284" s="619">
        <v>4</v>
      </c>
      <c r="AI284" s="233">
        <v>4</v>
      </c>
      <c r="AJ284" s="233">
        <v>1</v>
      </c>
      <c r="AK284" s="233">
        <v>1</v>
      </c>
      <c r="AL284" s="233">
        <v>1</v>
      </c>
      <c r="AM284" s="233">
        <v>1</v>
      </c>
      <c r="AN284" s="233">
        <v>1</v>
      </c>
      <c r="AO284" s="233">
        <v>1</v>
      </c>
      <c r="AP284" s="233">
        <v>1</v>
      </c>
      <c r="AQ284" s="233">
        <v>1</v>
      </c>
      <c r="AR284" s="233">
        <v>1</v>
      </c>
      <c r="AS284" s="233">
        <v>1</v>
      </c>
      <c r="AT284" s="233">
        <v>4</v>
      </c>
      <c r="AU284" s="233">
        <v>6</v>
      </c>
      <c r="AV284" s="235">
        <v>7</v>
      </c>
    </row>
    <row r="285" spans="2:48" ht="14.45">
      <c r="B285" s="620"/>
      <c r="C285" s="1" t="s">
        <v>196</v>
      </c>
      <c r="D285" s="224">
        <v>8.8652388999999996</v>
      </c>
      <c r="E285" s="224">
        <v>13.312829000000001</v>
      </c>
      <c r="F285" s="224">
        <v>14.062892</v>
      </c>
      <c r="G285" s="224">
        <v>32.546531999999999</v>
      </c>
      <c r="H285" s="224">
        <v>35.928384000000001</v>
      </c>
      <c r="I285" s="224">
        <v>21.660378000000001</v>
      </c>
      <c r="J285" s="224">
        <v>15.316235000000001</v>
      </c>
      <c r="K285" s="224">
        <v>18.347674999999999</v>
      </c>
      <c r="L285" s="223">
        <v>22</v>
      </c>
      <c r="M285" s="224">
        <v>21.079509000000002</v>
      </c>
      <c r="N285" s="223">
        <v>31.9</v>
      </c>
      <c r="O285" s="223">
        <v>33.700000000000003</v>
      </c>
      <c r="P285" s="224">
        <v>30.762042999999998</v>
      </c>
      <c r="Q285" s="224">
        <v>30.779578999999998</v>
      </c>
      <c r="R285" s="224">
        <v>33.796782999999998</v>
      </c>
      <c r="S285" s="618">
        <f>100</f>
        <v>100</v>
      </c>
      <c r="T285" s="72">
        <f t="shared" si="203"/>
        <v>150.16886910966383</v>
      </c>
      <c r="U285" s="72">
        <f t="shared" si="204"/>
        <v>158.62958865101763</v>
      </c>
      <c r="V285" s="72">
        <f t="shared" si="205"/>
        <v>367.12526720515109</v>
      </c>
      <c r="W285" s="72">
        <f t="shared" si="201"/>
        <v>405.27259789919481</v>
      </c>
      <c r="X285" s="72">
        <f t="shared" si="201"/>
        <v>244.32932089399193</v>
      </c>
      <c r="Y285" s="72">
        <f t="shared" si="201"/>
        <v>172.76731256503422</v>
      </c>
      <c r="Z285" s="72">
        <f t="shared" si="201"/>
        <v>206.96199174057227</v>
      </c>
      <c r="AA285" s="72">
        <f t="shared" si="201"/>
        <v>248.16026108444748</v>
      </c>
      <c r="AB285" s="72">
        <f t="shared" si="170"/>
        <v>237.7771116805437</v>
      </c>
      <c r="AC285" s="72">
        <f t="shared" si="170"/>
        <v>359.83237857244887</v>
      </c>
      <c r="AD285" s="72">
        <f t="shared" si="170"/>
        <v>380.1363999339037</v>
      </c>
      <c r="AE285" s="72">
        <f t="shared" ref="AE285:AG285" si="215">P285*100/$D285</f>
        <v>346.99621010777275</v>
      </c>
      <c r="AF285" s="72">
        <f t="shared" si="215"/>
        <v>347.19401639588079</v>
      </c>
      <c r="AG285" s="73">
        <f t="shared" si="215"/>
        <v>381.22811332247346</v>
      </c>
      <c r="AH285" s="619">
        <v>4</v>
      </c>
      <c r="AI285" s="233">
        <v>4</v>
      </c>
      <c r="AJ285" s="233">
        <v>4</v>
      </c>
      <c r="AK285" s="233">
        <v>4</v>
      </c>
      <c r="AL285" s="233">
        <v>4</v>
      </c>
      <c r="AM285" s="233">
        <v>4</v>
      </c>
      <c r="AN285" s="233">
        <v>4</v>
      </c>
      <c r="AO285" s="233">
        <v>4</v>
      </c>
      <c r="AP285" s="233">
        <v>1</v>
      </c>
      <c r="AQ285" s="233">
        <v>4</v>
      </c>
      <c r="AR285" s="233">
        <v>1</v>
      </c>
      <c r="AS285" s="233">
        <v>1</v>
      </c>
      <c r="AT285" s="233">
        <v>4</v>
      </c>
      <c r="AU285" s="233">
        <v>6</v>
      </c>
      <c r="AV285" s="235">
        <v>7</v>
      </c>
    </row>
    <row r="286" spans="2:48" ht="14.45">
      <c r="B286" s="620"/>
      <c r="C286" s="1" t="s">
        <v>197</v>
      </c>
      <c r="D286" s="223">
        <v>87.899999899999997</v>
      </c>
      <c r="E286" s="223">
        <v>45.800000499999996</v>
      </c>
      <c r="F286" s="223">
        <v>52.900000299999995</v>
      </c>
      <c r="G286" s="223">
        <v>76.546531999999999</v>
      </c>
      <c r="H286" s="223">
        <v>80.328384</v>
      </c>
      <c r="I286" s="223">
        <v>75.660378000000009</v>
      </c>
      <c r="J286" s="223">
        <v>76.100000100000003</v>
      </c>
      <c r="K286" s="223">
        <v>77.999996999999993</v>
      </c>
      <c r="L286" s="223">
        <v>83.8</v>
      </c>
      <c r="M286" s="223">
        <v>91.099994000000009</v>
      </c>
      <c r="N286" s="223">
        <v>107.6</v>
      </c>
      <c r="O286" s="223">
        <v>111.10000000000001</v>
      </c>
      <c r="P286" s="224">
        <v>99.835159000000004</v>
      </c>
      <c r="Q286" s="224">
        <v>99.901169999999993</v>
      </c>
      <c r="R286" s="224">
        <v>109.634737</v>
      </c>
      <c r="S286" s="618">
        <f>100</f>
        <v>100</v>
      </c>
      <c r="T286" s="72">
        <f t="shared" si="203"/>
        <v>52.104665019459233</v>
      </c>
      <c r="U286" s="72">
        <f t="shared" si="204"/>
        <v>60.182025438204803</v>
      </c>
      <c r="V286" s="72">
        <f t="shared" si="205"/>
        <v>87.083654251517245</v>
      </c>
      <c r="W286" s="72">
        <f t="shared" si="201"/>
        <v>91.38610249304449</v>
      </c>
      <c r="X286" s="72">
        <f t="shared" si="201"/>
        <v>86.075515456286155</v>
      </c>
      <c r="Y286" s="72">
        <f t="shared" si="201"/>
        <v>86.57565436470496</v>
      </c>
      <c r="Z286" s="72">
        <f t="shared" si="201"/>
        <v>88.737198053170872</v>
      </c>
      <c r="AA286" s="72">
        <f t="shared" si="201"/>
        <v>95.335608754648021</v>
      </c>
      <c r="AB286" s="72">
        <f t="shared" si="170"/>
        <v>103.64049386079694</v>
      </c>
      <c r="AC286" s="72">
        <f t="shared" si="170"/>
        <v>122.41183176611131</v>
      </c>
      <c r="AD286" s="72">
        <f t="shared" si="170"/>
        <v>126.39362926779708</v>
      </c>
      <c r="AE286" s="72">
        <f t="shared" ref="AE286:AG286" si="216">P286*100/$D286</f>
        <v>113.57811048188637</v>
      </c>
      <c r="AF286" s="72">
        <f t="shared" si="216"/>
        <v>113.65320832042458</v>
      </c>
      <c r="AG286" s="73">
        <f t="shared" si="216"/>
        <v>124.72666339559348</v>
      </c>
      <c r="AH286" s="619">
        <v>1</v>
      </c>
      <c r="AI286" s="233">
        <v>1</v>
      </c>
      <c r="AJ286" s="233">
        <v>1</v>
      </c>
      <c r="AK286" s="233">
        <v>1</v>
      </c>
      <c r="AL286" s="233">
        <v>1</v>
      </c>
      <c r="AM286" s="233">
        <v>1</v>
      </c>
      <c r="AN286" s="233">
        <v>1</v>
      </c>
      <c r="AO286" s="233">
        <v>1</v>
      </c>
      <c r="AP286" s="233">
        <v>1</v>
      </c>
      <c r="AQ286" s="233">
        <v>1</v>
      </c>
      <c r="AR286" s="233">
        <v>1</v>
      </c>
      <c r="AS286" s="233">
        <v>1</v>
      </c>
      <c r="AT286" s="233">
        <v>4</v>
      </c>
      <c r="AU286" s="233">
        <v>6</v>
      </c>
      <c r="AV286" s="235">
        <v>7</v>
      </c>
    </row>
    <row r="287" spans="2:48" ht="14.45">
      <c r="B287" s="341"/>
      <c r="C287" s="8" t="s">
        <v>198</v>
      </c>
      <c r="D287" s="177">
        <v>79.034761000000003</v>
      </c>
      <c r="E287" s="177">
        <v>32.487171499999995</v>
      </c>
      <c r="F287" s="177">
        <v>38.837108299999997</v>
      </c>
      <c r="G287" s="177">
        <v>44</v>
      </c>
      <c r="H287" s="177">
        <v>44.4</v>
      </c>
      <c r="I287" s="177">
        <v>54</v>
      </c>
      <c r="J287" s="177">
        <v>60.783765100000004</v>
      </c>
      <c r="K287" s="177">
        <v>59.652321999999998</v>
      </c>
      <c r="L287" s="177">
        <v>61.8</v>
      </c>
      <c r="M287" s="177">
        <v>70.020485000000008</v>
      </c>
      <c r="N287" s="177">
        <v>75.7</v>
      </c>
      <c r="O287" s="177">
        <v>77.400000000000006</v>
      </c>
      <c r="P287" s="177">
        <v>69.073115999999999</v>
      </c>
      <c r="Q287" s="177">
        <v>69.121590999999995</v>
      </c>
      <c r="R287" s="177">
        <v>75.837953999999996</v>
      </c>
      <c r="S287" s="618">
        <f>100</f>
        <v>100</v>
      </c>
      <c r="T287" s="72">
        <f t="shared" si="203"/>
        <v>41.104915215723871</v>
      </c>
      <c r="U287" s="72">
        <f t="shared" si="204"/>
        <v>49.1392746794034</v>
      </c>
      <c r="V287" s="72">
        <f t="shared" si="205"/>
        <v>55.671706276178909</v>
      </c>
      <c r="W287" s="72">
        <f t="shared" si="201"/>
        <v>56.177812696871442</v>
      </c>
      <c r="X287" s="72">
        <f t="shared" si="201"/>
        <v>68.324366793492288</v>
      </c>
      <c r="Y287" s="72">
        <f t="shared" si="201"/>
        <v>76.907634477442144</v>
      </c>
      <c r="Z287" s="72">
        <f t="shared" si="201"/>
        <v>75.476057933546471</v>
      </c>
      <c r="AA287" s="72">
        <f t="shared" si="201"/>
        <v>78.193441996996739</v>
      </c>
      <c r="AB287" s="72">
        <f t="shared" si="170"/>
        <v>88.594542596263437</v>
      </c>
      <c r="AC287" s="72">
        <f t="shared" si="170"/>
        <v>95.780640116062344</v>
      </c>
      <c r="AD287" s="72">
        <f t="shared" si="170"/>
        <v>97.931592404005627</v>
      </c>
      <c r="AE287" s="72">
        <f t="shared" ref="AE287:AG287" si="217">P287*100/$D287</f>
        <v>87.395868762100761</v>
      </c>
      <c r="AF287" s="72">
        <f t="shared" si="217"/>
        <v>87.457202533958437</v>
      </c>
      <c r="AG287" s="73">
        <f t="shared" si="217"/>
        <v>95.955188628962887</v>
      </c>
      <c r="AH287" s="236"/>
      <c r="AI287" s="237"/>
      <c r="AJ287" s="237"/>
      <c r="AK287" s="237"/>
      <c r="AL287" s="237"/>
      <c r="AM287" s="237"/>
      <c r="AN287" s="237"/>
      <c r="AO287" s="237"/>
      <c r="AP287" s="237"/>
      <c r="AQ287" s="237"/>
      <c r="AR287" s="237"/>
      <c r="AS287" s="237"/>
      <c r="AT287" s="237"/>
      <c r="AU287" s="237"/>
      <c r="AV287" s="238"/>
    </row>
    <row r="288" spans="2:48" ht="16.5" customHeight="1">
      <c r="B288" s="620" t="s">
        <v>158</v>
      </c>
      <c r="C288" s="7" t="s">
        <v>193</v>
      </c>
      <c r="D288" s="224">
        <v>17.703510000000001</v>
      </c>
      <c r="E288" s="224">
        <v>14.007745999999999</v>
      </c>
      <c r="F288" s="225">
        <v>16.02</v>
      </c>
      <c r="G288" s="224">
        <v>15.280562</v>
      </c>
      <c r="H288" s="224">
        <v>17.526222000000001</v>
      </c>
      <c r="I288" s="224">
        <v>18.309252000000001</v>
      </c>
      <c r="J288" s="224">
        <v>21.648264000000001</v>
      </c>
      <c r="K288" s="224">
        <v>28.948996000000001</v>
      </c>
      <c r="L288" s="223">
        <v>28.5</v>
      </c>
      <c r="M288" s="224">
        <v>27.354133000000001</v>
      </c>
      <c r="N288" s="223">
        <v>31.1</v>
      </c>
      <c r="O288" s="223">
        <v>36.700000000000003</v>
      </c>
      <c r="P288" s="224">
        <v>33.874422000000003</v>
      </c>
      <c r="Q288" s="224">
        <v>33.891567000000002</v>
      </c>
      <c r="R288" s="224">
        <v>37.406939999999999</v>
      </c>
      <c r="S288" s="618">
        <f>100</f>
        <v>100</v>
      </c>
      <c r="T288" s="72">
        <f t="shared" si="203"/>
        <v>79.12411719483876</v>
      </c>
      <c r="U288" s="72">
        <f t="shared" si="204"/>
        <v>90.490529844081763</v>
      </c>
      <c r="V288" s="72">
        <f t="shared" si="205"/>
        <v>86.313742303080005</v>
      </c>
      <c r="W288" s="72">
        <f t="shared" si="201"/>
        <v>98.998571469725491</v>
      </c>
      <c r="X288" s="72">
        <f t="shared" si="201"/>
        <v>103.42159266721684</v>
      </c>
      <c r="Y288" s="72">
        <f t="shared" si="201"/>
        <v>122.28232706395509</v>
      </c>
      <c r="Z288" s="72">
        <f t="shared" si="201"/>
        <v>163.52122262760324</v>
      </c>
      <c r="AA288" s="72">
        <f t="shared" si="201"/>
        <v>160.98502500351623</v>
      </c>
      <c r="AB288" s="72">
        <f t="shared" si="170"/>
        <v>154.51248368261435</v>
      </c>
      <c r="AC288" s="72">
        <f t="shared" si="170"/>
        <v>175.67137816173175</v>
      </c>
      <c r="AD288" s="72">
        <f t="shared" si="170"/>
        <v>207.30352342558058</v>
      </c>
      <c r="AE288" s="72">
        <f t="shared" ref="AE288:AG288" si="218">P288*100/$D288</f>
        <v>191.34297097016355</v>
      </c>
      <c r="AF288" s="72">
        <f t="shared" si="218"/>
        <v>191.43981617204722</v>
      </c>
      <c r="AG288" s="73">
        <f t="shared" si="218"/>
        <v>211.29674284929936</v>
      </c>
      <c r="AH288" s="619">
        <v>4</v>
      </c>
      <c r="AI288" s="233">
        <v>4</v>
      </c>
      <c r="AJ288" s="233">
        <v>2</v>
      </c>
      <c r="AK288" s="233">
        <v>4</v>
      </c>
      <c r="AL288" s="233">
        <v>4</v>
      </c>
      <c r="AM288" s="233">
        <v>4</v>
      </c>
      <c r="AN288" s="233">
        <v>4</v>
      </c>
      <c r="AO288" s="233">
        <v>4</v>
      </c>
      <c r="AP288" s="233">
        <v>1</v>
      </c>
      <c r="AQ288" s="233">
        <v>4</v>
      </c>
      <c r="AR288" s="233">
        <v>1</v>
      </c>
      <c r="AS288" s="233">
        <v>1</v>
      </c>
      <c r="AT288" s="233">
        <v>4</v>
      </c>
      <c r="AU288" s="233">
        <v>6</v>
      </c>
      <c r="AV288" s="235">
        <v>7</v>
      </c>
    </row>
    <row r="289" spans="2:48" ht="14.45">
      <c r="B289" s="620"/>
      <c r="C289" s="1" t="s">
        <v>194</v>
      </c>
      <c r="D289" s="224">
        <v>54.948275000000002</v>
      </c>
      <c r="E289" s="223">
        <v>32.299999999999997</v>
      </c>
      <c r="F289" s="223">
        <v>28.6</v>
      </c>
      <c r="G289" s="223">
        <v>37.799999999999997</v>
      </c>
      <c r="H289" s="223">
        <v>38.5</v>
      </c>
      <c r="I289" s="223">
        <v>48</v>
      </c>
      <c r="J289" s="223">
        <v>51.1</v>
      </c>
      <c r="K289" s="223">
        <v>59.4</v>
      </c>
      <c r="L289" s="223">
        <v>64.5</v>
      </c>
      <c r="M289" s="223">
        <v>72.8</v>
      </c>
      <c r="N289" s="223">
        <v>93.7</v>
      </c>
      <c r="O289" s="223">
        <v>103.8</v>
      </c>
      <c r="P289" s="224">
        <v>89.681994000000003</v>
      </c>
      <c r="Q289" s="224">
        <v>89.761870999999999</v>
      </c>
      <c r="R289" s="224">
        <v>98.214714000000001</v>
      </c>
      <c r="S289" s="618">
        <f>100</f>
        <v>100</v>
      </c>
      <c r="T289" s="72">
        <f t="shared" si="203"/>
        <v>58.782555048361381</v>
      </c>
      <c r="U289" s="72">
        <f t="shared" si="204"/>
        <v>52.048949671304513</v>
      </c>
      <c r="V289" s="72">
        <f t="shared" si="205"/>
        <v>68.791968446689168</v>
      </c>
      <c r="W289" s="72">
        <f t="shared" si="201"/>
        <v>70.065893788294531</v>
      </c>
      <c r="X289" s="72">
        <f t="shared" si="201"/>
        <v>87.354880567224356</v>
      </c>
      <c r="Y289" s="72">
        <f t="shared" si="201"/>
        <v>92.99654993719092</v>
      </c>
      <c r="Z289" s="72">
        <f t="shared" si="201"/>
        <v>108.10166470194014</v>
      </c>
      <c r="AA289" s="72">
        <f t="shared" si="201"/>
        <v>117.38312076220772</v>
      </c>
      <c r="AB289" s="72">
        <f t="shared" si="170"/>
        <v>132.48823552695694</v>
      </c>
      <c r="AC289" s="72">
        <f t="shared" si="170"/>
        <v>170.52400644060253</v>
      </c>
      <c r="AD289" s="72">
        <f t="shared" si="170"/>
        <v>188.90492922662267</v>
      </c>
      <c r="AE289" s="72">
        <f t="shared" ref="AE289:AG289" si="219">P289*100/$D289</f>
        <v>163.21166406042772</v>
      </c>
      <c r="AF289" s="72">
        <f t="shared" si="219"/>
        <v>163.3570316811583</v>
      </c>
      <c r="AG289" s="73">
        <f t="shared" si="219"/>
        <v>178.74030440446037</v>
      </c>
      <c r="AH289" s="619">
        <v>4</v>
      </c>
      <c r="AI289" s="233">
        <v>1</v>
      </c>
      <c r="AJ289" s="233">
        <v>1</v>
      </c>
      <c r="AK289" s="233">
        <v>1</v>
      </c>
      <c r="AL289" s="233">
        <v>1</v>
      </c>
      <c r="AM289" s="233">
        <v>1</v>
      </c>
      <c r="AN289" s="233">
        <v>1</v>
      </c>
      <c r="AO289" s="233">
        <v>1</v>
      </c>
      <c r="AP289" s="233">
        <v>1</v>
      </c>
      <c r="AQ289" s="233">
        <v>1</v>
      </c>
      <c r="AR289" s="233">
        <v>1</v>
      </c>
      <c r="AS289" s="233">
        <v>1</v>
      </c>
      <c r="AT289" s="233">
        <v>4</v>
      </c>
      <c r="AU289" s="233">
        <v>6</v>
      </c>
      <c r="AV289" s="235">
        <v>7</v>
      </c>
    </row>
    <row r="290" spans="2:48" ht="14.45">
      <c r="B290" s="620"/>
      <c r="C290" s="1" t="s">
        <v>195</v>
      </c>
      <c r="D290" s="223">
        <v>37.200000000000003</v>
      </c>
      <c r="E290" s="223">
        <v>23.3</v>
      </c>
      <c r="F290" s="223">
        <v>21.3</v>
      </c>
      <c r="G290" s="223">
        <v>29.6</v>
      </c>
      <c r="H290" s="223">
        <v>31.3</v>
      </c>
      <c r="I290" s="223">
        <v>33.700000000000003</v>
      </c>
      <c r="J290" s="223">
        <v>39.799999999999997</v>
      </c>
      <c r="K290" s="223">
        <v>50.5</v>
      </c>
      <c r="L290" s="223">
        <v>49.7</v>
      </c>
      <c r="M290" s="223">
        <v>61.8</v>
      </c>
      <c r="N290" s="223">
        <v>55.7</v>
      </c>
      <c r="O290" s="223">
        <v>55.4</v>
      </c>
      <c r="P290" s="224">
        <v>49.930366999999997</v>
      </c>
      <c r="Q290" s="224">
        <v>49.962715000000003</v>
      </c>
      <c r="R290" s="224">
        <v>54.775879000000003</v>
      </c>
      <c r="S290" s="618">
        <f>100</f>
        <v>100</v>
      </c>
      <c r="T290" s="72">
        <f t="shared" si="203"/>
        <v>62.634408602150536</v>
      </c>
      <c r="U290" s="72">
        <f t="shared" si="204"/>
        <v>57.258064516129025</v>
      </c>
      <c r="V290" s="72">
        <f t="shared" si="205"/>
        <v>79.569892473118273</v>
      </c>
      <c r="W290" s="72">
        <f t="shared" si="201"/>
        <v>84.139784946236546</v>
      </c>
      <c r="X290" s="72">
        <f t="shared" si="201"/>
        <v>90.591397849462368</v>
      </c>
      <c r="Y290" s="72">
        <f t="shared" si="201"/>
        <v>106.98924731182794</v>
      </c>
      <c r="Z290" s="72">
        <f t="shared" si="201"/>
        <v>135.75268817204301</v>
      </c>
      <c r="AA290" s="72">
        <f t="shared" si="201"/>
        <v>133.6021505376344</v>
      </c>
      <c r="AB290" s="72">
        <f t="shared" si="170"/>
        <v>166.12903225806451</v>
      </c>
      <c r="AC290" s="72">
        <f t="shared" si="170"/>
        <v>149.73118279569891</v>
      </c>
      <c r="AD290" s="72">
        <f t="shared" si="170"/>
        <v>148.92473118279568</v>
      </c>
      <c r="AE290" s="72">
        <f t="shared" ref="AE290:AG290" si="220">P290*100/$D290</f>
        <v>134.22141666666664</v>
      </c>
      <c r="AF290" s="72">
        <f t="shared" si="220"/>
        <v>134.30837365591398</v>
      </c>
      <c r="AG290" s="73">
        <f t="shared" si="220"/>
        <v>147.2469865591398</v>
      </c>
      <c r="AH290" s="619">
        <v>1</v>
      </c>
      <c r="AI290" s="233">
        <v>1</v>
      </c>
      <c r="AJ290" s="233">
        <v>1</v>
      </c>
      <c r="AK290" s="233">
        <v>1</v>
      </c>
      <c r="AL290" s="233">
        <v>1</v>
      </c>
      <c r="AM290" s="233">
        <v>1</v>
      </c>
      <c r="AN290" s="233">
        <v>1</v>
      </c>
      <c r="AO290" s="233">
        <v>1</v>
      </c>
      <c r="AP290" s="233">
        <v>1</v>
      </c>
      <c r="AQ290" s="233">
        <v>1</v>
      </c>
      <c r="AR290" s="233">
        <v>1</v>
      </c>
      <c r="AS290" s="233">
        <v>1</v>
      </c>
      <c r="AT290" s="233">
        <v>4</v>
      </c>
      <c r="AU290" s="233">
        <v>6</v>
      </c>
      <c r="AV290" s="235">
        <v>7</v>
      </c>
    </row>
    <row r="291" spans="2:48" ht="15" customHeight="1">
      <c r="B291" s="620"/>
      <c r="C291" s="1" t="s">
        <v>196</v>
      </c>
      <c r="D291" s="224">
        <v>53.148217000000002</v>
      </c>
      <c r="E291" s="224">
        <v>24.792256999999999</v>
      </c>
      <c r="F291" s="224">
        <v>26.880005000000001</v>
      </c>
      <c r="G291" s="224">
        <v>28.719442000000001</v>
      </c>
      <c r="H291" s="224">
        <v>30.873778000000001</v>
      </c>
      <c r="I291" s="224">
        <v>35.490746999999999</v>
      </c>
      <c r="J291" s="224">
        <v>42.951743999999998</v>
      </c>
      <c r="K291" s="224">
        <v>49.451008999999999</v>
      </c>
      <c r="L291" s="223">
        <v>47.9</v>
      </c>
      <c r="M291" s="224">
        <v>43.445861000000001</v>
      </c>
      <c r="N291" s="223">
        <v>66.400000000000006</v>
      </c>
      <c r="O291" s="223">
        <v>78.400000000000006</v>
      </c>
      <c r="P291" s="224">
        <v>71.565111999999999</v>
      </c>
      <c r="Q291" s="224">
        <v>71.605911000000006</v>
      </c>
      <c r="R291" s="224">
        <v>78.648880000000005</v>
      </c>
      <c r="S291" s="618">
        <f>100</f>
        <v>100</v>
      </c>
      <c r="T291" s="72">
        <f t="shared" si="203"/>
        <v>46.647391764807459</v>
      </c>
      <c r="U291" s="72">
        <f t="shared" si="204"/>
        <v>50.575553644631199</v>
      </c>
      <c r="V291" s="72">
        <f t="shared" si="205"/>
        <v>54.036510763851211</v>
      </c>
      <c r="W291" s="72">
        <f t="shared" si="201"/>
        <v>58.08996000750129</v>
      </c>
      <c r="X291" s="72">
        <f t="shared" si="201"/>
        <v>66.776928753790557</v>
      </c>
      <c r="Y291" s="72">
        <f t="shared" si="201"/>
        <v>80.815023390154366</v>
      </c>
      <c r="Z291" s="72">
        <f t="shared" si="201"/>
        <v>93.043589778373928</v>
      </c>
      <c r="AA291" s="72">
        <f t="shared" si="201"/>
        <v>90.125318785388416</v>
      </c>
      <c r="AB291" s="72">
        <f t="shared" si="170"/>
        <v>81.744719677049559</v>
      </c>
      <c r="AC291" s="72">
        <f t="shared" si="170"/>
        <v>124.93363606158229</v>
      </c>
      <c r="AD291" s="72">
        <f t="shared" si="170"/>
        <v>147.51200402451883</v>
      </c>
      <c r="AE291" s="72">
        <f t="shared" ref="AE291:AG291" si="221">P291*100/$D291</f>
        <v>134.65195267039721</v>
      </c>
      <c r="AF291" s="72">
        <f t="shared" si="221"/>
        <v>134.72871723994052</v>
      </c>
      <c r="AG291" s="73">
        <f t="shared" si="221"/>
        <v>147.98027937607014</v>
      </c>
      <c r="AH291" s="619">
        <v>4</v>
      </c>
      <c r="AI291" s="233">
        <v>4</v>
      </c>
      <c r="AJ291" s="233">
        <v>4</v>
      </c>
      <c r="AK291" s="233">
        <v>4</v>
      </c>
      <c r="AL291" s="233">
        <v>4</v>
      </c>
      <c r="AM291" s="233">
        <v>4</v>
      </c>
      <c r="AN291" s="233">
        <v>4</v>
      </c>
      <c r="AO291" s="233">
        <v>4</v>
      </c>
      <c r="AP291" s="233">
        <v>1</v>
      </c>
      <c r="AQ291" s="233">
        <v>4</v>
      </c>
      <c r="AR291" s="233">
        <v>1</v>
      </c>
      <c r="AS291" s="233">
        <v>1</v>
      </c>
      <c r="AT291" s="233">
        <v>4</v>
      </c>
      <c r="AU291" s="233">
        <v>6</v>
      </c>
      <c r="AV291" s="235">
        <v>7</v>
      </c>
    </row>
    <row r="292" spans="2:48" ht="14.45">
      <c r="B292" s="620"/>
      <c r="C292" s="1" t="s">
        <v>197</v>
      </c>
      <c r="D292" s="223">
        <v>163.00000199999999</v>
      </c>
      <c r="E292" s="223">
        <v>94.400002999999998</v>
      </c>
      <c r="F292" s="223">
        <v>92.800004999999999</v>
      </c>
      <c r="G292" s="223">
        <v>111.40000400000001</v>
      </c>
      <c r="H292" s="223">
        <v>118.2</v>
      </c>
      <c r="I292" s="223">
        <v>135.499999</v>
      </c>
      <c r="J292" s="223">
        <v>155.50000800000001</v>
      </c>
      <c r="K292" s="223">
        <v>188.300005</v>
      </c>
      <c r="L292" s="223">
        <v>190.6</v>
      </c>
      <c r="M292" s="223">
        <v>205.39999400000002</v>
      </c>
      <c r="N292" s="223">
        <v>246.9</v>
      </c>
      <c r="O292" s="223">
        <v>274.3</v>
      </c>
      <c r="P292" s="224">
        <v>245.051895</v>
      </c>
      <c r="Q292" s="224">
        <v>245.22206399999999</v>
      </c>
      <c r="R292" s="224">
        <v>269.04641300000003</v>
      </c>
      <c r="S292" s="618">
        <f>100</f>
        <v>100</v>
      </c>
      <c r="T292" s="72">
        <f t="shared" si="203"/>
        <v>57.914111559336057</v>
      </c>
      <c r="U292" s="72">
        <f t="shared" si="204"/>
        <v>56.932517706349479</v>
      </c>
      <c r="V292" s="72">
        <f t="shared" si="205"/>
        <v>68.343559897625042</v>
      </c>
      <c r="W292" s="72">
        <f t="shared" si="201"/>
        <v>72.515336533554162</v>
      </c>
      <c r="X292" s="72">
        <f t="shared" si="201"/>
        <v>83.128832722345621</v>
      </c>
      <c r="Y292" s="72">
        <f t="shared" si="201"/>
        <v>95.398776743573308</v>
      </c>
      <c r="Z292" s="72">
        <f t="shared" si="201"/>
        <v>115.52147404268129</v>
      </c>
      <c r="AA292" s="72">
        <f t="shared" si="201"/>
        <v>116.93251390266855</v>
      </c>
      <c r="AB292" s="72">
        <f t="shared" si="170"/>
        <v>126.01226471150596</v>
      </c>
      <c r="AC292" s="72">
        <f t="shared" si="170"/>
        <v>151.47239077947987</v>
      </c>
      <c r="AD292" s="72">
        <f t="shared" si="170"/>
        <v>168.2822065241447</v>
      </c>
      <c r="AE292" s="72">
        <f t="shared" ref="AE292:AG292" si="222">P292*100/$D292</f>
        <v>150.33858404492537</v>
      </c>
      <c r="AF292" s="72">
        <f t="shared" si="222"/>
        <v>150.4429822031536</v>
      </c>
      <c r="AG292" s="73">
        <f t="shared" si="222"/>
        <v>165.05914705448902</v>
      </c>
      <c r="AH292" s="619">
        <v>1</v>
      </c>
      <c r="AI292" s="233">
        <v>1</v>
      </c>
      <c r="AJ292" s="233">
        <v>1</v>
      </c>
      <c r="AK292" s="233">
        <v>1</v>
      </c>
      <c r="AL292" s="233">
        <v>1</v>
      </c>
      <c r="AM292" s="233">
        <v>1</v>
      </c>
      <c r="AN292" s="233">
        <v>1</v>
      </c>
      <c r="AO292" s="233">
        <v>1</v>
      </c>
      <c r="AP292" s="233">
        <v>1</v>
      </c>
      <c r="AQ292" s="233">
        <v>1</v>
      </c>
      <c r="AR292" s="233">
        <v>1</v>
      </c>
      <c r="AS292" s="233">
        <v>1</v>
      </c>
      <c r="AT292" s="233">
        <v>4</v>
      </c>
      <c r="AU292" s="233">
        <v>6</v>
      </c>
      <c r="AV292" s="235">
        <v>7</v>
      </c>
    </row>
    <row r="293" spans="2:48" ht="14.45">
      <c r="B293" s="341"/>
      <c r="C293" s="8" t="s">
        <v>198</v>
      </c>
      <c r="D293" s="177">
        <v>109.85178500000001</v>
      </c>
      <c r="E293" s="177">
        <v>69.607745999999992</v>
      </c>
      <c r="F293" s="177">
        <v>65.92</v>
      </c>
      <c r="G293" s="177">
        <v>82.680562000000009</v>
      </c>
      <c r="H293" s="177">
        <v>87.326222000000001</v>
      </c>
      <c r="I293" s="177">
        <v>100.009252</v>
      </c>
      <c r="J293" s="177">
        <v>112.548264</v>
      </c>
      <c r="K293" s="177">
        <v>138.848996</v>
      </c>
      <c r="L293" s="177">
        <v>142.69999999999999</v>
      </c>
      <c r="M293" s="177">
        <v>161.95413300000001</v>
      </c>
      <c r="N293" s="177">
        <v>180.5</v>
      </c>
      <c r="O293" s="177">
        <v>195.9</v>
      </c>
      <c r="P293" s="177">
        <v>173.486783</v>
      </c>
      <c r="Q293" s="177">
        <v>173.616153</v>
      </c>
      <c r="R293" s="177">
        <v>190.39753300000001</v>
      </c>
      <c r="S293" s="618">
        <f>100</f>
        <v>100</v>
      </c>
      <c r="T293" s="72">
        <f t="shared" si="203"/>
        <v>63.365147867192128</v>
      </c>
      <c r="U293" s="72">
        <f t="shared" si="204"/>
        <v>60.00812822477122</v>
      </c>
      <c r="V293" s="72">
        <f t="shared" si="205"/>
        <v>75.265560773545928</v>
      </c>
      <c r="W293" s="72">
        <f t="shared" si="201"/>
        <v>79.494586273677754</v>
      </c>
      <c r="X293" s="72">
        <f t="shared" si="201"/>
        <v>91.040170171108272</v>
      </c>
      <c r="Y293" s="72">
        <f t="shared" si="201"/>
        <v>102.45465196582832</v>
      </c>
      <c r="Z293" s="72">
        <f t="shared" si="201"/>
        <v>126.39666801955016</v>
      </c>
      <c r="AA293" s="72">
        <f t="shared" si="201"/>
        <v>129.90230427298016</v>
      </c>
      <c r="AB293" s="72">
        <f t="shared" si="170"/>
        <v>147.42967808852629</v>
      </c>
      <c r="AC293" s="72">
        <f t="shared" si="170"/>
        <v>164.31230498439328</v>
      </c>
      <c r="AD293" s="72">
        <f t="shared" si="170"/>
        <v>178.33119416311715</v>
      </c>
      <c r="AE293" s="72">
        <f t="shared" ref="AE293:AG308" si="223">P293*100/$D293</f>
        <v>157.92805096430612</v>
      </c>
      <c r="AF293" s="72">
        <f t="shared" si="223"/>
        <v>158.04581873658222</v>
      </c>
      <c r="AG293" s="73">
        <f t="shared" si="223"/>
        <v>173.32220227463759</v>
      </c>
      <c r="AH293" s="236"/>
      <c r="AI293" s="237"/>
      <c r="AJ293" s="237"/>
      <c r="AK293" s="237"/>
      <c r="AL293" s="237"/>
      <c r="AM293" s="237"/>
      <c r="AN293" s="237"/>
      <c r="AO293" s="237"/>
      <c r="AP293" s="237"/>
      <c r="AQ293" s="237"/>
      <c r="AR293" s="237"/>
      <c r="AS293" s="237"/>
      <c r="AT293" s="237"/>
      <c r="AU293" s="237"/>
      <c r="AV293" s="238"/>
    </row>
    <row r="294" spans="2:48" ht="16.5" customHeight="1">
      <c r="B294" s="620" t="s">
        <v>149</v>
      </c>
      <c r="C294" s="1" t="s">
        <v>193</v>
      </c>
      <c r="D294" s="223">
        <v>9.5</v>
      </c>
      <c r="E294" s="223">
        <v>5.4</v>
      </c>
      <c r="F294" s="223">
        <v>7.6</v>
      </c>
      <c r="G294" s="224">
        <v>5.1829536000000003</v>
      </c>
      <c r="H294" s="223">
        <v>5.0999999999999996</v>
      </c>
      <c r="I294" s="223">
        <v>5.2</v>
      </c>
      <c r="J294" s="224">
        <v>5.1136210999999996</v>
      </c>
      <c r="K294" s="224">
        <v>7.8482155999999996</v>
      </c>
      <c r="L294" s="224">
        <v>7.5508673000000002</v>
      </c>
      <c r="M294" s="224">
        <v>6.7724662000000002</v>
      </c>
      <c r="N294" s="224">
        <v>7.9482286999999996</v>
      </c>
      <c r="O294" s="224">
        <v>6.8163017000000004</v>
      </c>
      <c r="P294" s="224">
        <v>7.9061526999999998</v>
      </c>
      <c r="Q294" s="224">
        <v>8.6258078000000005</v>
      </c>
      <c r="R294" s="224">
        <v>10.080325999999999</v>
      </c>
      <c r="S294" s="618">
        <f>100</f>
        <v>100</v>
      </c>
      <c r="T294" s="72">
        <f t="shared" si="203"/>
        <v>56.842105263157897</v>
      </c>
      <c r="U294" s="72">
        <f t="shared" si="204"/>
        <v>80</v>
      </c>
      <c r="V294" s="72">
        <f t="shared" si="205"/>
        <v>54.557406315789478</v>
      </c>
      <c r="W294" s="72">
        <f t="shared" si="201"/>
        <v>53.68421052631578</v>
      </c>
      <c r="X294" s="72">
        <f t="shared" si="201"/>
        <v>54.736842105263158</v>
      </c>
      <c r="Y294" s="72">
        <f t="shared" si="201"/>
        <v>53.827590526315788</v>
      </c>
      <c r="Z294" s="72">
        <f t="shared" si="201"/>
        <v>82.61279578947368</v>
      </c>
      <c r="AA294" s="72">
        <f t="shared" si="201"/>
        <v>79.482813684210527</v>
      </c>
      <c r="AB294" s="72">
        <f t="shared" si="170"/>
        <v>71.289117894736847</v>
      </c>
      <c r="AC294" s="72">
        <f t="shared" si="170"/>
        <v>83.665565263157887</v>
      </c>
      <c r="AD294" s="72">
        <f t="shared" si="170"/>
        <v>71.750544210526314</v>
      </c>
      <c r="AE294" s="72">
        <f t="shared" si="223"/>
        <v>83.222660000000005</v>
      </c>
      <c r="AF294" s="72">
        <f t="shared" si="223"/>
        <v>90.797976842105257</v>
      </c>
      <c r="AG294" s="73">
        <f t="shared" si="223"/>
        <v>106.10869473684211</v>
      </c>
      <c r="AH294" s="619">
        <v>1</v>
      </c>
      <c r="AI294" s="233">
        <v>1</v>
      </c>
      <c r="AJ294" s="233">
        <v>1</v>
      </c>
      <c r="AK294" s="233">
        <v>4</v>
      </c>
      <c r="AL294" s="233">
        <v>1</v>
      </c>
      <c r="AM294" s="233">
        <v>1</v>
      </c>
      <c r="AN294" s="233">
        <v>4</v>
      </c>
      <c r="AO294" s="233">
        <v>4</v>
      </c>
      <c r="AP294" s="233">
        <v>4</v>
      </c>
      <c r="AQ294" s="233">
        <v>4</v>
      </c>
      <c r="AR294" s="233">
        <v>4</v>
      </c>
      <c r="AS294" s="233">
        <v>4</v>
      </c>
      <c r="AT294" s="233">
        <v>4</v>
      </c>
      <c r="AU294" s="233">
        <v>6</v>
      </c>
      <c r="AV294" s="235">
        <v>7</v>
      </c>
    </row>
    <row r="295" spans="2:48" ht="14.45">
      <c r="B295" s="620"/>
      <c r="C295" s="1" t="s">
        <v>194</v>
      </c>
      <c r="D295" s="223">
        <v>21.7</v>
      </c>
      <c r="E295" s="224">
        <v>13.383587</v>
      </c>
      <c r="F295" s="225">
        <v>9.81</v>
      </c>
      <c r="G295" s="223">
        <v>9.8000000000000007</v>
      </c>
      <c r="H295" s="224">
        <v>10.401705</v>
      </c>
      <c r="I295" s="224">
        <v>11.228429</v>
      </c>
      <c r="J295" s="224">
        <v>7.6301788999999998</v>
      </c>
      <c r="K295" s="224">
        <v>10.534056</v>
      </c>
      <c r="L295" s="224">
        <v>12.451744</v>
      </c>
      <c r="M295" s="224">
        <v>11.050632999999999</v>
      </c>
      <c r="N295" s="223">
        <v>13.5</v>
      </c>
      <c r="O295" s="223">
        <v>12.7</v>
      </c>
      <c r="P295" s="224">
        <v>12.058641</v>
      </c>
      <c r="Q295" s="224">
        <v>13.914638999999999</v>
      </c>
      <c r="R295" s="224">
        <v>15.806024000000001</v>
      </c>
      <c r="S295" s="618">
        <f>100</f>
        <v>100</v>
      </c>
      <c r="T295" s="72">
        <f t="shared" si="203"/>
        <v>61.67551612903226</v>
      </c>
      <c r="U295" s="72">
        <f t="shared" si="204"/>
        <v>45.207373271889402</v>
      </c>
      <c r="V295" s="72">
        <f t="shared" si="205"/>
        <v>45.161290322580655</v>
      </c>
      <c r="W295" s="72">
        <f t="shared" si="201"/>
        <v>47.934124423963134</v>
      </c>
      <c r="X295" s="72">
        <f t="shared" si="201"/>
        <v>51.743912442396322</v>
      </c>
      <c r="Y295" s="72">
        <f t="shared" si="201"/>
        <v>35.162114746543779</v>
      </c>
      <c r="Z295" s="72">
        <f t="shared" si="201"/>
        <v>48.544036866359448</v>
      </c>
      <c r="AA295" s="72">
        <f t="shared" si="201"/>
        <v>57.381308755760365</v>
      </c>
      <c r="AB295" s="72">
        <f t="shared" si="170"/>
        <v>50.924576036866362</v>
      </c>
      <c r="AC295" s="72">
        <f t="shared" si="170"/>
        <v>62.211981566820278</v>
      </c>
      <c r="AD295" s="72">
        <f t="shared" si="170"/>
        <v>58.525345622119815</v>
      </c>
      <c r="AE295" s="72">
        <f t="shared" si="223"/>
        <v>55.56977419354839</v>
      </c>
      <c r="AF295" s="72">
        <f t="shared" si="223"/>
        <v>64.122760368663592</v>
      </c>
      <c r="AG295" s="73">
        <f t="shared" si="223"/>
        <v>72.8388202764977</v>
      </c>
      <c r="AH295" s="619">
        <v>1</v>
      </c>
      <c r="AI295" s="233">
        <v>4</v>
      </c>
      <c r="AJ295" s="233">
        <v>2</v>
      </c>
      <c r="AK295" s="233">
        <v>1</v>
      </c>
      <c r="AL295" s="233">
        <v>4</v>
      </c>
      <c r="AM295" s="233">
        <v>4</v>
      </c>
      <c r="AN295" s="233">
        <v>4</v>
      </c>
      <c r="AO295" s="233">
        <v>4</v>
      </c>
      <c r="AP295" s="233">
        <v>4</v>
      </c>
      <c r="AQ295" s="233">
        <v>4</v>
      </c>
      <c r="AR295" s="233">
        <v>1</v>
      </c>
      <c r="AS295" s="233">
        <v>1</v>
      </c>
      <c r="AT295" s="233">
        <v>4</v>
      </c>
      <c r="AU295" s="233">
        <v>6</v>
      </c>
      <c r="AV295" s="235">
        <v>7</v>
      </c>
    </row>
    <row r="296" spans="2:48" ht="15" customHeight="1">
      <c r="B296" s="620"/>
      <c r="C296" s="1" t="s">
        <v>195</v>
      </c>
      <c r="D296" s="224">
        <v>42.037610000000001</v>
      </c>
      <c r="E296" s="223">
        <v>22.4</v>
      </c>
      <c r="F296" s="223">
        <v>19</v>
      </c>
      <c r="G296" s="224">
        <v>17.000883000000002</v>
      </c>
      <c r="H296" s="224">
        <v>18.017309999999998</v>
      </c>
      <c r="I296" s="224">
        <v>15.638382</v>
      </c>
      <c r="J296" s="224">
        <v>25.314550000000001</v>
      </c>
      <c r="K296" s="224">
        <v>16.729617999999999</v>
      </c>
      <c r="L296" s="224">
        <v>10.752477000000001</v>
      </c>
      <c r="M296" s="224">
        <v>10.377494</v>
      </c>
      <c r="N296" s="224">
        <v>10.460258</v>
      </c>
      <c r="O296" s="224">
        <v>8.8195008000000001</v>
      </c>
      <c r="P296" s="224">
        <v>12.615157999999999</v>
      </c>
      <c r="Q296" s="224">
        <v>14.05593</v>
      </c>
      <c r="R296" s="224">
        <v>16.058805</v>
      </c>
      <c r="S296" s="618">
        <f>100</f>
        <v>100</v>
      </c>
      <c r="T296" s="72">
        <f t="shared" si="203"/>
        <v>53.285617331717951</v>
      </c>
      <c r="U296" s="72">
        <f t="shared" si="204"/>
        <v>45.197621843867907</v>
      </c>
      <c r="V296" s="72">
        <f t="shared" si="205"/>
        <v>40.442077939254872</v>
      </c>
      <c r="W296" s="72">
        <f t="shared" si="201"/>
        <v>42.859977053881032</v>
      </c>
      <c r="X296" s="72">
        <f t="shared" si="201"/>
        <v>37.200930309786877</v>
      </c>
      <c r="Y296" s="72">
        <f t="shared" si="201"/>
        <v>60.218813581457177</v>
      </c>
      <c r="Z296" s="72">
        <f t="shared" si="201"/>
        <v>39.796786734545563</v>
      </c>
      <c r="AA296" s="72">
        <f t="shared" si="201"/>
        <v>25.578231017415121</v>
      </c>
      <c r="AB296" s="72">
        <f t="shared" si="170"/>
        <v>24.686213131526749</v>
      </c>
      <c r="AC296" s="72">
        <f t="shared" si="170"/>
        <v>24.88309397227863</v>
      </c>
      <c r="AD296" s="72">
        <f t="shared" si="170"/>
        <v>20.980024316320552</v>
      </c>
      <c r="AE296" s="72">
        <f t="shared" si="223"/>
        <v>30.009217936033945</v>
      </c>
      <c r="AF296" s="72">
        <f t="shared" si="223"/>
        <v>33.436558358098857</v>
      </c>
      <c r="AG296" s="73">
        <f t="shared" si="223"/>
        <v>38.201041876548167</v>
      </c>
      <c r="AH296" s="619">
        <v>4</v>
      </c>
      <c r="AI296" s="233">
        <v>1</v>
      </c>
      <c r="AJ296" s="233">
        <v>1</v>
      </c>
      <c r="AK296" s="233">
        <v>4</v>
      </c>
      <c r="AL296" s="233">
        <v>4</v>
      </c>
      <c r="AM296" s="233">
        <v>4</v>
      </c>
      <c r="AN296" s="233">
        <v>4</v>
      </c>
      <c r="AO296" s="233">
        <v>4</v>
      </c>
      <c r="AP296" s="233">
        <v>4</v>
      </c>
      <c r="AQ296" s="233">
        <v>4</v>
      </c>
      <c r="AR296" s="233">
        <v>4</v>
      </c>
      <c r="AS296" s="233">
        <v>4</v>
      </c>
      <c r="AT296" s="233">
        <v>4</v>
      </c>
      <c r="AU296" s="233">
        <v>6</v>
      </c>
      <c r="AV296" s="235">
        <v>7</v>
      </c>
    </row>
    <row r="297" spans="2:48" ht="14.45">
      <c r="B297" s="620"/>
      <c r="C297" s="1" t="s">
        <v>196</v>
      </c>
      <c r="D297" s="224">
        <v>11.262387</v>
      </c>
      <c r="E297" s="224">
        <v>6.0164147000000003</v>
      </c>
      <c r="F297" s="224">
        <v>5.5900002000000004</v>
      </c>
      <c r="G297" s="224">
        <v>5.8161626000000002</v>
      </c>
      <c r="H297" s="224">
        <v>3.3809874999999998</v>
      </c>
      <c r="I297" s="224">
        <v>3.2331884999999998</v>
      </c>
      <c r="J297" s="224">
        <v>2.6416496</v>
      </c>
      <c r="K297" s="224">
        <v>3.4881109000000001</v>
      </c>
      <c r="L297" s="224">
        <v>5.3449097999999999</v>
      </c>
      <c r="M297" s="224">
        <v>6.4994076999999999</v>
      </c>
      <c r="N297" s="224">
        <v>8.5915142000000007</v>
      </c>
      <c r="O297" s="224">
        <v>9.1641987999999994</v>
      </c>
      <c r="P297" s="224">
        <v>9.3489713999999999</v>
      </c>
      <c r="Q297" s="224">
        <v>10.297945</v>
      </c>
      <c r="R297" s="224">
        <v>11.848369</v>
      </c>
      <c r="S297" s="618">
        <f>100</f>
        <v>100</v>
      </c>
      <c r="T297" s="72">
        <f t="shared" si="203"/>
        <v>53.420422331429386</v>
      </c>
      <c r="U297" s="72">
        <f t="shared" si="204"/>
        <v>49.634240059411923</v>
      </c>
      <c r="V297" s="72">
        <f t="shared" si="205"/>
        <v>51.642361428354398</v>
      </c>
      <c r="W297" s="72">
        <f t="shared" si="201"/>
        <v>30.020168015892189</v>
      </c>
      <c r="X297" s="72">
        <f t="shared" si="201"/>
        <v>28.70784408314152</v>
      </c>
      <c r="Y297" s="72">
        <f t="shared" si="201"/>
        <v>23.455503704498877</v>
      </c>
      <c r="Z297" s="72">
        <f t="shared" si="201"/>
        <v>30.971328724541255</v>
      </c>
      <c r="AA297" s="72">
        <f t="shared" si="201"/>
        <v>47.458054851071978</v>
      </c>
      <c r="AB297" s="72">
        <f t="shared" si="170"/>
        <v>57.708971464042214</v>
      </c>
      <c r="AC297" s="72">
        <f t="shared" si="170"/>
        <v>76.285020218182879</v>
      </c>
      <c r="AD297" s="72">
        <f t="shared" si="170"/>
        <v>81.369951148011509</v>
      </c>
      <c r="AE297" s="72">
        <f t="shared" si="223"/>
        <v>83.01056783078046</v>
      </c>
      <c r="AF297" s="72">
        <f t="shared" si="223"/>
        <v>91.436611084310982</v>
      </c>
      <c r="AG297" s="73">
        <f t="shared" si="223"/>
        <v>105.2030000389793</v>
      </c>
      <c r="AH297" s="619">
        <v>4</v>
      </c>
      <c r="AI297" s="233">
        <v>4</v>
      </c>
      <c r="AJ297" s="233">
        <v>4</v>
      </c>
      <c r="AK297" s="233">
        <v>4</v>
      </c>
      <c r="AL297" s="233">
        <v>4</v>
      </c>
      <c r="AM297" s="233">
        <v>4</v>
      </c>
      <c r="AN297" s="233">
        <v>4</v>
      </c>
      <c r="AO297" s="233">
        <v>4</v>
      </c>
      <c r="AP297" s="233">
        <v>4</v>
      </c>
      <c r="AQ297" s="233">
        <v>4</v>
      </c>
      <c r="AR297" s="233">
        <v>4</v>
      </c>
      <c r="AS297" s="233">
        <v>4</v>
      </c>
      <c r="AT297" s="233">
        <v>4</v>
      </c>
      <c r="AU297" s="233">
        <v>6</v>
      </c>
      <c r="AV297" s="235">
        <v>7</v>
      </c>
    </row>
    <row r="298" spans="2:48" ht="14.45">
      <c r="B298" s="620"/>
      <c r="C298" s="1" t="s">
        <v>197</v>
      </c>
      <c r="D298" s="223">
        <v>84.499997000000008</v>
      </c>
      <c r="E298" s="223">
        <v>47.200001700000001</v>
      </c>
      <c r="F298" s="223">
        <v>42.000000199999995</v>
      </c>
      <c r="G298" s="223">
        <v>37.799999200000002</v>
      </c>
      <c r="H298" s="223">
        <v>36.900002499999999</v>
      </c>
      <c r="I298" s="223">
        <v>35.299999499999998</v>
      </c>
      <c r="J298" s="223">
        <v>40.699999600000005</v>
      </c>
      <c r="K298" s="223">
        <v>38.6000005</v>
      </c>
      <c r="L298" s="223">
        <v>36.099998099999993</v>
      </c>
      <c r="M298" s="223">
        <v>34.700000899999999</v>
      </c>
      <c r="N298" s="223">
        <v>40.500000900000003</v>
      </c>
      <c r="O298" s="223">
        <v>37.500001300000001</v>
      </c>
      <c r="P298" s="224">
        <v>41.928923100000006</v>
      </c>
      <c r="Q298" s="224">
        <v>46.8943218</v>
      </c>
      <c r="R298" s="224">
        <v>53.793523999999998</v>
      </c>
      <c r="S298" s="618">
        <f>100</f>
        <v>100</v>
      </c>
      <c r="T298" s="72">
        <f t="shared" si="203"/>
        <v>55.857992160638773</v>
      </c>
      <c r="U298" s="72">
        <f t="shared" si="204"/>
        <v>49.704144013164864</v>
      </c>
      <c r="V298" s="72">
        <f t="shared" si="205"/>
        <v>44.733728452085032</v>
      </c>
      <c r="W298" s="72">
        <f t="shared" si="201"/>
        <v>43.668643562200359</v>
      </c>
      <c r="X298" s="72">
        <f t="shared" si="201"/>
        <v>41.775148820419481</v>
      </c>
      <c r="Y298" s="72">
        <f t="shared" si="201"/>
        <v>48.165681710024202</v>
      </c>
      <c r="Z298" s="72">
        <f t="shared" si="201"/>
        <v>45.68047558628907</v>
      </c>
      <c r="AA298" s="72">
        <f t="shared" si="201"/>
        <v>42.721892759357125</v>
      </c>
      <c r="AB298" s="72">
        <f t="shared" si="170"/>
        <v>41.065091280417441</v>
      </c>
      <c r="AC298" s="72">
        <f t="shared" si="170"/>
        <v>47.928996849550188</v>
      </c>
      <c r="AD298" s="72">
        <f t="shared" si="170"/>
        <v>44.378701338888803</v>
      </c>
      <c r="AE298" s="72">
        <f t="shared" si="223"/>
        <v>49.620029098935944</v>
      </c>
      <c r="AF298" s="72">
        <f t="shared" si="223"/>
        <v>55.49624078684878</v>
      </c>
      <c r="AG298" s="73">
        <f t="shared" si="223"/>
        <v>63.660977408082033</v>
      </c>
      <c r="AH298" s="619">
        <v>1</v>
      </c>
      <c r="AI298" s="233">
        <v>1</v>
      </c>
      <c r="AJ298" s="233">
        <v>1</v>
      </c>
      <c r="AK298" s="233">
        <v>1</v>
      </c>
      <c r="AL298" s="233">
        <v>1</v>
      </c>
      <c r="AM298" s="233">
        <v>1</v>
      </c>
      <c r="AN298" s="233">
        <v>1</v>
      </c>
      <c r="AO298" s="233">
        <v>1</v>
      </c>
      <c r="AP298" s="233">
        <v>1</v>
      </c>
      <c r="AQ298" s="233">
        <v>1</v>
      </c>
      <c r="AR298" s="233">
        <v>1</v>
      </c>
      <c r="AS298" s="233">
        <v>1</v>
      </c>
      <c r="AT298" s="233">
        <v>4</v>
      </c>
      <c r="AU298" s="233">
        <v>6</v>
      </c>
      <c r="AV298" s="235">
        <v>7</v>
      </c>
    </row>
    <row r="299" spans="2:48" ht="14.45">
      <c r="B299" s="341"/>
      <c r="C299" s="8" t="s">
        <v>198</v>
      </c>
      <c r="D299" s="177">
        <v>73.237610000000004</v>
      </c>
      <c r="E299" s="177">
        <v>41.183587000000003</v>
      </c>
      <c r="F299" s="177">
        <v>36.409999999999997</v>
      </c>
      <c r="G299" s="177">
        <v>31.983836600000004</v>
      </c>
      <c r="H299" s="177">
        <v>33.519014999999996</v>
      </c>
      <c r="I299" s="177">
        <v>32.066811000000001</v>
      </c>
      <c r="J299" s="177">
        <v>38.058350000000004</v>
      </c>
      <c r="K299" s="177">
        <v>35.111889599999998</v>
      </c>
      <c r="L299" s="177">
        <v>30.755088299999997</v>
      </c>
      <c r="M299" s="177">
        <v>28.2005932</v>
      </c>
      <c r="N299" s="177">
        <v>31.908486700000001</v>
      </c>
      <c r="O299" s="177">
        <v>28.3358025</v>
      </c>
      <c r="P299" s="177">
        <v>32.579951700000002</v>
      </c>
      <c r="Q299" s="177">
        <v>36.596376800000002</v>
      </c>
      <c r="R299" s="177">
        <v>41.945155</v>
      </c>
      <c r="S299" s="618">
        <f>100</f>
        <v>100</v>
      </c>
      <c r="T299" s="72">
        <f t="shared" si="203"/>
        <v>56.232838564775676</v>
      </c>
      <c r="U299" s="72">
        <f t="shared" si="204"/>
        <v>49.714893754725196</v>
      </c>
      <c r="V299" s="72">
        <f t="shared" si="205"/>
        <v>43.671327614322756</v>
      </c>
      <c r="W299" s="72">
        <f t="shared" si="201"/>
        <v>45.767488862621256</v>
      </c>
      <c r="X299" s="72">
        <f t="shared" si="201"/>
        <v>43.78462240916928</v>
      </c>
      <c r="Y299" s="72">
        <f t="shared" si="201"/>
        <v>51.965581618515408</v>
      </c>
      <c r="Z299" s="72">
        <f t="shared" si="201"/>
        <v>47.942429579556183</v>
      </c>
      <c r="AA299" s="72">
        <f t="shared" si="201"/>
        <v>41.993571745446083</v>
      </c>
      <c r="AB299" s="72">
        <f t="shared" si="170"/>
        <v>38.505616444883984</v>
      </c>
      <c r="AC299" s="72">
        <f t="shared" si="170"/>
        <v>43.568443454121457</v>
      </c>
      <c r="AD299" s="72">
        <f t="shared" si="170"/>
        <v>38.690233747387438</v>
      </c>
      <c r="AE299" s="72">
        <f t="shared" si="223"/>
        <v>44.485274301004637</v>
      </c>
      <c r="AF299" s="72">
        <f t="shared" si="223"/>
        <v>49.969376116997815</v>
      </c>
      <c r="AG299" s="73">
        <f t="shared" si="223"/>
        <v>57.272697730032412</v>
      </c>
      <c r="AH299" s="236"/>
      <c r="AI299" s="237"/>
      <c r="AJ299" s="237"/>
      <c r="AK299" s="237"/>
      <c r="AL299" s="237"/>
      <c r="AM299" s="237"/>
      <c r="AN299" s="237"/>
      <c r="AO299" s="237"/>
      <c r="AP299" s="237"/>
      <c r="AQ299" s="237"/>
      <c r="AR299" s="237"/>
      <c r="AS299" s="237"/>
      <c r="AT299" s="237"/>
      <c r="AU299" s="237"/>
      <c r="AV299" s="238"/>
    </row>
    <row r="300" spans="2:48" ht="16.5" customHeight="1">
      <c r="B300" s="620" t="s">
        <v>143</v>
      </c>
      <c r="C300" s="7" t="s">
        <v>193</v>
      </c>
      <c r="D300" s="224">
        <v>1.6034360999999999</v>
      </c>
      <c r="E300" s="223">
        <v>5.6</v>
      </c>
      <c r="F300" s="223">
        <v>6.4</v>
      </c>
      <c r="G300" s="224">
        <v>3.6819518000000002</v>
      </c>
      <c r="H300" s="224">
        <v>6.4636000999999998</v>
      </c>
      <c r="I300" s="224">
        <v>6.4728038000000003</v>
      </c>
      <c r="J300" s="224">
        <v>9.9015450000000005</v>
      </c>
      <c r="K300" s="223">
        <v>6.2</v>
      </c>
      <c r="L300" s="223">
        <v>8.6999999999999993</v>
      </c>
      <c r="M300" s="223">
        <v>9.5</v>
      </c>
      <c r="N300" s="224">
        <v>12.134812</v>
      </c>
      <c r="O300" s="224">
        <v>11.076280000000001</v>
      </c>
      <c r="P300" s="224">
        <v>12.070574000000001</v>
      </c>
      <c r="Q300" s="224">
        <v>13.169294000000001</v>
      </c>
      <c r="R300" s="224">
        <v>15.385880999999999</v>
      </c>
      <c r="S300" s="618">
        <f>100</f>
        <v>100</v>
      </c>
      <c r="T300" s="72">
        <f t="shared" si="203"/>
        <v>349.24996387445685</v>
      </c>
      <c r="U300" s="72">
        <f t="shared" si="204"/>
        <v>399.14281585652213</v>
      </c>
      <c r="V300" s="72">
        <f t="shared" si="205"/>
        <v>229.62884520312352</v>
      </c>
      <c r="W300" s="72">
        <f t="shared" si="201"/>
        <v>403.10930382570285</v>
      </c>
      <c r="X300" s="72">
        <f t="shared" si="201"/>
        <v>403.68330237793703</v>
      </c>
      <c r="Y300" s="72">
        <f t="shared" si="201"/>
        <v>617.52039884844817</v>
      </c>
      <c r="Z300" s="72">
        <f t="shared" si="201"/>
        <v>386.66960286100584</v>
      </c>
      <c r="AA300" s="72">
        <f t="shared" si="201"/>
        <v>542.58476530495977</v>
      </c>
      <c r="AB300" s="72">
        <f t="shared" si="170"/>
        <v>592.47761728702505</v>
      </c>
      <c r="AC300" s="72">
        <f t="shared" si="170"/>
        <v>756.80047368273677</v>
      </c>
      <c r="AD300" s="72">
        <f t="shared" si="170"/>
        <v>690.78399818988748</v>
      </c>
      <c r="AE300" s="72">
        <f t="shared" si="223"/>
        <v>752.79420240070692</v>
      </c>
      <c r="AF300" s="72">
        <f t="shared" si="223"/>
        <v>821.31704531287528</v>
      </c>
      <c r="AG300" s="73">
        <f t="shared" si="223"/>
        <v>959.55685418333792</v>
      </c>
      <c r="AH300" s="619">
        <v>4</v>
      </c>
      <c r="AI300" s="233">
        <v>1</v>
      </c>
      <c r="AJ300" s="233">
        <v>1</v>
      </c>
      <c r="AK300" s="233">
        <v>4</v>
      </c>
      <c r="AL300" s="233">
        <v>4</v>
      </c>
      <c r="AM300" s="233">
        <v>4</v>
      </c>
      <c r="AN300" s="233">
        <v>4</v>
      </c>
      <c r="AO300" s="233">
        <v>1</v>
      </c>
      <c r="AP300" s="233">
        <v>1</v>
      </c>
      <c r="AQ300" s="233">
        <v>1</v>
      </c>
      <c r="AR300" s="233">
        <v>4</v>
      </c>
      <c r="AS300" s="233">
        <v>4</v>
      </c>
      <c r="AT300" s="233">
        <v>4</v>
      </c>
      <c r="AU300" s="233">
        <v>6</v>
      </c>
      <c r="AV300" s="235">
        <v>7</v>
      </c>
    </row>
    <row r="301" spans="2:48" ht="14.45">
      <c r="B301" s="620"/>
      <c r="C301" s="1" t="s">
        <v>194</v>
      </c>
      <c r="D301" s="223">
        <v>5.0999999999999996</v>
      </c>
      <c r="E301" s="224">
        <v>2.9176424999999999</v>
      </c>
      <c r="F301" s="224">
        <v>3.7262746</v>
      </c>
      <c r="G301" s="224">
        <v>2.0107930000000001</v>
      </c>
      <c r="H301" s="224">
        <v>2.9595296000000002</v>
      </c>
      <c r="I301" s="224">
        <v>2.5833542999999999</v>
      </c>
      <c r="J301" s="224">
        <v>1.8856561999999999</v>
      </c>
      <c r="K301" s="224">
        <v>1.9457025999999999</v>
      </c>
      <c r="L301" s="224">
        <v>3.2208382000000002</v>
      </c>
      <c r="M301" s="224">
        <v>2.9893255000000001</v>
      </c>
      <c r="N301" s="224">
        <v>6.9234251999999996</v>
      </c>
      <c r="O301" s="224">
        <v>7.6658790999999997</v>
      </c>
      <c r="P301" s="224">
        <v>7.2936648999999996</v>
      </c>
      <c r="Q301" s="224">
        <v>8.4162645000000005</v>
      </c>
      <c r="R301" s="224">
        <v>9.5634040999999996</v>
      </c>
      <c r="S301" s="618">
        <f>100</f>
        <v>100</v>
      </c>
      <c r="T301" s="72">
        <f t="shared" si="203"/>
        <v>57.208676470588237</v>
      </c>
      <c r="U301" s="72">
        <f t="shared" si="204"/>
        <v>73.064207843137254</v>
      </c>
      <c r="V301" s="72">
        <f t="shared" si="205"/>
        <v>39.427313725490201</v>
      </c>
      <c r="W301" s="72">
        <f t="shared" si="201"/>
        <v>58.029992156862754</v>
      </c>
      <c r="X301" s="72">
        <f t="shared" si="201"/>
        <v>50.654005882352941</v>
      </c>
      <c r="Y301" s="72">
        <f t="shared" si="201"/>
        <v>36.973650980392158</v>
      </c>
      <c r="Z301" s="72">
        <f t="shared" si="201"/>
        <v>38.151031372549021</v>
      </c>
      <c r="AA301" s="72">
        <f t="shared" si="201"/>
        <v>63.153690196078436</v>
      </c>
      <c r="AB301" s="72">
        <f t="shared" si="170"/>
        <v>58.614225490196084</v>
      </c>
      <c r="AC301" s="72">
        <f t="shared" si="170"/>
        <v>135.75343529411765</v>
      </c>
      <c r="AD301" s="72">
        <f t="shared" si="170"/>
        <v>150.31135490196078</v>
      </c>
      <c r="AE301" s="72">
        <f t="shared" si="223"/>
        <v>143.01303725490197</v>
      </c>
      <c r="AF301" s="72">
        <f t="shared" si="223"/>
        <v>165.02479411764708</v>
      </c>
      <c r="AG301" s="73">
        <f t="shared" si="223"/>
        <v>187.5177274509804</v>
      </c>
      <c r="AH301" s="619">
        <v>1</v>
      </c>
      <c r="AI301" s="233">
        <v>4</v>
      </c>
      <c r="AJ301" s="233">
        <v>4</v>
      </c>
      <c r="AK301" s="233">
        <v>4</v>
      </c>
      <c r="AL301" s="233">
        <v>4</v>
      </c>
      <c r="AM301" s="233">
        <v>4</v>
      </c>
      <c r="AN301" s="233">
        <v>4</v>
      </c>
      <c r="AO301" s="233">
        <v>4</v>
      </c>
      <c r="AP301" s="233">
        <v>4</v>
      </c>
      <c r="AQ301" s="233">
        <v>4</v>
      </c>
      <c r="AR301" s="233">
        <v>4</v>
      </c>
      <c r="AS301" s="233">
        <v>4</v>
      </c>
      <c r="AT301" s="233">
        <v>4</v>
      </c>
      <c r="AU301" s="233">
        <v>6</v>
      </c>
      <c r="AV301" s="235">
        <v>7</v>
      </c>
    </row>
    <row r="302" spans="2:48" ht="14.45">
      <c r="B302" s="620"/>
      <c r="C302" s="1" t="s">
        <v>195</v>
      </c>
      <c r="D302" s="224">
        <v>7.7965637000000001</v>
      </c>
      <c r="E302" s="224">
        <v>2.8823571000000001</v>
      </c>
      <c r="F302" s="224">
        <v>3.0737247000000001</v>
      </c>
      <c r="G302" s="224">
        <v>2.0072551999999999</v>
      </c>
      <c r="H302" s="224">
        <v>2.7768698000000001</v>
      </c>
      <c r="I302" s="224">
        <v>2.5438421</v>
      </c>
      <c r="J302" s="224">
        <v>4.4127992000000003</v>
      </c>
      <c r="K302" s="224">
        <v>3.7542974999999998</v>
      </c>
      <c r="L302" s="224">
        <v>3.3791622000000001</v>
      </c>
      <c r="M302" s="224">
        <v>3.4106746000000001</v>
      </c>
      <c r="N302" s="224">
        <v>3.7417623</v>
      </c>
      <c r="O302" s="224">
        <v>3.3578418000000001</v>
      </c>
      <c r="P302" s="224">
        <v>4.5125966000000002</v>
      </c>
      <c r="Q302" s="224">
        <v>5.0279784000000003</v>
      </c>
      <c r="R302" s="224">
        <v>5.7516322000000004</v>
      </c>
      <c r="S302" s="618">
        <f>100</f>
        <v>100</v>
      </c>
      <c r="T302" s="72">
        <f t="shared" si="203"/>
        <v>36.969583151100274</v>
      </c>
      <c r="U302" s="72">
        <f t="shared" si="204"/>
        <v>39.424095258786899</v>
      </c>
      <c r="V302" s="72">
        <f t="shared" si="205"/>
        <v>25.745383187211051</v>
      </c>
      <c r="W302" s="72">
        <f t="shared" si="201"/>
        <v>35.616585804333262</v>
      </c>
      <c r="X302" s="72">
        <f t="shared" si="201"/>
        <v>32.627734446651154</v>
      </c>
      <c r="Y302" s="72">
        <f t="shared" si="201"/>
        <v>56.599283604904045</v>
      </c>
      <c r="Z302" s="72">
        <f t="shared" si="201"/>
        <v>48.153233199390137</v>
      </c>
      <c r="AA302" s="72">
        <f t="shared" si="201"/>
        <v>43.341686543265212</v>
      </c>
      <c r="AB302" s="72">
        <f t="shared" si="170"/>
        <v>43.745869734893589</v>
      </c>
      <c r="AC302" s="72">
        <f t="shared" si="170"/>
        <v>47.99245467589779</v>
      </c>
      <c r="AD302" s="72">
        <f t="shared" si="170"/>
        <v>43.068227609042687</v>
      </c>
      <c r="AE302" s="72">
        <f t="shared" si="223"/>
        <v>57.879301364522938</v>
      </c>
      <c r="AF302" s="72">
        <f t="shared" si="223"/>
        <v>64.489672546380916</v>
      </c>
      <c r="AG302" s="73">
        <f t="shared" si="223"/>
        <v>73.771374432559313</v>
      </c>
      <c r="AH302" s="619">
        <v>4</v>
      </c>
      <c r="AI302" s="233">
        <v>4</v>
      </c>
      <c r="AJ302" s="233">
        <v>4</v>
      </c>
      <c r="AK302" s="233">
        <v>4</v>
      </c>
      <c r="AL302" s="233">
        <v>4</v>
      </c>
      <c r="AM302" s="233">
        <v>4</v>
      </c>
      <c r="AN302" s="233">
        <v>4</v>
      </c>
      <c r="AO302" s="233">
        <v>4</v>
      </c>
      <c r="AP302" s="233">
        <v>4</v>
      </c>
      <c r="AQ302" s="233">
        <v>4</v>
      </c>
      <c r="AR302" s="233">
        <v>4</v>
      </c>
      <c r="AS302" s="233">
        <v>4</v>
      </c>
      <c r="AT302" s="233">
        <v>4</v>
      </c>
      <c r="AU302" s="233">
        <v>6</v>
      </c>
      <c r="AV302" s="235">
        <v>7</v>
      </c>
    </row>
    <row r="303" spans="2:48" ht="14.45">
      <c r="B303" s="620"/>
      <c r="C303" s="1" t="s">
        <v>196</v>
      </c>
      <c r="D303" s="223">
        <v>0</v>
      </c>
      <c r="E303" s="223">
        <v>0</v>
      </c>
      <c r="F303" s="223">
        <v>0</v>
      </c>
      <c r="G303" s="223">
        <v>0</v>
      </c>
      <c r="H303" s="223">
        <v>0</v>
      </c>
      <c r="I303" s="223">
        <v>0</v>
      </c>
      <c r="J303" s="223">
        <v>0</v>
      </c>
      <c r="K303" s="223">
        <v>0</v>
      </c>
      <c r="L303" s="223">
        <v>0</v>
      </c>
      <c r="M303" s="223">
        <v>0</v>
      </c>
      <c r="N303" s="223">
        <v>0</v>
      </c>
      <c r="O303" s="223">
        <v>0</v>
      </c>
      <c r="P303" s="224">
        <v>0</v>
      </c>
      <c r="Q303" s="224">
        <v>0</v>
      </c>
      <c r="R303" s="224">
        <v>0</v>
      </c>
      <c r="S303" s="618">
        <f>100</f>
        <v>100</v>
      </c>
      <c r="T303" s="72" t="e">
        <f t="shared" si="203"/>
        <v>#DIV/0!</v>
      </c>
      <c r="U303" s="72" t="e">
        <f t="shared" si="204"/>
        <v>#DIV/0!</v>
      </c>
      <c r="V303" s="72" t="e">
        <f t="shared" si="205"/>
        <v>#DIV/0!</v>
      </c>
      <c r="W303" s="72" t="e">
        <f t="shared" si="201"/>
        <v>#DIV/0!</v>
      </c>
      <c r="X303" s="72" t="e">
        <f t="shared" si="201"/>
        <v>#DIV/0!</v>
      </c>
      <c r="Y303" s="72" t="e">
        <f t="shared" si="201"/>
        <v>#DIV/0!</v>
      </c>
      <c r="Z303" s="72" t="e">
        <f t="shared" si="201"/>
        <v>#DIV/0!</v>
      </c>
      <c r="AA303" s="72" t="e">
        <f t="shared" si="201"/>
        <v>#DIV/0!</v>
      </c>
      <c r="AB303" s="72" t="e">
        <f t="shared" si="170"/>
        <v>#DIV/0!</v>
      </c>
      <c r="AC303" s="72" t="e">
        <f t="shared" si="170"/>
        <v>#DIV/0!</v>
      </c>
      <c r="AD303" s="72" t="e">
        <f t="shared" si="170"/>
        <v>#DIV/0!</v>
      </c>
      <c r="AE303" s="72" t="e">
        <f t="shared" si="223"/>
        <v>#DIV/0!</v>
      </c>
      <c r="AF303" s="72" t="e">
        <f t="shared" si="223"/>
        <v>#DIV/0!</v>
      </c>
      <c r="AG303" s="73" t="e">
        <f t="shared" si="223"/>
        <v>#DIV/0!</v>
      </c>
      <c r="AH303" s="619">
        <v>1</v>
      </c>
      <c r="AI303" s="233">
        <v>1</v>
      </c>
      <c r="AJ303" s="233">
        <v>1</v>
      </c>
      <c r="AK303" s="233">
        <v>1</v>
      </c>
      <c r="AL303" s="233">
        <v>1</v>
      </c>
      <c r="AM303" s="233">
        <v>1</v>
      </c>
      <c r="AN303" s="233">
        <v>1</v>
      </c>
      <c r="AO303" s="233">
        <v>1</v>
      </c>
      <c r="AP303" s="233">
        <v>1</v>
      </c>
      <c r="AQ303" s="233">
        <v>1</v>
      </c>
      <c r="AR303" s="233">
        <v>1</v>
      </c>
      <c r="AS303" s="233">
        <v>1</v>
      </c>
      <c r="AT303" s="233">
        <v>4</v>
      </c>
      <c r="AU303" s="233">
        <v>6</v>
      </c>
      <c r="AV303" s="235">
        <v>7</v>
      </c>
    </row>
    <row r="304" spans="2:48" ht="14.45">
      <c r="B304" s="620"/>
      <c r="C304" s="1" t="s">
        <v>197</v>
      </c>
      <c r="D304" s="223">
        <v>14.499999799999999</v>
      </c>
      <c r="E304" s="223">
        <v>11.399999599999999</v>
      </c>
      <c r="F304" s="223">
        <v>13.1999993</v>
      </c>
      <c r="G304" s="223">
        <v>7.6999999999999993</v>
      </c>
      <c r="H304" s="223">
        <v>12.199999500000001</v>
      </c>
      <c r="I304" s="223">
        <v>11.6000002</v>
      </c>
      <c r="J304" s="223">
        <v>16.2000004</v>
      </c>
      <c r="K304" s="223">
        <v>11.9000001</v>
      </c>
      <c r="L304" s="223">
        <v>15.300000399999998</v>
      </c>
      <c r="M304" s="223">
        <v>15.9000001</v>
      </c>
      <c r="N304" s="223">
        <v>22.799999500000002</v>
      </c>
      <c r="O304" s="223">
        <v>22.100000900000001</v>
      </c>
      <c r="P304" s="224">
        <v>23.876835499999999</v>
      </c>
      <c r="Q304" s="224">
        <v>26.6135369</v>
      </c>
      <c r="R304" s="224">
        <v>30.700917299999997</v>
      </c>
      <c r="S304" s="618">
        <f>100</f>
        <v>100</v>
      </c>
      <c r="T304" s="72">
        <f t="shared" si="203"/>
        <v>78.620687980975006</v>
      </c>
      <c r="U304" s="72">
        <f t="shared" si="204"/>
        <v>91.034479186682475</v>
      </c>
      <c r="V304" s="72">
        <f t="shared" si="205"/>
        <v>53.10344900832343</v>
      </c>
      <c r="W304" s="72">
        <f t="shared" si="201"/>
        <v>84.137928746730068</v>
      </c>
      <c r="X304" s="72">
        <f t="shared" si="201"/>
        <v>80.00000248275866</v>
      </c>
      <c r="Y304" s="72">
        <f t="shared" si="201"/>
        <v>111.72414223067784</v>
      </c>
      <c r="Z304" s="72">
        <f t="shared" si="201"/>
        <v>82.068967338882317</v>
      </c>
      <c r="AA304" s="72">
        <f t="shared" si="201"/>
        <v>105.51724559334131</v>
      </c>
      <c r="AB304" s="72">
        <f t="shared" si="170"/>
        <v>109.65517461593345</v>
      </c>
      <c r="AC304" s="72">
        <f t="shared" si="170"/>
        <v>157.2413780309156</v>
      </c>
      <c r="AD304" s="72">
        <f t="shared" si="170"/>
        <v>152.41380141260416</v>
      </c>
      <c r="AE304" s="72">
        <f t="shared" si="223"/>
        <v>164.6678333057632</v>
      </c>
      <c r="AF304" s="72">
        <f t="shared" si="223"/>
        <v>183.54163632471221</v>
      </c>
      <c r="AG304" s="73">
        <f t="shared" si="223"/>
        <v>211.73046705835125</v>
      </c>
      <c r="AH304" s="619">
        <v>1</v>
      </c>
      <c r="AI304" s="233">
        <v>1</v>
      </c>
      <c r="AJ304" s="233">
        <v>1</v>
      </c>
      <c r="AK304" s="233">
        <v>1</v>
      </c>
      <c r="AL304" s="233">
        <v>1</v>
      </c>
      <c r="AM304" s="233">
        <v>1</v>
      </c>
      <c r="AN304" s="233">
        <v>1</v>
      </c>
      <c r="AO304" s="233">
        <v>1</v>
      </c>
      <c r="AP304" s="233">
        <v>1</v>
      </c>
      <c r="AQ304" s="233">
        <v>1</v>
      </c>
      <c r="AR304" s="233">
        <v>1</v>
      </c>
      <c r="AS304" s="233">
        <v>1</v>
      </c>
      <c r="AT304" s="233">
        <v>4</v>
      </c>
      <c r="AU304" s="233">
        <v>6</v>
      </c>
      <c r="AV304" s="235">
        <v>7</v>
      </c>
    </row>
    <row r="305" spans="2:48" ht="14.45">
      <c r="B305" s="341"/>
      <c r="C305" s="8" t="s">
        <v>198</v>
      </c>
      <c r="D305" s="177">
        <v>14.499999799999999</v>
      </c>
      <c r="E305" s="177">
        <v>11.399999599999999</v>
      </c>
      <c r="F305" s="177">
        <v>13.1999993</v>
      </c>
      <c r="G305" s="177">
        <v>7.6999999999999993</v>
      </c>
      <c r="H305" s="177">
        <v>12.199999500000001</v>
      </c>
      <c r="I305" s="177">
        <v>11.6000002</v>
      </c>
      <c r="J305" s="177">
        <v>16.2000004</v>
      </c>
      <c r="K305" s="177">
        <v>11.9000001</v>
      </c>
      <c r="L305" s="177">
        <v>15.300000399999998</v>
      </c>
      <c r="M305" s="177">
        <v>15.9000001</v>
      </c>
      <c r="N305" s="177">
        <v>22.799999500000002</v>
      </c>
      <c r="O305" s="177">
        <v>22.100000900000001</v>
      </c>
      <c r="P305" s="177">
        <v>23.876835499999999</v>
      </c>
      <c r="Q305" s="177">
        <v>26.6135369</v>
      </c>
      <c r="R305" s="177">
        <v>30.700917299999997</v>
      </c>
      <c r="S305" s="618">
        <f>100</f>
        <v>100</v>
      </c>
      <c r="T305" s="72">
        <f t="shared" si="203"/>
        <v>78.620687980975006</v>
      </c>
      <c r="U305" s="72">
        <f t="shared" si="204"/>
        <v>91.034479186682475</v>
      </c>
      <c r="V305" s="72">
        <f t="shared" si="205"/>
        <v>53.10344900832343</v>
      </c>
      <c r="W305" s="72">
        <f t="shared" si="201"/>
        <v>84.137928746730068</v>
      </c>
      <c r="X305" s="72">
        <f t="shared" si="201"/>
        <v>80.00000248275866</v>
      </c>
      <c r="Y305" s="72">
        <f t="shared" si="201"/>
        <v>111.72414223067784</v>
      </c>
      <c r="Z305" s="72">
        <f t="shared" si="201"/>
        <v>82.068967338882317</v>
      </c>
      <c r="AA305" s="72">
        <f t="shared" si="201"/>
        <v>105.51724559334131</v>
      </c>
      <c r="AB305" s="72">
        <f t="shared" si="170"/>
        <v>109.65517461593345</v>
      </c>
      <c r="AC305" s="72">
        <f t="shared" si="170"/>
        <v>157.2413780309156</v>
      </c>
      <c r="AD305" s="72">
        <f t="shared" si="170"/>
        <v>152.41380141260416</v>
      </c>
      <c r="AE305" s="72">
        <f t="shared" si="223"/>
        <v>164.6678333057632</v>
      </c>
      <c r="AF305" s="72">
        <f t="shared" si="223"/>
        <v>183.54163632471221</v>
      </c>
      <c r="AG305" s="73">
        <f t="shared" si="223"/>
        <v>211.73046705835125</v>
      </c>
      <c r="AH305" s="236"/>
      <c r="AI305" s="237"/>
      <c r="AJ305" s="237"/>
      <c r="AK305" s="237"/>
      <c r="AL305" s="237"/>
      <c r="AM305" s="237"/>
      <c r="AN305" s="237"/>
      <c r="AO305" s="237"/>
      <c r="AP305" s="237"/>
      <c r="AQ305" s="237"/>
      <c r="AR305" s="237"/>
      <c r="AS305" s="237"/>
      <c r="AT305" s="237"/>
      <c r="AU305" s="237"/>
      <c r="AV305" s="238"/>
    </row>
    <row r="306" spans="2:48" ht="15" customHeight="1">
      <c r="B306" s="620" t="s">
        <v>144</v>
      </c>
      <c r="C306" s="1" t="s">
        <v>193</v>
      </c>
      <c r="D306" s="224">
        <v>4.4534954999999998</v>
      </c>
      <c r="E306" s="223">
        <v>1.9</v>
      </c>
      <c r="F306" s="223">
        <v>1.9</v>
      </c>
      <c r="G306" s="223">
        <v>1.4</v>
      </c>
      <c r="H306" s="224">
        <v>3.8212961000000001</v>
      </c>
      <c r="I306" s="224">
        <v>1.6438178000000001</v>
      </c>
      <c r="J306" s="224">
        <v>3.7429884000000002</v>
      </c>
      <c r="K306" s="224">
        <v>2.3371457000000002</v>
      </c>
      <c r="L306" s="224">
        <v>3.2865427</v>
      </c>
      <c r="M306" s="224">
        <v>3.5426332</v>
      </c>
      <c r="N306" s="224">
        <v>3.8342505</v>
      </c>
      <c r="O306" s="224">
        <v>2.6814024999999999</v>
      </c>
      <c r="P306" s="224">
        <v>3.8139531999999998</v>
      </c>
      <c r="Q306" s="224">
        <v>4.1611171000000002</v>
      </c>
      <c r="R306" s="224">
        <v>4.8681865000000002</v>
      </c>
      <c r="S306" s="618">
        <f>100</f>
        <v>100</v>
      </c>
      <c r="T306" s="72">
        <f t="shared" si="203"/>
        <v>42.663117095324338</v>
      </c>
      <c r="U306" s="72">
        <f t="shared" si="204"/>
        <v>42.663117095324338</v>
      </c>
      <c r="V306" s="72">
        <f t="shared" si="205"/>
        <v>31.435981017607407</v>
      </c>
      <c r="W306" s="72">
        <f t="shared" si="201"/>
        <v>85.804422615898019</v>
      </c>
      <c r="X306" s="72">
        <f t="shared" si="201"/>
        <v>36.910732255146556</v>
      </c>
      <c r="Y306" s="72">
        <f t="shared" si="201"/>
        <v>84.046080208231956</v>
      </c>
      <c r="Z306" s="72">
        <f t="shared" si="201"/>
        <v>52.478905614701986</v>
      </c>
      <c r="AA306" s="72">
        <f t="shared" si="201"/>
        <v>73.796924236254426</v>
      </c>
      <c r="AB306" s="72">
        <f t="shared" si="170"/>
        <v>79.547250019675559</v>
      </c>
      <c r="AC306" s="72">
        <f t="shared" si="170"/>
        <v>86.095304239108359</v>
      </c>
      <c r="AD306" s="72">
        <f t="shared" si="170"/>
        <v>60.208941493260738</v>
      </c>
      <c r="AE306" s="72">
        <f t="shared" si="223"/>
        <v>85.639543140887866</v>
      </c>
      <c r="AF306" s="72">
        <f t="shared" si="223"/>
        <v>93.434855834029705</v>
      </c>
      <c r="AG306" s="73">
        <f t="shared" si="223"/>
        <v>109.31158457440904</v>
      </c>
      <c r="AH306" s="619">
        <v>4</v>
      </c>
      <c r="AI306" s="233">
        <v>1</v>
      </c>
      <c r="AJ306" s="233">
        <v>1</v>
      </c>
      <c r="AK306" s="233">
        <v>1</v>
      </c>
      <c r="AL306" s="233">
        <v>4</v>
      </c>
      <c r="AM306" s="233">
        <v>4</v>
      </c>
      <c r="AN306" s="233">
        <v>4</v>
      </c>
      <c r="AO306" s="233">
        <v>4</v>
      </c>
      <c r="AP306" s="233">
        <v>4</v>
      </c>
      <c r="AQ306" s="233">
        <v>4</v>
      </c>
      <c r="AR306" s="233">
        <v>4</v>
      </c>
      <c r="AS306" s="233">
        <v>4</v>
      </c>
      <c r="AT306" s="233">
        <v>4</v>
      </c>
      <c r="AU306" s="233">
        <v>6</v>
      </c>
      <c r="AV306" s="235">
        <v>7</v>
      </c>
    </row>
    <row r="307" spans="2:48" ht="14.45">
      <c r="B307" s="620"/>
      <c r="C307" s="1" t="s">
        <v>194</v>
      </c>
      <c r="D307" s="223">
        <v>5.5</v>
      </c>
      <c r="E307" s="225">
        <v>1.38</v>
      </c>
      <c r="F307" s="224">
        <v>1.3674611000000001</v>
      </c>
      <c r="G307" s="224">
        <v>1.8565493</v>
      </c>
      <c r="H307" s="224">
        <v>3.5948194999999998</v>
      </c>
      <c r="I307" s="224">
        <v>1.8561828</v>
      </c>
      <c r="J307" s="224">
        <v>2.6331118999999998</v>
      </c>
      <c r="K307" s="223">
        <v>1.5</v>
      </c>
      <c r="L307" s="224">
        <v>1.981625</v>
      </c>
      <c r="M307" s="224">
        <v>2.1135636999999998</v>
      </c>
      <c r="N307" s="224">
        <v>4.1477057999999998</v>
      </c>
      <c r="O307" s="224">
        <v>3.5185971999999999</v>
      </c>
      <c r="P307" s="224">
        <v>4.3695101999999997</v>
      </c>
      <c r="Q307" s="224">
        <v>5.0420403</v>
      </c>
      <c r="R307" s="224">
        <v>5.7292718999999996</v>
      </c>
      <c r="S307" s="618">
        <f>100</f>
        <v>100</v>
      </c>
      <c r="T307" s="72">
        <f t="shared" si="203"/>
        <v>25.09090909090909</v>
      </c>
      <c r="U307" s="72">
        <f t="shared" si="204"/>
        <v>24.862929090909095</v>
      </c>
      <c r="V307" s="72">
        <f t="shared" si="205"/>
        <v>33.755441818181822</v>
      </c>
      <c r="W307" s="72">
        <f t="shared" si="201"/>
        <v>65.360354545454541</v>
      </c>
      <c r="X307" s="72">
        <f t="shared" si="201"/>
        <v>33.748778181818182</v>
      </c>
      <c r="Y307" s="72">
        <f t="shared" si="201"/>
        <v>47.874761818181817</v>
      </c>
      <c r="Z307" s="72">
        <f t="shared" si="201"/>
        <v>27.272727272727273</v>
      </c>
      <c r="AA307" s="72">
        <f t="shared" si="201"/>
        <v>36.029545454545456</v>
      </c>
      <c r="AB307" s="72">
        <f t="shared" si="170"/>
        <v>38.428430909090906</v>
      </c>
      <c r="AC307" s="72">
        <f t="shared" si="170"/>
        <v>75.412832727272729</v>
      </c>
      <c r="AD307" s="72">
        <f t="shared" si="170"/>
        <v>63.97449454545454</v>
      </c>
      <c r="AE307" s="72">
        <f t="shared" si="223"/>
        <v>79.445639999999997</v>
      </c>
      <c r="AF307" s="72">
        <f t="shared" si="223"/>
        <v>91.673459999999992</v>
      </c>
      <c r="AG307" s="73">
        <f t="shared" si="223"/>
        <v>104.16858000000001</v>
      </c>
      <c r="AH307" s="619">
        <v>1</v>
      </c>
      <c r="AI307" s="233">
        <v>2</v>
      </c>
      <c r="AJ307" s="233">
        <v>4</v>
      </c>
      <c r="AK307" s="233">
        <v>4</v>
      </c>
      <c r="AL307" s="233">
        <v>4</v>
      </c>
      <c r="AM307" s="233">
        <v>4</v>
      </c>
      <c r="AN307" s="233">
        <v>4</v>
      </c>
      <c r="AO307" s="233">
        <v>1</v>
      </c>
      <c r="AP307" s="233">
        <v>4</v>
      </c>
      <c r="AQ307" s="233">
        <v>4</v>
      </c>
      <c r="AR307" s="233">
        <v>4</v>
      </c>
      <c r="AS307" s="233">
        <v>4</v>
      </c>
      <c r="AT307" s="233">
        <v>4</v>
      </c>
      <c r="AU307" s="233">
        <v>6</v>
      </c>
      <c r="AV307" s="235">
        <v>7</v>
      </c>
    </row>
    <row r="308" spans="2:48" ht="14.45">
      <c r="B308" s="620"/>
      <c r="C308" s="1" t="s">
        <v>195</v>
      </c>
      <c r="D308" s="224">
        <v>8.2747997000000009</v>
      </c>
      <c r="E308" s="223">
        <v>3.7</v>
      </c>
      <c r="F308" s="224">
        <v>4.8114653000000001</v>
      </c>
      <c r="G308" s="224">
        <v>5.1434499000000002</v>
      </c>
      <c r="H308" s="224">
        <v>6.4838839999999998</v>
      </c>
      <c r="I308" s="223">
        <v>5.6</v>
      </c>
      <c r="J308" s="224">
        <v>10.323902</v>
      </c>
      <c r="K308" s="224">
        <v>12.062854</v>
      </c>
      <c r="L308" s="224">
        <v>11.331832</v>
      </c>
      <c r="M308" s="224">
        <v>13.143802000000001</v>
      </c>
      <c r="N308" s="224">
        <v>12.218044000000001</v>
      </c>
      <c r="O308" s="223">
        <v>14.9</v>
      </c>
      <c r="P308" s="224">
        <v>14.045946000000001</v>
      </c>
      <c r="Q308" s="224">
        <v>15.650128</v>
      </c>
      <c r="R308" s="224">
        <v>17.89855</v>
      </c>
      <c r="S308" s="618">
        <f>100</f>
        <v>100</v>
      </c>
      <c r="T308" s="72">
        <f t="shared" ref="T308:T338" si="224">E308*100/$D308</f>
        <v>44.714073260286888</v>
      </c>
      <c r="U308" s="72">
        <f t="shared" ref="U308:U338" si="225">F308*100/$D308</f>
        <v>58.14600321987249</v>
      </c>
      <c r="V308" s="72">
        <f t="shared" ref="V308:V338" si="226">G308*100/$D308</f>
        <v>62.157998821409535</v>
      </c>
      <c r="W308" s="72">
        <f t="shared" si="201"/>
        <v>78.356990320865393</v>
      </c>
      <c r="X308" s="72">
        <f t="shared" si="201"/>
        <v>67.675354123677451</v>
      </c>
      <c r="Y308" s="72">
        <f t="shared" si="201"/>
        <v>124.7631649621682</v>
      </c>
      <c r="Z308" s="72">
        <f t="shared" si="201"/>
        <v>145.77819932003911</v>
      </c>
      <c r="AA308" s="72">
        <f t="shared" si="201"/>
        <v>136.94388276250359</v>
      </c>
      <c r="AB308" s="72">
        <f t="shared" si="170"/>
        <v>158.84133122883929</v>
      </c>
      <c r="AC308" s="72">
        <f t="shared" si="170"/>
        <v>147.65365257119151</v>
      </c>
      <c r="AD308" s="72">
        <f t="shared" si="170"/>
        <v>180.06478150764178</v>
      </c>
      <c r="AE308" s="72">
        <f t="shared" si="223"/>
        <v>169.74363742000909</v>
      </c>
      <c r="AF308" s="72">
        <f t="shared" si="223"/>
        <v>189.1299918715857</v>
      </c>
      <c r="AG308" s="73">
        <f t="shared" si="223"/>
        <v>216.30191241970482</v>
      </c>
      <c r="AH308" s="619">
        <v>4</v>
      </c>
      <c r="AI308" s="233">
        <v>1</v>
      </c>
      <c r="AJ308" s="233">
        <v>4</v>
      </c>
      <c r="AK308" s="233">
        <v>4</v>
      </c>
      <c r="AL308" s="233">
        <v>4</v>
      </c>
      <c r="AM308" s="233">
        <v>1</v>
      </c>
      <c r="AN308" s="233">
        <v>4</v>
      </c>
      <c r="AO308" s="233">
        <v>4</v>
      </c>
      <c r="AP308" s="233">
        <v>4</v>
      </c>
      <c r="AQ308" s="233">
        <v>4</v>
      </c>
      <c r="AR308" s="233">
        <v>4</v>
      </c>
      <c r="AS308" s="233">
        <v>1</v>
      </c>
      <c r="AT308" s="233">
        <v>4</v>
      </c>
      <c r="AU308" s="233">
        <v>6</v>
      </c>
      <c r="AV308" s="235">
        <v>7</v>
      </c>
    </row>
    <row r="309" spans="2:48" ht="14.45">
      <c r="B309" s="620"/>
      <c r="C309" s="1" t="s">
        <v>196</v>
      </c>
      <c r="D309" s="224">
        <v>5.8717053999999997</v>
      </c>
      <c r="E309" s="224">
        <v>2.4199996000000001</v>
      </c>
      <c r="F309" s="224">
        <v>1.7210738000000001</v>
      </c>
      <c r="G309" s="223">
        <v>0</v>
      </c>
      <c r="H309" s="223">
        <v>0</v>
      </c>
      <c r="I309" s="223">
        <v>0</v>
      </c>
      <c r="J309" s="223">
        <v>0</v>
      </c>
      <c r="K309" s="223">
        <v>0</v>
      </c>
      <c r="L309" s="223">
        <v>0</v>
      </c>
      <c r="M309" s="223">
        <v>0</v>
      </c>
      <c r="N309" s="223">
        <v>0</v>
      </c>
      <c r="O309" s="223">
        <v>0</v>
      </c>
      <c r="P309" s="224">
        <v>0</v>
      </c>
      <c r="Q309" s="224">
        <v>0</v>
      </c>
      <c r="R309" s="224">
        <v>0</v>
      </c>
      <c r="S309" s="618">
        <f>100</f>
        <v>100</v>
      </c>
      <c r="T309" s="72">
        <f t="shared" si="224"/>
        <v>41.214594996540534</v>
      </c>
      <c r="U309" s="72">
        <f t="shared" si="225"/>
        <v>29.311310475488096</v>
      </c>
      <c r="V309" s="72">
        <f t="shared" si="226"/>
        <v>0</v>
      </c>
      <c r="W309" s="72">
        <f t="shared" si="201"/>
        <v>0</v>
      </c>
      <c r="X309" s="72">
        <f t="shared" si="201"/>
        <v>0</v>
      </c>
      <c r="Y309" s="72">
        <f t="shared" si="201"/>
        <v>0</v>
      </c>
      <c r="Z309" s="72">
        <f t="shared" si="201"/>
        <v>0</v>
      </c>
      <c r="AA309" s="72">
        <f t="shared" si="201"/>
        <v>0</v>
      </c>
      <c r="AB309" s="72">
        <f t="shared" ref="AB309:AD372" si="227">M309*100/$D309</f>
        <v>0</v>
      </c>
      <c r="AC309" s="72">
        <f t="shared" si="227"/>
        <v>0</v>
      </c>
      <c r="AD309" s="72">
        <f t="shared" si="227"/>
        <v>0</v>
      </c>
      <c r="AE309" s="72">
        <f t="shared" ref="AE309:AG309" si="228">P309*100/$D309</f>
        <v>0</v>
      </c>
      <c r="AF309" s="72">
        <f t="shared" si="228"/>
        <v>0</v>
      </c>
      <c r="AG309" s="73">
        <f t="shared" si="228"/>
        <v>0</v>
      </c>
      <c r="AH309" s="619">
        <v>4</v>
      </c>
      <c r="AI309" s="233">
        <v>4</v>
      </c>
      <c r="AJ309" s="233">
        <v>4</v>
      </c>
      <c r="AK309" s="233">
        <v>1</v>
      </c>
      <c r="AL309" s="233">
        <v>1</v>
      </c>
      <c r="AM309" s="233">
        <v>1</v>
      </c>
      <c r="AN309" s="233">
        <v>1</v>
      </c>
      <c r="AO309" s="233">
        <v>1</v>
      </c>
      <c r="AP309" s="233">
        <v>1</v>
      </c>
      <c r="AQ309" s="233">
        <v>1</v>
      </c>
      <c r="AR309" s="233">
        <v>1</v>
      </c>
      <c r="AS309" s="233">
        <v>1</v>
      </c>
      <c r="AT309" s="233">
        <v>4</v>
      </c>
      <c r="AU309" s="233">
        <v>6</v>
      </c>
      <c r="AV309" s="235">
        <v>7</v>
      </c>
    </row>
    <row r="310" spans="2:48" ht="14.45">
      <c r="B310" s="620"/>
      <c r="C310" s="1" t="s">
        <v>197</v>
      </c>
      <c r="D310" s="223">
        <v>24.100000599999998</v>
      </c>
      <c r="E310" s="223">
        <v>9.399999600000001</v>
      </c>
      <c r="F310" s="223">
        <v>9.8000001999999995</v>
      </c>
      <c r="G310" s="223">
        <v>8.3999991999999999</v>
      </c>
      <c r="H310" s="223">
        <v>13.899999599999999</v>
      </c>
      <c r="I310" s="223">
        <v>9.1000005999999996</v>
      </c>
      <c r="J310" s="223">
        <v>16.700002300000001</v>
      </c>
      <c r="K310" s="223">
        <v>15.8999997</v>
      </c>
      <c r="L310" s="223">
        <v>16.599999700000001</v>
      </c>
      <c r="M310" s="223">
        <v>18.799998899999999</v>
      </c>
      <c r="N310" s="223">
        <v>20.200000299999999</v>
      </c>
      <c r="O310" s="223">
        <v>21.099999699999998</v>
      </c>
      <c r="P310" s="224">
        <v>22.229409400000002</v>
      </c>
      <c r="Q310" s="224">
        <v>24.853285400000001</v>
      </c>
      <c r="R310" s="224">
        <v>28.496008400000001</v>
      </c>
      <c r="S310" s="618">
        <f>100</f>
        <v>100</v>
      </c>
      <c r="T310" s="72">
        <f t="shared" si="224"/>
        <v>39.004146746784734</v>
      </c>
      <c r="U310" s="72">
        <f t="shared" si="225"/>
        <v>40.663900232434024</v>
      </c>
      <c r="V310" s="72">
        <f t="shared" si="226"/>
        <v>34.854767596976743</v>
      </c>
      <c r="W310" s="72">
        <f t="shared" si="201"/>
        <v>57.67634545204119</v>
      </c>
      <c r="X310" s="72">
        <f t="shared" si="201"/>
        <v>37.759337649145124</v>
      </c>
      <c r="Y310" s="72">
        <f t="shared" si="201"/>
        <v>69.294613627520008</v>
      </c>
      <c r="Z310" s="72">
        <f t="shared" si="201"/>
        <v>65.975100847092932</v>
      </c>
      <c r="AA310" s="72">
        <f t="shared" si="201"/>
        <v>68.879665090132832</v>
      </c>
      <c r="AB310" s="72">
        <f t="shared" si="227"/>
        <v>78.008292248756206</v>
      </c>
      <c r="AC310" s="72">
        <f t="shared" si="227"/>
        <v>83.817426543964487</v>
      </c>
      <c r="AD310" s="72">
        <f t="shared" si="227"/>
        <v>87.551863795389281</v>
      </c>
      <c r="AE310" s="72">
        <f t="shared" ref="AE310:AG310" si="229">P310*100/$D310</f>
        <v>92.238210981621307</v>
      </c>
      <c r="AF310" s="72">
        <f t="shared" si="229"/>
        <v>103.1256629927221</v>
      </c>
      <c r="AG310" s="73">
        <f t="shared" si="229"/>
        <v>118.24069581143497</v>
      </c>
      <c r="AH310" s="619">
        <v>1</v>
      </c>
      <c r="AI310" s="233">
        <v>1</v>
      </c>
      <c r="AJ310" s="233">
        <v>1</v>
      </c>
      <c r="AK310" s="233">
        <v>1</v>
      </c>
      <c r="AL310" s="233">
        <v>1</v>
      </c>
      <c r="AM310" s="233">
        <v>1</v>
      </c>
      <c r="AN310" s="233">
        <v>1</v>
      </c>
      <c r="AO310" s="233">
        <v>1</v>
      </c>
      <c r="AP310" s="233">
        <v>1</v>
      </c>
      <c r="AQ310" s="233">
        <v>1</v>
      </c>
      <c r="AR310" s="233">
        <v>1</v>
      </c>
      <c r="AS310" s="233">
        <v>1</v>
      </c>
      <c r="AT310" s="233">
        <v>4</v>
      </c>
      <c r="AU310" s="233">
        <v>6</v>
      </c>
      <c r="AV310" s="235">
        <v>7</v>
      </c>
    </row>
    <row r="311" spans="2:48" ht="14.45">
      <c r="B311" s="341"/>
      <c r="C311" s="8" t="s">
        <v>198</v>
      </c>
      <c r="D311" s="177">
        <v>18.228295199999998</v>
      </c>
      <c r="E311" s="177">
        <v>6.98</v>
      </c>
      <c r="F311" s="177">
        <v>8.0789264000000003</v>
      </c>
      <c r="G311" s="177">
        <v>8.3999991999999999</v>
      </c>
      <c r="H311" s="177">
        <v>13.899999599999999</v>
      </c>
      <c r="I311" s="177">
        <v>9.1000005999999996</v>
      </c>
      <c r="J311" s="177">
        <v>16.700002300000001</v>
      </c>
      <c r="K311" s="177">
        <v>15.8999997</v>
      </c>
      <c r="L311" s="177">
        <v>16.599999700000001</v>
      </c>
      <c r="M311" s="177">
        <v>18.799998899999999</v>
      </c>
      <c r="N311" s="177">
        <v>20.200000299999999</v>
      </c>
      <c r="O311" s="177">
        <v>21.099999699999998</v>
      </c>
      <c r="P311" s="177">
        <v>22.229409400000002</v>
      </c>
      <c r="Q311" s="177">
        <v>24.853285400000001</v>
      </c>
      <c r="R311" s="177">
        <v>28.496008400000001</v>
      </c>
      <c r="S311" s="618">
        <f>100</f>
        <v>100</v>
      </c>
      <c r="T311" s="72">
        <f t="shared" si="224"/>
        <v>38.292116313762577</v>
      </c>
      <c r="U311" s="72">
        <f t="shared" si="225"/>
        <v>44.320800773513923</v>
      </c>
      <c r="V311" s="72">
        <f t="shared" si="226"/>
        <v>46.08219862491584</v>
      </c>
      <c r="W311" s="72">
        <f t="shared" si="201"/>
        <v>76.255071840179554</v>
      </c>
      <c r="X311" s="72">
        <f t="shared" si="201"/>
        <v>49.922389889757767</v>
      </c>
      <c r="Y311" s="72">
        <f t="shared" si="201"/>
        <v>91.615820990215269</v>
      </c>
      <c r="Z311" s="72">
        <f t="shared" si="201"/>
        <v>87.227025487276521</v>
      </c>
      <c r="AA311" s="72">
        <f t="shared" si="201"/>
        <v>91.067209071751279</v>
      </c>
      <c r="AB311" s="72">
        <f t="shared" si="227"/>
        <v>103.13635309131926</v>
      </c>
      <c r="AC311" s="72">
        <f t="shared" si="227"/>
        <v>110.81672794063594</v>
      </c>
      <c r="AD311" s="72">
        <f t="shared" si="227"/>
        <v>115.7541035433747</v>
      </c>
      <c r="AE311" s="72">
        <f t="shared" ref="AE311:AG311" si="230">P311*100/$D311</f>
        <v>121.95001867206979</v>
      </c>
      <c r="AF311" s="72">
        <f t="shared" si="230"/>
        <v>136.34454087620878</v>
      </c>
      <c r="AG311" s="73">
        <f t="shared" si="230"/>
        <v>156.32843382962113</v>
      </c>
      <c r="AH311" s="236"/>
      <c r="AI311" s="237"/>
      <c r="AJ311" s="237"/>
      <c r="AK311" s="237"/>
      <c r="AL311" s="237"/>
      <c r="AM311" s="237"/>
      <c r="AN311" s="237"/>
      <c r="AO311" s="237"/>
      <c r="AP311" s="237"/>
      <c r="AQ311" s="237"/>
      <c r="AR311" s="237"/>
      <c r="AS311" s="237"/>
      <c r="AT311" s="237"/>
      <c r="AU311" s="237"/>
      <c r="AV311" s="238"/>
    </row>
    <row r="312" spans="2:48" ht="16.5" customHeight="1">
      <c r="B312" s="620" t="s">
        <v>145</v>
      </c>
      <c r="C312" s="7" t="s">
        <v>193</v>
      </c>
      <c r="D312" s="223">
        <v>19.899999999999999</v>
      </c>
      <c r="E312" s="223">
        <v>14.6</v>
      </c>
      <c r="F312" s="223">
        <v>20.5</v>
      </c>
      <c r="G312" s="223">
        <v>14.5</v>
      </c>
      <c r="H312" s="223">
        <v>14.2</v>
      </c>
      <c r="I312" s="223">
        <v>15.9</v>
      </c>
      <c r="J312" s="224">
        <v>18.185552999999999</v>
      </c>
      <c r="K312" s="223">
        <v>19.7</v>
      </c>
      <c r="L312" s="223">
        <v>13.9</v>
      </c>
      <c r="M312" s="223">
        <v>12.7</v>
      </c>
      <c r="N312" s="223">
        <v>26</v>
      </c>
      <c r="O312" s="223">
        <v>13.3</v>
      </c>
      <c r="P312" s="224">
        <v>12.36364</v>
      </c>
      <c r="Q312" s="224">
        <v>13.489038000000001</v>
      </c>
      <c r="R312" s="224">
        <v>15.759387</v>
      </c>
      <c r="S312" s="618">
        <f>100</f>
        <v>100</v>
      </c>
      <c r="T312" s="72">
        <f t="shared" si="224"/>
        <v>73.366834170854275</v>
      </c>
      <c r="U312" s="72">
        <f t="shared" si="225"/>
        <v>103.01507537688443</v>
      </c>
      <c r="V312" s="72">
        <f t="shared" si="226"/>
        <v>72.8643216080402</v>
      </c>
      <c r="W312" s="72">
        <f t="shared" si="201"/>
        <v>71.356783919598001</v>
      </c>
      <c r="X312" s="72">
        <f t="shared" si="201"/>
        <v>79.899497487437188</v>
      </c>
      <c r="Y312" s="72">
        <f t="shared" si="201"/>
        <v>91.384688442211058</v>
      </c>
      <c r="Z312" s="72">
        <f t="shared" si="201"/>
        <v>98.994974874371863</v>
      </c>
      <c r="AA312" s="72">
        <f t="shared" si="201"/>
        <v>69.849246231155789</v>
      </c>
      <c r="AB312" s="72">
        <f t="shared" si="227"/>
        <v>63.819095477386938</v>
      </c>
      <c r="AC312" s="72">
        <f t="shared" si="227"/>
        <v>130.6532663316583</v>
      </c>
      <c r="AD312" s="72">
        <f t="shared" si="227"/>
        <v>66.834170854271363</v>
      </c>
      <c r="AE312" s="72">
        <f t="shared" ref="AE312:AG312" si="231">P312*100/$D312</f>
        <v>62.128844221105531</v>
      </c>
      <c r="AF312" s="72">
        <f t="shared" si="231"/>
        <v>67.784110552763821</v>
      </c>
      <c r="AG312" s="73">
        <f t="shared" si="231"/>
        <v>79.192899497487446</v>
      </c>
      <c r="AH312" s="619">
        <v>1</v>
      </c>
      <c r="AI312" s="233">
        <v>1</v>
      </c>
      <c r="AJ312" s="233">
        <v>1</v>
      </c>
      <c r="AK312" s="233">
        <v>1</v>
      </c>
      <c r="AL312" s="233">
        <v>1</v>
      </c>
      <c r="AM312" s="233">
        <v>1</v>
      </c>
      <c r="AN312" s="233">
        <v>4</v>
      </c>
      <c r="AO312" s="233">
        <v>1</v>
      </c>
      <c r="AP312" s="233">
        <v>1</v>
      </c>
      <c r="AQ312" s="233">
        <v>1</v>
      </c>
      <c r="AR312" s="233">
        <v>1</v>
      </c>
      <c r="AS312" s="233">
        <v>1</v>
      </c>
      <c r="AT312" s="233">
        <v>4</v>
      </c>
      <c r="AU312" s="233">
        <v>6</v>
      </c>
      <c r="AV312" s="235">
        <v>7</v>
      </c>
    </row>
    <row r="313" spans="2:48" ht="14.45">
      <c r="B313" s="620"/>
      <c r="C313" s="1" t="s">
        <v>194</v>
      </c>
      <c r="D313" s="223">
        <v>29.4</v>
      </c>
      <c r="E313" s="223">
        <v>23.6</v>
      </c>
      <c r="F313" s="223">
        <v>18</v>
      </c>
      <c r="G313" s="223">
        <v>19.5</v>
      </c>
      <c r="H313" s="223">
        <v>22.7</v>
      </c>
      <c r="I313" s="223">
        <v>24</v>
      </c>
      <c r="J313" s="224">
        <v>22.000954</v>
      </c>
      <c r="K313" s="223">
        <v>18.5</v>
      </c>
      <c r="L313" s="223">
        <v>20.9</v>
      </c>
      <c r="M313" s="223">
        <v>20.6</v>
      </c>
      <c r="N313" s="223">
        <v>18.100000000000001</v>
      </c>
      <c r="O313" s="223">
        <v>19.600000000000001</v>
      </c>
      <c r="P313" s="224">
        <v>18.610188000000001</v>
      </c>
      <c r="Q313" s="224">
        <v>21.474561999999999</v>
      </c>
      <c r="R313" s="224">
        <v>24.376759</v>
      </c>
      <c r="S313" s="618">
        <f>100</f>
        <v>100</v>
      </c>
      <c r="T313" s="72">
        <f t="shared" si="224"/>
        <v>80.272108843537424</v>
      </c>
      <c r="U313" s="72">
        <f t="shared" si="225"/>
        <v>61.224489795918373</v>
      </c>
      <c r="V313" s="72">
        <f t="shared" si="226"/>
        <v>66.326530612244895</v>
      </c>
      <c r="W313" s="72">
        <f t="shared" si="201"/>
        <v>77.210884353741505</v>
      </c>
      <c r="X313" s="72">
        <f t="shared" si="201"/>
        <v>81.632653061224488</v>
      </c>
      <c r="Y313" s="72">
        <f t="shared" si="201"/>
        <v>74.833176870748304</v>
      </c>
      <c r="Z313" s="72">
        <f t="shared" si="201"/>
        <v>62.925170068027214</v>
      </c>
      <c r="AA313" s="72">
        <f t="shared" si="201"/>
        <v>71.088435374149668</v>
      </c>
      <c r="AB313" s="72">
        <f t="shared" si="227"/>
        <v>70.068027210884352</v>
      </c>
      <c r="AC313" s="72">
        <f t="shared" si="227"/>
        <v>61.56462585034015</v>
      </c>
      <c r="AD313" s="72">
        <f t="shared" si="227"/>
        <v>66.666666666666671</v>
      </c>
      <c r="AE313" s="72">
        <f t="shared" ref="AE313:AG313" si="232">P313*100/$D313</f>
        <v>63.299959183673472</v>
      </c>
      <c r="AF313" s="72">
        <f t="shared" si="232"/>
        <v>73.042727891156474</v>
      </c>
      <c r="AG313" s="73">
        <f t="shared" si="232"/>
        <v>82.914146258503408</v>
      </c>
      <c r="AH313" s="619">
        <v>1</v>
      </c>
      <c r="AI313" s="233">
        <v>1</v>
      </c>
      <c r="AJ313" s="233">
        <v>1</v>
      </c>
      <c r="AK313" s="233">
        <v>1</v>
      </c>
      <c r="AL313" s="233">
        <v>1</v>
      </c>
      <c r="AM313" s="233">
        <v>1</v>
      </c>
      <c r="AN313" s="233">
        <v>4</v>
      </c>
      <c r="AO313" s="233">
        <v>1</v>
      </c>
      <c r="AP313" s="233">
        <v>1</v>
      </c>
      <c r="AQ313" s="233">
        <v>1</v>
      </c>
      <c r="AR313" s="233">
        <v>1</v>
      </c>
      <c r="AS313" s="233">
        <v>1</v>
      </c>
      <c r="AT313" s="233">
        <v>4</v>
      </c>
      <c r="AU313" s="233">
        <v>6</v>
      </c>
      <c r="AV313" s="235">
        <v>7</v>
      </c>
    </row>
    <row r="314" spans="2:48" ht="14.45">
      <c r="B314" s="620"/>
      <c r="C314" s="1" t="s">
        <v>195</v>
      </c>
      <c r="D314" s="224">
        <v>84.839751000000007</v>
      </c>
      <c r="E314" s="224">
        <v>69.366147999999995</v>
      </c>
      <c r="F314" s="224">
        <v>32.865386999999998</v>
      </c>
      <c r="G314" s="224">
        <v>26.458425999999999</v>
      </c>
      <c r="H314" s="224">
        <v>29.422031</v>
      </c>
      <c r="I314" s="224">
        <v>29.773934000000001</v>
      </c>
      <c r="J314" s="224">
        <v>36.760792000000002</v>
      </c>
      <c r="K314" s="224">
        <v>31.195864</v>
      </c>
      <c r="L314" s="223">
        <v>22.9</v>
      </c>
      <c r="M314" s="223">
        <v>24.2</v>
      </c>
      <c r="N314" s="223">
        <v>25.1</v>
      </c>
      <c r="O314" s="223">
        <v>26.5</v>
      </c>
      <c r="P314" s="224">
        <v>24.981047</v>
      </c>
      <c r="Q314" s="224">
        <v>27.834122000000001</v>
      </c>
      <c r="R314" s="224">
        <v>31.794094000000001</v>
      </c>
      <c r="S314" s="618">
        <f>100</f>
        <v>100</v>
      </c>
      <c r="T314" s="72">
        <f t="shared" si="224"/>
        <v>81.761376220917938</v>
      </c>
      <c r="U314" s="72">
        <f t="shared" si="225"/>
        <v>38.738193609266958</v>
      </c>
      <c r="V314" s="72">
        <f t="shared" si="226"/>
        <v>31.186355084894107</v>
      </c>
      <c r="W314" s="72">
        <f t="shared" si="201"/>
        <v>34.679534832675309</v>
      </c>
      <c r="X314" s="72">
        <f t="shared" si="201"/>
        <v>35.094320349902958</v>
      </c>
      <c r="Y314" s="72">
        <f t="shared" si="201"/>
        <v>43.329679267917697</v>
      </c>
      <c r="Z314" s="72">
        <f t="shared" si="201"/>
        <v>36.770338941706697</v>
      </c>
      <c r="AA314" s="72">
        <f t="shared" si="201"/>
        <v>26.992064132767197</v>
      </c>
      <c r="AB314" s="72">
        <f t="shared" si="227"/>
        <v>28.524364716723412</v>
      </c>
      <c r="AC314" s="72">
        <f t="shared" si="227"/>
        <v>29.58518819792387</v>
      </c>
      <c r="AD314" s="72">
        <f t="shared" si="227"/>
        <v>31.235358057569027</v>
      </c>
      <c r="AE314" s="72">
        <f t="shared" ref="AE314:AG314" si="233">P314*100/$D314</f>
        <v>29.444979158413602</v>
      </c>
      <c r="AF314" s="72">
        <f t="shared" si="233"/>
        <v>32.807877995775826</v>
      </c>
      <c r="AG314" s="73">
        <f t="shared" si="233"/>
        <v>37.475468309660641</v>
      </c>
      <c r="AH314" s="619">
        <v>4</v>
      </c>
      <c r="AI314" s="233">
        <v>4</v>
      </c>
      <c r="AJ314" s="233">
        <v>4</v>
      </c>
      <c r="AK314" s="233">
        <v>4</v>
      </c>
      <c r="AL314" s="233">
        <v>4</v>
      </c>
      <c r="AM314" s="233">
        <v>4</v>
      </c>
      <c r="AN314" s="233">
        <v>4</v>
      </c>
      <c r="AO314" s="233">
        <v>4</v>
      </c>
      <c r="AP314" s="233">
        <v>1</v>
      </c>
      <c r="AQ314" s="233">
        <v>1</v>
      </c>
      <c r="AR314" s="233">
        <v>1</v>
      </c>
      <c r="AS314" s="233">
        <v>1</v>
      </c>
      <c r="AT314" s="233">
        <v>4</v>
      </c>
      <c r="AU314" s="233">
        <v>6</v>
      </c>
      <c r="AV314" s="235">
        <v>7</v>
      </c>
    </row>
    <row r="315" spans="2:48" ht="14.45">
      <c r="B315" s="620"/>
      <c r="C315" s="1" t="s">
        <v>196</v>
      </c>
      <c r="D315" s="224">
        <v>267.26024999999998</v>
      </c>
      <c r="E315" s="224">
        <v>225.53385</v>
      </c>
      <c r="F315" s="224">
        <v>242.93460999999999</v>
      </c>
      <c r="G315" s="224">
        <v>241.84155999999999</v>
      </c>
      <c r="H315" s="224">
        <v>237.87799999999999</v>
      </c>
      <c r="I315" s="224">
        <v>225.32605000000001</v>
      </c>
      <c r="J315" s="224">
        <v>200.05271999999999</v>
      </c>
      <c r="K315" s="224">
        <v>221.50412</v>
      </c>
      <c r="L315" s="223">
        <v>243.2</v>
      </c>
      <c r="M315" s="223">
        <v>268.5</v>
      </c>
      <c r="N315" s="223">
        <v>315.5</v>
      </c>
      <c r="O315" s="223">
        <v>336.7</v>
      </c>
      <c r="P315" s="224">
        <v>327.67151000000001</v>
      </c>
      <c r="Q315" s="224">
        <v>360.93200999999999</v>
      </c>
      <c r="R315" s="224">
        <v>414.87103000000002</v>
      </c>
      <c r="S315" s="618">
        <f>100</f>
        <v>100</v>
      </c>
      <c r="T315" s="72">
        <f t="shared" si="224"/>
        <v>84.387352776928111</v>
      </c>
      <c r="U315" s="72">
        <f t="shared" si="225"/>
        <v>90.8981451600079</v>
      </c>
      <c r="V315" s="72">
        <f t="shared" si="226"/>
        <v>90.489161781447109</v>
      </c>
      <c r="W315" s="72">
        <f t="shared" si="201"/>
        <v>89.006127922128343</v>
      </c>
      <c r="X315" s="72">
        <f t="shared" si="201"/>
        <v>84.309600847862711</v>
      </c>
      <c r="Y315" s="72">
        <f t="shared" si="201"/>
        <v>74.85315156294287</v>
      </c>
      <c r="Z315" s="72">
        <f t="shared" si="201"/>
        <v>82.879560278791928</v>
      </c>
      <c r="AA315" s="72">
        <f t="shared" si="201"/>
        <v>90.99744537393795</v>
      </c>
      <c r="AB315" s="72">
        <f t="shared" si="227"/>
        <v>100.46387369614449</v>
      </c>
      <c r="AC315" s="72">
        <f t="shared" si="227"/>
        <v>118.04972868206178</v>
      </c>
      <c r="AD315" s="72">
        <f t="shared" si="227"/>
        <v>125.98207178209256</v>
      </c>
      <c r="AE315" s="72">
        <f t="shared" ref="AE315:AG315" si="234">P315*100/$D315</f>
        <v>122.6039076143946</v>
      </c>
      <c r="AF315" s="72">
        <f t="shared" si="234"/>
        <v>135.04889335394995</v>
      </c>
      <c r="AG315" s="73">
        <f t="shared" si="234"/>
        <v>155.23110151996042</v>
      </c>
      <c r="AH315" s="619">
        <v>4</v>
      </c>
      <c r="AI315" s="233">
        <v>4</v>
      </c>
      <c r="AJ315" s="233">
        <v>4</v>
      </c>
      <c r="AK315" s="233">
        <v>4</v>
      </c>
      <c r="AL315" s="233">
        <v>4</v>
      </c>
      <c r="AM315" s="233">
        <v>4</v>
      </c>
      <c r="AN315" s="233">
        <v>4</v>
      </c>
      <c r="AO315" s="233">
        <v>4</v>
      </c>
      <c r="AP315" s="233">
        <v>1</v>
      </c>
      <c r="AQ315" s="233">
        <v>1</v>
      </c>
      <c r="AR315" s="233">
        <v>1</v>
      </c>
      <c r="AS315" s="233">
        <v>1</v>
      </c>
      <c r="AT315" s="233">
        <v>4</v>
      </c>
      <c r="AU315" s="233">
        <v>6</v>
      </c>
      <c r="AV315" s="235">
        <v>7</v>
      </c>
    </row>
    <row r="316" spans="2:48" ht="14.45">
      <c r="B316" s="620"/>
      <c r="C316" s="1" t="s">
        <v>197</v>
      </c>
      <c r="D316" s="223">
        <v>401.40000099999997</v>
      </c>
      <c r="E316" s="223">
        <v>333.09999800000003</v>
      </c>
      <c r="F316" s="223">
        <v>314.29999699999996</v>
      </c>
      <c r="G316" s="223">
        <v>302.29998599999999</v>
      </c>
      <c r="H316" s="223">
        <v>304.20003099999997</v>
      </c>
      <c r="I316" s="223">
        <v>294.99998400000004</v>
      </c>
      <c r="J316" s="223">
        <v>277.00001900000001</v>
      </c>
      <c r="K316" s="223">
        <v>290.89998400000002</v>
      </c>
      <c r="L316" s="223">
        <v>300.89999999999998</v>
      </c>
      <c r="M316" s="223">
        <v>326</v>
      </c>
      <c r="N316" s="223">
        <v>384.7</v>
      </c>
      <c r="O316" s="223">
        <v>396.1</v>
      </c>
      <c r="P316" s="224">
        <v>383.62638500000003</v>
      </c>
      <c r="Q316" s="224">
        <v>423.72973200000001</v>
      </c>
      <c r="R316" s="224">
        <v>486.80127000000005</v>
      </c>
      <c r="S316" s="618">
        <f>100</f>
        <v>100</v>
      </c>
      <c r="T316" s="72">
        <f t="shared" si="224"/>
        <v>82.984553355793352</v>
      </c>
      <c r="U316" s="72">
        <f t="shared" si="225"/>
        <v>78.300945744143135</v>
      </c>
      <c r="V316" s="72">
        <f t="shared" si="226"/>
        <v>75.311406389358737</v>
      </c>
      <c r="W316" s="72">
        <f t="shared" si="201"/>
        <v>75.784760897397206</v>
      </c>
      <c r="X316" s="72">
        <f t="shared" si="201"/>
        <v>73.492771117357336</v>
      </c>
      <c r="Y316" s="72">
        <f t="shared" si="201"/>
        <v>69.008474915275357</v>
      </c>
      <c r="Z316" s="72">
        <f t="shared" si="201"/>
        <v>72.471346107445584</v>
      </c>
      <c r="AA316" s="72">
        <f t="shared" si="201"/>
        <v>74.96263060547426</v>
      </c>
      <c r="AB316" s="72">
        <f t="shared" si="227"/>
        <v>81.215744690543744</v>
      </c>
      <c r="AC316" s="72">
        <f t="shared" si="227"/>
        <v>95.839561295865579</v>
      </c>
      <c r="AD316" s="72">
        <f t="shared" si="227"/>
        <v>98.679621079522619</v>
      </c>
      <c r="AE316" s="72">
        <f t="shared" ref="AE316:AG316" si="235">P316*100/$D316</f>
        <v>95.57209368317865</v>
      </c>
      <c r="AF316" s="72">
        <f t="shared" si="235"/>
        <v>105.56296236780528</v>
      </c>
      <c r="AG316" s="73">
        <f t="shared" si="235"/>
        <v>121.27585171580508</v>
      </c>
      <c r="AH316" s="619">
        <v>1</v>
      </c>
      <c r="AI316" s="233">
        <v>1</v>
      </c>
      <c r="AJ316" s="233">
        <v>1</v>
      </c>
      <c r="AK316" s="233">
        <v>1</v>
      </c>
      <c r="AL316" s="233">
        <v>1</v>
      </c>
      <c r="AM316" s="233">
        <v>1</v>
      </c>
      <c r="AN316" s="233">
        <v>1</v>
      </c>
      <c r="AO316" s="233">
        <v>1</v>
      </c>
      <c r="AP316" s="233">
        <v>1</v>
      </c>
      <c r="AQ316" s="233">
        <v>1</v>
      </c>
      <c r="AR316" s="233">
        <v>1</v>
      </c>
      <c r="AS316" s="233">
        <v>1</v>
      </c>
      <c r="AT316" s="233">
        <v>4</v>
      </c>
      <c r="AU316" s="233">
        <v>6</v>
      </c>
      <c r="AV316" s="235">
        <v>7</v>
      </c>
    </row>
    <row r="317" spans="2:48" ht="14.45">
      <c r="B317" s="341"/>
      <c r="C317" s="8" t="s">
        <v>198</v>
      </c>
      <c r="D317" s="177">
        <v>134.13975099999999</v>
      </c>
      <c r="E317" s="177">
        <v>107.566148</v>
      </c>
      <c r="F317" s="177">
        <v>71.365386999999998</v>
      </c>
      <c r="G317" s="177">
        <v>60.458426000000003</v>
      </c>
      <c r="H317" s="177">
        <v>66.322030999999996</v>
      </c>
      <c r="I317" s="177">
        <v>69.673934000000003</v>
      </c>
      <c r="J317" s="177">
        <v>76.947299000000001</v>
      </c>
      <c r="K317" s="177">
        <v>69.395864000000003</v>
      </c>
      <c r="L317" s="177">
        <v>57.699999999999996</v>
      </c>
      <c r="M317" s="177">
        <v>57.5</v>
      </c>
      <c r="N317" s="177">
        <v>69.2</v>
      </c>
      <c r="O317" s="177">
        <v>59.400000000000006</v>
      </c>
      <c r="P317" s="177">
        <v>55.954875000000001</v>
      </c>
      <c r="Q317" s="177">
        <v>62.797722</v>
      </c>
      <c r="R317" s="177">
        <v>71.930239999999998</v>
      </c>
      <c r="S317" s="618">
        <f>100</f>
        <v>100</v>
      </c>
      <c r="T317" s="72">
        <f t="shared" si="224"/>
        <v>80.189613591872558</v>
      </c>
      <c r="U317" s="72">
        <f t="shared" si="225"/>
        <v>53.202265896557392</v>
      </c>
      <c r="V317" s="72">
        <f t="shared" si="226"/>
        <v>45.071222772733492</v>
      </c>
      <c r="W317" s="72">
        <f t="shared" si="201"/>
        <v>49.44248852825141</v>
      </c>
      <c r="X317" s="72">
        <f t="shared" si="201"/>
        <v>51.941302619534461</v>
      </c>
      <c r="Y317" s="72">
        <f t="shared" si="201"/>
        <v>57.36353200774915</v>
      </c>
      <c r="Z317" s="72">
        <f t="shared" si="201"/>
        <v>51.734003889719467</v>
      </c>
      <c r="AA317" s="72">
        <f t="shared" si="201"/>
        <v>43.014840544917966</v>
      </c>
      <c r="AB317" s="72">
        <f t="shared" si="227"/>
        <v>42.865742310793465</v>
      </c>
      <c r="AC317" s="72">
        <f t="shared" si="227"/>
        <v>51.587989007076658</v>
      </c>
      <c r="AD317" s="72">
        <f t="shared" si="227"/>
        <v>44.282175534976219</v>
      </c>
      <c r="AE317" s="72">
        <f t="shared" ref="AE317:AG317" si="236">P317*100/$D317</f>
        <v>41.713865265785387</v>
      </c>
      <c r="AF317" s="72">
        <f t="shared" si="236"/>
        <v>46.81514728620602</v>
      </c>
      <c r="AG317" s="73">
        <f t="shared" si="236"/>
        <v>53.623358820757019</v>
      </c>
      <c r="AH317" s="236"/>
      <c r="AI317" s="237"/>
      <c r="AJ317" s="237"/>
      <c r="AK317" s="237"/>
      <c r="AL317" s="237"/>
      <c r="AM317" s="237"/>
      <c r="AN317" s="237"/>
      <c r="AO317" s="237"/>
      <c r="AP317" s="237"/>
      <c r="AQ317" s="237"/>
      <c r="AR317" s="237"/>
      <c r="AS317" s="237"/>
      <c r="AT317" s="237"/>
      <c r="AU317" s="237"/>
      <c r="AV317" s="238"/>
    </row>
    <row r="318" spans="2:48" ht="16.5" customHeight="1">
      <c r="B318" s="620" t="s">
        <v>146</v>
      </c>
      <c r="C318" s="1" t="s">
        <v>193</v>
      </c>
      <c r="D318" s="223">
        <v>28.9</v>
      </c>
      <c r="E318" s="223">
        <v>19.7</v>
      </c>
      <c r="F318" s="223">
        <v>24.9</v>
      </c>
      <c r="G318" s="223">
        <v>30</v>
      </c>
      <c r="H318" s="223">
        <v>42.5</v>
      </c>
      <c r="I318" s="223">
        <v>67.900000000000006</v>
      </c>
      <c r="J318" s="223">
        <v>71.900000000000006</v>
      </c>
      <c r="K318" s="223">
        <v>78.599999999999994</v>
      </c>
      <c r="L318" s="223">
        <v>94.1</v>
      </c>
      <c r="M318" s="223">
        <v>100</v>
      </c>
      <c r="N318" s="224">
        <v>123.19319</v>
      </c>
      <c r="O318" s="223">
        <v>145</v>
      </c>
      <c r="P318" s="224">
        <v>134.79156</v>
      </c>
      <c r="Q318" s="224">
        <v>147.06093000000001</v>
      </c>
      <c r="R318" s="224">
        <v>171.85953000000001</v>
      </c>
      <c r="S318" s="618">
        <f>100</f>
        <v>100</v>
      </c>
      <c r="T318" s="72">
        <f t="shared" si="224"/>
        <v>68.16608996539793</v>
      </c>
      <c r="U318" s="72">
        <f t="shared" si="225"/>
        <v>86.159169550173019</v>
      </c>
      <c r="V318" s="72">
        <f t="shared" si="226"/>
        <v>103.80622837370242</v>
      </c>
      <c r="W318" s="72">
        <f t="shared" si="201"/>
        <v>147.05882352941177</v>
      </c>
      <c r="X318" s="72">
        <f t="shared" si="201"/>
        <v>234.94809688581319</v>
      </c>
      <c r="Y318" s="72">
        <f t="shared" si="201"/>
        <v>248.78892733564018</v>
      </c>
      <c r="Z318" s="72">
        <f t="shared" si="201"/>
        <v>271.97231833910035</v>
      </c>
      <c r="AA318" s="72">
        <f t="shared" si="201"/>
        <v>325.60553633217995</v>
      </c>
      <c r="AB318" s="72">
        <f t="shared" si="227"/>
        <v>346.02076124567475</v>
      </c>
      <c r="AC318" s="72">
        <f t="shared" si="227"/>
        <v>426.27401384083043</v>
      </c>
      <c r="AD318" s="72">
        <f t="shared" si="227"/>
        <v>501.73010380622839</v>
      </c>
      <c r="AE318" s="72">
        <f t="shared" ref="AE318:AG318" si="237">P318*100/$D318</f>
        <v>466.40678200692048</v>
      </c>
      <c r="AF318" s="72">
        <f t="shared" si="237"/>
        <v>508.8613494809689</v>
      </c>
      <c r="AG318" s="73">
        <f t="shared" si="237"/>
        <v>594.66965397923877</v>
      </c>
      <c r="AH318" s="619">
        <v>1</v>
      </c>
      <c r="AI318" s="233">
        <v>1</v>
      </c>
      <c r="AJ318" s="233">
        <v>1</v>
      </c>
      <c r="AK318" s="233">
        <v>1</v>
      </c>
      <c r="AL318" s="233">
        <v>1</v>
      </c>
      <c r="AM318" s="233">
        <v>1</v>
      </c>
      <c r="AN318" s="233">
        <v>1</v>
      </c>
      <c r="AO318" s="233">
        <v>1</v>
      </c>
      <c r="AP318" s="233">
        <v>1</v>
      </c>
      <c r="AQ318" s="233">
        <v>1</v>
      </c>
      <c r="AR318" s="233">
        <v>4</v>
      </c>
      <c r="AS318" s="233">
        <v>1</v>
      </c>
      <c r="AT318" s="233">
        <v>4</v>
      </c>
      <c r="AU318" s="233">
        <v>6</v>
      </c>
      <c r="AV318" s="235">
        <v>7</v>
      </c>
    </row>
    <row r="319" spans="2:48" ht="14.45">
      <c r="B319" s="620"/>
      <c r="C319" s="1" t="s">
        <v>194</v>
      </c>
      <c r="D319" s="223">
        <v>35.9</v>
      </c>
      <c r="E319" s="223">
        <v>32</v>
      </c>
      <c r="F319" s="223">
        <v>31.4</v>
      </c>
      <c r="G319" s="225">
        <v>32.15</v>
      </c>
      <c r="H319" s="224">
        <v>53.769669</v>
      </c>
      <c r="I319" s="224">
        <v>54.292375</v>
      </c>
      <c r="J319" s="223">
        <v>57.7</v>
      </c>
      <c r="K319" s="224">
        <v>69.603977999999998</v>
      </c>
      <c r="L319" s="224">
        <v>81.230977999999993</v>
      </c>
      <c r="M319" s="224">
        <v>97.280732999999998</v>
      </c>
      <c r="N319" s="223">
        <v>122.9</v>
      </c>
      <c r="O319" s="223">
        <v>136</v>
      </c>
      <c r="P319" s="224">
        <v>129.1319</v>
      </c>
      <c r="Q319" s="224">
        <v>149.00713999999999</v>
      </c>
      <c r="R319" s="224">
        <v>169.25783999999999</v>
      </c>
      <c r="S319" s="618">
        <f>100</f>
        <v>100</v>
      </c>
      <c r="T319" s="72">
        <f t="shared" si="224"/>
        <v>89.136490250696383</v>
      </c>
      <c r="U319" s="72">
        <f t="shared" si="225"/>
        <v>87.46518105849583</v>
      </c>
      <c r="V319" s="72">
        <f t="shared" si="226"/>
        <v>89.554317548746525</v>
      </c>
      <c r="W319" s="72">
        <f t="shared" si="201"/>
        <v>149.77623676880225</v>
      </c>
      <c r="X319" s="72">
        <f t="shared" si="201"/>
        <v>151.23224233983288</v>
      </c>
      <c r="Y319" s="72">
        <f t="shared" si="201"/>
        <v>160.72423398328692</v>
      </c>
      <c r="Z319" s="72">
        <f t="shared" si="201"/>
        <v>193.8829470752089</v>
      </c>
      <c r="AA319" s="72">
        <f t="shared" si="201"/>
        <v>226.27013370473537</v>
      </c>
      <c r="AB319" s="72">
        <f t="shared" si="227"/>
        <v>270.9769721448468</v>
      </c>
      <c r="AC319" s="72">
        <f t="shared" si="227"/>
        <v>342.33983286908079</v>
      </c>
      <c r="AD319" s="72">
        <f t="shared" si="227"/>
        <v>378.83008356545963</v>
      </c>
      <c r="AE319" s="72">
        <f t="shared" ref="AE319:AG319" si="238">P319*100/$D319</f>
        <v>359.69888579387191</v>
      </c>
      <c r="AF319" s="72">
        <f t="shared" si="238"/>
        <v>415.06167130919221</v>
      </c>
      <c r="AG319" s="73">
        <f t="shared" si="238"/>
        <v>471.47030640668527</v>
      </c>
      <c r="AH319" s="619">
        <v>1</v>
      </c>
      <c r="AI319" s="233">
        <v>1</v>
      </c>
      <c r="AJ319" s="233">
        <v>1</v>
      </c>
      <c r="AK319" s="233">
        <v>2</v>
      </c>
      <c r="AL319" s="233">
        <v>4</v>
      </c>
      <c r="AM319" s="233">
        <v>4</v>
      </c>
      <c r="AN319" s="233">
        <v>1</v>
      </c>
      <c r="AO319" s="233">
        <v>4</v>
      </c>
      <c r="AP319" s="233">
        <v>4</v>
      </c>
      <c r="AQ319" s="233">
        <v>4</v>
      </c>
      <c r="AR319" s="233">
        <v>1</v>
      </c>
      <c r="AS319" s="233">
        <v>1</v>
      </c>
      <c r="AT319" s="233">
        <v>4</v>
      </c>
      <c r="AU319" s="233">
        <v>6</v>
      </c>
      <c r="AV319" s="235">
        <v>7</v>
      </c>
    </row>
    <row r="320" spans="2:48" ht="14.45">
      <c r="B320" s="620"/>
      <c r="C320" s="1" t="s">
        <v>195</v>
      </c>
      <c r="D320" s="223">
        <v>29.4</v>
      </c>
      <c r="E320" s="223">
        <v>20.9</v>
      </c>
      <c r="F320" s="223">
        <v>31.2</v>
      </c>
      <c r="G320" s="223">
        <v>39.9</v>
      </c>
      <c r="H320" s="223">
        <v>33.6</v>
      </c>
      <c r="I320" s="223">
        <v>37.9</v>
      </c>
      <c r="J320" s="223">
        <v>49.6</v>
      </c>
      <c r="K320" s="223">
        <v>56.9</v>
      </c>
      <c r="L320" s="223">
        <v>72.599999999999994</v>
      </c>
      <c r="M320" s="223">
        <v>91.2</v>
      </c>
      <c r="N320" s="223">
        <v>111</v>
      </c>
      <c r="O320" s="223">
        <v>163</v>
      </c>
      <c r="P320" s="224">
        <v>153.65700000000001</v>
      </c>
      <c r="Q320" s="224">
        <v>171.20609999999999</v>
      </c>
      <c r="R320" s="224">
        <v>195.68878000000001</v>
      </c>
      <c r="S320" s="618">
        <f>100</f>
        <v>100</v>
      </c>
      <c r="T320" s="72">
        <f t="shared" si="224"/>
        <v>71.088435374149668</v>
      </c>
      <c r="U320" s="72">
        <f t="shared" si="225"/>
        <v>106.12244897959184</v>
      </c>
      <c r="V320" s="72">
        <f t="shared" si="226"/>
        <v>135.71428571428572</v>
      </c>
      <c r="W320" s="72">
        <f t="shared" si="201"/>
        <v>114.28571428571429</v>
      </c>
      <c r="X320" s="72">
        <f t="shared" si="201"/>
        <v>128.91156462585036</v>
      </c>
      <c r="Y320" s="72">
        <f t="shared" si="201"/>
        <v>168.70748299319729</v>
      </c>
      <c r="Z320" s="72">
        <f t="shared" si="201"/>
        <v>193.53741496598641</v>
      </c>
      <c r="AA320" s="72">
        <f t="shared" si="201"/>
        <v>246.93877551020407</v>
      </c>
      <c r="AB320" s="72">
        <f t="shared" si="227"/>
        <v>310.20408163265307</v>
      </c>
      <c r="AC320" s="72">
        <f t="shared" si="227"/>
        <v>377.55102040816331</v>
      </c>
      <c r="AD320" s="72">
        <f t="shared" si="227"/>
        <v>554.42176870748301</v>
      </c>
      <c r="AE320" s="72">
        <f t="shared" ref="AE320:AG320" si="239">P320*100/$D320</f>
        <v>522.64285714285722</v>
      </c>
      <c r="AF320" s="72">
        <f t="shared" si="239"/>
        <v>582.3336734693878</v>
      </c>
      <c r="AG320" s="73">
        <f t="shared" si="239"/>
        <v>665.6080952380953</v>
      </c>
      <c r="AH320" s="619">
        <v>1</v>
      </c>
      <c r="AI320" s="233">
        <v>1</v>
      </c>
      <c r="AJ320" s="233">
        <v>1</v>
      </c>
      <c r="AK320" s="233">
        <v>1</v>
      </c>
      <c r="AL320" s="233">
        <v>1</v>
      </c>
      <c r="AM320" s="233">
        <v>1</v>
      </c>
      <c r="AN320" s="233">
        <v>1</v>
      </c>
      <c r="AO320" s="233">
        <v>1</v>
      </c>
      <c r="AP320" s="233">
        <v>1</v>
      </c>
      <c r="AQ320" s="233">
        <v>1</v>
      </c>
      <c r="AR320" s="233">
        <v>1</v>
      </c>
      <c r="AS320" s="233">
        <v>1</v>
      </c>
      <c r="AT320" s="233">
        <v>4</v>
      </c>
      <c r="AU320" s="233">
        <v>6</v>
      </c>
      <c r="AV320" s="235">
        <v>7</v>
      </c>
    </row>
    <row r="321" spans="2:48" ht="14.45">
      <c r="B321" s="620"/>
      <c r="C321" s="1" t="s">
        <v>196</v>
      </c>
      <c r="D321" s="223">
        <v>52</v>
      </c>
      <c r="E321" s="223">
        <v>49.4</v>
      </c>
      <c r="F321" s="223">
        <v>41.9</v>
      </c>
      <c r="G321" s="224">
        <v>50.349991000000003</v>
      </c>
      <c r="H321" s="224">
        <v>76.130334000000005</v>
      </c>
      <c r="I321" s="224">
        <v>75.407617999999999</v>
      </c>
      <c r="J321" s="223">
        <v>89.5</v>
      </c>
      <c r="K321" s="224">
        <v>101.59605000000001</v>
      </c>
      <c r="L321" s="224">
        <v>109.56904</v>
      </c>
      <c r="M321" s="224">
        <v>124.11927</v>
      </c>
      <c r="N321" s="224">
        <v>127.4068</v>
      </c>
      <c r="O321" s="223">
        <v>168.3</v>
      </c>
      <c r="P321" s="224">
        <v>163.78709000000001</v>
      </c>
      <c r="Q321" s="224">
        <v>180.41240999999999</v>
      </c>
      <c r="R321" s="224">
        <v>207.35892999999999</v>
      </c>
      <c r="S321" s="618">
        <f>100</f>
        <v>100</v>
      </c>
      <c r="T321" s="72">
        <f t="shared" si="224"/>
        <v>95</v>
      </c>
      <c r="U321" s="72">
        <f t="shared" si="225"/>
        <v>80.57692307692308</v>
      </c>
      <c r="V321" s="72">
        <f t="shared" si="226"/>
        <v>96.826905769230763</v>
      </c>
      <c r="W321" s="72">
        <f t="shared" si="201"/>
        <v>146.40448846153848</v>
      </c>
      <c r="X321" s="72">
        <f t="shared" si="201"/>
        <v>145.01465000000002</v>
      </c>
      <c r="Y321" s="72">
        <f t="shared" si="201"/>
        <v>172.11538461538461</v>
      </c>
      <c r="Z321" s="72">
        <f t="shared" si="201"/>
        <v>195.37701923076926</v>
      </c>
      <c r="AA321" s="72">
        <f t="shared" si="201"/>
        <v>210.70969230769231</v>
      </c>
      <c r="AB321" s="72">
        <f t="shared" si="227"/>
        <v>238.69090384615384</v>
      </c>
      <c r="AC321" s="72">
        <f t="shared" si="227"/>
        <v>245.01307692307694</v>
      </c>
      <c r="AD321" s="72">
        <f t="shared" si="227"/>
        <v>323.65384615384613</v>
      </c>
      <c r="AE321" s="72">
        <f t="shared" ref="AE321:AG321" si="240">P321*100/$D321</f>
        <v>314.97517307692311</v>
      </c>
      <c r="AF321" s="72">
        <f t="shared" si="240"/>
        <v>346.94694230769227</v>
      </c>
      <c r="AG321" s="73">
        <f t="shared" si="240"/>
        <v>398.76717307692309</v>
      </c>
      <c r="AH321" s="619">
        <v>1</v>
      </c>
      <c r="AI321" s="233">
        <v>1</v>
      </c>
      <c r="AJ321" s="233">
        <v>1</v>
      </c>
      <c r="AK321" s="233">
        <v>4</v>
      </c>
      <c r="AL321" s="233">
        <v>4</v>
      </c>
      <c r="AM321" s="233">
        <v>4</v>
      </c>
      <c r="AN321" s="233">
        <v>1</v>
      </c>
      <c r="AO321" s="233">
        <v>4</v>
      </c>
      <c r="AP321" s="233">
        <v>4</v>
      </c>
      <c r="AQ321" s="233">
        <v>4</v>
      </c>
      <c r="AR321" s="233">
        <v>4</v>
      </c>
      <c r="AS321" s="233">
        <v>1</v>
      </c>
      <c r="AT321" s="233">
        <v>4</v>
      </c>
      <c r="AU321" s="233">
        <v>6</v>
      </c>
      <c r="AV321" s="235">
        <v>7</v>
      </c>
    </row>
    <row r="322" spans="2:48" ht="15" customHeight="1">
      <c r="B322" s="620"/>
      <c r="C322" s="1" t="s">
        <v>197</v>
      </c>
      <c r="D322" s="223">
        <v>146.19999999999999</v>
      </c>
      <c r="E322" s="223">
        <v>122</v>
      </c>
      <c r="F322" s="223">
        <v>129.4</v>
      </c>
      <c r="G322" s="223">
        <v>152.399991</v>
      </c>
      <c r="H322" s="223">
        <v>206.00000299999999</v>
      </c>
      <c r="I322" s="223">
        <v>235.49999300000002</v>
      </c>
      <c r="J322" s="223">
        <v>268.70000000000005</v>
      </c>
      <c r="K322" s="223">
        <v>306.70002800000003</v>
      </c>
      <c r="L322" s="223">
        <v>357.50001799999995</v>
      </c>
      <c r="M322" s="223">
        <v>412.60000300000002</v>
      </c>
      <c r="N322" s="223">
        <v>484.49999000000003</v>
      </c>
      <c r="O322" s="223">
        <v>612.29999999999995</v>
      </c>
      <c r="P322" s="224">
        <v>581.36755000000005</v>
      </c>
      <c r="Q322" s="224">
        <v>647.68658000000005</v>
      </c>
      <c r="R322" s="224">
        <v>744.16507999999999</v>
      </c>
      <c r="S322" s="618">
        <f>100</f>
        <v>100</v>
      </c>
      <c r="T322" s="72">
        <f t="shared" si="224"/>
        <v>83.447332421340633</v>
      </c>
      <c r="U322" s="72">
        <f t="shared" si="225"/>
        <v>88.508891928864571</v>
      </c>
      <c r="V322" s="72">
        <f t="shared" si="226"/>
        <v>104.24075991792067</v>
      </c>
      <c r="W322" s="72">
        <f t="shared" si="201"/>
        <v>140.90287482900138</v>
      </c>
      <c r="X322" s="72">
        <f t="shared" si="201"/>
        <v>161.08070656634752</v>
      </c>
      <c r="Y322" s="72">
        <f t="shared" si="201"/>
        <v>183.78932968536256</v>
      </c>
      <c r="Z322" s="72">
        <f t="shared" si="201"/>
        <v>209.78114090287281</v>
      </c>
      <c r="AA322" s="72">
        <f t="shared" si="201"/>
        <v>244.52805608755131</v>
      </c>
      <c r="AB322" s="72">
        <f t="shared" si="227"/>
        <v>282.21614432284542</v>
      </c>
      <c r="AC322" s="72">
        <f t="shared" si="227"/>
        <v>331.3953419972641</v>
      </c>
      <c r="AD322" s="72">
        <f t="shared" si="227"/>
        <v>418.80984952120383</v>
      </c>
      <c r="AE322" s="72">
        <f t="shared" ref="AE322:AG322" si="241">P322*100/$D322</f>
        <v>397.65222298221619</v>
      </c>
      <c r="AF322" s="72">
        <f t="shared" si="241"/>
        <v>443.01407660738721</v>
      </c>
      <c r="AG322" s="73">
        <f t="shared" si="241"/>
        <v>509.00484268125859</v>
      </c>
      <c r="AH322" s="619">
        <v>1</v>
      </c>
      <c r="AI322" s="233">
        <v>1</v>
      </c>
      <c r="AJ322" s="233">
        <v>1</v>
      </c>
      <c r="AK322" s="233">
        <v>1</v>
      </c>
      <c r="AL322" s="233">
        <v>1</v>
      </c>
      <c r="AM322" s="233">
        <v>1</v>
      </c>
      <c r="AN322" s="233">
        <v>1</v>
      </c>
      <c r="AO322" s="233">
        <v>1</v>
      </c>
      <c r="AP322" s="233">
        <v>1</v>
      </c>
      <c r="AQ322" s="233">
        <v>1</v>
      </c>
      <c r="AR322" s="233">
        <v>1</v>
      </c>
      <c r="AS322" s="233">
        <v>1</v>
      </c>
      <c r="AT322" s="233">
        <v>4</v>
      </c>
      <c r="AU322" s="233">
        <v>6</v>
      </c>
      <c r="AV322" s="235">
        <v>7</v>
      </c>
    </row>
    <row r="323" spans="2:48" ht="14.45">
      <c r="B323" s="341"/>
      <c r="C323" s="8" t="s">
        <v>198</v>
      </c>
      <c r="D323" s="177">
        <v>94.199999999999989</v>
      </c>
      <c r="E323" s="177">
        <v>72.599999999999994</v>
      </c>
      <c r="F323" s="177">
        <v>87.5</v>
      </c>
      <c r="G323" s="177">
        <v>102.05</v>
      </c>
      <c r="H323" s="177">
        <v>129.86966899999999</v>
      </c>
      <c r="I323" s="177">
        <v>160.092375</v>
      </c>
      <c r="J323" s="177">
        <v>179.20000000000002</v>
      </c>
      <c r="K323" s="177">
        <v>205.10397800000001</v>
      </c>
      <c r="L323" s="177">
        <v>247.93097799999998</v>
      </c>
      <c r="M323" s="177">
        <v>288.48073299999999</v>
      </c>
      <c r="N323" s="177">
        <v>357.09318999999999</v>
      </c>
      <c r="O323" s="177">
        <v>444</v>
      </c>
      <c r="P323" s="177">
        <v>417.58046000000002</v>
      </c>
      <c r="Q323" s="177">
        <v>467.27417000000003</v>
      </c>
      <c r="R323" s="177">
        <v>536.80615</v>
      </c>
      <c r="S323" s="618">
        <f>100</f>
        <v>100</v>
      </c>
      <c r="T323" s="72">
        <f t="shared" si="224"/>
        <v>77.070063694267517</v>
      </c>
      <c r="U323" s="72">
        <f t="shared" si="225"/>
        <v>92.887473460721878</v>
      </c>
      <c r="V323" s="72">
        <f t="shared" si="226"/>
        <v>108.33333333333334</v>
      </c>
      <c r="W323" s="72">
        <f t="shared" si="201"/>
        <v>137.8658906581741</v>
      </c>
      <c r="X323" s="72">
        <f t="shared" si="201"/>
        <v>169.94944267515928</v>
      </c>
      <c r="Y323" s="72">
        <f t="shared" si="201"/>
        <v>190.2335456475584</v>
      </c>
      <c r="Z323" s="72">
        <f t="shared" si="201"/>
        <v>217.73246072186842</v>
      </c>
      <c r="AA323" s="72">
        <f t="shared" si="201"/>
        <v>263.19636730360935</v>
      </c>
      <c r="AB323" s="72">
        <f t="shared" si="227"/>
        <v>306.24281634819539</v>
      </c>
      <c r="AC323" s="72">
        <f t="shared" si="227"/>
        <v>379.07981953290869</v>
      </c>
      <c r="AD323" s="72">
        <f t="shared" si="227"/>
        <v>471.33757961783448</v>
      </c>
      <c r="AE323" s="72">
        <f t="shared" ref="AE323:AG323" si="242">P323*100/$D323</f>
        <v>443.29135881104042</v>
      </c>
      <c r="AF323" s="72">
        <f t="shared" si="242"/>
        <v>496.0447664543525</v>
      </c>
      <c r="AG323" s="73">
        <f t="shared" si="242"/>
        <v>569.85790870488324</v>
      </c>
      <c r="AH323" s="236"/>
      <c r="AI323" s="237"/>
      <c r="AJ323" s="237"/>
      <c r="AK323" s="237"/>
      <c r="AL323" s="237"/>
      <c r="AM323" s="237"/>
      <c r="AN323" s="237"/>
      <c r="AO323" s="237"/>
      <c r="AP323" s="237"/>
      <c r="AQ323" s="237"/>
      <c r="AR323" s="237"/>
      <c r="AS323" s="237"/>
      <c r="AT323" s="237"/>
      <c r="AU323" s="237"/>
      <c r="AV323" s="238"/>
    </row>
    <row r="324" spans="2:48" ht="16.5" customHeight="1">
      <c r="B324" s="620" t="s">
        <v>147</v>
      </c>
      <c r="C324" s="7" t="s">
        <v>193</v>
      </c>
      <c r="D324" s="223">
        <v>11.4</v>
      </c>
      <c r="E324" s="223">
        <v>7.9</v>
      </c>
      <c r="F324" s="223">
        <v>9</v>
      </c>
      <c r="G324" s="223">
        <v>11.1</v>
      </c>
      <c r="H324" s="223">
        <v>23.3</v>
      </c>
      <c r="I324" s="223">
        <v>27.3</v>
      </c>
      <c r="J324" s="224">
        <v>40.900002000000001</v>
      </c>
      <c r="K324" s="223">
        <v>28.7</v>
      </c>
      <c r="L324" s="223">
        <v>33.700000000000003</v>
      </c>
      <c r="M324" s="223">
        <v>34.700000000000003</v>
      </c>
      <c r="N324" s="224">
        <v>49.414124000000001</v>
      </c>
      <c r="O324" s="224">
        <v>47.893065999999997</v>
      </c>
      <c r="P324" s="224">
        <v>49.152538</v>
      </c>
      <c r="Q324" s="224">
        <v>53.626637000000002</v>
      </c>
      <c r="R324" s="224">
        <v>62.679259999999999</v>
      </c>
      <c r="S324" s="618">
        <f>100</f>
        <v>100</v>
      </c>
      <c r="T324" s="72">
        <f t="shared" si="224"/>
        <v>69.298245614035082</v>
      </c>
      <c r="U324" s="72">
        <f t="shared" si="225"/>
        <v>78.94736842105263</v>
      </c>
      <c r="V324" s="72">
        <f t="shared" si="226"/>
        <v>97.368421052631575</v>
      </c>
      <c r="W324" s="72">
        <f t="shared" si="201"/>
        <v>204.38596491228068</v>
      </c>
      <c r="X324" s="72">
        <f t="shared" si="201"/>
        <v>239.4736842105263</v>
      </c>
      <c r="Y324" s="72">
        <f t="shared" si="201"/>
        <v>358.77194736842102</v>
      </c>
      <c r="Z324" s="72">
        <f t="shared" si="201"/>
        <v>251.75438596491227</v>
      </c>
      <c r="AA324" s="72">
        <f t="shared" si="201"/>
        <v>295.61403508771934</v>
      </c>
      <c r="AB324" s="72">
        <f t="shared" si="227"/>
        <v>304.38596491228071</v>
      </c>
      <c r="AC324" s="72">
        <f t="shared" si="227"/>
        <v>433.45722807017546</v>
      </c>
      <c r="AD324" s="72">
        <f t="shared" si="227"/>
        <v>420.1146140350877</v>
      </c>
      <c r="AE324" s="72">
        <f t="shared" ref="AE324:AG324" si="243">P324*100/$D324</f>
        <v>431.16261403508776</v>
      </c>
      <c r="AF324" s="72">
        <f t="shared" si="243"/>
        <v>470.40909649122807</v>
      </c>
      <c r="AG324" s="73">
        <f t="shared" si="243"/>
        <v>549.81807017543849</v>
      </c>
      <c r="AH324" s="619">
        <v>1</v>
      </c>
      <c r="AI324" s="233">
        <v>1</v>
      </c>
      <c r="AJ324" s="233">
        <v>1</v>
      </c>
      <c r="AK324" s="233">
        <v>1</v>
      </c>
      <c r="AL324" s="233">
        <v>1</v>
      </c>
      <c r="AM324" s="233">
        <v>1</v>
      </c>
      <c r="AN324" s="233">
        <v>4</v>
      </c>
      <c r="AO324" s="233">
        <v>1</v>
      </c>
      <c r="AP324" s="233">
        <v>1</v>
      </c>
      <c r="AQ324" s="233">
        <v>1</v>
      </c>
      <c r="AR324" s="233">
        <v>4</v>
      </c>
      <c r="AS324" s="233">
        <v>4</v>
      </c>
      <c r="AT324" s="233">
        <v>4</v>
      </c>
      <c r="AU324" s="233">
        <v>6</v>
      </c>
      <c r="AV324" s="235">
        <v>7</v>
      </c>
    </row>
    <row r="325" spans="2:48" ht="14.45">
      <c r="B325" s="620"/>
      <c r="C325" s="1" t="s">
        <v>194</v>
      </c>
      <c r="D325" s="223">
        <v>14.4</v>
      </c>
      <c r="E325" s="223">
        <v>12.7</v>
      </c>
      <c r="F325" s="223">
        <v>11.4</v>
      </c>
      <c r="G325" s="223">
        <v>15.5</v>
      </c>
      <c r="H325" s="224">
        <v>18.100002</v>
      </c>
      <c r="I325" s="224">
        <v>29.000001999999999</v>
      </c>
      <c r="J325" s="223">
        <v>19.3</v>
      </c>
      <c r="K325" s="224">
        <v>36.187173999999999</v>
      </c>
      <c r="L325" s="224">
        <v>43.539076999999999</v>
      </c>
      <c r="M325" s="224">
        <v>49.900213000000001</v>
      </c>
      <c r="N325" s="223">
        <v>35.700000000000003</v>
      </c>
      <c r="O325" s="223">
        <v>38.799999999999997</v>
      </c>
      <c r="P325" s="224">
        <v>36.840572000000002</v>
      </c>
      <c r="Q325" s="224">
        <v>42.510863999999998</v>
      </c>
      <c r="R325" s="224">
        <v>48.266036999999997</v>
      </c>
      <c r="S325" s="618">
        <f>100</f>
        <v>100</v>
      </c>
      <c r="T325" s="72">
        <f t="shared" si="224"/>
        <v>88.194444444444443</v>
      </c>
      <c r="U325" s="72">
        <f t="shared" si="225"/>
        <v>79.166666666666671</v>
      </c>
      <c r="V325" s="72">
        <f t="shared" si="226"/>
        <v>107.63888888888889</v>
      </c>
      <c r="W325" s="72">
        <f t="shared" si="201"/>
        <v>125.69445833333333</v>
      </c>
      <c r="X325" s="72">
        <f t="shared" si="201"/>
        <v>201.38890277777776</v>
      </c>
      <c r="Y325" s="72">
        <f t="shared" si="201"/>
        <v>134.02777777777777</v>
      </c>
      <c r="Z325" s="72">
        <f t="shared" si="201"/>
        <v>251.29981944444444</v>
      </c>
      <c r="AA325" s="72">
        <f t="shared" si="201"/>
        <v>302.35470138888888</v>
      </c>
      <c r="AB325" s="72">
        <f t="shared" si="227"/>
        <v>346.52925694444446</v>
      </c>
      <c r="AC325" s="72">
        <f t="shared" si="227"/>
        <v>247.91666666666669</v>
      </c>
      <c r="AD325" s="72">
        <f t="shared" si="227"/>
        <v>269.4444444444444</v>
      </c>
      <c r="AE325" s="72">
        <f t="shared" ref="AE325:AG325" si="244">P325*100/$D325</f>
        <v>255.83730555555556</v>
      </c>
      <c r="AF325" s="72">
        <f t="shared" si="244"/>
        <v>295.21433333333334</v>
      </c>
      <c r="AG325" s="73">
        <f t="shared" si="244"/>
        <v>335.18081249999994</v>
      </c>
      <c r="AH325" s="619">
        <v>1</v>
      </c>
      <c r="AI325" s="233">
        <v>1</v>
      </c>
      <c r="AJ325" s="233">
        <v>1</v>
      </c>
      <c r="AK325" s="233">
        <v>1</v>
      </c>
      <c r="AL325" s="233">
        <v>4</v>
      </c>
      <c r="AM325" s="233">
        <v>4</v>
      </c>
      <c r="AN325" s="233">
        <v>1</v>
      </c>
      <c r="AO325" s="233">
        <v>4</v>
      </c>
      <c r="AP325" s="233">
        <v>4</v>
      </c>
      <c r="AQ325" s="233">
        <v>4</v>
      </c>
      <c r="AR325" s="233">
        <v>1</v>
      </c>
      <c r="AS325" s="233">
        <v>1</v>
      </c>
      <c r="AT325" s="233">
        <v>4</v>
      </c>
      <c r="AU325" s="233">
        <v>6</v>
      </c>
      <c r="AV325" s="235">
        <v>7</v>
      </c>
    </row>
    <row r="326" spans="2:48" ht="14.45">
      <c r="B326" s="620"/>
      <c r="C326" s="1" t="s">
        <v>195</v>
      </c>
      <c r="D326" s="223">
        <v>7.2</v>
      </c>
      <c r="E326" s="223">
        <v>13.7</v>
      </c>
      <c r="F326" s="223">
        <v>17.8</v>
      </c>
      <c r="G326" s="223">
        <v>15.4</v>
      </c>
      <c r="H326" s="223">
        <v>19.600000000000001</v>
      </c>
      <c r="I326" s="223">
        <v>34.5</v>
      </c>
      <c r="J326" s="223">
        <v>32.6</v>
      </c>
      <c r="K326" s="223">
        <v>31</v>
      </c>
      <c r="L326" s="223">
        <v>34.9</v>
      </c>
      <c r="M326" s="223">
        <v>40.1</v>
      </c>
      <c r="N326" s="223">
        <v>35</v>
      </c>
      <c r="O326" s="223">
        <v>37.5</v>
      </c>
      <c r="P326" s="224">
        <v>35.350535999999998</v>
      </c>
      <c r="Q326" s="224">
        <v>39.387905000000003</v>
      </c>
      <c r="R326" s="224">
        <v>45.008862000000001</v>
      </c>
      <c r="S326" s="618">
        <f>100</f>
        <v>100</v>
      </c>
      <c r="T326" s="72">
        <f t="shared" si="224"/>
        <v>190.27777777777777</v>
      </c>
      <c r="U326" s="72">
        <f t="shared" si="225"/>
        <v>247.22222222222223</v>
      </c>
      <c r="V326" s="72">
        <f t="shared" si="226"/>
        <v>213.88888888888889</v>
      </c>
      <c r="W326" s="72">
        <f t="shared" ref="W326:W338" si="245">H326*100/$D326</f>
        <v>272.22222222222223</v>
      </c>
      <c r="X326" s="72">
        <f t="shared" ref="X326:X338" si="246">I326*100/$D326</f>
        <v>479.16666666666663</v>
      </c>
      <c r="Y326" s="72">
        <f t="shared" ref="Y326:Y338" si="247">J326*100/$D326</f>
        <v>452.77777777777777</v>
      </c>
      <c r="Z326" s="72">
        <f t="shared" ref="Z326:Z338" si="248">K326*100/$D326</f>
        <v>430.55555555555554</v>
      </c>
      <c r="AA326" s="72">
        <f t="shared" ref="AA326:AA338" si="249">L326*100/$D326</f>
        <v>484.72222222222223</v>
      </c>
      <c r="AB326" s="72">
        <f t="shared" si="227"/>
        <v>556.94444444444446</v>
      </c>
      <c r="AC326" s="72">
        <f t="shared" si="227"/>
        <v>486.11111111111109</v>
      </c>
      <c r="AD326" s="72">
        <f t="shared" si="227"/>
        <v>520.83333333333337</v>
      </c>
      <c r="AE326" s="72">
        <f t="shared" ref="AE326:AG326" si="250">P326*100/$D326</f>
        <v>490.97966666666662</v>
      </c>
      <c r="AF326" s="72">
        <f t="shared" si="250"/>
        <v>547.05423611111121</v>
      </c>
      <c r="AG326" s="73">
        <f t="shared" si="250"/>
        <v>625.12308333333328</v>
      </c>
      <c r="AH326" s="619">
        <v>1</v>
      </c>
      <c r="AI326" s="233">
        <v>1</v>
      </c>
      <c r="AJ326" s="233">
        <v>1</v>
      </c>
      <c r="AK326" s="233">
        <v>1</v>
      </c>
      <c r="AL326" s="233">
        <v>1</v>
      </c>
      <c r="AM326" s="233">
        <v>1</v>
      </c>
      <c r="AN326" s="233">
        <v>1</v>
      </c>
      <c r="AO326" s="233">
        <v>1</v>
      </c>
      <c r="AP326" s="233">
        <v>1</v>
      </c>
      <c r="AQ326" s="233">
        <v>1</v>
      </c>
      <c r="AR326" s="233">
        <v>1</v>
      </c>
      <c r="AS326" s="233">
        <v>1</v>
      </c>
      <c r="AT326" s="233">
        <v>4</v>
      </c>
      <c r="AU326" s="233">
        <v>6</v>
      </c>
      <c r="AV326" s="235">
        <v>7</v>
      </c>
    </row>
    <row r="327" spans="2:48" ht="15" customHeight="1">
      <c r="B327" s="620"/>
      <c r="C327" s="1" t="s">
        <v>196</v>
      </c>
      <c r="D327" s="223">
        <v>0</v>
      </c>
      <c r="E327" s="223">
        <v>0</v>
      </c>
      <c r="F327" s="223">
        <v>0</v>
      </c>
      <c r="G327" s="223">
        <v>0</v>
      </c>
      <c r="H327" s="224">
        <v>0</v>
      </c>
      <c r="I327" s="224">
        <v>16</v>
      </c>
      <c r="J327" s="224">
        <v>13</v>
      </c>
      <c r="K327" s="224">
        <v>23.312821</v>
      </c>
      <c r="L327" s="224">
        <v>36.360923999999997</v>
      </c>
      <c r="M327" s="224">
        <v>57.099786999999999</v>
      </c>
      <c r="N327" s="224">
        <v>91.585875000000001</v>
      </c>
      <c r="O327" s="224">
        <v>110.40694000000001</v>
      </c>
      <c r="P327" s="224">
        <v>99.660392999999999</v>
      </c>
      <c r="Q327" s="224">
        <v>109.77648000000001</v>
      </c>
      <c r="R327" s="224">
        <v>126.19135</v>
      </c>
      <c r="S327" s="618">
        <f>100</f>
        <v>100</v>
      </c>
      <c r="T327" s="72" t="e">
        <f t="shared" si="224"/>
        <v>#DIV/0!</v>
      </c>
      <c r="U327" s="72" t="e">
        <f t="shared" si="225"/>
        <v>#DIV/0!</v>
      </c>
      <c r="V327" s="72" t="e">
        <f t="shared" si="226"/>
        <v>#DIV/0!</v>
      </c>
      <c r="W327" s="72" t="e">
        <f t="shared" si="245"/>
        <v>#DIV/0!</v>
      </c>
      <c r="X327" s="72" t="e">
        <f t="shared" si="246"/>
        <v>#DIV/0!</v>
      </c>
      <c r="Y327" s="72" t="e">
        <f t="shared" si="247"/>
        <v>#DIV/0!</v>
      </c>
      <c r="Z327" s="72" t="e">
        <f t="shared" si="248"/>
        <v>#DIV/0!</v>
      </c>
      <c r="AA327" s="72" t="e">
        <f t="shared" si="249"/>
        <v>#DIV/0!</v>
      </c>
      <c r="AB327" s="72" t="e">
        <f t="shared" si="227"/>
        <v>#DIV/0!</v>
      </c>
      <c r="AC327" s="72" t="e">
        <f t="shared" si="227"/>
        <v>#DIV/0!</v>
      </c>
      <c r="AD327" s="72" t="e">
        <f t="shared" si="227"/>
        <v>#DIV/0!</v>
      </c>
      <c r="AE327" s="72" t="e">
        <f t="shared" ref="AE327:AG327" si="251">P327*100/$D327</f>
        <v>#DIV/0!</v>
      </c>
      <c r="AF327" s="72" t="e">
        <f t="shared" si="251"/>
        <v>#DIV/0!</v>
      </c>
      <c r="AG327" s="73" t="e">
        <f t="shared" si="251"/>
        <v>#DIV/0!</v>
      </c>
      <c r="AH327" s="619">
        <v>1</v>
      </c>
      <c r="AI327" s="233">
        <v>1</v>
      </c>
      <c r="AJ327" s="233">
        <v>1</v>
      </c>
      <c r="AK327" s="233">
        <v>1</v>
      </c>
      <c r="AL327" s="233">
        <v>4</v>
      </c>
      <c r="AM327" s="233">
        <v>4</v>
      </c>
      <c r="AN327" s="233">
        <v>4</v>
      </c>
      <c r="AO327" s="233">
        <v>4</v>
      </c>
      <c r="AP327" s="233">
        <v>4</v>
      </c>
      <c r="AQ327" s="233">
        <v>4</v>
      </c>
      <c r="AR327" s="233">
        <v>4</v>
      </c>
      <c r="AS327" s="233">
        <v>4</v>
      </c>
      <c r="AT327" s="233">
        <v>4</v>
      </c>
      <c r="AU327" s="233">
        <v>6</v>
      </c>
      <c r="AV327" s="235">
        <v>7</v>
      </c>
    </row>
    <row r="328" spans="2:48" ht="14.45">
      <c r="B328" s="620"/>
      <c r="C328" s="1" t="s">
        <v>197</v>
      </c>
      <c r="D328" s="223">
        <v>33</v>
      </c>
      <c r="E328" s="223">
        <v>34.299999999999997</v>
      </c>
      <c r="F328" s="223">
        <v>38.200000000000003</v>
      </c>
      <c r="G328" s="223">
        <v>42</v>
      </c>
      <c r="H328" s="223">
        <v>61.000002000000002</v>
      </c>
      <c r="I328" s="223">
        <v>106.80000200000001</v>
      </c>
      <c r="J328" s="223">
        <v>105.80000200000001</v>
      </c>
      <c r="K328" s="223">
        <v>119.199995</v>
      </c>
      <c r="L328" s="223">
        <v>148.500001</v>
      </c>
      <c r="M328" s="223">
        <v>181.79999999999998</v>
      </c>
      <c r="N328" s="223">
        <v>211.69999899999999</v>
      </c>
      <c r="O328" s="223">
        <v>234.60000600000001</v>
      </c>
      <c r="P328" s="224">
        <v>221.00403900000001</v>
      </c>
      <c r="Q328" s="224">
        <v>245.30188600000002</v>
      </c>
      <c r="R328" s="224">
        <v>282.145509</v>
      </c>
      <c r="S328" s="618">
        <f>100</f>
        <v>100</v>
      </c>
      <c r="T328" s="72">
        <f t="shared" si="224"/>
        <v>103.93939393939392</v>
      </c>
      <c r="U328" s="72">
        <f t="shared" si="225"/>
        <v>115.75757575757576</v>
      </c>
      <c r="V328" s="72">
        <f t="shared" si="226"/>
        <v>127.27272727272727</v>
      </c>
      <c r="W328" s="72">
        <f t="shared" si="245"/>
        <v>184.84849090909091</v>
      </c>
      <c r="X328" s="72">
        <f t="shared" si="246"/>
        <v>323.63636969696972</v>
      </c>
      <c r="Y328" s="72">
        <f t="shared" si="247"/>
        <v>320.60606666666666</v>
      </c>
      <c r="Z328" s="72">
        <f t="shared" si="248"/>
        <v>361.21210606060606</v>
      </c>
      <c r="AA328" s="72">
        <f t="shared" si="249"/>
        <v>450.00000303030299</v>
      </c>
      <c r="AB328" s="72">
        <f t="shared" si="227"/>
        <v>550.90909090909088</v>
      </c>
      <c r="AC328" s="72">
        <f t="shared" si="227"/>
        <v>641.5151484848484</v>
      </c>
      <c r="AD328" s="72">
        <f t="shared" si="227"/>
        <v>710.90910909090906</v>
      </c>
      <c r="AE328" s="72">
        <f t="shared" ref="AE328:AG328" si="252">P328*100/$D328</f>
        <v>669.7092090909091</v>
      </c>
      <c r="AF328" s="72">
        <f t="shared" si="252"/>
        <v>743.33904848484849</v>
      </c>
      <c r="AG328" s="73">
        <f t="shared" si="252"/>
        <v>854.98639090909091</v>
      </c>
      <c r="AH328" s="619">
        <v>1</v>
      </c>
      <c r="AI328" s="233">
        <v>1</v>
      </c>
      <c r="AJ328" s="233">
        <v>1</v>
      </c>
      <c r="AK328" s="233">
        <v>1</v>
      </c>
      <c r="AL328" s="233">
        <v>1</v>
      </c>
      <c r="AM328" s="233">
        <v>1</v>
      </c>
      <c r="AN328" s="233">
        <v>1</v>
      </c>
      <c r="AO328" s="233">
        <v>1</v>
      </c>
      <c r="AP328" s="233">
        <v>1</v>
      </c>
      <c r="AQ328" s="233">
        <v>1</v>
      </c>
      <c r="AR328" s="233">
        <v>1</v>
      </c>
      <c r="AS328" s="233">
        <v>1</v>
      </c>
      <c r="AT328" s="233">
        <v>4</v>
      </c>
      <c r="AU328" s="233">
        <v>6</v>
      </c>
      <c r="AV328" s="235">
        <v>7</v>
      </c>
    </row>
    <row r="329" spans="2:48" ht="14.45">
      <c r="B329" s="341"/>
      <c r="C329" s="8" t="s">
        <v>198</v>
      </c>
      <c r="D329" s="177">
        <v>33</v>
      </c>
      <c r="E329" s="177">
        <v>34.299999999999997</v>
      </c>
      <c r="F329" s="177">
        <v>38.200000000000003</v>
      </c>
      <c r="G329" s="177">
        <v>42</v>
      </c>
      <c r="H329" s="177">
        <v>61.000002000000002</v>
      </c>
      <c r="I329" s="177">
        <v>90.800002000000006</v>
      </c>
      <c r="J329" s="177">
        <v>92.800002000000006</v>
      </c>
      <c r="K329" s="177">
        <v>95.887174000000002</v>
      </c>
      <c r="L329" s="177">
        <v>112.13907700000001</v>
      </c>
      <c r="M329" s="177">
        <v>124.70021299999999</v>
      </c>
      <c r="N329" s="177">
        <v>120.114124</v>
      </c>
      <c r="O329" s="177">
        <v>124.19306599999999</v>
      </c>
      <c r="P329" s="177">
        <v>121.34364600000001</v>
      </c>
      <c r="Q329" s="177">
        <v>135.525406</v>
      </c>
      <c r="R329" s="177">
        <v>155.954159</v>
      </c>
      <c r="S329" s="618">
        <f>100</f>
        <v>100</v>
      </c>
      <c r="T329" s="72">
        <f t="shared" si="224"/>
        <v>103.93939393939392</v>
      </c>
      <c r="U329" s="72">
        <f t="shared" si="225"/>
        <v>115.75757575757576</v>
      </c>
      <c r="V329" s="72">
        <f t="shared" si="226"/>
        <v>127.27272727272727</v>
      </c>
      <c r="W329" s="72">
        <f t="shared" si="245"/>
        <v>184.84849090909091</v>
      </c>
      <c r="X329" s="72">
        <f t="shared" si="246"/>
        <v>275.15152121212122</v>
      </c>
      <c r="Y329" s="72">
        <f t="shared" si="247"/>
        <v>281.21212727272729</v>
      </c>
      <c r="Z329" s="72">
        <f t="shared" si="248"/>
        <v>290.56719393939392</v>
      </c>
      <c r="AA329" s="72">
        <f t="shared" si="249"/>
        <v>339.81538484848488</v>
      </c>
      <c r="AB329" s="72">
        <f t="shared" si="227"/>
        <v>377.87943333333328</v>
      </c>
      <c r="AC329" s="72">
        <f t="shared" si="227"/>
        <v>363.98219393939399</v>
      </c>
      <c r="AD329" s="72">
        <f t="shared" si="227"/>
        <v>376.34262424242417</v>
      </c>
      <c r="AE329" s="72">
        <f t="shared" ref="AE329:AG329" si="253">P329*100/$D329</f>
        <v>367.7080181818182</v>
      </c>
      <c r="AF329" s="72">
        <f t="shared" si="253"/>
        <v>410.68304848484848</v>
      </c>
      <c r="AG329" s="73">
        <f t="shared" si="253"/>
        <v>472.58836060606063</v>
      </c>
      <c r="AH329" s="236"/>
      <c r="AI329" s="237"/>
      <c r="AJ329" s="237"/>
      <c r="AK329" s="237"/>
      <c r="AL329" s="237"/>
      <c r="AM329" s="237"/>
      <c r="AN329" s="237"/>
      <c r="AO329" s="237"/>
      <c r="AP329" s="237"/>
      <c r="AQ329" s="237"/>
      <c r="AR329" s="237"/>
      <c r="AS329" s="237"/>
      <c r="AT329" s="237"/>
      <c r="AU329" s="237"/>
      <c r="AV329" s="238"/>
    </row>
    <row r="330" spans="2:48" ht="16.5" customHeight="1">
      <c r="B330" s="620" t="s">
        <v>159</v>
      </c>
      <c r="C330" s="1" t="s">
        <v>193</v>
      </c>
      <c r="D330" s="223">
        <v>355.8</v>
      </c>
      <c r="E330" s="223">
        <v>260.10000000000002</v>
      </c>
      <c r="F330" s="223">
        <v>268.3</v>
      </c>
      <c r="G330" s="223">
        <v>286.3</v>
      </c>
      <c r="H330" s="223">
        <v>372.8</v>
      </c>
      <c r="I330" s="223">
        <v>423.2</v>
      </c>
      <c r="J330" s="223">
        <v>411.8</v>
      </c>
      <c r="K330" s="223">
        <v>474.3</v>
      </c>
      <c r="L330" s="223">
        <v>511.5</v>
      </c>
      <c r="M330" s="223">
        <v>449.6</v>
      </c>
      <c r="N330" s="223">
        <v>561.9</v>
      </c>
      <c r="O330" s="223">
        <v>605.1</v>
      </c>
      <c r="P330" s="224">
        <v>587.53301999999996</v>
      </c>
      <c r="Q330" s="224">
        <v>588.14404000000002</v>
      </c>
      <c r="R330" s="224">
        <v>632.01391999999998</v>
      </c>
      <c r="S330" s="618">
        <f>100</f>
        <v>100</v>
      </c>
      <c r="T330" s="72">
        <f t="shared" si="224"/>
        <v>73.102866779089382</v>
      </c>
      <c r="U330" s="72">
        <f t="shared" si="225"/>
        <v>75.407532321528947</v>
      </c>
      <c r="V330" s="72">
        <f t="shared" si="226"/>
        <v>80.466554243957276</v>
      </c>
      <c r="W330" s="72">
        <f t="shared" si="245"/>
        <v>104.77796514896009</v>
      </c>
      <c r="X330" s="72">
        <f t="shared" si="246"/>
        <v>118.94322653175941</v>
      </c>
      <c r="Y330" s="72">
        <f t="shared" si="247"/>
        <v>115.73917931422147</v>
      </c>
      <c r="Z330" s="72">
        <f t="shared" si="248"/>
        <v>133.3052276559865</v>
      </c>
      <c r="AA330" s="72">
        <f t="shared" si="249"/>
        <v>143.76053962900505</v>
      </c>
      <c r="AB330" s="72">
        <f t="shared" si="227"/>
        <v>126.36312535132096</v>
      </c>
      <c r="AC330" s="72">
        <f t="shared" si="227"/>
        <v>157.92580101180437</v>
      </c>
      <c r="AD330" s="72">
        <f t="shared" si="227"/>
        <v>170.06745362563237</v>
      </c>
      <c r="AE330" s="72">
        <f t="shared" ref="AE330:AG330" si="254">P330*100/$D330</f>
        <v>165.13013490725126</v>
      </c>
      <c r="AF330" s="72">
        <f t="shared" si="254"/>
        <v>165.30186621697584</v>
      </c>
      <c r="AG330" s="73">
        <f t="shared" si="254"/>
        <v>177.63179314221472</v>
      </c>
      <c r="AH330" s="619">
        <v>1</v>
      </c>
      <c r="AI330" s="233">
        <v>1</v>
      </c>
      <c r="AJ330" s="233">
        <v>1</v>
      </c>
      <c r="AK330" s="233">
        <v>1</v>
      </c>
      <c r="AL330" s="233">
        <v>1</v>
      </c>
      <c r="AM330" s="233">
        <v>1</v>
      </c>
      <c r="AN330" s="233">
        <v>1</v>
      </c>
      <c r="AO330" s="233">
        <v>1</v>
      </c>
      <c r="AP330" s="233">
        <v>1</v>
      </c>
      <c r="AQ330" s="233">
        <v>1</v>
      </c>
      <c r="AR330" s="233">
        <v>1</v>
      </c>
      <c r="AS330" s="233">
        <v>1</v>
      </c>
      <c r="AT330" s="233">
        <v>4</v>
      </c>
      <c r="AU330" s="233">
        <v>6</v>
      </c>
      <c r="AV330" s="235">
        <v>7</v>
      </c>
    </row>
    <row r="331" spans="2:48" ht="14.45">
      <c r="B331" s="620"/>
      <c r="C331" s="1" t="s">
        <v>194</v>
      </c>
      <c r="D331" s="223">
        <v>163.69999999999999</v>
      </c>
      <c r="E331" s="223">
        <v>109.9</v>
      </c>
      <c r="F331" s="223">
        <v>105.7</v>
      </c>
      <c r="G331" s="223">
        <v>115.5</v>
      </c>
      <c r="H331" s="224">
        <v>101.72995</v>
      </c>
      <c r="I331" s="223">
        <v>119.9</v>
      </c>
      <c r="J331" s="223">
        <v>120.9</v>
      </c>
      <c r="K331" s="223">
        <v>116.5</v>
      </c>
      <c r="L331" s="223">
        <v>117.9</v>
      </c>
      <c r="M331" s="223">
        <v>115.9</v>
      </c>
      <c r="N331" s="223">
        <v>128.80000000000001</v>
      </c>
      <c r="O331" s="223">
        <v>144.4</v>
      </c>
      <c r="P331" s="224">
        <v>139.15692000000001</v>
      </c>
      <c r="Q331" s="224">
        <v>139.39322000000001</v>
      </c>
      <c r="R331" s="224">
        <v>149.87421000000001</v>
      </c>
      <c r="S331" s="618">
        <f>100</f>
        <v>100</v>
      </c>
      <c r="T331" s="72">
        <f t="shared" si="224"/>
        <v>67.135003054367758</v>
      </c>
      <c r="U331" s="72">
        <f t="shared" si="225"/>
        <v>64.569334147831398</v>
      </c>
      <c r="V331" s="72">
        <f t="shared" si="226"/>
        <v>70.555894929749542</v>
      </c>
      <c r="W331" s="72">
        <f t="shared" si="245"/>
        <v>62.144135613927929</v>
      </c>
      <c r="X331" s="72">
        <f t="shared" si="246"/>
        <v>73.243738546120952</v>
      </c>
      <c r="Y331" s="72">
        <f t="shared" si="247"/>
        <v>73.854612095296275</v>
      </c>
      <c r="Z331" s="72">
        <f t="shared" si="248"/>
        <v>71.166768478924865</v>
      </c>
      <c r="AA331" s="72">
        <f t="shared" si="249"/>
        <v>72.021991447770318</v>
      </c>
      <c r="AB331" s="72">
        <f t="shared" si="227"/>
        <v>70.800244349419671</v>
      </c>
      <c r="AC331" s="72">
        <f t="shared" si="227"/>
        <v>78.680513133781318</v>
      </c>
      <c r="AD331" s="72">
        <f t="shared" si="227"/>
        <v>88.21014050091631</v>
      </c>
      <c r="AE331" s="72">
        <f t="shared" ref="AE331:AG331" si="255">P331*100/$D331</f>
        <v>85.00728161270618</v>
      </c>
      <c r="AF331" s="72">
        <f t="shared" si="255"/>
        <v>85.151631032376315</v>
      </c>
      <c r="AG331" s="73">
        <f t="shared" si="255"/>
        <v>91.554190592547357</v>
      </c>
      <c r="AH331" s="619">
        <v>1</v>
      </c>
      <c r="AI331" s="233">
        <v>1</v>
      </c>
      <c r="AJ331" s="233">
        <v>1</v>
      </c>
      <c r="AK331" s="233">
        <v>1</v>
      </c>
      <c r="AL331" s="233">
        <v>4</v>
      </c>
      <c r="AM331" s="233">
        <v>1</v>
      </c>
      <c r="AN331" s="233">
        <v>1</v>
      </c>
      <c r="AO331" s="233">
        <v>1</v>
      </c>
      <c r="AP331" s="233">
        <v>1</v>
      </c>
      <c r="AQ331" s="233">
        <v>1</v>
      </c>
      <c r="AR331" s="233">
        <v>1</v>
      </c>
      <c r="AS331" s="233">
        <v>1</v>
      </c>
      <c r="AT331" s="233">
        <v>4</v>
      </c>
      <c r="AU331" s="233">
        <v>6</v>
      </c>
      <c r="AV331" s="235">
        <v>7</v>
      </c>
    </row>
    <row r="332" spans="2:48" ht="15" customHeight="1">
      <c r="B332" s="620"/>
      <c r="C332" s="1" t="s">
        <v>195</v>
      </c>
      <c r="D332" s="223">
        <v>75.099999999999994</v>
      </c>
      <c r="E332" s="223">
        <v>66.599999999999994</v>
      </c>
      <c r="F332" s="223">
        <v>64.8</v>
      </c>
      <c r="G332" s="223">
        <v>50.2</v>
      </c>
      <c r="H332" s="224">
        <v>40.451377999999998</v>
      </c>
      <c r="I332" s="224">
        <v>47.541297999999998</v>
      </c>
      <c r="J332" s="224">
        <v>63.505043000000001</v>
      </c>
      <c r="K332" s="224">
        <v>44.853524</v>
      </c>
      <c r="L332" s="224">
        <v>42.875664</v>
      </c>
      <c r="M332" s="224">
        <v>45.119857000000003</v>
      </c>
      <c r="N332" s="224">
        <v>49.733128000000001</v>
      </c>
      <c r="O332" s="224">
        <v>45.244508000000003</v>
      </c>
      <c r="P332" s="224">
        <v>50.878917999999999</v>
      </c>
      <c r="Q332" s="224">
        <v>50.944175999999999</v>
      </c>
      <c r="R332" s="224">
        <v>54.771178999999997</v>
      </c>
      <c r="S332" s="618">
        <f>100</f>
        <v>100</v>
      </c>
      <c r="T332" s="72">
        <f t="shared" si="224"/>
        <v>88.681757656458046</v>
      </c>
      <c r="U332" s="72">
        <f t="shared" si="225"/>
        <v>86.284953395472712</v>
      </c>
      <c r="V332" s="72">
        <f t="shared" si="226"/>
        <v>66.84420772303595</v>
      </c>
      <c r="W332" s="72">
        <f t="shared" si="245"/>
        <v>53.863352862849538</v>
      </c>
      <c r="X332" s="72">
        <f t="shared" si="246"/>
        <v>63.303992010652465</v>
      </c>
      <c r="Y332" s="72">
        <f t="shared" si="247"/>
        <v>84.560643142476707</v>
      </c>
      <c r="Z332" s="72">
        <f t="shared" si="248"/>
        <v>59.725065246338218</v>
      </c>
      <c r="AA332" s="72">
        <f t="shared" si="249"/>
        <v>57.091430093209055</v>
      </c>
      <c r="AB332" s="72">
        <f t="shared" si="227"/>
        <v>60.079703062583228</v>
      </c>
      <c r="AC332" s="72">
        <f t="shared" si="227"/>
        <v>66.222540612516639</v>
      </c>
      <c r="AD332" s="72">
        <f t="shared" si="227"/>
        <v>60.245683089214396</v>
      </c>
      <c r="AE332" s="72">
        <f t="shared" ref="AE332:AG332" si="256">P332*100/$D332</f>
        <v>67.748226364846872</v>
      </c>
      <c r="AF332" s="72">
        <f t="shared" si="256"/>
        <v>67.835121171770979</v>
      </c>
      <c r="AG332" s="73">
        <f t="shared" si="256"/>
        <v>72.930997336884147</v>
      </c>
      <c r="AH332" s="619">
        <v>1</v>
      </c>
      <c r="AI332" s="233">
        <v>1</v>
      </c>
      <c r="AJ332" s="233">
        <v>1</v>
      </c>
      <c r="AK332" s="233">
        <v>1</v>
      </c>
      <c r="AL332" s="233">
        <v>4</v>
      </c>
      <c r="AM332" s="233">
        <v>4</v>
      </c>
      <c r="AN332" s="233">
        <v>4</v>
      </c>
      <c r="AO332" s="233">
        <v>4</v>
      </c>
      <c r="AP332" s="233">
        <v>4</v>
      </c>
      <c r="AQ332" s="233">
        <v>4</v>
      </c>
      <c r="AR332" s="233">
        <v>4</v>
      </c>
      <c r="AS332" s="233">
        <v>4</v>
      </c>
      <c r="AT332" s="233">
        <v>4</v>
      </c>
      <c r="AU332" s="233">
        <v>6</v>
      </c>
      <c r="AV332" s="235">
        <v>7</v>
      </c>
    </row>
    <row r="333" spans="2:48" ht="14.45">
      <c r="B333" s="620"/>
      <c r="C333" s="1" t="s">
        <v>196</v>
      </c>
      <c r="D333" s="223">
        <v>38.299999999999997</v>
      </c>
      <c r="E333" s="223">
        <v>38.9</v>
      </c>
      <c r="F333" s="223">
        <v>31.2</v>
      </c>
      <c r="G333" s="223">
        <v>54.3</v>
      </c>
      <c r="H333" s="224">
        <v>52.018676999999997</v>
      </c>
      <c r="I333" s="224">
        <v>47.058697000000002</v>
      </c>
      <c r="J333" s="224">
        <v>74.994964999999993</v>
      </c>
      <c r="K333" s="224">
        <v>45.946494000000001</v>
      </c>
      <c r="L333" s="224">
        <v>44.724333000000001</v>
      </c>
      <c r="M333" s="224">
        <v>42.080134000000001</v>
      </c>
      <c r="N333" s="224">
        <v>53.166820999999999</v>
      </c>
      <c r="O333" s="224">
        <v>48.055461000000001</v>
      </c>
      <c r="P333" s="224">
        <v>54.119414999999996</v>
      </c>
      <c r="Q333" s="224">
        <v>54.181629000000001</v>
      </c>
      <c r="R333" s="224">
        <v>58.234870999999998</v>
      </c>
      <c r="S333" s="618">
        <f>100</f>
        <v>100</v>
      </c>
      <c r="T333" s="72">
        <f t="shared" si="224"/>
        <v>101.56657963446476</v>
      </c>
      <c r="U333" s="72">
        <f t="shared" si="225"/>
        <v>81.462140992167107</v>
      </c>
      <c r="V333" s="72">
        <f t="shared" si="226"/>
        <v>141.77545691906008</v>
      </c>
      <c r="W333" s="72">
        <f t="shared" si="245"/>
        <v>135.81900000000002</v>
      </c>
      <c r="X333" s="72">
        <f t="shared" si="246"/>
        <v>122.86866057441254</v>
      </c>
      <c r="Y333" s="72">
        <f t="shared" si="247"/>
        <v>195.80930809399479</v>
      </c>
      <c r="Z333" s="72">
        <f t="shared" si="248"/>
        <v>119.96473629242821</v>
      </c>
      <c r="AA333" s="72">
        <f t="shared" si="249"/>
        <v>116.77371540469976</v>
      </c>
      <c r="AB333" s="72">
        <f t="shared" si="227"/>
        <v>109.86980156657964</v>
      </c>
      <c r="AC333" s="72">
        <f t="shared" si="227"/>
        <v>138.81676501305483</v>
      </c>
      <c r="AD333" s="72">
        <f t="shared" si="227"/>
        <v>125.47117754569193</v>
      </c>
      <c r="AE333" s="72">
        <f t="shared" ref="AE333:AG333" si="257">P333*100/$D333</f>
        <v>141.30395561357705</v>
      </c>
      <c r="AF333" s="72">
        <f t="shared" si="257"/>
        <v>141.46639425587469</v>
      </c>
      <c r="AG333" s="73">
        <f t="shared" si="257"/>
        <v>152.04927154046999</v>
      </c>
      <c r="AH333" s="619">
        <v>1</v>
      </c>
      <c r="AI333" s="233">
        <v>1</v>
      </c>
      <c r="AJ333" s="233">
        <v>1</v>
      </c>
      <c r="AK333" s="233">
        <v>1</v>
      </c>
      <c r="AL333" s="233">
        <v>4</v>
      </c>
      <c r="AM333" s="233">
        <v>4</v>
      </c>
      <c r="AN333" s="233">
        <v>4</v>
      </c>
      <c r="AO333" s="233">
        <v>4</v>
      </c>
      <c r="AP333" s="233">
        <v>4</v>
      </c>
      <c r="AQ333" s="233">
        <v>4</v>
      </c>
      <c r="AR333" s="233">
        <v>4</v>
      </c>
      <c r="AS333" s="233">
        <v>4</v>
      </c>
      <c r="AT333" s="233">
        <v>4</v>
      </c>
      <c r="AU333" s="233">
        <v>6</v>
      </c>
      <c r="AV333" s="235">
        <v>7</v>
      </c>
    </row>
    <row r="334" spans="2:48" ht="14.45">
      <c r="B334" s="620"/>
      <c r="C334" s="1" t="s">
        <v>197</v>
      </c>
      <c r="D334" s="223">
        <v>632.9</v>
      </c>
      <c r="E334" s="223">
        <v>475.5</v>
      </c>
      <c r="F334" s="223">
        <v>470</v>
      </c>
      <c r="G334" s="223">
        <v>506.3</v>
      </c>
      <c r="H334" s="223">
        <v>567.00000499999999</v>
      </c>
      <c r="I334" s="223">
        <v>637.69999500000006</v>
      </c>
      <c r="J334" s="223">
        <v>671.20000800000003</v>
      </c>
      <c r="K334" s="223">
        <v>681.60001799999998</v>
      </c>
      <c r="L334" s="223">
        <v>716.99999700000001</v>
      </c>
      <c r="M334" s="223">
        <v>652.69999100000007</v>
      </c>
      <c r="N334" s="223">
        <v>793.59994900000004</v>
      </c>
      <c r="O334" s="223">
        <v>842.79996900000003</v>
      </c>
      <c r="P334" s="224">
        <v>831.68827299999998</v>
      </c>
      <c r="Q334" s="224">
        <v>832.66306500000007</v>
      </c>
      <c r="R334" s="224">
        <v>894.89418000000001</v>
      </c>
      <c r="S334" s="618">
        <f>100</f>
        <v>100</v>
      </c>
      <c r="T334" s="72">
        <f t="shared" si="224"/>
        <v>75.130352346342235</v>
      </c>
      <c r="U334" s="72">
        <f t="shared" si="225"/>
        <v>74.261336704060682</v>
      </c>
      <c r="V334" s="72">
        <f t="shared" si="226"/>
        <v>79.996839943118985</v>
      </c>
      <c r="W334" s="72">
        <f t="shared" si="245"/>
        <v>89.587613367040618</v>
      </c>
      <c r="X334" s="72">
        <f t="shared" si="246"/>
        <v>100.75841286143152</v>
      </c>
      <c r="Y334" s="72">
        <f t="shared" si="247"/>
        <v>106.05151019118345</v>
      </c>
      <c r="Z334" s="72">
        <f t="shared" si="248"/>
        <v>107.69474134934428</v>
      </c>
      <c r="AA334" s="72">
        <f t="shared" si="249"/>
        <v>113.2880387106968</v>
      </c>
      <c r="AB334" s="72">
        <f t="shared" si="227"/>
        <v>103.12845489018804</v>
      </c>
      <c r="AC334" s="72">
        <f t="shared" si="227"/>
        <v>125.39104898088166</v>
      </c>
      <c r="AD334" s="72">
        <f t="shared" si="227"/>
        <v>133.16479206825724</v>
      </c>
      <c r="AE334" s="72">
        <f t="shared" ref="AE334:AG334" si="258">P334*100/$D334</f>
        <v>131.40911249802497</v>
      </c>
      <c r="AF334" s="72">
        <f t="shared" si="258"/>
        <v>131.56313240638332</v>
      </c>
      <c r="AG334" s="73">
        <f t="shared" si="258"/>
        <v>141.39582556486019</v>
      </c>
      <c r="AH334" s="619">
        <v>1</v>
      </c>
      <c r="AI334" s="233">
        <v>1</v>
      </c>
      <c r="AJ334" s="233">
        <v>1</v>
      </c>
      <c r="AK334" s="233">
        <v>1</v>
      </c>
      <c r="AL334" s="233">
        <v>1</v>
      </c>
      <c r="AM334" s="233">
        <v>1</v>
      </c>
      <c r="AN334" s="233">
        <v>1</v>
      </c>
      <c r="AO334" s="233">
        <v>1</v>
      </c>
      <c r="AP334" s="233">
        <v>1</v>
      </c>
      <c r="AQ334" s="233">
        <v>1</v>
      </c>
      <c r="AR334" s="233">
        <v>1</v>
      </c>
      <c r="AS334" s="233">
        <v>1</v>
      </c>
      <c r="AT334" s="233">
        <v>4</v>
      </c>
      <c r="AU334" s="233">
        <v>6</v>
      </c>
      <c r="AV334" s="235">
        <v>7</v>
      </c>
    </row>
    <row r="335" spans="2:48" ht="14.45">
      <c r="B335" s="341"/>
      <c r="C335" s="8" t="s">
        <v>198</v>
      </c>
      <c r="D335" s="177">
        <v>594.6</v>
      </c>
      <c r="E335" s="177">
        <v>436.6</v>
      </c>
      <c r="F335" s="177">
        <v>438.8</v>
      </c>
      <c r="G335" s="177">
        <v>452</v>
      </c>
      <c r="H335" s="177">
        <v>514.98132799999996</v>
      </c>
      <c r="I335" s="177">
        <v>590.64129800000001</v>
      </c>
      <c r="J335" s="177">
        <v>596.20504300000005</v>
      </c>
      <c r="K335" s="177">
        <v>635.65352399999995</v>
      </c>
      <c r="L335" s="177">
        <v>672.27566400000001</v>
      </c>
      <c r="M335" s="177">
        <v>610.61985700000002</v>
      </c>
      <c r="N335" s="177">
        <v>740.43312800000001</v>
      </c>
      <c r="O335" s="177">
        <v>794.744508</v>
      </c>
      <c r="P335" s="177">
        <v>777.56885799999998</v>
      </c>
      <c r="Q335" s="177">
        <v>778.48143600000003</v>
      </c>
      <c r="R335" s="177">
        <v>836.65930900000001</v>
      </c>
      <c r="S335" s="618">
        <f>100</f>
        <v>100</v>
      </c>
      <c r="T335" s="72">
        <f t="shared" si="224"/>
        <v>73.427514295324585</v>
      </c>
      <c r="U335" s="72">
        <f t="shared" si="225"/>
        <v>73.797510931718804</v>
      </c>
      <c r="V335" s="72">
        <f t="shared" si="226"/>
        <v>76.017490750084093</v>
      </c>
      <c r="W335" s="72">
        <f t="shared" si="245"/>
        <v>86.609708711738975</v>
      </c>
      <c r="X335" s="72">
        <f t="shared" si="246"/>
        <v>99.334224352505885</v>
      </c>
      <c r="Y335" s="72">
        <f t="shared" si="247"/>
        <v>100.26993659603096</v>
      </c>
      <c r="Z335" s="72">
        <f t="shared" si="248"/>
        <v>106.90439354187689</v>
      </c>
      <c r="AA335" s="72">
        <f t="shared" si="249"/>
        <v>113.06351564076689</v>
      </c>
      <c r="AB335" s="72">
        <f t="shared" si="227"/>
        <v>102.69422418432561</v>
      </c>
      <c r="AC335" s="72">
        <f t="shared" si="227"/>
        <v>124.52625765220316</v>
      </c>
      <c r="AD335" s="72">
        <f t="shared" si="227"/>
        <v>133.66036125126135</v>
      </c>
      <c r="AE335" s="72">
        <f t="shared" ref="AE335:AG335" si="259">P335*100/$D335</f>
        <v>130.7717554658594</v>
      </c>
      <c r="AF335" s="72">
        <f t="shared" si="259"/>
        <v>130.92523309788095</v>
      </c>
      <c r="AG335" s="73">
        <f t="shared" si="259"/>
        <v>140.70960460813993</v>
      </c>
      <c r="AH335" s="236"/>
      <c r="AI335" s="237"/>
      <c r="AJ335" s="237"/>
      <c r="AK335" s="237"/>
      <c r="AL335" s="237"/>
      <c r="AM335" s="237"/>
      <c r="AN335" s="237"/>
      <c r="AO335" s="237"/>
      <c r="AP335" s="237"/>
      <c r="AQ335" s="237"/>
      <c r="AR335" s="237"/>
      <c r="AS335" s="237"/>
      <c r="AT335" s="237"/>
      <c r="AU335" s="237"/>
      <c r="AV335" s="238"/>
    </row>
    <row r="336" spans="2:48" ht="16.5" customHeight="1">
      <c r="B336" s="620" t="s">
        <v>136</v>
      </c>
      <c r="C336" s="7" t="s">
        <v>193</v>
      </c>
      <c r="D336" s="223">
        <v>96.2</v>
      </c>
      <c r="E336" s="223">
        <v>78.3</v>
      </c>
      <c r="F336" s="223">
        <v>72.099999999999994</v>
      </c>
      <c r="G336" s="223">
        <v>80.900000000000006</v>
      </c>
      <c r="H336" s="223">
        <v>107.6</v>
      </c>
      <c r="I336" s="223">
        <v>110.5</v>
      </c>
      <c r="J336" s="224">
        <v>141.4</v>
      </c>
      <c r="K336" s="223">
        <v>134.1</v>
      </c>
      <c r="L336" s="223">
        <v>143.6</v>
      </c>
      <c r="M336" s="223">
        <v>136.4</v>
      </c>
      <c r="N336" s="223">
        <v>141.69999999999999</v>
      </c>
      <c r="O336" s="223">
        <v>145.1</v>
      </c>
      <c r="P336" s="224">
        <v>147.73587000000001</v>
      </c>
      <c r="Q336" s="224">
        <v>164.53880000000001</v>
      </c>
      <c r="R336" s="224">
        <v>185.06003999999999</v>
      </c>
      <c r="S336" s="618">
        <f>100</f>
        <v>100</v>
      </c>
      <c r="T336" s="72">
        <f t="shared" si="224"/>
        <v>81.392931392931388</v>
      </c>
      <c r="U336" s="72">
        <f t="shared" si="225"/>
        <v>74.948024948024937</v>
      </c>
      <c r="V336" s="72">
        <f t="shared" si="226"/>
        <v>84.095634095634097</v>
      </c>
      <c r="W336" s="72">
        <f t="shared" si="245"/>
        <v>111.85031185031184</v>
      </c>
      <c r="X336" s="72">
        <f t="shared" si="246"/>
        <v>114.86486486486486</v>
      </c>
      <c r="Y336" s="72">
        <f t="shared" si="247"/>
        <v>146.98544698544697</v>
      </c>
      <c r="Z336" s="72">
        <f t="shared" si="248"/>
        <v>139.39708939708939</v>
      </c>
      <c r="AA336" s="72">
        <f t="shared" si="249"/>
        <v>149.27234927234926</v>
      </c>
      <c r="AB336" s="72">
        <f t="shared" si="227"/>
        <v>141.78794178794178</v>
      </c>
      <c r="AC336" s="72">
        <f t="shared" si="227"/>
        <v>147.29729729729726</v>
      </c>
      <c r="AD336" s="72">
        <f t="shared" si="227"/>
        <v>150.83160083160084</v>
      </c>
      <c r="AE336" s="72">
        <f t="shared" ref="AE336:AG336" si="260">P336*100/$D336</f>
        <v>153.57159043659044</v>
      </c>
      <c r="AF336" s="72">
        <f t="shared" si="260"/>
        <v>171.03825363825365</v>
      </c>
      <c r="AG336" s="73">
        <f t="shared" si="260"/>
        <v>192.37010395010392</v>
      </c>
      <c r="AH336" s="619">
        <v>1</v>
      </c>
      <c r="AI336" s="233">
        <v>1</v>
      </c>
      <c r="AJ336" s="233">
        <v>1</v>
      </c>
      <c r="AK336" s="233">
        <v>1</v>
      </c>
      <c r="AL336" s="233">
        <v>1</v>
      </c>
      <c r="AM336" s="233">
        <v>1</v>
      </c>
      <c r="AN336" s="233">
        <v>4</v>
      </c>
      <c r="AO336" s="233">
        <v>1</v>
      </c>
      <c r="AP336" s="233">
        <v>1</v>
      </c>
      <c r="AQ336" s="233">
        <v>1</v>
      </c>
      <c r="AR336" s="233">
        <v>1</v>
      </c>
      <c r="AS336" s="233">
        <v>1</v>
      </c>
      <c r="AT336" s="233">
        <v>4</v>
      </c>
      <c r="AU336" s="233">
        <v>6</v>
      </c>
      <c r="AV336" s="235">
        <v>7</v>
      </c>
    </row>
    <row r="337" spans="2:48" ht="15" customHeight="1">
      <c r="B337" s="620"/>
      <c r="C337" s="1" t="s">
        <v>194</v>
      </c>
      <c r="D337" s="223">
        <v>28.5</v>
      </c>
      <c r="E337" s="223">
        <v>17.600000000000001</v>
      </c>
      <c r="F337" s="223">
        <v>11.7</v>
      </c>
      <c r="G337" s="223">
        <v>11.3</v>
      </c>
      <c r="H337" s="223">
        <v>18.2</v>
      </c>
      <c r="I337" s="224">
        <v>16.105805</v>
      </c>
      <c r="J337" s="223">
        <v>12.4</v>
      </c>
      <c r="K337" s="224">
        <v>16.589697000000001</v>
      </c>
      <c r="L337" s="224">
        <v>19.920914</v>
      </c>
      <c r="M337" s="224">
        <v>22.286804</v>
      </c>
      <c r="N337" s="224">
        <v>24.842130000000001</v>
      </c>
      <c r="O337" s="223">
        <v>23.6</v>
      </c>
      <c r="P337" s="224">
        <v>23.971962000000001</v>
      </c>
      <c r="Q337" s="224">
        <v>28.66947</v>
      </c>
      <c r="R337" s="224">
        <v>31.732702</v>
      </c>
      <c r="S337" s="618">
        <f>100</f>
        <v>100</v>
      </c>
      <c r="T337" s="72">
        <f t="shared" si="224"/>
        <v>61.754385964912288</v>
      </c>
      <c r="U337" s="72">
        <f t="shared" si="225"/>
        <v>41.05263157894737</v>
      </c>
      <c r="V337" s="72">
        <f t="shared" si="226"/>
        <v>39.649122807017541</v>
      </c>
      <c r="W337" s="72">
        <f t="shared" si="245"/>
        <v>63.859649122807021</v>
      </c>
      <c r="X337" s="72">
        <f t="shared" si="246"/>
        <v>56.511596491228069</v>
      </c>
      <c r="Y337" s="72">
        <f t="shared" si="247"/>
        <v>43.508771929824562</v>
      </c>
      <c r="Z337" s="72">
        <f t="shared" si="248"/>
        <v>58.209463157894739</v>
      </c>
      <c r="AA337" s="72">
        <f t="shared" si="249"/>
        <v>69.897943859649118</v>
      </c>
      <c r="AB337" s="72">
        <f t="shared" si="227"/>
        <v>78.199312280701761</v>
      </c>
      <c r="AC337" s="72">
        <f t="shared" si="227"/>
        <v>87.165368421052634</v>
      </c>
      <c r="AD337" s="72">
        <f t="shared" si="227"/>
        <v>82.807017543859644</v>
      </c>
      <c r="AE337" s="72">
        <f t="shared" ref="AE337:AG337" si="261">P337*100/$D337</f>
        <v>84.112147368421063</v>
      </c>
      <c r="AF337" s="72">
        <f t="shared" si="261"/>
        <v>100.59463157894737</v>
      </c>
      <c r="AG337" s="73">
        <f t="shared" si="261"/>
        <v>111.34281403508771</v>
      </c>
      <c r="AH337" s="619">
        <v>1</v>
      </c>
      <c r="AI337" s="233">
        <v>1</v>
      </c>
      <c r="AJ337" s="233">
        <v>1</v>
      </c>
      <c r="AK337" s="233">
        <v>1</v>
      </c>
      <c r="AL337" s="233">
        <v>1</v>
      </c>
      <c r="AM337" s="233">
        <v>4</v>
      </c>
      <c r="AN337" s="233">
        <v>1</v>
      </c>
      <c r="AO337" s="233">
        <v>4</v>
      </c>
      <c r="AP337" s="233">
        <v>4</v>
      </c>
      <c r="AQ337" s="233">
        <v>4</v>
      </c>
      <c r="AR337" s="233">
        <v>4</v>
      </c>
      <c r="AS337" s="233">
        <v>1</v>
      </c>
      <c r="AT337" s="233">
        <v>4</v>
      </c>
      <c r="AU337" s="233">
        <v>6</v>
      </c>
      <c r="AV337" s="235">
        <v>7</v>
      </c>
    </row>
    <row r="338" spans="2:48" ht="14.45">
      <c r="B338" s="620"/>
      <c r="C338" s="1" t="s">
        <v>195</v>
      </c>
      <c r="D338" s="223">
        <v>19.5</v>
      </c>
      <c r="E338" s="223">
        <v>20</v>
      </c>
      <c r="F338" s="223">
        <v>15</v>
      </c>
      <c r="G338" s="223">
        <v>16.3</v>
      </c>
      <c r="H338" s="223">
        <v>17.7</v>
      </c>
      <c r="I338" s="224">
        <v>28.694196999999999</v>
      </c>
      <c r="J338" s="223">
        <v>21.2</v>
      </c>
      <c r="K338" s="224">
        <v>41.010292999999997</v>
      </c>
      <c r="L338" s="224">
        <v>45.479080000000003</v>
      </c>
      <c r="M338" s="224">
        <v>47.513190999999999</v>
      </c>
      <c r="N338" s="224">
        <v>55.657873000000002</v>
      </c>
      <c r="O338" s="224">
        <v>65.099997999999999</v>
      </c>
      <c r="P338" s="224">
        <v>59.517997999999999</v>
      </c>
      <c r="Q338" s="224">
        <v>68.091469000000004</v>
      </c>
      <c r="R338" s="224">
        <v>75.592926000000006</v>
      </c>
      <c r="S338" s="618">
        <f>100</f>
        <v>100</v>
      </c>
      <c r="T338" s="72">
        <f t="shared" si="224"/>
        <v>102.56410256410257</v>
      </c>
      <c r="U338" s="72">
        <f t="shared" si="225"/>
        <v>76.92307692307692</v>
      </c>
      <c r="V338" s="72">
        <f t="shared" si="226"/>
        <v>83.589743589743591</v>
      </c>
      <c r="W338" s="72">
        <f t="shared" si="245"/>
        <v>90.769230769230774</v>
      </c>
      <c r="X338" s="72">
        <f t="shared" si="246"/>
        <v>147.14972820512821</v>
      </c>
      <c r="Y338" s="72">
        <f t="shared" si="247"/>
        <v>108.71794871794872</v>
      </c>
      <c r="Z338" s="72">
        <f t="shared" si="248"/>
        <v>210.30919487179489</v>
      </c>
      <c r="AA338" s="72">
        <f t="shared" si="249"/>
        <v>233.22605128205129</v>
      </c>
      <c r="AB338" s="72">
        <f t="shared" si="227"/>
        <v>243.65738974358973</v>
      </c>
      <c r="AC338" s="72">
        <f t="shared" si="227"/>
        <v>285.42498974358972</v>
      </c>
      <c r="AD338" s="72">
        <f t="shared" si="227"/>
        <v>333.84614358974358</v>
      </c>
      <c r="AE338" s="72">
        <f t="shared" ref="AE338:AG338" si="262">P338*100/$D338</f>
        <v>305.22050256410256</v>
      </c>
      <c r="AF338" s="72">
        <f t="shared" si="262"/>
        <v>349.18702051282054</v>
      </c>
      <c r="AG338" s="73">
        <f t="shared" si="262"/>
        <v>387.65603076923082</v>
      </c>
      <c r="AH338" s="619">
        <v>1</v>
      </c>
      <c r="AI338" s="233">
        <v>1</v>
      </c>
      <c r="AJ338" s="233">
        <v>1</v>
      </c>
      <c r="AK338" s="233">
        <v>1</v>
      </c>
      <c r="AL338" s="233">
        <v>1</v>
      </c>
      <c r="AM338" s="233">
        <v>4</v>
      </c>
      <c r="AN338" s="233">
        <v>1</v>
      </c>
      <c r="AO338" s="233">
        <v>4</v>
      </c>
      <c r="AP338" s="233">
        <v>4</v>
      </c>
      <c r="AQ338" s="233">
        <v>4</v>
      </c>
      <c r="AR338" s="233">
        <v>4</v>
      </c>
      <c r="AS338" s="233">
        <v>4</v>
      </c>
      <c r="AT338" s="233">
        <v>4</v>
      </c>
      <c r="AU338" s="233">
        <v>6</v>
      </c>
      <c r="AV338" s="235">
        <v>7</v>
      </c>
    </row>
    <row r="339" spans="2:48" ht="14.45">
      <c r="B339" s="620"/>
      <c r="C339" s="1" t="s">
        <v>196</v>
      </c>
      <c r="D339" s="223">
        <v>0</v>
      </c>
      <c r="E339" s="223">
        <v>0</v>
      </c>
      <c r="F339" s="223">
        <v>0</v>
      </c>
      <c r="G339" s="223">
        <v>0</v>
      </c>
      <c r="H339" s="223">
        <v>0</v>
      </c>
      <c r="I339" s="224">
        <v>0</v>
      </c>
      <c r="J339" s="224">
        <v>0</v>
      </c>
      <c r="K339" s="224">
        <v>0</v>
      </c>
      <c r="L339" s="224">
        <v>0</v>
      </c>
      <c r="M339" s="224">
        <v>0</v>
      </c>
      <c r="N339" s="224">
        <v>0</v>
      </c>
      <c r="O339" s="224">
        <v>0</v>
      </c>
      <c r="P339" s="224">
        <v>0</v>
      </c>
      <c r="Q339" s="224">
        <v>0</v>
      </c>
      <c r="R339" s="224">
        <v>0</v>
      </c>
      <c r="S339" s="618">
        <f>100</f>
        <v>100</v>
      </c>
      <c r="T339" s="72" t="e">
        <f>E339*100/$D339</f>
        <v>#DIV/0!</v>
      </c>
      <c r="U339" s="72" t="e">
        <f t="shared" ref="U339:AA375" si="263">F339*100/$D339</f>
        <v>#DIV/0!</v>
      </c>
      <c r="V339" s="72" t="e">
        <f t="shared" si="263"/>
        <v>#DIV/0!</v>
      </c>
      <c r="W339" s="72" t="e">
        <f t="shared" si="263"/>
        <v>#DIV/0!</v>
      </c>
      <c r="X339" s="72" t="e">
        <f t="shared" si="263"/>
        <v>#DIV/0!</v>
      </c>
      <c r="Y339" s="72" t="e">
        <f t="shared" si="263"/>
        <v>#DIV/0!</v>
      </c>
      <c r="Z339" s="72" t="e">
        <f t="shared" si="263"/>
        <v>#DIV/0!</v>
      </c>
      <c r="AA339" s="72" t="e">
        <f t="shared" si="263"/>
        <v>#DIV/0!</v>
      </c>
      <c r="AB339" s="72" t="e">
        <f t="shared" si="227"/>
        <v>#DIV/0!</v>
      </c>
      <c r="AC339" s="72" t="e">
        <f t="shared" si="227"/>
        <v>#DIV/0!</v>
      </c>
      <c r="AD339" s="72" t="e">
        <f t="shared" si="227"/>
        <v>#DIV/0!</v>
      </c>
      <c r="AE339" s="72" t="e">
        <f t="shared" ref="AE339:AG339" si="264">P339*100/$D339</f>
        <v>#DIV/0!</v>
      </c>
      <c r="AF339" s="72" t="e">
        <f t="shared" si="264"/>
        <v>#DIV/0!</v>
      </c>
      <c r="AG339" s="73" t="e">
        <f t="shared" si="264"/>
        <v>#DIV/0!</v>
      </c>
      <c r="AH339" s="619">
        <v>1</v>
      </c>
      <c r="AI339" s="233">
        <v>1</v>
      </c>
      <c r="AJ339" s="233">
        <v>1</v>
      </c>
      <c r="AK339" s="233">
        <v>1</v>
      </c>
      <c r="AL339" s="233">
        <v>1</v>
      </c>
      <c r="AM339" s="233">
        <v>4</v>
      </c>
      <c r="AN339" s="233">
        <v>4</v>
      </c>
      <c r="AO339" s="233">
        <v>4</v>
      </c>
      <c r="AP339" s="233">
        <v>4</v>
      </c>
      <c r="AQ339" s="233">
        <v>4</v>
      </c>
      <c r="AR339" s="233">
        <v>4</v>
      </c>
      <c r="AS339" s="233">
        <v>4</v>
      </c>
      <c r="AT339" s="233">
        <v>4</v>
      </c>
      <c r="AU339" s="233">
        <v>6</v>
      </c>
      <c r="AV339" s="235">
        <v>7</v>
      </c>
    </row>
    <row r="340" spans="2:48" ht="14.45">
      <c r="B340" s="620"/>
      <c r="C340" s="1" t="s">
        <v>197</v>
      </c>
      <c r="D340" s="223">
        <v>144.19999999999999</v>
      </c>
      <c r="E340" s="223">
        <v>115.9</v>
      </c>
      <c r="F340" s="223">
        <v>98.8</v>
      </c>
      <c r="G340" s="223">
        <v>108.5</v>
      </c>
      <c r="H340" s="223">
        <v>143.5</v>
      </c>
      <c r="I340" s="223">
        <v>155.30000200000001</v>
      </c>
      <c r="J340" s="223">
        <v>175</v>
      </c>
      <c r="K340" s="223">
        <v>191.69998999999999</v>
      </c>
      <c r="L340" s="223">
        <v>208.99999400000002</v>
      </c>
      <c r="M340" s="223">
        <v>206.199995</v>
      </c>
      <c r="N340" s="223">
        <v>222.20000299999998</v>
      </c>
      <c r="O340" s="223">
        <v>233.79999799999999</v>
      </c>
      <c r="P340" s="224">
        <v>231.22583</v>
      </c>
      <c r="Q340" s="224">
        <v>261.29973899999999</v>
      </c>
      <c r="R340" s="224">
        <v>292.38566800000001</v>
      </c>
      <c r="S340" s="618">
        <f>100</f>
        <v>100</v>
      </c>
      <c r="T340" s="72">
        <f t="shared" ref="T340:W403" si="265">E340*100/$D340</f>
        <v>80.374479889043002</v>
      </c>
      <c r="U340" s="72">
        <f t="shared" si="263"/>
        <v>68.515950069348136</v>
      </c>
      <c r="V340" s="72">
        <f t="shared" si="263"/>
        <v>75.242718446601941</v>
      </c>
      <c r="W340" s="72">
        <f t="shared" si="263"/>
        <v>99.514563106796118</v>
      </c>
      <c r="X340" s="72">
        <f t="shared" si="263"/>
        <v>107.69764355062415</v>
      </c>
      <c r="Y340" s="72">
        <f t="shared" si="263"/>
        <v>121.35922330097088</v>
      </c>
      <c r="Z340" s="72">
        <f t="shared" si="263"/>
        <v>132.94035367545078</v>
      </c>
      <c r="AA340" s="72">
        <f t="shared" si="263"/>
        <v>144.93758252427185</v>
      </c>
      <c r="AB340" s="72">
        <f t="shared" si="227"/>
        <v>142.99583564493761</v>
      </c>
      <c r="AC340" s="72">
        <f t="shared" si="227"/>
        <v>154.09154160887658</v>
      </c>
      <c r="AD340" s="72">
        <f t="shared" si="227"/>
        <v>162.13592094313452</v>
      </c>
      <c r="AE340" s="72">
        <f t="shared" ref="AE340:AG340" si="266">P340*100/$D340</f>
        <v>160.3507836338419</v>
      </c>
      <c r="AF340" s="72">
        <f t="shared" si="266"/>
        <v>181.20647642163661</v>
      </c>
      <c r="AG340" s="73">
        <f t="shared" si="266"/>
        <v>202.76398613037449</v>
      </c>
      <c r="AH340" s="619">
        <v>1</v>
      </c>
      <c r="AI340" s="233">
        <v>1</v>
      </c>
      <c r="AJ340" s="233">
        <v>1</v>
      </c>
      <c r="AK340" s="233">
        <v>1</v>
      </c>
      <c r="AL340" s="233">
        <v>1</v>
      </c>
      <c r="AM340" s="233">
        <v>1</v>
      </c>
      <c r="AN340" s="233">
        <v>1</v>
      </c>
      <c r="AO340" s="233">
        <v>1</v>
      </c>
      <c r="AP340" s="233">
        <v>1</v>
      </c>
      <c r="AQ340" s="233">
        <v>1</v>
      </c>
      <c r="AR340" s="233">
        <v>1</v>
      </c>
      <c r="AS340" s="233">
        <v>1</v>
      </c>
      <c r="AT340" s="233">
        <v>4</v>
      </c>
      <c r="AU340" s="233">
        <v>6</v>
      </c>
      <c r="AV340" s="235">
        <v>7</v>
      </c>
    </row>
    <row r="341" spans="2:48" ht="14.45">
      <c r="B341" s="341"/>
      <c r="C341" s="8" t="s">
        <v>198</v>
      </c>
      <c r="D341" s="177">
        <v>144.19999999999999</v>
      </c>
      <c r="E341" s="177">
        <v>115.9</v>
      </c>
      <c r="F341" s="177">
        <v>98.8</v>
      </c>
      <c r="G341" s="177">
        <v>108.5</v>
      </c>
      <c r="H341" s="177">
        <v>143.5</v>
      </c>
      <c r="I341" s="177">
        <v>155.30000200000001</v>
      </c>
      <c r="J341" s="177">
        <v>175</v>
      </c>
      <c r="K341" s="177">
        <v>191.69998999999999</v>
      </c>
      <c r="L341" s="177">
        <v>208.99999400000002</v>
      </c>
      <c r="M341" s="177">
        <v>206.199995</v>
      </c>
      <c r="N341" s="177">
        <v>222.20000299999998</v>
      </c>
      <c r="O341" s="177">
        <v>233.79999799999999</v>
      </c>
      <c r="P341" s="177">
        <v>231.22583</v>
      </c>
      <c r="Q341" s="177">
        <v>261.29973899999999</v>
      </c>
      <c r="R341" s="177">
        <v>292.38566800000001</v>
      </c>
      <c r="S341" s="618">
        <f>100</f>
        <v>100</v>
      </c>
      <c r="T341" s="72">
        <f t="shared" si="265"/>
        <v>80.374479889043002</v>
      </c>
      <c r="U341" s="72">
        <f t="shared" si="263"/>
        <v>68.515950069348136</v>
      </c>
      <c r="V341" s="72">
        <f t="shared" si="263"/>
        <v>75.242718446601941</v>
      </c>
      <c r="W341" s="72">
        <f t="shared" si="263"/>
        <v>99.514563106796118</v>
      </c>
      <c r="X341" s="72">
        <f t="shared" si="263"/>
        <v>107.69764355062415</v>
      </c>
      <c r="Y341" s="72">
        <f t="shared" si="263"/>
        <v>121.35922330097088</v>
      </c>
      <c r="Z341" s="72">
        <f t="shared" si="263"/>
        <v>132.94035367545078</v>
      </c>
      <c r="AA341" s="72">
        <f t="shared" si="263"/>
        <v>144.93758252427185</v>
      </c>
      <c r="AB341" s="72">
        <f t="shared" si="227"/>
        <v>142.99583564493761</v>
      </c>
      <c r="AC341" s="72">
        <f t="shared" si="227"/>
        <v>154.09154160887658</v>
      </c>
      <c r="AD341" s="72">
        <f t="shared" si="227"/>
        <v>162.13592094313452</v>
      </c>
      <c r="AE341" s="72">
        <f t="shared" ref="AE341:AG341" si="267">P341*100/$D341</f>
        <v>160.3507836338419</v>
      </c>
      <c r="AF341" s="72">
        <f t="shared" si="267"/>
        <v>181.20647642163661</v>
      </c>
      <c r="AG341" s="73">
        <f t="shared" si="267"/>
        <v>202.76398613037449</v>
      </c>
      <c r="AH341" s="236"/>
      <c r="AI341" s="237"/>
      <c r="AJ341" s="237"/>
      <c r="AK341" s="237"/>
      <c r="AL341" s="237"/>
      <c r="AM341" s="237"/>
      <c r="AN341" s="237"/>
      <c r="AO341" s="237"/>
      <c r="AP341" s="237"/>
      <c r="AQ341" s="237"/>
      <c r="AR341" s="237"/>
      <c r="AS341" s="237"/>
      <c r="AT341" s="237"/>
      <c r="AU341" s="237"/>
      <c r="AV341" s="238"/>
    </row>
    <row r="342" spans="2:48" ht="15" customHeight="1">
      <c r="B342" s="620" t="s">
        <v>137</v>
      </c>
      <c r="C342" s="1" t="s">
        <v>193</v>
      </c>
      <c r="D342" s="223">
        <v>50.2</v>
      </c>
      <c r="E342" s="224">
        <v>50.334189000000002</v>
      </c>
      <c r="F342" s="223">
        <v>43</v>
      </c>
      <c r="G342" s="223">
        <v>44.2</v>
      </c>
      <c r="H342" s="223">
        <v>52.2</v>
      </c>
      <c r="I342" s="223">
        <v>53</v>
      </c>
      <c r="J342" s="224">
        <v>40.752578999999997</v>
      </c>
      <c r="K342" s="223">
        <v>76.900000000000006</v>
      </c>
      <c r="L342" s="223">
        <v>73</v>
      </c>
      <c r="M342" s="223">
        <v>67.3</v>
      </c>
      <c r="N342" s="223">
        <v>80.400000000000006</v>
      </c>
      <c r="O342" s="223">
        <v>76.8</v>
      </c>
      <c r="P342" s="224">
        <v>78.195137000000003</v>
      </c>
      <c r="Q342" s="224">
        <v>87.088768000000002</v>
      </c>
      <c r="R342" s="224">
        <v>97.953186000000002</v>
      </c>
      <c r="S342" s="618">
        <f>100</f>
        <v>100</v>
      </c>
      <c r="T342" s="72">
        <f t="shared" si="265"/>
        <v>100.26730876494024</v>
      </c>
      <c r="U342" s="72">
        <f t="shared" si="263"/>
        <v>85.657370517928285</v>
      </c>
      <c r="V342" s="72">
        <f t="shared" si="263"/>
        <v>88.047808764940228</v>
      </c>
      <c r="W342" s="72">
        <f t="shared" si="263"/>
        <v>103.98406374501991</v>
      </c>
      <c r="X342" s="72">
        <f t="shared" si="263"/>
        <v>105.57768924302788</v>
      </c>
      <c r="Y342" s="72">
        <f t="shared" si="263"/>
        <v>81.180436254980066</v>
      </c>
      <c r="Z342" s="72">
        <f t="shared" si="263"/>
        <v>153.18725099601593</v>
      </c>
      <c r="AA342" s="72">
        <f t="shared" si="263"/>
        <v>145.41832669322707</v>
      </c>
      <c r="AB342" s="72">
        <f t="shared" si="227"/>
        <v>134.0637450199203</v>
      </c>
      <c r="AC342" s="72">
        <f t="shared" si="227"/>
        <v>160.15936254980082</v>
      </c>
      <c r="AD342" s="72">
        <f t="shared" si="227"/>
        <v>152.98804780876492</v>
      </c>
      <c r="AE342" s="72">
        <f t="shared" ref="AE342:AG342" si="268">P342*100/$D342</f>
        <v>155.76720517928285</v>
      </c>
      <c r="AF342" s="72">
        <f t="shared" si="268"/>
        <v>173.48360159362548</v>
      </c>
      <c r="AG342" s="73">
        <f t="shared" si="268"/>
        <v>195.12586852589641</v>
      </c>
      <c r="AH342" s="619">
        <v>1</v>
      </c>
      <c r="AI342" s="233">
        <v>4</v>
      </c>
      <c r="AJ342" s="233">
        <v>1</v>
      </c>
      <c r="AK342" s="233">
        <v>1</v>
      </c>
      <c r="AL342" s="233">
        <v>1</v>
      </c>
      <c r="AM342" s="233">
        <v>1</v>
      </c>
      <c r="AN342" s="233">
        <v>4</v>
      </c>
      <c r="AO342" s="233">
        <v>1</v>
      </c>
      <c r="AP342" s="233">
        <v>1</v>
      </c>
      <c r="AQ342" s="233">
        <v>1</v>
      </c>
      <c r="AR342" s="233">
        <v>1</v>
      </c>
      <c r="AS342" s="233">
        <v>1</v>
      </c>
      <c r="AT342" s="233">
        <v>4</v>
      </c>
      <c r="AU342" s="233">
        <v>6</v>
      </c>
      <c r="AV342" s="235">
        <v>7</v>
      </c>
    </row>
    <row r="343" spans="2:48" ht="14.45">
      <c r="B343" s="620"/>
      <c r="C343" s="1" t="s">
        <v>194</v>
      </c>
      <c r="D343" s="224">
        <v>34.346325</v>
      </c>
      <c r="E343" s="224">
        <v>21.040775</v>
      </c>
      <c r="F343" s="224">
        <v>14.718534</v>
      </c>
      <c r="G343" s="223">
        <v>21.1</v>
      </c>
      <c r="H343" s="224">
        <v>16.24419</v>
      </c>
      <c r="I343" s="224">
        <v>14.958330999999999</v>
      </c>
      <c r="J343" s="223">
        <v>16.899999999999999</v>
      </c>
      <c r="K343" s="224">
        <v>12.969395</v>
      </c>
      <c r="L343" s="224">
        <v>19.544622</v>
      </c>
      <c r="M343" s="224">
        <v>28.552624000000002</v>
      </c>
      <c r="N343" s="224">
        <v>32.509664999999998</v>
      </c>
      <c r="O343" s="224">
        <v>45.577978000000002</v>
      </c>
      <c r="P343" s="224">
        <v>38.140014999999998</v>
      </c>
      <c r="Q343" s="224">
        <v>45.613872999999998</v>
      </c>
      <c r="R343" s="224">
        <v>50.482410000000002</v>
      </c>
      <c r="S343" s="618">
        <f>100</f>
        <v>100</v>
      </c>
      <c r="T343" s="72">
        <f t="shared" si="265"/>
        <v>61.260629776256991</v>
      </c>
      <c r="U343" s="72">
        <f t="shared" si="263"/>
        <v>42.853300899004481</v>
      </c>
      <c r="V343" s="72">
        <f t="shared" si="263"/>
        <v>61.433064527282028</v>
      </c>
      <c r="W343" s="72">
        <f t="shared" si="263"/>
        <v>47.295278315802342</v>
      </c>
      <c r="X343" s="72">
        <f t="shared" si="263"/>
        <v>43.551474575518625</v>
      </c>
      <c r="Y343" s="72">
        <f t="shared" si="263"/>
        <v>49.204682014742474</v>
      </c>
      <c r="Z343" s="72">
        <f t="shared" si="263"/>
        <v>37.760648337194738</v>
      </c>
      <c r="AA343" s="72">
        <f t="shared" si="263"/>
        <v>56.904550923570426</v>
      </c>
      <c r="AB343" s="72">
        <f t="shared" si="227"/>
        <v>83.13152571636121</v>
      </c>
      <c r="AC343" s="72">
        <f t="shared" si="227"/>
        <v>94.652528327266452</v>
      </c>
      <c r="AD343" s="72">
        <f t="shared" si="227"/>
        <v>132.70117836478866</v>
      </c>
      <c r="AE343" s="72">
        <f t="shared" ref="AE343:AG343" si="269">P343*100/$D343</f>
        <v>111.04540296523717</v>
      </c>
      <c r="AF343" s="72">
        <f t="shared" si="269"/>
        <v>132.80568736247616</v>
      </c>
      <c r="AG343" s="73">
        <f t="shared" si="269"/>
        <v>146.9805284844885</v>
      </c>
      <c r="AH343" s="619">
        <v>4</v>
      </c>
      <c r="AI343" s="233">
        <v>4</v>
      </c>
      <c r="AJ343" s="233">
        <v>4</v>
      </c>
      <c r="AK343" s="233">
        <v>1</v>
      </c>
      <c r="AL343" s="233">
        <v>4</v>
      </c>
      <c r="AM343" s="233">
        <v>4</v>
      </c>
      <c r="AN343" s="233">
        <v>1</v>
      </c>
      <c r="AO343" s="233">
        <v>4</v>
      </c>
      <c r="AP343" s="233">
        <v>4</v>
      </c>
      <c r="AQ343" s="233">
        <v>4</v>
      </c>
      <c r="AR343" s="233">
        <v>4</v>
      </c>
      <c r="AS343" s="233">
        <v>4</v>
      </c>
      <c r="AT343" s="233">
        <v>4</v>
      </c>
      <c r="AU343" s="233">
        <v>6</v>
      </c>
      <c r="AV343" s="235">
        <v>7</v>
      </c>
    </row>
    <row r="344" spans="2:48" ht="14.45">
      <c r="B344" s="620"/>
      <c r="C344" s="1" t="s">
        <v>195</v>
      </c>
      <c r="D344" s="224">
        <v>11.653673</v>
      </c>
      <c r="E344" s="224">
        <v>5.8853635999999998</v>
      </c>
      <c r="F344" s="224">
        <v>8.3446459999999991</v>
      </c>
      <c r="G344" s="224">
        <v>11.394292</v>
      </c>
      <c r="H344" s="224">
        <v>11.785828</v>
      </c>
      <c r="I344" s="224">
        <v>1.2844359999999999</v>
      </c>
      <c r="J344" s="224">
        <v>10.846213000000001</v>
      </c>
      <c r="K344" s="224">
        <v>8.6870291999999996</v>
      </c>
      <c r="L344" s="224">
        <v>10.904883999999999</v>
      </c>
      <c r="M344" s="224">
        <v>14.876602</v>
      </c>
      <c r="N344" s="224">
        <v>17.800885000000001</v>
      </c>
      <c r="O344" s="224">
        <v>24.261388</v>
      </c>
      <c r="P344" s="224">
        <v>19.035457999999998</v>
      </c>
      <c r="Q344" s="224">
        <v>21.777483</v>
      </c>
      <c r="R344" s="224">
        <v>24.201291999999999</v>
      </c>
      <c r="S344" s="618">
        <f>100</f>
        <v>100</v>
      </c>
      <c r="T344" s="72">
        <f t="shared" si="265"/>
        <v>50.502220201304773</v>
      </c>
      <c r="U344" s="72">
        <f t="shared" si="263"/>
        <v>71.605287019809111</v>
      </c>
      <c r="V344" s="72">
        <f t="shared" si="263"/>
        <v>97.774255378540317</v>
      </c>
      <c r="W344" s="72">
        <f t="shared" si="263"/>
        <v>101.13402014969874</v>
      </c>
      <c r="X344" s="72">
        <f t="shared" si="263"/>
        <v>11.021726798066156</v>
      </c>
      <c r="Y344" s="72">
        <f t="shared" si="263"/>
        <v>93.071197381289153</v>
      </c>
      <c r="Z344" s="72">
        <f t="shared" si="263"/>
        <v>74.543272322811873</v>
      </c>
      <c r="AA344" s="72">
        <f t="shared" si="263"/>
        <v>93.574652386419288</v>
      </c>
      <c r="AB344" s="72">
        <f t="shared" si="227"/>
        <v>127.6559072834805</v>
      </c>
      <c r="AC344" s="72">
        <f t="shared" si="227"/>
        <v>152.74913754659156</v>
      </c>
      <c r="AD344" s="72">
        <f t="shared" si="227"/>
        <v>208.18662064741306</v>
      </c>
      <c r="AE344" s="72">
        <f t="shared" ref="AE344:AG344" si="270">P344*100/$D344</f>
        <v>163.34299066054109</v>
      </c>
      <c r="AF344" s="72">
        <f t="shared" si="270"/>
        <v>186.87226765329697</v>
      </c>
      <c r="AG344" s="73">
        <f t="shared" si="270"/>
        <v>207.67093773782739</v>
      </c>
      <c r="AH344" s="619">
        <v>4</v>
      </c>
      <c r="AI344" s="233">
        <v>4</v>
      </c>
      <c r="AJ344" s="233">
        <v>4</v>
      </c>
      <c r="AK344" s="233">
        <v>4</v>
      </c>
      <c r="AL344" s="233">
        <v>4</v>
      </c>
      <c r="AM344" s="233">
        <v>4</v>
      </c>
      <c r="AN344" s="233">
        <v>4</v>
      </c>
      <c r="AO344" s="233">
        <v>4</v>
      </c>
      <c r="AP344" s="233">
        <v>4</v>
      </c>
      <c r="AQ344" s="233">
        <v>4</v>
      </c>
      <c r="AR344" s="233">
        <v>4</v>
      </c>
      <c r="AS344" s="233">
        <v>4</v>
      </c>
      <c r="AT344" s="233">
        <v>4</v>
      </c>
      <c r="AU344" s="233">
        <v>6</v>
      </c>
      <c r="AV344" s="235">
        <v>7</v>
      </c>
    </row>
    <row r="345" spans="2:48" ht="14.45">
      <c r="B345" s="620"/>
      <c r="C345" s="1" t="s">
        <v>196</v>
      </c>
      <c r="D345" s="223">
        <v>0</v>
      </c>
      <c r="E345" s="224">
        <v>3.4396651999999999</v>
      </c>
      <c r="F345" s="224">
        <v>0</v>
      </c>
      <c r="G345" s="224">
        <v>0</v>
      </c>
      <c r="H345" s="224">
        <v>0</v>
      </c>
      <c r="I345" s="224">
        <v>12.457227</v>
      </c>
      <c r="J345" s="224">
        <v>30.001207000000001</v>
      </c>
      <c r="K345" s="224">
        <v>8.7435749000000005</v>
      </c>
      <c r="L345" s="224">
        <v>10.250489999999999</v>
      </c>
      <c r="M345" s="224">
        <v>10.870767000000001</v>
      </c>
      <c r="N345" s="224">
        <v>10.289452000000001</v>
      </c>
      <c r="O345" s="224">
        <v>13.760624999999999</v>
      </c>
      <c r="P345" s="224">
        <v>10.930047</v>
      </c>
      <c r="Q345" s="224">
        <v>12.322962</v>
      </c>
      <c r="R345" s="224">
        <v>13.730945999999999</v>
      </c>
      <c r="S345" s="618">
        <f>100</f>
        <v>100</v>
      </c>
      <c r="T345" s="72" t="e">
        <f t="shared" si="265"/>
        <v>#DIV/0!</v>
      </c>
      <c r="U345" s="72" t="e">
        <f t="shared" si="263"/>
        <v>#DIV/0!</v>
      </c>
      <c r="V345" s="72" t="e">
        <f t="shared" si="263"/>
        <v>#DIV/0!</v>
      </c>
      <c r="W345" s="72" t="e">
        <f t="shared" si="263"/>
        <v>#DIV/0!</v>
      </c>
      <c r="X345" s="72" t="e">
        <f t="shared" si="263"/>
        <v>#DIV/0!</v>
      </c>
      <c r="Y345" s="72" t="e">
        <f t="shared" si="263"/>
        <v>#DIV/0!</v>
      </c>
      <c r="Z345" s="72" t="e">
        <f t="shared" si="263"/>
        <v>#DIV/0!</v>
      </c>
      <c r="AA345" s="72" t="e">
        <f t="shared" si="263"/>
        <v>#DIV/0!</v>
      </c>
      <c r="AB345" s="72" t="e">
        <f t="shared" si="227"/>
        <v>#DIV/0!</v>
      </c>
      <c r="AC345" s="72" t="e">
        <f t="shared" si="227"/>
        <v>#DIV/0!</v>
      </c>
      <c r="AD345" s="72" t="e">
        <f t="shared" si="227"/>
        <v>#DIV/0!</v>
      </c>
      <c r="AE345" s="72" t="e">
        <f t="shared" ref="AE345:AG345" si="271">P345*100/$D345</f>
        <v>#DIV/0!</v>
      </c>
      <c r="AF345" s="72" t="e">
        <f t="shared" si="271"/>
        <v>#DIV/0!</v>
      </c>
      <c r="AG345" s="73" t="e">
        <f t="shared" si="271"/>
        <v>#DIV/0!</v>
      </c>
      <c r="AH345" s="619">
        <v>1</v>
      </c>
      <c r="AI345" s="233">
        <v>4</v>
      </c>
      <c r="AJ345" s="233">
        <v>4</v>
      </c>
      <c r="AK345" s="233">
        <v>4</v>
      </c>
      <c r="AL345" s="233">
        <v>4</v>
      </c>
      <c r="AM345" s="233">
        <v>4</v>
      </c>
      <c r="AN345" s="233">
        <v>4</v>
      </c>
      <c r="AO345" s="233">
        <v>4</v>
      </c>
      <c r="AP345" s="233">
        <v>4</v>
      </c>
      <c r="AQ345" s="233">
        <v>4</v>
      </c>
      <c r="AR345" s="233">
        <v>4</v>
      </c>
      <c r="AS345" s="233">
        <v>4</v>
      </c>
      <c r="AT345" s="233">
        <v>4</v>
      </c>
      <c r="AU345" s="233">
        <v>6</v>
      </c>
      <c r="AV345" s="235">
        <v>7</v>
      </c>
    </row>
    <row r="346" spans="2:48" ht="14.45">
      <c r="B346" s="620"/>
      <c r="C346" s="1" t="s">
        <v>197</v>
      </c>
      <c r="D346" s="223">
        <v>96.199997999999994</v>
      </c>
      <c r="E346" s="223">
        <v>80.699992800000004</v>
      </c>
      <c r="F346" s="223">
        <v>66.063180000000003</v>
      </c>
      <c r="G346" s="223">
        <v>76.694292000000019</v>
      </c>
      <c r="H346" s="223">
        <v>80.230018000000001</v>
      </c>
      <c r="I346" s="223">
        <v>81.699994000000004</v>
      </c>
      <c r="J346" s="223">
        <v>98.499999000000003</v>
      </c>
      <c r="K346" s="223">
        <v>107.29999910000001</v>
      </c>
      <c r="L346" s="223">
        <v>113.699996</v>
      </c>
      <c r="M346" s="223">
        <v>121.599993</v>
      </c>
      <c r="N346" s="223">
        <v>141.00000200000002</v>
      </c>
      <c r="O346" s="223">
        <v>160.399991</v>
      </c>
      <c r="P346" s="224">
        <v>146.300657</v>
      </c>
      <c r="Q346" s="224">
        <v>166.80308599999998</v>
      </c>
      <c r="R346" s="224">
        <v>186.36783399999999</v>
      </c>
      <c r="S346" s="618">
        <f>100</f>
        <v>100</v>
      </c>
      <c r="T346" s="72">
        <f t="shared" si="265"/>
        <v>83.887728147354025</v>
      </c>
      <c r="U346" s="72">
        <f t="shared" si="263"/>
        <v>68.672745710452105</v>
      </c>
      <c r="V346" s="72">
        <f t="shared" si="263"/>
        <v>79.723797915255702</v>
      </c>
      <c r="W346" s="72">
        <f t="shared" si="263"/>
        <v>83.399188844057988</v>
      </c>
      <c r="X346" s="72">
        <f t="shared" si="263"/>
        <v>84.927230455867587</v>
      </c>
      <c r="Y346" s="72">
        <f t="shared" si="263"/>
        <v>102.39085348005933</v>
      </c>
      <c r="Z346" s="72">
        <f t="shared" si="263"/>
        <v>111.53846292179757</v>
      </c>
      <c r="AA346" s="72">
        <f t="shared" si="263"/>
        <v>118.19126649046292</v>
      </c>
      <c r="AB346" s="72">
        <f t="shared" si="227"/>
        <v>126.40332175474681</v>
      </c>
      <c r="AC346" s="72">
        <f t="shared" si="227"/>
        <v>146.56965169583478</v>
      </c>
      <c r="AD346" s="72">
        <f t="shared" si="227"/>
        <v>166.73596084690149</v>
      </c>
      <c r="AE346" s="72">
        <f t="shared" ref="AE346:AG346" si="272">P346*100/$D346</f>
        <v>152.07968819292492</v>
      </c>
      <c r="AF346" s="72">
        <f t="shared" si="272"/>
        <v>173.39198489380425</v>
      </c>
      <c r="AG346" s="73">
        <f t="shared" si="272"/>
        <v>193.72956120019879</v>
      </c>
      <c r="AH346" s="619">
        <v>1</v>
      </c>
      <c r="AI346" s="233">
        <v>1</v>
      </c>
      <c r="AJ346" s="233">
        <v>1</v>
      </c>
      <c r="AK346" s="233">
        <v>1</v>
      </c>
      <c r="AL346" s="233">
        <v>1</v>
      </c>
      <c r="AM346" s="233">
        <v>1</v>
      </c>
      <c r="AN346" s="233">
        <v>1</v>
      </c>
      <c r="AO346" s="233">
        <v>1</v>
      </c>
      <c r="AP346" s="233">
        <v>1</v>
      </c>
      <c r="AQ346" s="233">
        <v>1</v>
      </c>
      <c r="AR346" s="233">
        <v>1</v>
      </c>
      <c r="AS346" s="233">
        <v>1</v>
      </c>
      <c r="AT346" s="233">
        <v>4</v>
      </c>
      <c r="AU346" s="233">
        <v>6</v>
      </c>
      <c r="AV346" s="235">
        <v>7</v>
      </c>
    </row>
    <row r="347" spans="2:48" ht="14.45">
      <c r="B347" s="341"/>
      <c r="C347" s="8" t="s">
        <v>198</v>
      </c>
      <c r="D347" s="177">
        <v>96.199997999999994</v>
      </c>
      <c r="E347" s="177">
        <v>77.260327600000011</v>
      </c>
      <c r="F347" s="177">
        <v>66.063180000000003</v>
      </c>
      <c r="G347" s="177">
        <v>76.694292000000019</v>
      </c>
      <c r="H347" s="177">
        <v>80.230018000000001</v>
      </c>
      <c r="I347" s="177">
        <v>69.242767000000001</v>
      </c>
      <c r="J347" s="177">
        <v>68.498791999999995</v>
      </c>
      <c r="K347" s="177">
        <v>98.556424200000009</v>
      </c>
      <c r="L347" s="177">
        <v>103.449506</v>
      </c>
      <c r="M347" s="177">
        <v>110.729226</v>
      </c>
      <c r="N347" s="177">
        <v>130.71055000000001</v>
      </c>
      <c r="O347" s="177">
        <v>146.639366</v>
      </c>
      <c r="P347" s="177">
        <v>135.37061</v>
      </c>
      <c r="Q347" s="177">
        <v>154.48012399999999</v>
      </c>
      <c r="R347" s="177">
        <v>172.636888</v>
      </c>
      <c r="S347" s="618">
        <f>100</f>
        <v>100</v>
      </c>
      <c r="T347" s="72">
        <f t="shared" si="265"/>
        <v>80.312192522083024</v>
      </c>
      <c r="U347" s="72">
        <f t="shared" si="263"/>
        <v>68.672745710452105</v>
      </c>
      <c r="V347" s="72">
        <f t="shared" si="263"/>
        <v>79.723797915255702</v>
      </c>
      <c r="W347" s="72">
        <f t="shared" si="263"/>
        <v>83.399188844057988</v>
      </c>
      <c r="X347" s="72">
        <f t="shared" si="263"/>
        <v>71.977929770850935</v>
      </c>
      <c r="Y347" s="72">
        <f t="shared" si="263"/>
        <v>71.204566968909916</v>
      </c>
      <c r="Z347" s="72">
        <f t="shared" si="263"/>
        <v>102.4495075353328</v>
      </c>
      <c r="AA347" s="72">
        <f t="shared" si="263"/>
        <v>107.53587125854203</v>
      </c>
      <c r="AB347" s="72">
        <f t="shared" si="227"/>
        <v>115.10314792314237</v>
      </c>
      <c r="AC347" s="72">
        <f t="shared" si="227"/>
        <v>135.8737554235708</v>
      </c>
      <c r="AD347" s="72">
        <f t="shared" si="227"/>
        <v>152.43177655783319</v>
      </c>
      <c r="AE347" s="72">
        <f t="shared" ref="AE347:AG347" si="273">P347*100/$D347</f>
        <v>140.71789273841773</v>
      </c>
      <c r="AF347" s="72">
        <f t="shared" si="273"/>
        <v>160.58225281875787</v>
      </c>
      <c r="AG347" s="73">
        <f t="shared" si="273"/>
        <v>179.45622826312325</v>
      </c>
      <c r="AH347" s="236"/>
      <c r="AI347" s="237"/>
      <c r="AJ347" s="237"/>
      <c r="AK347" s="237"/>
      <c r="AL347" s="237"/>
      <c r="AM347" s="237"/>
      <c r="AN347" s="237"/>
      <c r="AO347" s="237"/>
      <c r="AP347" s="237"/>
      <c r="AQ347" s="237"/>
      <c r="AR347" s="237"/>
      <c r="AS347" s="237"/>
      <c r="AT347" s="237"/>
      <c r="AU347" s="237"/>
      <c r="AV347" s="238"/>
    </row>
    <row r="348" spans="2:48" ht="16.5" customHeight="1">
      <c r="B348" s="620" t="s">
        <v>138</v>
      </c>
      <c r="C348" s="7" t="s">
        <v>193</v>
      </c>
      <c r="D348" s="224">
        <v>52.807879999999997</v>
      </c>
      <c r="E348" s="223">
        <v>39.299999999999997</v>
      </c>
      <c r="F348" s="223">
        <v>34.6</v>
      </c>
      <c r="G348" s="223">
        <v>29.4</v>
      </c>
      <c r="H348" s="223">
        <v>37.6</v>
      </c>
      <c r="I348" s="223">
        <v>33.1</v>
      </c>
      <c r="J348" s="223">
        <v>48.8</v>
      </c>
      <c r="K348" s="223">
        <v>52.1</v>
      </c>
      <c r="L348" s="223">
        <v>54.8</v>
      </c>
      <c r="M348" s="223">
        <v>56.4</v>
      </c>
      <c r="N348" s="223">
        <v>66</v>
      </c>
      <c r="O348" s="224">
        <v>69.308074000000005</v>
      </c>
      <c r="P348" s="224">
        <v>67.904121000000004</v>
      </c>
      <c r="Q348" s="224">
        <v>75.627289000000005</v>
      </c>
      <c r="R348" s="224">
        <v>85.055649000000003</v>
      </c>
      <c r="S348" s="618">
        <f>100</f>
        <v>100</v>
      </c>
      <c r="T348" s="72">
        <f t="shared" si="265"/>
        <v>74.420711454426879</v>
      </c>
      <c r="U348" s="72">
        <f t="shared" si="263"/>
        <v>65.520524588375835</v>
      </c>
      <c r="V348" s="72">
        <f t="shared" si="263"/>
        <v>55.673509332319348</v>
      </c>
      <c r="W348" s="72">
        <f t="shared" si="263"/>
        <v>71.201494928408422</v>
      </c>
      <c r="X348" s="72">
        <f t="shared" si="263"/>
        <v>62.680039418359534</v>
      </c>
      <c r="Y348" s="72">
        <f t="shared" si="263"/>
        <v>92.410450864530077</v>
      </c>
      <c r="Z348" s="72">
        <f t="shared" si="263"/>
        <v>98.659518238565923</v>
      </c>
      <c r="AA348" s="72">
        <f t="shared" si="263"/>
        <v>103.77239154459524</v>
      </c>
      <c r="AB348" s="72">
        <f t="shared" si="227"/>
        <v>106.80224239261263</v>
      </c>
      <c r="AC348" s="72">
        <f t="shared" si="227"/>
        <v>124.98134748071691</v>
      </c>
      <c r="AD348" s="72">
        <f t="shared" si="227"/>
        <v>131.24570423959457</v>
      </c>
      <c r="AE348" s="72">
        <f t="shared" ref="AE348:AG348" si="274">P348*100/$D348</f>
        <v>128.58709912232797</v>
      </c>
      <c r="AF348" s="72">
        <f t="shared" si="274"/>
        <v>143.2121285686909</v>
      </c>
      <c r="AG348" s="73">
        <f t="shared" si="274"/>
        <v>161.06620640707411</v>
      </c>
      <c r="AH348" s="619">
        <v>4</v>
      </c>
      <c r="AI348" s="233">
        <v>1</v>
      </c>
      <c r="AJ348" s="233">
        <v>1</v>
      </c>
      <c r="AK348" s="233">
        <v>1</v>
      </c>
      <c r="AL348" s="233">
        <v>1</v>
      </c>
      <c r="AM348" s="233">
        <v>1</v>
      </c>
      <c r="AN348" s="233">
        <v>1</v>
      </c>
      <c r="AO348" s="233">
        <v>1</v>
      </c>
      <c r="AP348" s="233">
        <v>1</v>
      </c>
      <c r="AQ348" s="233">
        <v>1</v>
      </c>
      <c r="AR348" s="233">
        <v>1</v>
      </c>
      <c r="AS348" s="233">
        <v>4</v>
      </c>
      <c r="AT348" s="233">
        <v>4</v>
      </c>
      <c r="AU348" s="233">
        <v>6</v>
      </c>
      <c r="AV348" s="235">
        <v>7</v>
      </c>
    </row>
    <row r="349" spans="2:48" ht="14.45">
      <c r="B349" s="620"/>
      <c r="C349" s="1" t="s">
        <v>194</v>
      </c>
      <c r="D349" s="223">
        <v>87</v>
      </c>
      <c r="E349" s="223">
        <v>51</v>
      </c>
      <c r="F349" s="223">
        <v>39.1</v>
      </c>
      <c r="G349" s="223">
        <v>33.299999999999997</v>
      </c>
      <c r="H349" s="223">
        <v>44.1</v>
      </c>
      <c r="I349" s="223">
        <v>43.5</v>
      </c>
      <c r="J349" s="223">
        <v>38</v>
      </c>
      <c r="K349" s="223">
        <v>39.5</v>
      </c>
      <c r="L349" s="223">
        <v>43.8</v>
      </c>
      <c r="M349" s="223">
        <v>54.5</v>
      </c>
      <c r="N349" s="223">
        <v>73</v>
      </c>
      <c r="O349" s="223">
        <v>83.4</v>
      </c>
      <c r="P349" s="224">
        <v>84.714470000000006</v>
      </c>
      <c r="Q349" s="224">
        <v>101.31498999999999</v>
      </c>
      <c r="R349" s="224">
        <v>112.10664</v>
      </c>
      <c r="S349" s="618">
        <f>100</f>
        <v>100</v>
      </c>
      <c r="T349" s="72">
        <f t="shared" si="265"/>
        <v>58.620689655172413</v>
      </c>
      <c r="U349" s="72">
        <f t="shared" si="263"/>
        <v>44.942528735632187</v>
      </c>
      <c r="V349" s="72">
        <f t="shared" si="263"/>
        <v>38.275862068965509</v>
      </c>
      <c r="W349" s="72">
        <f t="shared" si="263"/>
        <v>50.689655172413794</v>
      </c>
      <c r="X349" s="72">
        <f t="shared" si="263"/>
        <v>50</v>
      </c>
      <c r="Y349" s="72">
        <f t="shared" si="263"/>
        <v>43.678160919540232</v>
      </c>
      <c r="Z349" s="72">
        <f t="shared" si="263"/>
        <v>45.402298850574709</v>
      </c>
      <c r="AA349" s="72">
        <f t="shared" si="263"/>
        <v>50.344827586206897</v>
      </c>
      <c r="AB349" s="72">
        <f t="shared" si="227"/>
        <v>62.643678160919542</v>
      </c>
      <c r="AC349" s="72">
        <f t="shared" si="227"/>
        <v>83.908045977011497</v>
      </c>
      <c r="AD349" s="72">
        <f t="shared" si="227"/>
        <v>95.862068965517238</v>
      </c>
      <c r="AE349" s="72">
        <f t="shared" ref="AE349:AG349" si="275">P349*100/$D349</f>
        <v>97.372954022988509</v>
      </c>
      <c r="AF349" s="72">
        <f t="shared" si="275"/>
        <v>116.45401149425287</v>
      </c>
      <c r="AG349" s="73">
        <f t="shared" si="275"/>
        <v>128.85820689655174</v>
      </c>
      <c r="AH349" s="619">
        <v>1</v>
      </c>
      <c r="AI349" s="233">
        <v>1</v>
      </c>
      <c r="AJ349" s="233">
        <v>1</v>
      </c>
      <c r="AK349" s="233">
        <v>1</v>
      </c>
      <c r="AL349" s="233">
        <v>1</v>
      </c>
      <c r="AM349" s="233">
        <v>1</v>
      </c>
      <c r="AN349" s="233">
        <v>1</v>
      </c>
      <c r="AO349" s="233">
        <v>1</v>
      </c>
      <c r="AP349" s="233">
        <v>1</v>
      </c>
      <c r="AQ349" s="233">
        <v>1</v>
      </c>
      <c r="AR349" s="233">
        <v>1</v>
      </c>
      <c r="AS349" s="233">
        <v>1</v>
      </c>
      <c r="AT349" s="233">
        <v>4</v>
      </c>
      <c r="AU349" s="233">
        <v>6</v>
      </c>
      <c r="AV349" s="235">
        <v>7</v>
      </c>
    </row>
    <row r="350" spans="2:48" ht="14.45">
      <c r="B350" s="620"/>
      <c r="C350" s="1" t="s">
        <v>195</v>
      </c>
      <c r="D350" s="224">
        <v>58.692115000000001</v>
      </c>
      <c r="E350" s="223">
        <v>42.2</v>
      </c>
      <c r="F350" s="223">
        <v>35.799999999999997</v>
      </c>
      <c r="G350" s="223">
        <v>37.299999999999997</v>
      </c>
      <c r="H350" s="223">
        <v>40.5</v>
      </c>
      <c r="I350" s="223">
        <v>40.5</v>
      </c>
      <c r="J350" s="223">
        <v>45.5</v>
      </c>
      <c r="K350" s="223">
        <v>51.9</v>
      </c>
      <c r="L350" s="223">
        <v>47.5</v>
      </c>
      <c r="M350" s="223">
        <v>45.9</v>
      </c>
      <c r="N350" s="223">
        <v>44.8</v>
      </c>
      <c r="O350" s="224">
        <v>52.691926000000002</v>
      </c>
      <c r="P350" s="224">
        <v>47.907082000000003</v>
      </c>
      <c r="Q350" s="224">
        <v>54.808017999999997</v>
      </c>
      <c r="R350" s="224">
        <v>60.877544</v>
      </c>
      <c r="S350" s="618">
        <f>100</f>
        <v>100</v>
      </c>
      <c r="T350" s="72">
        <f t="shared" si="265"/>
        <v>71.90062924125327</v>
      </c>
      <c r="U350" s="72">
        <f t="shared" si="263"/>
        <v>60.996268408456558</v>
      </c>
      <c r="V350" s="72">
        <f t="shared" si="263"/>
        <v>63.551977978643286</v>
      </c>
      <c r="W350" s="72">
        <f t="shared" si="263"/>
        <v>69.004158395041642</v>
      </c>
      <c r="X350" s="72">
        <f t="shared" si="263"/>
        <v>69.004158395041642</v>
      </c>
      <c r="Y350" s="72">
        <f t="shared" si="263"/>
        <v>77.523190295664079</v>
      </c>
      <c r="Z350" s="72">
        <f t="shared" si="263"/>
        <v>88.427551128460777</v>
      </c>
      <c r="AA350" s="72">
        <f t="shared" si="263"/>
        <v>80.930803055913046</v>
      </c>
      <c r="AB350" s="72">
        <f t="shared" si="227"/>
        <v>78.204712847713864</v>
      </c>
      <c r="AC350" s="72">
        <f t="shared" si="227"/>
        <v>76.330525829576942</v>
      </c>
      <c r="AD350" s="72">
        <f t="shared" si="227"/>
        <v>89.776839699847244</v>
      </c>
      <c r="AE350" s="72">
        <f t="shared" ref="AE350:AG350" si="276">P350*100/$D350</f>
        <v>81.624391964746877</v>
      </c>
      <c r="AF350" s="72">
        <f t="shared" si="276"/>
        <v>93.382250750377608</v>
      </c>
      <c r="AG350" s="73">
        <f t="shared" si="276"/>
        <v>103.72354787350906</v>
      </c>
      <c r="AH350" s="619">
        <v>4</v>
      </c>
      <c r="AI350" s="233">
        <v>1</v>
      </c>
      <c r="AJ350" s="233">
        <v>1</v>
      </c>
      <c r="AK350" s="233">
        <v>1</v>
      </c>
      <c r="AL350" s="233">
        <v>1</v>
      </c>
      <c r="AM350" s="233">
        <v>1</v>
      </c>
      <c r="AN350" s="233">
        <v>1</v>
      </c>
      <c r="AO350" s="233">
        <v>1</v>
      </c>
      <c r="AP350" s="233">
        <v>1</v>
      </c>
      <c r="AQ350" s="233">
        <v>1</v>
      </c>
      <c r="AR350" s="233">
        <v>1</v>
      </c>
      <c r="AS350" s="233">
        <v>4</v>
      </c>
      <c r="AT350" s="233">
        <v>4</v>
      </c>
      <c r="AU350" s="233">
        <v>6</v>
      </c>
      <c r="AV350" s="235">
        <v>7</v>
      </c>
    </row>
    <row r="351" spans="2:48" ht="14.45">
      <c r="B351" s="620"/>
      <c r="C351" s="1" t="s">
        <v>196</v>
      </c>
      <c r="D351" s="224">
        <v>0</v>
      </c>
      <c r="E351" s="223">
        <v>0</v>
      </c>
      <c r="F351" s="223">
        <v>0</v>
      </c>
      <c r="G351" s="223">
        <v>0</v>
      </c>
      <c r="H351" s="223">
        <v>0</v>
      </c>
      <c r="I351" s="223">
        <v>0</v>
      </c>
      <c r="J351" s="223">
        <v>0</v>
      </c>
      <c r="K351" s="223">
        <v>0</v>
      </c>
      <c r="L351" s="223">
        <v>0</v>
      </c>
      <c r="M351" s="223">
        <v>0</v>
      </c>
      <c r="N351" s="223">
        <v>0</v>
      </c>
      <c r="O351" s="224">
        <v>0</v>
      </c>
      <c r="P351" s="224">
        <v>0</v>
      </c>
      <c r="Q351" s="224">
        <v>0</v>
      </c>
      <c r="R351" s="224">
        <v>0</v>
      </c>
      <c r="S351" s="618">
        <f>100</f>
        <v>100</v>
      </c>
      <c r="T351" s="72" t="e">
        <f t="shared" si="265"/>
        <v>#DIV/0!</v>
      </c>
      <c r="U351" s="72" t="e">
        <f t="shared" si="263"/>
        <v>#DIV/0!</v>
      </c>
      <c r="V351" s="72" t="e">
        <f t="shared" si="263"/>
        <v>#DIV/0!</v>
      </c>
      <c r="W351" s="72" t="e">
        <f t="shared" si="263"/>
        <v>#DIV/0!</v>
      </c>
      <c r="X351" s="72" t="e">
        <f t="shared" si="263"/>
        <v>#DIV/0!</v>
      </c>
      <c r="Y351" s="72" t="e">
        <f t="shared" si="263"/>
        <v>#DIV/0!</v>
      </c>
      <c r="Z351" s="72" t="e">
        <f t="shared" si="263"/>
        <v>#DIV/0!</v>
      </c>
      <c r="AA351" s="72" t="e">
        <f t="shared" si="263"/>
        <v>#DIV/0!</v>
      </c>
      <c r="AB351" s="72" t="e">
        <f t="shared" si="227"/>
        <v>#DIV/0!</v>
      </c>
      <c r="AC351" s="72" t="e">
        <f t="shared" si="227"/>
        <v>#DIV/0!</v>
      </c>
      <c r="AD351" s="72" t="e">
        <f t="shared" si="227"/>
        <v>#DIV/0!</v>
      </c>
      <c r="AE351" s="72" t="e">
        <f t="shared" ref="AE351:AG351" si="277">P351*100/$D351</f>
        <v>#DIV/0!</v>
      </c>
      <c r="AF351" s="72" t="e">
        <f t="shared" si="277"/>
        <v>#DIV/0!</v>
      </c>
      <c r="AG351" s="73" t="e">
        <f t="shared" si="277"/>
        <v>#DIV/0!</v>
      </c>
      <c r="AH351" s="619">
        <v>4</v>
      </c>
      <c r="AI351" s="233">
        <v>1</v>
      </c>
      <c r="AJ351" s="233">
        <v>1</v>
      </c>
      <c r="AK351" s="233">
        <v>1</v>
      </c>
      <c r="AL351" s="233">
        <v>1</v>
      </c>
      <c r="AM351" s="233">
        <v>1</v>
      </c>
      <c r="AN351" s="233">
        <v>1</v>
      </c>
      <c r="AO351" s="233">
        <v>1</v>
      </c>
      <c r="AP351" s="233">
        <v>1</v>
      </c>
      <c r="AQ351" s="233">
        <v>1</v>
      </c>
      <c r="AR351" s="233">
        <v>1</v>
      </c>
      <c r="AS351" s="233">
        <v>4</v>
      </c>
      <c r="AT351" s="233">
        <v>4</v>
      </c>
      <c r="AU351" s="233">
        <v>6</v>
      </c>
      <c r="AV351" s="235">
        <v>7</v>
      </c>
    </row>
    <row r="352" spans="2:48" ht="14.45">
      <c r="B352" s="620"/>
      <c r="C352" s="1" t="s">
        <v>197</v>
      </c>
      <c r="D352" s="223">
        <v>198.49999500000001</v>
      </c>
      <c r="E352" s="223">
        <v>132.5</v>
      </c>
      <c r="F352" s="223">
        <v>109.5</v>
      </c>
      <c r="G352" s="223">
        <v>100</v>
      </c>
      <c r="H352" s="223">
        <v>122.2</v>
      </c>
      <c r="I352" s="223">
        <v>117.1</v>
      </c>
      <c r="J352" s="223">
        <v>132.30000000000001</v>
      </c>
      <c r="K352" s="223">
        <v>143.5</v>
      </c>
      <c r="L352" s="223">
        <v>146.1</v>
      </c>
      <c r="M352" s="223">
        <v>156.80000000000001</v>
      </c>
      <c r="N352" s="223">
        <v>183.8</v>
      </c>
      <c r="O352" s="223">
        <v>205.4</v>
      </c>
      <c r="P352" s="224">
        <v>200.52567300000001</v>
      </c>
      <c r="Q352" s="224">
        <v>231.75029699999999</v>
      </c>
      <c r="R352" s="224">
        <v>258.03983299999999</v>
      </c>
      <c r="S352" s="618">
        <f>100</f>
        <v>100</v>
      </c>
      <c r="T352" s="72">
        <f t="shared" si="265"/>
        <v>66.750631404298019</v>
      </c>
      <c r="U352" s="72">
        <f t="shared" si="263"/>
        <v>55.163729349212325</v>
      </c>
      <c r="V352" s="72">
        <f t="shared" si="263"/>
        <v>50.377835022111711</v>
      </c>
      <c r="W352" s="72">
        <f t="shared" si="263"/>
        <v>61.561714397020509</v>
      </c>
      <c r="X352" s="72">
        <f t="shared" si="263"/>
        <v>58.992444810892813</v>
      </c>
      <c r="Y352" s="72">
        <f t="shared" si="263"/>
        <v>66.649875734253797</v>
      </c>
      <c r="Z352" s="72">
        <f t="shared" si="263"/>
        <v>72.2921932567303</v>
      </c>
      <c r="AA352" s="72">
        <f t="shared" si="263"/>
        <v>73.602016967305204</v>
      </c>
      <c r="AB352" s="72">
        <f t="shared" si="227"/>
        <v>78.992445314671173</v>
      </c>
      <c r="AC352" s="72">
        <f t="shared" si="227"/>
        <v>92.594460770641319</v>
      </c>
      <c r="AD352" s="72">
        <f t="shared" si="227"/>
        <v>103.47607313541745</v>
      </c>
      <c r="AE352" s="72">
        <f t="shared" ref="AE352:AG352" si="278">P352*100/$D352</f>
        <v>101.02049272091922</v>
      </c>
      <c r="AF352" s="72">
        <f t="shared" si="278"/>
        <v>116.7507822859139</v>
      </c>
      <c r="AG352" s="73">
        <f t="shared" si="278"/>
        <v>129.99488136007258</v>
      </c>
      <c r="AH352" s="619">
        <v>1</v>
      </c>
      <c r="AI352" s="233">
        <v>1</v>
      </c>
      <c r="AJ352" s="233">
        <v>1</v>
      </c>
      <c r="AK352" s="233">
        <v>1</v>
      </c>
      <c r="AL352" s="233">
        <v>1</v>
      </c>
      <c r="AM352" s="233">
        <v>1</v>
      </c>
      <c r="AN352" s="233">
        <v>1</v>
      </c>
      <c r="AO352" s="233">
        <v>1</v>
      </c>
      <c r="AP352" s="233">
        <v>1</v>
      </c>
      <c r="AQ352" s="233">
        <v>1</v>
      </c>
      <c r="AR352" s="233">
        <v>1</v>
      </c>
      <c r="AS352" s="233">
        <v>1</v>
      </c>
      <c r="AT352" s="233">
        <v>4</v>
      </c>
      <c r="AU352" s="233">
        <v>6</v>
      </c>
      <c r="AV352" s="235">
        <v>7</v>
      </c>
    </row>
    <row r="353" spans="2:48" ht="14.45">
      <c r="B353" s="341"/>
      <c r="C353" s="8" t="s">
        <v>198</v>
      </c>
      <c r="D353" s="177">
        <v>198.49999500000001</v>
      </c>
      <c r="E353" s="177">
        <v>132.5</v>
      </c>
      <c r="F353" s="177">
        <v>109.5</v>
      </c>
      <c r="G353" s="177">
        <v>100</v>
      </c>
      <c r="H353" s="177">
        <v>122.2</v>
      </c>
      <c r="I353" s="177">
        <v>117.1</v>
      </c>
      <c r="J353" s="177">
        <v>132.30000000000001</v>
      </c>
      <c r="K353" s="177">
        <v>143.5</v>
      </c>
      <c r="L353" s="177">
        <v>146.1</v>
      </c>
      <c r="M353" s="177">
        <v>156.80000000000001</v>
      </c>
      <c r="N353" s="177">
        <v>183.8</v>
      </c>
      <c r="O353" s="177">
        <v>205.4</v>
      </c>
      <c r="P353" s="177">
        <v>200.52567300000001</v>
      </c>
      <c r="Q353" s="177">
        <v>231.75029699999999</v>
      </c>
      <c r="R353" s="177">
        <v>258.03983299999999</v>
      </c>
      <c r="S353" s="618">
        <f>100</f>
        <v>100</v>
      </c>
      <c r="T353" s="72">
        <f t="shared" si="265"/>
        <v>66.750631404298019</v>
      </c>
      <c r="U353" s="72">
        <f t="shared" si="263"/>
        <v>55.163729349212325</v>
      </c>
      <c r="V353" s="72">
        <f t="shared" si="263"/>
        <v>50.377835022111711</v>
      </c>
      <c r="W353" s="72">
        <f t="shared" si="263"/>
        <v>61.561714397020509</v>
      </c>
      <c r="X353" s="72">
        <f t="shared" si="263"/>
        <v>58.992444810892813</v>
      </c>
      <c r="Y353" s="72">
        <f t="shared" si="263"/>
        <v>66.649875734253797</v>
      </c>
      <c r="Z353" s="72">
        <f t="shared" si="263"/>
        <v>72.2921932567303</v>
      </c>
      <c r="AA353" s="72">
        <f t="shared" si="263"/>
        <v>73.602016967305204</v>
      </c>
      <c r="AB353" s="72">
        <f t="shared" si="227"/>
        <v>78.992445314671173</v>
      </c>
      <c r="AC353" s="72">
        <f t="shared" si="227"/>
        <v>92.594460770641319</v>
      </c>
      <c r="AD353" s="72">
        <f t="shared" si="227"/>
        <v>103.47607313541745</v>
      </c>
      <c r="AE353" s="72">
        <f t="shared" ref="AE353:AG353" si="279">P353*100/$D353</f>
        <v>101.02049272091922</v>
      </c>
      <c r="AF353" s="72">
        <f t="shared" si="279"/>
        <v>116.7507822859139</v>
      </c>
      <c r="AG353" s="73">
        <f t="shared" si="279"/>
        <v>129.99488136007258</v>
      </c>
      <c r="AH353" s="236"/>
      <c r="AI353" s="237"/>
      <c r="AJ353" s="237"/>
      <c r="AK353" s="237"/>
      <c r="AL353" s="237"/>
      <c r="AM353" s="237"/>
      <c r="AN353" s="237"/>
      <c r="AO353" s="237"/>
      <c r="AP353" s="237"/>
      <c r="AQ353" s="237"/>
      <c r="AR353" s="237"/>
      <c r="AS353" s="237"/>
      <c r="AT353" s="237"/>
      <c r="AU353" s="237"/>
      <c r="AV353" s="238"/>
    </row>
    <row r="354" spans="2:48" ht="16.5" customHeight="1">
      <c r="B354" s="620" t="s">
        <v>148</v>
      </c>
      <c r="C354" s="1" t="s">
        <v>193</v>
      </c>
      <c r="D354" s="224">
        <v>5.3997289999999998</v>
      </c>
      <c r="E354" s="224">
        <v>4.9335889999999996</v>
      </c>
      <c r="F354" s="223">
        <v>3.6</v>
      </c>
      <c r="G354" s="223">
        <v>4.3</v>
      </c>
      <c r="H354" s="223">
        <v>3.9</v>
      </c>
      <c r="I354" s="223">
        <v>3.9</v>
      </c>
      <c r="J354" s="224">
        <v>5.3768767000000004</v>
      </c>
      <c r="K354" s="223">
        <v>5.7</v>
      </c>
      <c r="L354" s="223">
        <v>7.9</v>
      </c>
      <c r="M354" s="223">
        <v>8.6</v>
      </c>
      <c r="N354" s="224">
        <v>9.0304228999999996</v>
      </c>
      <c r="O354" s="224">
        <v>6.1754954</v>
      </c>
      <c r="P354" s="224">
        <v>9.2909527000000001</v>
      </c>
      <c r="Q354" s="224">
        <v>10.347671999999999</v>
      </c>
      <c r="R354" s="224">
        <v>11.651624999999999</v>
      </c>
      <c r="S354" s="618">
        <f>100</f>
        <v>100</v>
      </c>
      <c r="T354" s="72">
        <f t="shared" si="265"/>
        <v>91.367344546365189</v>
      </c>
      <c r="U354" s="72">
        <f t="shared" si="263"/>
        <v>66.670012513590962</v>
      </c>
      <c r="V354" s="72">
        <f t="shared" si="263"/>
        <v>79.633626057900315</v>
      </c>
      <c r="W354" s="72">
        <f t="shared" si="263"/>
        <v>72.225846889723542</v>
      </c>
      <c r="X354" s="72">
        <f t="shared" si="263"/>
        <v>72.225846889723542</v>
      </c>
      <c r="Y354" s="72">
        <f t="shared" si="263"/>
        <v>99.576788020287694</v>
      </c>
      <c r="Z354" s="72">
        <f t="shared" si="263"/>
        <v>105.56085314651902</v>
      </c>
      <c r="AA354" s="72">
        <f t="shared" si="263"/>
        <v>146.30363857149129</v>
      </c>
      <c r="AB354" s="72">
        <f t="shared" si="227"/>
        <v>159.26725211580063</v>
      </c>
      <c r="AC354" s="72">
        <f t="shared" si="227"/>
        <v>167.23844659611621</v>
      </c>
      <c r="AD354" s="72">
        <f t="shared" si="227"/>
        <v>114.36676544322873</v>
      </c>
      <c r="AE354" s="72">
        <f t="shared" ref="AE354:AG354" si="280">P354*100/$D354</f>
        <v>172.06331465893939</v>
      </c>
      <c r="AF354" s="72">
        <f t="shared" si="280"/>
        <v>191.63317270181523</v>
      </c>
      <c r="AG354" s="73">
        <f t="shared" si="280"/>
        <v>215.78166237601923</v>
      </c>
      <c r="AH354" s="619">
        <v>4</v>
      </c>
      <c r="AI354" s="233">
        <v>4</v>
      </c>
      <c r="AJ354" s="233">
        <v>1</v>
      </c>
      <c r="AK354" s="233">
        <v>1</v>
      </c>
      <c r="AL354" s="233">
        <v>1</v>
      </c>
      <c r="AM354" s="233">
        <v>1</v>
      </c>
      <c r="AN354" s="233">
        <v>4</v>
      </c>
      <c r="AO354" s="233">
        <v>1</v>
      </c>
      <c r="AP354" s="233">
        <v>1</v>
      </c>
      <c r="AQ354" s="233">
        <v>1</v>
      </c>
      <c r="AR354" s="233">
        <v>4</v>
      </c>
      <c r="AS354" s="233">
        <v>4</v>
      </c>
      <c r="AT354" s="233">
        <v>4</v>
      </c>
      <c r="AU354" s="233">
        <v>6</v>
      </c>
      <c r="AV354" s="235">
        <v>7</v>
      </c>
    </row>
    <row r="355" spans="2:48" ht="14.45">
      <c r="B355" s="620"/>
      <c r="C355" s="1" t="s">
        <v>194</v>
      </c>
      <c r="D355" s="224">
        <v>4.3002715</v>
      </c>
      <c r="E355" s="224">
        <v>3.5664106000000002</v>
      </c>
      <c r="F355" s="224">
        <v>5.2000004000000004</v>
      </c>
      <c r="G355" s="223">
        <v>4</v>
      </c>
      <c r="H355" s="224">
        <v>3.2862095</v>
      </c>
      <c r="I355" s="223">
        <v>2.6</v>
      </c>
      <c r="J355" s="224">
        <v>3.3912257000000001</v>
      </c>
      <c r="K355" s="224">
        <v>6.9003518000000001</v>
      </c>
      <c r="L355" s="223">
        <v>4.3</v>
      </c>
      <c r="M355" s="223">
        <v>5.3</v>
      </c>
      <c r="N355" s="224">
        <v>5.8695766999999996</v>
      </c>
      <c r="O355" s="224">
        <v>4.6245054000000003</v>
      </c>
      <c r="P355" s="224">
        <v>6.8861289000000001</v>
      </c>
      <c r="Q355" s="224">
        <v>8.2355242000000004</v>
      </c>
      <c r="R355" s="224">
        <v>9.1251821999999994</v>
      </c>
      <c r="S355" s="618">
        <f>100</f>
        <v>100</v>
      </c>
      <c r="T355" s="72">
        <f t="shared" si="265"/>
        <v>82.934544946755111</v>
      </c>
      <c r="U355" s="72">
        <f t="shared" si="263"/>
        <v>120.92260686331085</v>
      </c>
      <c r="V355" s="72">
        <f t="shared" si="263"/>
        <v>93.017382739671206</v>
      </c>
      <c r="W355" s="72">
        <f t="shared" si="263"/>
        <v>76.418651706060885</v>
      </c>
      <c r="X355" s="72">
        <f t="shared" si="263"/>
        <v>60.461298780786279</v>
      </c>
      <c r="Y355" s="72">
        <f t="shared" si="263"/>
        <v>78.860734723377348</v>
      </c>
      <c r="Z355" s="72">
        <f t="shared" si="263"/>
        <v>160.46316610474477</v>
      </c>
      <c r="AA355" s="72">
        <f t="shared" si="263"/>
        <v>99.993686445146551</v>
      </c>
      <c r="AB355" s="72">
        <f t="shared" si="227"/>
        <v>123.24803213006435</v>
      </c>
      <c r="AC355" s="72">
        <f t="shared" si="227"/>
        <v>136.49316560593905</v>
      </c>
      <c r="AD355" s="72">
        <f t="shared" si="227"/>
        <v>107.53984719336908</v>
      </c>
      <c r="AE355" s="72">
        <f t="shared" ref="AE355:AG355" si="281">P355*100/$D355</f>
        <v>160.13242187150277</v>
      </c>
      <c r="AF355" s="72">
        <f t="shared" si="281"/>
        <v>191.51172664330613</v>
      </c>
      <c r="AG355" s="73">
        <f t="shared" si="281"/>
        <v>212.20014131665872</v>
      </c>
      <c r="AH355" s="619">
        <v>4</v>
      </c>
      <c r="AI355" s="233">
        <v>4</v>
      </c>
      <c r="AJ355" s="233">
        <v>4</v>
      </c>
      <c r="AK355" s="233">
        <v>1</v>
      </c>
      <c r="AL355" s="233">
        <v>4</v>
      </c>
      <c r="AM355" s="233">
        <v>1</v>
      </c>
      <c r="AN355" s="233">
        <v>4</v>
      </c>
      <c r="AO355" s="233">
        <v>4</v>
      </c>
      <c r="AP355" s="233">
        <v>1</v>
      </c>
      <c r="AQ355" s="233">
        <v>1</v>
      </c>
      <c r="AR355" s="233">
        <v>4</v>
      </c>
      <c r="AS355" s="233">
        <v>4</v>
      </c>
      <c r="AT355" s="233">
        <v>4</v>
      </c>
      <c r="AU355" s="233">
        <v>6</v>
      </c>
      <c r="AV355" s="235">
        <v>7</v>
      </c>
    </row>
    <row r="356" spans="2:48" ht="14.45">
      <c r="B356" s="620"/>
      <c r="C356" s="1" t="s">
        <v>195</v>
      </c>
      <c r="D356" s="224">
        <v>0</v>
      </c>
      <c r="E356" s="224">
        <v>0</v>
      </c>
      <c r="F356" s="224">
        <v>0</v>
      </c>
      <c r="G356" s="223">
        <v>0</v>
      </c>
      <c r="H356" s="224">
        <v>1.913791</v>
      </c>
      <c r="I356" s="223">
        <v>4.4000000000000004</v>
      </c>
      <c r="J356" s="224">
        <v>2.5318974000000001</v>
      </c>
      <c r="K356" s="224">
        <v>1.5996478999999999</v>
      </c>
      <c r="L356" s="223">
        <v>0</v>
      </c>
      <c r="M356" s="223">
        <v>0</v>
      </c>
      <c r="N356" s="223">
        <v>0</v>
      </c>
      <c r="O356" s="223">
        <v>0</v>
      </c>
      <c r="P356" s="224">
        <v>0</v>
      </c>
      <c r="Q356" s="224">
        <v>0</v>
      </c>
      <c r="R356" s="224">
        <v>0</v>
      </c>
      <c r="S356" s="618">
        <f>100</f>
        <v>100</v>
      </c>
      <c r="T356" s="72" t="e">
        <f t="shared" si="265"/>
        <v>#DIV/0!</v>
      </c>
      <c r="U356" s="72" t="e">
        <f t="shared" si="263"/>
        <v>#DIV/0!</v>
      </c>
      <c r="V356" s="72" t="e">
        <f t="shared" si="263"/>
        <v>#DIV/0!</v>
      </c>
      <c r="W356" s="72" t="e">
        <f t="shared" si="263"/>
        <v>#DIV/0!</v>
      </c>
      <c r="X356" s="72" t="e">
        <f t="shared" si="263"/>
        <v>#DIV/0!</v>
      </c>
      <c r="Y356" s="72" t="e">
        <f t="shared" si="263"/>
        <v>#DIV/0!</v>
      </c>
      <c r="Z356" s="72" t="e">
        <f t="shared" si="263"/>
        <v>#DIV/0!</v>
      </c>
      <c r="AA356" s="72" t="e">
        <f t="shared" si="263"/>
        <v>#DIV/0!</v>
      </c>
      <c r="AB356" s="72" t="e">
        <f t="shared" si="227"/>
        <v>#DIV/0!</v>
      </c>
      <c r="AC356" s="72" t="e">
        <f t="shared" si="227"/>
        <v>#DIV/0!</v>
      </c>
      <c r="AD356" s="72" t="e">
        <f t="shared" si="227"/>
        <v>#DIV/0!</v>
      </c>
      <c r="AE356" s="72" t="e">
        <f t="shared" ref="AE356:AG356" si="282">P356*100/$D356</f>
        <v>#DIV/0!</v>
      </c>
      <c r="AF356" s="72" t="e">
        <f t="shared" si="282"/>
        <v>#DIV/0!</v>
      </c>
      <c r="AG356" s="73" t="e">
        <f t="shared" si="282"/>
        <v>#DIV/0!</v>
      </c>
      <c r="AH356" s="619">
        <v>4</v>
      </c>
      <c r="AI356" s="233">
        <v>4</v>
      </c>
      <c r="AJ356" s="233">
        <v>4</v>
      </c>
      <c r="AK356" s="233">
        <v>1</v>
      </c>
      <c r="AL356" s="233">
        <v>4</v>
      </c>
      <c r="AM356" s="233">
        <v>1</v>
      </c>
      <c r="AN356" s="233">
        <v>4</v>
      </c>
      <c r="AO356" s="233">
        <v>4</v>
      </c>
      <c r="AP356" s="233">
        <v>1</v>
      </c>
      <c r="AQ356" s="233">
        <v>1</v>
      </c>
      <c r="AR356" s="233">
        <v>1</v>
      </c>
      <c r="AS356" s="233">
        <v>1</v>
      </c>
      <c r="AT356" s="233">
        <v>4</v>
      </c>
      <c r="AU356" s="233">
        <v>6</v>
      </c>
      <c r="AV356" s="235">
        <v>7</v>
      </c>
    </row>
    <row r="357" spans="2:48" ht="14.45">
      <c r="B357" s="620"/>
      <c r="C357" s="1" t="s">
        <v>196</v>
      </c>
      <c r="D357" s="223">
        <v>0</v>
      </c>
      <c r="E357" s="223">
        <v>0</v>
      </c>
      <c r="F357" s="223">
        <v>0</v>
      </c>
      <c r="G357" s="223">
        <v>0</v>
      </c>
      <c r="H357" s="223">
        <v>0</v>
      </c>
      <c r="I357" s="223">
        <v>0</v>
      </c>
      <c r="J357" s="223">
        <v>0</v>
      </c>
      <c r="K357" s="223">
        <v>0</v>
      </c>
      <c r="L357" s="223">
        <v>0</v>
      </c>
      <c r="M357" s="223">
        <v>0</v>
      </c>
      <c r="N357" s="223">
        <v>0</v>
      </c>
      <c r="O357" s="223">
        <v>0</v>
      </c>
      <c r="P357" s="224">
        <v>0</v>
      </c>
      <c r="Q357" s="224">
        <v>0</v>
      </c>
      <c r="R357" s="224">
        <v>0</v>
      </c>
      <c r="S357" s="618">
        <f>100</f>
        <v>100</v>
      </c>
      <c r="T357" s="72" t="e">
        <f t="shared" si="265"/>
        <v>#DIV/0!</v>
      </c>
      <c r="U357" s="72" t="e">
        <f t="shared" si="263"/>
        <v>#DIV/0!</v>
      </c>
      <c r="V357" s="72" t="e">
        <f t="shared" si="263"/>
        <v>#DIV/0!</v>
      </c>
      <c r="W357" s="72" t="e">
        <f t="shared" si="263"/>
        <v>#DIV/0!</v>
      </c>
      <c r="X357" s="72" t="e">
        <f t="shared" si="263"/>
        <v>#DIV/0!</v>
      </c>
      <c r="Y357" s="72" t="e">
        <f t="shared" si="263"/>
        <v>#DIV/0!</v>
      </c>
      <c r="Z357" s="72" t="e">
        <f t="shared" si="263"/>
        <v>#DIV/0!</v>
      </c>
      <c r="AA357" s="72" t="e">
        <f t="shared" si="263"/>
        <v>#DIV/0!</v>
      </c>
      <c r="AB357" s="72" t="e">
        <f t="shared" si="227"/>
        <v>#DIV/0!</v>
      </c>
      <c r="AC357" s="72" t="e">
        <f t="shared" si="227"/>
        <v>#DIV/0!</v>
      </c>
      <c r="AD357" s="72" t="e">
        <f t="shared" si="227"/>
        <v>#DIV/0!</v>
      </c>
      <c r="AE357" s="72" t="e">
        <f t="shared" ref="AE357:AG357" si="283">P357*100/$D357</f>
        <v>#DIV/0!</v>
      </c>
      <c r="AF357" s="72" t="e">
        <f t="shared" si="283"/>
        <v>#DIV/0!</v>
      </c>
      <c r="AG357" s="73" t="e">
        <f t="shared" si="283"/>
        <v>#DIV/0!</v>
      </c>
      <c r="AH357" s="619">
        <v>1</v>
      </c>
      <c r="AI357" s="233">
        <v>1</v>
      </c>
      <c r="AJ357" s="233">
        <v>1</v>
      </c>
      <c r="AK357" s="233">
        <v>1</v>
      </c>
      <c r="AL357" s="233">
        <v>1</v>
      </c>
      <c r="AM357" s="233">
        <v>1</v>
      </c>
      <c r="AN357" s="233">
        <v>1</v>
      </c>
      <c r="AO357" s="233">
        <v>1</v>
      </c>
      <c r="AP357" s="233">
        <v>1</v>
      </c>
      <c r="AQ357" s="233">
        <v>1</v>
      </c>
      <c r="AR357" s="233">
        <v>1</v>
      </c>
      <c r="AS357" s="233">
        <v>1</v>
      </c>
      <c r="AT357" s="233">
        <v>4</v>
      </c>
      <c r="AU357" s="233">
        <v>6</v>
      </c>
      <c r="AV357" s="235">
        <v>7</v>
      </c>
    </row>
    <row r="358" spans="2:48" ht="14.45">
      <c r="B358" s="620"/>
      <c r="C358" s="1" t="s">
        <v>197</v>
      </c>
      <c r="D358" s="223">
        <v>9.7000004999999998</v>
      </c>
      <c r="E358" s="223">
        <v>8.4999995999999989</v>
      </c>
      <c r="F358" s="223">
        <v>8.8000004000000001</v>
      </c>
      <c r="G358" s="223">
        <v>8.3000000000000007</v>
      </c>
      <c r="H358" s="223">
        <v>9.1000005000000002</v>
      </c>
      <c r="I358" s="223">
        <v>10.9</v>
      </c>
      <c r="J358" s="223">
        <v>11.2999998</v>
      </c>
      <c r="K358" s="223">
        <v>14.199999699999999</v>
      </c>
      <c r="L358" s="223">
        <v>12.2</v>
      </c>
      <c r="M358" s="223">
        <v>13.899999999999999</v>
      </c>
      <c r="N358" s="223">
        <v>14.899999599999999</v>
      </c>
      <c r="O358" s="223">
        <v>10.800000799999999</v>
      </c>
      <c r="P358" s="224">
        <v>16.177081600000001</v>
      </c>
      <c r="Q358" s="224">
        <v>18.5831962</v>
      </c>
      <c r="R358" s="224">
        <v>20.7768072</v>
      </c>
      <c r="S358" s="618">
        <f>100</f>
        <v>100</v>
      </c>
      <c r="T358" s="72">
        <f t="shared" si="265"/>
        <v>87.628857338718689</v>
      </c>
      <c r="U358" s="72">
        <f t="shared" si="263"/>
        <v>90.721648931873773</v>
      </c>
      <c r="V358" s="72">
        <f t="shared" si="263"/>
        <v>85.56700589860796</v>
      </c>
      <c r="W358" s="72">
        <f t="shared" si="263"/>
        <v>93.814433308534362</v>
      </c>
      <c r="X358" s="72">
        <f t="shared" si="263"/>
        <v>112.37112822829236</v>
      </c>
      <c r="Y358" s="72">
        <f t="shared" si="263"/>
        <v>116.49483729408055</v>
      </c>
      <c r="Z358" s="72">
        <f t="shared" si="263"/>
        <v>146.39174193856999</v>
      </c>
      <c r="AA358" s="72">
        <f t="shared" si="263"/>
        <v>125.77318939313457</v>
      </c>
      <c r="AB358" s="72">
        <f t="shared" si="227"/>
        <v>143.2989616856205</v>
      </c>
      <c r="AC358" s="72">
        <f t="shared" si="227"/>
        <v>153.60823538101877</v>
      </c>
      <c r="AD358" s="72">
        <f t="shared" si="227"/>
        <v>111.34020869380367</v>
      </c>
      <c r="AE358" s="72">
        <f t="shared" ref="AE358:AG358" si="284">P358*100/$D358</f>
        <v>166.77402851680267</v>
      </c>
      <c r="AF358" s="72">
        <f t="shared" si="284"/>
        <v>191.57933239281792</v>
      </c>
      <c r="AG358" s="73">
        <f t="shared" si="284"/>
        <v>214.19387761887228</v>
      </c>
      <c r="AH358" s="619">
        <v>1</v>
      </c>
      <c r="AI358" s="233">
        <v>1</v>
      </c>
      <c r="AJ358" s="233">
        <v>1</v>
      </c>
      <c r="AK358" s="233">
        <v>1</v>
      </c>
      <c r="AL358" s="233">
        <v>1</v>
      </c>
      <c r="AM358" s="233">
        <v>1</v>
      </c>
      <c r="AN358" s="233">
        <v>1</v>
      </c>
      <c r="AO358" s="233">
        <v>1</v>
      </c>
      <c r="AP358" s="233">
        <v>1</v>
      </c>
      <c r="AQ358" s="233">
        <v>1</v>
      </c>
      <c r="AR358" s="233">
        <v>1</v>
      </c>
      <c r="AS358" s="233">
        <v>1</v>
      </c>
      <c r="AT358" s="233">
        <v>4</v>
      </c>
      <c r="AU358" s="233">
        <v>6</v>
      </c>
      <c r="AV358" s="235">
        <v>7</v>
      </c>
    </row>
    <row r="359" spans="2:48" ht="14.45">
      <c r="B359" s="341"/>
      <c r="C359" s="8" t="s">
        <v>198</v>
      </c>
      <c r="D359" s="177">
        <v>9.7000004999999998</v>
      </c>
      <c r="E359" s="177">
        <v>8.4999995999999989</v>
      </c>
      <c r="F359" s="177">
        <v>8.8000004000000001</v>
      </c>
      <c r="G359" s="177">
        <v>8.3000000000000007</v>
      </c>
      <c r="H359" s="177">
        <v>9.1000005000000002</v>
      </c>
      <c r="I359" s="177">
        <v>10.9</v>
      </c>
      <c r="J359" s="177">
        <v>11.2999998</v>
      </c>
      <c r="K359" s="177">
        <v>14.199999699999999</v>
      </c>
      <c r="L359" s="177">
        <v>12.2</v>
      </c>
      <c r="M359" s="177">
        <v>13.899999999999999</v>
      </c>
      <c r="N359" s="177">
        <v>14.899999599999999</v>
      </c>
      <c r="O359" s="177">
        <v>10.800000799999999</v>
      </c>
      <c r="P359" s="177">
        <v>16.177081600000001</v>
      </c>
      <c r="Q359" s="177">
        <v>18.5831962</v>
      </c>
      <c r="R359" s="177">
        <v>20.7768072</v>
      </c>
      <c r="S359" s="618">
        <f>100</f>
        <v>100</v>
      </c>
      <c r="T359" s="72">
        <f t="shared" si="265"/>
        <v>87.628857338718689</v>
      </c>
      <c r="U359" s="72">
        <f t="shared" si="263"/>
        <v>90.721648931873773</v>
      </c>
      <c r="V359" s="72">
        <f t="shared" si="263"/>
        <v>85.56700589860796</v>
      </c>
      <c r="W359" s="72">
        <f t="shared" si="263"/>
        <v>93.814433308534362</v>
      </c>
      <c r="X359" s="72">
        <f t="shared" si="263"/>
        <v>112.37112822829236</v>
      </c>
      <c r="Y359" s="72">
        <f t="shared" si="263"/>
        <v>116.49483729408055</v>
      </c>
      <c r="Z359" s="72">
        <f t="shared" si="263"/>
        <v>146.39174193856999</v>
      </c>
      <c r="AA359" s="72">
        <f t="shared" si="263"/>
        <v>125.77318939313457</v>
      </c>
      <c r="AB359" s="72">
        <f t="shared" si="227"/>
        <v>143.2989616856205</v>
      </c>
      <c r="AC359" s="72">
        <f t="shared" si="227"/>
        <v>153.60823538101877</v>
      </c>
      <c r="AD359" s="72">
        <f t="shared" si="227"/>
        <v>111.34020869380367</v>
      </c>
      <c r="AE359" s="72">
        <f t="shared" ref="AE359:AG359" si="285">P359*100/$D359</f>
        <v>166.77402851680267</v>
      </c>
      <c r="AF359" s="72">
        <f t="shared" si="285"/>
        <v>191.57933239281792</v>
      </c>
      <c r="AG359" s="73">
        <f t="shared" si="285"/>
        <v>214.19387761887228</v>
      </c>
      <c r="AH359" s="236"/>
      <c r="AI359" s="237"/>
      <c r="AJ359" s="237"/>
      <c r="AK359" s="237"/>
      <c r="AL359" s="237"/>
      <c r="AM359" s="237"/>
      <c r="AN359" s="237"/>
      <c r="AO359" s="237"/>
      <c r="AP359" s="237"/>
      <c r="AQ359" s="237"/>
      <c r="AR359" s="237"/>
      <c r="AS359" s="237"/>
      <c r="AT359" s="237"/>
      <c r="AU359" s="237"/>
      <c r="AV359" s="238"/>
    </row>
    <row r="360" spans="2:48" ht="16.5" customHeight="1">
      <c r="B360" s="620" t="s">
        <v>139</v>
      </c>
      <c r="C360" s="7" t="s">
        <v>193</v>
      </c>
      <c r="D360" s="223">
        <v>58</v>
      </c>
      <c r="E360" s="223">
        <v>43.3</v>
      </c>
      <c r="F360" s="223">
        <v>40</v>
      </c>
      <c r="G360" s="224">
        <v>33.905783999999997</v>
      </c>
      <c r="H360" s="223">
        <v>48.5</v>
      </c>
      <c r="I360" s="223">
        <v>52.3</v>
      </c>
      <c r="J360" s="223">
        <v>51.5</v>
      </c>
      <c r="K360" s="223">
        <v>53.1</v>
      </c>
      <c r="L360" s="223">
        <v>59.2</v>
      </c>
      <c r="M360" s="223">
        <v>58.4</v>
      </c>
      <c r="N360" s="223">
        <v>42.1</v>
      </c>
      <c r="O360" s="223">
        <v>42.2</v>
      </c>
      <c r="P360" s="224">
        <v>42.966599000000002</v>
      </c>
      <c r="Q360" s="224">
        <v>47.853462</v>
      </c>
      <c r="R360" s="224">
        <v>53.817920999999998</v>
      </c>
      <c r="S360" s="618">
        <f>100</f>
        <v>100</v>
      </c>
      <c r="T360" s="72">
        <f t="shared" si="265"/>
        <v>74.65517241379311</v>
      </c>
      <c r="U360" s="72">
        <f t="shared" si="263"/>
        <v>68.965517241379317</v>
      </c>
      <c r="V360" s="72">
        <f t="shared" si="263"/>
        <v>58.458248275862069</v>
      </c>
      <c r="W360" s="72">
        <f t="shared" si="263"/>
        <v>83.620689655172413</v>
      </c>
      <c r="X360" s="72">
        <f t="shared" si="263"/>
        <v>90.172413793103445</v>
      </c>
      <c r="Y360" s="72">
        <f t="shared" si="263"/>
        <v>88.793103448275858</v>
      </c>
      <c r="Z360" s="72">
        <f t="shared" si="263"/>
        <v>91.551724137931032</v>
      </c>
      <c r="AA360" s="72">
        <f t="shared" si="263"/>
        <v>102.06896551724138</v>
      </c>
      <c r="AB360" s="72">
        <f t="shared" si="227"/>
        <v>100.68965517241379</v>
      </c>
      <c r="AC360" s="72">
        <f t="shared" si="227"/>
        <v>72.58620689655173</v>
      </c>
      <c r="AD360" s="72">
        <f t="shared" si="227"/>
        <v>72.758620689655174</v>
      </c>
      <c r="AE360" s="72">
        <f t="shared" ref="AE360:AG360" si="286">P360*100/$D360</f>
        <v>74.080343103448286</v>
      </c>
      <c r="AF360" s="72">
        <f t="shared" si="286"/>
        <v>82.505968965517241</v>
      </c>
      <c r="AG360" s="73">
        <f t="shared" si="286"/>
        <v>92.789518965517232</v>
      </c>
      <c r="AH360" s="619">
        <v>1</v>
      </c>
      <c r="AI360" s="233">
        <v>1</v>
      </c>
      <c r="AJ360" s="233">
        <v>1</v>
      </c>
      <c r="AK360" s="233">
        <v>4</v>
      </c>
      <c r="AL360" s="233">
        <v>1</v>
      </c>
      <c r="AM360" s="233">
        <v>1</v>
      </c>
      <c r="AN360" s="233">
        <v>1</v>
      </c>
      <c r="AO360" s="233">
        <v>1</v>
      </c>
      <c r="AP360" s="233">
        <v>1</v>
      </c>
      <c r="AQ360" s="233">
        <v>1</v>
      </c>
      <c r="AR360" s="233">
        <v>1</v>
      </c>
      <c r="AS360" s="233">
        <v>1</v>
      </c>
      <c r="AT360" s="233">
        <v>4</v>
      </c>
      <c r="AU360" s="233">
        <v>6</v>
      </c>
      <c r="AV360" s="235">
        <v>7</v>
      </c>
    </row>
    <row r="361" spans="2:48" ht="14.45">
      <c r="B361" s="620"/>
      <c r="C361" s="1" t="s">
        <v>194</v>
      </c>
      <c r="D361" s="223">
        <v>61</v>
      </c>
      <c r="E361" s="223">
        <v>42.2</v>
      </c>
      <c r="F361" s="223">
        <v>37.5</v>
      </c>
      <c r="G361" s="223">
        <v>37.299999999999997</v>
      </c>
      <c r="H361" s="223">
        <v>50</v>
      </c>
      <c r="I361" s="223">
        <v>44.9</v>
      </c>
      <c r="J361" s="223">
        <v>49</v>
      </c>
      <c r="K361" s="223">
        <v>49.5</v>
      </c>
      <c r="L361" s="223">
        <v>53.2</v>
      </c>
      <c r="M361" s="225">
        <v>53.585472000000003</v>
      </c>
      <c r="N361" s="223">
        <v>57.4</v>
      </c>
      <c r="O361" s="223">
        <v>66.900000000000006</v>
      </c>
      <c r="P361" s="224">
        <v>67.954421999999994</v>
      </c>
      <c r="Q361" s="224">
        <v>81.270660000000007</v>
      </c>
      <c r="R361" s="224">
        <v>89.922889999999995</v>
      </c>
      <c r="S361" s="618">
        <f>100</f>
        <v>100</v>
      </c>
      <c r="T361" s="72">
        <f t="shared" si="265"/>
        <v>69.180327868852459</v>
      </c>
      <c r="U361" s="72">
        <f t="shared" si="263"/>
        <v>61.475409836065573</v>
      </c>
      <c r="V361" s="72">
        <f t="shared" si="263"/>
        <v>61.147540983606547</v>
      </c>
      <c r="W361" s="72">
        <f t="shared" si="263"/>
        <v>81.967213114754102</v>
      </c>
      <c r="X361" s="72">
        <f t="shared" si="263"/>
        <v>73.606557377049185</v>
      </c>
      <c r="Y361" s="72">
        <f t="shared" si="263"/>
        <v>80.327868852459019</v>
      </c>
      <c r="Z361" s="72">
        <f t="shared" si="263"/>
        <v>81.147540983606561</v>
      </c>
      <c r="AA361" s="72">
        <f t="shared" si="263"/>
        <v>87.213114754098356</v>
      </c>
      <c r="AB361" s="72">
        <f t="shared" si="227"/>
        <v>87.845036065573765</v>
      </c>
      <c r="AC361" s="72">
        <f t="shared" si="227"/>
        <v>94.098360655737707</v>
      </c>
      <c r="AD361" s="72">
        <f t="shared" si="227"/>
        <v>109.67213114754099</v>
      </c>
      <c r="AE361" s="72">
        <f t="shared" ref="AE361:AG361" si="287">P361*100/$D361</f>
        <v>111.40069180327868</v>
      </c>
      <c r="AF361" s="72">
        <f t="shared" si="287"/>
        <v>133.23059016393444</v>
      </c>
      <c r="AG361" s="73">
        <f t="shared" si="287"/>
        <v>147.41457377049178</v>
      </c>
      <c r="AH361" s="619">
        <v>1</v>
      </c>
      <c r="AI361" s="233">
        <v>1</v>
      </c>
      <c r="AJ361" s="233">
        <v>1</v>
      </c>
      <c r="AK361" s="233">
        <v>1</v>
      </c>
      <c r="AL361" s="233">
        <v>1</v>
      </c>
      <c r="AM361" s="233">
        <v>1</v>
      </c>
      <c r="AN361" s="233">
        <v>1</v>
      </c>
      <c r="AO361" s="233">
        <v>1</v>
      </c>
      <c r="AP361" s="233">
        <v>1</v>
      </c>
      <c r="AQ361" s="233">
        <v>2</v>
      </c>
      <c r="AR361" s="233">
        <v>1</v>
      </c>
      <c r="AS361" s="233">
        <v>1</v>
      </c>
      <c r="AT361" s="233">
        <v>4</v>
      </c>
      <c r="AU361" s="233">
        <v>6</v>
      </c>
      <c r="AV361" s="235">
        <v>7</v>
      </c>
    </row>
    <row r="362" spans="2:48" ht="14.45">
      <c r="B362" s="620"/>
      <c r="C362" s="1" t="s">
        <v>195</v>
      </c>
      <c r="D362" s="223">
        <v>20.2</v>
      </c>
      <c r="E362" s="223">
        <v>9.8000000000000007</v>
      </c>
      <c r="F362" s="223">
        <v>7.3</v>
      </c>
      <c r="G362" s="224">
        <v>9.4942154999999993</v>
      </c>
      <c r="H362" s="223">
        <v>9.1999999999999993</v>
      </c>
      <c r="I362" s="223">
        <v>7.8</v>
      </c>
      <c r="J362" s="223">
        <v>6</v>
      </c>
      <c r="K362" s="223">
        <v>4.8</v>
      </c>
      <c r="L362" s="223">
        <v>5.8</v>
      </c>
      <c r="M362" s="225">
        <v>6.4145228999999997</v>
      </c>
      <c r="N362" s="223">
        <v>10.5</v>
      </c>
      <c r="O362" s="223">
        <v>12.4</v>
      </c>
      <c r="P362" s="224">
        <v>13.063618999999999</v>
      </c>
      <c r="Q362" s="224">
        <v>14.945411</v>
      </c>
      <c r="R362" s="224">
        <v>16.604883000000001</v>
      </c>
      <c r="S362" s="618">
        <f>100</f>
        <v>100</v>
      </c>
      <c r="T362" s="72">
        <f t="shared" si="265"/>
        <v>48.514851485148519</v>
      </c>
      <c r="U362" s="72">
        <f t="shared" si="263"/>
        <v>36.138613861386141</v>
      </c>
      <c r="V362" s="72">
        <f t="shared" si="263"/>
        <v>47.001066831683168</v>
      </c>
      <c r="W362" s="72">
        <f t="shared" si="263"/>
        <v>45.544554455445542</v>
      </c>
      <c r="X362" s="72">
        <f t="shared" si="263"/>
        <v>38.613861386138616</v>
      </c>
      <c r="Y362" s="72">
        <f t="shared" si="263"/>
        <v>29.702970297029704</v>
      </c>
      <c r="Z362" s="72">
        <f t="shared" si="263"/>
        <v>23.762376237623762</v>
      </c>
      <c r="AA362" s="72">
        <f t="shared" si="263"/>
        <v>28.712871287128714</v>
      </c>
      <c r="AB362" s="72">
        <f t="shared" si="227"/>
        <v>31.755063861386137</v>
      </c>
      <c r="AC362" s="72">
        <f t="shared" si="227"/>
        <v>51.980198019801982</v>
      </c>
      <c r="AD362" s="72">
        <f t="shared" si="227"/>
        <v>61.386138613861391</v>
      </c>
      <c r="AE362" s="72">
        <f t="shared" ref="AE362:AG362" si="288">P362*100/$D362</f>
        <v>64.671381188118815</v>
      </c>
      <c r="AF362" s="72">
        <f t="shared" si="288"/>
        <v>73.987183168316832</v>
      </c>
      <c r="AG362" s="73">
        <f t="shared" si="288"/>
        <v>82.202391089108914</v>
      </c>
      <c r="AH362" s="619">
        <v>1</v>
      </c>
      <c r="AI362" s="233">
        <v>1</v>
      </c>
      <c r="AJ362" s="233">
        <v>1</v>
      </c>
      <c r="AK362" s="233">
        <v>4</v>
      </c>
      <c r="AL362" s="233">
        <v>1</v>
      </c>
      <c r="AM362" s="233">
        <v>1</v>
      </c>
      <c r="AN362" s="233">
        <v>1</v>
      </c>
      <c r="AO362" s="233">
        <v>1</v>
      </c>
      <c r="AP362" s="233">
        <v>1</v>
      </c>
      <c r="AQ362" s="233">
        <v>2</v>
      </c>
      <c r="AR362" s="233">
        <v>1</v>
      </c>
      <c r="AS362" s="233">
        <v>1</v>
      </c>
      <c r="AT362" s="233">
        <v>4</v>
      </c>
      <c r="AU362" s="233">
        <v>6</v>
      </c>
      <c r="AV362" s="235">
        <v>7</v>
      </c>
    </row>
    <row r="363" spans="2:48" ht="14.45">
      <c r="B363" s="620"/>
      <c r="C363" s="1" t="s">
        <v>196</v>
      </c>
      <c r="D363" s="223">
        <v>0</v>
      </c>
      <c r="E363" s="223">
        <v>0</v>
      </c>
      <c r="F363" s="223">
        <v>0</v>
      </c>
      <c r="G363" s="224">
        <v>0</v>
      </c>
      <c r="H363" s="223">
        <v>0</v>
      </c>
      <c r="I363" s="223">
        <v>0</v>
      </c>
      <c r="J363" s="223">
        <v>0</v>
      </c>
      <c r="K363" s="223">
        <v>0</v>
      </c>
      <c r="L363" s="223">
        <v>0</v>
      </c>
      <c r="M363" s="223">
        <v>0</v>
      </c>
      <c r="N363" s="223">
        <v>0</v>
      </c>
      <c r="O363" s="223">
        <v>0</v>
      </c>
      <c r="P363" s="224">
        <v>0</v>
      </c>
      <c r="Q363" s="224">
        <v>0</v>
      </c>
      <c r="R363" s="224">
        <v>0</v>
      </c>
      <c r="S363" s="618">
        <f>100</f>
        <v>100</v>
      </c>
      <c r="T363" s="72" t="e">
        <f t="shared" si="265"/>
        <v>#DIV/0!</v>
      </c>
      <c r="U363" s="72" t="e">
        <f t="shared" si="263"/>
        <v>#DIV/0!</v>
      </c>
      <c r="V363" s="72" t="e">
        <f t="shared" si="263"/>
        <v>#DIV/0!</v>
      </c>
      <c r="W363" s="72" t="e">
        <f t="shared" si="263"/>
        <v>#DIV/0!</v>
      </c>
      <c r="X363" s="72" t="e">
        <f t="shared" si="263"/>
        <v>#DIV/0!</v>
      </c>
      <c r="Y363" s="72" t="e">
        <f t="shared" si="263"/>
        <v>#DIV/0!</v>
      </c>
      <c r="Z363" s="72" t="e">
        <f t="shared" si="263"/>
        <v>#DIV/0!</v>
      </c>
      <c r="AA363" s="72" t="e">
        <f t="shared" si="263"/>
        <v>#DIV/0!</v>
      </c>
      <c r="AB363" s="72" t="e">
        <f t="shared" si="227"/>
        <v>#DIV/0!</v>
      </c>
      <c r="AC363" s="72" t="e">
        <f t="shared" si="227"/>
        <v>#DIV/0!</v>
      </c>
      <c r="AD363" s="72" t="e">
        <f t="shared" si="227"/>
        <v>#DIV/0!</v>
      </c>
      <c r="AE363" s="72" t="e">
        <f t="shared" ref="AE363:AG363" si="289">P363*100/$D363</f>
        <v>#DIV/0!</v>
      </c>
      <c r="AF363" s="72" t="e">
        <f t="shared" si="289"/>
        <v>#DIV/0!</v>
      </c>
      <c r="AG363" s="73" t="e">
        <f t="shared" si="289"/>
        <v>#DIV/0!</v>
      </c>
      <c r="AH363" s="619">
        <v>1</v>
      </c>
      <c r="AI363" s="233">
        <v>1</v>
      </c>
      <c r="AJ363" s="233">
        <v>1</v>
      </c>
      <c r="AK363" s="233">
        <v>4</v>
      </c>
      <c r="AL363" s="233">
        <v>1</v>
      </c>
      <c r="AM363" s="233">
        <v>1</v>
      </c>
      <c r="AN363" s="233">
        <v>1</v>
      </c>
      <c r="AO363" s="233">
        <v>1</v>
      </c>
      <c r="AP363" s="233">
        <v>1</v>
      </c>
      <c r="AQ363" s="233">
        <v>1</v>
      </c>
      <c r="AR363" s="233">
        <v>1</v>
      </c>
      <c r="AS363" s="233">
        <v>1</v>
      </c>
      <c r="AT363" s="233">
        <v>4</v>
      </c>
      <c r="AU363" s="233">
        <v>6</v>
      </c>
      <c r="AV363" s="235">
        <v>7</v>
      </c>
    </row>
    <row r="364" spans="2:48" ht="14.45">
      <c r="B364" s="620"/>
      <c r="C364" s="1" t="s">
        <v>197</v>
      </c>
      <c r="D364" s="223">
        <v>139.19999999999999</v>
      </c>
      <c r="E364" s="223">
        <v>95.3</v>
      </c>
      <c r="F364" s="223">
        <v>84.8</v>
      </c>
      <c r="G364" s="223">
        <v>80.69999949999999</v>
      </c>
      <c r="H364" s="223">
        <v>107.7</v>
      </c>
      <c r="I364" s="223">
        <v>104.99999999999999</v>
      </c>
      <c r="J364" s="223">
        <v>106.5</v>
      </c>
      <c r="K364" s="223">
        <v>107.39999999999999</v>
      </c>
      <c r="L364" s="223">
        <v>118.2</v>
      </c>
      <c r="M364" s="223">
        <v>118.3999949</v>
      </c>
      <c r="N364" s="223">
        <v>110</v>
      </c>
      <c r="O364" s="223">
        <v>121.50000000000001</v>
      </c>
      <c r="P364" s="224">
        <v>123.98464</v>
      </c>
      <c r="Q364" s="224">
        <v>144.06953300000001</v>
      </c>
      <c r="R364" s="224">
        <v>160.34569400000001</v>
      </c>
      <c r="S364" s="618">
        <f>100</f>
        <v>100</v>
      </c>
      <c r="T364" s="72">
        <f t="shared" si="265"/>
        <v>68.46264367816093</v>
      </c>
      <c r="U364" s="72">
        <f t="shared" si="263"/>
        <v>60.919540229885065</v>
      </c>
      <c r="V364" s="72">
        <f t="shared" si="263"/>
        <v>57.97413757183908</v>
      </c>
      <c r="W364" s="72">
        <f t="shared" si="263"/>
        <v>77.370689655172427</v>
      </c>
      <c r="X364" s="72">
        <f t="shared" si="263"/>
        <v>75.431034482758619</v>
      </c>
      <c r="Y364" s="72">
        <f t="shared" si="263"/>
        <v>76.508620689655174</v>
      </c>
      <c r="Z364" s="72">
        <f t="shared" si="263"/>
        <v>77.15517241379311</v>
      </c>
      <c r="AA364" s="72">
        <f t="shared" si="263"/>
        <v>84.913793103448285</v>
      </c>
      <c r="AB364" s="72">
        <f t="shared" si="227"/>
        <v>85.057467600574725</v>
      </c>
      <c r="AC364" s="72">
        <f t="shared" si="227"/>
        <v>79.022988505747136</v>
      </c>
      <c r="AD364" s="72">
        <f t="shared" si="227"/>
        <v>87.284482758620712</v>
      </c>
      <c r="AE364" s="72">
        <f t="shared" ref="AE364:AG364" si="290">P364*100/$D364</f>
        <v>89.069425287356324</v>
      </c>
      <c r="AF364" s="72">
        <f t="shared" si="290"/>
        <v>103.49822772988507</v>
      </c>
      <c r="AG364" s="73">
        <f t="shared" si="290"/>
        <v>115.19087212643679</v>
      </c>
      <c r="AH364" s="619">
        <v>1</v>
      </c>
      <c r="AI364" s="233">
        <v>1</v>
      </c>
      <c r="AJ364" s="233">
        <v>1</v>
      </c>
      <c r="AK364" s="233">
        <v>1</v>
      </c>
      <c r="AL364" s="233">
        <v>1</v>
      </c>
      <c r="AM364" s="233">
        <v>1</v>
      </c>
      <c r="AN364" s="233">
        <v>1</v>
      </c>
      <c r="AO364" s="233">
        <v>1</v>
      </c>
      <c r="AP364" s="233">
        <v>1</v>
      </c>
      <c r="AQ364" s="233">
        <v>1</v>
      </c>
      <c r="AR364" s="233">
        <v>1</v>
      </c>
      <c r="AS364" s="233">
        <v>1</v>
      </c>
      <c r="AT364" s="233">
        <v>4</v>
      </c>
      <c r="AU364" s="233">
        <v>6</v>
      </c>
      <c r="AV364" s="235">
        <v>7</v>
      </c>
    </row>
    <row r="365" spans="2:48" ht="14.45">
      <c r="B365" s="341"/>
      <c r="C365" s="8" t="s">
        <v>198</v>
      </c>
      <c r="D365" s="177">
        <v>139.19999999999999</v>
      </c>
      <c r="E365" s="177">
        <v>95.3</v>
      </c>
      <c r="F365" s="177">
        <v>84.8</v>
      </c>
      <c r="G365" s="177">
        <v>80.69999949999999</v>
      </c>
      <c r="H365" s="177">
        <v>107.7</v>
      </c>
      <c r="I365" s="177">
        <v>104.99999999999999</v>
      </c>
      <c r="J365" s="177">
        <v>106.5</v>
      </c>
      <c r="K365" s="177">
        <v>107.39999999999999</v>
      </c>
      <c r="L365" s="177">
        <v>118.2</v>
      </c>
      <c r="M365" s="177">
        <v>118.3999949</v>
      </c>
      <c r="N365" s="177">
        <v>110</v>
      </c>
      <c r="O365" s="177">
        <v>121.50000000000001</v>
      </c>
      <c r="P365" s="177">
        <v>123.98464</v>
      </c>
      <c r="Q365" s="177">
        <v>144.06953300000001</v>
      </c>
      <c r="R365" s="177">
        <v>160.34569400000001</v>
      </c>
      <c r="S365" s="618">
        <f>100</f>
        <v>100</v>
      </c>
      <c r="T365" s="72">
        <f t="shared" si="265"/>
        <v>68.46264367816093</v>
      </c>
      <c r="U365" s="72">
        <f t="shared" si="263"/>
        <v>60.919540229885065</v>
      </c>
      <c r="V365" s="72">
        <f t="shared" si="263"/>
        <v>57.97413757183908</v>
      </c>
      <c r="W365" s="72">
        <f t="shared" si="263"/>
        <v>77.370689655172427</v>
      </c>
      <c r="X365" s="72">
        <f t="shared" si="263"/>
        <v>75.431034482758619</v>
      </c>
      <c r="Y365" s="72">
        <f t="shared" si="263"/>
        <v>76.508620689655174</v>
      </c>
      <c r="Z365" s="72">
        <f t="shared" si="263"/>
        <v>77.15517241379311</v>
      </c>
      <c r="AA365" s="72">
        <f t="shared" si="263"/>
        <v>84.913793103448285</v>
      </c>
      <c r="AB365" s="72">
        <f t="shared" si="227"/>
        <v>85.057467600574725</v>
      </c>
      <c r="AC365" s="72">
        <f t="shared" si="227"/>
        <v>79.022988505747136</v>
      </c>
      <c r="AD365" s="72">
        <f t="shared" si="227"/>
        <v>87.284482758620712</v>
      </c>
      <c r="AE365" s="72">
        <f t="shared" ref="AE365:AG365" si="291">P365*100/$D365</f>
        <v>89.069425287356324</v>
      </c>
      <c r="AF365" s="72">
        <f t="shared" si="291"/>
        <v>103.49822772988507</v>
      </c>
      <c r="AG365" s="73">
        <f t="shared" si="291"/>
        <v>115.19087212643679</v>
      </c>
      <c r="AH365" s="236"/>
      <c r="AI365" s="237"/>
      <c r="AJ365" s="237"/>
      <c r="AK365" s="237"/>
      <c r="AL365" s="237"/>
      <c r="AM365" s="237"/>
      <c r="AN365" s="237"/>
      <c r="AO365" s="237"/>
      <c r="AP365" s="237"/>
      <c r="AQ365" s="237"/>
      <c r="AR365" s="237"/>
      <c r="AS365" s="237"/>
      <c r="AT365" s="237"/>
      <c r="AU365" s="237"/>
      <c r="AV365" s="238"/>
    </row>
    <row r="366" spans="2:48" ht="16.5" customHeight="1">
      <c r="B366" s="620" t="s">
        <v>140</v>
      </c>
      <c r="C366" s="1" t="s">
        <v>193</v>
      </c>
      <c r="D366" s="223">
        <v>26.4</v>
      </c>
      <c r="E366" s="223">
        <v>17.2</v>
      </c>
      <c r="F366" s="223">
        <v>17.8</v>
      </c>
      <c r="G366" s="223">
        <v>15.3</v>
      </c>
      <c r="H366" s="223">
        <v>22.3</v>
      </c>
      <c r="I366" s="223">
        <v>19.8</v>
      </c>
      <c r="J366" s="224">
        <v>30.656604999999999</v>
      </c>
      <c r="K366" s="223">
        <v>34.6</v>
      </c>
      <c r="L366" s="223">
        <v>43</v>
      </c>
      <c r="M366" s="223">
        <v>42.6</v>
      </c>
      <c r="N366" s="224">
        <v>50.942995000000003</v>
      </c>
      <c r="O366" s="224">
        <v>47.256115000000001</v>
      </c>
      <c r="P366" s="224">
        <v>52.412711999999999</v>
      </c>
      <c r="Q366" s="224">
        <v>58.373942999999997</v>
      </c>
      <c r="R366" s="224">
        <v>65.648521000000002</v>
      </c>
      <c r="S366" s="618">
        <f>100</f>
        <v>100</v>
      </c>
      <c r="T366" s="72">
        <f t="shared" si="265"/>
        <v>65.151515151515156</v>
      </c>
      <c r="U366" s="72">
        <f t="shared" si="263"/>
        <v>67.424242424242422</v>
      </c>
      <c r="V366" s="72">
        <f t="shared" si="263"/>
        <v>57.95454545454546</v>
      </c>
      <c r="W366" s="72">
        <f t="shared" si="263"/>
        <v>84.469696969696969</v>
      </c>
      <c r="X366" s="72">
        <f t="shared" si="263"/>
        <v>75</v>
      </c>
      <c r="Y366" s="72">
        <f t="shared" si="263"/>
        <v>116.12350378787879</v>
      </c>
      <c r="Z366" s="72">
        <f t="shared" si="263"/>
        <v>131.06060606060606</v>
      </c>
      <c r="AA366" s="72">
        <f t="shared" si="263"/>
        <v>162.87878787878788</v>
      </c>
      <c r="AB366" s="72">
        <f t="shared" si="227"/>
        <v>161.36363636363637</v>
      </c>
      <c r="AC366" s="72">
        <f t="shared" si="227"/>
        <v>192.96589015151517</v>
      </c>
      <c r="AD366" s="72">
        <f t="shared" si="227"/>
        <v>179.00043560606062</v>
      </c>
      <c r="AE366" s="72">
        <f t="shared" ref="AE366:AG366" si="292">P366*100/$D366</f>
        <v>198.53300000000002</v>
      </c>
      <c r="AF366" s="72">
        <f t="shared" si="292"/>
        <v>221.11342045454546</v>
      </c>
      <c r="AG366" s="73">
        <f t="shared" si="292"/>
        <v>248.66864015151518</v>
      </c>
      <c r="AH366" s="619">
        <v>1</v>
      </c>
      <c r="AI366" s="233">
        <v>1</v>
      </c>
      <c r="AJ366" s="233">
        <v>1</v>
      </c>
      <c r="AK366" s="233">
        <v>1</v>
      </c>
      <c r="AL366" s="233">
        <v>1</v>
      </c>
      <c r="AM366" s="233">
        <v>1</v>
      </c>
      <c r="AN366" s="233">
        <v>4</v>
      </c>
      <c r="AO366" s="233">
        <v>1</v>
      </c>
      <c r="AP366" s="233">
        <v>1</v>
      </c>
      <c r="AQ366" s="233">
        <v>1</v>
      </c>
      <c r="AR366" s="233">
        <v>4</v>
      </c>
      <c r="AS366" s="233">
        <v>4</v>
      </c>
      <c r="AT366" s="233">
        <v>4</v>
      </c>
      <c r="AU366" s="233">
        <v>6</v>
      </c>
      <c r="AV366" s="235">
        <v>7</v>
      </c>
    </row>
    <row r="367" spans="2:48" ht="14.45">
      <c r="B367" s="620"/>
      <c r="C367" s="1" t="s">
        <v>194</v>
      </c>
      <c r="D367" s="223">
        <v>16.5</v>
      </c>
      <c r="E367" s="224">
        <v>9.9171981000000002</v>
      </c>
      <c r="F367" s="224">
        <v>8.1249657000000006</v>
      </c>
      <c r="G367" s="223">
        <v>7.8</v>
      </c>
      <c r="H367" s="224">
        <v>11.723148</v>
      </c>
      <c r="I367" s="224">
        <v>12.767633999999999</v>
      </c>
      <c r="J367" s="223">
        <v>14.7</v>
      </c>
      <c r="K367" s="224">
        <v>15.477048</v>
      </c>
      <c r="L367" s="224">
        <v>17.530806999999999</v>
      </c>
      <c r="M367" s="224">
        <v>19.703495</v>
      </c>
      <c r="N367" s="224">
        <v>22.693190000000001</v>
      </c>
      <c r="O367" s="224">
        <v>24.25291</v>
      </c>
      <c r="P367" s="224">
        <v>26.623422999999999</v>
      </c>
      <c r="Q367" s="224">
        <v>31.840508</v>
      </c>
      <c r="R367" s="224">
        <v>35.243442999999999</v>
      </c>
      <c r="S367" s="618">
        <f>100</f>
        <v>100</v>
      </c>
      <c r="T367" s="72">
        <f t="shared" si="265"/>
        <v>60.104230909090916</v>
      </c>
      <c r="U367" s="72">
        <f t="shared" si="263"/>
        <v>49.242216363636366</v>
      </c>
      <c r="V367" s="72">
        <f t="shared" si="263"/>
        <v>47.272727272727273</v>
      </c>
      <c r="W367" s="72">
        <f t="shared" si="263"/>
        <v>71.049381818181828</v>
      </c>
      <c r="X367" s="72">
        <f t="shared" si="263"/>
        <v>77.379599999999982</v>
      </c>
      <c r="Y367" s="72">
        <f t="shared" si="263"/>
        <v>89.090909090909093</v>
      </c>
      <c r="Z367" s="72">
        <f t="shared" si="263"/>
        <v>93.800290909090904</v>
      </c>
      <c r="AA367" s="72">
        <f t="shared" si="263"/>
        <v>106.24731515151515</v>
      </c>
      <c r="AB367" s="72">
        <f t="shared" si="227"/>
        <v>119.41512121212122</v>
      </c>
      <c r="AC367" s="72">
        <f t="shared" si="227"/>
        <v>137.53448484848485</v>
      </c>
      <c r="AD367" s="72">
        <f t="shared" si="227"/>
        <v>146.98733333333334</v>
      </c>
      <c r="AE367" s="72">
        <f t="shared" ref="AE367:AG367" si="293">P367*100/$D367</f>
        <v>161.35407878787876</v>
      </c>
      <c r="AF367" s="72">
        <f t="shared" si="293"/>
        <v>192.97277575757576</v>
      </c>
      <c r="AG367" s="73">
        <f t="shared" si="293"/>
        <v>213.59662424242424</v>
      </c>
      <c r="AH367" s="619">
        <v>1</v>
      </c>
      <c r="AI367" s="233">
        <v>4</v>
      </c>
      <c r="AJ367" s="233">
        <v>4</v>
      </c>
      <c r="AK367" s="233">
        <v>1</v>
      </c>
      <c r="AL367" s="233">
        <v>4</v>
      </c>
      <c r="AM367" s="233">
        <v>4</v>
      </c>
      <c r="AN367" s="233">
        <v>1</v>
      </c>
      <c r="AO367" s="233">
        <v>4</v>
      </c>
      <c r="AP367" s="233">
        <v>4</v>
      </c>
      <c r="AQ367" s="233">
        <v>4</v>
      </c>
      <c r="AR367" s="233">
        <v>4</v>
      </c>
      <c r="AS367" s="233">
        <v>4</v>
      </c>
      <c r="AT367" s="233">
        <v>4</v>
      </c>
      <c r="AU367" s="233">
        <v>6</v>
      </c>
      <c r="AV367" s="235">
        <v>7</v>
      </c>
    </row>
    <row r="368" spans="2:48" ht="15" customHeight="1">
      <c r="B368" s="620"/>
      <c r="C368" s="1" t="s">
        <v>195</v>
      </c>
      <c r="D368" s="223">
        <v>9.3000000000000007</v>
      </c>
      <c r="E368" s="224">
        <v>6.2828008999999998</v>
      </c>
      <c r="F368" s="224">
        <v>4.8750344999999999</v>
      </c>
      <c r="G368" s="223">
        <v>5.2</v>
      </c>
      <c r="H368" s="224">
        <v>2.9768552000000001</v>
      </c>
      <c r="I368" s="224">
        <v>2.7323642000000001</v>
      </c>
      <c r="J368" s="224">
        <v>2.5433956000000002</v>
      </c>
      <c r="K368" s="224">
        <v>2.7229546</v>
      </c>
      <c r="L368" s="224">
        <v>2.5691910999999998</v>
      </c>
      <c r="M368" s="224">
        <v>2.6965081999999998</v>
      </c>
      <c r="N368" s="224">
        <v>3.2638137</v>
      </c>
      <c r="O368" s="224">
        <v>3.3909788000000001</v>
      </c>
      <c r="P368" s="224">
        <v>3.4901740999999999</v>
      </c>
      <c r="Q368" s="224">
        <v>3.9929277999999999</v>
      </c>
      <c r="R368" s="224">
        <v>4.4262261000000001</v>
      </c>
      <c r="S368" s="618">
        <f>100</f>
        <v>100</v>
      </c>
      <c r="T368" s="72">
        <f t="shared" si="265"/>
        <v>67.556998924731175</v>
      </c>
      <c r="U368" s="72">
        <f t="shared" si="263"/>
        <v>52.419725806451609</v>
      </c>
      <c r="V368" s="72">
        <f t="shared" si="263"/>
        <v>55.913978494623649</v>
      </c>
      <c r="W368" s="72">
        <f t="shared" si="263"/>
        <v>32.009195698924728</v>
      </c>
      <c r="X368" s="72">
        <f t="shared" si="263"/>
        <v>29.380260215053763</v>
      </c>
      <c r="Y368" s="72">
        <f t="shared" si="263"/>
        <v>27.348339784946234</v>
      </c>
      <c r="Z368" s="72">
        <f t="shared" si="263"/>
        <v>29.279081720430103</v>
      </c>
      <c r="AA368" s="72">
        <f t="shared" si="263"/>
        <v>27.625710752688168</v>
      </c>
      <c r="AB368" s="72">
        <f t="shared" si="227"/>
        <v>28.994711827956984</v>
      </c>
      <c r="AC368" s="72">
        <f t="shared" si="227"/>
        <v>35.09477096774193</v>
      </c>
      <c r="AD368" s="72">
        <f t="shared" si="227"/>
        <v>36.462137634408606</v>
      </c>
      <c r="AE368" s="72">
        <f t="shared" ref="AE368:AG368" si="294">P368*100/$D368</f>
        <v>37.528753763440854</v>
      </c>
      <c r="AF368" s="72">
        <f t="shared" si="294"/>
        <v>42.934707526881716</v>
      </c>
      <c r="AG368" s="73">
        <f t="shared" si="294"/>
        <v>47.593829032258064</v>
      </c>
      <c r="AH368" s="619">
        <v>1</v>
      </c>
      <c r="AI368" s="233">
        <v>4</v>
      </c>
      <c r="AJ368" s="233">
        <v>4</v>
      </c>
      <c r="AK368" s="233">
        <v>1</v>
      </c>
      <c r="AL368" s="233">
        <v>4</v>
      </c>
      <c r="AM368" s="233">
        <v>4</v>
      </c>
      <c r="AN368" s="233">
        <v>4</v>
      </c>
      <c r="AO368" s="233">
        <v>4</v>
      </c>
      <c r="AP368" s="233">
        <v>4</v>
      </c>
      <c r="AQ368" s="233">
        <v>4</v>
      </c>
      <c r="AR368" s="233">
        <v>4</v>
      </c>
      <c r="AS368" s="233">
        <v>4</v>
      </c>
      <c r="AT368" s="233">
        <v>4</v>
      </c>
      <c r="AU368" s="233">
        <v>6</v>
      </c>
      <c r="AV368" s="235">
        <v>7</v>
      </c>
    </row>
    <row r="369" spans="2:48" ht="14.45">
      <c r="B369" s="620"/>
      <c r="C369" s="1" t="s">
        <v>196</v>
      </c>
      <c r="D369" s="223">
        <v>0</v>
      </c>
      <c r="E369" s="223">
        <v>0</v>
      </c>
      <c r="F369" s="223">
        <v>0</v>
      </c>
      <c r="G369" s="223">
        <v>0</v>
      </c>
      <c r="H369" s="223">
        <v>0</v>
      </c>
      <c r="I369" s="223">
        <v>0</v>
      </c>
      <c r="J369" s="223">
        <v>0</v>
      </c>
      <c r="K369" s="223">
        <v>0</v>
      </c>
      <c r="L369" s="223">
        <v>0</v>
      </c>
      <c r="M369" s="223">
        <v>0</v>
      </c>
      <c r="N369" s="223">
        <v>0</v>
      </c>
      <c r="O369" s="223">
        <v>0</v>
      </c>
      <c r="P369" s="224">
        <v>0</v>
      </c>
      <c r="Q369" s="224">
        <v>0</v>
      </c>
      <c r="R369" s="224">
        <v>0</v>
      </c>
      <c r="S369" s="618">
        <f>100</f>
        <v>100</v>
      </c>
      <c r="T369" s="72" t="e">
        <f t="shared" si="265"/>
        <v>#DIV/0!</v>
      </c>
      <c r="U369" s="72" t="e">
        <f t="shared" si="263"/>
        <v>#DIV/0!</v>
      </c>
      <c r="V369" s="72" t="e">
        <f t="shared" si="263"/>
        <v>#DIV/0!</v>
      </c>
      <c r="W369" s="72" t="e">
        <f t="shared" si="263"/>
        <v>#DIV/0!</v>
      </c>
      <c r="X369" s="72" t="e">
        <f t="shared" si="263"/>
        <v>#DIV/0!</v>
      </c>
      <c r="Y369" s="72" t="e">
        <f t="shared" si="263"/>
        <v>#DIV/0!</v>
      </c>
      <c r="Z369" s="72" t="e">
        <f t="shared" si="263"/>
        <v>#DIV/0!</v>
      </c>
      <c r="AA369" s="72" t="e">
        <f t="shared" si="263"/>
        <v>#DIV/0!</v>
      </c>
      <c r="AB369" s="72" t="e">
        <f t="shared" si="227"/>
        <v>#DIV/0!</v>
      </c>
      <c r="AC369" s="72" t="e">
        <f t="shared" si="227"/>
        <v>#DIV/0!</v>
      </c>
      <c r="AD369" s="72" t="e">
        <f t="shared" si="227"/>
        <v>#DIV/0!</v>
      </c>
      <c r="AE369" s="72" t="e">
        <f t="shared" ref="AE369:AG369" si="295">P369*100/$D369</f>
        <v>#DIV/0!</v>
      </c>
      <c r="AF369" s="72" t="e">
        <f t="shared" si="295"/>
        <v>#DIV/0!</v>
      </c>
      <c r="AG369" s="73" t="e">
        <f t="shared" si="295"/>
        <v>#DIV/0!</v>
      </c>
      <c r="AH369" s="619">
        <v>1</v>
      </c>
      <c r="AI369" s="233">
        <v>1</v>
      </c>
      <c r="AJ369" s="233">
        <v>1</v>
      </c>
      <c r="AK369" s="233">
        <v>1</v>
      </c>
      <c r="AL369" s="233">
        <v>1</v>
      </c>
      <c r="AM369" s="233">
        <v>1</v>
      </c>
      <c r="AN369" s="233">
        <v>1</v>
      </c>
      <c r="AO369" s="233">
        <v>1</v>
      </c>
      <c r="AP369" s="233">
        <v>1</v>
      </c>
      <c r="AQ369" s="233">
        <v>1</v>
      </c>
      <c r="AR369" s="233">
        <v>1</v>
      </c>
      <c r="AS369" s="233">
        <v>1</v>
      </c>
      <c r="AT369" s="233">
        <v>4</v>
      </c>
      <c r="AU369" s="233">
        <v>6</v>
      </c>
      <c r="AV369" s="235">
        <v>7</v>
      </c>
    </row>
    <row r="370" spans="2:48" ht="14.45">
      <c r="B370" s="620"/>
      <c r="C370" s="1" t="s">
        <v>197</v>
      </c>
      <c r="D370" s="223">
        <v>52.2</v>
      </c>
      <c r="E370" s="223">
        <v>33.399999000000001</v>
      </c>
      <c r="F370" s="223">
        <v>30.800000199999999</v>
      </c>
      <c r="G370" s="223">
        <v>28.3</v>
      </c>
      <c r="H370" s="223">
        <v>37.000003200000002</v>
      </c>
      <c r="I370" s="223">
        <v>35.299998199999997</v>
      </c>
      <c r="J370" s="223">
        <v>47.900000599999998</v>
      </c>
      <c r="K370" s="223">
        <v>52.800002600000006</v>
      </c>
      <c r="L370" s="223">
        <v>63.099998099999993</v>
      </c>
      <c r="M370" s="223">
        <v>65.000003199999995</v>
      </c>
      <c r="N370" s="223">
        <v>76.899998700000012</v>
      </c>
      <c r="O370" s="223">
        <v>74.900003800000007</v>
      </c>
      <c r="P370" s="224">
        <v>82.526309100000006</v>
      </c>
      <c r="Q370" s="224">
        <v>94.207378800000001</v>
      </c>
      <c r="R370" s="224">
        <v>105.3181901</v>
      </c>
      <c r="S370" s="618">
        <f>100</f>
        <v>100</v>
      </c>
      <c r="T370" s="72">
        <f t="shared" si="265"/>
        <v>63.984672413793106</v>
      </c>
      <c r="U370" s="72">
        <f t="shared" si="263"/>
        <v>59.003831800766278</v>
      </c>
      <c r="V370" s="72">
        <f t="shared" si="263"/>
        <v>54.214559386973178</v>
      </c>
      <c r="W370" s="72">
        <f t="shared" si="263"/>
        <v>70.88123218390804</v>
      </c>
      <c r="X370" s="72">
        <f t="shared" si="263"/>
        <v>67.624517624521062</v>
      </c>
      <c r="Y370" s="72">
        <f t="shared" si="263"/>
        <v>91.762453256704987</v>
      </c>
      <c r="Z370" s="72">
        <f t="shared" si="263"/>
        <v>101.14943026819924</v>
      </c>
      <c r="AA370" s="72">
        <f t="shared" si="263"/>
        <v>120.88122241379308</v>
      </c>
      <c r="AB370" s="72">
        <f t="shared" si="227"/>
        <v>124.52107892720305</v>
      </c>
      <c r="AC370" s="72">
        <f t="shared" si="227"/>
        <v>147.31800517241382</v>
      </c>
      <c r="AD370" s="72">
        <f t="shared" si="227"/>
        <v>143.48659731800765</v>
      </c>
      <c r="AE370" s="72">
        <f t="shared" ref="AE370:AG370" si="296">P370*100/$D370</f>
        <v>158.0963775862069</v>
      </c>
      <c r="AF370" s="72">
        <f t="shared" si="296"/>
        <v>180.47390574712645</v>
      </c>
      <c r="AG370" s="73">
        <f t="shared" si="296"/>
        <v>201.75898486590035</v>
      </c>
      <c r="AH370" s="619">
        <v>1</v>
      </c>
      <c r="AI370" s="233">
        <v>1</v>
      </c>
      <c r="AJ370" s="233">
        <v>1</v>
      </c>
      <c r="AK370" s="233">
        <v>1</v>
      </c>
      <c r="AL370" s="233">
        <v>1</v>
      </c>
      <c r="AM370" s="233">
        <v>1</v>
      </c>
      <c r="AN370" s="233">
        <v>1</v>
      </c>
      <c r="AO370" s="233">
        <v>1</v>
      </c>
      <c r="AP370" s="233">
        <v>1</v>
      </c>
      <c r="AQ370" s="233">
        <v>1</v>
      </c>
      <c r="AR370" s="233">
        <v>1</v>
      </c>
      <c r="AS370" s="233">
        <v>1</v>
      </c>
      <c r="AT370" s="233">
        <v>4</v>
      </c>
      <c r="AU370" s="233">
        <v>6</v>
      </c>
      <c r="AV370" s="235">
        <v>7</v>
      </c>
    </row>
    <row r="371" spans="2:48" ht="14.45">
      <c r="B371" s="341"/>
      <c r="C371" s="8" t="s">
        <v>198</v>
      </c>
      <c r="D371" s="177">
        <v>52.2</v>
      </c>
      <c r="E371" s="177">
        <v>33.399999000000001</v>
      </c>
      <c r="F371" s="177">
        <v>30.800000199999999</v>
      </c>
      <c r="G371" s="177">
        <v>28.3</v>
      </c>
      <c r="H371" s="177">
        <v>37.000003200000002</v>
      </c>
      <c r="I371" s="177">
        <v>35.299998199999997</v>
      </c>
      <c r="J371" s="177">
        <v>47.900000599999998</v>
      </c>
      <c r="K371" s="177">
        <v>52.800002600000006</v>
      </c>
      <c r="L371" s="177">
        <v>63.099998099999993</v>
      </c>
      <c r="M371" s="177">
        <v>65.000003199999995</v>
      </c>
      <c r="N371" s="177">
        <v>76.899998700000012</v>
      </c>
      <c r="O371" s="177">
        <v>74.900003800000007</v>
      </c>
      <c r="P371" s="177">
        <v>82.526309100000006</v>
      </c>
      <c r="Q371" s="177">
        <v>94.207378800000001</v>
      </c>
      <c r="R371" s="177">
        <v>105.3181901</v>
      </c>
      <c r="S371" s="618">
        <f>100</f>
        <v>100</v>
      </c>
      <c r="T371" s="72">
        <f t="shared" si="265"/>
        <v>63.984672413793106</v>
      </c>
      <c r="U371" s="72">
        <f t="shared" si="263"/>
        <v>59.003831800766278</v>
      </c>
      <c r="V371" s="72">
        <f t="shared" si="263"/>
        <v>54.214559386973178</v>
      </c>
      <c r="W371" s="72">
        <f t="shared" si="263"/>
        <v>70.88123218390804</v>
      </c>
      <c r="X371" s="72">
        <f t="shared" si="263"/>
        <v>67.624517624521062</v>
      </c>
      <c r="Y371" s="72">
        <f t="shared" si="263"/>
        <v>91.762453256704987</v>
      </c>
      <c r="Z371" s="72">
        <f t="shared" si="263"/>
        <v>101.14943026819924</v>
      </c>
      <c r="AA371" s="72">
        <f t="shared" si="263"/>
        <v>120.88122241379308</v>
      </c>
      <c r="AB371" s="72">
        <f t="shared" si="227"/>
        <v>124.52107892720305</v>
      </c>
      <c r="AC371" s="72">
        <f t="shared" si="227"/>
        <v>147.31800517241382</v>
      </c>
      <c r="AD371" s="72">
        <f t="shared" si="227"/>
        <v>143.48659731800765</v>
      </c>
      <c r="AE371" s="72">
        <f t="shared" ref="AE371:AG413" si="297">P371*100/$D371</f>
        <v>158.0963775862069</v>
      </c>
      <c r="AF371" s="72">
        <f t="shared" si="297"/>
        <v>180.47390574712645</v>
      </c>
      <c r="AG371" s="73">
        <f t="shared" si="297"/>
        <v>201.75898486590035</v>
      </c>
      <c r="AH371" s="236"/>
      <c r="AI371" s="237"/>
      <c r="AJ371" s="237"/>
      <c r="AK371" s="237"/>
      <c r="AL371" s="237"/>
      <c r="AM371" s="237"/>
      <c r="AN371" s="237"/>
      <c r="AO371" s="237"/>
      <c r="AP371" s="237"/>
      <c r="AQ371" s="237"/>
      <c r="AR371" s="237"/>
      <c r="AS371" s="237"/>
      <c r="AT371" s="237"/>
      <c r="AU371" s="237"/>
      <c r="AV371" s="238"/>
    </row>
    <row r="372" spans="2:48" ht="16.5" customHeight="1">
      <c r="B372" s="620" t="s">
        <v>150</v>
      </c>
      <c r="C372" s="7" t="s">
        <v>193</v>
      </c>
      <c r="D372" s="223">
        <v>1.9</v>
      </c>
      <c r="E372" s="223">
        <v>1.3</v>
      </c>
      <c r="F372" s="223">
        <v>1.3</v>
      </c>
      <c r="G372" s="223">
        <v>1.6</v>
      </c>
      <c r="H372" s="223">
        <v>2</v>
      </c>
      <c r="I372" s="223">
        <v>2.2000000000000002</v>
      </c>
      <c r="J372" s="224">
        <v>2.6408209</v>
      </c>
      <c r="K372" s="223">
        <v>3.2</v>
      </c>
      <c r="L372" s="223">
        <v>2.9</v>
      </c>
      <c r="M372" s="223">
        <v>2.8</v>
      </c>
      <c r="N372" s="223">
        <v>3.1</v>
      </c>
      <c r="O372" s="224">
        <v>3.1156564000000002</v>
      </c>
      <c r="P372" s="224">
        <v>3.1894357000000002</v>
      </c>
      <c r="Q372" s="224">
        <v>3.5521905</v>
      </c>
      <c r="R372" s="224">
        <v>3.9920456</v>
      </c>
      <c r="S372" s="618">
        <f>100</f>
        <v>100</v>
      </c>
      <c r="T372" s="72">
        <f t="shared" si="265"/>
        <v>68.421052631578945</v>
      </c>
      <c r="U372" s="72">
        <f t="shared" si="263"/>
        <v>68.421052631578945</v>
      </c>
      <c r="V372" s="72">
        <f t="shared" si="263"/>
        <v>84.21052631578948</v>
      </c>
      <c r="W372" s="72">
        <f t="shared" si="263"/>
        <v>105.26315789473685</v>
      </c>
      <c r="X372" s="72">
        <f t="shared" si="263"/>
        <v>115.78947368421055</v>
      </c>
      <c r="Y372" s="72">
        <f t="shared" si="263"/>
        <v>138.99057368421052</v>
      </c>
      <c r="Z372" s="72">
        <f t="shared" si="263"/>
        <v>168.42105263157896</v>
      </c>
      <c r="AA372" s="72">
        <f t="shared" si="263"/>
        <v>152.63157894736844</v>
      </c>
      <c r="AB372" s="72">
        <f t="shared" si="227"/>
        <v>147.36842105263159</v>
      </c>
      <c r="AC372" s="72">
        <f t="shared" si="227"/>
        <v>163.15789473684211</v>
      </c>
      <c r="AD372" s="72">
        <f t="shared" si="227"/>
        <v>163.9819157894737</v>
      </c>
      <c r="AE372" s="72">
        <f t="shared" si="297"/>
        <v>167.86503684210527</v>
      </c>
      <c r="AF372" s="72">
        <f t="shared" ref="AF372:AG413" si="298">Q372*100/$D372</f>
        <v>186.9573947368421</v>
      </c>
      <c r="AG372" s="73">
        <f t="shared" si="298"/>
        <v>210.10766315789476</v>
      </c>
      <c r="AH372" s="619">
        <v>1</v>
      </c>
      <c r="AI372" s="233">
        <v>1</v>
      </c>
      <c r="AJ372" s="233">
        <v>1</v>
      </c>
      <c r="AK372" s="233">
        <v>1</v>
      </c>
      <c r="AL372" s="233">
        <v>1</v>
      </c>
      <c r="AM372" s="233">
        <v>1</v>
      </c>
      <c r="AN372" s="233">
        <v>4</v>
      </c>
      <c r="AO372" s="233">
        <v>1</v>
      </c>
      <c r="AP372" s="233">
        <v>1</v>
      </c>
      <c r="AQ372" s="233">
        <v>1</v>
      </c>
      <c r="AR372" s="233">
        <v>1</v>
      </c>
      <c r="AS372" s="233">
        <v>4</v>
      </c>
      <c r="AT372" s="233">
        <v>4</v>
      </c>
      <c r="AU372" s="233">
        <v>6</v>
      </c>
      <c r="AV372" s="235">
        <v>7</v>
      </c>
    </row>
    <row r="373" spans="2:48" ht="15" customHeight="1">
      <c r="B373" s="620"/>
      <c r="C373" s="1" t="s">
        <v>194</v>
      </c>
      <c r="D373" s="224">
        <v>1.3000001000000001</v>
      </c>
      <c r="E373" s="223">
        <v>1</v>
      </c>
      <c r="F373" s="223">
        <v>0.7</v>
      </c>
      <c r="G373" s="223">
        <v>0.9</v>
      </c>
      <c r="H373" s="223">
        <v>1</v>
      </c>
      <c r="I373" s="223">
        <v>1.1000000000000001</v>
      </c>
      <c r="J373" s="224">
        <v>1.2591794999999999</v>
      </c>
      <c r="K373" s="224">
        <v>1.3</v>
      </c>
      <c r="L373" s="224">
        <v>1.9000001</v>
      </c>
      <c r="M373" s="224">
        <v>2.5000002000000001</v>
      </c>
      <c r="N373" s="223">
        <v>3.7</v>
      </c>
      <c r="O373" s="224">
        <v>4.2843439999999999</v>
      </c>
      <c r="P373" s="224">
        <v>4.3408027000000002</v>
      </c>
      <c r="Q373" s="224">
        <v>5.1914195999999997</v>
      </c>
      <c r="R373" s="224">
        <v>5.7565340999999997</v>
      </c>
      <c r="S373" s="618">
        <f>100</f>
        <v>100</v>
      </c>
      <c r="T373" s="72">
        <f t="shared" si="265"/>
        <v>76.923071005917606</v>
      </c>
      <c r="U373" s="72">
        <f t="shared" si="263"/>
        <v>53.846149704142327</v>
      </c>
      <c r="V373" s="72">
        <f t="shared" si="263"/>
        <v>69.230763905325844</v>
      </c>
      <c r="W373" s="72">
        <f t="shared" si="263"/>
        <v>76.923071005917606</v>
      </c>
      <c r="X373" s="72">
        <f t="shared" si="263"/>
        <v>84.615378106509382</v>
      </c>
      <c r="Y373" s="72">
        <f t="shared" si="263"/>
        <v>96.859954087695826</v>
      </c>
      <c r="Z373" s="72">
        <f t="shared" si="263"/>
        <v>99.999992307692892</v>
      </c>
      <c r="AA373" s="72">
        <f t="shared" si="263"/>
        <v>146.15384260355057</v>
      </c>
      <c r="AB373" s="72">
        <f t="shared" ref="AB373:AD374" si="299">M373*100/$D373</f>
        <v>192.30769289940824</v>
      </c>
      <c r="AC373" s="72">
        <f t="shared" si="299"/>
        <v>284.61536272189517</v>
      </c>
      <c r="AD373" s="72">
        <f t="shared" si="299"/>
        <v>329.56489772577709</v>
      </c>
      <c r="AE373" s="72">
        <f t="shared" si="297"/>
        <v>333.90787431477889</v>
      </c>
      <c r="AF373" s="72">
        <f t="shared" si="298"/>
        <v>399.33993851231236</v>
      </c>
      <c r="AG373" s="73">
        <f t="shared" si="298"/>
        <v>442.81028132228602</v>
      </c>
      <c r="AH373" s="619">
        <v>4</v>
      </c>
      <c r="AI373" s="233">
        <v>1</v>
      </c>
      <c r="AJ373" s="233">
        <v>1</v>
      </c>
      <c r="AK373" s="233">
        <v>1</v>
      </c>
      <c r="AL373" s="233">
        <v>1</v>
      </c>
      <c r="AM373" s="233">
        <v>1</v>
      </c>
      <c r="AN373" s="233">
        <v>4</v>
      </c>
      <c r="AO373" s="233">
        <v>4</v>
      </c>
      <c r="AP373" s="233">
        <v>4</v>
      </c>
      <c r="AQ373" s="233">
        <v>4</v>
      </c>
      <c r="AR373" s="233">
        <v>1</v>
      </c>
      <c r="AS373" s="233">
        <v>4</v>
      </c>
      <c r="AT373" s="233">
        <v>4</v>
      </c>
      <c r="AU373" s="233">
        <v>6</v>
      </c>
      <c r="AV373" s="235">
        <v>7</v>
      </c>
    </row>
    <row r="374" spans="2:48" ht="14.45">
      <c r="B374" s="620"/>
      <c r="C374" s="1" t="s">
        <v>195</v>
      </c>
      <c r="D374" s="223">
        <v>0</v>
      </c>
      <c r="E374" s="223">
        <v>0</v>
      </c>
      <c r="F374" s="223">
        <v>0</v>
      </c>
      <c r="G374" s="223">
        <v>0</v>
      </c>
      <c r="H374" s="223">
        <v>0</v>
      </c>
      <c r="I374" s="223">
        <v>0</v>
      </c>
      <c r="J374" s="223">
        <v>0</v>
      </c>
      <c r="K374" s="223">
        <v>0</v>
      </c>
      <c r="L374" s="223">
        <v>0</v>
      </c>
      <c r="M374" s="223">
        <v>0</v>
      </c>
      <c r="N374" s="223">
        <v>0</v>
      </c>
      <c r="O374" s="223">
        <v>0</v>
      </c>
      <c r="P374" s="224">
        <v>0</v>
      </c>
      <c r="Q374" s="224">
        <v>0</v>
      </c>
      <c r="R374" s="224">
        <v>0</v>
      </c>
      <c r="S374" s="618">
        <f>100</f>
        <v>100</v>
      </c>
      <c r="T374" s="72" t="e">
        <f t="shared" si="265"/>
        <v>#DIV/0!</v>
      </c>
      <c r="U374" s="72" t="e">
        <f t="shared" si="263"/>
        <v>#DIV/0!</v>
      </c>
      <c r="V374" s="72" t="e">
        <f t="shared" si="263"/>
        <v>#DIV/0!</v>
      </c>
      <c r="W374" s="72" t="e">
        <f t="shared" si="263"/>
        <v>#DIV/0!</v>
      </c>
      <c r="X374" s="72" t="e">
        <f t="shared" si="263"/>
        <v>#DIV/0!</v>
      </c>
      <c r="Y374" s="72" t="e">
        <f t="shared" si="263"/>
        <v>#DIV/0!</v>
      </c>
      <c r="Z374" s="72" t="e">
        <f t="shared" si="263"/>
        <v>#DIV/0!</v>
      </c>
      <c r="AA374" s="72" t="e">
        <f t="shared" si="263"/>
        <v>#DIV/0!</v>
      </c>
      <c r="AB374" s="72" t="e">
        <f t="shared" si="299"/>
        <v>#DIV/0!</v>
      </c>
      <c r="AC374" s="72" t="e">
        <f t="shared" si="299"/>
        <v>#DIV/0!</v>
      </c>
      <c r="AD374" s="72" t="e">
        <f t="shared" si="299"/>
        <v>#DIV/0!</v>
      </c>
      <c r="AE374" s="72" t="e">
        <f t="shared" si="297"/>
        <v>#DIV/0!</v>
      </c>
      <c r="AF374" s="72" t="e">
        <f t="shared" si="298"/>
        <v>#DIV/0!</v>
      </c>
      <c r="AG374" s="73" t="e">
        <f t="shared" si="298"/>
        <v>#DIV/0!</v>
      </c>
      <c r="AH374" s="619">
        <v>1</v>
      </c>
      <c r="AI374" s="233">
        <v>1</v>
      </c>
      <c r="AJ374" s="233">
        <v>1</v>
      </c>
      <c r="AK374" s="233">
        <v>1</v>
      </c>
      <c r="AL374" s="233">
        <v>1</v>
      </c>
      <c r="AM374" s="233">
        <v>1</v>
      </c>
      <c r="AN374" s="233">
        <v>1</v>
      </c>
      <c r="AO374" s="233">
        <v>1</v>
      </c>
      <c r="AP374" s="233">
        <v>1</v>
      </c>
      <c r="AQ374" s="233">
        <v>1</v>
      </c>
      <c r="AR374" s="233">
        <v>1</v>
      </c>
      <c r="AS374" s="233">
        <v>1</v>
      </c>
      <c r="AT374" s="233">
        <v>4</v>
      </c>
      <c r="AU374" s="233">
        <v>6</v>
      </c>
      <c r="AV374" s="235">
        <v>7</v>
      </c>
    </row>
    <row r="375" spans="2:48" ht="14.45">
      <c r="B375" s="620"/>
      <c r="C375" s="1" t="s">
        <v>196</v>
      </c>
      <c r="D375" s="223">
        <v>0</v>
      </c>
      <c r="E375" s="223">
        <v>0</v>
      </c>
      <c r="F375" s="223">
        <v>0</v>
      </c>
      <c r="G375" s="223">
        <v>0</v>
      </c>
      <c r="H375" s="223">
        <v>0</v>
      </c>
      <c r="I375" s="223">
        <v>0</v>
      </c>
      <c r="J375" s="223">
        <v>0</v>
      </c>
      <c r="K375" s="223">
        <v>0</v>
      </c>
      <c r="L375" s="223">
        <v>0</v>
      </c>
      <c r="M375" s="223">
        <v>0</v>
      </c>
      <c r="N375" s="223">
        <v>0</v>
      </c>
      <c r="O375" s="223">
        <v>0</v>
      </c>
      <c r="P375" s="224">
        <v>0</v>
      </c>
      <c r="Q375" s="224">
        <v>0</v>
      </c>
      <c r="R375" s="224">
        <v>0</v>
      </c>
      <c r="S375" s="618">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619">
        <v>1</v>
      </c>
      <c r="AI375" s="233">
        <v>1</v>
      </c>
      <c r="AJ375" s="233">
        <v>1</v>
      </c>
      <c r="AK375" s="233">
        <v>1</v>
      </c>
      <c r="AL375" s="233">
        <v>1</v>
      </c>
      <c r="AM375" s="233">
        <v>1</v>
      </c>
      <c r="AN375" s="233">
        <v>1</v>
      </c>
      <c r="AO375" s="233">
        <v>1</v>
      </c>
      <c r="AP375" s="233">
        <v>1</v>
      </c>
      <c r="AQ375" s="233">
        <v>1</v>
      </c>
      <c r="AR375" s="233">
        <v>1</v>
      </c>
      <c r="AS375" s="233">
        <v>1</v>
      </c>
      <c r="AT375" s="233">
        <v>4</v>
      </c>
      <c r="AU375" s="233">
        <v>6</v>
      </c>
      <c r="AV375" s="235">
        <v>7</v>
      </c>
    </row>
    <row r="376" spans="2:48" ht="14.45">
      <c r="B376" s="620"/>
      <c r="C376" s="1" t="s">
        <v>197</v>
      </c>
      <c r="D376" s="223">
        <v>3.2000001</v>
      </c>
      <c r="E376" s="223">
        <v>2.2999999999999998</v>
      </c>
      <c r="F376" s="223">
        <v>2</v>
      </c>
      <c r="G376" s="223">
        <v>2.5</v>
      </c>
      <c r="H376" s="223">
        <v>3</v>
      </c>
      <c r="I376" s="223">
        <v>3.3000000000000003</v>
      </c>
      <c r="J376" s="223">
        <v>3.9000003999999997</v>
      </c>
      <c r="K376" s="223">
        <v>4.5</v>
      </c>
      <c r="L376" s="223">
        <v>4.8000001000000001</v>
      </c>
      <c r="M376" s="223">
        <v>5.3000001999999995</v>
      </c>
      <c r="N376" s="223">
        <v>6.8000000000000007</v>
      </c>
      <c r="O376" s="223">
        <v>7.4000003999999997</v>
      </c>
      <c r="P376" s="224">
        <v>7.5302384</v>
      </c>
      <c r="Q376" s="224">
        <v>8.7436100999999997</v>
      </c>
      <c r="R376" s="224">
        <v>9.7485797000000005</v>
      </c>
      <c r="S376" s="618">
        <f>100</f>
        <v>100</v>
      </c>
      <c r="T376" s="72">
        <f t="shared" si="265"/>
        <v>71.874997753906314</v>
      </c>
      <c r="U376" s="72">
        <f t="shared" si="265"/>
        <v>62.499998046875064</v>
      </c>
      <c r="V376" s="72">
        <f t="shared" si="265"/>
        <v>78.124997558593833</v>
      </c>
      <c r="W376" s="72">
        <f t="shared" si="265"/>
        <v>93.749997070312588</v>
      </c>
      <c r="X376" s="72">
        <f t="shared" si="300"/>
        <v>103.12499677734385</v>
      </c>
      <c r="Y376" s="72">
        <f t="shared" si="300"/>
        <v>121.87500869140597</v>
      </c>
      <c r="Z376" s="72">
        <f t="shared" si="300"/>
        <v>140.62499560546888</v>
      </c>
      <c r="AA376" s="72">
        <f t="shared" si="300"/>
        <v>149.99999843750007</v>
      </c>
      <c r="AB376" s="72">
        <f t="shared" si="300"/>
        <v>165.62500107421869</v>
      </c>
      <c r="AC376" s="72">
        <f t="shared" si="300"/>
        <v>212.49999335937525</v>
      </c>
      <c r="AD376" s="72">
        <f t="shared" si="300"/>
        <v>231.25000527343732</v>
      </c>
      <c r="AE376" s="72">
        <f t="shared" si="297"/>
        <v>235.31994264625177</v>
      </c>
      <c r="AF376" s="72">
        <f t="shared" si="298"/>
        <v>273.23780708631853</v>
      </c>
      <c r="AG376" s="73">
        <f t="shared" si="298"/>
        <v>304.64310610490293</v>
      </c>
      <c r="AH376" s="619">
        <v>1</v>
      </c>
      <c r="AI376" s="233">
        <v>1</v>
      </c>
      <c r="AJ376" s="233">
        <v>1</v>
      </c>
      <c r="AK376" s="233">
        <v>1</v>
      </c>
      <c r="AL376" s="233">
        <v>1</v>
      </c>
      <c r="AM376" s="233">
        <v>1</v>
      </c>
      <c r="AN376" s="233">
        <v>1</v>
      </c>
      <c r="AO376" s="233">
        <v>1</v>
      </c>
      <c r="AP376" s="233">
        <v>1</v>
      </c>
      <c r="AQ376" s="233">
        <v>1</v>
      </c>
      <c r="AR376" s="233">
        <v>1</v>
      </c>
      <c r="AS376" s="233">
        <v>1</v>
      </c>
      <c r="AT376" s="233">
        <v>4</v>
      </c>
      <c r="AU376" s="233">
        <v>6</v>
      </c>
      <c r="AV376" s="235">
        <v>7</v>
      </c>
    </row>
    <row r="377" spans="2:48" ht="14.45">
      <c r="B377" s="341"/>
      <c r="C377" s="8" t="s">
        <v>198</v>
      </c>
      <c r="D377" s="177">
        <v>3.2000001</v>
      </c>
      <c r="E377" s="177">
        <v>2.2999999999999998</v>
      </c>
      <c r="F377" s="177">
        <v>2</v>
      </c>
      <c r="G377" s="177">
        <v>2.5</v>
      </c>
      <c r="H377" s="177">
        <v>3</v>
      </c>
      <c r="I377" s="177">
        <v>3.3000000000000003</v>
      </c>
      <c r="J377" s="177">
        <v>3.9000003999999997</v>
      </c>
      <c r="K377" s="177">
        <v>4.5</v>
      </c>
      <c r="L377" s="177">
        <v>4.8000001000000001</v>
      </c>
      <c r="M377" s="177">
        <v>5.3000001999999995</v>
      </c>
      <c r="N377" s="177">
        <v>6.8000000000000007</v>
      </c>
      <c r="O377" s="177">
        <v>7.4000003999999997</v>
      </c>
      <c r="P377" s="177">
        <v>7.5302384</v>
      </c>
      <c r="Q377" s="177">
        <v>8.7436100999999997</v>
      </c>
      <c r="R377" s="177">
        <v>9.7485797000000005</v>
      </c>
      <c r="S377" s="618">
        <f>100</f>
        <v>100</v>
      </c>
      <c r="T377" s="72">
        <f t="shared" si="265"/>
        <v>71.874997753906314</v>
      </c>
      <c r="U377" s="72">
        <f t="shared" si="265"/>
        <v>62.499998046875064</v>
      </c>
      <c r="V377" s="72">
        <f t="shared" si="265"/>
        <v>78.124997558593833</v>
      </c>
      <c r="W377" s="72">
        <f t="shared" si="265"/>
        <v>93.749997070312588</v>
      </c>
      <c r="X377" s="72">
        <f t="shared" si="300"/>
        <v>103.12499677734385</v>
      </c>
      <c r="Y377" s="72">
        <f t="shared" si="300"/>
        <v>121.87500869140597</v>
      </c>
      <c r="Z377" s="72">
        <f t="shared" si="300"/>
        <v>140.62499560546888</v>
      </c>
      <c r="AA377" s="72">
        <f t="shared" si="300"/>
        <v>149.99999843750007</v>
      </c>
      <c r="AB377" s="72">
        <f t="shared" si="300"/>
        <v>165.62500107421869</v>
      </c>
      <c r="AC377" s="72">
        <f t="shared" si="300"/>
        <v>212.49999335937525</v>
      </c>
      <c r="AD377" s="72">
        <f t="shared" si="300"/>
        <v>231.25000527343732</v>
      </c>
      <c r="AE377" s="72">
        <f t="shared" si="297"/>
        <v>235.31994264625177</v>
      </c>
      <c r="AF377" s="72">
        <f t="shared" si="298"/>
        <v>273.23780708631853</v>
      </c>
      <c r="AG377" s="73">
        <f t="shared" si="298"/>
        <v>304.64310610490293</v>
      </c>
      <c r="AH377" s="236"/>
      <c r="AI377" s="237"/>
      <c r="AJ377" s="237"/>
      <c r="AK377" s="237"/>
      <c r="AL377" s="237"/>
      <c r="AM377" s="237"/>
      <c r="AN377" s="237"/>
      <c r="AO377" s="237"/>
      <c r="AP377" s="237"/>
      <c r="AQ377" s="237"/>
      <c r="AR377" s="237"/>
      <c r="AS377" s="237"/>
      <c r="AT377" s="237"/>
      <c r="AU377" s="237"/>
      <c r="AV377" s="238"/>
    </row>
    <row r="378" spans="2:48" ht="15" customHeight="1">
      <c r="B378" s="620" t="s">
        <v>160</v>
      </c>
      <c r="C378" s="1" t="s">
        <v>193</v>
      </c>
      <c r="D378" s="224">
        <v>44.300002999999997</v>
      </c>
      <c r="E378" s="223">
        <v>25.9</v>
      </c>
      <c r="F378" s="224">
        <v>26.676331000000001</v>
      </c>
      <c r="G378" s="223">
        <v>22.6</v>
      </c>
      <c r="H378" s="223">
        <v>20.5</v>
      </c>
      <c r="I378" s="223">
        <v>35</v>
      </c>
      <c r="J378" s="223">
        <v>29.7</v>
      </c>
      <c r="K378" s="223">
        <v>39.700000000000003</v>
      </c>
      <c r="L378" s="223">
        <v>47.2</v>
      </c>
      <c r="M378" s="223">
        <v>54.6</v>
      </c>
      <c r="N378" s="223">
        <v>106.7</v>
      </c>
      <c r="O378" s="223">
        <v>110.8</v>
      </c>
      <c r="P378" s="224">
        <v>109.9267</v>
      </c>
      <c r="Q378" s="224">
        <v>116.89375</v>
      </c>
      <c r="R378" s="224">
        <v>130.60718</v>
      </c>
      <c r="S378" s="618">
        <f>100</f>
        <v>100</v>
      </c>
      <c r="T378" s="72">
        <f t="shared" si="265"/>
        <v>58.465007327426143</v>
      </c>
      <c r="U378" s="72">
        <f t="shared" si="265"/>
        <v>60.21744738933765</v>
      </c>
      <c r="V378" s="72">
        <f t="shared" si="265"/>
        <v>51.015797899607371</v>
      </c>
      <c r="W378" s="72">
        <f t="shared" si="265"/>
        <v>46.275391900086333</v>
      </c>
      <c r="X378" s="72">
        <f t="shared" si="300"/>
        <v>79.006766658683986</v>
      </c>
      <c r="Y378" s="72">
        <f t="shared" si="300"/>
        <v>67.042884850368978</v>
      </c>
      <c r="Z378" s="72">
        <f t="shared" si="300"/>
        <v>89.616246752850131</v>
      </c>
      <c r="AA378" s="72">
        <f t="shared" si="300"/>
        <v>106.54626817971096</v>
      </c>
      <c r="AB378" s="72">
        <f t="shared" si="300"/>
        <v>123.250555987547</v>
      </c>
      <c r="AC378" s="72">
        <f t="shared" si="300"/>
        <v>240.85777149947373</v>
      </c>
      <c r="AD378" s="72">
        <f t="shared" si="300"/>
        <v>250.11284987949099</v>
      </c>
      <c r="AE378" s="72">
        <f t="shared" si="297"/>
        <v>248.14151818454732</v>
      </c>
      <c r="AF378" s="72">
        <f t="shared" si="298"/>
        <v>263.86849228881545</v>
      </c>
      <c r="AG378" s="73">
        <f t="shared" si="298"/>
        <v>294.82431412024965</v>
      </c>
      <c r="AH378" s="619">
        <v>4</v>
      </c>
      <c r="AI378" s="233">
        <v>1</v>
      </c>
      <c r="AJ378" s="233">
        <v>4</v>
      </c>
      <c r="AK378" s="233">
        <v>1</v>
      </c>
      <c r="AL378" s="233">
        <v>1</v>
      </c>
      <c r="AM378" s="233">
        <v>1</v>
      </c>
      <c r="AN378" s="233">
        <v>1</v>
      </c>
      <c r="AO378" s="233">
        <v>1</v>
      </c>
      <c r="AP378" s="233">
        <v>1</v>
      </c>
      <c r="AQ378" s="233">
        <v>1</v>
      </c>
      <c r="AR378" s="233">
        <v>1</v>
      </c>
      <c r="AS378" s="233">
        <v>1</v>
      </c>
      <c r="AT378" s="233">
        <v>4</v>
      </c>
      <c r="AU378" s="233">
        <v>6</v>
      </c>
      <c r="AV378" s="235">
        <v>7</v>
      </c>
    </row>
    <row r="379" spans="2:48" ht="14.45">
      <c r="B379" s="620"/>
      <c r="C379" s="1" t="s">
        <v>194</v>
      </c>
      <c r="D379" s="223">
        <v>34.5</v>
      </c>
      <c r="E379" s="223">
        <v>21.3</v>
      </c>
      <c r="F379" s="223">
        <v>27.9</v>
      </c>
      <c r="G379" s="223">
        <v>38.9</v>
      </c>
      <c r="H379" s="223">
        <v>34.1</v>
      </c>
      <c r="I379" s="223">
        <v>22.9</v>
      </c>
      <c r="J379" s="223">
        <v>28.6</v>
      </c>
      <c r="K379" s="223">
        <v>26.5</v>
      </c>
      <c r="L379" s="223">
        <v>28.5</v>
      </c>
      <c r="M379" s="223">
        <v>40.5</v>
      </c>
      <c r="N379" s="223">
        <v>39.5</v>
      </c>
      <c r="O379" s="223">
        <v>48.7</v>
      </c>
      <c r="P379" s="224">
        <v>48.288631000000002</v>
      </c>
      <c r="Q379" s="224">
        <v>53.556755000000003</v>
      </c>
      <c r="R379" s="224">
        <v>59.045658000000003</v>
      </c>
      <c r="S379" s="618">
        <f>100</f>
        <v>100</v>
      </c>
      <c r="T379" s="72">
        <f t="shared" si="265"/>
        <v>61.739130434782609</v>
      </c>
      <c r="U379" s="72">
        <f t="shared" si="265"/>
        <v>80.869565217391298</v>
      </c>
      <c r="V379" s="72">
        <f t="shared" si="265"/>
        <v>112.7536231884058</v>
      </c>
      <c r="W379" s="72">
        <f t="shared" si="265"/>
        <v>98.840579710144922</v>
      </c>
      <c r="X379" s="72">
        <f t="shared" si="300"/>
        <v>66.376811594202906</v>
      </c>
      <c r="Y379" s="72">
        <f t="shared" si="300"/>
        <v>82.898550724637687</v>
      </c>
      <c r="Z379" s="72">
        <f t="shared" si="300"/>
        <v>76.811594202898547</v>
      </c>
      <c r="AA379" s="72">
        <f t="shared" si="300"/>
        <v>82.608695652173907</v>
      </c>
      <c r="AB379" s="72">
        <f t="shared" si="300"/>
        <v>117.39130434782609</v>
      </c>
      <c r="AC379" s="72">
        <f t="shared" si="300"/>
        <v>114.49275362318841</v>
      </c>
      <c r="AD379" s="72">
        <f t="shared" si="300"/>
        <v>141.15942028985506</v>
      </c>
      <c r="AE379" s="72">
        <f t="shared" si="297"/>
        <v>139.9670463768116</v>
      </c>
      <c r="AF379" s="72">
        <f t="shared" si="298"/>
        <v>155.23697101449275</v>
      </c>
      <c r="AG379" s="73">
        <f t="shared" si="298"/>
        <v>171.14683478260869</v>
      </c>
      <c r="AH379" s="619">
        <v>1</v>
      </c>
      <c r="AI379" s="233">
        <v>1</v>
      </c>
      <c r="AJ379" s="233">
        <v>1</v>
      </c>
      <c r="AK379" s="233">
        <v>1</v>
      </c>
      <c r="AL379" s="233">
        <v>1</v>
      </c>
      <c r="AM379" s="233">
        <v>1</v>
      </c>
      <c r="AN379" s="233">
        <v>1</v>
      </c>
      <c r="AO379" s="233">
        <v>1</v>
      </c>
      <c r="AP379" s="233">
        <v>1</v>
      </c>
      <c r="AQ379" s="233">
        <v>1</v>
      </c>
      <c r="AR379" s="233">
        <v>1</v>
      </c>
      <c r="AS379" s="233">
        <v>1</v>
      </c>
      <c r="AT379" s="233">
        <v>4</v>
      </c>
      <c r="AU379" s="233">
        <v>6</v>
      </c>
      <c r="AV379" s="235">
        <v>7</v>
      </c>
    </row>
    <row r="380" spans="2:48" ht="14.45">
      <c r="B380" s="620"/>
      <c r="C380" s="1" t="s">
        <v>195</v>
      </c>
      <c r="D380" s="223">
        <v>44</v>
      </c>
      <c r="E380" s="223">
        <v>11.1</v>
      </c>
      <c r="F380" s="224">
        <v>7.6236718000000003</v>
      </c>
      <c r="G380" s="223">
        <v>11.2</v>
      </c>
      <c r="H380" s="223">
        <v>18.100000000000001</v>
      </c>
      <c r="I380" s="223">
        <v>28.4</v>
      </c>
      <c r="J380" s="223">
        <v>28.2</v>
      </c>
      <c r="K380" s="223">
        <v>28.6</v>
      </c>
      <c r="L380" s="223">
        <v>30.9</v>
      </c>
      <c r="M380" s="223">
        <v>29.9</v>
      </c>
      <c r="N380" s="223">
        <v>43.7</v>
      </c>
      <c r="O380" s="223">
        <v>47.4</v>
      </c>
      <c r="P380" s="224">
        <v>47.063918999999999</v>
      </c>
      <c r="Q380" s="224">
        <v>50.840015000000001</v>
      </c>
      <c r="R380" s="224">
        <v>56.218333999999999</v>
      </c>
      <c r="S380" s="618">
        <f>100</f>
        <v>100</v>
      </c>
      <c r="T380" s="72">
        <f t="shared" si="265"/>
        <v>25.227272727272727</v>
      </c>
      <c r="U380" s="72">
        <f t="shared" si="265"/>
        <v>17.326526818181819</v>
      </c>
      <c r="V380" s="72">
        <f t="shared" si="265"/>
        <v>25.454545454545453</v>
      </c>
      <c r="W380" s="72">
        <f t="shared" si="265"/>
        <v>41.13636363636364</v>
      </c>
      <c r="X380" s="72">
        <f t="shared" si="300"/>
        <v>64.545454545454547</v>
      </c>
      <c r="Y380" s="72">
        <f t="shared" si="300"/>
        <v>64.090909090909093</v>
      </c>
      <c r="Z380" s="72">
        <f t="shared" si="300"/>
        <v>65</v>
      </c>
      <c r="AA380" s="72">
        <f t="shared" si="300"/>
        <v>70.227272727272734</v>
      </c>
      <c r="AB380" s="72">
        <f t="shared" si="300"/>
        <v>67.954545454545453</v>
      </c>
      <c r="AC380" s="72">
        <f t="shared" si="300"/>
        <v>99.318181818181813</v>
      </c>
      <c r="AD380" s="72">
        <f t="shared" si="300"/>
        <v>107.72727272727273</v>
      </c>
      <c r="AE380" s="72">
        <f t="shared" si="297"/>
        <v>106.96345227272727</v>
      </c>
      <c r="AF380" s="72">
        <f t="shared" si="298"/>
        <v>115.54548863636364</v>
      </c>
      <c r="AG380" s="73">
        <f t="shared" si="298"/>
        <v>127.7689409090909</v>
      </c>
      <c r="AH380" s="619">
        <v>1</v>
      </c>
      <c r="AI380" s="233">
        <v>1</v>
      </c>
      <c r="AJ380" s="233">
        <v>4</v>
      </c>
      <c r="AK380" s="233">
        <v>1</v>
      </c>
      <c r="AL380" s="233">
        <v>1</v>
      </c>
      <c r="AM380" s="233">
        <v>1</v>
      </c>
      <c r="AN380" s="233">
        <v>1</v>
      </c>
      <c r="AO380" s="233">
        <v>1</v>
      </c>
      <c r="AP380" s="233">
        <v>1</v>
      </c>
      <c r="AQ380" s="233">
        <v>1</v>
      </c>
      <c r="AR380" s="233">
        <v>1</v>
      </c>
      <c r="AS380" s="233">
        <v>1</v>
      </c>
      <c r="AT380" s="233">
        <v>4</v>
      </c>
      <c r="AU380" s="233">
        <v>6</v>
      </c>
      <c r="AV380" s="235">
        <v>7</v>
      </c>
    </row>
    <row r="381" spans="2:48" ht="14.45">
      <c r="B381" s="620"/>
      <c r="C381" s="1" t="s">
        <v>196</v>
      </c>
      <c r="D381" s="224">
        <v>0</v>
      </c>
      <c r="E381" s="223">
        <v>0</v>
      </c>
      <c r="F381" s="223">
        <v>0</v>
      </c>
      <c r="G381" s="223">
        <v>0</v>
      </c>
      <c r="H381" s="223">
        <v>0</v>
      </c>
      <c r="I381" s="223">
        <v>0</v>
      </c>
      <c r="J381" s="223">
        <v>0</v>
      </c>
      <c r="K381" s="223">
        <v>0</v>
      </c>
      <c r="L381" s="223">
        <v>0</v>
      </c>
      <c r="M381" s="223">
        <v>0</v>
      </c>
      <c r="N381" s="223">
        <v>0</v>
      </c>
      <c r="O381" s="223">
        <v>0</v>
      </c>
      <c r="P381" s="224">
        <v>0</v>
      </c>
      <c r="Q381" s="224">
        <v>0</v>
      </c>
      <c r="R381" s="224">
        <v>0</v>
      </c>
      <c r="S381" s="618">
        <f>100</f>
        <v>100</v>
      </c>
      <c r="T381" s="72" t="e">
        <f t="shared" si="265"/>
        <v>#DIV/0!</v>
      </c>
      <c r="U381" s="72" t="e">
        <f t="shared" si="265"/>
        <v>#DIV/0!</v>
      </c>
      <c r="V381" s="72" t="e">
        <f t="shared" si="265"/>
        <v>#DIV/0!</v>
      </c>
      <c r="W381" s="72" t="e">
        <f t="shared" si="265"/>
        <v>#DIV/0!</v>
      </c>
      <c r="X381" s="72" t="e">
        <f t="shared" si="300"/>
        <v>#DIV/0!</v>
      </c>
      <c r="Y381" s="72" t="e">
        <f t="shared" si="300"/>
        <v>#DIV/0!</v>
      </c>
      <c r="Z381" s="72" t="e">
        <f t="shared" si="300"/>
        <v>#DIV/0!</v>
      </c>
      <c r="AA381" s="72" t="e">
        <f t="shared" si="300"/>
        <v>#DIV/0!</v>
      </c>
      <c r="AB381" s="72" t="e">
        <f t="shared" si="300"/>
        <v>#DIV/0!</v>
      </c>
      <c r="AC381" s="72" t="e">
        <f t="shared" si="300"/>
        <v>#DIV/0!</v>
      </c>
      <c r="AD381" s="72" t="e">
        <f t="shared" si="300"/>
        <v>#DIV/0!</v>
      </c>
      <c r="AE381" s="72" t="e">
        <f t="shared" si="297"/>
        <v>#DIV/0!</v>
      </c>
      <c r="AF381" s="72" t="e">
        <f t="shared" si="298"/>
        <v>#DIV/0!</v>
      </c>
      <c r="AG381" s="73" t="e">
        <f t="shared" si="298"/>
        <v>#DIV/0!</v>
      </c>
      <c r="AH381" s="619">
        <v>4</v>
      </c>
      <c r="AI381" s="233">
        <v>1</v>
      </c>
      <c r="AJ381" s="233">
        <v>1</v>
      </c>
      <c r="AK381" s="233">
        <v>1</v>
      </c>
      <c r="AL381" s="233">
        <v>1</v>
      </c>
      <c r="AM381" s="233">
        <v>1</v>
      </c>
      <c r="AN381" s="233">
        <v>1</v>
      </c>
      <c r="AO381" s="233">
        <v>1</v>
      </c>
      <c r="AP381" s="233">
        <v>1</v>
      </c>
      <c r="AQ381" s="233">
        <v>1</v>
      </c>
      <c r="AR381" s="233">
        <v>1</v>
      </c>
      <c r="AS381" s="233">
        <v>1</v>
      </c>
      <c r="AT381" s="233">
        <v>4</v>
      </c>
      <c r="AU381" s="233">
        <v>6</v>
      </c>
      <c r="AV381" s="235">
        <v>7</v>
      </c>
    </row>
    <row r="382" spans="2:48" ht="14.45">
      <c r="B382" s="620"/>
      <c r="C382" s="1" t="s">
        <v>197</v>
      </c>
      <c r="D382" s="223">
        <v>122.800003</v>
      </c>
      <c r="E382" s="223">
        <v>58.300000000000004</v>
      </c>
      <c r="F382" s="223">
        <v>62.200002799999993</v>
      </c>
      <c r="G382" s="223">
        <v>72.7</v>
      </c>
      <c r="H382" s="223">
        <v>72.7</v>
      </c>
      <c r="I382" s="223">
        <v>86.3</v>
      </c>
      <c r="J382" s="223">
        <v>86.5</v>
      </c>
      <c r="K382" s="223">
        <v>94.800000000000011</v>
      </c>
      <c r="L382" s="223">
        <v>106.6</v>
      </c>
      <c r="M382" s="223">
        <v>125</v>
      </c>
      <c r="N382" s="223">
        <v>189.89999999999998</v>
      </c>
      <c r="O382" s="223">
        <v>206.9</v>
      </c>
      <c r="P382" s="224">
        <v>205.27924999999999</v>
      </c>
      <c r="Q382" s="224">
        <v>221.29051999999999</v>
      </c>
      <c r="R382" s="224">
        <v>245.871172</v>
      </c>
      <c r="S382" s="618">
        <f>100</f>
        <v>100</v>
      </c>
      <c r="T382" s="72">
        <f t="shared" si="265"/>
        <v>47.475568872746685</v>
      </c>
      <c r="U382" s="72">
        <f t="shared" si="265"/>
        <v>50.651466840762204</v>
      </c>
      <c r="V382" s="72">
        <f t="shared" si="265"/>
        <v>59.201952951092352</v>
      </c>
      <c r="W382" s="72">
        <f t="shared" si="265"/>
        <v>59.201952951092352</v>
      </c>
      <c r="X382" s="72">
        <f t="shared" si="300"/>
        <v>70.27687124730771</v>
      </c>
      <c r="Y382" s="72">
        <f t="shared" si="300"/>
        <v>70.439737692840282</v>
      </c>
      <c r="Z382" s="72">
        <f t="shared" si="300"/>
        <v>77.198695182442307</v>
      </c>
      <c r="AA382" s="72">
        <f t="shared" si="300"/>
        <v>86.807815468864433</v>
      </c>
      <c r="AB382" s="72">
        <f t="shared" si="300"/>
        <v>101.79152845786167</v>
      </c>
      <c r="AC382" s="72">
        <f t="shared" si="300"/>
        <v>154.64169003318344</v>
      </c>
      <c r="AD382" s="72">
        <f t="shared" si="300"/>
        <v>168.48533790345266</v>
      </c>
      <c r="AE382" s="72">
        <f t="shared" si="297"/>
        <v>167.16550894546802</v>
      </c>
      <c r="AF382" s="72">
        <f t="shared" si="298"/>
        <v>180.20400211228008</v>
      </c>
      <c r="AG382" s="73">
        <f t="shared" si="298"/>
        <v>200.22081921284644</v>
      </c>
      <c r="AH382" s="619">
        <v>1</v>
      </c>
      <c r="AI382" s="233">
        <v>1</v>
      </c>
      <c r="AJ382" s="233">
        <v>1</v>
      </c>
      <c r="AK382" s="233">
        <v>1</v>
      </c>
      <c r="AL382" s="233">
        <v>1</v>
      </c>
      <c r="AM382" s="233">
        <v>1</v>
      </c>
      <c r="AN382" s="233">
        <v>1</v>
      </c>
      <c r="AO382" s="233">
        <v>1</v>
      </c>
      <c r="AP382" s="233">
        <v>1</v>
      </c>
      <c r="AQ382" s="233">
        <v>1</v>
      </c>
      <c r="AR382" s="233">
        <v>1</v>
      </c>
      <c r="AS382" s="233">
        <v>1</v>
      </c>
      <c r="AT382" s="233">
        <v>4</v>
      </c>
      <c r="AU382" s="233">
        <v>6</v>
      </c>
      <c r="AV382" s="235">
        <v>7</v>
      </c>
    </row>
    <row r="383" spans="2:48" ht="14.45">
      <c r="B383" s="341"/>
      <c r="C383" s="8" t="s">
        <v>198</v>
      </c>
      <c r="D383" s="177">
        <v>122.800003</v>
      </c>
      <c r="E383" s="177">
        <v>58.300000000000004</v>
      </c>
      <c r="F383" s="177">
        <v>62.200002799999993</v>
      </c>
      <c r="G383" s="177">
        <v>72.7</v>
      </c>
      <c r="H383" s="177">
        <v>72.7</v>
      </c>
      <c r="I383" s="177">
        <v>86.3</v>
      </c>
      <c r="J383" s="177">
        <v>86.5</v>
      </c>
      <c r="K383" s="177">
        <v>94.800000000000011</v>
      </c>
      <c r="L383" s="177">
        <v>106.6</v>
      </c>
      <c r="M383" s="177">
        <v>125</v>
      </c>
      <c r="N383" s="177">
        <v>189.89999999999998</v>
      </c>
      <c r="O383" s="177">
        <v>206.9</v>
      </c>
      <c r="P383" s="177">
        <v>205.27924999999999</v>
      </c>
      <c r="Q383" s="177">
        <v>221.29051999999999</v>
      </c>
      <c r="R383" s="177">
        <v>245.871172</v>
      </c>
      <c r="S383" s="618">
        <f>100</f>
        <v>100</v>
      </c>
      <c r="T383" s="72">
        <f t="shared" si="265"/>
        <v>47.475568872746685</v>
      </c>
      <c r="U383" s="72">
        <f t="shared" si="265"/>
        <v>50.651466840762204</v>
      </c>
      <c r="V383" s="72">
        <f t="shared" si="265"/>
        <v>59.201952951092352</v>
      </c>
      <c r="W383" s="72">
        <f t="shared" si="265"/>
        <v>59.201952951092352</v>
      </c>
      <c r="X383" s="72">
        <f t="shared" si="300"/>
        <v>70.27687124730771</v>
      </c>
      <c r="Y383" s="72">
        <f t="shared" si="300"/>
        <v>70.439737692840282</v>
      </c>
      <c r="Z383" s="72">
        <f t="shared" si="300"/>
        <v>77.198695182442307</v>
      </c>
      <c r="AA383" s="72">
        <f t="shared" si="300"/>
        <v>86.807815468864433</v>
      </c>
      <c r="AB383" s="72">
        <f t="shared" si="300"/>
        <v>101.79152845786167</v>
      </c>
      <c r="AC383" s="72">
        <f t="shared" si="300"/>
        <v>154.64169003318344</v>
      </c>
      <c r="AD383" s="72">
        <f t="shared" si="300"/>
        <v>168.48533790345266</v>
      </c>
      <c r="AE383" s="72">
        <f t="shared" si="297"/>
        <v>167.16550894546802</v>
      </c>
      <c r="AF383" s="72">
        <f t="shared" si="298"/>
        <v>180.20400211228008</v>
      </c>
      <c r="AG383" s="73">
        <f t="shared" si="298"/>
        <v>200.22081921284644</v>
      </c>
      <c r="AH383" s="236"/>
      <c r="AI383" s="237"/>
      <c r="AJ383" s="237"/>
      <c r="AK383" s="237"/>
      <c r="AL383" s="237"/>
      <c r="AM383" s="237"/>
      <c r="AN383" s="237"/>
      <c r="AO383" s="237"/>
      <c r="AP383" s="237"/>
      <c r="AQ383" s="237"/>
      <c r="AR383" s="237"/>
      <c r="AS383" s="237"/>
      <c r="AT383" s="237"/>
      <c r="AU383" s="237"/>
      <c r="AV383" s="238"/>
    </row>
    <row r="384" spans="2:48" ht="16.5" customHeight="1">
      <c r="B384" s="620" t="s">
        <v>141</v>
      </c>
      <c r="C384" s="7" t="s">
        <v>193</v>
      </c>
      <c r="D384" s="224">
        <v>8.3558590000000006</v>
      </c>
      <c r="E384" s="224">
        <v>4.8579406000000001</v>
      </c>
      <c r="F384" s="224">
        <v>4.0812678</v>
      </c>
      <c r="G384" s="225">
        <v>8.15</v>
      </c>
      <c r="H384" s="224">
        <v>7.1272859999999998</v>
      </c>
      <c r="I384" s="223">
        <v>10.199999999999999</v>
      </c>
      <c r="J384" s="224">
        <v>13.473239</v>
      </c>
      <c r="K384" s="224">
        <v>11.30429</v>
      </c>
      <c r="L384" s="224">
        <v>11.469635999999999</v>
      </c>
      <c r="M384" s="224">
        <v>9.5635019000000003</v>
      </c>
      <c r="N384" s="224">
        <v>12.657667</v>
      </c>
      <c r="O384" s="224">
        <v>10.971332</v>
      </c>
      <c r="P384" s="224">
        <v>12.928372</v>
      </c>
      <c r="Q384" s="224">
        <v>13.747761000000001</v>
      </c>
      <c r="R384" s="224">
        <v>15.363445</v>
      </c>
      <c r="S384" s="618">
        <f>100</f>
        <v>100</v>
      </c>
      <c r="T384" s="72">
        <f t="shared" si="265"/>
        <v>58.138135169585794</v>
      </c>
      <c r="U384" s="72">
        <f t="shared" si="265"/>
        <v>48.843186559275352</v>
      </c>
      <c r="V384" s="72">
        <f t="shared" si="265"/>
        <v>97.536351439151844</v>
      </c>
      <c r="W384" s="72">
        <f t="shared" si="265"/>
        <v>85.296867742741952</v>
      </c>
      <c r="X384" s="72">
        <f t="shared" si="300"/>
        <v>122.07003492998145</v>
      </c>
      <c r="Y384" s="72">
        <f t="shared" si="300"/>
        <v>161.24301523039099</v>
      </c>
      <c r="Z384" s="72">
        <f t="shared" si="300"/>
        <v>135.28579168221964</v>
      </c>
      <c r="AA384" s="72">
        <f t="shared" si="300"/>
        <v>137.26459481903655</v>
      </c>
      <c r="AB384" s="72">
        <f t="shared" si="300"/>
        <v>114.45264813587687</v>
      </c>
      <c r="AC384" s="72">
        <f t="shared" si="300"/>
        <v>151.48253459039935</v>
      </c>
      <c r="AD384" s="72">
        <f t="shared" si="300"/>
        <v>131.30106671259051</v>
      </c>
      <c r="AE384" s="72">
        <f t="shared" si="297"/>
        <v>154.72223741448963</v>
      </c>
      <c r="AF384" s="72">
        <f t="shared" si="298"/>
        <v>164.52839857637616</v>
      </c>
      <c r="AG384" s="73">
        <f t="shared" si="298"/>
        <v>183.86433997988718</v>
      </c>
      <c r="AH384" s="619">
        <v>4</v>
      </c>
      <c r="AI384" s="233">
        <v>4</v>
      </c>
      <c r="AJ384" s="233">
        <v>4</v>
      </c>
      <c r="AK384" s="233">
        <v>2</v>
      </c>
      <c r="AL384" s="233">
        <v>4</v>
      </c>
      <c r="AM384" s="233">
        <v>1</v>
      </c>
      <c r="AN384" s="233">
        <v>4</v>
      </c>
      <c r="AO384" s="233">
        <v>4</v>
      </c>
      <c r="AP384" s="233">
        <v>4</v>
      </c>
      <c r="AQ384" s="233">
        <v>4</v>
      </c>
      <c r="AR384" s="233">
        <v>4</v>
      </c>
      <c r="AS384" s="233">
        <v>4</v>
      </c>
      <c r="AT384" s="233">
        <v>4</v>
      </c>
      <c r="AU384" s="233">
        <v>6</v>
      </c>
      <c r="AV384" s="235">
        <v>7</v>
      </c>
    </row>
    <row r="385" spans="2:48" ht="14.45">
      <c r="B385" s="620"/>
      <c r="C385" s="1" t="s">
        <v>194</v>
      </c>
      <c r="D385" s="223">
        <v>10.199999999999999</v>
      </c>
      <c r="E385" s="224">
        <v>12.683387</v>
      </c>
      <c r="F385" s="223">
        <v>11.3</v>
      </c>
      <c r="G385" s="224">
        <v>9.6590755000000001</v>
      </c>
      <c r="H385" s="224">
        <v>9.6085987999999993</v>
      </c>
      <c r="I385" s="224">
        <v>9.5620174000000002</v>
      </c>
      <c r="J385" s="224">
        <v>10.022391000000001</v>
      </c>
      <c r="K385" s="224">
        <v>10.136400999999999</v>
      </c>
      <c r="L385" s="224">
        <v>12.178063</v>
      </c>
      <c r="M385" s="224">
        <v>12.867044</v>
      </c>
      <c r="N385" s="224">
        <v>18.490763999999999</v>
      </c>
      <c r="O385" s="223">
        <v>32.5</v>
      </c>
      <c r="P385" s="224">
        <v>32.225473999999998</v>
      </c>
      <c r="Q385" s="224">
        <v>35.741160999999998</v>
      </c>
      <c r="R385" s="224">
        <v>39.416125999999998</v>
      </c>
      <c r="S385" s="618">
        <f>100</f>
        <v>100</v>
      </c>
      <c r="T385" s="72">
        <f t="shared" si="265"/>
        <v>124.34693137254904</v>
      </c>
      <c r="U385" s="72">
        <f t="shared" si="265"/>
        <v>110.78431372549021</v>
      </c>
      <c r="V385" s="72">
        <f t="shared" si="265"/>
        <v>94.696818627450995</v>
      </c>
      <c r="W385" s="72">
        <f t="shared" si="265"/>
        <v>94.201949019607852</v>
      </c>
      <c r="X385" s="72">
        <f t="shared" si="300"/>
        <v>93.745268627450983</v>
      </c>
      <c r="Y385" s="72">
        <f t="shared" si="300"/>
        <v>98.25873529411767</v>
      </c>
      <c r="Z385" s="72">
        <f t="shared" si="300"/>
        <v>99.376480392156864</v>
      </c>
      <c r="AA385" s="72">
        <f t="shared" si="300"/>
        <v>119.39277450980393</v>
      </c>
      <c r="AB385" s="72">
        <f t="shared" si="300"/>
        <v>126.14749019607845</v>
      </c>
      <c r="AC385" s="72">
        <f t="shared" si="300"/>
        <v>181.28200000000001</v>
      </c>
      <c r="AD385" s="72">
        <f t="shared" si="300"/>
        <v>318.62745098039215</v>
      </c>
      <c r="AE385" s="72">
        <f t="shared" si="297"/>
        <v>315.93601960784315</v>
      </c>
      <c r="AF385" s="72">
        <f t="shared" si="298"/>
        <v>350.40353921568629</v>
      </c>
      <c r="AG385" s="73">
        <f t="shared" si="298"/>
        <v>386.43260784313725</v>
      </c>
      <c r="AH385" s="619">
        <v>1</v>
      </c>
      <c r="AI385" s="233">
        <v>4</v>
      </c>
      <c r="AJ385" s="233">
        <v>1</v>
      </c>
      <c r="AK385" s="233">
        <v>4</v>
      </c>
      <c r="AL385" s="233">
        <v>4</v>
      </c>
      <c r="AM385" s="233">
        <v>4</v>
      </c>
      <c r="AN385" s="233">
        <v>4</v>
      </c>
      <c r="AO385" s="233">
        <v>4</v>
      </c>
      <c r="AP385" s="233">
        <v>4</v>
      </c>
      <c r="AQ385" s="233">
        <v>4</v>
      </c>
      <c r="AR385" s="233">
        <v>4</v>
      </c>
      <c r="AS385" s="233">
        <v>1</v>
      </c>
      <c r="AT385" s="233">
        <v>4</v>
      </c>
      <c r="AU385" s="233">
        <v>6</v>
      </c>
      <c r="AV385" s="235">
        <v>7</v>
      </c>
    </row>
    <row r="386" spans="2:48" ht="14.45">
      <c r="B386" s="620"/>
      <c r="C386" s="1" t="s">
        <v>195</v>
      </c>
      <c r="D386" s="224">
        <v>10.854984</v>
      </c>
      <c r="E386" s="223">
        <v>11.1</v>
      </c>
      <c r="F386" s="223">
        <v>12.1</v>
      </c>
      <c r="G386" s="224">
        <v>9.670401</v>
      </c>
      <c r="H386" s="224">
        <v>10.680649000000001</v>
      </c>
      <c r="I386" s="224">
        <v>10.32704</v>
      </c>
      <c r="J386" s="223">
        <v>25.6</v>
      </c>
      <c r="K386" s="223">
        <v>34.9</v>
      </c>
      <c r="L386" s="223">
        <v>42.3</v>
      </c>
      <c r="M386" s="223">
        <v>50.8</v>
      </c>
      <c r="N386" s="223">
        <v>32.5</v>
      </c>
      <c r="O386" s="223">
        <v>30.9</v>
      </c>
      <c r="P386" s="224">
        <v>30.680909</v>
      </c>
      <c r="Q386" s="224">
        <v>33.142539999999997</v>
      </c>
      <c r="R386" s="224">
        <v>36.644908999999998</v>
      </c>
      <c r="S386" s="618">
        <f>100</f>
        <v>100</v>
      </c>
      <c r="T386" s="72">
        <f t="shared" si="265"/>
        <v>102.25717513724571</v>
      </c>
      <c r="U386" s="72">
        <f t="shared" si="265"/>
        <v>111.4695332577183</v>
      </c>
      <c r="V386" s="72">
        <f t="shared" si="265"/>
        <v>89.087197180576226</v>
      </c>
      <c r="W386" s="72">
        <f t="shared" si="265"/>
        <v>98.393963547067415</v>
      </c>
      <c r="X386" s="72">
        <f t="shared" si="300"/>
        <v>95.136390804445213</v>
      </c>
      <c r="Y386" s="72">
        <f t="shared" si="300"/>
        <v>235.83636788409822</v>
      </c>
      <c r="Z386" s="72">
        <f t="shared" si="300"/>
        <v>321.51129840449329</v>
      </c>
      <c r="AA386" s="72">
        <f t="shared" si="300"/>
        <v>389.68274849599044</v>
      </c>
      <c r="AB386" s="72">
        <f t="shared" si="300"/>
        <v>467.98779252000742</v>
      </c>
      <c r="AC386" s="72">
        <f t="shared" si="300"/>
        <v>299.40163891535906</v>
      </c>
      <c r="AD386" s="72">
        <f t="shared" si="300"/>
        <v>284.66186592260294</v>
      </c>
      <c r="AE386" s="72">
        <f t="shared" si="297"/>
        <v>282.6435211696305</v>
      </c>
      <c r="AF386" s="72">
        <f t="shared" si="298"/>
        <v>305.32094750208751</v>
      </c>
      <c r="AG386" s="73">
        <f t="shared" si="298"/>
        <v>337.58602500012893</v>
      </c>
      <c r="AH386" s="619">
        <v>4</v>
      </c>
      <c r="AI386" s="233">
        <v>1</v>
      </c>
      <c r="AJ386" s="233">
        <v>1</v>
      </c>
      <c r="AK386" s="233">
        <v>4</v>
      </c>
      <c r="AL386" s="233">
        <v>4</v>
      </c>
      <c r="AM386" s="233">
        <v>4</v>
      </c>
      <c r="AN386" s="233">
        <v>1</v>
      </c>
      <c r="AO386" s="233">
        <v>1</v>
      </c>
      <c r="AP386" s="233">
        <v>1</v>
      </c>
      <c r="AQ386" s="233">
        <v>1</v>
      </c>
      <c r="AR386" s="233">
        <v>1</v>
      </c>
      <c r="AS386" s="233">
        <v>1</v>
      </c>
      <c r="AT386" s="233">
        <v>4</v>
      </c>
      <c r="AU386" s="233">
        <v>6</v>
      </c>
      <c r="AV386" s="235">
        <v>7</v>
      </c>
    </row>
    <row r="387" spans="2:48" ht="14.45">
      <c r="B387" s="620"/>
      <c r="C387" s="1" t="s">
        <v>196</v>
      </c>
      <c r="D387" s="224">
        <v>8.9891570999999999</v>
      </c>
      <c r="E387" s="224">
        <v>7.4586714000000001</v>
      </c>
      <c r="F387" s="224">
        <v>26.718731999999999</v>
      </c>
      <c r="G387" s="224">
        <v>24.920527</v>
      </c>
      <c r="H387" s="224">
        <v>15.083467000000001</v>
      </c>
      <c r="I387" s="224">
        <v>17.410941999999999</v>
      </c>
      <c r="J387" s="224">
        <v>10.304371</v>
      </c>
      <c r="K387" s="224">
        <v>10.359306999999999</v>
      </c>
      <c r="L387" s="224">
        <v>10.952306</v>
      </c>
      <c r="M387" s="224">
        <v>12.069459999999999</v>
      </c>
      <c r="N387" s="224">
        <v>21.251574000000002</v>
      </c>
      <c r="O387" s="224">
        <v>17.528666999999999</v>
      </c>
      <c r="P387" s="224">
        <v>20.901575000000001</v>
      </c>
      <c r="Q387" s="224">
        <v>22.385548</v>
      </c>
      <c r="R387" s="224">
        <v>24.818591999999999</v>
      </c>
      <c r="S387" s="618">
        <f>100</f>
        <v>100</v>
      </c>
      <c r="T387" s="72">
        <f t="shared" si="265"/>
        <v>82.974091085803821</v>
      </c>
      <c r="U387" s="72">
        <f t="shared" si="265"/>
        <v>297.23289628568176</v>
      </c>
      <c r="V387" s="72">
        <f t="shared" si="265"/>
        <v>277.22874038990824</v>
      </c>
      <c r="W387" s="72">
        <f t="shared" si="265"/>
        <v>167.79623308619227</v>
      </c>
      <c r="X387" s="72">
        <f t="shared" si="300"/>
        <v>193.68826027081002</v>
      </c>
      <c r="Y387" s="72">
        <f t="shared" si="300"/>
        <v>114.63111485725396</v>
      </c>
      <c r="Z387" s="72">
        <f t="shared" si="300"/>
        <v>115.24225113386882</v>
      </c>
      <c r="AA387" s="72">
        <f t="shared" si="300"/>
        <v>121.83907654701019</v>
      </c>
      <c r="AB387" s="72">
        <f t="shared" si="300"/>
        <v>134.26687136216586</v>
      </c>
      <c r="AC387" s="72">
        <f t="shared" si="300"/>
        <v>236.41342301159693</v>
      </c>
      <c r="AD387" s="72">
        <f t="shared" si="300"/>
        <v>194.99789362898105</v>
      </c>
      <c r="AE387" s="72">
        <f t="shared" si="297"/>
        <v>232.51985439213209</v>
      </c>
      <c r="AF387" s="72">
        <f t="shared" si="298"/>
        <v>249.02833214473466</v>
      </c>
      <c r="AG387" s="73">
        <f t="shared" si="298"/>
        <v>276.09476310075837</v>
      </c>
      <c r="AH387" s="619">
        <v>4</v>
      </c>
      <c r="AI387" s="233">
        <v>4</v>
      </c>
      <c r="AJ387" s="233">
        <v>4</v>
      </c>
      <c r="AK387" s="233">
        <v>4</v>
      </c>
      <c r="AL387" s="233">
        <v>4</v>
      </c>
      <c r="AM387" s="233">
        <v>4</v>
      </c>
      <c r="AN387" s="233">
        <v>4</v>
      </c>
      <c r="AO387" s="233">
        <v>4</v>
      </c>
      <c r="AP387" s="233">
        <v>4</v>
      </c>
      <c r="AQ387" s="233">
        <v>4</v>
      </c>
      <c r="AR387" s="233">
        <v>4</v>
      </c>
      <c r="AS387" s="233">
        <v>4</v>
      </c>
      <c r="AT387" s="233">
        <v>4</v>
      </c>
      <c r="AU387" s="233">
        <v>6</v>
      </c>
      <c r="AV387" s="235">
        <v>7</v>
      </c>
    </row>
    <row r="388" spans="2:48" ht="14.45">
      <c r="B388" s="620"/>
      <c r="C388" s="1" t="s">
        <v>197</v>
      </c>
      <c r="D388" s="223">
        <v>38.4000001</v>
      </c>
      <c r="E388" s="223">
        <v>36.099998999999997</v>
      </c>
      <c r="F388" s="223">
        <v>54.199999800000001</v>
      </c>
      <c r="G388" s="223">
        <v>52.400003499999997</v>
      </c>
      <c r="H388" s="223">
        <v>42.500000800000002</v>
      </c>
      <c r="I388" s="223">
        <v>47.499999399999993</v>
      </c>
      <c r="J388" s="223">
        <v>59.400001000000003</v>
      </c>
      <c r="K388" s="223">
        <v>66.699997999999994</v>
      </c>
      <c r="L388" s="223">
        <v>76.900004999999993</v>
      </c>
      <c r="M388" s="223">
        <v>85.300005900000002</v>
      </c>
      <c r="N388" s="223">
        <v>84.900005000000007</v>
      </c>
      <c r="O388" s="223">
        <v>91.899998999999994</v>
      </c>
      <c r="P388" s="224">
        <v>96.736330000000009</v>
      </c>
      <c r="Q388" s="224">
        <v>105.01701</v>
      </c>
      <c r="R388" s="224">
        <v>116.24307199999998</v>
      </c>
      <c r="S388" s="618">
        <f>100</f>
        <v>100</v>
      </c>
      <c r="T388" s="72">
        <f t="shared" si="265"/>
        <v>94.010413817681211</v>
      </c>
      <c r="U388" s="72">
        <f t="shared" si="265"/>
        <v>141.14583244493275</v>
      </c>
      <c r="V388" s="72">
        <f t="shared" si="265"/>
        <v>136.45834209255639</v>
      </c>
      <c r="W388" s="72">
        <f t="shared" si="265"/>
        <v>110.67708512844509</v>
      </c>
      <c r="X388" s="72">
        <f t="shared" si="300"/>
        <v>123.69791478203668</v>
      </c>
      <c r="Y388" s="72">
        <f t="shared" si="300"/>
        <v>154.68750220133464</v>
      </c>
      <c r="Z388" s="72">
        <f t="shared" si="300"/>
        <v>173.69791100599502</v>
      </c>
      <c r="AA388" s="72">
        <f t="shared" si="300"/>
        <v>200.26042916598846</v>
      </c>
      <c r="AB388" s="72">
        <f t="shared" si="300"/>
        <v>222.13543145277231</v>
      </c>
      <c r="AC388" s="72">
        <f t="shared" si="300"/>
        <v>221.09376244506834</v>
      </c>
      <c r="AD388" s="72">
        <f t="shared" si="300"/>
        <v>239.32291343926323</v>
      </c>
      <c r="AE388" s="72">
        <f t="shared" si="297"/>
        <v>251.91752538563148</v>
      </c>
      <c r="AF388" s="72">
        <f t="shared" si="298"/>
        <v>273.48179616280783</v>
      </c>
      <c r="AG388" s="73">
        <f t="shared" si="298"/>
        <v>302.71633254500955</v>
      </c>
      <c r="AH388" s="619">
        <v>1</v>
      </c>
      <c r="AI388" s="233">
        <v>1</v>
      </c>
      <c r="AJ388" s="233">
        <v>1</v>
      </c>
      <c r="AK388" s="233">
        <v>1</v>
      </c>
      <c r="AL388" s="233">
        <v>1</v>
      </c>
      <c r="AM388" s="233">
        <v>1</v>
      </c>
      <c r="AN388" s="233">
        <v>1</v>
      </c>
      <c r="AO388" s="233">
        <v>1</v>
      </c>
      <c r="AP388" s="233">
        <v>1</v>
      </c>
      <c r="AQ388" s="233">
        <v>1</v>
      </c>
      <c r="AR388" s="233">
        <v>1</v>
      </c>
      <c r="AS388" s="233">
        <v>1</v>
      </c>
      <c r="AT388" s="233">
        <v>4</v>
      </c>
      <c r="AU388" s="233">
        <v>6</v>
      </c>
      <c r="AV388" s="235">
        <v>7</v>
      </c>
    </row>
    <row r="389" spans="2:48" ht="14.45">
      <c r="B389" s="341"/>
      <c r="C389" s="8" t="s">
        <v>198</v>
      </c>
      <c r="D389" s="177">
        <v>29.410843</v>
      </c>
      <c r="E389" s="177">
        <v>28.641327599999997</v>
      </c>
      <c r="F389" s="177">
        <v>27.481267799999998</v>
      </c>
      <c r="G389" s="177">
        <v>27.479476499999997</v>
      </c>
      <c r="H389" s="177">
        <v>27.416533800000003</v>
      </c>
      <c r="I389" s="177">
        <v>30.089057399999998</v>
      </c>
      <c r="J389" s="177">
        <v>49.09563</v>
      </c>
      <c r="K389" s="177">
        <v>56.340691</v>
      </c>
      <c r="L389" s="177">
        <v>65.947699</v>
      </c>
      <c r="M389" s="177">
        <v>73.230545899999996</v>
      </c>
      <c r="N389" s="177">
        <v>63.648431000000002</v>
      </c>
      <c r="O389" s="177">
        <v>74.371331999999995</v>
      </c>
      <c r="P389" s="177">
        <v>75.834755000000001</v>
      </c>
      <c r="Q389" s="177">
        <v>82.631461999999999</v>
      </c>
      <c r="R389" s="177">
        <v>91.424479999999988</v>
      </c>
      <c r="S389" s="618">
        <f>100</f>
        <v>100</v>
      </c>
      <c r="T389" s="72">
        <f t="shared" si="265"/>
        <v>97.383565646180202</v>
      </c>
      <c r="U389" s="72">
        <f t="shared" si="265"/>
        <v>93.439238718862953</v>
      </c>
      <c r="V389" s="72">
        <f t="shared" si="265"/>
        <v>93.433148107995393</v>
      </c>
      <c r="W389" s="72">
        <f t="shared" si="265"/>
        <v>93.21913622129091</v>
      </c>
      <c r="X389" s="72">
        <f t="shared" si="300"/>
        <v>102.30600122546639</v>
      </c>
      <c r="Y389" s="72">
        <f t="shared" si="300"/>
        <v>166.93037326403734</v>
      </c>
      <c r="Z389" s="72">
        <f t="shared" si="300"/>
        <v>191.56435264368315</v>
      </c>
      <c r="AA389" s="72">
        <f t="shared" si="300"/>
        <v>224.22920349477914</v>
      </c>
      <c r="AB389" s="72">
        <f t="shared" si="300"/>
        <v>248.9916589606085</v>
      </c>
      <c r="AC389" s="72">
        <f t="shared" si="300"/>
        <v>216.41144730193554</v>
      </c>
      <c r="AD389" s="72">
        <f t="shared" si="300"/>
        <v>252.87045325426405</v>
      </c>
      <c r="AE389" s="72">
        <f t="shared" si="297"/>
        <v>257.84624738570056</v>
      </c>
      <c r="AF389" s="72">
        <f t="shared" si="298"/>
        <v>280.95577539208921</v>
      </c>
      <c r="AG389" s="73">
        <f t="shared" si="298"/>
        <v>310.85297351048382</v>
      </c>
      <c r="AH389" s="236"/>
      <c r="AI389" s="237"/>
      <c r="AJ389" s="237"/>
      <c r="AK389" s="237"/>
      <c r="AL389" s="237"/>
      <c r="AM389" s="237"/>
      <c r="AN389" s="237"/>
      <c r="AO389" s="237"/>
      <c r="AP389" s="237"/>
      <c r="AQ389" s="237"/>
      <c r="AR389" s="237"/>
      <c r="AS389" s="237"/>
      <c r="AT389" s="237"/>
      <c r="AU389" s="237"/>
      <c r="AV389" s="238"/>
    </row>
    <row r="390" spans="2:48" ht="16.5" customHeight="1">
      <c r="B390" s="620" t="s">
        <v>161</v>
      </c>
      <c r="C390" s="1" t="s">
        <v>193</v>
      </c>
      <c r="D390" s="223">
        <v>10.6</v>
      </c>
      <c r="E390" s="223">
        <v>5.5</v>
      </c>
      <c r="F390" s="223">
        <v>6.9</v>
      </c>
      <c r="G390" s="223">
        <v>4.9000000000000004</v>
      </c>
      <c r="H390" s="224">
        <v>7.8846030999999996</v>
      </c>
      <c r="I390" s="223">
        <v>8.4</v>
      </c>
      <c r="J390" s="223">
        <v>11.6</v>
      </c>
      <c r="K390" s="223">
        <v>10.5</v>
      </c>
      <c r="L390" s="223">
        <v>11.8</v>
      </c>
      <c r="M390" s="223">
        <v>11.4</v>
      </c>
      <c r="N390" s="223">
        <v>15.3</v>
      </c>
      <c r="O390" s="223">
        <v>16.600000000000001</v>
      </c>
      <c r="P390" s="224">
        <v>16.469162000000001</v>
      </c>
      <c r="Q390" s="224">
        <v>17.512962000000002</v>
      </c>
      <c r="R390" s="224">
        <v>19.567098999999999</v>
      </c>
      <c r="S390" s="618">
        <f>100</f>
        <v>100</v>
      </c>
      <c r="T390" s="72">
        <f t="shared" si="265"/>
        <v>51.886792452830193</v>
      </c>
      <c r="U390" s="72">
        <f t="shared" si="265"/>
        <v>65.094339622641513</v>
      </c>
      <c r="V390" s="72">
        <f t="shared" si="265"/>
        <v>46.226415094339629</v>
      </c>
      <c r="W390" s="72">
        <f t="shared" si="265"/>
        <v>74.383048113207551</v>
      </c>
      <c r="X390" s="72">
        <f t="shared" si="300"/>
        <v>79.245283018867923</v>
      </c>
      <c r="Y390" s="72">
        <f t="shared" si="300"/>
        <v>109.43396226415095</v>
      </c>
      <c r="Z390" s="72">
        <f t="shared" si="300"/>
        <v>99.056603773584911</v>
      </c>
      <c r="AA390" s="72">
        <f t="shared" si="300"/>
        <v>111.32075471698114</v>
      </c>
      <c r="AB390" s="72">
        <f t="shared" si="300"/>
        <v>107.54716981132076</v>
      </c>
      <c r="AC390" s="72">
        <f t="shared" si="300"/>
        <v>144.33962264150944</v>
      </c>
      <c r="AD390" s="72">
        <f t="shared" si="300"/>
        <v>156.6037735849057</v>
      </c>
      <c r="AE390" s="72">
        <f t="shared" si="297"/>
        <v>155.36945283018869</v>
      </c>
      <c r="AF390" s="72">
        <f t="shared" si="298"/>
        <v>165.21662264150947</v>
      </c>
      <c r="AG390" s="73">
        <f t="shared" si="298"/>
        <v>184.59527358490564</v>
      </c>
      <c r="AH390" s="619">
        <v>1</v>
      </c>
      <c r="AI390" s="233">
        <v>1</v>
      </c>
      <c r="AJ390" s="233">
        <v>1</v>
      </c>
      <c r="AK390" s="233">
        <v>1</v>
      </c>
      <c r="AL390" s="233">
        <v>4</v>
      </c>
      <c r="AM390" s="233">
        <v>1</v>
      </c>
      <c r="AN390" s="233">
        <v>1</v>
      </c>
      <c r="AO390" s="233">
        <v>1</v>
      </c>
      <c r="AP390" s="233">
        <v>1</v>
      </c>
      <c r="AQ390" s="233">
        <v>1</v>
      </c>
      <c r="AR390" s="233">
        <v>1</v>
      </c>
      <c r="AS390" s="233">
        <v>1</v>
      </c>
      <c r="AT390" s="233">
        <v>4</v>
      </c>
      <c r="AU390" s="233">
        <v>6</v>
      </c>
      <c r="AV390" s="235">
        <v>7</v>
      </c>
    </row>
    <row r="391" spans="2:48" ht="14.45">
      <c r="B391" s="620"/>
      <c r="C391" s="1" t="s">
        <v>194</v>
      </c>
      <c r="D391" s="223">
        <v>18.100000000000001</v>
      </c>
      <c r="E391" s="223">
        <v>8.8000000000000007</v>
      </c>
      <c r="F391" s="223">
        <v>8.4</v>
      </c>
      <c r="G391" s="224">
        <v>11.394653</v>
      </c>
      <c r="H391" s="224">
        <v>13.552595999999999</v>
      </c>
      <c r="I391" s="224">
        <v>15.289218</v>
      </c>
      <c r="J391" s="223">
        <v>18.600000000000001</v>
      </c>
      <c r="K391" s="223">
        <v>11.9</v>
      </c>
      <c r="L391" s="223">
        <v>13.3</v>
      </c>
      <c r="M391" s="223">
        <v>14.6</v>
      </c>
      <c r="N391" s="223">
        <v>16.899999999999999</v>
      </c>
      <c r="O391" s="223">
        <v>13.3</v>
      </c>
      <c r="P391" s="224">
        <v>13.187656</v>
      </c>
      <c r="Q391" s="224">
        <v>14.626384</v>
      </c>
      <c r="R391" s="224">
        <v>16.121448999999998</v>
      </c>
      <c r="S391" s="618">
        <f>100</f>
        <v>100</v>
      </c>
      <c r="T391" s="72">
        <f t="shared" si="265"/>
        <v>48.618784530386741</v>
      </c>
      <c r="U391" s="72">
        <f t="shared" si="265"/>
        <v>46.408839779005518</v>
      </c>
      <c r="V391" s="72">
        <f t="shared" si="265"/>
        <v>62.953883977900553</v>
      </c>
      <c r="W391" s="72">
        <f t="shared" si="265"/>
        <v>74.876220994475119</v>
      </c>
      <c r="X391" s="72">
        <f t="shared" si="300"/>
        <v>84.47081767955801</v>
      </c>
      <c r="Y391" s="72">
        <f t="shared" si="300"/>
        <v>102.76243093922652</v>
      </c>
      <c r="Z391" s="72">
        <f t="shared" si="300"/>
        <v>65.745856353591151</v>
      </c>
      <c r="AA391" s="72">
        <f t="shared" si="300"/>
        <v>73.480662983425404</v>
      </c>
      <c r="AB391" s="72">
        <f t="shared" si="300"/>
        <v>80.662983425414353</v>
      </c>
      <c r="AC391" s="72">
        <f t="shared" si="300"/>
        <v>93.37016574585634</v>
      </c>
      <c r="AD391" s="72">
        <f t="shared" si="300"/>
        <v>73.480662983425404</v>
      </c>
      <c r="AE391" s="72">
        <f t="shared" si="297"/>
        <v>72.859977900552479</v>
      </c>
      <c r="AF391" s="72">
        <f t="shared" si="298"/>
        <v>80.808751381215473</v>
      </c>
      <c r="AG391" s="73">
        <f t="shared" si="298"/>
        <v>89.068779005524846</v>
      </c>
      <c r="AH391" s="619">
        <v>1</v>
      </c>
      <c r="AI391" s="233">
        <v>1</v>
      </c>
      <c r="AJ391" s="233">
        <v>1</v>
      </c>
      <c r="AK391" s="233">
        <v>4</v>
      </c>
      <c r="AL391" s="233">
        <v>4</v>
      </c>
      <c r="AM391" s="233">
        <v>4</v>
      </c>
      <c r="AN391" s="233">
        <v>1</v>
      </c>
      <c r="AO391" s="233">
        <v>1</v>
      </c>
      <c r="AP391" s="233">
        <v>1</v>
      </c>
      <c r="AQ391" s="233">
        <v>1</v>
      </c>
      <c r="AR391" s="233">
        <v>1</v>
      </c>
      <c r="AS391" s="233">
        <v>1</v>
      </c>
      <c r="AT391" s="233">
        <v>4</v>
      </c>
      <c r="AU391" s="233">
        <v>6</v>
      </c>
      <c r="AV391" s="235">
        <v>7</v>
      </c>
    </row>
    <row r="392" spans="2:48" ht="14.45">
      <c r="B392" s="620"/>
      <c r="C392" s="1" t="s">
        <v>195</v>
      </c>
      <c r="D392" s="223">
        <v>6.5</v>
      </c>
      <c r="E392" s="223">
        <v>3.9</v>
      </c>
      <c r="F392" s="223">
        <v>2.2000000000000002</v>
      </c>
      <c r="G392" s="224">
        <v>1.0053466</v>
      </c>
      <c r="H392" s="224">
        <v>0.26280115999999998</v>
      </c>
      <c r="I392" s="224">
        <v>0.31078222</v>
      </c>
      <c r="J392" s="223">
        <v>0</v>
      </c>
      <c r="K392" s="223">
        <v>4.3</v>
      </c>
      <c r="L392" s="223">
        <v>5.6</v>
      </c>
      <c r="M392" s="223">
        <v>7.5</v>
      </c>
      <c r="N392" s="223">
        <v>9.9</v>
      </c>
      <c r="O392" s="223">
        <v>10.6</v>
      </c>
      <c r="P392" s="224">
        <v>10.524843000000001</v>
      </c>
      <c r="Q392" s="224">
        <v>11.369286000000001</v>
      </c>
      <c r="R392" s="224">
        <v>12.565707</v>
      </c>
      <c r="S392" s="618">
        <f>100</f>
        <v>100</v>
      </c>
      <c r="T392" s="72">
        <f t="shared" si="265"/>
        <v>60</v>
      </c>
      <c r="U392" s="72">
        <f t="shared" si="265"/>
        <v>33.846153846153854</v>
      </c>
      <c r="V392" s="72">
        <f t="shared" si="265"/>
        <v>15.46687076923077</v>
      </c>
      <c r="W392" s="72">
        <f t="shared" si="265"/>
        <v>4.0430947692307688</v>
      </c>
      <c r="X392" s="72">
        <f t="shared" si="300"/>
        <v>4.7812649230769235</v>
      </c>
      <c r="Y392" s="72">
        <f t="shared" si="300"/>
        <v>0</v>
      </c>
      <c r="Z392" s="72">
        <f t="shared" si="300"/>
        <v>66.15384615384616</v>
      </c>
      <c r="AA392" s="72">
        <f t="shared" si="300"/>
        <v>86.15384615384616</v>
      </c>
      <c r="AB392" s="72">
        <f t="shared" si="300"/>
        <v>115.38461538461539</v>
      </c>
      <c r="AC392" s="72">
        <f t="shared" si="300"/>
        <v>152.30769230769232</v>
      </c>
      <c r="AD392" s="72">
        <f t="shared" si="300"/>
        <v>163.07692307692307</v>
      </c>
      <c r="AE392" s="72">
        <f t="shared" si="297"/>
        <v>161.92066153846156</v>
      </c>
      <c r="AF392" s="72">
        <f t="shared" si="298"/>
        <v>174.91209230769229</v>
      </c>
      <c r="AG392" s="73">
        <f t="shared" si="298"/>
        <v>193.31856923076924</v>
      </c>
      <c r="AH392" s="619">
        <v>1</v>
      </c>
      <c r="AI392" s="233">
        <v>1</v>
      </c>
      <c r="AJ392" s="233">
        <v>1</v>
      </c>
      <c r="AK392" s="233">
        <v>4</v>
      </c>
      <c r="AL392" s="233">
        <v>4</v>
      </c>
      <c r="AM392" s="233">
        <v>4</v>
      </c>
      <c r="AN392" s="233">
        <v>1</v>
      </c>
      <c r="AO392" s="233">
        <v>1</v>
      </c>
      <c r="AP392" s="233">
        <v>1</v>
      </c>
      <c r="AQ392" s="233">
        <v>1</v>
      </c>
      <c r="AR392" s="233">
        <v>1</v>
      </c>
      <c r="AS392" s="233">
        <v>1</v>
      </c>
      <c r="AT392" s="233">
        <v>4</v>
      </c>
      <c r="AU392" s="233">
        <v>6</v>
      </c>
      <c r="AV392" s="235">
        <v>7</v>
      </c>
    </row>
    <row r="393" spans="2:48" ht="14.45">
      <c r="B393" s="620"/>
      <c r="C393" s="1" t="s">
        <v>196</v>
      </c>
      <c r="D393" s="223">
        <v>0</v>
      </c>
      <c r="E393" s="223">
        <v>0</v>
      </c>
      <c r="F393" s="223">
        <v>0</v>
      </c>
      <c r="G393" s="223">
        <v>0</v>
      </c>
      <c r="H393" s="223">
        <v>0</v>
      </c>
      <c r="I393" s="223">
        <v>0</v>
      </c>
      <c r="J393" s="223">
        <v>0</v>
      </c>
      <c r="K393" s="223">
        <v>0</v>
      </c>
      <c r="L393" s="223">
        <v>0</v>
      </c>
      <c r="M393" s="223">
        <v>0</v>
      </c>
      <c r="N393" s="223">
        <v>0</v>
      </c>
      <c r="O393" s="223">
        <v>0</v>
      </c>
      <c r="P393" s="224">
        <v>0</v>
      </c>
      <c r="Q393" s="224">
        <v>0</v>
      </c>
      <c r="R393" s="224">
        <v>0</v>
      </c>
      <c r="S393" s="618">
        <f>100</f>
        <v>100</v>
      </c>
      <c r="T393" s="72" t="e">
        <f t="shared" si="265"/>
        <v>#DIV/0!</v>
      </c>
      <c r="U393" s="72" t="e">
        <f t="shared" si="265"/>
        <v>#DIV/0!</v>
      </c>
      <c r="V393" s="72" t="e">
        <f t="shared" si="265"/>
        <v>#DIV/0!</v>
      </c>
      <c r="W393" s="72" t="e">
        <f t="shared" si="265"/>
        <v>#DIV/0!</v>
      </c>
      <c r="X393" s="72" t="e">
        <f t="shared" si="300"/>
        <v>#DIV/0!</v>
      </c>
      <c r="Y393" s="72" t="e">
        <f t="shared" si="300"/>
        <v>#DIV/0!</v>
      </c>
      <c r="Z393" s="72" t="e">
        <f t="shared" si="300"/>
        <v>#DIV/0!</v>
      </c>
      <c r="AA393" s="72" t="e">
        <f t="shared" si="300"/>
        <v>#DIV/0!</v>
      </c>
      <c r="AB393" s="72" t="e">
        <f t="shared" si="300"/>
        <v>#DIV/0!</v>
      </c>
      <c r="AC393" s="72" t="e">
        <f t="shared" si="300"/>
        <v>#DIV/0!</v>
      </c>
      <c r="AD393" s="72" t="e">
        <f t="shared" si="300"/>
        <v>#DIV/0!</v>
      </c>
      <c r="AE393" s="72" t="e">
        <f t="shared" si="297"/>
        <v>#DIV/0!</v>
      </c>
      <c r="AF393" s="72" t="e">
        <f t="shared" si="298"/>
        <v>#DIV/0!</v>
      </c>
      <c r="AG393" s="73" t="e">
        <f t="shared" si="298"/>
        <v>#DIV/0!</v>
      </c>
      <c r="AH393" s="619">
        <v>1</v>
      </c>
      <c r="AI393" s="233">
        <v>1</v>
      </c>
      <c r="AJ393" s="233">
        <v>1</v>
      </c>
      <c r="AK393" s="233">
        <v>1</v>
      </c>
      <c r="AL393" s="233">
        <v>1</v>
      </c>
      <c r="AM393" s="233">
        <v>1</v>
      </c>
      <c r="AN393" s="233">
        <v>1</v>
      </c>
      <c r="AO393" s="233">
        <v>1</v>
      </c>
      <c r="AP393" s="233">
        <v>1</v>
      </c>
      <c r="AQ393" s="233">
        <v>1</v>
      </c>
      <c r="AR393" s="233">
        <v>1</v>
      </c>
      <c r="AS393" s="233">
        <v>1</v>
      </c>
      <c r="AT393" s="233">
        <v>4</v>
      </c>
      <c r="AU393" s="233">
        <v>6</v>
      </c>
      <c r="AV393" s="235">
        <v>7</v>
      </c>
    </row>
    <row r="394" spans="2:48" ht="14.45">
      <c r="B394" s="620"/>
      <c r="C394" s="1" t="s">
        <v>197</v>
      </c>
      <c r="D394" s="223">
        <v>35.200000000000003</v>
      </c>
      <c r="E394" s="223">
        <v>18.2</v>
      </c>
      <c r="F394" s="223">
        <v>17.5</v>
      </c>
      <c r="G394" s="223">
        <v>17.2999996</v>
      </c>
      <c r="H394" s="223">
        <v>21.700000259999999</v>
      </c>
      <c r="I394" s="223">
        <v>24.00000022</v>
      </c>
      <c r="J394" s="223">
        <v>30.200000000000003</v>
      </c>
      <c r="K394" s="223">
        <v>26.7</v>
      </c>
      <c r="L394" s="223">
        <v>30.700000000000003</v>
      </c>
      <c r="M394" s="223">
        <v>33.5</v>
      </c>
      <c r="N394" s="223">
        <v>42.1</v>
      </c>
      <c r="O394" s="223">
        <v>40.5</v>
      </c>
      <c r="P394" s="224">
        <v>40.181661000000005</v>
      </c>
      <c r="Q394" s="224">
        <v>43.508632000000006</v>
      </c>
      <c r="R394" s="224">
        <v>48.254255000000001</v>
      </c>
      <c r="S394" s="618">
        <f>100</f>
        <v>100</v>
      </c>
      <c r="T394" s="72">
        <f t="shared" si="265"/>
        <v>51.704545454545453</v>
      </c>
      <c r="U394" s="72">
        <f t="shared" si="265"/>
        <v>49.715909090909086</v>
      </c>
      <c r="V394" s="72">
        <f t="shared" si="265"/>
        <v>49.14772613636363</v>
      </c>
      <c r="W394" s="72">
        <f t="shared" si="265"/>
        <v>61.647728011363633</v>
      </c>
      <c r="X394" s="72">
        <f t="shared" si="300"/>
        <v>68.181818806818185</v>
      </c>
      <c r="Y394" s="72">
        <f t="shared" si="300"/>
        <v>85.795454545454547</v>
      </c>
      <c r="Z394" s="72">
        <f t="shared" si="300"/>
        <v>75.85227272727272</v>
      </c>
      <c r="AA394" s="72">
        <f t="shared" si="300"/>
        <v>87.215909090909093</v>
      </c>
      <c r="AB394" s="72">
        <f t="shared" si="300"/>
        <v>95.170454545454533</v>
      </c>
      <c r="AC394" s="72">
        <f t="shared" si="300"/>
        <v>119.60227272727272</v>
      </c>
      <c r="AD394" s="72">
        <f t="shared" si="300"/>
        <v>115.05681818181817</v>
      </c>
      <c r="AE394" s="72">
        <f t="shared" si="297"/>
        <v>114.15244602272728</v>
      </c>
      <c r="AF394" s="72">
        <f t="shared" si="298"/>
        <v>123.60406818181819</v>
      </c>
      <c r="AG394" s="73">
        <f t="shared" si="298"/>
        <v>137.08595170454547</v>
      </c>
      <c r="AH394" s="619">
        <v>1</v>
      </c>
      <c r="AI394" s="233">
        <v>1</v>
      </c>
      <c r="AJ394" s="233">
        <v>1</v>
      </c>
      <c r="AK394" s="233">
        <v>1</v>
      </c>
      <c r="AL394" s="233">
        <v>1</v>
      </c>
      <c r="AM394" s="233">
        <v>1</v>
      </c>
      <c r="AN394" s="233">
        <v>1</v>
      </c>
      <c r="AO394" s="233">
        <v>1</v>
      </c>
      <c r="AP394" s="233">
        <v>1</v>
      </c>
      <c r="AQ394" s="233">
        <v>1</v>
      </c>
      <c r="AR394" s="233">
        <v>1</v>
      </c>
      <c r="AS394" s="233">
        <v>1</v>
      </c>
      <c r="AT394" s="233">
        <v>4</v>
      </c>
      <c r="AU394" s="233">
        <v>6</v>
      </c>
      <c r="AV394" s="235">
        <v>7</v>
      </c>
    </row>
    <row r="395" spans="2:48" ht="14.45">
      <c r="B395" s="341"/>
      <c r="C395" s="8" t="s">
        <v>198</v>
      </c>
      <c r="D395" s="177">
        <v>35.200000000000003</v>
      </c>
      <c r="E395" s="177">
        <v>18.2</v>
      </c>
      <c r="F395" s="177">
        <v>17.5</v>
      </c>
      <c r="G395" s="177">
        <v>17.2999996</v>
      </c>
      <c r="H395" s="177">
        <v>21.700000259999999</v>
      </c>
      <c r="I395" s="177">
        <v>24.00000022</v>
      </c>
      <c r="J395" s="177">
        <v>30.200000000000003</v>
      </c>
      <c r="K395" s="177">
        <v>26.7</v>
      </c>
      <c r="L395" s="177">
        <v>30.700000000000003</v>
      </c>
      <c r="M395" s="177">
        <v>33.5</v>
      </c>
      <c r="N395" s="177">
        <v>42.1</v>
      </c>
      <c r="O395" s="177">
        <v>40.5</v>
      </c>
      <c r="P395" s="177">
        <v>40.181661000000005</v>
      </c>
      <c r="Q395" s="177">
        <v>43.508632000000006</v>
      </c>
      <c r="R395" s="177">
        <v>48.254255000000001</v>
      </c>
      <c r="S395" s="618">
        <f>100</f>
        <v>100</v>
      </c>
      <c r="T395" s="72">
        <f t="shared" si="265"/>
        <v>51.704545454545453</v>
      </c>
      <c r="U395" s="72">
        <f t="shared" si="265"/>
        <v>49.715909090909086</v>
      </c>
      <c r="V395" s="72">
        <f t="shared" si="265"/>
        <v>49.14772613636363</v>
      </c>
      <c r="W395" s="72">
        <f t="shared" si="265"/>
        <v>61.647728011363633</v>
      </c>
      <c r="X395" s="72">
        <f t="shared" si="300"/>
        <v>68.181818806818185</v>
      </c>
      <c r="Y395" s="72">
        <f t="shared" si="300"/>
        <v>85.795454545454547</v>
      </c>
      <c r="Z395" s="72">
        <f t="shared" si="300"/>
        <v>75.85227272727272</v>
      </c>
      <c r="AA395" s="72">
        <f t="shared" si="300"/>
        <v>87.215909090909093</v>
      </c>
      <c r="AB395" s="72">
        <f t="shared" si="300"/>
        <v>95.170454545454533</v>
      </c>
      <c r="AC395" s="72">
        <f t="shared" si="300"/>
        <v>119.60227272727272</v>
      </c>
      <c r="AD395" s="72">
        <f t="shared" si="300"/>
        <v>115.05681818181817</v>
      </c>
      <c r="AE395" s="72">
        <f t="shared" si="297"/>
        <v>114.15244602272728</v>
      </c>
      <c r="AF395" s="72">
        <f t="shared" si="298"/>
        <v>123.60406818181819</v>
      </c>
      <c r="AG395" s="73">
        <f t="shared" si="298"/>
        <v>137.08595170454547</v>
      </c>
      <c r="AH395" s="236"/>
      <c r="AI395" s="237"/>
      <c r="AJ395" s="237"/>
      <c r="AK395" s="237"/>
      <c r="AL395" s="237"/>
      <c r="AM395" s="237"/>
      <c r="AN395" s="237"/>
      <c r="AO395" s="237"/>
      <c r="AP395" s="237"/>
      <c r="AQ395" s="237"/>
      <c r="AR395" s="237"/>
      <c r="AS395" s="237"/>
      <c r="AT395" s="237"/>
      <c r="AU395" s="237"/>
      <c r="AV395" s="238"/>
    </row>
    <row r="396" spans="2:48" ht="16.5" customHeight="1">
      <c r="B396" s="620" t="s">
        <v>142</v>
      </c>
      <c r="C396" s="7" t="s">
        <v>193</v>
      </c>
      <c r="D396" s="223">
        <v>4.8</v>
      </c>
      <c r="E396" s="223">
        <v>4</v>
      </c>
      <c r="F396" s="223">
        <v>4.7</v>
      </c>
      <c r="G396" s="223">
        <v>4</v>
      </c>
      <c r="H396" s="223">
        <v>6.6</v>
      </c>
      <c r="I396" s="223">
        <v>9.3000000000000007</v>
      </c>
      <c r="J396" s="224">
        <v>11.716227999999999</v>
      </c>
      <c r="K396" s="224">
        <v>11.892231000000001</v>
      </c>
      <c r="L396" s="223">
        <v>11.9</v>
      </c>
      <c r="M396" s="223">
        <v>9.8000000000000007</v>
      </c>
      <c r="N396" s="223">
        <v>11.1</v>
      </c>
      <c r="O396" s="223">
        <v>10.8</v>
      </c>
      <c r="P396" s="224">
        <v>10.714877</v>
      </c>
      <c r="Q396" s="224">
        <v>11.393974999999999</v>
      </c>
      <c r="R396" s="224">
        <v>12.728896000000001</v>
      </c>
      <c r="S396" s="618">
        <f>100</f>
        <v>100</v>
      </c>
      <c r="T396" s="72">
        <f t="shared" si="265"/>
        <v>83.333333333333343</v>
      </c>
      <c r="U396" s="72">
        <f t="shared" si="265"/>
        <v>97.916666666666671</v>
      </c>
      <c r="V396" s="72">
        <f t="shared" si="265"/>
        <v>83.333333333333343</v>
      </c>
      <c r="W396" s="72">
        <f t="shared" si="265"/>
        <v>137.5</v>
      </c>
      <c r="X396" s="72">
        <f t="shared" si="300"/>
        <v>193.75000000000003</v>
      </c>
      <c r="Y396" s="72">
        <f t="shared" si="300"/>
        <v>244.08808333333332</v>
      </c>
      <c r="Z396" s="72">
        <f t="shared" si="300"/>
        <v>247.75481250000004</v>
      </c>
      <c r="AA396" s="72">
        <f t="shared" si="300"/>
        <v>247.91666666666669</v>
      </c>
      <c r="AB396" s="72">
        <f t="shared" si="300"/>
        <v>204.16666666666669</v>
      </c>
      <c r="AC396" s="72">
        <f t="shared" si="300"/>
        <v>231.25</v>
      </c>
      <c r="AD396" s="72">
        <f t="shared" ref="AD396:AD413" si="301">O396*100/$D396</f>
        <v>225</v>
      </c>
      <c r="AE396" s="72">
        <f t="shared" si="297"/>
        <v>223.22660416666665</v>
      </c>
      <c r="AF396" s="72">
        <f t="shared" si="298"/>
        <v>237.37447916666667</v>
      </c>
      <c r="AG396" s="73">
        <f t="shared" si="298"/>
        <v>265.18533333333335</v>
      </c>
      <c r="AH396" s="619">
        <v>1</v>
      </c>
      <c r="AI396" s="233">
        <v>1</v>
      </c>
      <c r="AJ396" s="233">
        <v>1</v>
      </c>
      <c r="AK396" s="233">
        <v>1</v>
      </c>
      <c r="AL396" s="233">
        <v>1</v>
      </c>
      <c r="AM396" s="233">
        <v>1</v>
      </c>
      <c r="AN396" s="233">
        <v>4</v>
      </c>
      <c r="AO396" s="233">
        <v>4</v>
      </c>
      <c r="AP396" s="233">
        <v>1</v>
      </c>
      <c r="AQ396" s="233">
        <v>1</v>
      </c>
      <c r="AR396" s="233">
        <v>1</v>
      </c>
      <c r="AS396" s="233">
        <v>1</v>
      </c>
      <c r="AT396" s="233">
        <v>4</v>
      </c>
      <c r="AU396" s="233">
        <v>6</v>
      </c>
      <c r="AV396" s="235">
        <v>7</v>
      </c>
    </row>
    <row r="397" spans="2:48" ht="14.45">
      <c r="B397" s="620"/>
      <c r="C397" s="1" t="s">
        <v>194</v>
      </c>
      <c r="D397" s="223">
        <v>28.7</v>
      </c>
      <c r="E397" s="223">
        <v>17.3</v>
      </c>
      <c r="F397" s="223">
        <v>15.2</v>
      </c>
      <c r="G397" s="223">
        <v>15.4</v>
      </c>
      <c r="H397" s="223">
        <v>18.3</v>
      </c>
      <c r="I397" s="223">
        <v>16.600000000000001</v>
      </c>
      <c r="J397" s="223">
        <v>17.100000000000001</v>
      </c>
      <c r="K397" s="223">
        <v>23.1</v>
      </c>
      <c r="L397" s="223">
        <v>21</v>
      </c>
      <c r="M397" s="223">
        <v>20.3</v>
      </c>
      <c r="N397" s="223">
        <v>24.5</v>
      </c>
      <c r="O397" s="223">
        <v>24.6</v>
      </c>
      <c r="P397" s="224">
        <v>24.392204</v>
      </c>
      <c r="Q397" s="224">
        <v>27.05331</v>
      </c>
      <c r="R397" s="224">
        <v>29.82959</v>
      </c>
      <c r="S397" s="618">
        <f>100</f>
        <v>100</v>
      </c>
      <c r="T397" s="72">
        <f t="shared" si="265"/>
        <v>60.278745644599304</v>
      </c>
      <c r="U397" s="72">
        <f t="shared" si="265"/>
        <v>52.961672473867594</v>
      </c>
      <c r="V397" s="72">
        <f t="shared" si="265"/>
        <v>53.658536585365852</v>
      </c>
      <c r="W397" s="72">
        <f t="shared" si="265"/>
        <v>63.763066202090592</v>
      </c>
      <c r="X397" s="72">
        <f t="shared" si="300"/>
        <v>57.83972125435541</v>
      </c>
      <c r="Y397" s="72">
        <f t="shared" si="300"/>
        <v>59.581881533101054</v>
      </c>
      <c r="Z397" s="72">
        <f t="shared" si="300"/>
        <v>80.487804878048777</v>
      </c>
      <c r="AA397" s="72">
        <f t="shared" si="300"/>
        <v>73.170731707317074</v>
      </c>
      <c r="AB397" s="72">
        <f t="shared" si="300"/>
        <v>70.731707317073173</v>
      </c>
      <c r="AC397" s="72">
        <f t="shared" si="300"/>
        <v>85.365853658536594</v>
      </c>
      <c r="AD397" s="72">
        <f t="shared" si="301"/>
        <v>85.714285714285722</v>
      </c>
      <c r="AE397" s="72">
        <f t="shared" si="297"/>
        <v>84.990257839721266</v>
      </c>
      <c r="AF397" s="72">
        <f t="shared" si="298"/>
        <v>94.262404181184678</v>
      </c>
      <c r="AG397" s="73">
        <f t="shared" si="298"/>
        <v>103.93585365853659</v>
      </c>
      <c r="AH397" s="619">
        <v>1</v>
      </c>
      <c r="AI397" s="233">
        <v>1</v>
      </c>
      <c r="AJ397" s="233">
        <v>1</v>
      </c>
      <c r="AK397" s="233">
        <v>1</v>
      </c>
      <c r="AL397" s="233">
        <v>1</v>
      </c>
      <c r="AM397" s="233">
        <v>1</v>
      </c>
      <c r="AN397" s="233">
        <v>1</v>
      </c>
      <c r="AO397" s="233">
        <v>1</v>
      </c>
      <c r="AP397" s="233">
        <v>1</v>
      </c>
      <c r="AQ397" s="233">
        <v>1</v>
      </c>
      <c r="AR397" s="233">
        <v>1</v>
      </c>
      <c r="AS397" s="233">
        <v>1</v>
      </c>
      <c r="AT397" s="233">
        <v>4</v>
      </c>
      <c r="AU397" s="233">
        <v>6</v>
      </c>
      <c r="AV397" s="235">
        <v>7</v>
      </c>
    </row>
    <row r="398" spans="2:48" ht="14.45">
      <c r="B398" s="620"/>
      <c r="C398" s="1" t="s">
        <v>195</v>
      </c>
      <c r="D398" s="223">
        <v>40.1</v>
      </c>
      <c r="E398" s="223">
        <v>23.4</v>
      </c>
      <c r="F398" s="223">
        <v>19.7</v>
      </c>
      <c r="G398" s="223">
        <v>24.7</v>
      </c>
      <c r="H398" s="223">
        <v>23.3</v>
      </c>
      <c r="I398" s="223">
        <v>27.4</v>
      </c>
      <c r="J398" s="223">
        <v>30.5</v>
      </c>
      <c r="K398" s="223">
        <v>23.4</v>
      </c>
      <c r="L398" s="223">
        <v>28.4</v>
      </c>
      <c r="M398" s="223">
        <v>28</v>
      </c>
      <c r="N398" s="223">
        <v>29.4</v>
      </c>
      <c r="O398" s="223">
        <v>35.9</v>
      </c>
      <c r="P398" s="224">
        <v>35.645457</v>
      </c>
      <c r="Q398" s="224">
        <v>38.505409</v>
      </c>
      <c r="R398" s="224">
        <v>42.579647000000001</v>
      </c>
      <c r="S398" s="618">
        <f>100</f>
        <v>100</v>
      </c>
      <c r="T398" s="72">
        <f t="shared" si="265"/>
        <v>58.354114713216958</v>
      </c>
      <c r="U398" s="72">
        <f t="shared" si="265"/>
        <v>49.127182044887782</v>
      </c>
      <c r="V398" s="72">
        <f t="shared" si="265"/>
        <v>61.596009975062344</v>
      </c>
      <c r="W398" s="72">
        <f t="shared" si="265"/>
        <v>58.104738154613464</v>
      </c>
      <c r="X398" s="72">
        <f t="shared" si="300"/>
        <v>68.329177057356603</v>
      </c>
      <c r="Y398" s="72">
        <f t="shared" si="300"/>
        <v>76.059850374064837</v>
      </c>
      <c r="Z398" s="72">
        <f t="shared" si="300"/>
        <v>58.354114713216958</v>
      </c>
      <c r="AA398" s="72">
        <f t="shared" si="300"/>
        <v>70.822942643391514</v>
      </c>
      <c r="AB398" s="72">
        <f t="shared" si="300"/>
        <v>69.825436408977552</v>
      </c>
      <c r="AC398" s="72">
        <f t="shared" si="300"/>
        <v>73.316708229426425</v>
      </c>
      <c r="AD398" s="72">
        <f t="shared" si="301"/>
        <v>89.526184538653368</v>
      </c>
      <c r="AE398" s="72">
        <f t="shared" si="297"/>
        <v>88.891413965087281</v>
      </c>
      <c r="AF398" s="72">
        <f t="shared" si="298"/>
        <v>96.023463840399003</v>
      </c>
      <c r="AG398" s="73">
        <f t="shared" si="298"/>
        <v>106.18365835411473</v>
      </c>
      <c r="AH398" s="619">
        <v>1</v>
      </c>
      <c r="AI398" s="233">
        <v>1</v>
      </c>
      <c r="AJ398" s="233">
        <v>1</v>
      </c>
      <c r="AK398" s="233">
        <v>1</v>
      </c>
      <c r="AL398" s="233">
        <v>1</v>
      </c>
      <c r="AM398" s="233">
        <v>1</v>
      </c>
      <c r="AN398" s="233">
        <v>1</v>
      </c>
      <c r="AO398" s="233">
        <v>1</v>
      </c>
      <c r="AP398" s="233">
        <v>1</v>
      </c>
      <c r="AQ398" s="233">
        <v>1</v>
      </c>
      <c r="AR398" s="233">
        <v>1</v>
      </c>
      <c r="AS398" s="233">
        <v>1</v>
      </c>
      <c r="AT398" s="233">
        <v>4</v>
      </c>
      <c r="AU398" s="233">
        <v>6</v>
      </c>
      <c r="AV398" s="235">
        <v>7</v>
      </c>
    </row>
    <row r="399" spans="2:48" ht="14.45">
      <c r="B399" s="620"/>
      <c r="C399" s="1" t="s">
        <v>196</v>
      </c>
      <c r="D399" s="223">
        <v>27.3</v>
      </c>
      <c r="E399" s="223">
        <v>32.1</v>
      </c>
      <c r="F399" s="223">
        <v>31.6</v>
      </c>
      <c r="G399" s="223">
        <v>23.2</v>
      </c>
      <c r="H399" s="223">
        <v>23</v>
      </c>
      <c r="I399" s="223">
        <v>22.7</v>
      </c>
      <c r="J399" s="224">
        <v>24.083776</v>
      </c>
      <c r="K399" s="224">
        <v>30.707765999999999</v>
      </c>
      <c r="L399" s="223">
        <v>29.5</v>
      </c>
      <c r="M399" s="223">
        <v>35.6</v>
      </c>
      <c r="N399" s="223">
        <v>39.799999999999997</v>
      </c>
      <c r="O399" s="223">
        <v>39.9</v>
      </c>
      <c r="P399" s="224">
        <v>39.181314999999998</v>
      </c>
      <c r="Q399" s="224">
        <v>41.963115999999999</v>
      </c>
      <c r="R399" s="224">
        <v>46.524566999999998</v>
      </c>
      <c r="S399" s="618">
        <f>100</f>
        <v>100</v>
      </c>
      <c r="T399" s="72">
        <f t="shared" si="265"/>
        <v>117.58241758241758</v>
      </c>
      <c r="U399" s="72">
        <f t="shared" si="265"/>
        <v>115.75091575091575</v>
      </c>
      <c r="V399" s="72">
        <f t="shared" si="265"/>
        <v>84.981684981684978</v>
      </c>
      <c r="W399" s="72">
        <f t="shared" si="265"/>
        <v>84.249084249084248</v>
      </c>
      <c r="X399" s="72">
        <f t="shared" si="300"/>
        <v>83.150183150183153</v>
      </c>
      <c r="Y399" s="72">
        <f t="shared" si="300"/>
        <v>88.218959706959694</v>
      </c>
      <c r="Z399" s="72">
        <f t="shared" si="300"/>
        <v>112.48265934065934</v>
      </c>
      <c r="AA399" s="72">
        <f t="shared" si="300"/>
        <v>108.05860805860806</v>
      </c>
      <c r="AB399" s="72">
        <f t="shared" si="300"/>
        <v>130.40293040293039</v>
      </c>
      <c r="AC399" s="72">
        <f t="shared" si="300"/>
        <v>145.78754578754578</v>
      </c>
      <c r="AD399" s="72">
        <f t="shared" si="301"/>
        <v>146.15384615384616</v>
      </c>
      <c r="AE399" s="72">
        <f t="shared" si="297"/>
        <v>143.52130036630035</v>
      </c>
      <c r="AF399" s="72">
        <f t="shared" si="298"/>
        <v>153.7110476190476</v>
      </c>
      <c r="AG399" s="73">
        <f t="shared" si="298"/>
        <v>170.41965934065934</v>
      </c>
      <c r="AH399" s="619">
        <v>1</v>
      </c>
      <c r="AI399" s="233">
        <v>1</v>
      </c>
      <c r="AJ399" s="233">
        <v>1</v>
      </c>
      <c r="AK399" s="233">
        <v>1</v>
      </c>
      <c r="AL399" s="233">
        <v>1</v>
      </c>
      <c r="AM399" s="233">
        <v>1</v>
      </c>
      <c r="AN399" s="233">
        <v>4</v>
      </c>
      <c r="AO399" s="233">
        <v>4</v>
      </c>
      <c r="AP399" s="233">
        <v>1</v>
      </c>
      <c r="AQ399" s="233">
        <v>1</v>
      </c>
      <c r="AR399" s="233">
        <v>1</v>
      </c>
      <c r="AS399" s="233">
        <v>1</v>
      </c>
      <c r="AT399" s="233">
        <v>4</v>
      </c>
      <c r="AU399" s="233">
        <v>6</v>
      </c>
      <c r="AV399" s="235">
        <v>7</v>
      </c>
    </row>
    <row r="400" spans="2:48" ht="14.45">
      <c r="B400" s="620"/>
      <c r="C400" s="1" t="s">
        <v>197</v>
      </c>
      <c r="D400" s="223">
        <v>100.89999999999999</v>
      </c>
      <c r="E400" s="223">
        <v>76.800000000000011</v>
      </c>
      <c r="F400" s="223">
        <v>71.199999999999989</v>
      </c>
      <c r="G400" s="223">
        <v>67.3</v>
      </c>
      <c r="H400" s="223">
        <v>71.2</v>
      </c>
      <c r="I400" s="223">
        <v>76</v>
      </c>
      <c r="J400" s="223">
        <v>83.400003999999996</v>
      </c>
      <c r="K400" s="223">
        <v>89.099997000000002</v>
      </c>
      <c r="L400" s="223">
        <v>90.8</v>
      </c>
      <c r="M400" s="223">
        <v>93.7</v>
      </c>
      <c r="N400" s="223">
        <v>104.8</v>
      </c>
      <c r="O400" s="223">
        <v>111.20000000000002</v>
      </c>
      <c r="P400" s="224">
        <v>109.933853</v>
      </c>
      <c r="Q400" s="224">
        <v>118.91581000000001</v>
      </c>
      <c r="R400" s="224">
        <v>131.6627</v>
      </c>
      <c r="S400" s="618">
        <f>100</f>
        <v>100</v>
      </c>
      <c r="T400" s="72">
        <f t="shared" si="265"/>
        <v>76.114965312190307</v>
      </c>
      <c r="U400" s="72">
        <f t="shared" si="265"/>
        <v>70.564915758176411</v>
      </c>
      <c r="V400" s="72">
        <f t="shared" si="265"/>
        <v>66.699702675916754</v>
      </c>
      <c r="W400" s="72">
        <f t="shared" si="265"/>
        <v>70.564915758176411</v>
      </c>
      <c r="X400" s="72">
        <f t="shared" si="300"/>
        <v>75.322101090188312</v>
      </c>
      <c r="Y400" s="72">
        <f t="shared" si="300"/>
        <v>82.656099108027746</v>
      </c>
      <c r="Z400" s="72">
        <f t="shared" si="300"/>
        <v>88.30524975222994</v>
      </c>
      <c r="AA400" s="72">
        <f t="shared" si="300"/>
        <v>89.990089197224989</v>
      </c>
      <c r="AB400" s="72">
        <f t="shared" si="300"/>
        <v>92.864222001982171</v>
      </c>
      <c r="AC400" s="72">
        <f t="shared" si="300"/>
        <v>103.86521308225967</v>
      </c>
      <c r="AD400" s="72">
        <f t="shared" si="301"/>
        <v>110.20812685827555</v>
      </c>
      <c r="AE400" s="72">
        <f t="shared" si="297"/>
        <v>108.95327353815659</v>
      </c>
      <c r="AF400" s="72">
        <f t="shared" si="298"/>
        <v>117.85511397423193</v>
      </c>
      <c r="AG400" s="73">
        <f t="shared" si="298"/>
        <v>130.4883052527255</v>
      </c>
      <c r="AH400" s="619">
        <v>1</v>
      </c>
      <c r="AI400" s="233">
        <v>1</v>
      </c>
      <c r="AJ400" s="233">
        <v>1</v>
      </c>
      <c r="AK400" s="233">
        <v>1</v>
      </c>
      <c r="AL400" s="233">
        <v>1</v>
      </c>
      <c r="AM400" s="233">
        <v>1</v>
      </c>
      <c r="AN400" s="233">
        <v>1</v>
      </c>
      <c r="AO400" s="233">
        <v>1</v>
      </c>
      <c r="AP400" s="233">
        <v>1</v>
      </c>
      <c r="AQ400" s="233">
        <v>1</v>
      </c>
      <c r="AR400" s="233">
        <v>1</v>
      </c>
      <c r="AS400" s="233">
        <v>1</v>
      </c>
      <c r="AT400" s="233">
        <v>4</v>
      </c>
      <c r="AU400" s="233">
        <v>6</v>
      </c>
      <c r="AV400" s="235">
        <v>7</v>
      </c>
    </row>
    <row r="401" spans="2:48" ht="14.45">
      <c r="B401" s="341"/>
      <c r="C401" s="8" t="s">
        <v>198</v>
      </c>
      <c r="D401" s="177">
        <v>73.599999999999994</v>
      </c>
      <c r="E401" s="177">
        <v>44.7</v>
      </c>
      <c r="F401" s="177">
        <v>39.599999999999994</v>
      </c>
      <c r="G401" s="177">
        <v>44.099999999999994</v>
      </c>
      <c r="H401" s="177">
        <v>48.2</v>
      </c>
      <c r="I401" s="177">
        <v>53.3</v>
      </c>
      <c r="J401" s="177">
        <v>59.316228000000002</v>
      </c>
      <c r="K401" s="177">
        <v>58.392231000000002</v>
      </c>
      <c r="L401" s="177">
        <v>61.3</v>
      </c>
      <c r="M401" s="177">
        <v>58.1</v>
      </c>
      <c r="N401" s="177">
        <v>65</v>
      </c>
      <c r="O401" s="177">
        <v>71.300000000000011</v>
      </c>
      <c r="P401" s="177">
        <v>70.752538000000001</v>
      </c>
      <c r="Q401" s="177">
        <v>76.952694000000008</v>
      </c>
      <c r="R401" s="177">
        <v>85.13813300000001</v>
      </c>
      <c r="S401" s="618">
        <f>100</f>
        <v>100</v>
      </c>
      <c r="T401" s="72">
        <f t="shared" si="265"/>
        <v>60.733695652173921</v>
      </c>
      <c r="U401" s="72">
        <f t="shared" si="265"/>
        <v>53.804347826086953</v>
      </c>
      <c r="V401" s="72">
        <f t="shared" si="265"/>
        <v>59.918478260869556</v>
      </c>
      <c r="W401" s="72">
        <f t="shared" si="265"/>
        <v>65.489130434782609</v>
      </c>
      <c r="X401" s="72">
        <f t="shared" si="300"/>
        <v>72.418478260869577</v>
      </c>
      <c r="Y401" s="72">
        <f t="shared" si="300"/>
        <v>80.592701086956524</v>
      </c>
      <c r="Z401" s="72">
        <f t="shared" si="300"/>
        <v>79.337270380434788</v>
      </c>
      <c r="AA401" s="72">
        <f t="shared" si="300"/>
        <v>83.288043478260875</v>
      </c>
      <c r="AB401" s="72">
        <f t="shared" si="300"/>
        <v>78.940217391304358</v>
      </c>
      <c r="AC401" s="72">
        <f t="shared" si="300"/>
        <v>88.315217391304358</v>
      </c>
      <c r="AD401" s="72">
        <f t="shared" si="301"/>
        <v>96.875000000000014</v>
      </c>
      <c r="AE401" s="72">
        <f t="shared" si="297"/>
        <v>96.131165760869578</v>
      </c>
      <c r="AF401" s="72">
        <f t="shared" si="298"/>
        <v>104.55529076086958</v>
      </c>
      <c r="AG401" s="73">
        <f t="shared" si="298"/>
        <v>115.67681114130438</v>
      </c>
      <c r="AH401" s="236"/>
      <c r="AI401" s="237"/>
      <c r="AJ401" s="237"/>
      <c r="AK401" s="237"/>
      <c r="AL401" s="237"/>
      <c r="AM401" s="237"/>
      <c r="AN401" s="237"/>
      <c r="AO401" s="237"/>
      <c r="AP401" s="237"/>
      <c r="AQ401" s="237"/>
      <c r="AR401" s="237"/>
      <c r="AS401" s="237"/>
      <c r="AT401" s="237"/>
      <c r="AU401" s="237"/>
      <c r="AV401" s="238"/>
    </row>
    <row r="402" spans="2:48" ht="16.5" customHeight="1">
      <c r="B402" s="620" t="s">
        <v>162</v>
      </c>
      <c r="C402" s="7" t="s">
        <v>193</v>
      </c>
      <c r="D402" s="224">
        <v>14.835698000000001</v>
      </c>
      <c r="E402" s="225">
        <v>7.9</v>
      </c>
      <c r="F402" s="223">
        <v>10.1</v>
      </c>
      <c r="G402" s="223">
        <v>10</v>
      </c>
      <c r="H402" s="223">
        <v>17.600000000000001</v>
      </c>
      <c r="I402" s="223">
        <v>32.700000000000003</v>
      </c>
      <c r="J402" s="223">
        <v>28.1</v>
      </c>
      <c r="K402" s="223">
        <v>28.1</v>
      </c>
      <c r="L402" s="223">
        <v>33</v>
      </c>
      <c r="M402" s="223">
        <v>33</v>
      </c>
      <c r="N402" s="223">
        <v>38.6</v>
      </c>
      <c r="O402" s="223">
        <v>39.799999999999997</v>
      </c>
      <c r="P402" s="224">
        <v>39.486303999999997</v>
      </c>
      <c r="Q402" s="224">
        <v>41.988911000000002</v>
      </c>
      <c r="R402" s="224">
        <v>46.908439999999999</v>
      </c>
      <c r="S402" s="618">
        <f>100</f>
        <v>100</v>
      </c>
      <c r="T402" s="72">
        <f t="shared" si="265"/>
        <v>53.249938088521347</v>
      </c>
      <c r="U402" s="72">
        <f t="shared" si="265"/>
        <v>68.079034771400714</v>
      </c>
      <c r="V402" s="72">
        <f t="shared" si="265"/>
        <v>67.404984922178926</v>
      </c>
      <c r="W402" s="72">
        <f t="shared" si="265"/>
        <v>118.63277346303491</v>
      </c>
      <c r="X402" s="72">
        <f t="shared" si="300"/>
        <v>220.4143006955251</v>
      </c>
      <c r="Y402" s="72">
        <f t="shared" si="300"/>
        <v>189.40800763132276</v>
      </c>
      <c r="Z402" s="72">
        <f t="shared" si="300"/>
        <v>189.40800763132276</v>
      </c>
      <c r="AA402" s="72">
        <f t="shared" si="300"/>
        <v>222.43645024319042</v>
      </c>
      <c r="AB402" s="72">
        <f t="shared" si="300"/>
        <v>222.43645024319042</v>
      </c>
      <c r="AC402" s="72">
        <f t="shared" si="300"/>
        <v>260.18324179961064</v>
      </c>
      <c r="AD402" s="72">
        <f t="shared" si="301"/>
        <v>268.27183999027204</v>
      </c>
      <c r="AE402" s="72">
        <f t="shared" si="297"/>
        <v>266.15737257525728</v>
      </c>
      <c r="AF402" s="72">
        <f t="shared" si="298"/>
        <v>283.02619128537123</v>
      </c>
      <c r="AG402" s="73">
        <f t="shared" si="298"/>
        <v>316.18626909229346</v>
      </c>
      <c r="AH402" s="619">
        <v>4</v>
      </c>
      <c r="AI402" s="233">
        <v>2</v>
      </c>
      <c r="AJ402" s="233">
        <v>1</v>
      </c>
      <c r="AK402" s="233">
        <v>1</v>
      </c>
      <c r="AL402" s="233">
        <v>1</v>
      </c>
      <c r="AM402" s="233">
        <v>1</v>
      </c>
      <c r="AN402" s="233">
        <v>1</v>
      </c>
      <c r="AO402" s="233">
        <v>1</v>
      </c>
      <c r="AP402" s="233">
        <v>1</v>
      </c>
      <c r="AQ402" s="233">
        <v>1</v>
      </c>
      <c r="AR402" s="233">
        <v>1</v>
      </c>
      <c r="AS402" s="233">
        <v>1</v>
      </c>
      <c r="AT402" s="233">
        <v>4</v>
      </c>
      <c r="AU402" s="233">
        <v>6</v>
      </c>
      <c r="AV402" s="235">
        <v>7</v>
      </c>
    </row>
    <row r="403" spans="2:48" ht="14.45">
      <c r="B403" s="620"/>
      <c r="C403" s="1" t="s">
        <v>194</v>
      </c>
      <c r="D403" s="223">
        <v>15.7</v>
      </c>
      <c r="E403" s="223">
        <v>23.4</v>
      </c>
      <c r="F403" s="223">
        <v>10.3</v>
      </c>
      <c r="G403" s="223">
        <v>10.8</v>
      </c>
      <c r="H403" s="223">
        <v>12.9</v>
      </c>
      <c r="I403" s="223">
        <v>9.6</v>
      </c>
      <c r="J403" s="224">
        <v>11.239439000000001</v>
      </c>
      <c r="K403" s="223">
        <v>11</v>
      </c>
      <c r="L403" s="223">
        <v>12.3</v>
      </c>
      <c r="M403" s="223">
        <v>15.1</v>
      </c>
      <c r="N403" s="223">
        <v>18.5</v>
      </c>
      <c r="O403" s="223">
        <v>21</v>
      </c>
      <c r="P403" s="224">
        <v>20.822614000000002</v>
      </c>
      <c r="Q403" s="224">
        <v>23.094290000000001</v>
      </c>
      <c r="R403" s="224">
        <v>25.454115000000002</v>
      </c>
      <c r="S403" s="618">
        <f>100</f>
        <v>100</v>
      </c>
      <c r="T403" s="72">
        <f t="shared" si="265"/>
        <v>149.04458598726114</v>
      </c>
      <c r="U403" s="72">
        <f t="shared" si="265"/>
        <v>65.605095541401283</v>
      </c>
      <c r="V403" s="72">
        <f t="shared" si="265"/>
        <v>68.789808917197462</v>
      </c>
      <c r="W403" s="72">
        <f t="shared" si="265"/>
        <v>82.165605095541409</v>
      </c>
      <c r="X403" s="72">
        <f t="shared" si="300"/>
        <v>61.146496815286625</v>
      </c>
      <c r="Y403" s="72">
        <f t="shared" si="300"/>
        <v>71.588783439490442</v>
      </c>
      <c r="Z403" s="72">
        <f t="shared" si="300"/>
        <v>70.063694267515928</v>
      </c>
      <c r="AA403" s="72">
        <f t="shared" si="300"/>
        <v>78.343949044585997</v>
      </c>
      <c r="AB403" s="72">
        <f t="shared" si="300"/>
        <v>96.178343949044589</v>
      </c>
      <c r="AC403" s="72">
        <f t="shared" si="300"/>
        <v>117.83439490445861</v>
      </c>
      <c r="AD403" s="72">
        <f t="shared" si="301"/>
        <v>133.7579617834395</v>
      </c>
      <c r="AE403" s="72">
        <f t="shared" si="297"/>
        <v>132.62811464968155</v>
      </c>
      <c r="AF403" s="72">
        <f t="shared" si="298"/>
        <v>147.09738853503185</v>
      </c>
      <c r="AG403" s="73">
        <f t="shared" si="298"/>
        <v>162.12812101910831</v>
      </c>
      <c r="AH403" s="619">
        <v>1</v>
      </c>
      <c r="AI403" s="233">
        <v>1</v>
      </c>
      <c r="AJ403" s="233">
        <v>1</v>
      </c>
      <c r="AK403" s="233">
        <v>1</v>
      </c>
      <c r="AL403" s="233">
        <v>1</v>
      </c>
      <c r="AM403" s="233">
        <v>1</v>
      </c>
      <c r="AN403" s="233">
        <v>4</v>
      </c>
      <c r="AO403" s="233">
        <v>1</v>
      </c>
      <c r="AP403" s="233">
        <v>1</v>
      </c>
      <c r="AQ403" s="233">
        <v>1</v>
      </c>
      <c r="AR403" s="233">
        <v>1</v>
      </c>
      <c r="AS403" s="233">
        <v>1</v>
      </c>
      <c r="AT403" s="233">
        <v>4</v>
      </c>
      <c r="AU403" s="233">
        <v>6</v>
      </c>
      <c r="AV403" s="235">
        <v>7</v>
      </c>
    </row>
    <row r="404" spans="2:48" ht="14.45">
      <c r="B404" s="620"/>
      <c r="C404" s="1" t="s">
        <v>195</v>
      </c>
      <c r="D404" s="223">
        <v>10.9</v>
      </c>
      <c r="E404" s="225">
        <v>8.35</v>
      </c>
      <c r="F404" s="223">
        <v>8.1999999999999993</v>
      </c>
      <c r="G404" s="223">
        <v>13.1</v>
      </c>
      <c r="H404" s="223">
        <v>19.3</v>
      </c>
      <c r="I404" s="223">
        <v>17.3</v>
      </c>
      <c r="J404" s="223">
        <v>17.600000000000001</v>
      </c>
      <c r="K404" s="223">
        <v>17.2</v>
      </c>
      <c r="L404" s="223">
        <v>14.7</v>
      </c>
      <c r="M404" s="223">
        <v>18.899999999999999</v>
      </c>
      <c r="N404" s="223">
        <v>25</v>
      </c>
      <c r="O404" s="223">
        <v>30.4</v>
      </c>
      <c r="P404" s="224">
        <v>30.184452</v>
      </c>
      <c r="Q404" s="224">
        <v>32.606251</v>
      </c>
      <c r="R404" s="224">
        <v>36.05621</v>
      </c>
      <c r="S404" s="618">
        <f>100</f>
        <v>100</v>
      </c>
      <c r="T404" s="72">
        <f t="shared" ref="T404:W413" si="302">E404*100/$D404</f>
        <v>76.605504587155963</v>
      </c>
      <c r="U404" s="72">
        <f t="shared" si="302"/>
        <v>75.229357798165125</v>
      </c>
      <c r="V404" s="72">
        <f t="shared" si="302"/>
        <v>120.18348623853211</v>
      </c>
      <c r="W404" s="72">
        <f t="shared" si="302"/>
        <v>177.06422018348624</v>
      </c>
      <c r="X404" s="72">
        <f t="shared" si="300"/>
        <v>158.71559633027522</v>
      </c>
      <c r="Y404" s="72">
        <f t="shared" si="300"/>
        <v>161.46788990825689</v>
      </c>
      <c r="Z404" s="72">
        <f t="shared" si="300"/>
        <v>157.79816513761466</v>
      </c>
      <c r="AA404" s="72">
        <f t="shared" si="300"/>
        <v>134.8623853211009</v>
      </c>
      <c r="AB404" s="72">
        <f t="shared" si="300"/>
        <v>173.39449541284401</v>
      </c>
      <c r="AC404" s="72">
        <f t="shared" si="300"/>
        <v>229.35779816513761</v>
      </c>
      <c r="AD404" s="72">
        <f t="shared" si="301"/>
        <v>278.89908256880733</v>
      </c>
      <c r="AE404" s="72">
        <f t="shared" si="297"/>
        <v>276.92157798165135</v>
      </c>
      <c r="AF404" s="72">
        <f t="shared" si="298"/>
        <v>299.13991743119266</v>
      </c>
      <c r="AG404" s="73">
        <f t="shared" si="298"/>
        <v>330.79091743119267</v>
      </c>
      <c r="AH404" s="619">
        <v>1</v>
      </c>
      <c r="AI404" s="233">
        <v>2</v>
      </c>
      <c r="AJ404" s="233">
        <v>1</v>
      </c>
      <c r="AK404" s="233">
        <v>1</v>
      </c>
      <c r="AL404" s="233">
        <v>1</v>
      </c>
      <c r="AM404" s="233">
        <v>1</v>
      </c>
      <c r="AN404" s="233">
        <v>1</v>
      </c>
      <c r="AO404" s="233">
        <v>1</v>
      </c>
      <c r="AP404" s="233">
        <v>1</v>
      </c>
      <c r="AQ404" s="233">
        <v>1</v>
      </c>
      <c r="AR404" s="233">
        <v>1</v>
      </c>
      <c r="AS404" s="233">
        <v>1</v>
      </c>
      <c r="AT404" s="233">
        <v>4</v>
      </c>
      <c r="AU404" s="233">
        <v>6</v>
      </c>
      <c r="AV404" s="235">
        <v>7</v>
      </c>
    </row>
    <row r="405" spans="2:48" ht="14.45">
      <c r="B405" s="620"/>
      <c r="C405" s="1" t="s">
        <v>196</v>
      </c>
      <c r="D405" s="224">
        <v>50.064300000000003</v>
      </c>
      <c r="E405" s="225">
        <v>10.69</v>
      </c>
      <c r="F405" s="223">
        <v>7.6</v>
      </c>
      <c r="G405" s="223">
        <v>6.9</v>
      </c>
      <c r="H405" s="223">
        <v>5.6</v>
      </c>
      <c r="I405" s="223">
        <v>6.4</v>
      </c>
      <c r="J405" s="224">
        <v>7.1605626000000004</v>
      </c>
      <c r="K405" s="223">
        <v>9.6999999999999993</v>
      </c>
      <c r="L405" s="223">
        <v>17.8</v>
      </c>
      <c r="M405" s="223">
        <v>16.3</v>
      </c>
      <c r="N405" s="223">
        <v>19.2</v>
      </c>
      <c r="O405" s="223">
        <v>19.399999999999999</v>
      </c>
      <c r="P405" s="224">
        <v>19.050564999999999</v>
      </c>
      <c r="Q405" s="224">
        <v>20.403117999999999</v>
      </c>
      <c r="R405" s="224">
        <v>22.619789000000001</v>
      </c>
      <c r="S405" s="618">
        <f>100</f>
        <v>100</v>
      </c>
      <c r="T405" s="72">
        <f t="shared" si="302"/>
        <v>21.352540632746287</v>
      </c>
      <c r="U405" s="72">
        <f t="shared" si="302"/>
        <v>15.180477905413637</v>
      </c>
      <c r="V405" s="72">
        <f t="shared" si="302"/>
        <v>13.782275993072908</v>
      </c>
      <c r="W405" s="72">
        <f t="shared" si="302"/>
        <v>11.185615298725837</v>
      </c>
      <c r="X405" s="72">
        <f t="shared" si="300"/>
        <v>12.783560341400957</v>
      </c>
      <c r="Y405" s="72">
        <f t="shared" si="300"/>
        <v>14.302731886793584</v>
      </c>
      <c r="Z405" s="72">
        <f t="shared" si="300"/>
        <v>19.375083642435825</v>
      </c>
      <c r="AA405" s="72">
        <f t="shared" si="300"/>
        <v>35.554277199521415</v>
      </c>
      <c r="AB405" s="72">
        <f t="shared" si="300"/>
        <v>32.558130244505563</v>
      </c>
      <c r="AC405" s="72">
        <f t="shared" si="300"/>
        <v>38.350681024202871</v>
      </c>
      <c r="AD405" s="72">
        <f t="shared" si="301"/>
        <v>38.750167284871651</v>
      </c>
      <c r="AE405" s="72">
        <f t="shared" si="297"/>
        <v>38.052194877387677</v>
      </c>
      <c r="AF405" s="72">
        <f t="shared" si="298"/>
        <v>40.753826579019375</v>
      </c>
      <c r="AG405" s="73">
        <f t="shared" si="298"/>
        <v>45.181474623634003</v>
      </c>
      <c r="AH405" s="619">
        <v>4</v>
      </c>
      <c r="AI405" s="233">
        <v>2</v>
      </c>
      <c r="AJ405" s="233">
        <v>1</v>
      </c>
      <c r="AK405" s="233">
        <v>1</v>
      </c>
      <c r="AL405" s="233">
        <v>1</v>
      </c>
      <c r="AM405" s="233">
        <v>1</v>
      </c>
      <c r="AN405" s="233">
        <v>4</v>
      </c>
      <c r="AO405" s="233">
        <v>1</v>
      </c>
      <c r="AP405" s="233">
        <v>1</v>
      </c>
      <c r="AQ405" s="233">
        <v>1</v>
      </c>
      <c r="AR405" s="233">
        <v>1</v>
      </c>
      <c r="AS405" s="233">
        <v>1</v>
      </c>
      <c r="AT405" s="233">
        <v>4</v>
      </c>
      <c r="AU405" s="233">
        <v>6</v>
      </c>
      <c r="AV405" s="235">
        <v>7</v>
      </c>
    </row>
    <row r="406" spans="2:48" ht="14.45">
      <c r="B406" s="620"/>
      <c r="C406" s="1" t="s">
        <v>197</v>
      </c>
      <c r="D406" s="223">
        <v>91.499998000000005</v>
      </c>
      <c r="E406" s="223">
        <v>50.339999999999996</v>
      </c>
      <c r="F406" s="223">
        <v>36.199999999999996</v>
      </c>
      <c r="G406" s="223">
        <v>40.799999999999997</v>
      </c>
      <c r="H406" s="223">
        <v>55.4</v>
      </c>
      <c r="I406" s="223">
        <v>66.000000000000014</v>
      </c>
      <c r="J406" s="223">
        <v>64.100001599999999</v>
      </c>
      <c r="K406" s="223">
        <v>66</v>
      </c>
      <c r="L406" s="223">
        <v>77.8</v>
      </c>
      <c r="M406" s="223">
        <v>83.3</v>
      </c>
      <c r="N406" s="223">
        <v>101.3</v>
      </c>
      <c r="O406" s="223">
        <v>110.6</v>
      </c>
      <c r="P406" s="224">
        <v>109.543935</v>
      </c>
      <c r="Q406" s="224">
        <v>118.09256999999999</v>
      </c>
      <c r="R406" s="224">
        <v>131.038554</v>
      </c>
      <c r="S406" s="618">
        <f>100</f>
        <v>100</v>
      </c>
      <c r="T406" s="72">
        <f t="shared" si="302"/>
        <v>55.01639464516709</v>
      </c>
      <c r="U406" s="72">
        <f t="shared" si="302"/>
        <v>39.562842394816222</v>
      </c>
      <c r="V406" s="72">
        <f t="shared" si="302"/>
        <v>44.590164909074637</v>
      </c>
      <c r="W406" s="72">
        <f t="shared" si="302"/>
        <v>60.546449410851352</v>
      </c>
      <c r="X406" s="72">
        <f t="shared" si="300"/>
        <v>72.131149117620765</v>
      </c>
      <c r="Y406" s="72">
        <f t="shared" si="300"/>
        <v>70.05464808862618</v>
      </c>
      <c r="Z406" s="72">
        <f t="shared" si="300"/>
        <v>72.131149117620737</v>
      </c>
      <c r="AA406" s="72">
        <f t="shared" si="300"/>
        <v>85.027324262892336</v>
      </c>
      <c r="AB406" s="72">
        <f t="shared" si="300"/>
        <v>91.038253356027397</v>
      </c>
      <c r="AC406" s="72">
        <f t="shared" si="300"/>
        <v>110.71038493356032</v>
      </c>
      <c r="AD406" s="72">
        <f t="shared" si="301"/>
        <v>120.87431958195234</v>
      </c>
      <c r="AE406" s="72">
        <f t="shared" si="297"/>
        <v>119.72015015781749</v>
      </c>
      <c r="AF406" s="72">
        <f t="shared" si="298"/>
        <v>129.06292085383433</v>
      </c>
      <c r="AG406" s="73">
        <f t="shared" si="298"/>
        <v>143.21153755653634</v>
      </c>
      <c r="AH406" s="619">
        <v>1</v>
      </c>
      <c r="AI406" s="233">
        <v>1</v>
      </c>
      <c r="AJ406" s="233">
        <v>1</v>
      </c>
      <c r="AK406" s="233">
        <v>1</v>
      </c>
      <c r="AL406" s="233">
        <v>1</v>
      </c>
      <c r="AM406" s="233">
        <v>1</v>
      </c>
      <c r="AN406" s="233">
        <v>1</v>
      </c>
      <c r="AO406" s="233">
        <v>1</v>
      </c>
      <c r="AP406" s="233">
        <v>1</v>
      </c>
      <c r="AQ406" s="233">
        <v>1</v>
      </c>
      <c r="AR406" s="233">
        <v>1</v>
      </c>
      <c r="AS406" s="233">
        <v>1</v>
      </c>
      <c r="AT406" s="233">
        <v>4</v>
      </c>
      <c r="AU406" s="233">
        <v>6</v>
      </c>
      <c r="AV406" s="235">
        <v>7</v>
      </c>
    </row>
    <row r="407" spans="2:48" ht="14.45">
      <c r="B407" s="341"/>
      <c r="C407" s="8" t="s">
        <v>198</v>
      </c>
      <c r="D407" s="177">
        <v>41.435698000000002</v>
      </c>
      <c r="E407" s="177">
        <v>39.65</v>
      </c>
      <c r="F407" s="177">
        <v>28.599999999999998</v>
      </c>
      <c r="G407" s="177">
        <v>33.9</v>
      </c>
      <c r="H407" s="177">
        <v>49.8</v>
      </c>
      <c r="I407" s="177">
        <v>59.600000000000009</v>
      </c>
      <c r="J407" s="177">
        <v>56.939439</v>
      </c>
      <c r="K407" s="177">
        <v>56.3</v>
      </c>
      <c r="L407" s="177">
        <v>60</v>
      </c>
      <c r="M407" s="177">
        <v>67</v>
      </c>
      <c r="N407" s="177">
        <v>82.1</v>
      </c>
      <c r="O407" s="177">
        <v>91.199999999999989</v>
      </c>
      <c r="P407" s="177">
        <v>90.493369999999999</v>
      </c>
      <c r="Q407" s="177">
        <v>97.689452000000003</v>
      </c>
      <c r="R407" s="177">
        <v>108.41876500000001</v>
      </c>
      <c r="S407" s="618">
        <f>100</f>
        <v>100</v>
      </c>
      <c r="T407" s="72">
        <f t="shared" si="302"/>
        <v>95.690435816961497</v>
      </c>
      <c r="U407" s="72">
        <f t="shared" si="302"/>
        <v>69.022609441742716</v>
      </c>
      <c r="V407" s="72">
        <f t="shared" si="302"/>
        <v>81.813512590037703</v>
      </c>
      <c r="W407" s="72">
        <f t="shared" si="302"/>
        <v>120.18622203492264</v>
      </c>
      <c r="X407" s="72">
        <f t="shared" si="300"/>
        <v>143.83732596950583</v>
      </c>
      <c r="Y407" s="72">
        <f t="shared" si="300"/>
        <v>137.41638671080187</v>
      </c>
      <c r="Z407" s="72">
        <f t="shared" si="300"/>
        <v>135.87317872622779</v>
      </c>
      <c r="AA407" s="72">
        <f t="shared" si="300"/>
        <v>144.8026771505092</v>
      </c>
      <c r="AB407" s="72">
        <f t="shared" si="300"/>
        <v>161.69632281806861</v>
      </c>
      <c r="AC407" s="72">
        <f t="shared" si="300"/>
        <v>198.13832990094676</v>
      </c>
      <c r="AD407" s="72">
        <f t="shared" si="301"/>
        <v>220.10006926877395</v>
      </c>
      <c r="AE407" s="72">
        <f t="shared" si="297"/>
        <v>218.39470400619291</v>
      </c>
      <c r="AF407" s="72">
        <f t="shared" si="298"/>
        <v>235.7615696494361</v>
      </c>
      <c r="AG407" s="73">
        <f t="shared" si="298"/>
        <v>261.65545708919876</v>
      </c>
      <c r="AH407" s="236"/>
      <c r="AI407" s="237"/>
      <c r="AJ407" s="237"/>
      <c r="AK407" s="237"/>
      <c r="AL407" s="237"/>
      <c r="AM407" s="237"/>
      <c r="AN407" s="237"/>
      <c r="AO407" s="237"/>
      <c r="AP407" s="237"/>
      <c r="AQ407" s="237"/>
      <c r="AR407" s="237"/>
      <c r="AS407" s="237"/>
      <c r="AT407" s="237"/>
      <c r="AU407" s="237"/>
      <c r="AV407" s="238"/>
    </row>
    <row r="408" spans="2:48" ht="16.5" customHeight="1">
      <c r="B408" s="620" t="s">
        <v>163</v>
      </c>
      <c r="C408" s="7" t="s">
        <v>193</v>
      </c>
      <c r="D408" s="225">
        <v>6.75</v>
      </c>
      <c r="E408" s="224">
        <v>15.980368</v>
      </c>
      <c r="F408" s="224">
        <v>13.931463000000001</v>
      </c>
      <c r="G408" s="224">
        <v>12.769954</v>
      </c>
      <c r="H408" s="223">
        <v>10.5</v>
      </c>
      <c r="I408" s="223">
        <v>14.1</v>
      </c>
      <c r="J408" s="224">
        <v>17.157299999999999</v>
      </c>
      <c r="K408" s="224">
        <v>17.094529999999999</v>
      </c>
      <c r="L408" s="224">
        <v>16.602550000000001</v>
      </c>
      <c r="M408" s="224">
        <v>15.209981000000001</v>
      </c>
      <c r="N408" s="224">
        <v>17.822393000000002</v>
      </c>
      <c r="O408" s="224">
        <v>21.563572000000001</v>
      </c>
      <c r="P408" s="224">
        <v>18.203555999999999</v>
      </c>
      <c r="Q408" s="224">
        <v>19.357281</v>
      </c>
      <c r="R408" s="224">
        <v>21.631413999999999</v>
      </c>
      <c r="S408" s="618">
        <f>100</f>
        <v>100</v>
      </c>
      <c r="T408" s="72">
        <f t="shared" si="302"/>
        <v>236.74619259259259</v>
      </c>
      <c r="U408" s="72">
        <f t="shared" si="302"/>
        <v>206.39204444444445</v>
      </c>
      <c r="V408" s="72">
        <f t="shared" si="302"/>
        <v>189.18450370370371</v>
      </c>
      <c r="W408" s="72">
        <f t="shared" si="302"/>
        <v>155.55555555555554</v>
      </c>
      <c r="X408" s="72">
        <f t="shared" si="300"/>
        <v>208.88888888888889</v>
      </c>
      <c r="Y408" s="72">
        <f t="shared" si="300"/>
        <v>254.18222222222224</v>
      </c>
      <c r="Z408" s="72">
        <f t="shared" si="300"/>
        <v>253.25229629629629</v>
      </c>
      <c r="AA408" s="72">
        <f t="shared" si="300"/>
        <v>245.96370370370371</v>
      </c>
      <c r="AB408" s="72">
        <f t="shared" si="300"/>
        <v>225.33305185185185</v>
      </c>
      <c r="AC408" s="72">
        <f t="shared" si="300"/>
        <v>264.03545185185186</v>
      </c>
      <c r="AD408" s="72">
        <f t="shared" si="301"/>
        <v>319.46032592592593</v>
      </c>
      <c r="AE408" s="72">
        <f t="shared" si="297"/>
        <v>269.68231111111112</v>
      </c>
      <c r="AF408" s="72">
        <f t="shared" si="298"/>
        <v>286.77453333333335</v>
      </c>
      <c r="AG408" s="73">
        <f t="shared" si="298"/>
        <v>320.46539259259259</v>
      </c>
      <c r="AH408" s="619">
        <v>2</v>
      </c>
      <c r="AI408" s="233">
        <v>4</v>
      </c>
      <c r="AJ408" s="233">
        <v>4</v>
      </c>
      <c r="AK408" s="233">
        <v>4</v>
      </c>
      <c r="AL408" s="233">
        <v>1</v>
      </c>
      <c r="AM408" s="233">
        <v>1</v>
      </c>
      <c r="AN408" s="233">
        <v>4</v>
      </c>
      <c r="AO408" s="233">
        <v>4</v>
      </c>
      <c r="AP408" s="233">
        <v>4</v>
      </c>
      <c r="AQ408" s="233">
        <v>4</v>
      </c>
      <c r="AR408" s="233">
        <v>4</v>
      </c>
      <c r="AS408" s="233">
        <v>4</v>
      </c>
      <c r="AT408" s="233">
        <v>4</v>
      </c>
      <c r="AU408" s="233">
        <v>6</v>
      </c>
      <c r="AV408" s="235">
        <v>7</v>
      </c>
    </row>
    <row r="409" spans="2:48" ht="14.45">
      <c r="B409" s="620"/>
      <c r="C409" s="1" t="s">
        <v>194</v>
      </c>
      <c r="D409" s="223">
        <v>4.8</v>
      </c>
      <c r="E409" s="224">
        <v>4.6450899999999997</v>
      </c>
      <c r="F409" s="223">
        <v>5.9</v>
      </c>
      <c r="G409" s="224">
        <v>5.9741654999999998</v>
      </c>
      <c r="H409" s="224">
        <v>8.9915041999999996</v>
      </c>
      <c r="I409" s="224">
        <v>9.5461910999999997</v>
      </c>
      <c r="J409" s="224">
        <v>11.934143000000001</v>
      </c>
      <c r="K409" s="224">
        <v>14.333118000000001</v>
      </c>
      <c r="L409" s="224">
        <v>16.483383</v>
      </c>
      <c r="M409" s="224">
        <v>19.135224000000001</v>
      </c>
      <c r="N409" s="224">
        <v>24.345023999999999</v>
      </c>
      <c r="O409" s="223">
        <v>26.4</v>
      </c>
      <c r="P409" s="224">
        <v>26.177</v>
      </c>
      <c r="Q409" s="224">
        <v>29.032821999999999</v>
      </c>
      <c r="R409" s="224">
        <v>31.998909000000001</v>
      </c>
      <c r="S409" s="618">
        <f>100</f>
        <v>100</v>
      </c>
      <c r="T409" s="72">
        <f t="shared" si="302"/>
        <v>96.772708333333327</v>
      </c>
      <c r="U409" s="72">
        <f t="shared" si="302"/>
        <v>122.91666666666667</v>
      </c>
      <c r="V409" s="72">
        <f t="shared" si="302"/>
        <v>124.46178125000002</v>
      </c>
      <c r="W409" s="72">
        <f t="shared" si="302"/>
        <v>187.32300416666666</v>
      </c>
      <c r="X409" s="72">
        <f t="shared" si="300"/>
        <v>198.87898125000001</v>
      </c>
      <c r="Y409" s="72">
        <f t="shared" si="300"/>
        <v>248.62797916666671</v>
      </c>
      <c r="Z409" s="72">
        <f t="shared" si="300"/>
        <v>298.60662500000007</v>
      </c>
      <c r="AA409" s="72">
        <f t="shared" si="300"/>
        <v>343.40381250000002</v>
      </c>
      <c r="AB409" s="72">
        <f t="shared" si="300"/>
        <v>398.65050000000002</v>
      </c>
      <c r="AC409" s="72">
        <f t="shared" si="300"/>
        <v>507.18799999999999</v>
      </c>
      <c r="AD409" s="72">
        <f t="shared" si="301"/>
        <v>550</v>
      </c>
      <c r="AE409" s="72">
        <f t="shared" si="297"/>
        <v>545.35416666666663</v>
      </c>
      <c r="AF409" s="72">
        <f t="shared" si="298"/>
        <v>604.85045833333334</v>
      </c>
      <c r="AG409" s="73">
        <f t="shared" si="298"/>
        <v>666.64393750000011</v>
      </c>
      <c r="AH409" s="619">
        <v>1</v>
      </c>
      <c r="AI409" s="233">
        <v>4</v>
      </c>
      <c r="AJ409" s="233">
        <v>1</v>
      </c>
      <c r="AK409" s="233">
        <v>4</v>
      </c>
      <c r="AL409" s="233">
        <v>4</v>
      </c>
      <c r="AM409" s="233">
        <v>4</v>
      </c>
      <c r="AN409" s="233">
        <v>4</v>
      </c>
      <c r="AO409" s="233">
        <v>4</v>
      </c>
      <c r="AP409" s="233">
        <v>4</v>
      </c>
      <c r="AQ409" s="233">
        <v>4</v>
      </c>
      <c r="AR409" s="233">
        <v>4</v>
      </c>
      <c r="AS409" s="233">
        <v>1</v>
      </c>
      <c r="AT409" s="233">
        <v>4</v>
      </c>
      <c r="AU409" s="233">
        <v>6</v>
      </c>
      <c r="AV409" s="235">
        <v>7</v>
      </c>
    </row>
    <row r="410" spans="2:48" ht="14.45">
      <c r="B410" s="620"/>
      <c r="C410" s="1" t="s">
        <v>195</v>
      </c>
      <c r="D410" s="224">
        <v>7.2573544999999999</v>
      </c>
      <c r="E410" s="224">
        <v>3.1843515999999998</v>
      </c>
      <c r="F410" s="224">
        <v>5.9579754999999999</v>
      </c>
      <c r="G410" s="223">
        <v>9.3000000000000007</v>
      </c>
      <c r="H410" s="224">
        <v>13.566435999999999</v>
      </c>
      <c r="I410" s="224">
        <v>16.133410000000001</v>
      </c>
      <c r="J410" s="223">
        <v>23.3</v>
      </c>
      <c r="K410" s="223">
        <v>26</v>
      </c>
      <c r="L410" s="223">
        <v>29.7</v>
      </c>
      <c r="M410" s="223">
        <v>30.3</v>
      </c>
      <c r="N410" s="223">
        <v>35.5</v>
      </c>
      <c r="O410" s="223">
        <v>41.1</v>
      </c>
      <c r="P410" s="224">
        <v>40.808590000000002</v>
      </c>
      <c r="Q410" s="224">
        <v>44.082797999999997</v>
      </c>
      <c r="R410" s="224">
        <v>48.739193</v>
      </c>
      <c r="S410" s="618">
        <f>100</f>
        <v>100</v>
      </c>
      <c r="T410" s="72">
        <f t="shared" si="302"/>
        <v>43.877581011097085</v>
      </c>
      <c r="U410" s="72">
        <f t="shared" si="302"/>
        <v>82.095693410043566</v>
      </c>
      <c r="V410" s="72">
        <f t="shared" si="302"/>
        <v>128.14586913178903</v>
      </c>
      <c r="W410" s="72">
        <f t="shared" si="302"/>
        <v>186.93362712266568</v>
      </c>
      <c r="X410" s="72">
        <f t="shared" si="300"/>
        <v>222.30428457091355</v>
      </c>
      <c r="Y410" s="72">
        <f t="shared" si="300"/>
        <v>321.05362911512731</v>
      </c>
      <c r="Z410" s="72">
        <f t="shared" si="300"/>
        <v>358.25726854048537</v>
      </c>
      <c r="AA410" s="72">
        <f t="shared" si="300"/>
        <v>409.24003367893908</v>
      </c>
      <c r="AB410" s="72">
        <f t="shared" si="300"/>
        <v>417.50750910679642</v>
      </c>
      <c r="AC410" s="72">
        <f t="shared" si="300"/>
        <v>489.15896281489353</v>
      </c>
      <c r="AD410" s="72">
        <f t="shared" si="301"/>
        <v>566.32206680822878</v>
      </c>
      <c r="AE410" s="72">
        <f t="shared" si="297"/>
        <v>562.30669178417565</v>
      </c>
      <c r="AF410" s="72">
        <f t="shared" si="298"/>
        <v>607.42241542699878</v>
      </c>
      <c r="AG410" s="73">
        <f t="shared" si="298"/>
        <v>671.58346750182864</v>
      </c>
      <c r="AH410" s="619">
        <v>4</v>
      </c>
      <c r="AI410" s="233">
        <v>4</v>
      </c>
      <c r="AJ410" s="233">
        <v>4</v>
      </c>
      <c r="AK410" s="233">
        <v>1</v>
      </c>
      <c r="AL410" s="233">
        <v>4</v>
      </c>
      <c r="AM410" s="233">
        <v>4</v>
      </c>
      <c r="AN410" s="233">
        <v>1</v>
      </c>
      <c r="AO410" s="233">
        <v>1</v>
      </c>
      <c r="AP410" s="233">
        <v>1</v>
      </c>
      <c r="AQ410" s="233">
        <v>1</v>
      </c>
      <c r="AR410" s="233">
        <v>1</v>
      </c>
      <c r="AS410" s="233">
        <v>1</v>
      </c>
      <c r="AT410" s="233">
        <v>4</v>
      </c>
      <c r="AU410" s="233">
        <v>6</v>
      </c>
      <c r="AV410" s="235">
        <v>7</v>
      </c>
    </row>
    <row r="411" spans="2:48" ht="14.45">
      <c r="B411" s="620"/>
      <c r="C411" s="1" t="s">
        <v>196</v>
      </c>
      <c r="D411" s="224">
        <v>11.892647</v>
      </c>
      <c r="E411" s="224">
        <v>8.2901907000000001</v>
      </c>
      <c r="F411" s="224">
        <v>11.110562</v>
      </c>
      <c r="G411" s="224">
        <v>5.2558800000000003</v>
      </c>
      <c r="H411" s="224">
        <v>6.3420614999999998</v>
      </c>
      <c r="I411" s="224">
        <v>4.1204010999999996</v>
      </c>
      <c r="J411" s="224">
        <v>2.9085599000000002</v>
      </c>
      <c r="K411" s="224">
        <v>3.4723554000000001</v>
      </c>
      <c r="L411" s="224">
        <v>3.5140690999999999</v>
      </c>
      <c r="M411" s="224">
        <v>4.2548000999999998</v>
      </c>
      <c r="N411" s="224">
        <v>6.6325889</v>
      </c>
      <c r="O411" s="224">
        <v>7.6364213999999997</v>
      </c>
      <c r="P411" s="224">
        <v>6.5233546000000002</v>
      </c>
      <c r="Q411" s="224">
        <v>6.9865003000000003</v>
      </c>
      <c r="R411" s="224">
        <v>7.7391519999999998</v>
      </c>
      <c r="S411" s="618">
        <f>100</f>
        <v>100</v>
      </c>
      <c r="T411" s="72">
        <f t="shared" si="302"/>
        <v>69.708540916080338</v>
      </c>
      <c r="U411" s="72">
        <f t="shared" si="302"/>
        <v>93.423793710517089</v>
      </c>
      <c r="V411" s="72">
        <f t="shared" si="302"/>
        <v>44.19436648544265</v>
      </c>
      <c r="W411" s="72">
        <f t="shared" si="302"/>
        <v>53.327585524063728</v>
      </c>
      <c r="X411" s="72">
        <f t="shared" si="300"/>
        <v>34.646627449717457</v>
      </c>
      <c r="Y411" s="72">
        <f t="shared" si="300"/>
        <v>24.456791662949385</v>
      </c>
      <c r="Z411" s="72">
        <f t="shared" si="300"/>
        <v>29.197498252491645</v>
      </c>
      <c r="AA411" s="72">
        <f t="shared" si="300"/>
        <v>29.548250275989858</v>
      </c>
      <c r="AB411" s="72">
        <f t="shared" si="300"/>
        <v>35.776729099921994</v>
      </c>
      <c r="AC411" s="72">
        <f t="shared" si="300"/>
        <v>55.770501722619024</v>
      </c>
      <c r="AD411" s="72">
        <f t="shared" si="301"/>
        <v>64.21128450209612</v>
      </c>
      <c r="AE411" s="72">
        <f t="shared" si="297"/>
        <v>54.851998886370716</v>
      </c>
      <c r="AF411" s="72">
        <f t="shared" si="298"/>
        <v>58.746385897100957</v>
      </c>
      <c r="AG411" s="73">
        <f t="shared" si="298"/>
        <v>65.075100606282192</v>
      </c>
      <c r="AH411" s="619">
        <v>4</v>
      </c>
      <c r="AI411" s="233">
        <v>4</v>
      </c>
      <c r="AJ411" s="233">
        <v>4</v>
      </c>
      <c r="AK411" s="233">
        <v>4</v>
      </c>
      <c r="AL411" s="233">
        <v>4</v>
      </c>
      <c r="AM411" s="233">
        <v>4</v>
      </c>
      <c r="AN411" s="233">
        <v>4</v>
      </c>
      <c r="AO411" s="233">
        <v>4</v>
      </c>
      <c r="AP411" s="233">
        <v>4</v>
      </c>
      <c r="AQ411" s="233">
        <v>4</v>
      </c>
      <c r="AR411" s="233">
        <v>4</v>
      </c>
      <c r="AS411" s="233">
        <v>4</v>
      </c>
      <c r="AT411" s="233">
        <v>4</v>
      </c>
      <c r="AU411" s="233">
        <v>6</v>
      </c>
      <c r="AV411" s="235">
        <v>7</v>
      </c>
    </row>
    <row r="412" spans="2:48" ht="14.45">
      <c r="B412" s="620"/>
      <c r="C412" s="1" t="s">
        <v>197</v>
      </c>
      <c r="D412" s="223">
        <v>30.700001500000003</v>
      </c>
      <c r="E412" s="223">
        <v>32.100000300000005</v>
      </c>
      <c r="F412" s="223">
        <v>36.900000499999997</v>
      </c>
      <c r="G412" s="223">
        <v>33.299999499999998</v>
      </c>
      <c r="H412" s="223">
        <v>39.400001700000004</v>
      </c>
      <c r="I412" s="223">
        <v>43.900002200000003</v>
      </c>
      <c r="J412" s="223">
        <v>55.300002899999996</v>
      </c>
      <c r="K412" s="223">
        <v>60.900003399999996</v>
      </c>
      <c r="L412" s="223">
        <v>66.3000021</v>
      </c>
      <c r="M412" s="223">
        <v>68.900005100000001</v>
      </c>
      <c r="N412" s="223">
        <v>84.300005900000002</v>
      </c>
      <c r="O412" s="223">
        <v>96.699993399999997</v>
      </c>
      <c r="P412" s="224">
        <v>91.712500599999998</v>
      </c>
      <c r="Q412" s="224">
        <v>99.459401299999996</v>
      </c>
      <c r="R412" s="224">
        <v>110.10866800000001</v>
      </c>
      <c r="S412" s="618">
        <f>100</f>
        <v>100</v>
      </c>
      <c r="T412" s="72">
        <f t="shared" si="302"/>
        <v>104.56025645471061</v>
      </c>
      <c r="U412" s="72">
        <f t="shared" si="302"/>
        <v>120.19543549533701</v>
      </c>
      <c r="V412" s="72">
        <f t="shared" si="302"/>
        <v>108.46904844613769</v>
      </c>
      <c r="W412" s="72">
        <f t="shared" si="302"/>
        <v>128.33876148181946</v>
      </c>
      <c r="X412" s="72">
        <f t="shared" si="300"/>
        <v>142.99674285032199</v>
      </c>
      <c r="Y412" s="72">
        <f t="shared" si="300"/>
        <v>180.13029380470874</v>
      </c>
      <c r="Z412" s="72">
        <f t="shared" si="300"/>
        <v>198.37133688739394</v>
      </c>
      <c r="AA412" s="72">
        <f t="shared" si="300"/>
        <v>215.9609083406722</v>
      </c>
      <c r="AB412" s="72">
        <f t="shared" si="300"/>
        <v>224.42997307345405</v>
      </c>
      <c r="AC412" s="72">
        <f t="shared" si="300"/>
        <v>274.59283967787422</v>
      </c>
      <c r="AD412" s="72">
        <f t="shared" si="301"/>
        <v>314.98367646659557</v>
      </c>
      <c r="AE412" s="72">
        <f t="shared" si="297"/>
        <v>298.73777237437594</v>
      </c>
      <c r="AF412" s="72">
        <f t="shared" si="298"/>
        <v>323.97197537596207</v>
      </c>
      <c r="AG412" s="73">
        <f t="shared" si="298"/>
        <v>358.66013882768056</v>
      </c>
      <c r="AH412" s="619">
        <v>1</v>
      </c>
      <c r="AI412" s="233">
        <v>1</v>
      </c>
      <c r="AJ412" s="233">
        <v>1</v>
      </c>
      <c r="AK412" s="233">
        <v>1</v>
      </c>
      <c r="AL412" s="233">
        <v>1</v>
      </c>
      <c r="AM412" s="233">
        <v>1</v>
      </c>
      <c r="AN412" s="233">
        <v>1</v>
      </c>
      <c r="AO412" s="233">
        <v>1</v>
      </c>
      <c r="AP412" s="233">
        <v>1</v>
      </c>
      <c r="AQ412" s="233">
        <v>1</v>
      </c>
      <c r="AR412" s="233">
        <v>1</v>
      </c>
      <c r="AS412" s="233">
        <v>1</v>
      </c>
      <c r="AT412" s="233">
        <v>4</v>
      </c>
      <c r="AU412" s="233">
        <v>6</v>
      </c>
      <c r="AV412" s="235">
        <v>7</v>
      </c>
    </row>
    <row r="413" spans="2:48" ht="15" thickBot="1">
      <c r="B413" s="343"/>
      <c r="C413" s="9" t="s">
        <v>198</v>
      </c>
      <c r="D413" s="177">
        <v>18.807354500000002</v>
      </c>
      <c r="E413" s="177">
        <v>23.809809600000001</v>
      </c>
      <c r="F413" s="177">
        <v>25.789438499999999</v>
      </c>
      <c r="G413" s="177">
        <v>28.044119500000001</v>
      </c>
      <c r="H413" s="177">
        <v>33.057940200000004</v>
      </c>
      <c r="I413" s="177">
        <v>39.779601100000001</v>
      </c>
      <c r="J413" s="177">
        <v>52.391442999999995</v>
      </c>
      <c r="K413" s="177">
        <v>57.427647999999998</v>
      </c>
      <c r="L413" s="177">
        <v>62.785933</v>
      </c>
      <c r="M413" s="177">
        <v>64.645205000000004</v>
      </c>
      <c r="N413" s="177">
        <v>77.667417</v>
      </c>
      <c r="O413" s="177">
        <v>89.063571999999994</v>
      </c>
      <c r="P413" s="177">
        <v>85.189145999999994</v>
      </c>
      <c r="Q413" s="177">
        <v>92.472900999999993</v>
      </c>
      <c r="R413" s="177">
        <v>102.369516</v>
      </c>
      <c r="S413" s="59">
        <f>100</f>
        <v>100</v>
      </c>
      <c r="T413" s="74">
        <f t="shared" si="302"/>
        <v>126.59839851479377</v>
      </c>
      <c r="U413" s="74">
        <f t="shared" si="302"/>
        <v>137.12422180376299</v>
      </c>
      <c r="V413" s="74">
        <f t="shared" si="302"/>
        <v>149.11251606386213</v>
      </c>
      <c r="W413" s="74">
        <f t="shared" si="302"/>
        <v>175.77134625712509</v>
      </c>
      <c r="X413" s="74">
        <f t="shared" si="300"/>
        <v>211.51088049092706</v>
      </c>
      <c r="Y413" s="74">
        <f t="shared" si="300"/>
        <v>278.5689130281454</v>
      </c>
      <c r="Z413" s="74">
        <f t="shared" si="300"/>
        <v>305.34676208713984</v>
      </c>
      <c r="AA413" s="74">
        <f t="shared" si="300"/>
        <v>333.83713270252866</v>
      </c>
      <c r="AB413" s="74">
        <f t="shared" si="300"/>
        <v>343.72301005970826</v>
      </c>
      <c r="AC413" s="74">
        <f t="shared" si="300"/>
        <v>412.96300869960203</v>
      </c>
      <c r="AD413" s="74">
        <f t="shared" si="301"/>
        <v>473.55715020950964</v>
      </c>
      <c r="AE413" s="74">
        <f t="shared" si="297"/>
        <v>452.95656015842093</v>
      </c>
      <c r="AF413" s="74">
        <f t="shared" si="298"/>
        <v>491.68478745907612</v>
      </c>
      <c r="AG413" s="75">
        <f t="shared" si="298"/>
        <v>544.30577144701556</v>
      </c>
      <c r="AH413" s="239"/>
      <c r="AI413" s="240"/>
      <c r="AJ413" s="240"/>
      <c r="AK413" s="240"/>
      <c r="AL413" s="240"/>
      <c r="AM413" s="240"/>
      <c r="AN413" s="240"/>
      <c r="AO413" s="240"/>
      <c r="AP413" s="240"/>
      <c r="AQ413" s="240"/>
      <c r="AR413" s="240"/>
      <c r="AS413" s="240"/>
      <c r="AT413" s="240"/>
      <c r="AU413" s="240"/>
      <c r="AV413" s="241"/>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zoomScale="55" zoomScaleNormal="55" workbookViewId="0">
      <selection activeCell="D12" sqref="D12:BD24"/>
    </sheetView>
  </sheetViews>
  <sheetFormatPr defaultColWidth="11.42578125" defaultRowHeight="13.15"/>
  <cols>
    <col min="1" max="1" width="4.42578125" style="78" customWidth="1"/>
    <col min="2" max="2" width="66.7109375" style="78" customWidth="1"/>
    <col min="3" max="3" width="1.42578125" style="79" customWidth="1"/>
    <col min="4" max="6" width="9.28515625" style="79" customWidth="1"/>
    <col min="7" max="7" width="10" style="79" customWidth="1"/>
    <col min="8" max="9" width="9.28515625" style="79" customWidth="1"/>
    <col min="10" max="11" width="10.42578125" style="79" customWidth="1"/>
    <col min="12" max="12" width="1.42578125" style="79" customWidth="1"/>
    <col min="13" max="14" width="9.28515625" style="79" customWidth="1"/>
    <col min="15" max="15" width="11.42578125" style="79" customWidth="1"/>
    <col min="16" max="18" width="11.7109375" style="79" customWidth="1"/>
    <col min="19" max="20" width="11.42578125" style="79" customWidth="1"/>
    <col min="21" max="21" width="1.42578125" style="79" customWidth="1"/>
    <col min="22" max="29" width="9.28515625" style="79" customWidth="1"/>
    <col min="30" max="30" width="1.42578125" style="79" customWidth="1"/>
    <col min="31" max="38" width="9.28515625" style="79" customWidth="1"/>
    <col min="39" max="39" width="1.42578125" style="79" customWidth="1"/>
    <col min="40" max="47" width="9.28515625" style="79" customWidth="1"/>
    <col min="48" max="48" width="1.42578125" style="79" customWidth="1"/>
    <col min="49" max="57" width="9.28515625" style="79" customWidth="1"/>
    <col min="58" max="58" width="9.28515625" style="78" customWidth="1"/>
    <col min="59" max="61" width="11.42578125" style="78"/>
    <col min="62" max="62" width="1.42578125" style="79" customWidth="1"/>
    <col min="63" max="16384" width="11.42578125" style="78"/>
  </cols>
  <sheetData>
    <row r="1" spans="1:16383">
      <c r="A1" s="163" t="s">
        <v>232</v>
      </c>
    </row>
    <row r="2" spans="1:16383">
      <c r="A2" s="163"/>
      <c r="E2" s="154"/>
    </row>
    <row r="3" spans="1:16383" ht="13.9" thickBot="1"/>
    <row r="4" spans="1:16383">
      <c r="B4" s="627" t="s">
        <v>233</v>
      </c>
      <c r="C4" s="628"/>
      <c r="D4" s="628"/>
      <c r="E4" s="628"/>
      <c r="F4" s="628"/>
      <c r="G4" s="629"/>
      <c r="H4" s="630"/>
      <c r="I4" s="191"/>
      <c r="J4" s="191"/>
      <c r="K4" s="191"/>
      <c r="L4" s="101"/>
      <c r="M4" s="101"/>
      <c r="N4" s="101"/>
      <c r="O4" s="101"/>
      <c r="P4" s="101"/>
      <c r="Q4" s="101"/>
      <c r="R4" s="101"/>
      <c r="S4" s="101"/>
      <c r="T4" s="101"/>
      <c r="U4" s="101"/>
      <c r="AD4" s="101"/>
      <c r="AM4" s="101"/>
      <c r="AV4" s="101"/>
    </row>
    <row r="5" spans="1:16383">
      <c r="B5" s="631" t="s">
        <v>234</v>
      </c>
      <c r="C5" s="632"/>
      <c r="D5" s="632"/>
      <c r="E5" s="632"/>
      <c r="F5" s="632"/>
      <c r="G5" s="633"/>
      <c r="H5" s="634"/>
      <c r="I5" s="205"/>
      <c r="J5" s="205"/>
      <c r="K5" s="159"/>
      <c r="L5" s="136"/>
      <c r="U5" s="136"/>
      <c r="AD5" s="136"/>
      <c r="AG5" s="78"/>
      <c r="AH5" s="78"/>
      <c r="AM5" s="136"/>
      <c r="AN5" s="78"/>
      <c r="AO5" s="78"/>
      <c r="AP5" s="78"/>
      <c r="AQ5" s="78"/>
      <c r="AV5" s="136"/>
      <c r="AW5" s="78"/>
      <c r="AX5" s="78"/>
      <c r="AY5" s="78"/>
      <c r="AZ5" s="78"/>
      <c r="BC5" s="78"/>
      <c r="BD5" s="78"/>
      <c r="BE5" s="78"/>
      <c r="BJ5" s="78"/>
    </row>
    <row r="6" spans="1:16383">
      <c r="B6" s="631" t="s">
        <v>235</v>
      </c>
      <c r="C6" s="632"/>
      <c r="D6" s="632"/>
      <c r="E6" s="632"/>
      <c r="F6" s="632"/>
      <c r="G6" s="633"/>
      <c r="H6" s="634"/>
      <c r="I6" s="159"/>
      <c r="J6" s="159"/>
      <c r="K6" s="159"/>
      <c r="L6" s="136"/>
      <c r="U6" s="136"/>
      <c r="AD6" s="136"/>
      <c r="AG6" s="78"/>
      <c r="AH6" s="78"/>
      <c r="AM6" s="136"/>
      <c r="AN6" s="78"/>
      <c r="AO6" s="78"/>
      <c r="AP6" s="78"/>
      <c r="AQ6" s="78"/>
      <c r="AV6" s="136"/>
      <c r="AW6" s="78"/>
      <c r="AX6" s="78"/>
      <c r="AY6" s="78"/>
      <c r="AZ6" s="78"/>
      <c r="BC6" s="78"/>
      <c r="BD6" s="78"/>
      <c r="BE6" s="78"/>
      <c r="BJ6" s="78"/>
    </row>
    <row r="7" spans="1:16383" ht="13.9" thickBot="1">
      <c r="B7" s="635" t="s">
        <v>236</v>
      </c>
      <c r="C7" s="636"/>
      <c r="D7" s="636"/>
      <c r="E7" s="636"/>
      <c r="F7" s="636"/>
      <c r="G7" s="637"/>
      <c r="H7" s="638"/>
      <c r="I7" s="192"/>
      <c r="J7" s="192"/>
      <c r="K7" s="192"/>
      <c r="L7" s="136"/>
      <c r="U7" s="136"/>
      <c r="AD7" s="136"/>
      <c r="AG7" s="78"/>
      <c r="AH7" s="78"/>
      <c r="AM7" s="136"/>
      <c r="AN7" s="78"/>
      <c r="AO7" s="78"/>
      <c r="AP7" s="78"/>
      <c r="AQ7" s="78"/>
      <c r="AV7" s="136"/>
      <c r="AW7" s="78"/>
      <c r="AX7" s="78"/>
      <c r="AY7" s="78"/>
      <c r="AZ7" s="78"/>
      <c r="BC7" s="78"/>
      <c r="BD7" s="78"/>
      <c r="BE7" s="78"/>
      <c r="BJ7" s="78"/>
    </row>
    <row r="8" spans="1:16383" ht="13.9" thickBot="1">
      <c r="G8" s="96"/>
    </row>
    <row r="9" spans="1:16383">
      <c r="B9" s="164" t="s">
        <v>237</v>
      </c>
      <c r="C9" s="80"/>
      <c r="D9" s="639" t="s">
        <v>238</v>
      </c>
      <c r="E9" s="138"/>
      <c r="F9" s="138"/>
      <c r="G9" s="138"/>
      <c r="H9" s="138"/>
      <c r="I9" s="138"/>
      <c r="J9" s="138"/>
      <c r="K9" s="139"/>
      <c r="L9" s="203"/>
      <c r="M9" s="639" t="s">
        <v>239</v>
      </c>
      <c r="N9" s="138"/>
      <c r="O9" s="138"/>
      <c r="P9" s="138"/>
      <c r="Q9" s="138"/>
      <c r="R9" s="138"/>
      <c r="S9" s="138"/>
      <c r="T9" s="138"/>
      <c r="U9" s="184"/>
      <c r="V9" s="639" t="s">
        <v>240</v>
      </c>
      <c r="W9" s="138"/>
      <c r="X9" s="138"/>
      <c r="Y9" s="138"/>
      <c r="Z9" s="138"/>
      <c r="AA9" s="138"/>
      <c r="AB9" s="138"/>
      <c r="AC9" s="138"/>
      <c r="AD9" s="184"/>
      <c r="AE9" s="639" t="s">
        <v>241</v>
      </c>
      <c r="AF9" s="138"/>
      <c r="AG9" s="138"/>
      <c r="AH9" s="138"/>
      <c r="AI9" s="138"/>
      <c r="AJ9" s="138"/>
      <c r="AK9" s="138"/>
      <c r="AL9" s="139"/>
      <c r="AM9" s="186"/>
      <c r="AN9" s="178" t="s">
        <v>242</v>
      </c>
      <c r="AO9" s="137"/>
      <c r="AP9" s="137"/>
      <c r="AQ9" s="137"/>
      <c r="AR9" s="137"/>
      <c r="AS9" s="137"/>
      <c r="AT9" s="137"/>
      <c r="AU9" s="137"/>
      <c r="AV9" s="184"/>
      <c r="AW9" s="639" t="s">
        <v>243</v>
      </c>
      <c r="AX9" s="188"/>
      <c r="AY9" s="188"/>
      <c r="AZ9" s="188"/>
      <c r="BA9" s="188"/>
      <c r="BB9" s="188"/>
      <c r="BC9" s="188"/>
      <c r="BD9" s="189"/>
    </row>
    <row r="10" spans="1:16383" ht="13.9" thickBot="1">
      <c r="B10" s="99" t="s">
        <v>189</v>
      </c>
      <c r="D10" s="98">
        <v>2012</v>
      </c>
      <c r="E10" s="81">
        <v>2013</v>
      </c>
      <c r="F10" s="81">
        <v>2014</v>
      </c>
      <c r="G10" s="81">
        <v>2015</v>
      </c>
      <c r="H10" s="81">
        <v>2016</v>
      </c>
      <c r="I10" s="81">
        <v>2017</v>
      </c>
      <c r="J10" s="81">
        <v>2018</v>
      </c>
      <c r="K10" s="180">
        <v>2019</v>
      </c>
      <c r="M10" s="98">
        <v>2012</v>
      </c>
      <c r="N10" s="81">
        <v>2013</v>
      </c>
      <c r="O10" s="81">
        <v>2014</v>
      </c>
      <c r="P10" s="81">
        <v>2015</v>
      </c>
      <c r="Q10" s="81">
        <v>2016</v>
      </c>
      <c r="R10" s="81">
        <v>2017</v>
      </c>
      <c r="S10" s="81">
        <v>2018</v>
      </c>
      <c r="T10" s="81">
        <v>2019</v>
      </c>
      <c r="U10" s="185"/>
      <c r="V10" s="98">
        <v>2012</v>
      </c>
      <c r="W10" s="81">
        <v>2013</v>
      </c>
      <c r="X10" s="81">
        <v>2014</v>
      </c>
      <c r="Y10" s="81">
        <v>2015</v>
      </c>
      <c r="Z10" s="81">
        <v>2016</v>
      </c>
      <c r="AA10" s="81">
        <v>2017</v>
      </c>
      <c r="AB10" s="81">
        <v>2018</v>
      </c>
      <c r="AC10" s="81">
        <v>2019</v>
      </c>
      <c r="AD10" s="185"/>
      <c r="AE10" s="98">
        <v>2012</v>
      </c>
      <c r="AF10" s="81">
        <v>2013</v>
      </c>
      <c r="AG10" s="81">
        <v>2014</v>
      </c>
      <c r="AH10" s="81">
        <v>2015</v>
      </c>
      <c r="AI10" s="81">
        <v>2016</v>
      </c>
      <c r="AJ10" s="81">
        <v>2017</v>
      </c>
      <c r="AK10" s="81">
        <v>2018</v>
      </c>
      <c r="AL10" s="180">
        <v>2019</v>
      </c>
      <c r="AM10" s="187"/>
      <c r="AN10" s="81">
        <v>2012</v>
      </c>
      <c r="AO10" s="81">
        <v>2013</v>
      </c>
      <c r="AP10" s="81">
        <v>2014</v>
      </c>
      <c r="AQ10" s="81">
        <v>2015</v>
      </c>
      <c r="AR10" s="81">
        <v>2016</v>
      </c>
      <c r="AS10" s="81">
        <v>2017</v>
      </c>
      <c r="AT10" s="81">
        <v>2018</v>
      </c>
      <c r="AU10" s="81">
        <v>2019</v>
      </c>
      <c r="AV10" s="185"/>
      <c r="AW10" s="98">
        <v>2012</v>
      </c>
      <c r="AX10" s="81">
        <v>2013</v>
      </c>
      <c r="AY10" s="81">
        <v>2014</v>
      </c>
      <c r="AZ10" s="81">
        <v>2015</v>
      </c>
      <c r="BA10" s="81">
        <v>2016</v>
      </c>
      <c r="BB10" s="81">
        <v>2017</v>
      </c>
      <c r="BC10" s="81">
        <v>2018</v>
      </c>
      <c r="BD10" s="180">
        <v>2019</v>
      </c>
    </row>
    <row r="11" spans="1:16383" s="85" customFormat="1" ht="7.5" customHeight="1">
      <c r="A11" s="78"/>
      <c r="B11" s="100"/>
      <c r="C11" s="79"/>
      <c r="D11" s="640"/>
      <c r="E11" s="84"/>
      <c r="F11" s="84"/>
      <c r="G11" s="84"/>
      <c r="H11" s="84"/>
      <c r="I11" s="84"/>
      <c r="J11" s="84"/>
      <c r="K11" s="181"/>
      <c r="L11" s="79"/>
      <c r="M11" s="640"/>
      <c r="N11" s="84"/>
      <c r="O11" s="84"/>
      <c r="P11" s="84"/>
      <c r="Q11" s="84"/>
      <c r="R11" s="84"/>
      <c r="S11" s="84"/>
      <c r="T11" s="84"/>
      <c r="U11" s="185"/>
      <c r="V11" s="640"/>
      <c r="W11" s="84"/>
      <c r="X11" s="84"/>
      <c r="Y11" s="84"/>
      <c r="Z11" s="84"/>
      <c r="AA11" s="84"/>
      <c r="AB11" s="84"/>
      <c r="AC11" s="84"/>
      <c r="AD11" s="185"/>
      <c r="AE11" s="640"/>
      <c r="AF11" s="84"/>
      <c r="AG11" s="84"/>
      <c r="AH11" s="84"/>
      <c r="AI11" s="84"/>
      <c r="AJ11" s="84"/>
      <c r="AK11" s="84"/>
      <c r="AL11" s="181"/>
      <c r="AM11" s="187"/>
      <c r="AN11" s="84"/>
      <c r="AO11" s="84"/>
      <c r="AP11" s="84"/>
      <c r="AQ11" s="84"/>
      <c r="AR11" s="84"/>
      <c r="AS11" s="84"/>
      <c r="AT11" s="84"/>
      <c r="AU11" s="84"/>
      <c r="AV11" s="185"/>
      <c r="AW11" s="640"/>
      <c r="AX11" s="84"/>
      <c r="AY11" s="84"/>
      <c r="AZ11" s="84"/>
      <c r="BA11" s="84"/>
      <c r="BB11" s="84"/>
      <c r="BC11" s="84"/>
      <c r="BD11" s="181"/>
      <c r="BE11" s="78"/>
      <c r="BF11" s="78"/>
      <c r="BG11" s="78"/>
      <c r="BH11" s="78"/>
      <c r="BI11" s="78"/>
      <c r="BJ11" s="78"/>
      <c r="BK11" s="78"/>
      <c r="BL11" s="78"/>
      <c r="BM11" s="78"/>
      <c r="BN11" s="78"/>
      <c r="BO11" s="78"/>
      <c r="BP11" s="78"/>
      <c r="BQ11" s="78"/>
      <c r="BR11" s="78"/>
      <c r="BS11" s="78"/>
      <c r="BT11" s="78"/>
      <c r="BU11" s="78"/>
      <c r="BV11" s="78"/>
      <c r="BW11" s="78"/>
      <c r="BX11" s="78"/>
      <c r="BY11" s="78"/>
      <c r="BZ11" s="78"/>
      <c r="CA11" s="78"/>
      <c r="CB11" s="78"/>
      <c r="CC11" s="78"/>
      <c r="CD11" s="78"/>
      <c r="CE11" s="78"/>
      <c r="CF11" s="78"/>
      <c r="CG11" s="78"/>
      <c r="CH11" s="78"/>
      <c r="CI11" s="78"/>
      <c r="CJ11" s="78"/>
      <c r="CK11" s="78"/>
      <c r="CL11" s="78"/>
      <c r="CM11" s="78"/>
      <c r="CN11" s="78"/>
      <c r="CO11" s="78"/>
      <c r="CP11" s="78"/>
      <c r="CQ11" s="78"/>
      <c r="CR11" s="78"/>
      <c r="CS11" s="78"/>
      <c r="CT11" s="78"/>
      <c r="CU11" s="78"/>
      <c r="CV11" s="78"/>
      <c r="CW11" s="78"/>
      <c r="CX11" s="78"/>
      <c r="CY11" s="78"/>
      <c r="CZ11" s="78"/>
      <c r="DA11" s="78"/>
      <c r="DB11" s="78"/>
      <c r="DC11" s="78"/>
      <c r="DD11" s="78"/>
      <c r="DE11" s="78"/>
      <c r="DF11" s="78"/>
      <c r="DG11" s="78"/>
      <c r="DH11" s="78"/>
      <c r="DI11" s="78"/>
      <c r="DJ11" s="78"/>
      <c r="DK11" s="78"/>
      <c r="DL11" s="78"/>
      <c r="DM11" s="78"/>
      <c r="DN11" s="78"/>
      <c r="DO11" s="78"/>
      <c r="DP11" s="78"/>
      <c r="DQ11" s="78"/>
      <c r="DR11" s="78"/>
      <c r="DS11" s="78"/>
      <c r="DT11" s="78"/>
      <c r="DU11" s="78"/>
      <c r="DV11" s="78"/>
      <c r="DW11" s="78"/>
      <c r="DX11" s="78"/>
      <c r="DY11" s="78"/>
      <c r="DZ11" s="78"/>
      <c r="EA11" s="78"/>
      <c r="EB11" s="78"/>
      <c r="EC11" s="78"/>
      <c r="ED11" s="78"/>
      <c r="EE11" s="78"/>
      <c r="EF11" s="78"/>
      <c r="EG11" s="78"/>
      <c r="EH11" s="78"/>
      <c r="EI11" s="78"/>
      <c r="EJ11" s="78"/>
      <c r="EK11" s="78"/>
      <c r="EL11" s="78"/>
      <c r="EM11" s="78"/>
      <c r="EN11" s="78"/>
      <c r="EO11" s="78"/>
      <c r="EP11" s="78"/>
      <c r="EQ11" s="78"/>
      <c r="ER11" s="78"/>
      <c r="ES11" s="78"/>
      <c r="ET11" s="78"/>
      <c r="EU11" s="78"/>
      <c r="EV11" s="78"/>
      <c r="EW11" s="78"/>
      <c r="EX11" s="78"/>
      <c r="EY11" s="78"/>
      <c r="EZ11" s="78"/>
      <c r="FA11" s="78"/>
      <c r="FB11" s="78"/>
      <c r="FC11" s="78"/>
      <c r="FD11" s="78"/>
      <c r="FE11" s="78"/>
      <c r="FF11" s="78"/>
      <c r="FG11" s="78"/>
      <c r="FH11" s="78"/>
      <c r="FI11" s="78"/>
      <c r="FJ11" s="78"/>
      <c r="FK11" s="78"/>
      <c r="FL11" s="78"/>
      <c r="FM11" s="78"/>
      <c r="FN11" s="78"/>
      <c r="FO11" s="78"/>
      <c r="FP11" s="78"/>
      <c r="FQ11" s="78"/>
      <c r="FR11" s="78"/>
      <c r="FS11" s="78"/>
      <c r="FT11" s="78"/>
      <c r="FU11" s="78"/>
      <c r="FV11" s="78"/>
      <c r="FW11" s="78"/>
      <c r="FX11" s="78"/>
      <c r="FY11" s="78"/>
      <c r="FZ11" s="78"/>
      <c r="GA11" s="78"/>
      <c r="GB11" s="78"/>
      <c r="GC11" s="78"/>
      <c r="GD11" s="78"/>
      <c r="GE11" s="78"/>
      <c r="GF11" s="78"/>
      <c r="GG11" s="78"/>
      <c r="GH11" s="78"/>
      <c r="GI11" s="78"/>
      <c r="GJ11" s="78"/>
      <c r="GK11" s="78"/>
      <c r="GL11" s="78"/>
      <c r="GM11" s="78"/>
      <c r="GN11" s="78"/>
      <c r="GO11" s="78"/>
      <c r="GP11" s="78"/>
      <c r="GQ11" s="78"/>
      <c r="GR11" s="78"/>
      <c r="GS11" s="78"/>
      <c r="GT11" s="78"/>
      <c r="GU11" s="78"/>
      <c r="GV11" s="78"/>
      <c r="GW11" s="78"/>
      <c r="GX11" s="78"/>
      <c r="GY11" s="78"/>
      <c r="GZ11" s="78"/>
      <c r="HA11" s="78"/>
      <c r="HB11" s="78"/>
      <c r="HC11" s="78"/>
      <c r="HD11" s="78"/>
      <c r="HE11" s="78"/>
      <c r="HF11" s="78"/>
      <c r="HG11" s="78"/>
      <c r="HH11" s="78"/>
      <c r="HI11" s="78"/>
      <c r="HJ11" s="78"/>
      <c r="HK11" s="78"/>
      <c r="HL11" s="78"/>
      <c r="HM11" s="78"/>
      <c r="HN11" s="78"/>
      <c r="HO11" s="78"/>
      <c r="HP11" s="78"/>
      <c r="HQ11" s="78"/>
      <c r="HR11" s="78"/>
      <c r="HS11" s="78"/>
      <c r="HT11" s="78"/>
      <c r="HU11" s="78"/>
      <c r="HV11" s="78"/>
      <c r="HW11" s="78"/>
      <c r="HX11" s="78"/>
      <c r="HY11" s="78"/>
      <c r="HZ11" s="78"/>
      <c r="IA11" s="78"/>
      <c r="IB11" s="78"/>
      <c r="IC11" s="78"/>
      <c r="ID11" s="78"/>
      <c r="IE11" s="78"/>
      <c r="IF11" s="78"/>
      <c r="IG11" s="78"/>
      <c r="IH11" s="78"/>
      <c r="II11" s="78"/>
      <c r="IJ11" s="78"/>
      <c r="IK11" s="78"/>
      <c r="IL11" s="78"/>
      <c r="IM11" s="78"/>
      <c r="IN11" s="78"/>
      <c r="IO11" s="78"/>
      <c r="IP11" s="78"/>
      <c r="IQ11" s="78"/>
      <c r="IR11" s="78"/>
      <c r="IS11" s="78"/>
      <c r="IT11" s="78"/>
      <c r="IU11" s="78"/>
      <c r="IV11" s="78"/>
      <c r="IW11" s="78"/>
      <c r="IX11" s="78"/>
      <c r="IY11" s="78"/>
      <c r="IZ11" s="78"/>
      <c r="JA11" s="78"/>
      <c r="JB11" s="78"/>
      <c r="JC11" s="78"/>
      <c r="JD11" s="78"/>
      <c r="JE11" s="78"/>
      <c r="JF11" s="78"/>
      <c r="JG11" s="78"/>
      <c r="JH11" s="78"/>
      <c r="JI11" s="78"/>
      <c r="JJ11" s="78"/>
      <c r="JK11" s="78"/>
      <c r="JL11" s="78"/>
      <c r="JM11" s="78"/>
      <c r="JN11" s="78"/>
      <c r="JO11" s="78"/>
      <c r="JP11" s="78"/>
      <c r="JQ11" s="78"/>
      <c r="JR11" s="78"/>
      <c r="JS11" s="78"/>
      <c r="JT11" s="78"/>
      <c r="JU11" s="78"/>
      <c r="JV11" s="78"/>
      <c r="JW11" s="78"/>
      <c r="JX11" s="78"/>
      <c r="JY11" s="78"/>
      <c r="JZ11" s="78"/>
      <c r="KA11" s="78"/>
      <c r="KB11" s="78"/>
      <c r="KC11" s="78"/>
      <c r="KD11" s="78"/>
      <c r="KE11" s="78"/>
      <c r="KF11" s="78"/>
      <c r="KG11" s="78"/>
      <c r="KH11" s="78"/>
      <c r="KI11" s="78"/>
      <c r="KJ11" s="78"/>
      <c r="KK11" s="78"/>
      <c r="KL11" s="78"/>
      <c r="KM11" s="78"/>
      <c r="KN11" s="78"/>
      <c r="KO11" s="78"/>
      <c r="KP11" s="78"/>
      <c r="KQ11" s="78"/>
      <c r="KR11" s="78"/>
      <c r="KS11" s="78"/>
      <c r="KT11" s="78"/>
      <c r="KU11" s="78"/>
      <c r="KV11" s="78"/>
      <c r="KW11" s="78"/>
      <c r="KX11" s="78"/>
      <c r="KY11" s="78"/>
      <c r="KZ11" s="78"/>
      <c r="LA11" s="78"/>
      <c r="LB11" s="78"/>
      <c r="LC11" s="78"/>
      <c r="LD11" s="78"/>
      <c r="LE11" s="78"/>
      <c r="LF11" s="78"/>
      <c r="LG11" s="78"/>
      <c r="LH11" s="78"/>
      <c r="LI11" s="78"/>
      <c r="LJ11" s="78"/>
      <c r="LK11" s="78"/>
      <c r="LL11" s="78"/>
      <c r="LM11" s="78"/>
      <c r="LN11" s="78"/>
      <c r="LO11" s="78"/>
      <c r="LP11" s="78"/>
      <c r="LQ11" s="78"/>
      <c r="LR11" s="78"/>
      <c r="LS11" s="78"/>
      <c r="LT11" s="78"/>
      <c r="LU11" s="78"/>
      <c r="LV11" s="78"/>
      <c r="LW11" s="78"/>
      <c r="LX11" s="78"/>
      <c r="LY11" s="78"/>
      <c r="LZ11" s="78"/>
      <c r="MA11" s="78"/>
      <c r="MB11" s="78"/>
      <c r="MC11" s="78"/>
      <c r="MD11" s="78"/>
      <c r="ME11" s="78"/>
      <c r="MF11" s="78"/>
      <c r="MG11" s="78"/>
      <c r="MH11" s="78"/>
      <c r="MI11" s="78"/>
      <c r="MJ11" s="78"/>
      <c r="MK11" s="78"/>
      <c r="ML11" s="78"/>
      <c r="MM11" s="78"/>
      <c r="MN11" s="78"/>
      <c r="MO11" s="78"/>
      <c r="MP11" s="78"/>
      <c r="MQ11" s="78"/>
      <c r="MR11" s="78"/>
      <c r="MS11" s="78"/>
      <c r="MT11" s="78"/>
      <c r="MU11" s="78"/>
      <c r="MV11" s="78"/>
      <c r="MW11" s="78"/>
      <c r="MX11" s="78"/>
      <c r="MY11" s="78"/>
      <c r="MZ11" s="78"/>
      <c r="NA11" s="78"/>
      <c r="NB11" s="78"/>
      <c r="NC11" s="78"/>
      <c r="ND11" s="78"/>
      <c r="NE11" s="78"/>
      <c r="NF11" s="78"/>
      <c r="NG11" s="78"/>
      <c r="NH11" s="78"/>
      <c r="NI11" s="78"/>
      <c r="NJ11" s="78"/>
      <c r="NK11" s="78"/>
      <c r="NL11" s="78"/>
      <c r="NM11" s="78"/>
      <c r="NN11" s="78"/>
      <c r="NO11" s="78"/>
      <c r="NP11" s="78"/>
      <c r="NQ11" s="78"/>
      <c r="NR11" s="78"/>
      <c r="NS11" s="78"/>
      <c r="NT11" s="78"/>
      <c r="NU11" s="78"/>
      <c r="NV11" s="78"/>
      <c r="NW11" s="78"/>
      <c r="NX11" s="78"/>
      <c r="NY11" s="78"/>
      <c r="NZ11" s="78"/>
      <c r="OA11" s="78"/>
      <c r="OB11" s="78"/>
      <c r="OC11" s="78"/>
      <c r="OD11" s="78"/>
      <c r="OE11" s="78"/>
      <c r="OF11" s="78"/>
      <c r="OG11" s="78"/>
      <c r="OH11" s="78"/>
      <c r="OI11" s="78"/>
      <c r="OJ11" s="78"/>
      <c r="OK11" s="78"/>
      <c r="OL11" s="78"/>
      <c r="OM11" s="78"/>
      <c r="ON11" s="78"/>
      <c r="OO11" s="78"/>
      <c r="OP11" s="78"/>
      <c r="OQ11" s="78"/>
      <c r="OR11" s="78"/>
      <c r="OS11" s="78"/>
      <c r="OT11" s="78"/>
      <c r="OU11" s="78"/>
      <c r="OV11" s="78"/>
      <c r="OW11" s="78"/>
      <c r="OX11" s="78"/>
      <c r="OY11" s="78"/>
      <c r="OZ11" s="78"/>
      <c r="PA11" s="78"/>
      <c r="PB11" s="78"/>
      <c r="PC11" s="78"/>
      <c r="PD11" s="78"/>
      <c r="PE11" s="78"/>
      <c r="PF11" s="78"/>
      <c r="PG11" s="78"/>
      <c r="PH11" s="78"/>
      <c r="PI11" s="78"/>
      <c r="PJ11" s="78"/>
      <c r="PK11" s="78"/>
      <c r="PL11" s="78"/>
      <c r="PM11" s="78"/>
      <c r="PN11" s="78"/>
      <c r="PO11" s="78"/>
      <c r="PP11" s="78"/>
      <c r="PQ11" s="78"/>
      <c r="PR11" s="78"/>
      <c r="PS11" s="78"/>
      <c r="PT11" s="78"/>
      <c r="PU11" s="78"/>
      <c r="PV11" s="78"/>
      <c r="PW11" s="78"/>
      <c r="PX11" s="78"/>
      <c r="PY11" s="78"/>
      <c r="PZ11" s="78"/>
      <c r="QA11" s="78"/>
      <c r="QB11" s="78"/>
      <c r="QC11" s="78"/>
      <c r="QD11" s="78"/>
      <c r="QE11" s="78"/>
      <c r="QF11" s="78"/>
      <c r="QG11" s="78"/>
      <c r="QH11" s="78"/>
      <c r="QI11" s="78"/>
      <c r="QJ11" s="78"/>
      <c r="QK11" s="78"/>
      <c r="QL11" s="78"/>
      <c r="QM11" s="78"/>
      <c r="QN11" s="78"/>
      <c r="QO11" s="78"/>
      <c r="QP11" s="78"/>
      <c r="QQ11" s="78"/>
      <c r="QR11" s="78"/>
      <c r="QS11" s="78"/>
      <c r="QT11" s="78"/>
      <c r="QU11" s="78"/>
      <c r="QV11" s="78"/>
      <c r="QW11" s="78"/>
      <c r="QX11" s="78"/>
      <c r="QY11" s="78"/>
      <c r="QZ11" s="78"/>
      <c r="RA11" s="78"/>
      <c r="RB11" s="78"/>
      <c r="RC11" s="78"/>
      <c r="RD11" s="78"/>
      <c r="RE11" s="78"/>
      <c r="RF11" s="78"/>
      <c r="RG11" s="78"/>
      <c r="RH11" s="78"/>
      <c r="RI11" s="78"/>
      <c r="RJ11" s="78"/>
      <c r="RK11" s="78"/>
      <c r="RL11" s="78"/>
      <c r="RM11" s="78"/>
      <c r="RN11" s="78"/>
      <c r="RO11" s="78"/>
      <c r="RP11" s="78"/>
      <c r="RQ11" s="78"/>
      <c r="RR11" s="78"/>
      <c r="RS11" s="78"/>
      <c r="RT11" s="78"/>
      <c r="RU11" s="78"/>
      <c r="RV11" s="78"/>
      <c r="RW11" s="78"/>
      <c r="RX11" s="78"/>
      <c r="RY11" s="78"/>
      <c r="RZ11" s="78"/>
      <c r="SA11" s="78"/>
      <c r="SB11" s="78"/>
      <c r="SC11" s="78"/>
      <c r="SD11" s="78"/>
      <c r="SE11" s="78"/>
      <c r="SF11" s="78"/>
      <c r="SG11" s="78"/>
      <c r="SH11" s="78"/>
      <c r="SI11" s="78"/>
      <c r="SJ11" s="78"/>
      <c r="SK11" s="78"/>
      <c r="SL11" s="78"/>
      <c r="SM11" s="78"/>
      <c r="SN11" s="78"/>
      <c r="SO11" s="78"/>
      <c r="SP11" s="78"/>
      <c r="SQ11" s="78"/>
      <c r="SR11" s="78"/>
      <c r="SS11" s="78"/>
      <c r="ST11" s="78"/>
      <c r="SU11" s="78"/>
      <c r="SV11" s="78"/>
      <c r="SW11" s="78"/>
      <c r="SX11" s="78"/>
      <c r="SY11" s="78"/>
      <c r="SZ11" s="78"/>
      <c r="TA11" s="78"/>
      <c r="TB11" s="78"/>
      <c r="TC11" s="78"/>
      <c r="TD11" s="78"/>
      <c r="TE11" s="78"/>
      <c r="TF11" s="78"/>
      <c r="TG11" s="78"/>
      <c r="TH11" s="78"/>
      <c r="TI11" s="78"/>
      <c r="TJ11" s="78"/>
      <c r="TK11" s="78"/>
      <c r="TL11" s="78"/>
      <c r="TM11" s="78"/>
      <c r="TN11" s="78"/>
      <c r="TO11" s="78"/>
      <c r="TP11" s="78"/>
      <c r="TQ11" s="78"/>
      <c r="TR11" s="78"/>
      <c r="TS11" s="78"/>
      <c r="TT11" s="78"/>
      <c r="TU11" s="78"/>
      <c r="TV11" s="78"/>
      <c r="TW11" s="78"/>
      <c r="TX11" s="78"/>
      <c r="TY11" s="78"/>
      <c r="TZ11" s="78"/>
      <c r="UA11" s="78"/>
      <c r="UB11" s="78"/>
      <c r="UC11" s="78"/>
      <c r="UD11" s="78"/>
      <c r="UE11" s="78"/>
      <c r="UF11" s="78"/>
      <c r="UG11" s="78"/>
      <c r="UH11" s="78"/>
      <c r="UI11" s="78"/>
      <c r="UJ11" s="78"/>
      <c r="UK11" s="78"/>
      <c r="UL11" s="78"/>
      <c r="UM11" s="78"/>
      <c r="UN11" s="78"/>
      <c r="UO11" s="78"/>
      <c r="UP11" s="78"/>
      <c r="UQ11" s="78"/>
      <c r="UR11" s="78"/>
      <c r="US11" s="78"/>
      <c r="UT11" s="78"/>
      <c r="UU11" s="78"/>
      <c r="UV11" s="78"/>
      <c r="UW11" s="78"/>
      <c r="UX11" s="78"/>
      <c r="UY11" s="78"/>
      <c r="UZ11" s="78"/>
      <c r="VA11" s="78"/>
      <c r="VB11" s="78"/>
      <c r="VC11" s="78"/>
      <c r="VD11" s="78"/>
      <c r="VE11" s="78"/>
      <c r="VF11" s="78"/>
      <c r="VG11" s="78"/>
      <c r="VH11" s="78"/>
      <c r="VI11" s="78"/>
      <c r="VJ11" s="78"/>
      <c r="VK11" s="78"/>
      <c r="VL11" s="78"/>
      <c r="VM11" s="78"/>
      <c r="VN11" s="78"/>
      <c r="VO11" s="78"/>
      <c r="VP11" s="78"/>
      <c r="VQ11" s="78"/>
      <c r="VR11" s="78"/>
      <c r="VS11" s="78"/>
      <c r="VT11" s="78"/>
      <c r="VU11" s="78"/>
      <c r="VV11" s="78"/>
      <c r="VW11" s="78"/>
      <c r="VX11" s="78"/>
      <c r="VY11" s="78"/>
      <c r="VZ11" s="78"/>
      <c r="WA11" s="78"/>
      <c r="WB11" s="78"/>
      <c r="WC11" s="78"/>
      <c r="WD11" s="78"/>
      <c r="WE11" s="78"/>
      <c r="WF11" s="78"/>
      <c r="WG11" s="78"/>
      <c r="WH11" s="78"/>
      <c r="WI11" s="78"/>
      <c r="WJ11" s="78"/>
      <c r="WK11" s="78"/>
      <c r="WL11" s="78"/>
      <c r="WM11" s="78"/>
      <c r="WN11" s="78"/>
      <c r="WO11" s="78"/>
      <c r="WP11" s="78"/>
      <c r="WQ11" s="78"/>
      <c r="WR11" s="78"/>
      <c r="WS11" s="78"/>
      <c r="WT11" s="78"/>
      <c r="WU11" s="78"/>
      <c r="WV11" s="78"/>
      <c r="WW11" s="78"/>
      <c r="WX11" s="78"/>
      <c r="WY11" s="78"/>
      <c r="WZ11" s="78"/>
      <c r="XA11" s="78"/>
      <c r="XB11" s="78"/>
      <c r="XC11" s="78"/>
      <c r="XD11" s="78"/>
      <c r="XE11" s="78"/>
      <c r="XF11" s="78"/>
      <c r="XG11" s="78"/>
      <c r="XH11" s="78"/>
      <c r="XI11" s="78"/>
      <c r="XJ11" s="78"/>
      <c r="XK11" s="78"/>
      <c r="XL11" s="78"/>
      <c r="XM11" s="78"/>
      <c r="XN11" s="78"/>
      <c r="XO11" s="78"/>
      <c r="XP11" s="78"/>
      <c r="XQ11" s="78"/>
      <c r="XR11" s="78"/>
      <c r="XS11" s="78"/>
      <c r="XT11" s="78"/>
      <c r="XU11" s="78"/>
      <c r="XV11" s="78"/>
      <c r="XW11" s="78"/>
      <c r="XX11" s="78"/>
      <c r="XY11" s="78"/>
      <c r="XZ11" s="78"/>
      <c r="YA11" s="78"/>
      <c r="YB11" s="78"/>
      <c r="YC11" s="78"/>
      <c r="YD11" s="78"/>
      <c r="YE11" s="78"/>
      <c r="YF11" s="78"/>
      <c r="YG11" s="78"/>
      <c r="YH11" s="78"/>
      <c r="YI11" s="78"/>
      <c r="YJ11" s="78"/>
      <c r="YK11" s="78"/>
      <c r="YL11" s="78"/>
      <c r="YM11" s="78"/>
      <c r="YN11" s="78"/>
      <c r="YO11" s="78"/>
      <c r="YP11" s="78"/>
      <c r="YQ11" s="78"/>
      <c r="YR11" s="78"/>
      <c r="YS11" s="78"/>
      <c r="YT11" s="78"/>
      <c r="YU11" s="78"/>
      <c r="YV11" s="78"/>
      <c r="YW11" s="78"/>
      <c r="YX11" s="78"/>
      <c r="YY11" s="78"/>
      <c r="YZ11" s="78"/>
      <c r="ZA11" s="78"/>
      <c r="ZB11" s="78"/>
      <c r="ZC11" s="78"/>
      <c r="ZD11" s="78"/>
      <c r="ZE11" s="78"/>
      <c r="ZF11" s="78"/>
      <c r="ZG11" s="78"/>
      <c r="ZH11" s="78"/>
      <c r="ZI11" s="78"/>
      <c r="ZJ11" s="78"/>
      <c r="ZK11" s="78"/>
      <c r="ZL11" s="78"/>
      <c r="ZM11" s="78"/>
      <c r="ZN11" s="78"/>
      <c r="ZO11" s="78"/>
      <c r="ZP11" s="78"/>
      <c r="ZQ11" s="78"/>
      <c r="ZR11" s="78"/>
      <c r="ZS11" s="78"/>
      <c r="ZT11" s="78"/>
      <c r="ZU11" s="78"/>
      <c r="ZV11" s="78"/>
      <c r="ZW11" s="78"/>
      <c r="ZX11" s="78"/>
      <c r="ZY11" s="78"/>
      <c r="ZZ11" s="78"/>
      <c r="AAA11" s="78"/>
      <c r="AAB11" s="78"/>
      <c r="AAC11" s="78"/>
      <c r="AAD11" s="78"/>
      <c r="AAE11" s="78"/>
      <c r="AAF11" s="78"/>
      <c r="AAG11" s="78"/>
      <c r="AAH11" s="78"/>
      <c r="AAI11" s="78"/>
      <c r="AAJ11" s="78"/>
      <c r="AAK11" s="78"/>
      <c r="AAL11" s="78"/>
      <c r="AAM11" s="78"/>
      <c r="AAN11" s="78"/>
      <c r="AAO11" s="78"/>
      <c r="AAP11" s="78"/>
      <c r="AAQ11" s="78"/>
      <c r="AAR11" s="78"/>
      <c r="AAS11" s="78"/>
      <c r="AAT11" s="78"/>
      <c r="AAU11" s="78"/>
      <c r="AAV11" s="78"/>
      <c r="AAW11" s="78"/>
      <c r="AAX11" s="78"/>
      <c r="AAY11" s="78"/>
      <c r="AAZ11" s="78"/>
      <c r="ABA11" s="78"/>
      <c r="ABB11" s="78"/>
      <c r="ABC11" s="78"/>
      <c r="ABD11" s="78"/>
      <c r="ABE11" s="78"/>
      <c r="ABF11" s="78"/>
      <c r="ABG11" s="78"/>
      <c r="ABH11" s="78"/>
      <c r="ABI11" s="78"/>
      <c r="ABJ11" s="78"/>
      <c r="ABK11" s="78"/>
      <c r="ABL11" s="78"/>
      <c r="ABM11" s="78"/>
      <c r="ABN11" s="78"/>
      <c r="ABO11" s="78"/>
      <c r="ABP11" s="78"/>
      <c r="ABQ11" s="78"/>
      <c r="ABR11" s="78"/>
      <c r="ABS11" s="78"/>
      <c r="ABT11" s="78"/>
      <c r="ABU11" s="78"/>
      <c r="ABV11" s="78"/>
      <c r="ABW11" s="78"/>
      <c r="ABX11" s="78"/>
      <c r="ABY11" s="78"/>
      <c r="ABZ11" s="78"/>
      <c r="ACA11" s="78"/>
      <c r="ACB11" s="78"/>
      <c r="ACC11" s="78"/>
      <c r="ACD11" s="78"/>
      <c r="ACE11" s="78"/>
      <c r="ACF11" s="78"/>
      <c r="ACG11" s="78"/>
      <c r="ACH11" s="78"/>
      <c r="ACI11" s="78"/>
      <c r="ACJ11" s="78"/>
      <c r="ACK11" s="78"/>
      <c r="ACL11" s="78"/>
      <c r="ACM11" s="78"/>
      <c r="ACN11" s="78"/>
      <c r="ACO11" s="78"/>
      <c r="ACP11" s="78"/>
      <c r="ACQ11" s="78"/>
      <c r="ACR11" s="78"/>
      <c r="ACS11" s="78"/>
      <c r="ACT11" s="78"/>
      <c r="ACU11" s="78"/>
      <c r="ACV11" s="78"/>
      <c r="ACW11" s="78"/>
      <c r="ACX11" s="78"/>
      <c r="ACY11" s="78"/>
      <c r="ACZ11" s="78"/>
      <c r="ADA11" s="78"/>
      <c r="ADB11" s="78"/>
      <c r="ADC11" s="78"/>
      <c r="ADD11" s="78"/>
      <c r="ADE11" s="78"/>
      <c r="ADF11" s="78"/>
      <c r="ADG11" s="78"/>
      <c r="ADH11" s="78"/>
      <c r="ADI11" s="78"/>
      <c r="ADJ11" s="78"/>
      <c r="ADK11" s="78"/>
      <c r="ADL11" s="78"/>
      <c r="ADM11" s="78"/>
      <c r="ADN11" s="78"/>
      <c r="ADO11" s="78"/>
      <c r="ADP11" s="78"/>
      <c r="ADQ11" s="78"/>
      <c r="ADR11" s="78"/>
      <c r="ADS11" s="78"/>
      <c r="ADT11" s="78"/>
      <c r="ADU11" s="78"/>
      <c r="ADV11" s="78"/>
      <c r="ADW11" s="78"/>
      <c r="ADX11" s="78"/>
      <c r="ADY11" s="78"/>
      <c r="ADZ11" s="78"/>
      <c r="AEA11" s="78"/>
      <c r="AEB11" s="78"/>
      <c r="AEC11" s="78"/>
      <c r="AED11" s="78"/>
      <c r="AEE11" s="78"/>
      <c r="AEF11" s="78"/>
      <c r="AEG11" s="78"/>
      <c r="AEH11" s="78"/>
      <c r="AEI11" s="78"/>
      <c r="AEJ11" s="78"/>
      <c r="AEK11" s="78"/>
      <c r="AEL11" s="78"/>
      <c r="AEM11" s="78"/>
      <c r="AEN11" s="78"/>
      <c r="AEO11" s="78"/>
      <c r="AEP11" s="78"/>
      <c r="AEQ11" s="78"/>
      <c r="AER11" s="78"/>
      <c r="AES11" s="78"/>
      <c r="AET11" s="78"/>
      <c r="AEU11" s="78"/>
      <c r="AEV11" s="78"/>
      <c r="AEW11" s="78"/>
      <c r="AEX11" s="78"/>
      <c r="AEY11" s="78"/>
      <c r="AEZ11" s="78"/>
      <c r="AFA11" s="78"/>
      <c r="AFB11" s="78"/>
      <c r="AFC11" s="78"/>
      <c r="AFD11" s="78"/>
      <c r="AFE11" s="78"/>
      <c r="AFF11" s="78"/>
      <c r="AFG11" s="78"/>
      <c r="AFH11" s="78"/>
      <c r="AFI11" s="78"/>
      <c r="AFJ11" s="78"/>
      <c r="AFK11" s="78"/>
      <c r="AFL11" s="78"/>
      <c r="AFM11" s="78"/>
      <c r="AFN11" s="78"/>
      <c r="AFO11" s="78"/>
      <c r="AFP11" s="78"/>
      <c r="AFQ11" s="78"/>
      <c r="AFR11" s="78"/>
      <c r="AFS11" s="78"/>
      <c r="AFT11" s="78"/>
      <c r="AFU11" s="78"/>
      <c r="AFV11" s="78"/>
      <c r="AFW11" s="78"/>
      <c r="AFX11" s="78"/>
      <c r="AFY11" s="78"/>
      <c r="AFZ11" s="78"/>
      <c r="AGA11" s="78"/>
      <c r="AGB11" s="78"/>
      <c r="AGC11" s="78"/>
      <c r="AGD11" s="78"/>
      <c r="AGE11" s="78"/>
      <c r="AGF11" s="78"/>
      <c r="AGG11" s="78"/>
      <c r="AGH11" s="78"/>
      <c r="AGI11" s="78"/>
      <c r="AGJ11" s="78"/>
      <c r="AGK11" s="78"/>
      <c r="AGL11" s="78"/>
      <c r="AGM11" s="78"/>
      <c r="AGN11" s="78"/>
      <c r="AGO11" s="78"/>
      <c r="AGP11" s="78"/>
      <c r="AGQ11" s="78"/>
      <c r="AGR11" s="78"/>
      <c r="AGS11" s="78"/>
      <c r="AGT11" s="78"/>
      <c r="AGU11" s="78"/>
      <c r="AGV11" s="78"/>
      <c r="AGW11" s="78"/>
      <c r="AGX11" s="78"/>
      <c r="AGY11" s="78"/>
      <c r="AGZ11" s="78"/>
      <c r="AHA11" s="78"/>
      <c r="AHB11" s="78"/>
      <c r="AHC11" s="78"/>
      <c r="AHD11" s="78"/>
      <c r="AHE11" s="78"/>
      <c r="AHF11" s="78"/>
      <c r="AHG11" s="78"/>
      <c r="AHH11" s="78"/>
      <c r="AHI11" s="78"/>
      <c r="AHJ11" s="78"/>
      <c r="AHK11" s="78"/>
      <c r="AHL11" s="78"/>
      <c r="AHM11" s="78"/>
      <c r="AHN11" s="78"/>
      <c r="AHO11" s="78"/>
      <c r="AHP11" s="78"/>
      <c r="AHQ11" s="78"/>
      <c r="AHR11" s="78"/>
      <c r="AHS11" s="78"/>
      <c r="AHT11" s="78"/>
      <c r="AHU11" s="78"/>
      <c r="AHV11" s="78"/>
      <c r="AHW11" s="78"/>
      <c r="AHX11" s="78"/>
      <c r="AHY11" s="78"/>
      <c r="AHZ11" s="78"/>
      <c r="AIA11" s="78"/>
      <c r="AIB11" s="78"/>
      <c r="AIC11" s="78"/>
      <c r="AID11" s="78"/>
      <c r="AIE11" s="78"/>
      <c r="AIF11" s="78"/>
      <c r="AIG11" s="78"/>
      <c r="AIH11" s="78"/>
      <c r="AII11" s="78"/>
      <c r="AIJ11" s="78"/>
      <c r="AIK11" s="78"/>
      <c r="AIL11" s="78"/>
      <c r="AIM11" s="78"/>
      <c r="AIN11" s="78"/>
      <c r="AIO11" s="78"/>
      <c r="AIP11" s="78"/>
      <c r="AIQ11" s="78"/>
      <c r="AIR11" s="78"/>
      <c r="AIS11" s="78"/>
      <c r="AIT11" s="78"/>
      <c r="AIU11" s="78"/>
      <c r="AIV11" s="78"/>
      <c r="AIW11" s="78"/>
      <c r="AIX11" s="78"/>
      <c r="AIY11" s="78"/>
      <c r="AIZ11" s="78"/>
      <c r="AJA11" s="78"/>
      <c r="AJB11" s="78"/>
      <c r="AJC11" s="78"/>
      <c r="AJD11" s="78"/>
      <c r="AJE11" s="78"/>
      <c r="AJF11" s="78"/>
      <c r="AJG11" s="78"/>
      <c r="AJH11" s="78"/>
      <c r="AJI11" s="78"/>
      <c r="AJJ11" s="78"/>
      <c r="AJK11" s="78"/>
      <c r="AJL11" s="78"/>
      <c r="AJM11" s="78"/>
      <c r="AJN11" s="78"/>
      <c r="AJO11" s="78"/>
      <c r="AJP11" s="78"/>
      <c r="AJQ11" s="78"/>
      <c r="AJR11" s="78"/>
      <c r="AJS11" s="78"/>
      <c r="AJT11" s="78"/>
      <c r="AJU11" s="78"/>
      <c r="AJV11" s="78"/>
      <c r="AJW11" s="78"/>
      <c r="AJX11" s="78"/>
      <c r="AJY11" s="78"/>
      <c r="AJZ11" s="78"/>
      <c r="AKA11" s="78"/>
      <c r="AKB11" s="78"/>
      <c r="AKC11" s="78"/>
      <c r="AKD11" s="78"/>
      <c r="AKE11" s="78"/>
      <c r="AKF11" s="78"/>
      <c r="AKG11" s="78"/>
      <c r="AKH11" s="78"/>
      <c r="AKI11" s="78"/>
      <c r="AKJ11" s="78"/>
      <c r="AKK11" s="78"/>
      <c r="AKL11" s="78"/>
      <c r="AKM11" s="78"/>
      <c r="AKN11" s="78"/>
      <c r="AKO11" s="78"/>
      <c r="AKP11" s="78"/>
      <c r="AKQ11" s="78"/>
      <c r="AKR11" s="78"/>
      <c r="AKS11" s="78"/>
      <c r="AKT11" s="78"/>
      <c r="AKU11" s="78"/>
      <c r="AKV11" s="78"/>
      <c r="AKW11" s="78"/>
      <c r="AKX11" s="78"/>
      <c r="AKY11" s="78"/>
      <c r="AKZ11" s="78"/>
      <c r="ALA11" s="78"/>
      <c r="ALB11" s="78"/>
      <c r="ALC11" s="78"/>
      <c r="ALD11" s="78"/>
      <c r="ALE11" s="78"/>
      <c r="ALF11" s="78"/>
      <c r="ALG11" s="78"/>
      <c r="ALH11" s="78"/>
      <c r="ALI11" s="78"/>
      <c r="ALJ11" s="78"/>
      <c r="ALK11" s="78"/>
      <c r="ALL11" s="78"/>
      <c r="ALM11" s="78"/>
      <c r="ALN11" s="78"/>
      <c r="ALO11" s="78"/>
      <c r="ALP11" s="78"/>
      <c r="ALQ11" s="78"/>
      <c r="ALR11" s="78"/>
      <c r="ALS11" s="78"/>
      <c r="ALT11" s="78"/>
      <c r="ALU11" s="78"/>
      <c r="ALV11" s="78"/>
      <c r="ALW11" s="78"/>
      <c r="ALX11" s="78"/>
      <c r="ALY11" s="78"/>
      <c r="ALZ11" s="78"/>
      <c r="AMA11" s="78"/>
      <c r="AMB11" s="78"/>
      <c r="AMC11" s="78"/>
      <c r="AMD11" s="78"/>
      <c r="AME11" s="78"/>
      <c r="AMF11" s="78"/>
      <c r="AMG11" s="78"/>
      <c r="AMH11" s="78"/>
      <c r="AMI11" s="78"/>
      <c r="AMJ11" s="78"/>
      <c r="AMK11" s="78"/>
      <c r="AML11" s="78"/>
      <c r="AMM11" s="78"/>
      <c r="AMN11" s="78"/>
      <c r="AMO11" s="78"/>
      <c r="AMP11" s="78"/>
      <c r="AMQ11" s="78"/>
      <c r="AMR11" s="78"/>
      <c r="AMS11" s="78"/>
      <c r="AMT11" s="78"/>
      <c r="AMU11" s="78"/>
      <c r="AMV11" s="78"/>
      <c r="AMW11" s="78"/>
      <c r="AMX11" s="78"/>
      <c r="AMY11" s="78"/>
      <c r="AMZ11" s="78"/>
      <c r="ANA11" s="78"/>
      <c r="ANB11" s="78"/>
      <c r="ANC11" s="78"/>
      <c r="AND11" s="78"/>
      <c r="ANE11" s="78"/>
      <c r="ANF11" s="78"/>
      <c r="ANG11" s="78"/>
      <c r="ANH11" s="78"/>
      <c r="ANI11" s="78"/>
      <c r="ANJ11" s="78"/>
      <c r="ANK11" s="78"/>
      <c r="ANL11" s="78"/>
      <c r="ANM11" s="78"/>
      <c r="ANN11" s="78"/>
      <c r="ANO11" s="78"/>
      <c r="ANP11" s="78"/>
      <c r="ANQ11" s="78"/>
      <c r="ANR11" s="78"/>
      <c r="ANS11" s="78"/>
      <c r="ANT11" s="78"/>
      <c r="ANU11" s="78"/>
      <c r="ANV11" s="78"/>
      <c r="ANW11" s="78"/>
      <c r="ANX11" s="78"/>
      <c r="ANY11" s="78"/>
      <c r="ANZ11" s="78"/>
      <c r="AOA11" s="78"/>
      <c r="AOB11" s="78"/>
      <c r="AOC11" s="78"/>
      <c r="AOD11" s="78"/>
      <c r="AOE11" s="78"/>
      <c r="AOF11" s="78"/>
      <c r="AOG11" s="78"/>
      <c r="AOH11" s="78"/>
      <c r="AOI11" s="78"/>
      <c r="AOJ11" s="78"/>
      <c r="AOK11" s="78"/>
      <c r="AOL11" s="78"/>
      <c r="AOM11" s="78"/>
      <c r="AON11" s="78"/>
      <c r="AOO11" s="78"/>
      <c r="AOP11" s="78"/>
      <c r="AOQ11" s="78"/>
      <c r="AOR11" s="78"/>
      <c r="AOS11" s="78"/>
      <c r="AOT11" s="78"/>
      <c r="AOU11" s="78"/>
      <c r="AOV11" s="78"/>
      <c r="AOW11" s="78"/>
      <c r="AOX11" s="78"/>
      <c r="AOY11" s="78"/>
      <c r="AOZ11" s="78"/>
      <c r="APA11" s="78"/>
      <c r="APB11" s="78"/>
      <c r="APC11" s="78"/>
      <c r="APD11" s="78"/>
      <c r="APE11" s="78"/>
      <c r="APF11" s="78"/>
      <c r="APG11" s="78"/>
      <c r="APH11" s="78"/>
      <c r="API11" s="78"/>
      <c r="APJ11" s="78"/>
      <c r="APK11" s="78"/>
      <c r="APL11" s="78"/>
      <c r="APM11" s="78"/>
      <c r="APN11" s="78"/>
      <c r="APO11" s="78"/>
      <c r="APP11" s="78"/>
      <c r="APQ11" s="78"/>
      <c r="APR11" s="78"/>
      <c r="APS11" s="78"/>
      <c r="APT11" s="78"/>
      <c r="APU11" s="78"/>
      <c r="APV11" s="78"/>
      <c r="APW11" s="78"/>
      <c r="APX11" s="78"/>
      <c r="APY11" s="78"/>
      <c r="APZ11" s="78"/>
      <c r="AQA11" s="78"/>
      <c r="AQB11" s="78"/>
      <c r="AQC11" s="78"/>
      <c r="AQD11" s="78"/>
      <c r="AQE11" s="78"/>
      <c r="AQF11" s="78"/>
      <c r="AQG11" s="78"/>
      <c r="AQH11" s="78"/>
      <c r="AQI11" s="78"/>
      <c r="AQJ11" s="78"/>
      <c r="AQK11" s="78"/>
      <c r="AQL11" s="78"/>
      <c r="AQM11" s="78"/>
      <c r="AQN11" s="78"/>
      <c r="AQO11" s="78"/>
      <c r="AQP11" s="78"/>
      <c r="AQQ11" s="78"/>
      <c r="AQR11" s="78"/>
      <c r="AQS11" s="78"/>
      <c r="AQT11" s="78"/>
      <c r="AQU11" s="78"/>
      <c r="AQV11" s="78"/>
      <c r="AQW11" s="78"/>
      <c r="AQX11" s="78"/>
      <c r="AQY11" s="78"/>
      <c r="AQZ11" s="78"/>
      <c r="ARA11" s="78"/>
      <c r="ARB11" s="78"/>
      <c r="ARC11" s="78"/>
      <c r="ARD11" s="78"/>
      <c r="ARE11" s="78"/>
      <c r="ARF11" s="78"/>
      <c r="ARG11" s="78"/>
      <c r="ARH11" s="78"/>
      <c r="ARI11" s="78"/>
      <c r="ARJ11" s="78"/>
      <c r="ARK11" s="78"/>
      <c r="ARL11" s="78"/>
      <c r="ARM11" s="78"/>
      <c r="ARN11" s="78"/>
      <c r="ARO11" s="78"/>
      <c r="ARP11" s="78"/>
      <c r="ARQ11" s="78"/>
      <c r="ARR11" s="78"/>
      <c r="ARS11" s="78"/>
      <c r="ART11" s="78"/>
      <c r="ARU11" s="78"/>
      <c r="ARV11" s="78"/>
      <c r="ARW11" s="78"/>
      <c r="ARX11" s="78"/>
      <c r="ARY11" s="78"/>
      <c r="ARZ11" s="78"/>
      <c r="ASA11" s="78"/>
      <c r="ASB11" s="78"/>
      <c r="ASC11" s="78"/>
      <c r="ASD11" s="78"/>
      <c r="ASE11" s="78"/>
      <c r="ASF11" s="78"/>
      <c r="ASG11" s="78"/>
      <c r="ASH11" s="78"/>
      <c r="ASI11" s="78"/>
      <c r="ASJ11" s="78"/>
      <c r="ASK11" s="78"/>
      <c r="ASL11" s="78"/>
      <c r="ASM11" s="78"/>
      <c r="ASN11" s="78"/>
      <c r="ASO11" s="78"/>
      <c r="ASP11" s="78"/>
      <c r="ASQ11" s="78"/>
      <c r="ASR11" s="78"/>
      <c r="ASS11" s="78"/>
      <c r="AST11" s="78"/>
      <c r="ASU11" s="78"/>
      <c r="ASV11" s="78"/>
      <c r="ASW11" s="78"/>
      <c r="ASX11" s="78"/>
      <c r="ASY11" s="78"/>
      <c r="ASZ11" s="78"/>
      <c r="ATA11" s="78"/>
      <c r="ATB11" s="78"/>
      <c r="ATC11" s="78"/>
      <c r="ATD11" s="78"/>
      <c r="ATE11" s="78"/>
      <c r="ATF11" s="78"/>
      <c r="ATG11" s="78"/>
      <c r="ATH11" s="78"/>
      <c r="ATI11" s="78"/>
      <c r="ATJ11" s="78"/>
      <c r="ATK11" s="78"/>
      <c r="ATL11" s="78"/>
      <c r="ATM11" s="78"/>
      <c r="ATN11" s="78"/>
      <c r="ATO11" s="78"/>
      <c r="ATP11" s="78"/>
      <c r="ATQ11" s="78"/>
      <c r="ATR11" s="78"/>
      <c r="ATS11" s="78"/>
      <c r="ATT11" s="78"/>
      <c r="ATU11" s="78"/>
      <c r="ATV11" s="78"/>
      <c r="ATW11" s="78"/>
      <c r="ATX11" s="78"/>
      <c r="ATY11" s="78"/>
      <c r="ATZ11" s="78"/>
      <c r="AUA11" s="78"/>
      <c r="AUB11" s="78"/>
      <c r="AUC11" s="78"/>
      <c r="AUD11" s="78"/>
      <c r="AUE11" s="78"/>
      <c r="AUF11" s="78"/>
      <c r="AUG11" s="78"/>
      <c r="AUH11" s="78"/>
      <c r="AUI11" s="78"/>
      <c r="AUJ11" s="78"/>
      <c r="AUK11" s="78"/>
      <c r="AUL11" s="78"/>
      <c r="AUM11" s="78"/>
      <c r="AUN11" s="78"/>
      <c r="AUO11" s="78"/>
      <c r="AUP11" s="78"/>
      <c r="AUQ11" s="78"/>
      <c r="AUR11" s="78"/>
      <c r="AUS11" s="78"/>
      <c r="AUT11" s="78"/>
      <c r="AUU11" s="78"/>
      <c r="AUV11" s="78"/>
      <c r="AUW11" s="78"/>
      <c r="AUX11" s="78"/>
      <c r="AUY11" s="78"/>
      <c r="AUZ11" s="78"/>
      <c r="AVA11" s="78"/>
      <c r="AVB11" s="78"/>
      <c r="AVC11" s="78"/>
      <c r="AVD11" s="78"/>
      <c r="AVE11" s="78"/>
      <c r="AVF11" s="78"/>
      <c r="AVG11" s="78"/>
      <c r="AVH11" s="78"/>
      <c r="AVI11" s="78"/>
      <c r="AVJ11" s="78"/>
      <c r="AVK11" s="78"/>
      <c r="AVL11" s="78"/>
      <c r="AVM11" s="78"/>
      <c r="AVN11" s="78"/>
      <c r="AVO11" s="78"/>
      <c r="AVP11" s="78"/>
      <c r="AVQ11" s="78"/>
      <c r="AVR11" s="78"/>
      <c r="AVS11" s="78"/>
      <c r="AVT11" s="78"/>
      <c r="AVU11" s="78"/>
      <c r="AVV11" s="78"/>
      <c r="AVW11" s="78"/>
      <c r="AVX11" s="78"/>
      <c r="AVY11" s="78"/>
      <c r="AVZ11" s="78"/>
      <c r="AWA11" s="78"/>
      <c r="AWB11" s="78"/>
      <c r="AWC11" s="78"/>
      <c r="AWD11" s="78"/>
      <c r="AWE11" s="78"/>
      <c r="AWF11" s="78"/>
      <c r="AWG11" s="78"/>
      <c r="AWH11" s="78"/>
      <c r="AWI11" s="78"/>
      <c r="AWJ11" s="78"/>
      <c r="AWK11" s="78"/>
      <c r="AWL11" s="78"/>
      <c r="AWM11" s="78"/>
      <c r="AWN11" s="78"/>
      <c r="AWO11" s="78"/>
      <c r="AWP11" s="78"/>
      <c r="AWQ11" s="78"/>
      <c r="AWR11" s="78"/>
      <c r="AWS11" s="78"/>
      <c r="AWT11" s="78"/>
      <c r="AWU11" s="78"/>
      <c r="AWV11" s="78"/>
      <c r="AWW11" s="78"/>
      <c r="AWX11" s="78"/>
      <c r="AWY11" s="78"/>
      <c r="AWZ11" s="78"/>
      <c r="AXA11" s="78"/>
      <c r="AXB11" s="78"/>
      <c r="AXC11" s="78"/>
      <c r="AXD11" s="78"/>
      <c r="AXE11" s="78"/>
      <c r="AXF11" s="78"/>
      <c r="AXG11" s="78"/>
      <c r="AXH11" s="78"/>
      <c r="AXI11" s="78"/>
      <c r="AXJ11" s="78"/>
      <c r="AXK11" s="78"/>
      <c r="AXL11" s="78"/>
      <c r="AXM11" s="78"/>
      <c r="AXN11" s="78"/>
      <c r="AXO11" s="78"/>
      <c r="AXP11" s="78"/>
      <c r="AXQ11" s="78"/>
      <c r="AXR11" s="78"/>
      <c r="AXS11" s="78"/>
      <c r="AXT11" s="78"/>
      <c r="AXU11" s="78"/>
      <c r="AXV11" s="78"/>
      <c r="AXW11" s="78"/>
      <c r="AXX11" s="78"/>
      <c r="AXY11" s="78"/>
      <c r="AXZ11" s="78"/>
      <c r="AYA11" s="78"/>
      <c r="AYB11" s="78"/>
      <c r="AYC11" s="78"/>
      <c r="AYD11" s="78"/>
      <c r="AYE11" s="78"/>
      <c r="AYF11" s="78"/>
      <c r="AYG11" s="78"/>
      <c r="AYH11" s="78"/>
      <c r="AYI11" s="78"/>
      <c r="AYJ11" s="78"/>
      <c r="AYK11" s="78"/>
      <c r="AYL11" s="78"/>
      <c r="AYM11" s="78"/>
      <c r="AYN11" s="78"/>
      <c r="AYO11" s="78"/>
      <c r="AYP11" s="78"/>
      <c r="AYQ11" s="78"/>
      <c r="AYR11" s="78"/>
      <c r="AYS11" s="78"/>
      <c r="AYT11" s="78"/>
      <c r="AYU11" s="78"/>
      <c r="AYV11" s="78"/>
      <c r="AYW11" s="78"/>
      <c r="AYX11" s="78"/>
      <c r="AYY11" s="78"/>
      <c r="AYZ11" s="78"/>
      <c r="AZA11" s="78"/>
      <c r="AZB11" s="78"/>
      <c r="AZC11" s="78"/>
      <c r="AZD11" s="78"/>
      <c r="AZE11" s="78"/>
      <c r="AZF11" s="78"/>
      <c r="AZG11" s="78"/>
      <c r="AZH11" s="78"/>
      <c r="AZI11" s="78"/>
      <c r="AZJ11" s="78"/>
      <c r="AZK11" s="78"/>
      <c r="AZL11" s="78"/>
      <c r="AZM11" s="78"/>
      <c r="AZN11" s="78"/>
      <c r="AZO11" s="78"/>
      <c r="AZP11" s="78"/>
      <c r="AZQ11" s="78"/>
      <c r="AZR11" s="78"/>
      <c r="AZS11" s="78"/>
      <c r="AZT11" s="78"/>
      <c r="AZU11" s="78"/>
      <c r="AZV11" s="78"/>
      <c r="AZW11" s="78"/>
      <c r="AZX11" s="78"/>
      <c r="AZY11" s="78"/>
      <c r="AZZ11" s="78"/>
      <c r="BAA11" s="78"/>
      <c r="BAB11" s="78"/>
      <c r="BAC11" s="78"/>
      <c r="BAD11" s="78"/>
      <c r="BAE11" s="78"/>
      <c r="BAF11" s="78"/>
      <c r="BAG11" s="78"/>
      <c r="BAH11" s="78"/>
      <c r="BAI11" s="78"/>
      <c r="BAJ11" s="78"/>
      <c r="BAK11" s="78"/>
      <c r="BAL11" s="78"/>
      <c r="BAM11" s="78"/>
      <c r="BAN11" s="78"/>
      <c r="BAO11" s="78"/>
      <c r="BAP11" s="78"/>
      <c r="BAQ11" s="78"/>
      <c r="BAR11" s="78"/>
      <c r="BAS11" s="78"/>
      <c r="BAT11" s="78"/>
      <c r="BAU11" s="78"/>
      <c r="BAV11" s="78"/>
      <c r="BAW11" s="78"/>
      <c r="BAX11" s="78"/>
      <c r="BAY11" s="78"/>
      <c r="BAZ11" s="78"/>
      <c r="BBA11" s="78"/>
      <c r="BBB11" s="78"/>
      <c r="BBC11" s="78"/>
      <c r="BBD11" s="78"/>
      <c r="BBE11" s="78"/>
      <c r="BBF11" s="78"/>
      <c r="BBG11" s="78"/>
      <c r="BBH11" s="78"/>
      <c r="BBI11" s="78"/>
      <c r="BBJ11" s="78"/>
      <c r="BBK11" s="78"/>
      <c r="BBL11" s="78"/>
      <c r="BBM11" s="78"/>
      <c r="BBN11" s="78"/>
      <c r="BBO11" s="78"/>
      <c r="BBP11" s="78"/>
      <c r="BBQ11" s="78"/>
      <c r="BBR11" s="78"/>
      <c r="BBS11" s="78"/>
      <c r="BBT11" s="78"/>
      <c r="BBU11" s="78"/>
      <c r="BBV11" s="78"/>
      <c r="BBW11" s="78"/>
      <c r="BBX11" s="78"/>
      <c r="BBY11" s="78"/>
      <c r="BBZ11" s="78"/>
      <c r="BCA11" s="78"/>
      <c r="BCB11" s="78"/>
      <c r="BCC11" s="78"/>
      <c r="BCD11" s="78"/>
      <c r="BCE11" s="78"/>
      <c r="BCF11" s="78"/>
      <c r="BCG11" s="78"/>
      <c r="BCH11" s="78"/>
      <c r="BCI11" s="78"/>
      <c r="BCJ11" s="78"/>
      <c r="BCK11" s="78"/>
      <c r="BCL11" s="78"/>
      <c r="BCM11" s="78"/>
      <c r="BCN11" s="78"/>
      <c r="BCO11" s="78"/>
      <c r="BCP11" s="78"/>
      <c r="BCQ11" s="78"/>
      <c r="BCR11" s="78"/>
      <c r="BCS11" s="78"/>
      <c r="BCT11" s="78"/>
      <c r="BCU11" s="78"/>
      <c r="BCV11" s="78"/>
      <c r="BCW11" s="78"/>
      <c r="BCX11" s="78"/>
      <c r="BCY11" s="78"/>
      <c r="BCZ11" s="78"/>
      <c r="BDA11" s="78"/>
      <c r="BDB11" s="78"/>
      <c r="BDC11" s="78"/>
      <c r="BDD11" s="78"/>
      <c r="BDE11" s="78"/>
      <c r="BDF11" s="78"/>
      <c r="BDG11" s="78"/>
      <c r="BDH11" s="78"/>
      <c r="BDI11" s="78"/>
      <c r="BDJ11" s="78"/>
      <c r="BDK11" s="78"/>
      <c r="BDL11" s="78"/>
      <c r="BDM11" s="78"/>
      <c r="BDN11" s="78"/>
      <c r="BDO11" s="78"/>
      <c r="BDP11" s="78"/>
      <c r="BDQ11" s="78"/>
      <c r="BDR11" s="78"/>
      <c r="BDS11" s="78"/>
      <c r="BDT11" s="78"/>
      <c r="BDU11" s="78"/>
      <c r="BDV11" s="78"/>
      <c r="BDW11" s="78"/>
      <c r="BDX11" s="78"/>
      <c r="BDY11" s="78"/>
      <c r="BDZ11" s="78"/>
      <c r="BEA11" s="78"/>
      <c r="BEB11" s="78"/>
      <c r="BEC11" s="78"/>
      <c r="BED11" s="78"/>
      <c r="BEE11" s="78"/>
      <c r="BEF11" s="78"/>
      <c r="BEG11" s="78"/>
      <c r="BEH11" s="78"/>
      <c r="BEI11" s="78"/>
      <c r="BEJ11" s="78"/>
      <c r="BEK11" s="78"/>
      <c r="BEL11" s="78"/>
      <c r="BEM11" s="78"/>
      <c r="BEN11" s="78"/>
      <c r="BEO11" s="78"/>
      <c r="BEP11" s="78"/>
      <c r="BEQ11" s="78"/>
      <c r="BER11" s="78"/>
      <c r="BES11" s="78"/>
      <c r="BET11" s="78"/>
      <c r="BEU11" s="78"/>
      <c r="BEV11" s="78"/>
      <c r="BEW11" s="78"/>
      <c r="BEX11" s="78"/>
      <c r="BEY11" s="78"/>
      <c r="BEZ11" s="78"/>
      <c r="BFA11" s="78"/>
      <c r="BFB11" s="78"/>
      <c r="BFC11" s="78"/>
      <c r="BFD11" s="78"/>
      <c r="BFE11" s="78"/>
      <c r="BFF11" s="78"/>
      <c r="BFG11" s="78"/>
      <c r="BFH11" s="78"/>
      <c r="BFI11" s="78"/>
      <c r="BFJ11" s="78"/>
      <c r="BFK11" s="78"/>
      <c r="BFL11" s="78"/>
      <c r="BFM11" s="78"/>
      <c r="BFN11" s="78"/>
      <c r="BFO11" s="78"/>
      <c r="BFP11" s="78"/>
      <c r="BFQ11" s="78"/>
      <c r="BFR11" s="78"/>
      <c r="BFS11" s="78"/>
      <c r="BFT11" s="78"/>
      <c r="BFU11" s="78"/>
      <c r="BFV11" s="78"/>
      <c r="BFW11" s="78"/>
      <c r="BFX11" s="78"/>
      <c r="BFY11" s="78"/>
      <c r="BFZ11" s="78"/>
      <c r="BGA11" s="78"/>
      <c r="BGB11" s="78"/>
      <c r="BGC11" s="78"/>
      <c r="BGD11" s="78"/>
      <c r="BGE11" s="78"/>
      <c r="BGF11" s="78"/>
      <c r="BGG11" s="78"/>
      <c r="BGH11" s="78"/>
      <c r="BGI11" s="78"/>
      <c r="BGJ11" s="78"/>
      <c r="BGK11" s="78"/>
      <c r="BGL11" s="78"/>
      <c r="BGM11" s="78"/>
      <c r="BGN11" s="78"/>
      <c r="BGO11" s="78"/>
      <c r="BGP11" s="78"/>
      <c r="BGQ11" s="78"/>
      <c r="BGR11" s="78"/>
      <c r="BGS11" s="78"/>
      <c r="BGT11" s="78"/>
      <c r="BGU11" s="78"/>
      <c r="BGV11" s="78"/>
      <c r="BGW11" s="78"/>
      <c r="BGX11" s="78"/>
      <c r="BGY11" s="78"/>
      <c r="BGZ11" s="78"/>
      <c r="BHA11" s="78"/>
      <c r="BHB11" s="78"/>
      <c r="BHC11" s="78"/>
      <c r="BHD11" s="78"/>
      <c r="BHE11" s="78"/>
      <c r="BHF11" s="78"/>
      <c r="BHG11" s="78"/>
      <c r="BHH11" s="78"/>
      <c r="BHI11" s="78"/>
      <c r="BHJ11" s="78"/>
      <c r="BHK11" s="78"/>
      <c r="BHL11" s="78"/>
      <c r="BHM11" s="78"/>
      <c r="BHN11" s="78"/>
      <c r="BHO11" s="78"/>
      <c r="BHP11" s="78"/>
      <c r="BHQ11" s="78"/>
      <c r="BHR11" s="78"/>
      <c r="BHS11" s="78"/>
      <c r="BHT11" s="78"/>
      <c r="BHU11" s="78"/>
      <c r="BHV11" s="78"/>
      <c r="BHW11" s="78"/>
      <c r="BHX11" s="78"/>
      <c r="BHY11" s="78"/>
      <c r="BHZ11" s="78"/>
      <c r="BIA11" s="78"/>
      <c r="BIB11" s="78"/>
      <c r="BIC11" s="78"/>
      <c r="BID11" s="78"/>
      <c r="BIE11" s="78"/>
      <c r="BIF11" s="78"/>
      <c r="BIG11" s="78"/>
      <c r="BIH11" s="78"/>
      <c r="BII11" s="78"/>
      <c r="BIJ11" s="78"/>
      <c r="BIK11" s="78"/>
      <c r="BIL11" s="78"/>
      <c r="BIM11" s="78"/>
      <c r="BIN11" s="78"/>
      <c r="BIO11" s="78"/>
      <c r="BIP11" s="78"/>
      <c r="BIQ11" s="78"/>
      <c r="BIR11" s="78"/>
      <c r="BIS11" s="78"/>
      <c r="BIT11" s="78"/>
      <c r="BIU11" s="78"/>
      <c r="BIV11" s="78"/>
      <c r="BIW11" s="78"/>
      <c r="BIX11" s="78"/>
      <c r="BIY11" s="78"/>
      <c r="BIZ11" s="78"/>
      <c r="BJA11" s="78"/>
      <c r="BJB11" s="78"/>
      <c r="BJC11" s="78"/>
      <c r="BJD11" s="78"/>
      <c r="BJE11" s="78"/>
      <c r="BJF11" s="78"/>
      <c r="BJG11" s="78"/>
      <c r="BJH11" s="78"/>
      <c r="BJI11" s="78"/>
      <c r="BJJ11" s="78"/>
      <c r="BJK11" s="78"/>
      <c r="BJL11" s="78"/>
      <c r="BJM11" s="78"/>
      <c r="BJN11" s="78"/>
      <c r="BJO11" s="78"/>
      <c r="BJP11" s="78"/>
      <c r="BJQ11" s="78"/>
      <c r="BJR11" s="78"/>
      <c r="BJS11" s="78"/>
      <c r="BJT11" s="78"/>
      <c r="BJU11" s="78"/>
      <c r="BJV11" s="78"/>
      <c r="BJW11" s="78"/>
      <c r="BJX11" s="78"/>
      <c r="BJY11" s="78"/>
      <c r="BJZ11" s="78"/>
      <c r="BKA11" s="78"/>
      <c r="BKB11" s="78"/>
      <c r="BKC11" s="78"/>
      <c r="BKD11" s="78"/>
      <c r="BKE11" s="78"/>
      <c r="BKF11" s="78"/>
      <c r="BKG11" s="78"/>
      <c r="BKH11" s="78"/>
      <c r="BKI11" s="78"/>
      <c r="BKJ11" s="78"/>
      <c r="BKK11" s="78"/>
      <c r="BKL11" s="78"/>
      <c r="BKM11" s="78"/>
      <c r="BKN11" s="78"/>
      <c r="BKO11" s="78"/>
      <c r="BKP11" s="78"/>
      <c r="BKQ11" s="78"/>
      <c r="BKR11" s="78"/>
      <c r="BKS11" s="78"/>
      <c r="BKT11" s="78"/>
      <c r="BKU11" s="78"/>
      <c r="BKV11" s="78"/>
      <c r="BKW11" s="78"/>
      <c r="BKX11" s="78"/>
      <c r="BKY11" s="78"/>
      <c r="BKZ11" s="78"/>
      <c r="BLA11" s="78"/>
      <c r="BLB11" s="78"/>
      <c r="BLC11" s="78"/>
      <c r="BLD11" s="78"/>
      <c r="BLE11" s="78"/>
      <c r="BLF11" s="78"/>
      <c r="BLG11" s="78"/>
      <c r="BLH11" s="78"/>
      <c r="BLI11" s="78"/>
      <c r="BLJ11" s="78"/>
      <c r="BLK11" s="78"/>
      <c r="BLL11" s="78"/>
      <c r="BLM11" s="78"/>
      <c r="BLN11" s="78"/>
      <c r="BLO11" s="78"/>
      <c r="BLP11" s="78"/>
      <c r="BLQ11" s="78"/>
      <c r="BLR11" s="78"/>
      <c r="BLS11" s="78"/>
      <c r="BLT11" s="78"/>
      <c r="BLU11" s="78"/>
      <c r="BLV11" s="78"/>
      <c r="BLW11" s="78"/>
      <c r="BLX11" s="78"/>
      <c r="BLY11" s="78"/>
      <c r="BLZ11" s="78"/>
      <c r="BMA11" s="78"/>
      <c r="BMB11" s="78"/>
      <c r="BMC11" s="78"/>
      <c r="BMD11" s="78"/>
      <c r="BME11" s="78"/>
      <c r="BMF11" s="78"/>
      <c r="BMG11" s="78"/>
      <c r="BMH11" s="78"/>
      <c r="BMI11" s="78"/>
      <c r="BMJ11" s="78"/>
      <c r="BMK11" s="78"/>
      <c r="BML11" s="78"/>
      <c r="BMM11" s="78"/>
      <c r="BMN11" s="78"/>
      <c r="BMO11" s="78"/>
      <c r="BMP11" s="78"/>
      <c r="BMQ11" s="78"/>
      <c r="BMR11" s="78"/>
      <c r="BMS11" s="78"/>
      <c r="BMT11" s="78"/>
      <c r="BMU11" s="78"/>
      <c r="BMV11" s="78"/>
      <c r="BMW11" s="78"/>
      <c r="BMX11" s="78"/>
      <c r="BMY11" s="78"/>
      <c r="BMZ11" s="78"/>
      <c r="BNA11" s="78"/>
      <c r="BNB11" s="78"/>
      <c r="BNC11" s="78"/>
      <c r="BND11" s="78"/>
      <c r="BNE11" s="78"/>
      <c r="BNF11" s="78"/>
      <c r="BNG11" s="78"/>
      <c r="BNH11" s="78"/>
      <c r="BNI11" s="78"/>
      <c r="BNJ11" s="78"/>
      <c r="BNK11" s="78"/>
      <c r="BNL11" s="78"/>
      <c r="BNM11" s="78"/>
      <c r="BNN11" s="78"/>
      <c r="BNO11" s="78"/>
      <c r="BNP11" s="78"/>
      <c r="BNQ11" s="78"/>
      <c r="BNR11" s="78"/>
      <c r="BNS11" s="78"/>
      <c r="BNT11" s="78"/>
      <c r="BNU11" s="78"/>
      <c r="BNV11" s="78"/>
      <c r="BNW11" s="78"/>
      <c r="BNX11" s="78"/>
      <c r="BNY11" s="78"/>
      <c r="BNZ11" s="78"/>
      <c r="BOA11" s="78"/>
      <c r="BOB11" s="78"/>
      <c r="BOC11" s="78"/>
      <c r="BOD11" s="78"/>
      <c r="BOE11" s="78"/>
      <c r="BOF11" s="78"/>
      <c r="BOG11" s="78"/>
      <c r="BOH11" s="78"/>
      <c r="BOI11" s="78"/>
      <c r="BOJ11" s="78"/>
      <c r="BOK11" s="78"/>
      <c r="BOL11" s="78"/>
      <c r="BOM11" s="78"/>
      <c r="BON11" s="78"/>
      <c r="BOO11" s="78"/>
      <c r="BOP11" s="78"/>
      <c r="BOQ11" s="78"/>
      <c r="BOR11" s="78"/>
      <c r="BOS11" s="78"/>
      <c r="BOT11" s="78"/>
      <c r="BOU11" s="78"/>
      <c r="BOV11" s="78"/>
      <c r="BOW11" s="78"/>
      <c r="BOX11" s="78"/>
      <c r="BOY11" s="78"/>
      <c r="BOZ11" s="78"/>
      <c r="BPA11" s="78"/>
      <c r="BPB11" s="78"/>
      <c r="BPC11" s="78"/>
      <c r="BPD11" s="78"/>
      <c r="BPE11" s="78"/>
      <c r="BPF11" s="78"/>
      <c r="BPG11" s="78"/>
      <c r="BPH11" s="78"/>
      <c r="BPI11" s="78"/>
      <c r="BPJ11" s="78"/>
      <c r="BPK11" s="78"/>
      <c r="BPL11" s="78"/>
      <c r="BPM11" s="78"/>
      <c r="BPN11" s="78"/>
      <c r="BPO11" s="78"/>
      <c r="BPP11" s="78"/>
      <c r="BPQ11" s="78"/>
      <c r="BPR11" s="78"/>
      <c r="BPS11" s="78"/>
      <c r="BPT11" s="78"/>
      <c r="BPU11" s="78"/>
      <c r="BPV11" s="78"/>
      <c r="BPW11" s="78"/>
      <c r="BPX11" s="78"/>
      <c r="BPY11" s="78"/>
      <c r="BPZ11" s="78"/>
      <c r="BQA11" s="78"/>
      <c r="BQB11" s="78"/>
      <c r="BQC11" s="78"/>
      <c r="BQD11" s="78"/>
      <c r="BQE11" s="78"/>
      <c r="BQF11" s="78"/>
      <c r="BQG11" s="78"/>
      <c r="BQH11" s="78"/>
      <c r="BQI11" s="78"/>
      <c r="BQJ11" s="78"/>
      <c r="BQK11" s="78"/>
      <c r="BQL11" s="78"/>
      <c r="BQM11" s="78"/>
      <c r="BQN11" s="78"/>
      <c r="BQO11" s="78"/>
      <c r="BQP11" s="78"/>
      <c r="BQQ11" s="78"/>
      <c r="BQR11" s="78"/>
      <c r="BQS11" s="78"/>
      <c r="BQT11" s="78"/>
      <c r="BQU11" s="78"/>
      <c r="BQV11" s="78"/>
      <c r="BQW11" s="78"/>
      <c r="BQX11" s="78"/>
      <c r="BQY11" s="78"/>
      <c r="BQZ11" s="78"/>
      <c r="BRA11" s="78"/>
      <c r="BRB11" s="78"/>
      <c r="BRC11" s="78"/>
      <c r="BRD11" s="78"/>
      <c r="BRE11" s="78"/>
      <c r="BRF11" s="78"/>
      <c r="BRG11" s="78"/>
      <c r="BRH11" s="78"/>
      <c r="BRI11" s="78"/>
      <c r="BRJ11" s="78"/>
      <c r="BRK11" s="78"/>
      <c r="BRL11" s="78"/>
      <c r="BRM11" s="78"/>
      <c r="BRN11" s="78"/>
      <c r="BRO11" s="78"/>
      <c r="BRP11" s="78"/>
      <c r="BRQ11" s="78"/>
      <c r="BRR11" s="78"/>
      <c r="BRS11" s="78"/>
      <c r="BRT11" s="78"/>
      <c r="BRU11" s="78"/>
      <c r="BRV11" s="78"/>
      <c r="BRW11" s="78"/>
      <c r="BRX11" s="78"/>
      <c r="BRY11" s="78"/>
      <c r="BRZ11" s="78"/>
      <c r="BSA11" s="78"/>
      <c r="BSB11" s="78"/>
      <c r="BSC11" s="78"/>
      <c r="BSD11" s="78"/>
      <c r="BSE11" s="78"/>
      <c r="BSF11" s="78"/>
      <c r="BSG11" s="78"/>
      <c r="BSH11" s="78"/>
      <c r="BSI11" s="78"/>
      <c r="BSJ11" s="78"/>
      <c r="BSK11" s="78"/>
      <c r="BSL11" s="78"/>
      <c r="BSM11" s="78"/>
      <c r="BSN11" s="78"/>
      <c r="BSO11" s="78"/>
      <c r="BSP11" s="78"/>
      <c r="BSQ11" s="78"/>
      <c r="BSR11" s="78"/>
      <c r="BSS11" s="78"/>
      <c r="BST11" s="78"/>
      <c r="BSU11" s="78"/>
      <c r="BSV11" s="78"/>
      <c r="BSW11" s="78"/>
      <c r="BSX11" s="78"/>
      <c r="BSY11" s="78"/>
      <c r="BSZ11" s="78"/>
      <c r="BTA11" s="78"/>
      <c r="BTB11" s="78"/>
      <c r="BTC11" s="78"/>
      <c r="BTD11" s="78"/>
      <c r="BTE11" s="78"/>
      <c r="BTF11" s="78"/>
      <c r="BTG11" s="78"/>
      <c r="BTH11" s="78"/>
      <c r="BTI11" s="78"/>
      <c r="BTJ11" s="78"/>
      <c r="BTK11" s="78"/>
      <c r="BTL11" s="78"/>
      <c r="BTM11" s="78"/>
      <c r="BTN11" s="78"/>
      <c r="BTO11" s="78"/>
      <c r="BTP11" s="78"/>
      <c r="BTQ11" s="78"/>
      <c r="BTR11" s="78"/>
      <c r="BTS11" s="78"/>
      <c r="BTT11" s="78"/>
      <c r="BTU11" s="78"/>
      <c r="BTV11" s="78"/>
      <c r="BTW11" s="78"/>
      <c r="BTX11" s="78"/>
      <c r="BTY11" s="78"/>
      <c r="BTZ11" s="78"/>
      <c r="BUA11" s="78"/>
      <c r="BUB11" s="78"/>
      <c r="BUC11" s="78"/>
      <c r="BUD11" s="78"/>
      <c r="BUE11" s="78"/>
      <c r="BUF11" s="78"/>
      <c r="BUG11" s="78"/>
      <c r="BUH11" s="78"/>
      <c r="BUI11" s="78"/>
      <c r="BUJ11" s="78"/>
      <c r="BUK11" s="78"/>
      <c r="BUL11" s="78"/>
      <c r="BUM11" s="78"/>
      <c r="BUN11" s="78"/>
      <c r="BUO11" s="78"/>
      <c r="BUP11" s="78"/>
      <c r="BUQ11" s="78"/>
      <c r="BUR11" s="78"/>
      <c r="BUS11" s="78"/>
      <c r="BUT11" s="78"/>
      <c r="BUU11" s="78"/>
      <c r="BUV11" s="78"/>
      <c r="BUW11" s="78"/>
      <c r="BUX11" s="78"/>
      <c r="BUY11" s="78"/>
      <c r="BUZ11" s="78"/>
      <c r="BVA11" s="78"/>
      <c r="BVB11" s="78"/>
      <c r="BVC11" s="78"/>
      <c r="BVD11" s="78"/>
      <c r="BVE11" s="78"/>
      <c r="BVF11" s="78"/>
      <c r="BVG11" s="78"/>
      <c r="BVH11" s="78"/>
      <c r="BVI11" s="78"/>
      <c r="BVJ11" s="78"/>
      <c r="BVK11" s="78"/>
      <c r="BVL11" s="78"/>
      <c r="BVM11" s="78"/>
      <c r="BVN11" s="78"/>
      <c r="BVO11" s="78"/>
      <c r="BVP11" s="78"/>
      <c r="BVQ11" s="78"/>
      <c r="BVR11" s="78"/>
      <c r="BVS11" s="78"/>
      <c r="BVT11" s="78"/>
      <c r="BVU11" s="78"/>
      <c r="BVV11" s="78"/>
      <c r="BVW11" s="78"/>
      <c r="BVX11" s="78"/>
      <c r="BVY11" s="78"/>
      <c r="BVZ11" s="78"/>
      <c r="BWA11" s="78"/>
      <c r="BWB11" s="78"/>
      <c r="BWC11" s="78"/>
      <c r="BWD11" s="78"/>
      <c r="BWE11" s="78"/>
      <c r="BWF11" s="78"/>
      <c r="BWG11" s="78"/>
      <c r="BWH11" s="78"/>
      <c r="BWI11" s="78"/>
      <c r="BWJ11" s="78"/>
      <c r="BWK11" s="78"/>
      <c r="BWL11" s="78"/>
      <c r="BWM11" s="78"/>
      <c r="BWN11" s="78"/>
      <c r="BWO11" s="78"/>
      <c r="BWP11" s="78"/>
      <c r="BWQ11" s="78"/>
      <c r="BWR11" s="78"/>
      <c r="BWS11" s="78"/>
      <c r="BWT11" s="78"/>
      <c r="BWU11" s="78"/>
      <c r="BWV11" s="78"/>
      <c r="BWW11" s="78"/>
      <c r="BWX11" s="78"/>
      <c r="BWY11" s="78"/>
      <c r="BWZ11" s="78"/>
      <c r="BXA11" s="78"/>
      <c r="BXB11" s="78"/>
      <c r="BXC11" s="78"/>
      <c r="BXD11" s="78"/>
      <c r="BXE11" s="78"/>
      <c r="BXF11" s="78"/>
      <c r="BXG11" s="78"/>
      <c r="BXH11" s="78"/>
      <c r="BXI11" s="78"/>
      <c r="BXJ11" s="78"/>
      <c r="BXK11" s="78"/>
      <c r="BXL11" s="78"/>
      <c r="BXM11" s="78"/>
      <c r="BXN11" s="78"/>
      <c r="BXO11" s="78"/>
      <c r="BXP11" s="78"/>
      <c r="BXQ11" s="78"/>
      <c r="BXR11" s="78"/>
      <c r="BXS11" s="78"/>
      <c r="BXT11" s="78"/>
      <c r="BXU11" s="78"/>
      <c r="BXV11" s="78"/>
      <c r="BXW11" s="78"/>
      <c r="BXX11" s="78"/>
      <c r="BXY11" s="78"/>
      <c r="BXZ11" s="78"/>
      <c r="BYA11" s="78"/>
      <c r="BYB11" s="78"/>
      <c r="BYC11" s="78"/>
      <c r="BYD11" s="78"/>
      <c r="BYE11" s="78"/>
      <c r="BYF11" s="78"/>
      <c r="BYG11" s="78"/>
      <c r="BYH11" s="78"/>
      <c r="BYI11" s="78"/>
      <c r="BYJ11" s="78"/>
      <c r="BYK11" s="78"/>
      <c r="BYL11" s="78"/>
      <c r="BYM11" s="78"/>
      <c r="BYN11" s="78"/>
      <c r="BYO11" s="78"/>
      <c r="BYP11" s="78"/>
      <c r="BYQ11" s="78"/>
      <c r="BYR11" s="78"/>
      <c r="BYS11" s="78"/>
      <c r="BYT11" s="78"/>
      <c r="BYU11" s="78"/>
      <c r="BYV11" s="78"/>
      <c r="BYW11" s="78"/>
      <c r="BYX11" s="78"/>
      <c r="BYY11" s="78"/>
      <c r="BYZ11" s="78"/>
      <c r="BZA11" s="78"/>
      <c r="BZB11" s="78"/>
      <c r="BZC11" s="78"/>
      <c r="BZD11" s="78"/>
      <c r="BZE11" s="78"/>
      <c r="BZF11" s="78"/>
      <c r="BZG11" s="78"/>
      <c r="BZH11" s="78"/>
      <c r="BZI11" s="78"/>
      <c r="BZJ11" s="78"/>
      <c r="BZK11" s="78"/>
      <c r="BZL11" s="78"/>
      <c r="BZM11" s="78"/>
      <c r="BZN11" s="78"/>
      <c r="BZO11" s="78"/>
      <c r="BZP11" s="78"/>
      <c r="BZQ11" s="78"/>
      <c r="BZR11" s="78"/>
      <c r="BZS11" s="78"/>
      <c r="BZT11" s="78"/>
      <c r="BZU11" s="78"/>
      <c r="BZV11" s="78"/>
      <c r="BZW11" s="78"/>
      <c r="BZX11" s="78"/>
      <c r="BZY11" s="78"/>
      <c r="BZZ11" s="78"/>
      <c r="CAA11" s="78"/>
      <c r="CAB11" s="78"/>
      <c r="CAC11" s="78"/>
      <c r="CAD11" s="78"/>
      <c r="CAE11" s="78"/>
      <c r="CAF11" s="78"/>
      <c r="CAG11" s="78"/>
      <c r="CAH11" s="78"/>
      <c r="CAI11" s="78"/>
      <c r="CAJ11" s="78"/>
      <c r="CAK11" s="78"/>
      <c r="CAL11" s="78"/>
      <c r="CAM11" s="78"/>
      <c r="CAN11" s="78"/>
      <c r="CAO11" s="78"/>
      <c r="CAP11" s="78"/>
      <c r="CAQ11" s="78"/>
      <c r="CAR11" s="78"/>
      <c r="CAS11" s="78"/>
      <c r="CAT11" s="78"/>
      <c r="CAU11" s="78"/>
      <c r="CAV11" s="78"/>
      <c r="CAW11" s="78"/>
      <c r="CAX11" s="78"/>
      <c r="CAY11" s="78"/>
      <c r="CAZ11" s="78"/>
      <c r="CBA11" s="78"/>
      <c r="CBB11" s="78"/>
      <c r="CBC11" s="78"/>
      <c r="CBD11" s="78"/>
      <c r="CBE11" s="78"/>
      <c r="CBF11" s="78"/>
      <c r="CBG11" s="78"/>
      <c r="CBH11" s="78"/>
      <c r="CBI11" s="78"/>
      <c r="CBJ11" s="78"/>
      <c r="CBK11" s="78"/>
      <c r="CBL11" s="78"/>
      <c r="CBM11" s="78"/>
      <c r="CBN11" s="78"/>
      <c r="CBO11" s="78"/>
      <c r="CBP11" s="78"/>
      <c r="CBQ11" s="78"/>
      <c r="CBR11" s="78"/>
      <c r="CBS11" s="78"/>
      <c r="CBT11" s="78"/>
      <c r="CBU11" s="78"/>
      <c r="CBV11" s="78"/>
      <c r="CBW11" s="78"/>
      <c r="CBX11" s="78"/>
      <c r="CBY11" s="78"/>
      <c r="CBZ11" s="78"/>
      <c r="CCA11" s="78"/>
      <c r="CCB11" s="78"/>
      <c r="CCC11" s="78"/>
      <c r="CCD11" s="78"/>
      <c r="CCE11" s="78"/>
      <c r="CCF11" s="78"/>
      <c r="CCG11" s="78"/>
      <c r="CCH11" s="78"/>
      <c r="CCI11" s="78"/>
      <c r="CCJ11" s="78"/>
      <c r="CCK11" s="78"/>
      <c r="CCL11" s="78"/>
      <c r="CCM11" s="78"/>
      <c r="CCN11" s="78"/>
      <c r="CCO11" s="78"/>
      <c r="CCP11" s="78"/>
      <c r="CCQ11" s="78"/>
      <c r="CCR11" s="78"/>
      <c r="CCS11" s="78"/>
      <c r="CCT11" s="78"/>
      <c r="CCU11" s="78"/>
      <c r="CCV11" s="78"/>
      <c r="CCW11" s="78"/>
      <c r="CCX11" s="78"/>
      <c r="CCY11" s="78"/>
      <c r="CCZ11" s="78"/>
      <c r="CDA11" s="78"/>
      <c r="CDB11" s="78"/>
      <c r="CDC11" s="78"/>
      <c r="CDD11" s="78"/>
      <c r="CDE11" s="78"/>
      <c r="CDF11" s="78"/>
      <c r="CDG11" s="78"/>
      <c r="CDH11" s="78"/>
      <c r="CDI11" s="78"/>
      <c r="CDJ11" s="78"/>
      <c r="CDK11" s="78"/>
      <c r="CDL11" s="78"/>
      <c r="CDM11" s="78"/>
      <c r="CDN11" s="78"/>
      <c r="CDO11" s="78"/>
      <c r="CDP11" s="78"/>
      <c r="CDQ11" s="78"/>
      <c r="CDR11" s="78"/>
      <c r="CDS11" s="78"/>
      <c r="CDT11" s="78"/>
      <c r="CDU11" s="78"/>
      <c r="CDV11" s="78"/>
      <c r="CDW11" s="78"/>
      <c r="CDX11" s="78"/>
      <c r="CDY11" s="78"/>
      <c r="CDZ11" s="78"/>
      <c r="CEA11" s="78"/>
      <c r="CEB11" s="78"/>
      <c r="CEC11" s="78"/>
      <c r="CED11" s="78"/>
      <c r="CEE11" s="78"/>
      <c r="CEF11" s="78"/>
      <c r="CEG11" s="78"/>
      <c r="CEH11" s="78"/>
      <c r="CEI11" s="78"/>
      <c r="CEJ11" s="78"/>
      <c r="CEK11" s="78"/>
      <c r="CEL11" s="78"/>
      <c r="CEM11" s="78"/>
      <c r="CEN11" s="78"/>
      <c r="CEO11" s="78"/>
      <c r="CEP11" s="78"/>
      <c r="CEQ11" s="78"/>
      <c r="CER11" s="78"/>
      <c r="CES11" s="78"/>
      <c r="CET11" s="78"/>
      <c r="CEU11" s="78"/>
      <c r="CEV11" s="78"/>
      <c r="CEW11" s="78"/>
      <c r="CEX11" s="78"/>
      <c r="CEY11" s="78"/>
      <c r="CEZ11" s="78"/>
      <c r="CFA11" s="78"/>
      <c r="CFB11" s="78"/>
      <c r="CFC11" s="78"/>
      <c r="CFD11" s="78"/>
      <c r="CFE11" s="78"/>
      <c r="CFF11" s="78"/>
      <c r="CFG11" s="78"/>
      <c r="CFH11" s="78"/>
      <c r="CFI11" s="78"/>
      <c r="CFJ11" s="78"/>
      <c r="CFK11" s="78"/>
      <c r="CFL11" s="78"/>
      <c r="CFM11" s="78"/>
      <c r="CFN11" s="78"/>
      <c r="CFO11" s="78"/>
      <c r="CFP11" s="78"/>
      <c r="CFQ11" s="78"/>
      <c r="CFR11" s="78"/>
      <c r="CFS11" s="78"/>
      <c r="CFT11" s="78"/>
      <c r="CFU11" s="78"/>
      <c r="CFV11" s="78"/>
      <c r="CFW11" s="78"/>
      <c r="CFX11" s="78"/>
      <c r="CFY11" s="78"/>
      <c r="CFZ11" s="78"/>
      <c r="CGA11" s="78"/>
      <c r="CGB11" s="78"/>
      <c r="CGC11" s="78"/>
      <c r="CGD11" s="78"/>
      <c r="CGE11" s="78"/>
      <c r="CGF11" s="78"/>
      <c r="CGG11" s="78"/>
      <c r="CGH11" s="78"/>
      <c r="CGI11" s="78"/>
      <c r="CGJ11" s="78"/>
      <c r="CGK11" s="78"/>
      <c r="CGL11" s="78"/>
      <c r="CGM11" s="78"/>
      <c r="CGN11" s="78"/>
      <c r="CGO11" s="78"/>
      <c r="CGP11" s="78"/>
      <c r="CGQ11" s="78"/>
      <c r="CGR11" s="78"/>
      <c r="CGS11" s="78"/>
      <c r="CGT11" s="78"/>
      <c r="CGU11" s="78"/>
      <c r="CGV11" s="78"/>
      <c r="CGW11" s="78"/>
      <c r="CGX11" s="78"/>
      <c r="CGY11" s="78"/>
      <c r="CGZ11" s="78"/>
      <c r="CHA11" s="78"/>
      <c r="CHB11" s="78"/>
      <c r="CHC11" s="78"/>
      <c r="CHD11" s="78"/>
      <c r="CHE11" s="78"/>
      <c r="CHF11" s="78"/>
      <c r="CHG11" s="78"/>
      <c r="CHH11" s="78"/>
      <c r="CHI11" s="78"/>
      <c r="CHJ11" s="78"/>
      <c r="CHK11" s="78"/>
      <c r="CHL11" s="78"/>
      <c r="CHM11" s="78"/>
      <c r="CHN11" s="78"/>
      <c r="CHO11" s="78"/>
      <c r="CHP11" s="78"/>
      <c r="CHQ11" s="78"/>
      <c r="CHR11" s="78"/>
      <c r="CHS11" s="78"/>
      <c r="CHT11" s="78"/>
      <c r="CHU11" s="78"/>
      <c r="CHV11" s="78"/>
      <c r="CHW11" s="78"/>
      <c r="CHX11" s="78"/>
      <c r="CHY11" s="78"/>
      <c r="CHZ11" s="78"/>
      <c r="CIA11" s="78"/>
      <c r="CIB11" s="78"/>
      <c r="CIC11" s="78"/>
      <c r="CID11" s="78"/>
      <c r="CIE11" s="78"/>
      <c r="CIF11" s="78"/>
      <c r="CIG11" s="78"/>
      <c r="CIH11" s="78"/>
      <c r="CII11" s="78"/>
      <c r="CIJ11" s="78"/>
      <c r="CIK11" s="78"/>
      <c r="CIL11" s="78"/>
      <c r="CIM11" s="78"/>
      <c r="CIN11" s="78"/>
      <c r="CIO11" s="78"/>
      <c r="CIP11" s="78"/>
      <c r="CIQ11" s="78"/>
      <c r="CIR11" s="78"/>
      <c r="CIS11" s="78"/>
      <c r="CIT11" s="78"/>
      <c r="CIU11" s="78"/>
      <c r="CIV11" s="78"/>
      <c r="CIW11" s="78"/>
      <c r="CIX11" s="78"/>
      <c r="CIY11" s="78"/>
      <c r="CIZ11" s="78"/>
      <c r="CJA11" s="78"/>
      <c r="CJB11" s="78"/>
      <c r="CJC11" s="78"/>
      <c r="CJD11" s="78"/>
      <c r="CJE11" s="78"/>
      <c r="CJF11" s="78"/>
      <c r="CJG11" s="78"/>
      <c r="CJH11" s="78"/>
      <c r="CJI11" s="78"/>
      <c r="CJJ11" s="78"/>
      <c r="CJK11" s="78"/>
      <c r="CJL11" s="78"/>
      <c r="CJM11" s="78"/>
      <c r="CJN11" s="78"/>
      <c r="CJO11" s="78"/>
      <c r="CJP11" s="78"/>
      <c r="CJQ11" s="78"/>
      <c r="CJR11" s="78"/>
      <c r="CJS11" s="78"/>
      <c r="CJT11" s="78"/>
      <c r="CJU11" s="78"/>
      <c r="CJV11" s="78"/>
      <c r="CJW11" s="78"/>
      <c r="CJX11" s="78"/>
      <c r="CJY11" s="78"/>
      <c r="CJZ11" s="78"/>
      <c r="CKA11" s="78"/>
      <c r="CKB11" s="78"/>
      <c r="CKC11" s="78"/>
      <c r="CKD11" s="78"/>
      <c r="CKE11" s="78"/>
      <c r="CKF11" s="78"/>
      <c r="CKG11" s="78"/>
      <c r="CKH11" s="78"/>
      <c r="CKI11" s="78"/>
      <c r="CKJ11" s="78"/>
      <c r="CKK11" s="78"/>
      <c r="CKL11" s="78"/>
      <c r="CKM11" s="78"/>
      <c r="CKN11" s="78"/>
      <c r="CKO11" s="78"/>
      <c r="CKP11" s="78"/>
      <c r="CKQ11" s="78"/>
      <c r="CKR11" s="78"/>
      <c r="CKS11" s="78"/>
      <c r="CKT11" s="78"/>
      <c r="CKU11" s="78"/>
      <c r="CKV11" s="78"/>
      <c r="CKW11" s="78"/>
      <c r="CKX11" s="78"/>
      <c r="CKY11" s="78"/>
      <c r="CKZ11" s="78"/>
      <c r="CLA11" s="78"/>
      <c r="CLB11" s="78"/>
      <c r="CLC11" s="78"/>
      <c r="CLD11" s="78"/>
      <c r="CLE11" s="78"/>
      <c r="CLF11" s="78"/>
      <c r="CLG11" s="78"/>
      <c r="CLH11" s="78"/>
      <c r="CLI11" s="78"/>
      <c r="CLJ11" s="78"/>
      <c r="CLK11" s="78"/>
      <c r="CLL11" s="78"/>
      <c r="CLM11" s="78"/>
      <c r="CLN11" s="78"/>
      <c r="CLO11" s="78"/>
      <c r="CLP11" s="78"/>
      <c r="CLQ11" s="78"/>
      <c r="CLR11" s="78"/>
      <c r="CLS11" s="78"/>
      <c r="CLT11" s="78"/>
      <c r="CLU11" s="78"/>
      <c r="CLV11" s="78"/>
      <c r="CLW11" s="78"/>
      <c r="CLX11" s="78"/>
      <c r="CLY11" s="78"/>
      <c r="CLZ11" s="78"/>
      <c r="CMA11" s="78"/>
      <c r="CMB11" s="78"/>
      <c r="CMC11" s="78"/>
      <c r="CMD11" s="78"/>
      <c r="CME11" s="78"/>
      <c r="CMF11" s="78"/>
      <c r="CMG11" s="78"/>
      <c r="CMH11" s="78"/>
      <c r="CMI11" s="78"/>
      <c r="CMJ11" s="78"/>
      <c r="CMK11" s="78"/>
      <c r="CML11" s="78"/>
      <c r="CMM11" s="78"/>
      <c r="CMN11" s="78"/>
      <c r="CMO11" s="78"/>
      <c r="CMP11" s="78"/>
      <c r="CMQ11" s="78"/>
      <c r="CMR11" s="78"/>
      <c r="CMS11" s="78"/>
      <c r="CMT11" s="78"/>
      <c r="CMU11" s="78"/>
      <c r="CMV11" s="78"/>
      <c r="CMW11" s="78"/>
      <c r="CMX11" s="78"/>
      <c r="CMY11" s="78"/>
      <c r="CMZ11" s="78"/>
      <c r="CNA11" s="78"/>
      <c r="CNB11" s="78"/>
      <c r="CNC11" s="78"/>
      <c r="CND11" s="78"/>
      <c r="CNE11" s="78"/>
      <c r="CNF11" s="78"/>
      <c r="CNG11" s="78"/>
      <c r="CNH11" s="78"/>
      <c r="CNI11" s="78"/>
      <c r="CNJ11" s="78"/>
      <c r="CNK11" s="78"/>
      <c r="CNL11" s="78"/>
      <c r="CNM11" s="78"/>
      <c r="CNN11" s="78"/>
      <c r="CNO11" s="78"/>
      <c r="CNP11" s="78"/>
      <c r="CNQ11" s="78"/>
      <c r="CNR11" s="78"/>
      <c r="CNS11" s="78"/>
      <c r="CNT11" s="78"/>
      <c r="CNU11" s="78"/>
      <c r="CNV11" s="78"/>
      <c r="CNW11" s="78"/>
      <c r="CNX11" s="78"/>
      <c r="CNY11" s="78"/>
      <c r="CNZ11" s="78"/>
      <c r="COA11" s="78"/>
      <c r="COB11" s="78"/>
      <c r="COC11" s="78"/>
      <c r="COD11" s="78"/>
      <c r="COE11" s="78"/>
      <c r="COF11" s="78"/>
      <c r="COG11" s="78"/>
      <c r="COH11" s="78"/>
      <c r="COI11" s="78"/>
      <c r="COJ11" s="78"/>
      <c r="COK11" s="78"/>
      <c r="COL11" s="78"/>
      <c r="COM11" s="78"/>
      <c r="CON11" s="78"/>
      <c r="COO11" s="78"/>
      <c r="COP11" s="78"/>
      <c r="COQ11" s="78"/>
      <c r="COR11" s="78"/>
      <c r="COS11" s="78"/>
      <c r="COT11" s="78"/>
      <c r="COU11" s="78"/>
      <c r="COV11" s="78"/>
      <c r="COW11" s="78"/>
      <c r="COX11" s="78"/>
      <c r="COY11" s="78"/>
      <c r="COZ11" s="78"/>
      <c r="CPA11" s="78"/>
      <c r="CPB11" s="78"/>
      <c r="CPC11" s="78"/>
      <c r="CPD11" s="78"/>
      <c r="CPE11" s="78"/>
      <c r="CPF11" s="78"/>
      <c r="CPG11" s="78"/>
      <c r="CPH11" s="78"/>
      <c r="CPI11" s="78"/>
      <c r="CPJ11" s="78"/>
      <c r="CPK11" s="78"/>
      <c r="CPL11" s="78"/>
      <c r="CPM11" s="78"/>
      <c r="CPN11" s="78"/>
      <c r="CPO11" s="78"/>
      <c r="CPP11" s="78"/>
      <c r="CPQ11" s="78"/>
      <c r="CPR11" s="78"/>
      <c r="CPS11" s="78"/>
      <c r="CPT11" s="78"/>
      <c r="CPU11" s="78"/>
      <c r="CPV11" s="78"/>
      <c r="CPW11" s="78"/>
      <c r="CPX11" s="78"/>
      <c r="CPY11" s="78"/>
      <c r="CPZ11" s="78"/>
      <c r="CQA11" s="78"/>
      <c r="CQB11" s="78"/>
      <c r="CQC11" s="78"/>
      <c r="CQD11" s="78"/>
      <c r="CQE11" s="78"/>
      <c r="CQF11" s="78"/>
      <c r="CQG11" s="78"/>
      <c r="CQH11" s="78"/>
      <c r="CQI11" s="78"/>
      <c r="CQJ11" s="78"/>
      <c r="CQK11" s="78"/>
      <c r="CQL11" s="78"/>
      <c r="CQM11" s="78"/>
      <c r="CQN11" s="78"/>
      <c r="CQO11" s="78"/>
      <c r="CQP11" s="78"/>
      <c r="CQQ11" s="78"/>
      <c r="CQR11" s="78"/>
      <c r="CQS11" s="78"/>
      <c r="CQT11" s="78"/>
      <c r="CQU11" s="78"/>
      <c r="CQV11" s="78"/>
      <c r="CQW11" s="78"/>
      <c r="CQX11" s="78"/>
      <c r="CQY11" s="78"/>
      <c r="CQZ11" s="78"/>
      <c r="CRA11" s="78"/>
      <c r="CRB11" s="78"/>
      <c r="CRC11" s="78"/>
      <c r="CRD11" s="78"/>
      <c r="CRE11" s="78"/>
      <c r="CRF11" s="78"/>
      <c r="CRG11" s="78"/>
      <c r="CRH11" s="78"/>
      <c r="CRI11" s="78"/>
      <c r="CRJ11" s="78"/>
      <c r="CRK11" s="78"/>
      <c r="CRL11" s="78"/>
      <c r="CRM11" s="78"/>
      <c r="CRN11" s="78"/>
      <c r="CRO11" s="78"/>
      <c r="CRP11" s="78"/>
      <c r="CRQ11" s="78"/>
      <c r="CRR11" s="78"/>
      <c r="CRS11" s="78"/>
      <c r="CRT11" s="78"/>
      <c r="CRU11" s="78"/>
      <c r="CRV11" s="78"/>
      <c r="CRW11" s="78"/>
      <c r="CRX11" s="78"/>
      <c r="CRY11" s="78"/>
      <c r="CRZ11" s="78"/>
      <c r="CSA11" s="78"/>
      <c r="CSB11" s="78"/>
      <c r="CSC11" s="78"/>
      <c r="CSD11" s="78"/>
      <c r="CSE11" s="78"/>
      <c r="CSF11" s="78"/>
      <c r="CSG11" s="78"/>
      <c r="CSH11" s="78"/>
      <c r="CSI11" s="78"/>
      <c r="CSJ11" s="78"/>
      <c r="CSK11" s="78"/>
      <c r="CSL11" s="78"/>
      <c r="CSM11" s="78"/>
      <c r="CSN11" s="78"/>
      <c r="CSO11" s="78"/>
      <c r="CSP11" s="78"/>
      <c r="CSQ11" s="78"/>
      <c r="CSR11" s="78"/>
      <c r="CSS11" s="78"/>
      <c r="CST11" s="78"/>
      <c r="CSU11" s="78"/>
      <c r="CSV11" s="78"/>
      <c r="CSW11" s="78"/>
      <c r="CSX11" s="78"/>
      <c r="CSY11" s="78"/>
      <c r="CSZ11" s="78"/>
      <c r="CTA11" s="78"/>
      <c r="CTB11" s="78"/>
      <c r="CTC11" s="78"/>
      <c r="CTD11" s="78"/>
      <c r="CTE11" s="78"/>
      <c r="CTF11" s="78"/>
      <c r="CTG11" s="78"/>
      <c r="CTH11" s="78"/>
      <c r="CTI11" s="78"/>
      <c r="CTJ11" s="78"/>
      <c r="CTK11" s="78"/>
      <c r="CTL11" s="78"/>
      <c r="CTM11" s="78"/>
      <c r="CTN11" s="78"/>
      <c r="CTO11" s="78"/>
      <c r="CTP11" s="78"/>
      <c r="CTQ11" s="78"/>
      <c r="CTR11" s="78"/>
      <c r="CTS11" s="78"/>
      <c r="CTT11" s="78"/>
      <c r="CTU11" s="78"/>
      <c r="CTV11" s="78"/>
      <c r="CTW11" s="78"/>
      <c r="CTX11" s="78"/>
      <c r="CTY11" s="78"/>
      <c r="CTZ11" s="78"/>
      <c r="CUA11" s="78"/>
      <c r="CUB11" s="78"/>
      <c r="CUC11" s="78"/>
      <c r="CUD11" s="78"/>
      <c r="CUE11" s="78"/>
      <c r="CUF11" s="78"/>
      <c r="CUG11" s="78"/>
      <c r="CUH11" s="78"/>
      <c r="CUI11" s="78"/>
      <c r="CUJ11" s="78"/>
      <c r="CUK11" s="78"/>
      <c r="CUL11" s="78"/>
      <c r="CUM11" s="78"/>
      <c r="CUN11" s="78"/>
      <c r="CUO11" s="78"/>
      <c r="CUP11" s="78"/>
      <c r="CUQ11" s="78"/>
      <c r="CUR11" s="78"/>
      <c r="CUS11" s="78"/>
      <c r="CUT11" s="78"/>
      <c r="CUU11" s="78"/>
      <c r="CUV11" s="78"/>
      <c r="CUW11" s="78"/>
      <c r="CUX11" s="78"/>
      <c r="CUY11" s="78"/>
      <c r="CUZ11" s="78"/>
      <c r="CVA11" s="78"/>
      <c r="CVB11" s="78"/>
      <c r="CVC11" s="78"/>
      <c r="CVD11" s="78"/>
      <c r="CVE11" s="78"/>
      <c r="CVF11" s="78"/>
      <c r="CVG11" s="78"/>
      <c r="CVH11" s="78"/>
      <c r="CVI11" s="78"/>
      <c r="CVJ11" s="78"/>
      <c r="CVK11" s="78"/>
      <c r="CVL11" s="78"/>
      <c r="CVM11" s="78"/>
      <c r="CVN11" s="78"/>
      <c r="CVO11" s="78"/>
      <c r="CVP11" s="78"/>
      <c r="CVQ11" s="78"/>
      <c r="CVR11" s="78"/>
      <c r="CVS11" s="78"/>
      <c r="CVT11" s="78"/>
      <c r="CVU11" s="78"/>
      <c r="CVV11" s="78"/>
      <c r="CVW11" s="78"/>
      <c r="CVX11" s="78"/>
      <c r="CVY11" s="78"/>
      <c r="CVZ11" s="78"/>
      <c r="CWA11" s="78"/>
      <c r="CWB11" s="78"/>
      <c r="CWC11" s="78"/>
      <c r="CWD11" s="78"/>
      <c r="CWE11" s="78"/>
      <c r="CWF11" s="78"/>
      <c r="CWG11" s="78"/>
      <c r="CWH11" s="78"/>
      <c r="CWI11" s="78"/>
      <c r="CWJ11" s="78"/>
      <c r="CWK11" s="78"/>
      <c r="CWL11" s="78"/>
      <c r="CWM11" s="78"/>
      <c r="CWN11" s="78"/>
      <c r="CWO11" s="78"/>
      <c r="CWP11" s="78"/>
      <c r="CWQ11" s="78"/>
      <c r="CWR11" s="78"/>
      <c r="CWS11" s="78"/>
      <c r="CWT11" s="78"/>
      <c r="CWU11" s="78"/>
      <c r="CWV11" s="78"/>
      <c r="CWW11" s="78"/>
      <c r="CWX11" s="78"/>
      <c r="CWY11" s="78"/>
      <c r="CWZ11" s="78"/>
      <c r="CXA11" s="78"/>
      <c r="CXB11" s="78"/>
      <c r="CXC11" s="78"/>
      <c r="CXD11" s="78"/>
      <c r="CXE11" s="78"/>
      <c r="CXF11" s="78"/>
      <c r="CXG11" s="78"/>
      <c r="CXH11" s="78"/>
      <c r="CXI11" s="78"/>
      <c r="CXJ11" s="78"/>
      <c r="CXK11" s="78"/>
      <c r="CXL11" s="78"/>
      <c r="CXM11" s="78"/>
      <c r="CXN11" s="78"/>
      <c r="CXO11" s="78"/>
      <c r="CXP11" s="78"/>
      <c r="CXQ11" s="78"/>
      <c r="CXR11" s="78"/>
      <c r="CXS11" s="78"/>
      <c r="CXT11" s="78"/>
      <c r="CXU11" s="78"/>
      <c r="CXV11" s="78"/>
      <c r="CXW11" s="78"/>
      <c r="CXX11" s="78"/>
      <c r="CXY11" s="78"/>
      <c r="CXZ11" s="78"/>
      <c r="CYA11" s="78"/>
      <c r="CYB11" s="78"/>
      <c r="CYC11" s="78"/>
      <c r="CYD11" s="78"/>
      <c r="CYE11" s="78"/>
      <c r="CYF11" s="78"/>
      <c r="CYG11" s="78"/>
      <c r="CYH11" s="78"/>
      <c r="CYI11" s="78"/>
      <c r="CYJ11" s="78"/>
      <c r="CYK11" s="78"/>
      <c r="CYL11" s="78"/>
      <c r="CYM11" s="78"/>
      <c r="CYN11" s="78"/>
      <c r="CYO11" s="78"/>
      <c r="CYP11" s="78"/>
      <c r="CYQ11" s="78"/>
      <c r="CYR11" s="78"/>
      <c r="CYS11" s="78"/>
      <c r="CYT11" s="78"/>
      <c r="CYU11" s="78"/>
      <c r="CYV11" s="78"/>
      <c r="CYW11" s="78"/>
      <c r="CYX11" s="78"/>
      <c r="CYY11" s="78"/>
      <c r="CYZ11" s="78"/>
      <c r="CZA11" s="78"/>
      <c r="CZB11" s="78"/>
      <c r="CZC11" s="78"/>
      <c r="CZD11" s="78"/>
      <c r="CZE11" s="78"/>
      <c r="CZF11" s="78"/>
      <c r="CZG11" s="78"/>
      <c r="CZH11" s="78"/>
      <c r="CZI11" s="78"/>
      <c r="CZJ11" s="78"/>
      <c r="CZK11" s="78"/>
      <c r="CZL11" s="78"/>
      <c r="CZM11" s="78"/>
      <c r="CZN11" s="78"/>
      <c r="CZO11" s="78"/>
      <c r="CZP11" s="78"/>
      <c r="CZQ11" s="78"/>
      <c r="CZR11" s="78"/>
      <c r="CZS11" s="78"/>
      <c r="CZT11" s="78"/>
      <c r="CZU11" s="78"/>
      <c r="CZV11" s="78"/>
      <c r="CZW11" s="78"/>
      <c r="CZX11" s="78"/>
      <c r="CZY11" s="78"/>
      <c r="CZZ11" s="78"/>
      <c r="DAA11" s="78"/>
      <c r="DAB11" s="78"/>
      <c r="DAC11" s="78"/>
      <c r="DAD11" s="78"/>
      <c r="DAE11" s="78"/>
      <c r="DAF11" s="78"/>
      <c r="DAG11" s="78"/>
      <c r="DAH11" s="78"/>
      <c r="DAI11" s="78"/>
      <c r="DAJ11" s="78"/>
      <c r="DAK11" s="78"/>
      <c r="DAL11" s="78"/>
      <c r="DAM11" s="78"/>
      <c r="DAN11" s="78"/>
      <c r="DAO11" s="78"/>
      <c r="DAP11" s="78"/>
      <c r="DAQ11" s="78"/>
      <c r="DAR11" s="78"/>
      <c r="DAS11" s="78"/>
      <c r="DAT11" s="78"/>
      <c r="DAU11" s="78"/>
      <c r="DAV11" s="78"/>
      <c r="DAW11" s="78"/>
      <c r="DAX11" s="78"/>
      <c r="DAY11" s="78"/>
      <c r="DAZ11" s="78"/>
      <c r="DBA11" s="78"/>
      <c r="DBB11" s="78"/>
      <c r="DBC11" s="78"/>
      <c r="DBD11" s="78"/>
      <c r="DBE11" s="78"/>
      <c r="DBF11" s="78"/>
      <c r="DBG11" s="78"/>
      <c r="DBH11" s="78"/>
      <c r="DBI11" s="78"/>
      <c r="DBJ11" s="78"/>
      <c r="DBK11" s="78"/>
      <c r="DBL11" s="78"/>
      <c r="DBM11" s="78"/>
      <c r="DBN11" s="78"/>
      <c r="DBO11" s="78"/>
      <c r="DBP11" s="78"/>
      <c r="DBQ11" s="78"/>
      <c r="DBR11" s="78"/>
      <c r="DBS11" s="78"/>
      <c r="DBT11" s="78"/>
      <c r="DBU11" s="78"/>
      <c r="DBV11" s="78"/>
      <c r="DBW11" s="78"/>
      <c r="DBX11" s="78"/>
      <c r="DBY11" s="78"/>
      <c r="DBZ11" s="78"/>
      <c r="DCA11" s="78"/>
      <c r="DCB11" s="78"/>
      <c r="DCC11" s="78"/>
      <c r="DCD11" s="78"/>
      <c r="DCE11" s="78"/>
      <c r="DCF11" s="78"/>
      <c r="DCG11" s="78"/>
      <c r="DCH11" s="78"/>
      <c r="DCI11" s="78"/>
      <c r="DCJ11" s="78"/>
      <c r="DCK11" s="78"/>
      <c r="DCL11" s="78"/>
      <c r="DCM11" s="78"/>
      <c r="DCN11" s="78"/>
      <c r="DCO11" s="78"/>
      <c r="DCP11" s="78"/>
      <c r="DCQ11" s="78"/>
      <c r="DCR11" s="78"/>
      <c r="DCS11" s="78"/>
      <c r="DCT11" s="78"/>
      <c r="DCU11" s="78"/>
      <c r="DCV11" s="78"/>
      <c r="DCW11" s="78"/>
      <c r="DCX11" s="78"/>
      <c r="DCY11" s="78"/>
      <c r="DCZ11" s="78"/>
      <c r="DDA11" s="78"/>
      <c r="DDB11" s="78"/>
      <c r="DDC11" s="78"/>
      <c r="DDD11" s="78"/>
      <c r="DDE11" s="78"/>
      <c r="DDF11" s="78"/>
      <c r="DDG11" s="78"/>
      <c r="DDH11" s="78"/>
      <c r="DDI11" s="78"/>
      <c r="DDJ11" s="78"/>
      <c r="DDK11" s="78"/>
      <c r="DDL11" s="78"/>
      <c r="DDM11" s="78"/>
      <c r="DDN11" s="78"/>
      <c r="DDO11" s="78"/>
      <c r="DDP11" s="78"/>
      <c r="DDQ11" s="78"/>
      <c r="DDR11" s="78"/>
      <c r="DDS11" s="78"/>
      <c r="DDT11" s="78"/>
      <c r="DDU11" s="78"/>
      <c r="DDV11" s="78"/>
      <c r="DDW11" s="78"/>
      <c r="DDX11" s="78"/>
      <c r="DDY11" s="78"/>
      <c r="DDZ11" s="78"/>
      <c r="DEA11" s="78"/>
      <c r="DEB11" s="78"/>
      <c r="DEC11" s="78"/>
      <c r="DED11" s="78"/>
      <c r="DEE11" s="78"/>
      <c r="DEF11" s="78"/>
      <c r="DEG11" s="78"/>
      <c r="DEH11" s="78"/>
      <c r="DEI11" s="78"/>
      <c r="DEJ11" s="78"/>
      <c r="DEK11" s="78"/>
      <c r="DEL11" s="78"/>
      <c r="DEM11" s="78"/>
      <c r="DEN11" s="78"/>
      <c r="DEO11" s="78"/>
      <c r="DEP11" s="78"/>
      <c r="DEQ11" s="78"/>
      <c r="DER11" s="78"/>
      <c r="DES11" s="78"/>
      <c r="DET11" s="78"/>
      <c r="DEU11" s="78"/>
      <c r="DEV11" s="78"/>
      <c r="DEW11" s="78"/>
      <c r="DEX11" s="78"/>
      <c r="DEY11" s="78"/>
      <c r="DEZ11" s="78"/>
      <c r="DFA11" s="78"/>
      <c r="DFB11" s="78"/>
      <c r="DFC11" s="78"/>
      <c r="DFD11" s="78"/>
      <c r="DFE11" s="78"/>
      <c r="DFF11" s="78"/>
      <c r="DFG11" s="78"/>
      <c r="DFH11" s="78"/>
      <c r="DFI11" s="78"/>
      <c r="DFJ11" s="78"/>
      <c r="DFK11" s="78"/>
      <c r="DFL11" s="78"/>
      <c r="DFM11" s="78"/>
      <c r="DFN11" s="78"/>
      <c r="DFO11" s="78"/>
      <c r="DFP11" s="78"/>
      <c r="DFQ11" s="78"/>
      <c r="DFR11" s="78"/>
      <c r="DFS11" s="78"/>
      <c r="DFT11" s="78"/>
      <c r="DFU11" s="78"/>
      <c r="DFV11" s="78"/>
      <c r="DFW11" s="78"/>
      <c r="DFX11" s="78"/>
      <c r="DFY11" s="78"/>
      <c r="DFZ11" s="78"/>
      <c r="DGA11" s="78"/>
      <c r="DGB11" s="78"/>
      <c r="DGC11" s="78"/>
      <c r="DGD11" s="78"/>
      <c r="DGE11" s="78"/>
      <c r="DGF11" s="78"/>
      <c r="DGG11" s="78"/>
      <c r="DGH11" s="78"/>
      <c r="DGI11" s="78"/>
      <c r="DGJ11" s="78"/>
      <c r="DGK11" s="78"/>
      <c r="DGL11" s="78"/>
      <c r="DGM11" s="78"/>
      <c r="DGN11" s="78"/>
      <c r="DGO11" s="78"/>
      <c r="DGP11" s="78"/>
      <c r="DGQ11" s="78"/>
      <c r="DGR11" s="78"/>
      <c r="DGS11" s="78"/>
      <c r="DGT11" s="78"/>
      <c r="DGU11" s="78"/>
      <c r="DGV11" s="78"/>
      <c r="DGW11" s="78"/>
      <c r="DGX11" s="78"/>
      <c r="DGY11" s="78"/>
      <c r="DGZ11" s="78"/>
      <c r="DHA11" s="78"/>
      <c r="DHB11" s="78"/>
      <c r="DHC11" s="78"/>
      <c r="DHD11" s="78"/>
      <c r="DHE11" s="78"/>
      <c r="DHF11" s="78"/>
      <c r="DHG11" s="78"/>
      <c r="DHH11" s="78"/>
      <c r="DHI11" s="78"/>
      <c r="DHJ11" s="78"/>
      <c r="DHK11" s="78"/>
      <c r="DHL11" s="78"/>
      <c r="DHM11" s="78"/>
      <c r="DHN11" s="78"/>
      <c r="DHO11" s="78"/>
      <c r="DHP11" s="78"/>
      <c r="DHQ11" s="78"/>
      <c r="DHR11" s="78"/>
      <c r="DHS11" s="78"/>
      <c r="DHT11" s="78"/>
      <c r="DHU11" s="78"/>
      <c r="DHV11" s="78"/>
      <c r="DHW11" s="78"/>
      <c r="DHX11" s="78"/>
      <c r="DHY11" s="78"/>
      <c r="DHZ11" s="78"/>
      <c r="DIA11" s="78"/>
      <c r="DIB11" s="78"/>
      <c r="DIC11" s="78"/>
      <c r="DID11" s="78"/>
      <c r="DIE11" s="78"/>
      <c r="DIF11" s="78"/>
      <c r="DIG11" s="78"/>
      <c r="DIH11" s="78"/>
      <c r="DII11" s="78"/>
      <c r="DIJ11" s="78"/>
      <c r="DIK11" s="78"/>
      <c r="DIL11" s="78"/>
      <c r="DIM11" s="78"/>
      <c r="DIN11" s="78"/>
      <c r="DIO11" s="78"/>
      <c r="DIP11" s="78"/>
      <c r="DIQ11" s="78"/>
      <c r="DIR11" s="78"/>
      <c r="DIS11" s="78"/>
      <c r="DIT11" s="78"/>
      <c r="DIU11" s="78"/>
      <c r="DIV11" s="78"/>
      <c r="DIW11" s="78"/>
      <c r="DIX11" s="78"/>
      <c r="DIY11" s="78"/>
      <c r="DIZ11" s="78"/>
      <c r="DJA11" s="78"/>
      <c r="DJB11" s="78"/>
      <c r="DJC11" s="78"/>
      <c r="DJD11" s="78"/>
      <c r="DJE11" s="78"/>
      <c r="DJF11" s="78"/>
      <c r="DJG11" s="78"/>
      <c r="DJH11" s="78"/>
      <c r="DJI11" s="78"/>
      <c r="DJJ11" s="78"/>
      <c r="DJK11" s="78"/>
      <c r="DJL11" s="78"/>
      <c r="DJM11" s="78"/>
      <c r="DJN11" s="78"/>
      <c r="DJO11" s="78"/>
      <c r="DJP11" s="78"/>
      <c r="DJQ11" s="78"/>
      <c r="DJR11" s="78"/>
      <c r="DJS11" s="78"/>
      <c r="DJT11" s="78"/>
      <c r="DJU11" s="78"/>
      <c r="DJV11" s="78"/>
      <c r="DJW11" s="78"/>
      <c r="DJX11" s="78"/>
      <c r="DJY11" s="78"/>
      <c r="DJZ11" s="78"/>
      <c r="DKA11" s="78"/>
      <c r="DKB11" s="78"/>
      <c r="DKC11" s="78"/>
      <c r="DKD11" s="78"/>
      <c r="DKE11" s="78"/>
      <c r="DKF11" s="78"/>
      <c r="DKG11" s="78"/>
      <c r="DKH11" s="78"/>
      <c r="DKI11" s="78"/>
      <c r="DKJ11" s="78"/>
      <c r="DKK11" s="78"/>
      <c r="DKL11" s="78"/>
      <c r="DKM11" s="78"/>
      <c r="DKN11" s="78"/>
      <c r="DKO11" s="78"/>
      <c r="DKP11" s="78"/>
      <c r="DKQ11" s="78"/>
      <c r="DKR11" s="78"/>
      <c r="DKS11" s="78"/>
      <c r="DKT11" s="78"/>
      <c r="DKU11" s="78"/>
      <c r="DKV11" s="78"/>
      <c r="DKW11" s="78"/>
      <c r="DKX11" s="78"/>
      <c r="DKY11" s="78"/>
      <c r="DKZ11" s="78"/>
      <c r="DLA11" s="78"/>
      <c r="DLB11" s="78"/>
      <c r="DLC11" s="78"/>
      <c r="DLD11" s="78"/>
      <c r="DLE11" s="78"/>
      <c r="DLF11" s="78"/>
      <c r="DLG11" s="78"/>
      <c r="DLH11" s="78"/>
      <c r="DLI11" s="78"/>
      <c r="DLJ11" s="78"/>
      <c r="DLK11" s="78"/>
      <c r="DLL11" s="78"/>
      <c r="DLM11" s="78"/>
      <c r="DLN11" s="78"/>
      <c r="DLO11" s="78"/>
      <c r="DLP11" s="78"/>
      <c r="DLQ11" s="78"/>
      <c r="DLR11" s="78"/>
      <c r="DLS11" s="78"/>
      <c r="DLT11" s="78"/>
      <c r="DLU11" s="78"/>
      <c r="DLV11" s="78"/>
      <c r="DLW11" s="78"/>
      <c r="DLX11" s="78"/>
      <c r="DLY11" s="78"/>
      <c r="DLZ11" s="78"/>
      <c r="DMA11" s="78"/>
      <c r="DMB11" s="78"/>
      <c r="DMC11" s="78"/>
      <c r="DMD11" s="78"/>
      <c r="DME11" s="78"/>
      <c r="DMF11" s="78"/>
      <c r="DMG11" s="78"/>
      <c r="DMH11" s="78"/>
      <c r="DMI11" s="78"/>
      <c r="DMJ11" s="78"/>
      <c r="DMK11" s="78"/>
      <c r="DML11" s="78"/>
      <c r="DMM11" s="78"/>
      <c r="DMN11" s="78"/>
      <c r="DMO11" s="78"/>
      <c r="DMP11" s="78"/>
      <c r="DMQ11" s="78"/>
      <c r="DMR11" s="78"/>
      <c r="DMS11" s="78"/>
      <c r="DMT11" s="78"/>
      <c r="DMU11" s="78"/>
      <c r="DMV11" s="78"/>
      <c r="DMW11" s="78"/>
      <c r="DMX11" s="78"/>
      <c r="DMY11" s="78"/>
      <c r="DMZ11" s="78"/>
      <c r="DNA11" s="78"/>
      <c r="DNB11" s="78"/>
      <c r="DNC11" s="78"/>
      <c r="DND11" s="78"/>
      <c r="DNE11" s="78"/>
      <c r="DNF11" s="78"/>
      <c r="DNG11" s="78"/>
      <c r="DNH11" s="78"/>
      <c r="DNI11" s="78"/>
      <c r="DNJ11" s="78"/>
      <c r="DNK11" s="78"/>
      <c r="DNL11" s="78"/>
      <c r="DNM11" s="78"/>
      <c r="DNN11" s="78"/>
      <c r="DNO11" s="78"/>
      <c r="DNP11" s="78"/>
      <c r="DNQ11" s="78"/>
      <c r="DNR11" s="78"/>
      <c r="DNS11" s="78"/>
      <c r="DNT11" s="78"/>
      <c r="DNU11" s="78"/>
      <c r="DNV11" s="78"/>
      <c r="DNW11" s="78"/>
      <c r="DNX11" s="78"/>
      <c r="DNY11" s="78"/>
      <c r="DNZ11" s="78"/>
      <c r="DOA11" s="78"/>
      <c r="DOB11" s="78"/>
      <c r="DOC11" s="78"/>
      <c r="DOD11" s="78"/>
      <c r="DOE11" s="78"/>
      <c r="DOF11" s="78"/>
      <c r="DOG11" s="78"/>
      <c r="DOH11" s="78"/>
      <c r="DOI11" s="78"/>
      <c r="DOJ11" s="78"/>
      <c r="DOK11" s="78"/>
      <c r="DOL11" s="78"/>
      <c r="DOM11" s="78"/>
      <c r="DON11" s="78"/>
      <c r="DOO11" s="78"/>
      <c r="DOP11" s="78"/>
      <c r="DOQ11" s="78"/>
      <c r="DOR11" s="78"/>
      <c r="DOS11" s="78"/>
      <c r="DOT11" s="78"/>
      <c r="DOU11" s="78"/>
      <c r="DOV11" s="78"/>
      <c r="DOW11" s="78"/>
      <c r="DOX11" s="78"/>
      <c r="DOY11" s="78"/>
      <c r="DOZ11" s="78"/>
      <c r="DPA11" s="78"/>
      <c r="DPB11" s="78"/>
      <c r="DPC11" s="78"/>
      <c r="DPD11" s="78"/>
      <c r="DPE11" s="78"/>
      <c r="DPF11" s="78"/>
      <c r="DPG11" s="78"/>
      <c r="DPH11" s="78"/>
      <c r="DPI11" s="78"/>
      <c r="DPJ11" s="78"/>
      <c r="DPK11" s="78"/>
      <c r="DPL11" s="78"/>
      <c r="DPM11" s="78"/>
      <c r="DPN11" s="78"/>
      <c r="DPO11" s="78"/>
      <c r="DPP11" s="78"/>
      <c r="DPQ11" s="78"/>
      <c r="DPR11" s="78"/>
      <c r="DPS11" s="78"/>
      <c r="DPT11" s="78"/>
      <c r="DPU11" s="78"/>
      <c r="DPV11" s="78"/>
      <c r="DPW11" s="78"/>
      <c r="DPX11" s="78"/>
      <c r="DPY11" s="78"/>
      <c r="DPZ11" s="78"/>
      <c r="DQA11" s="78"/>
      <c r="DQB11" s="78"/>
      <c r="DQC11" s="78"/>
      <c r="DQD11" s="78"/>
      <c r="DQE11" s="78"/>
      <c r="DQF11" s="78"/>
      <c r="DQG11" s="78"/>
      <c r="DQH11" s="78"/>
      <c r="DQI11" s="78"/>
      <c r="DQJ11" s="78"/>
      <c r="DQK11" s="78"/>
      <c r="DQL11" s="78"/>
      <c r="DQM11" s="78"/>
      <c r="DQN11" s="78"/>
      <c r="DQO11" s="78"/>
      <c r="DQP11" s="78"/>
      <c r="DQQ11" s="78"/>
      <c r="DQR11" s="78"/>
      <c r="DQS11" s="78"/>
      <c r="DQT11" s="78"/>
      <c r="DQU11" s="78"/>
      <c r="DQV11" s="78"/>
      <c r="DQW11" s="78"/>
      <c r="DQX11" s="78"/>
      <c r="DQY11" s="78"/>
      <c r="DQZ11" s="78"/>
      <c r="DRA11" s="78"/>
      <c r="DRB11" s="78"/>
      <c r="DRC11" s="78"/>
      <c r="DRD11" s="78"/>
      <c r="DRE11" s="78"/>
      <c r="DRF11" s="78"/>
      <c r="DRG11" s="78"/>
      <c r="DRH11" s="78"/>
      <c r="DRI11" s="78"/>
      <c r="DRJ11" s="78"/>
      <c r="DRK11" s="78"/>
      <c r="DRL11" s="78"/>
      <c r="DRM11" s="78"/>
      <c r="DRN11" s="78"/>
      <c r="DRO11" s="78"/>
      <c r="DRP11" s="78"/>
      <c r="DRQ11" s="78"/>
      <c r="DRR11" s="78"/>
      <c r="DRS11" s="78"/>
      <c r="DRT11" s="78"/>
      <c r="DRU11" s="78"/>
      <c r="DRV11" s="78"/>
      <c r="DRW11" s="78"/>
      <c r="DRX11" s="78"/>
      <c r="DRY11" s="78"/>
      <c r="DRZ11" s="78"/>
      <c r="DSA11" s="78"/>
      <c r="DSB11" s="78"/>
      <c r="DSC11" s="78"/>
      <c r="DSD11" s="78"/>
      <c r="DSE11" s="78"/>
      <c r="DSF11" s="78"/>
      <c r="DSG11" s="78"/>
      <c r="DSH11" s="78"/>
      <c r="DSI11" s="78"/>
      <c r="DSJ11" s="78"/>
      <c r="DSK11" s="78"/>
      <c r="DSL11" s="78"/>
      <c r="DSM11" s="78"/>
      <c r="DSN11" s="78"/>
      <c r="DSO11" s="78"/>
      <c r="DSP11" s="78"/>
      <c r="DSQ11" s="78"/>
      <c r="DSR11" s="78"/>
      <c r="DSS11" s="78"/>
      <c r="DST11" s="78"/>
      <c r="DSU11" s="78"/>
      <c r="DSV11" s="78"/>
      <c r="DSW11" s="78"/>
      <c r="DSX11" s="78"/>
      <c r="DSY11" s="78"/>
      <c r="DSZ11" s="78"/>
      <c r="DTA11" s="78"/>
      <c r="DTB11" s="78"/>
      <c r="DTC11" s="78"/>
      <c r="DTD11" s="78"/>
      <c r="DTE11" s="78"/>
      <c r="DTF11" s="78"/>
      <c r="DTG11" s="78"/>
      <c r="DTH11" s="78"/>
      <c r="DTI11" s="78"/>
      <c r="DTJ11" s="78"/>
      <c r="DTK11" s="78"/>
      <c r="DTL11" s="78"/>
      <c r="DTM11" s="78"/>
      <c r="DTN11" s="78"/>
      <c r="DTO11" s="78"/>
      <c r="DTP11" s="78"/>
      <c r="DTQ11" s="78"/>
      <c r="DTR11" s="78"/>
      <c r="DTS11" s="78"/>
      <c r="DTT11" s="78"/>
      <c r="DTU11" s="78"/>
      <c r="DTV11" s="78"/>
      <c r="DTW11" s="78"/>
      <c r="DTX11" s="78"/>
      <c r="DTY11" s="78"/>
      <c r="DTZ11" s="78"/>
      <c r="DUA11" s="78"/>
      <c r="DUB11" s="78"/>
      <c r="DUC11" s="78"/>
      <c r="DUD11" s="78"/>
      <c r="DUE11" s="78"/>
      <c r="DUF11" s="78"/>
      <c r="DUG11" s="78"/>
      <c r="DUH11" s="78"/>
      <c r="DUI11" s="78"/>
      <c r="DUJ11" s="78"/>
      <c r="DUK11" s="78"/>
      <c r="DUL11" s="78"/>
      <c r="DUM11" s="78"/>
      <c r="DUN11" s="78"/>
      <c r="DUO11" s="78"/>
      <c r="DUP11" s="78"/>
      <c r="DUQ11" s="78"/>
      <c r="DUR11" s="78"/>
      <c r="DUS11" s="78"/>
      <c r="DUT11" s="78"/>
      <c r="DUU11" s="78"/>
      <c r="DUV11" s="78"/>
      <c r="DUW11" s="78"/>
      <c r="DUX11" s="78"/>
      <c r="DUY11" s="78"/>
      <c r="DUZ11" s="78"/>
      <c r="DVA11" s="78"/>
      <c r="DVB11" s="78"/>
      <c r="DVC11" s="78"/>
      <c r="DVD11" s="78"/>
      <c r="DVE11" s="78"/>
      <c r="DVF11" s="78"/>
      <c r="DVG11" s="78"/>
      <c r="DVH11" s="78"/>
      <c r="DVI11" s="78"/>
      <c r="DVJ11" s="78"/>
      <c r="DVK11" s="78"/>
      <c r="DVL11" s="78"/>
      <c r="DVM11" s="78"/>
      <c r="DVN11" s="78"/>
      <c r="DVO11" s="78"/>
      <c r="DVP11" s="78"/>
      <c r="DVQ11" s="78"/>
      <c r="DVR11" s="78"/>
      <c r="DVS11" s="78"/>
      <c r="DVT11" s="78"/>
      <c r="DVU11" s="78"/>
      <c r="DVV11" s="78"/>
      <c r="DVW11" s="78"/>
      <c r="DVX11" s="78"/>
      <c r="DVY11" s="78"/>
      <c r="DVZ11" s="78"/>
      <c r="DWA11" s="78"/>
      <c r="DWB11" s="78"/>
      <c r="DWC11" s="78"/>
      <c r="DWD11" s="78"/>
      <c r="DWE11" s="78"/>
      <c r="DWF11" s="78"/>
      <c r="DWG11" s="78"/>
      <c r="DWH11" s="78"/>
      <c r="DWI11" s="78"/>
      <c r="DWJ11" s="78"/>
      <c r="DWK11" s="78"/>
      <c r="DWL11" s="78"/>
      <c r="DWM11" s="78"/>
      <c r="DWN11" s="78"/>
      <c r="DWO11" s="78"/>
      <c r="DWP11" s="78"/>
      <c r="DWQ11" s="78"/>
      <c r="DWR11" s="78"/>
      <c r="DWS11" s="78"/>
      <c r="DWT11" s="78"/>
      <c r="DWU11" s="78"/>
      <c r="DWV11" s="78"/>
      <c r="DWW11" s="78"/>
      <c r="DWX11" s="78"/>
      <c r="DWY11" s="78"/>
      <c r="DWZ11" s="78"/>
      <c r="DXA11" s="78"/>
      <c r="DXB11" s="78"/>
      <c r="DXC11" s="78"/>
      <c r="DXD11" s="78"/>
      <c r="DXE11" s="78"/>
      <c r="DXF11" s="78"/>
      <c r="DXG11" s="78"/>
      <c r="DXH11" s="78"/>
      <c r="DXI11" s="78"/>
      <c r="DXJ11" s="78"/>
      <c r="DXK11" s="78"/>
      <c r="DXL11" s="78"/>
      <c r="DXM11" s="78"/>
      <c r="DXN11" s="78"/>
      <c r="DXO11" s="78"/>
      <c r="DXP11" s="78"/>
      <c r="DXQ11" s="78"/>
      <c r="DXR11" s="78"/>
      <c r="DXS11" s="78"/>
      <c r="DXT11" s="78"/>
      <c r="DXU11" s="78"/>
      <c r="DXV11" s="78"/>
      <c r="DXW11" s="78"/>
      <c r="DXX11" s="78"/>
      <c r="DXY11" s="78"/>
      <c r="DXZ11" s="78"/>
      <c r="DYA11" s="78"/>
      <c r="DYB11" s="78"/>
      <c r="DYC11" s="78"/>
      <c r="DYD11" s="78"/>
      <c r="DYE11" s="78"/>
      <c r="DYF11" s="78"/>
      <c r="DYG11" s="78"/>
      <c r="DYH11" s="78"/>
      <c r="DYI11" s="78"/>
      <c r="DYJ11" s="78"/>
      <c r="DYK11" s="78"/>
      <c r="DYL11" s="78"/>
      <c r="DYM11" s="78"/>
      <c r="DYN11" s="78"/>
      <c r="DYO11" s="78"/>
      <c r="DYP11" s="78"/>
      <c r="DYQ11" s="78"/>
      <c r="DYR11" s="78"/>
      <c r="DYS11" s="78"/>
      <c r="DYT11" s="78"/>
      <c r="DYU11" s="78"/>
      <c r="DYV11" s="78"/>
      <c r="DYW11" s="78"/>
      <c r="DYX11" s="78"/>
      <c r="DYY11" s="78"/>
      <c r="DYZ11" s="78"/>
      <c r="DZA11" s="78"/>
      <c r="DZB11" s="78"/>
      <c r="DZC11" s="78"/>
      <c r="DZD11" s="78"/>
      <c r="DZE11" s="78"/>
      <c r="DZF11" s="78"/>
      <c r="DZG11" s="78"/>
      <c r="DZH11" s="78"/>
      <c r="DZI11" s="78"/>
      <c r="DZJ11" s="78"/>
      <c r="DZK11" s="78"/>
      <c r="DZL11" s="78"/>
      <c r="DZM11" s="78"/>
      <c r="DZN11" s="78"/>
      <c r="DZO11" s="78"/>
      <c r="DZP11" s="78"/>
      <c r="DZQ11" s="78"/>
      <c r="DZR11" s="78"/>
      <c r="DZS11" s="78"/>
      <c r="DZT11" s="78"/>
      <c r="DZU11" s="78"/>
      <c r="DZV11" s="78"/>
      <c r="DZW11" s="78"/>
      <c r="DZX11" s="78"/>
      <c r="DZY11" s="78"/>
      <c r="DZZ11" s="78"/>
      <c r="EAA11" s="78"/>
      <c r="EAB11" s="78"/>
      <c r="EAC11" s="78"/>
      <c r="EAD11" s="78"/>
      <c r="EAE11" s="78"/>
      <c r="EAF11" s="78"/>
      <c r="EAG11" s="78"/>
      <c r="EAH11" s="78"/>
      <c r="EAI11" s="78"/>
      <c r="EAJ11" s="78"/>
      <c r="EAK11" s="78"/>
      <c r="EAL11" s="78"/>
      <c r="EAM11" s="78"/>
      <c r="EAN11" s="78"/>
      <c r="EAO11" s="78"/>
      <c r="EAP11" s="78"/>
      <c r="EAQ11" s="78"/>
      <c r="EAR11" s="78"/>
      <c r="EAS11" s="78"/>
      <c r="EAT11" s="78"/>
      <c r="EAU11" s="78"/>
      <c r="EAV11" s="78"/>
      <c r="EAW11" s="78"/>
      <c r="EAX11" s="78"/>
      <c r="EAY11" s="78"/>
      <c r="EAZ11" s="78"/>
      <c r="EBA11" s="78"/>
      <c r="EBB11" s="78"/>
      <c r="EBC11" s="78"/>
      <c r="EBD11" s="78"/>
      <c r="EBE11" s="78"/>
      <c r="EBF11" s="78"/>
      <c r="EBG11" s="78"/>
      <c r="EBH11" s="78"/>
      <c r="EBI11" s="78"/>
      <c r="EBJ11" s="78"/>
      <c r="EBK11" s="78"/>
      <c r="EBL11" s="78"/>
      <c r="EBM11" s="78"/>
      <c r="EBN11" s="78"/>
      <c r="EBO11" s="78"/>
      <c r="EBP11" s="78"/>
      <c r="EBQ11" s="78"/>
      <c r="EBR11" s="78"/>
      <c r="EBS11" s="78"/>
      <c r="EBT11" s="78"/>
      <c r="EBU11" s="78"/>
      <c r="EBV11" s="78"/>
      <c r="EBW11" s="78"/>
      <c r="EBX11" s="78"/>
      <c r="EBY11" s="78"/>
      <c r="EBZ11" s="78"/>
      <c r="ECA11" s="78"/>
      <c r="ECB11" s="78"/>
      <c r="ECC11" s="78"/>
      <c r="ECD11" s="78"/>
      <c r="ECE11" s="78"/>
      <c r="ECF11" s="78"/>
      <c r="ECG11" s="78"/>
      <c r="ECH11" s="78"/>
      <c r="ECI11" s="78"/>
      <c r="ECJ11" s="78"/>
      <c r="ECK11" s="78"/>
      <c r="ECL11" s="78"/>
      <c r="ECM11" s="78"/>
      <c r="ECN11" s="78"/>
      <c r="ECO11" s="78"/>
      <c r="ECP11" s="78"/>
      <c r="ECQ11" s="78"/>
      <c r="ECR11" s="78"/>
      <c r="ECS11" s="78"/>
      <c r="ECT11" s="78"/>
      <c r="ECU11" s="78"/>
      <c r="ECV11" s="78"/>
      <c r="ECW11" s="78"/>
      <c r="ECX11" s="78"/>
      <c r="ECY11" s="78"/>
      <c r="ECZ11" s="78"/>
      <c r="EDA11" s="78"/>
      <c r="EDB11" s="78"/>
      <c r="EDC11" s="78"/>
      <c r="EDD11" s="78"/>
      <c r="EDE11" s="78"/>
      <c r="EDF11" s="78"/>
      <c r="EDG11" s="78"/>
      <c r="EDH11" s="78"/>
      <c r="EDI11" s="78"/>
      <c r="EDJ11" s="78"/>
      <c r="EDK11" s="78"/>
      <c r="EDL11" s="78"/>
      <c r="EDM11" s="78"/>
      <c r="EDN11" s="78"/>
      <c r="EDO11" s="78"/>
      <c r="EDP11" s="78"/>
      <c r="EDQ11" s="78"/>
      <c r="EDR11" s="78"/>
      <c r="EDS11" s="78"/>
      <c r="EDT11" s="78"/>
      <c r="EDU11" s="78"/>
      <c r="EDV11" s="78"/>
      <c r="EDW11" s="78"/>
      <c r="EDX11" s="78"/>
      <c r="EDY11" s="78"/>
      <c r="EDZ11" s="78"/>
      <c r="EEA11" s="78"/>
      <c r="EEB11" s="78"/>
      <c r="EEC11" s="78"/>
      <c r="EED11" s="78"/>
      <c r="EEE11" s="78"/>
      <c r="EEF11" s="78"/>
      <c r="EEG11" s="78"/>
      <c r="EEH11" s="78"/>
      <c r="EEI11" s="78"/>
      <c r="EEJ11" s="78"/>
      <c r="EEK11" s="78"/>
      <c r="EEL11" s="78"/>
      <c r="EEM11" s="78"/>
      <c r="EEN11" s="78"/>
      <c r="EEO11" s="78"/>
      <c r="EEP11" s="78"/>
      <c r="EEQ11" s="78"/>
      <c r="EER11" s="78"/>
      <c r="EES11" s="78"/>
      <c r="EET11" s="78"/>
      <c r="EEU11" s="78"/>
      <c r="EEV11" s="78"/>
      <c r="EEW11" s="78"/>
      <c r="EEX11" s="78"/>
      <c r="EEY11" s="78"/>
      <c r="EEZ11" s="78"/>
      <c r="EFA11" s="78"/>
      <c r="EFB11" s="78"/>
      <c r="EFC11" s="78"/>
      <c r="EFD11" s="78"/>
      <c r="EFE11" s="78"/>
      <c r="EFF11" s="78"/>
      <c r="EFG11" s="78"/>
      <c r="EFH11" s="78"/>
      <c r="EFI11" s="78"/>
      <c r="EFJ11" s="78"/>
      <c r="EFK11" s="78"/>
      <c r="EFL11" s="78"/>
      <c r="EFM11" s="78"/>
      <c r="EFN11" s="78"/>
      <c r="EFO11" s="78"/>
      <c r="EFP11" s="78"/>
      <c r="EFQ11" s="78"/>
      <c r="EFR11" s="78"/>
      <c r="EFS11" s="78"/>
      <c r="EFT11" s="78"/>
      <c r="EFU11" s="78"/>
      <c r="EFV11" s="78"/>
      <c r="EFW11" s="78"/>
      <c r="EFX11" s="78"/>
      <c r="EFY11" s="78"/>
      <c r="EFZ11" s="78"/>
      <c r="EGA11" s="78"/>
      <c r="EGB11" s="78"/>
      <c r="EGC11" s="78"/>
      <c r="EGD11" s="78"/>
      <c r="EGE11" s="78"/>
      <c r="EGF11" s="78"/>
      <c r="EGG11" s="78"/>
      <c r="EGH11" s="78"/>
      <c r="EGI11" s="78"/>
      <c r="EGJ11" s="78"/>
      <c r="EGK11" s="78"/>
      <c r="EGL11" s="78"/>
      <c r="EGM11" s="78"/>
      <c r="EGN11" s="78"/>
      <c r="EGO11" s="78"/>
      <c r="EGP11" s="78"/>
      <c r="EGQ11" s="78"/>
      <c r="EGR11" s="78"/>
      <c r="EGS11" s="78"/>
      <c r="EGT11" s="78"/>
      <c r="EGU11" s="78"/>
      <c r="EGV11" s="78"/>
      <c r="EGW11" s="78"/>
      <c r="EGX11" s="78"/>
      <c r="EGY11" s="78"/>
      <c r="EGZ11" s="78"/>
      <c r="EHA11" s="78"/>
      <c r="EHB11" s="78"/>
      <c r="EHC11" s="78"/>
      <c r="EHD11" s="78"/>
      <c r="EHE11" s="78"/>
      <c r="EHF11" s="78"/>
      <c r="EHG11" s="78"/>
      <c r="EHH11" s="78"/>
      <c r="EHI11" s="78"/>
      <c r="EHJ11" s="78"/>
      <c r="EHK11" s="78"/>
      <c r="EHL11" s="78"/>
      <c r="EHM11" s="78"/>
      <c r="EHN11" s="78"/>
      <c r="EHO11" s="78"/>
      <c r="EHP11" s="78"/>
      <c r="EHQ11" s="78"/>
      <c r="EHR11" s="78"/>
      <c r="EHS11" s="78"/>
      <c r="EHT11" s="78"/>
      <c r="EHU11" s="78"/>
      <c r="EHV11" s="78"/>
      <c r="EHW11" s="78"/>
      <c r="EHX11" s="78"/>
      <c r="EHY11" s="78"/>
      <c r="EHZ11" s="78"/>
      <c r="EIA11" s="78"/>
      <c r="EIB11" s="78"/>
      <c r="EIC11" s="78"/>
      <c r="EID11" s="78"/>
      <c r="EIE11" s="78"/>
      <c r="EIF11" s="78"/>
      <c r="EIG11" s="78"/>
      <c r="EIH11" s="78"/>
      <c r="EII11" s="78"/>
      <c r="EIJ11" s="78"/>
      <c r="EIK11" s="78"/>
      <c r="EIL11" s="78"/>
      <c r="EIM11" s="78"/>
      <c r="EIN11" s="78"/>
      <c r="EIO11" s="78"/>
      <c r="EIP11" s="78"/>
      <c r="EIQ11" s="78"/>
      <c r="EIR11" s="78"/>
      <c r="EIS11" s="78"/>
      <c r="EIT11" s="78"/>
      <c r="EIU11" s="78"/>
      <c r="EIV11" s="78"/>
      <c r="EIW11" s="78"/>
      <c r="EIX11" s="78"/>
      <c r="EIY11" s="78"/>
      <c r="EIZ11" s="78"/>
      <c r="EJA11" s="78"/>
      <c r="EJB11" s="78"/>
      <c r="EJC11" s="78"/>
      <c r="EJD11" s="78"/>
      <c r="EJE11" s="78"/>
      <c r="EJF11" s="78"/>
      <c r="EJG11" s="78"/>
      <c r="EJH11" s="78"/>
      <c r="EJI11" s="78"/>
      <c r="EJJ11" s="78"/>
      <c r="EJK11" s="78"/>
      <c r="EJL11" s="78"/>
      <c r="EJM11" s="78"/>
      <c r="EJN11" s="78"/>
      <c r="EJO11" s="78"/>
      <c r="EJP11" s="78"/>
      <c r="EJQ11" s="78"/>
      <c r="EJR11" s="78"/>
      <c r="EJS11" s="78"/>
      <c r="EJT11" s="78"/>
      <c r="EJU11" s="78"/>
      <c r="EJV11" s="78"/>
      <c r="EJW11" s="78"/>
      <c r="EJX11" s="78"/>
      <c r="EJY11" s="78"/>
      <c r="EJZ11" s="78"/>
      <c r="EKA11" s="78"/>
      <c r="EKB11" s="78"/>
      <c r="EKC11" s="78"/>
      <c r="EKD11" s="78"/>
      <c r="EKE11" s="78"/>
      <c r="EKF11" s="78"/>
      <c r="EKG11" s="78"/>
      <c r="EKH11" s="78"/>
      <c r="EKI11" s="78"/>
      <c r="EKJ11" s="78"/>
      <c r="EKK11" s="78"/>
      <c r="EKL11" s="78"/>
      <c r="EKM11" s="78"/>
      <c r="EKN11" s="78"/>
      <c r="EKO11" s="78"/>
      <c r="EKP11" s="78"/>
      <c r="EKQ11" s="78"/>
      <c r="EKR11" s="78"/>
      <c r="EKS11" s="78"/>
      <c r="EKT11" s="78"/>
      <c r="EKU11" s="78"/>
      <c r="EKV11" s="78"/>
      <c r="EKW11" s="78"/>
      <c r="EKX11" s="78"/>
      <c r="EKY11" s="78"/>
      <c r="EKZ11" s="78"/>
      <c r="ELA11" s="78"/>
      <c r="ELB11" s="78"/>
      <c r="ELC11" s="78"/>
      <c r="ELD11" s="78"/>
      <c r="ELE11" s="78"/>
      <c r="ELF11" s="78"/>
      <c r="ELG11" s="78"/>
      <c r="ELH11" s="78"/>
      <c r="ELI11" s="78"/>
      <c r="ELJ11" s="78"/>
      <c r="ELK11" s="78"/>
      <c r="ELL11" s="78"/>
      <c r="ELM11" s="78"/>
      <c r="ELN11" s="78"/>
      <c r="ELO11" s="78"/>
      <c r="ELP11" s="78"/>
      <c r="ELQ11" s="78"/>
      <c r="ELR11" s="78"/>
      <c r="ELS11" s="78"/>
      <c r="ELT11" s="78"/>
      <c r="ELU11" s="78"/>
      <c r="ELV11" s="78"/>
      <c r="ELW11" s="78"/>
      <c r="ELX11" s="78"/>
      <c r="ELY11" s="78"/>
      <c r="ELZ11" s="78"/>
      <c r="EMA11" s="78"/>
      <c r="EMB11" s="78"/>
      <c r="EMC11" s="78"/>
      <c r="EMD11" s="78"/>
      <c r="EME11" s="78"/>
      <c r="EMF11" s="78"/>
      <c r="EMG11" s="78"/>
      <c r="EMH11" s="78"/>
      <c r="EMI11" s="78"/>
      <c r="EMJ11" s="78"/>
      <c r="EMK11" s="78"/>
      <c r="EML11" s="78"/>
      <c r="EMM11" s="78"/>
      <c r="EMN11" s="78"/>
      <c r="EMO11" s="78"/>
      <c r="EMP11" s="78"/>
      <c r="EMQ11" s="78"/>
      <c r="EMR11" s="78"/>
      <c r="EMS11" s="78"/>
      <c r="EMT11" s="78"/>
      <c r="EMU11" s="78"/>
      <c r="EMV11" s="78"/>
      <c r="EMW11" s="78"/>
      <c r="EMX11" s="78"/>
      <c r="EMY11" s="78"/>
      <c r="EMZ11" s="78"/>
      <c r="ENA11" s="78"/>
      <c r="ENB11" s="78"/>
      <c r="ENC11" s="78"/>
      <c r="END11" s="78"/>
      <c r="ENE11" s="78"/>
      <c r="ENF11" s="78"/>
      <c r="ENG11" s="78"/>
      <c r="ENH11" s="78"/>
      <c r="ENI11" s="78"/>
      <c r="ENJ11" s="78"/>
      <c r="ENK11" s="78"/>
      <c r="ENL11" s="78"/>
      <c r="ENM11" s="78"/>
      <c r="ENN11" s="78"/>
      <c r="ENO11" s="78"/>
      <c r="ENP11" s="78"/>
      <c r="ENQ11" s="78"/>
      <c r="ENR11" s="78"/>
      <c r="ENS11" s="78"/>
      <c r="ENT11" s="78"/>
      <c r="ENU11" s="78"/>
      <c r="ENV11" s="78"/>
      <c r="ENW11" s="78"/>
      <c r="ENX11" s="78"/>
      <c r="ENY11" s="78"/>
      <c r="ENZ11" s="78"/>
      <c r="EOA11" s="78"/>
      <c r="EOB11" s="78"/>
      <c r="EOC11" s="78"/>
      <c r="EOD11" s="78"/>
      <c r="EOE11" s="78"/>
      <c r="EOF11" s="78"/>
      <c r="EOG11" s="78"/>
      <c r="EOH11" s="78"/>
      <c r="EOI11" s="78"/>
      <c r="EOJ11" s="78"/>
      <c r="EOK11" s="78"/>
      <c r="EOL11" s="78"/>
      <c r="EOM11" s="78"/>
      <c r="EON11" s="78"/>
      <c r="EOO11" s="78"/>
      <c r="EOP11" s="78"/>
      <c r="EOQ11" s="78"/>
      <c r="EOR11" s="78"/>
      <c r="EOS11" s="78"/>
      <c r="EOT11" s="78"/>
      <c r="EOU11" s="78"/>
      <c r="EOV11" s="78"/>
      <c r="EOW11" s="78"/>
      <c r="EOX11" s="78"/>
      <c r="EOY11" s="78"/>
      <c r="EOZ11" s="78"/>
      <c r="EPA11" s="78"/>
      <c r="EPB11" s="78"/>
      <c r="EPC11" s="78"/>
      <c r="EPD11" s="78"/>
      <c r="EPE11" s="78"/>
      <c r="EPF11" s="78"/>
      <c r="EPG11" s="78"/>
      <c r="EPH11" s="78"/>
      <c r="EPI11" s="78"/>
      <c r="EPJ11" s="78"/>
      <c r="EPK11" s="78"/>
      <c r="EPL11" s="78"/>
      <c r="EPM11" s="78"/>
      <c r="EPN11" s="78"/>
      <c r="EPO11" s="78"/>
      <c r="EPP11" s="78"/>
      <c r="EPQ11" s="78"/>
      <c r="EPR11" s="78"/>
      <c r="EPS11" s="78"/>
      <c r="EPT11" s="78"/>
      <c r="EPU11" s="78"/>
      <c r="EPV11" s="78"/>
      <c r="EPW11" s="78"/>
      <c r="EPX11" s="78"/>
      <c r="EPY11" s="78"/>
      <c r="EPZ11" s="78"/>
      <c r="EQA11" s="78"/>
      <c r="EQB11" s="78"/>
      <c r="EQC11" s="78"/>
      <c r="EQD11" s="78"/>
      <c r="EQE11" s="78"/>
      <c r="EQF11" s="78"/>
      <c r="EQG11" s="78"/>
      <c r="EQH11" s="78"/>
      <c r="EQI11" s="78"/>
      <c r="EQJ11" s="78"/>
      <c r="EQK11" s="78"/>
      <c r="EQL11" s="78"/>
      <c r="EQM11" s="78"/>
      <c r="EQN11" s="78"/>
      <c r="EQO11" s="78"/>
      <c r="EQP11" s="78"/>
      <c r="EQQ11" s="78"/>
      <c r="EQR11" s="78"/>
      <c r="EQS11" s="78"/>
      <c r="EQT11" s="78"/>
      <c r="EQU11" s="78"/>
      <c r="EQV11" s="78"/>
      <c r="EQW11" s="78"/>
      <c r="EQX11" s="78"/>
      <c r="EQY11" s="78"/>
      <c r="EQZ11" s="78"/>
      <c r="ERA11" s="78"/>
      <c r="ERB11" s="78"/>
      <c r="ERC11" s="78"/>
      <c r="ERD11" s="78"/>
      <c r="ERE11" s="78"/>
      <c r="ERF11" s="78"/>
      <c r="ERG11" s="78"/>
      <c r="ERH11" s="78"/>
      <c r="ERI11" s="78"/>
      <c r="ERJ11" s="78"/>
      <c r="ERK11" s="78"/>
      <c r="ERL11" s="78"/>
      <c r="ERM11" s="78"/>
      <c r="ERN11" s="78"/>
      <c r="ERO11" s="78"/>
      <c r="ERP11" s="78"/>
      <c r="ERQ11" s="78"/>
      <c r="ERR11" s="78"/>
      <c r="ERS11" s="78"/>
      <c r="ERT11" s="78"/>
      <c r="ERU11" s="78"/>
      <c r="ERV11" s="78"/>
      <c r="ERW11" s="78"/>
      <c r="ERX11" s="78"/>
      <c r="ERY11" s="78"/>
      <c r="ERZ11" s="78"/>
      <c r="ESA11" s="78"/>
      <c r="ESB11" s="78"/>
      <c r="ESC11" s="78"/>
      <c r="ESD11" s="78"/>
      <c r="ESE11" s="78"/>
      <c r="ESF11" s="78"/>
      <c r="ESG11" s="78"/>
      <c r="ESH11" s="78"/>
      <c r="ESI11" s="78"/>
      <c r="ESJ11" s="78"/>
      <c r="ESK11" s="78"/>
      <c r="ESL11" s="78"/>
      <c r="ESM11" s="78"/>
      <c r="ESN11" s="78"/>
      <c r="ESO11" s="78"/>
      <c r="ESP11" s="78"/>
      <c r="ESQ11" s="78"/>
      <c r="ESR11" s="78"/>
      <c r="ESS11" s="78"/>
      <c r="EST11" s="78"/>
      <c r="ESU11" s="78"/>
      <c r="ESV11" s="78"/>
      <c r="ESW11" s="78"/>
      <c r="ESX11" s="78"/>
      <c r="ESY11" s="78"/>
      <c r="ESZ11" s="78"/>
      <c r="ETA11" s="78"/>
      <c r="ETB11" s="78"/>
      <c r="ETC11" s="78"/>
      <c r="ETD11" s="78"/>
      <c r="ETE11" s="78"/>
      <c r="ETF11" s="78"/>
      <c r="ETG11" s="78"/>
      <c r="ETH11" s="78"/>
      <c r="ETI11" s="78"/>
      <c r="ETJ11" s="78"/>
      <c r="ETK11" s="78"/>
      <c r="ETL11" s="78"/>
      <c r="ETM11" s="78"/>
      <c r="ETN11" s="78"/>
      <c r="ETO11" s="78"/>
      <c r="ETP11" s="78"/>
      <c r="ETQ11" s="78"/>
      <c r="ETR11" s="78"/>
      <c r="ETS11" s="78"/>
      <c r="ETT11" s="78"/>
      <c r="ETU11" s="78"/>
      <c r="ETV11" s="78"/>
      <c r="ETW11" s="78"/>
      <c r="ETX11" s="78"/>
      <c r="ETY11" s="78"/>
      <c r="ETZ11" s="78"/>
      <c r="EUA11" s="78"/>
      <c r="EUB11" s="78"/>
      <c r="EUC11" s="78"/>
      <c r="EUD11" s="78"/>
      <c r="EUE11" s="78"/>
      <c r="EUF11" s="78"/>
      <c r="EUG11" s="78"/>
      <c r="EUH11" s="78"/>
      <c r="EUI11" s="78"/>
      <c r="EUJ11" s="78"/>
      <c r="EUK11" s="78"/>
      <c r="EUL11" s="78"/>
      <c r="EUM11" s="78"/>
      <c r="EUN11" s="78"/>
      <c r="EUO11" s="78"/>
      <c r="EUP11" s="78"/>
      <c r="EUQ11" s="78"/>
      <c r="EUR11" s="78"/>
      <c r="EUS11" s="78"/>
      <c r="EUT11" s="78"/>
      <c r="EUU11" s="78"/>
      <c r="EUV11" s="78"/>
      <c r="EUW11" s="78"/>
      <c r="EUX11" s="78"/>
      <c r="EUY11" s="78"/>
      <c r="EUZ11" s="78"/>
      <c r="EVA11" s="78"/>
      <c r="EVB11" s="78"/>
      <c r="EVC11" s="78"/>
      <c r="EVD11" s="78"/>
      <c r="EVE11" s="78"/>
      <c r="EVF11" s="78"/>
      <c r="EVG11" s="78"/>
      <c r="EVH11" s="78"/>
      <c r="EVI11" s="78"/>
      <c r="EVJ11" s="78"/>
      <c r="EVK11" s="78"/>
      <c r="EVL11" s="78"/>
      <c r="EVM11" s="78"/>
      <c r="EVN11" s="78"/>
      <c r="EVO11" s="78"/>
      <c r="EVP11" s="78"/>
      <c r="EVQ11" s="78"/>
      <c r="EVR11" s="78"/>
      <c r="EVS11" s="78"/>
      <c r="EVT11" s="78"/>
      <c r="EVU11" s="78"/>
      <c r="EVV11" s="78"/>
      <c r="EVW11" s="78"/>
      <c r="EVX11" s="78"/>
      <c r="EVY11" s="78"/>
      <c r="EVZ11" s="78"/>
      <c r="EWA11" s="78"/>
      <c r="EWB11" s="78"/>
      <c r="EWC11" s="78"/>
      <c r="EWD11" s="78"/>
      <c r="EWE11" s="78"/>
      <c r="EWF11" s="78"/>
      <c r="EWG11" s="78"/>
      <c r="EWH11" s="78"/>
      <c r="EWI11" s="78"/>
      <c r="EWJ11" s="78"/>
      <c r="EWK11" s="78"/>
      <c r="EWL11" s="78"/>
      <c r="EWM11" s="78"/>
      <c r="EWN11" s="78"/>
      <c r="EWO11" s="78"/>
      <c r="EWP11" s="78"/>
      <c r="EWQ11" s="78"/>
      <c r="EWR11" s="78"/>
      <c r="EWS11" s="78"/>
      <c r="EWT11" s="78"/>
      <c r="EWU11" s="78"/>
      <c r="EWV11" s="78"/>
      <c r="EWW11" s="78"/>
      <c r="EWX11" s="78"/>
      <c r="EWY11" s="78"/>
      <c r="EWZ11" s="78"/>
      <c r="EXA11" s="78"/>
      <c r="EXB11" s="78"/>
      <c r="EXC11" s="78"/>
      <c r="EXD11" s="78"/>
      <c r="EXE11" s="78"/>
      <c r="EXF11" s="78"/>
      <c r="EXG11" s="78"/>
      <c r="EXH11" s="78"/>
      <c r="EXI11" s="78"/>
      <c r="EXJ11" s="78"/>
      <c r="EXK11" s="78"/>
      <c r="EXL11" s="78"/>
      <c r="EXM11" s="78"/>
      <c r="EXN11" s="78"/>
      <c r="EXO11" s="78"/>
      <c r="EXP11" s="78"/>
      <c r="EXQ11" s="78"/>
      <c r="EXR11" s="78"/>
      <c r="EXS11" s="78"/>
      <c r="EXT11" s="78"/>
      <c r="EXU11" s="78"/>
      <c r="EXV11" s="78"/>
      <c r="EXW11" s="78"/>
      <c r="EXX11" s="78"/>
      <c r="EXY11" s="78"/>
      <c r="EXZ11" s="78"/>
      <c r="EYA11" s="78"/>
      <c r="EYB11" s="78"/>
      <c r="EYC11" s="78"/>
      <c r="EYD11" s="78"/>
      <c r="EYE11" s="78"/>
      <c r="EYF11" s="78"/>
      <c r="EYG11" s="78"/>
      <c r="EYH11" s="78"/>
      <c r="EYI11" s="78"/>
      <c r="EYJ11" s="78"/>
      <c r="EYK11" s="78"/>
      <c r="EYL11" s="78"/>
      <c r="EYM11" s="78"/>
      <c r="EYN11" s="78"/>
      <c r="EYO11" s="78"/>
      <c r="EYP11" s="78"/>
      <c r="EYQ11" s="78"/>
      <c r="EYR11" s="78"/>
      <c r="EYS11" s="78"/>
      <c r="EYT11" s="78"/>
      <c r="EYU11" s="78"/>
      <c r="EYV11" s="78"/>
      <c r="EYW11" s="78"/>
      <c r="EYX11" s="78"/>
      <c r="EYY11" s="78"/>
      <c r="EYZ11" s="78"/>
      <c r="EZA11" s="78"/>
      <c r="EZB11" s="78"/>
      <c r="EZC11" s="78"/>
      <c r="EZD11" s="78"/>
      <c r="EZE11" s="78"/>
      <c r="EZF11" s="78"/>
      <c r="EZG11" s="78"/>
      <c r="EZH11" s="78"/>
      <c r="EZI11" s="78"/>
      <c r="EZJ11" s="78"/>
      <c r="EZK11" s="78"/>
      <c r="EZL11" s="78"/>
      <c r="EZM11" s="78"/>
      <c r="EZN11" s="78"/>
      <c r="EZO11" s="78"/>
      <c r="EZP11" s="78"/>
      <c r="EZQ11" s="78"/>
      <c r="EZR11" s="78"/>
      <c r="EZS11" s="78"/>
      <c r="EZT11" s="78"/>
      <c r="EZU11" s="78"/>
      <c r="EZV11" s="78"/>
      <c r="EZW11" s="78"/>
      <c r="EZX11" s="78"/>
      <c r="EZY11" s="78"/>
      <c r="EZZ11" s="78"/>
      <c r="FAA11" s="78"/>
      <c r="FAB11" s="78"/>
      <c r="FAC11" s="78"/>
      <c r="FAD11" s="78"/>
      <c r="FAE11" s="78"/>
      <c r="FAF11" s="78"/>
      <c r="FAG11" s="78"/>
      <c r="FAH11" s="78"/>
      <c r="FAI11" s="78"/>
      <c r="FAJ11" s="78"/>
      <c r="FAK11" s="78"/>
      <c r="FAL11" s="78"/>
      <c r="FAM11" s="78"/>
      <c r="FAN11" s="78"/>
      <c r="FAO11" s="78"/>
      <c r="FAP11" s="78"/>
      <c r="FAQ11" s="78"/>
      <c r="FAR11" s="78"/>
      <c r="FAS11" s="78"/>
      <c r="FAT11" s="78"/>
      <c r="FAU11" s="78"/>
      <c r="FAV11" s="78"/>
      <c r="FAW11" s="78"/>
      <c r="FAX11" s="78"/>
      <c r="FAY11" s="78"/>
      <c r="FAZ11" s="78"/>
      <c r="FBA11" s="78"/>
      <c r="FBB11" s="78"/>
      <c r="FBC11" s="78"/>
      <c r="FBD11" s="78"/>
      <c r="FBE11" s="78"/>
      <c r="FBF11" s="78"/>
      <c r="FBG11" s="78"/>
      <c r="FBH11" s="78"/>
      <c r="FBI11" s="78"/>
      <c r="FBJ11" s="78"/>
      <c r="FBK11" s="78"/>
      <c r="FBL11" s="78"/>
      <c r="FBM11" s="78"/>
      <c r="FBN11" s="78"/>
      <c r="FBO11" s="78"/>
      <c r="FBP11" s="78"/>
      <c r="FBQ11" s="78"/>
      <c r="FBR11" s="78"/>
      <c r="FBS11" s="78"/>
      <c r="FBT11" s="78"/>
      <c r="FBU11" s="78"/>
      <c r="FBV11" s="78"/>
      <c r="FBW11" s="78"/>
      <c r="FBX11" s="78"/>
      <c r="FBY11" s="78"/>
      <c r="FBZ11" s="78"/>
      <c r="FCA11" s="78"/>
      <c r="FCB11" s="78"/>
      <c r="FCC11" s="78"/>
      <c r="FCD11" s="78"/>
      <c r="FCE11" s="78"/>
      <c r="FCF11" s="78"/>
      <c r="FCG11" s="78"/>
      <c r="FCH11" s="78"/>
      <c r="FCI11" s="78"/>
      <c r="FCJ11" s="78"/>
      <c r="FCK11" s="78"/>
      <c r="FCL11" s="78"/>
      <c r="FCM11" s="78"/>
      <c r="FCN11" s="78"/>
      <c r="FCO11" s="78"/>
      <c r="FCP11" s="78"/>
      <c r="FCQ11" s="78"/>
      <c r="FCR11" s="78"/>
      <c r="FCS11" s="78"/>
      <c r="FCT11" s="78"/>
      <c r="FCU11" s="78"/>
      <c r="FCV11" s="78"/>
      <c r="FCW11" s="78"/>
      <c r="FCX11" s="78"/>
      <c r="FCY11" s="78"/>
      <c r="FCZ11" s="78"/>
      <c r="FDA11" s="78"/>
      <c r="FDB11" s="78"/>
      <c r="FDC11" s="78"/>
      <c r="FDD11" s="78"/>
      <c r="FDE11" s="78"/>
      <c r="FDF11" s="78"/>
      <c r="FDG11" s="78"/>
      <c r="FDH11" s="78"/>
      <c r="FDI11" s="78"/>
      <c r="FDJ11" s="78"/>
      <c r="FDK11" s="78"/>
      <c r="FDL11" s="78"/>
      <c r="FDM11" s="78"/>
      <c r="FDN11" s="78"/>
      <c r="FDO11" s="78"/>
      <c r="FDP11" s="78"/>
      <c r="FDQ11" s="78"/>
      <c r="FDR11" s="78"/>
      <c r="FDS11" s="78"/>
      <c r="FDT11" s="78"/>
      <c r="FDU11" s="78"/>
      <c r="FDV11" s="78"/>
      <c r="FDW11" s="78"/>
      <c r="FDX11" s="78"/>
      <c r="FDY11" s="78"/>
      <c r="FDZ11" s="78"/>
      <c r="FEA11" s="78"/>
      <c r="FEB11" s="78"/>
      <c r="FEC11" s="78"/>
      <c r="FED11" s="78"/>
      <c r="FEE11" s="78"/>
      <c r="FEF11" s="78"/>
      <c r="FEG11" s="78"/>
      <c r="FEH11" s="78"/>
      <c r="FEI11" s="78"/>
      <c r="FEJ11" s="78"/>
      <c r="FEK11" s="78"/>
      <c r="FEL11" s="78"/>
      <c r="FEM11" s="78"/>
      <c r="FEN11" s="78"/>
      <c r="FEO11" s="78"/>
      <c r="FEP11" s="78"/>
      <c r="FEQ11" s="78"/>
      <c r="FER11" s="78"/>
      <c r="FES11" s="78"/>
      <c r="FET11" s="78"/>
      <c r="FEU11" s="78"/>
      <c r="FEV11" s="78"/>
      <c r="FEW11" s="78"/>
      <c r="FEX11" s="78"/>
      <c r="FEY11" s="78"/>
      <c r="FEZ11" s="78"/>
      <c r="FFA11" s="78"/>
      <c r="FFB11" s="78"/>
      <c r="FFC11" s="78"/>
      <c r="FFD11" s="78"/>
      <c r="FFE11" s="78"/>
      <c r="FFF11" s="78"/>
      <c r="FFG11" s="78"/>
      <c r="FFH11" s="78"/>
      <c r="FFI11" s="78"/>
      <c r="FFJ11" s="78"/>
      <c r="FFK11" s="78"/>
      <c r="FFL11" s="78"/>
      <c r="FFM11" s="78"/>
      <c r="FFN11" s="78"/>
      <c r="FFO11" s="78"/>
      <c r="FFP11" s="78"/>
      <c r="FFQ11" s="78"/>
      <c r="FFR11" s="78"/>
      <c r="FFS11" s="78"/>
      <c r="FFT11" s="78"/>
      <c r="FFU11" s="78"/>
      <c r="FFV11" s="78"/>
      <c r="FFW11" s="78"/>
      <c r="FFX11" s="78"/>
      <c r="FFY11" s="78"/>
      <c r="FFZ11" s="78"/>
      <c r="FGA11" s="78"/>
      <c r="FGB11" s="78"/>
      <c r="FGC11" s="78"/>
      <c r="FGD11" s="78"/>
      <c r="FGE11" s="78"/>
      <c r="FGF11" s="78"/>
      <c r="FGG11" s="78"/>
      <c r="FGH11" s="78"/>
      <c r="FGI11" s="78"/>
      <c r="FGJ11" s="78"/>
      <c r="FGK11" s="78"/>
      <c r="FGL11" s="78"/>
      <c r="FGM11" s="78"/>
      <c r="FGN11" s="78"/>
      <c r="FGO11" s="78"/>
      <c r="FGP11" s="78"/>
      <c r="FGQ11" s="78"/>
      <c r="FGR11" s="78"/>
      <c r="FGS11" s="78"/>
      <c r="FGT11" s="78"/>
      <c r="FGU11" s="78"/>
      <c r="FGV11" s="78"/>
      <c r="FGW11" s="78"/>
      <c r="FGX11" s="78"/>
      <c r="FGY11" s="78"/>
      <c r="FGZ11" s="78"/>
      <c r="FHA11" s="78"/>
      <c r="FHB11" s="78"/>
      <c r="FHC11" s="78"/>
      <c r="FHD11" s="78"/>
      <c r="FHE11" s="78"/>
      <c r="FHF11" s="78"/>
      <c r="FHG11" s="78"/>
      <c r="FHH11" s="78"/>
      <c r="FHI11" s="78"/>
      <c r="FHJ11" s="78"/>
      <c r="FHK11" s="78"/>
      <c r="FHL11" s="78"/>
      <c r="FHM11" s="78"/>
      <c r="FHN11" s="78"/>
      <c r="FHO11" s="78"/>
      <c r="FHP11" s="78"/>
      <c r="FHQ11" s="78"/>
      <c r="FHR11" s="78"/>
      <c r="FHS11" s="78"/>
      <c r="FHT11" s="78"/>
      <c r="FHU11" s="78"/>
      <c r="FHV11" s="78"/>
      <c r="FHW11" s="78"/>
      <c r="FHX11" s="78"/>
      <c r="FHY11" s="78"/>
      <c r="FHZ11" s="78"/>
      <c r="FIA11" s="78"/>
      <c r="FIB11" s="78"/>
      <c r="FIC11" s="78"/>
      <c r="FID11" s="78"/>
      <c r="FIE11" s="78"/>
      <c r="FIF11" s="78"/>
      <c r="FIG11" s="78"/>
      <c r="FIH11" s="78"/>
      <c r="FII11" s="78"/>
      <c r="FIJ11" s="78"/>
      <c r="FIK11" s="78"/>
      <c r="FIL11" s="78"/>
      <c r="FIM11" s="78"/>
      <c r="FIN11" s="78"/>
      <c r="FIO11" s="78"/>
      <c r="FIP11" s="78"/>
      <c r="FIQ11" s="78"/>
      <c r="FIR11" s="78"/>
      <c r="FIS11" s="78"/>
      <c r="FIT11" s="78"/>
      <c r="FIU11" s="78"/>
      <c r="FIV11" s="78"/>
      <c r="FIW11" s="78"/>
      <c r="FIX11" s="78"/>
      <c r="FIY11" s="78"/>
      <c r="FIZ11" s="78"/>
      <c r="FJA11" s="78"/>
      <c r="FJB11" s="78"/>
      <c r="FJC11" s="78"/>
      <c r="FJD11" s="78"/>
      <c r="FJE11" s="78"/>
      <c r="FJF11" s="78"/>
      <c r="FJG11" s="78"/>
      <c r="FJH11" s="78"/>
      <c r="FJI11" s="78"/>
      <c r="FJJ11" s="78"/>
      <c r="FJK11" s="78"/>
      <c r="FJL11" s="78"/>
      <c r="FJM11" s="78"/>
      <c r="FJN11" s="78"/>
      <c r="FJO11" s="78"/>
      <c r="FJP11" s="78"/>
      <c r="FJQ11" s="78"/>
      <c r="FJR11" s="78"/>
      <c r="FJS11" s="78"/>
      <c r="FJT11" s="78"/>
      <c r="FJU11" s="78"/>
      <c r="FJV11" s="78"/>
      <c r="FJW11" s="78"/>
      <c r="FJX11" s="78"/>
      <c r="FJY11" s="78"/>
      <c r="FJZ11" s="78"/>
      <c r="FKA11" s="78"/>
      <c r="FKB11" s="78"/>
      <c r="FKC11" s="78"/>
      <c r="FKD11" s="78"/>
      <c r="FKE11" s="78"/>
      <c r="FKF11" s="78"/>
      <c r="FKG11" s="78"/>
      <c r="FKH11" s="78"/>
      <c r="FKI11" s="78"/>
      <c r="FKJ11" s="78"/>
      <c r="FKK11" s="78"/>
      <c r="FKL11" s="78"/>
      <c r="FKM11" s="78"/>
      <c r="FKN11" s="78"/>
      <c r="FKO11" s="78"/>
      <c r="FKP11" s="78"/>
      <c r="FKQ11" s="78"/>
      <c r="FKR11" s="78"/>
      <c r="FKS11" s="78"/>
      <c r="FKT11" s="78"/>
      <c r="FKU11" s="78"/>
      <c r="FKV11" s="78"/>
      <c r="FKW11" s="78"/>
      <c r="FKX11" s="78"/>
      <c r="FKY11" s="78"/>
      <c r="FKZ11" s="78"/>
      <c r="FLA11" s="78"/>
      <c r="FLB11" s="78"/>
      <c r="FLC11" s="78"/>
      <c r="FLD11" s="78"/>
      <c r="FLE11" s="78"/>
      <c r="FLF11" s="78"/>
      <c r="FLG11" s="78"/>
      <c r="FLH11" s="78"/>
      <c r="FLI11" s="78"/>
      <c r="FLJ11" s="78"/>
      <c r="FLK11" s="78"/>
      <c r="FLL11" s="78"/>
      <c r="FLM11" s="78"/>
      <c r="FLN11" s="78"/>
      <c r="FLO11" s="78"/>
      <c r="FLP11" s="78"/>
      <c r="FLQ11" s="78"/>
      <c r="FLR11" s="78"/>
      <c r="FLS11" s="78"/>
      <c r="FLT11" s="78"/>
      <c r="FLU11" s="78"/>
      <c r="FLV11" s="78"/>
      <c r="FLW11" s="78"/>
      <c r="FLX11" s="78"/>
      <c r="FLY11" s="78"/>
      <c r="FLZ11" s="78"/>
      <c r="FMA11" s="78"/>
      <c r="FMB11" s="78"/>
      <c r="FMC11" s="78"/>
      <c r="FMD11" s="78"/>
      <c r="FME11" s="78"/>
      <c r="FMF11" s="78"/>
      <c r="FMG11" s="78"/>
      <c r="FMH11" s="78"/>
      <c r="FMI11" s="78"/>
      <c r="FMJ11" s="78"/>
      <c r="FMK11" s="78"/>
      <c r="FML11" s="78"/>
      <c r="FMM11" s="78"/>
      <c r="FMN11" s="78"/>
      <c r="FMO11" s="78"/>
      <c r="FMP11" s="78"/>
      <c r="FMQ11" s="78"/>
      <c r="FMR11" s="78"/>
      <c r="FMS11" s="78"/>
      <c r="FMT11" s="78"/>
      <c r="FMU11" s="78"/>
      <c r="FMV11" s="78"/>
      <c r="FMW11" s="78"/>
      <c r="FMX11" s="78"/>
      <c r="FMY11" s="78"/>
      <c r="FMZ11" s="78"/>
      <c r="FNA11" s="78"/>
      <c r="FNB11" s="78"/>
      <c r="FNC11" s="78"/>
      <c r="FND11" s="78"/>
      <c r="FNE11" s="78"/>
      <c r="FNF11" s="78"/>
      <c r="FNG11" s="78"/>
      <c r="FNH11" s="78"/>
      <c r="FNI11" s="78"/>
      <c r="FNJ11" s="78"/>
      <c r="FNK11" s="78"/>
      <c r="FNL11" s="78"/>
      <c r="FNM11" s="78"/>
      <c r="FNN11" s="78"/>
      <c r="FNO11" s="78"/>
      <c r="FNP11" s="78"/>
      <c r="FNQ11" s="78"/>
      <c r="FNR11" s="78"/>
      <c r="FNS11" s="78"/>
      <c r="FNT11" s="78"/>
      <c r="FNU11" s="78"/>
      <c r="FNV11" s="78"/>
      <c r="FNW11" s="78"/>
      <c r="FNX11" s="78"/>
      <c r="FNY11" s="78"/>
      <c r="FNZ11" s="78"/>
      <c r="FOA11" s="78"/>
      <c r="FOB11" s="78"/>
      <c r="FOC11" s="78"/>
      <c r="FOD11" s="78"/>
      <c r="FOE11" s="78"/>
      <c r="FOF11" s="78"/>
      <c r="FOG11" s="78"/>
      <c r="FOH11" s="78"/>
      <c r="FOI11" s="78"/>
      <c r="FOJ11" s="78"/>
      <c r="FOK11" s="78"/>
      <c r="FOL11" s="78"/>
      <c r="FOM11" s="78"/>
      <c r="FON11" s="78"/>
      <c r="FOO11" s="78"/>
      <c r="FOP11" s="78"/>
      <c r="FOQ11" s="78"/>
      <c r="FOR11" s="78"/>
      <c r="FOS11" s="78"/>
      <c r="FOT11" s="78"/>
      <c r="FOU11" s="78"/>
      <c r="FOV11" s="78"/>
      <c r="FOW11" s="78"/>
      <c r="FOX11" s="78"/>
      <c r="FOY11" s="78"/>
      <c r="FOZ11" s="78"/>
      <c r="FPA11" s="78"/>
      <c r="FPB11" s="78"/>
      <c r="FPC11" s="78"/>
      <c r="FPD11" s="78"/>
      <c r="FPE11" s="78"/>
      <c r="FPF11" s="78"/>
      <c r="FPG11" s="78"/>
      <c r="FPH11" s="78"/>
      <c r="FPI11" s="78"/>
      <c r="FPJ11" s="78"/>
      <c r="FPK11" s="78"/>
      <c r="FPL11" s="78"/>
      <c r="FPM11" s="78"/>
      <c r="FPN11" s="78"/>
      <c r="FPO11" s="78"/>
      <c r="FPP11" s="78"/>
      <c r="FPQ11" s="78"/>
      <c r="FPR11" s="78"/>
      <c r="FPS11" s="78"/>
      <c r="FPT11" s="78"/>
      <c r="FPU11" s="78"/>
      <c r="FPV11" s="78"/>
      <c r="FPW11" s="78"/>
      <c r="FPX11" s="78"/>
      <c r="FPY11" s="78"/>
      <c r="FPZ11" s="78"/>
      <c r="FQA11" s="78"/>
      <c r="FQB11" s="78"/>
      <c r="FQC11" s="78"/>
      <c r="FQD11" s="78"/>
      <c r="FQE11" s="78"/>
      <c r="FQF11" s="78"/>
      <c r="FQG11" s="78"/>
      <c r="FQH11" s="78"/>
      <c r="FQI11" s="78"/>
      <c r="FQJ11" s="78"/>
      <c r="FQK11" s="78"/>
      <c r="FQL11" s="78"/>
      <c r="FQM11" s="78"/>
      <c r="FQN11" s="78"/>
      <c r="FQO11" s="78"/>
      <c r="FQP11" s="78"/>
      <c r="FQQ11" s="78"/>
      <c r="FQR11" s="78"/>
      <c r="FQS11" s="78"/>
      <c r="FQT11" s="78"/>
      <c r="FQU11" s="78"/>
      <c r="FQV11" s="78"/>
      <c r="FQW11" s="78"/>
      <c r="FQX11" s="78"/>
      <c r="FQY11" s="78"/>
      <c r="FQZ11" s="78"/>
      <c r="FRA11" s="78"/>
      <c r="FRB11" s="78"/>
      <c r="FRC11" s="78"/>
      <c r="FRD11" s="78"/>
      <c r="FRE11" s="78"/>
      <c r="FRF11" s="78"/>
      <c r="FRG11" s="78"/>
      <c r="FRH11" s="78"/>
      <c r="FRI11" s="78"/>
      <c r="FRJ11" s="78"/>
      <c r="FRK11" s="78"/>
      <c r="FRL11" s="78"/>
      <c r="FRM11" s="78"/>
      <c r="FRN11" s="78"/>
      <c r="FRO11" s="78"/>
      <c r="FRP11" s="78"/>
      <c r="FRQ11" s="78"/>
      <c r="FRR11" s="78"/>
      <c r="FRS11" s="78"/>
      <c r="FRT11" s="78"/>
      <c r="FRU11" s="78"/>
      <c r="FRV11" s="78"/>
      <c r="FRW11" s="78"/>
      <c r="FRX11" s="78"/>
      <c r="FRY11" s="78"/>
      <c r="FRZ11" s="78"/>
      <c r="FSA11" s="78"/>
      <c r="FSB11" s="78"/>
      <c r="FSC11" s="78"/>
      <c r="FSD11" s="78"/>
      <c r="FSE11" s="78"/>
      <c r="FSF11" s="78"/>
      <c r="FSG11" s="78"/>
      <c r="FSH11" s="78"/>
      <c r="FSI11" s="78"/>
      <c r="FSJ11" s="78"/>
      <c r="FSK11" s="78"/>
      <c r="FSL11" s="78"/>
      <c r="FSM11" s="78"/>
      <c r="FSN11" s="78"/>
      <c r="FSO11" s="78"/>
      <c r="FSP11" s="78"/>
      <c r="FSQ11" s="78"/>
      <c r="FSR11" s="78"/>
      <c r="FSS11" s="78"/>
      <c r="FST11" s="78"/>
      <c r="FSU11" s="78"/>
      <c r="FSV11" s="78"/>
      <c r="FSW11" s="78"/>
      <c r="FSX11" s="78"/>
      <c r="FSY11" s="78"/>
      <c r="FSZ11" s="78"/>
      <c r="FTA11" s="78"/>
      <c r="FTB11" s="78"/>
      <c r="FTC11" s="78"/>
      <c r="FTD11" s="78"/>
      <c r="FTE11" s="78"/>
      <c r="FTF11" s="78"/>
      <c r="FTG11" s="78"/>
      <c r="FTH11" s="78"/>
      <c r="FTI11" s="78"/>
      <c r="FTJ11" s="78"/>
      <c r="FTK11" s="78"/>
      <c r="FTL11" s="78"/>
      <c r="FTM11" s="78"/>
      <c r="FTN11" s="78"/>
      <c r="FTO11" s="78"/>
      <c r="FTP11" s="78"/>
      <c r="FTQ11" s="78"/>
      <c r="FTR11" s="78"/>
      <c r="FTS11" s="78"/>
      <c r="FTT11" s="78"/>
      <c r="FTU11" s="78"/>
      <c r="FTV11" s="78"/>
      <c r="FTW11" s="78"/>
      <c r="FTX11" s="78"/>
      <c r="FTY11" s="78"/>
      <c r="FTZ11" s="78"/>
      <c r="FUA11" s="78"/>
      <c r="FUB11" s="78"/>
      <c r="FUC11" s="78"/>
      <c r="FUD11" s="78"/>
      <c r="FUE11" s="78"/>
      <c r="FUF11" s="78"/>
      <c r="FUG11" s="78"/>
      <c r="FUH11" s="78"/>
      <c r="FUI11" s="78"/>
      <c r="FUJ11" s="78"/>
      <c r="FUK11" s="78"/>
      <c r="FUL11" s="78"/>
      <c r="FUM11" s="78"/>
      <c r="FUN11" s="78"/>
      <c r="FUO11" s="78"/>
      <c r="FUP11" s="78"/>
      <c r="FUQ11" s="78"/>
      <c r="FUR11" s="78"/>
      <c r="FUS11" s="78"/>
      <c r="FUT11" s="78"/>
      <c r="FUU11" s="78"/>
      <c r="FUV11" s="78"/>
      <c r="FUW11" s="78"/>
      <c r="FUX11" s="78"/>
      <c r="FUY11" s="78"/>
      <c r="FUZ11" s="78"/>
      <c r="FVA11" s="78"/>
      <c r="FVB11" s="78"/>
      <c r="FVC11" s="78"/>
      <c r="FVD11" s="78"/>
      <c r="FVE11" s="78"/>
      <c r="FVF11" s="78"/>
      <c r="FVG11" s="78"/>
      <c r="FVH11" s="78"/>
      <c r="FVI11" s="78"/>
      <c r="FVJ11" s="78"/>
      <c r="FVK11" s="78"/>
      <c r="FVL11" s="78"/>
      <c r="FVM11" s="78"/>
      <c r="FVN11" s="78"/>
      <c r="FVO11" s="78"/>
      <c r="FVP11" s="78"/>
      <c r="FVQ11" s="78"/>
      <c r="FVR11" s="78"/>
      <c r="FVS11" s="78"/>
      <c r="FVT11" s="78"/>
      <c r="FVU11" s="78"/>
      <c r="FVV11" s="78"/>
      <c r="FVW11" s="78"/>
      <c r="FVX11" s="78"/>
      <c r="FVY11" s="78"/>
      <c r="FVZ11" s="78"/>
      <c r="FWA11" s="78"/>
      <c r="FWB11" s="78"/>
      <c r="FWC11" s="78"/>
      <c r="FWD11" s="78"/>
      <c r="FWE11" s="78"/>
      <c r="FWF11" s="78"/>
      <c r="FWG11" s="78"/>
      <c r="FWH11" s="78"/>
      <c r="FWI11" s="78"/>
      <c r="FWJ11" s="78"/>
      <c r="FWK11" s="78"/>
      <c r="FWL11" s="78"/>
      <c r="FWM11" s="78"/>
      <c r="FWN11" s="78"/>
      <c r="FWO11" s="78"/>
      <c r="FWP11" s="78"/>
      <c r="FWQ11" s="78"/>
      <c r="FWR11" s="78"/>
      <c r="FWS11" s="78"/>
      <c r="FWT11" s="78"/>
      <c r="FWU11" s="78"/>
      <c r="FWV11" s="78"/>
      <c r="FWW11" s="78"/>
      <c r="FWX11" s="78"/>
      <c r="FWY11" s="78"/>
      <c r="FWZ11" s="78"/>
      <c r="FXA11" s="78"/>
      <c r="FXB11" s="78"/>
      <c r="FXC11" s="78"/>
      <c r="FXD11" s="78"/>
      <c r="FXE11" s="78"/>
      <c r="FXF11" s="78"/>
      <c r="FXG11" s="78"/>
      <c r="FXH11" s="78"/>
      <c r="FXI11" s="78"/>
      <c r="FXJ11" s="78"/>
      <c r="FXK11" s="78"/>
      <c r="FXL11" s="78"/>
      <c r="FXM11" s="78"/>
      <c r="FXN11" s="78"/>
      <c r="FXO11" s="78"/>
      <c r="FXP11" s="78"/>
      <c r="FXQ11" s="78"/>
      <c r="FXR11" s="78"/>
      <c r="FXS11" s="78"/>
      <c r="FXT11" s="78"/>
      <c r="FXU11" s="78"/>
      <c r="FXV11" s="78"/>
      <c r="FXW11" s="78"/>
      <c r="FXX11" s="78"/>
      <c r="FXY11" s="78"/>
      <c r="FXZ11" s="78"/>
      <c r="FYA11" s="78"/>
      <c r="FYB11" s="78"/>
      <c r="FYC11" s="78"/>
      <c r="FYD11" s="78"/>
      <c r="FYE11" s="78"/>
      <c r="FYF11" s="78"/>
      <c r="FYG11" s="78"/>
      <c r="FYH11" s="78"/>
      <c r="FYI11" s="78"/>
      <c r="FYJ11" s="78"/>
      <c r="FYK11" s="78"/>
      <c r="FYL11" s="78"/>
      <c r="FYM11" s="78"/>
      <c r="FYN11" s="78"/>
      <c r="FYO11" s="78"/>
      <c r="FYP11" s="78"/>
      <c r="FYQ11" s="78"/>
      <c r="FYR11" s="78"/>
      <c r="FYS11" s="78"/>
      <c r="FYT11" s="78"/>
      <c r="FYU11" s="78"/>
      <c r="FYV11" s="78"/>
      <c r="FYW11" s="78"/>
      <c r="FYX11" s="78"/>
      <c r="FYY11" s="78"/>
      <c r="FYZ11" s="78"/>
      <c r="FZA11" s="78"/>
      <c r="FZB11" s="78"/>
      <c r="FZC11" s="78"/>
      <c r="FZD11" s="78"/>
      <c r="FZE11" s="78"/>
      <c r="FZF11" s="78"/>
      <c r="FZG11" s="78"/>
      <c r="FZH11" s="78"/>
      <c r="FZI11" s="78"/>
      <c r="FZJ11" s="78"/>
      <c r="FZK11" s="78"/>
      <c r="FZL11" s="78"/>
      <c r="FZM11" s="78"/>
      <c r="FZN11" s="78"/>
      <c r="FZO11" s="78"/>
      <c r="FZP11" s="78"/>
      <c r="FZQ11" s="78"/>
      <c r="FZR11" s="78"/>
      <c r="FZS11" s="78"/>
      <c r="FZT11" s="78"/>
      <c r="FZU11" s="78"/>
      <c r="FZV11" s="78"/>
      <c r="FZW11" s="78"/>
      <c r="FZX11" s="78"/>
      <c r="FZY11" s="78"/>
      <c r="FZZ11" s="78"/>
      <c r="GAA11" s="78"/>
      <c r="GAB11" s="78"/>
      <c r="GAC11" s="78"/>
      <c r="GAD11" s="78"/>
      <c r="GAE11" s="78"/>
      <c r="GAF11" s="78"/>
      <c r="GAG11" s="78"/>
      <c r="GAH11" s="78"/>
      <c r="GAI11" s="78"/>
      <c r="GAJ11" s="78"/>
      <c r="GAK11" s="78"/>
      <c r="GAL11" s="78"/>
      <c r="GAM11" s="78"/>
      <c r="GAN11" s="78"/>
      <c r="GAO11" s="78"/>
      <c r="GAP11" s="78"/>
      <c r="GAQ11" s="78"/>
      <c r="GAR11" s="78"/>
      <c r="GAS11" s="78"/>
      <c r="GAT11" s="78"/>
      <c r="GAU11" s="78"/>
      <c r="GAV11" s="78"/>
      <c r="GAW11" s="78"/>
      <c r="GAX11" s="78"/>
      <c r="GAY11" s="78"/>
      <c r="GAZ11" s="78"/>
      <c r="GBA11" s="78"/>
      <c r="GBB11" s="78"/>
      <c r="GBC11" s="78"/>
      <c r="GBD11" s="78"/>
      <c r="GBE11" s="78"/>
      <c r="GBF11" s="78"/>
      <c r="GBG11" s="78"/>
      <c r="GBH11" s="78"/>
      <c r="GBI11" s="78"/>
      <c r="GBJ11" s="78"/>
      <c r="GBK11" s="78"/>
      <c r="GBL11" s="78"/>
      <c r="GBM11" s="78"/>
      <c r="GBN11" s="78"/>
      <c r="GBO11" s="78"/>
      <c r="GBP11" s="78"/>
      <c r="GBQ11" s="78"/>
      <c r="GBR11" s="78"/>
      <c r="GBS11" s="78"/>
      <c r="GBT11" s="78"/>
      <c r="GBU11" s="78"/>
      <c r="GBV11" s="78"/>
      <c r="GBW11" s="78"/>
      <c r="GBX11" s="78"/>
      <c r="GBY11" s="78"/>
      <c r="GBZ11" s="78"/>
      <c r="GCA11" s="78"/>
      <c r="GCB11" s="78"/>
      <c r="GCC11" s="78"/>
      <c r="GCD11" s="78"/>
      <c r="GCE11" s="78"/>
      <c r="GCF11" s="78"/>
      <c r="GCG11" s="78"/>
      <c r="GCH11" s="78"/>
      <c r="GCI11" s="78"/>
      <c r="GCJ11" s="78"/>
      <c r="GCK11" s="78"/>
      <c r="GCL11" s="78"/>
      <c r="GCM11" s="78"/>
      <c r="GCN11" s="78"/>
      <c r="GCO11" s="78"/>
      <c r="GCP11" s="78"/>
      <c r="GCQ11" s="78"/>
      <c r="GCR11" s="78"/>
      <c r="GCS11" s="78"/>
      <c r="GCT11" s="78"/>
      <c r="GCU11" s="78"/>
      <c r="GCV11" s="78"/>
      <c r="GCW11" s="78"/>
      <c r="GCX11" s="78"/>
      <c r="GCY11" s="78"/>
      <c r="GCZ11" s="78"/>
      <c r="GDA11" s="78"/>
      <c r="GDB11" s="78"/>
      <c r="GDC11" s="78"/>
      <c r="GDD11" s="78"/>
      <c r="GDE11" s="78"/>
      <c r="GDF11" s="78"/>
      <c r="GDG11" s="78"/>
      <c r="GDH11" s="78"/>
      <c r="GDI11" s="78"/>
      <c r="GDJ11" s="78"/>
      <c r="GDK11" s="78"/>
      <c r="GDL11" s="78"/>
      <c r="GDM11" s="78"/>
      <c r="GDN11" s="78"/>
      <c r="GDO11" s="78"/>
      <c r="GDP11" s="78"/>
      <c r="GDQ11" s="78"/>
      <c r="GDR11" s="78"/>
      <c r="GDS11" s="78"/>
      <c r="GDT11" s="78"/>
      <c r="GDU11" s="78"/>
      <c r="GDV11" s="78"/>
      <c r="GDW11" s="78"/>
      <c r="GDX11" s="78"/>
      <c r="GDY11" s="78"/>
      <c r="GDZ11" s="78"/>
      <c r="GEA11" s="78"/>
      <c r="GEB11" s="78"/>
      <c r="GEC11" s="78"/>
      <c r="GED11" s="78"/>
      <c r="GEE11" s="78"/>
      <c r="GEF11" s="78"/>
      <c r="GEG11" s="78"/>
      <c r="GEH11" s="78"/>
      <c r="GEI11" s="78"/>
      <c r="GEJ11" s="78"/>
      <c r="GEK11" s="78"/>
      <c r="GEL11" s="78"/>
      <c r="GEM11" s="78"/>
      <c r="GEN11" s="78"/>
      <c r="GEO11" s="78"/>
      <c r="GEP11" s="78"/>
      <c r="GEQ11" s="78"/>
      <c r="GER11" s="78"/>
      <c r="GES11" s="78"/>
      <c r="GET11" s="78"/>
      <c r="GEU11" s="78"/>
      <c r="GEV11" s="78"/>
      <c r="GEW11" s="78"/>
      <c r="GEX11" s="78"/>
      <c r="GEY11" s="78"/>
      <c r="GEZ11" s="78"/>
      <c r="GFA11" s="78"/>
      <c r="GFB11" s="78"/>
      <c r="GFC11" s="78"/>
      <c r="GFD11" s="78"/>
      <c r="GFE11" s="78"/>
      <c r="GFF11" s="78"/>
      <c r="GFG11" s="78"/>
      <c r="GFH11" s="78"/>
      <c r="GFI11" s="78"/>
      <c r="GFJ11" s="78"/>
      <c r="GFK11" s="78"/>
      <c r="GFL11" s="78"/>
      <c r="GFM11" s="78"/>
      <c r="GFN11" s="78"/>
      <c r="GFO11" s="78"/>
      <c r="GFP11" s="78"/>
      <c r="GFQ11" s="78"/>
      <c r="GFR11" s="78"/>
      <c r="GFS11" s="78"/>
      <c r="GFT11" s="78"/>
      <c r="GFU11" s="78"/>
      <c r="GFV11" s="78"/>
      <c r="GFW11" s="78"/>
      <c r="GFX11" s="78"/>
      <c r="GFY11" s="78"/>
      <c r="GFZ11" s="78"/>
      <c r="GGA11" s="78"/>
      <c r="GGB11" s="78"/>
      <c r="GGC11" s="78"/>
      <c r="GGD11" s="78"/>
      <c r="GGE11" s="78"/>
      <c r="GGF11" s="78"/>
      <c r="GGG11" s="78"/>
      <c r="GGH11" s="78"/>
      <c r="GGI11" s="78"/>
      <c r="GGJ11" s="78"/>
      <c r="GGK11" s="78"/>
      <c r="GGL11" s="78"/>
      <c r="GGM11" s="78"/>
      <c r="GGN11" s="78"/>
      <c r="GGO11" s="78"/>
      <c r="GGP11" s="78"/>
      <c r="GGQ11" s="78"/>
      <c r="GGR11" s="78"/>
      <c r="GGS11" s="78"/>
      <c r="GGT11" s="78"/>
      <c r="GGU11" s="78"/>
      <c r="GGV11" s="78"/>
      <c r="GGW11" s="78"/>
      <c r="GGX11" s="78"/>
      <c r="GGY11" s="78"/>
      <c r="GGZ11" s="78"/>
      <c r="GHA11" s="78"/>
      <c r="GHB11" s="78"/>
      <c r="GHC11" s="78"/>
      <c r="GHD11" s="78"/>
      <c r="GHE11" s="78"/>
      <c r="GHF11" s="78"/>
      <c r="GHG11" s="78"/>
      <c r="GHH11" s="78"/>
      <c r="GHI11" s="78"/>
      <c r="GHJ11" s="78"/>
      <c r="GHK11" s="78"/>
      <c r="GHL11" s="78"/>
      <c r="GHM11" s="78"/>
      <c r="GHN11" s="78"/>
      <c r="GHO11" s="78"/>
      <c r="GHP11" s="78"/>
      <c r="GHQ11" s="78"/>
      <c r="GHR11" s="78"/>
      <c r="GHS11" s="78"/>
      <c r="GHT11" s="78"/>
      <c r="GHU11" s="78"/>
      <c r="GHV11" s="78"/>
      <c r="GHW11" s="78"/>
      <c r="GHX11" s="78"/>
      <c r="GHY11" s="78"/>
      <c r="GHZ11" s="78"/>
      <c r="GIA11" s="78"/>
      <c r="GIB11" s="78"/>
      <c r="GIC11" s="78"/>
      <c r="GID11" s="78"/>
      <c r="GIE11" s="78"/>
      <c r="GIF11" s="78"/>
      <c r="GIG11" s="78"/>
      <c r="GIH11" s="78"/>
      <c r="GII11" s="78"/>
      <c r="GIJ11" s="78"/>
      <c r="GIK11" s="78"/>
      <c r="GIL11" s="78"/>
      <c r="GIM11" s="78"/>
      <c r="GIN11" s="78"/>
      <c r="GIO11" s="78"/>
      <c r="GIP11" s="78"/>
      <c r="GIQ11" s="78"/>
      <c r="GIR11" s="78"/>
      <c r="GIS11" s="78"/>
      <c r="GIT11" s="78"/>
      <c r="GIU11" s="78"/>
      <c r="GIV11" s="78"/>
      <c r="GIW11" s="78"/>
      <c r="GIX11" s="78"/>
      <c r="GIY11" s="78"/>
      <c r="GIZ11" s="78"/>
      <c r="GJA11" s="78"/>
      <c r="GJB11" s="78"/>
      <c r="GJC11" s="78"/>
      <c r="GJD11" s="78"/>
      <c r="GJE11" s="78"/>
      <c r="GJF11" s="78"/>
      <c r="GJG11" s="78"/>
      <c r="GJH11" s="78"/>
      <c r="GJI11" s="78"/>
      <c r="GJJ11" s="78"/>
      <c r="GJK11" s="78"/>
      <c r="GJL11" s="78"/>
      <c r="GJM11" s="78"/>
      <c r="GJN11" s="78"/>
      <c r="GJO11" s="78"/>
      <c r="GJP11" s="78"/>
      <c r="GJQ11" s="78"/>
      <c r="GJR11" s="78"/>
      <c r="GJS11" s="78"/>
      <c r="GJT11" s="78"/>
      <c r="GJU11" s="78"/>
      <c r="GJV11" s="78"/>
      <c r="GJW11" s="78"/>
      <c r="GJX11" s="78"/>
      <c r="GJY11" s="78"/>
      <c r="GJZ11" s="78"/>
      <c r="GKA11" s="78"/>
      <c r="GKB11" s="78"/>
      <c r="GKC11" s="78"/>
      <c r="GKD11" s="78"/>
      <c r="GKE11" s="78"/>
      <c r="GKF11" s="78"/>
      <c r="GKG11" s="78"/>
      <c r="GKH11" s="78"/>
      <c r="GKI11" s="78"/>
      <c r="GKJ11" s="78"/>
      <c r="GKK11" s="78"/>
      <c r="GKL11" s="78"/>
      <c r="GKM11" s="78"/>
      <c r="GKN11" s="78"/>
      <c r="GKO11" s="78"/>
      <c r="GKP11" s="78"/>
      <c r="GKQ11" s="78"/>
      <c r="GKR11" s="78"/>
      <c r="GKS11" s="78"/>
      <c r="GKT11" s="78"/>
      <c r="GKU11" s="78"/>
      <c r="GKV11" s="78"/>
      <c r="GKW11" s="78"/>
      <c r="GKX11" s="78"/>
      <c r="GKY11" s="78"/>
      <c r="GKZ11" s="78"/>
      <c r="GLA11" s="78"/>
      <c r="GLB11" s="78"/>
      <c r="GLC11" s="78"/>
      <c r="GLD11" s="78"/>
      <c r="GLE11" s="78"/>
      <c r="GLF11" s="78"/>
      <c r="GLG11" s="78"/>
      <c r="GLH11" s="78"/>
      <c r="GLI11" s="78"/>
      <c r="GLJ11" s="78"/>
      <c r="GLK11" s="78"/>
      <c r="GLL11" s="78"/>
      <c r="GLM11" s="78"/>
      <c r="GLN11" s="78"/>
      <c r="GLO11" s="78"/>
      <c r="GLP11" s="78"/>
      <c r="GLQ11" s="78"/>
      <c r="GLR11" s="78"/>
      <c r="GLS11" s="78"/>
      <c r="GLT11" s="78"/>
      <c r="GLU11" s="78"/>
      <c r="GLV11" s="78"/>
      <c r="GLW11" s="78"/>
      <c r="GLX11" s="78"/>
      <c r="GLY11" s="78"/>
      <c r="GLZ11" s="78"/>
      <c r="GMA11" s="78"/>
      <c r="GMB11" s="78"/>
      <c r="GMC11" s="78"/>
      <c r="GMD11" s="78"/>
      <c r="GME11" s="78"/>
      <c r="GMF11" s="78"/>
      <c r="GMG11" s="78"/>
      <c r="GMH11" s="78"/>
      <c r="GMI11" s="78"/>
      <c r="GMJ11" s="78"/>
      <c r="GMK11" s="78"/>
      <c r="GML11" s="78"/>
      <c r="GMM11" s="78"/>
      <c r="GMN11" s="78"/>
      <c r="GMO11" s="78"/>
      <c r="GMP11" s="78"/>
      <c r="GMQ11" s="78"/>
      <c r="GMR11" s="78"/>
      <c r="GMS11" s="78"/>
      <c r="GMT11" s="78"/>
      <c r="GMU11" s="78"/>
      <c r="GMV11" s="78"/>
      <c r="GMW11" s="78"/>
      <c r="GMX11" s="78"/>
      <c r="GMY11" s="78"/>
      <c r="GMZ11" s="78"/>
      <c r="GNA11" s="78"/>
      <c r="GNB11" s="78"/>
      <c r="GNC11" s="78"/>
      <c r="GND11" s="78"/>
      <c r="GNE11" s="78"/>
      <c r="GNF11" s="78"/>
      <c r="GNG11" s="78"/>
      <c r="GNH11" s="78"/>
      <c r="GNI11" s="78"/>
      <c r="GNJ11" s="78"/>
      <c r="GNK11" s="78"/>
      <c r="GNL11" s="78"/>
      <c r="GNM11" s="78"/>
      <c r="GNN11" s="78"/>
      <c r="GNO11" s="78"/>
      <c r="GNP11" s="78"/>
      <c r="GNQ11" s="78"/>
      <c r="GNR11" s="78"/>
      <c r="GNS11" s="78"/>
      <c r="GNT11" s="78"/>
      <c r="GNU11" s="78"/>
      <c r="GNV11" s="78"/>
      <c r="GNW11" s="78"/>
      <c r="GNX11" s="78"/>
      <c r="GNY11" s="78"/>
      <c r="GNZ11" s="78"/>
      <c r="GOA11" s="78"/>
      <c r="GOB11" s="78"/>
      <c r="GOC11" s="78"/>
      <c r="GOD11" s="78"/>
      <c r="GOE11" s="78"/>
      <c r="GOF11" s="78"/>
      <c r="GOG11" s="78"/>
      <c r="GOH11" s="78"/>
      <c r="GOI11" s="78"/>
      <c r="GOJ11" s="78"/>
      <c r="GOK11" s="78"/>
      <c r="GOL11" s="78"/>
      <c r="GOM11" s="78"/>
      <c r="GON11" s="78"/>
      <c r="GOO11" s="78"/>
      <c r="GOP11" s="78"/>
      <c r="GOQ11" s="78"/>
      <c r="GOR11" s="78"/>
      <c r="GOS11" s="78"/>
      <c r="GOT11" s="78"/>
      <c r="GOU11" s="78"/>
      <c r="GOV11" s="78"/>
      <c r="GOW11" s="78"/>
      <c r="GOX11" s="78"/>
      <c r="GOY11" s="78"/>
      <c r="GOZ11" s="78"/>
      <c r="GPA11" s="78"/>
      <c r="GPB11" s="78"/>
      <c r="GPC11" s="78"/>
      <c r="GPD11" s="78"/>
      <c r="GPE11" s="78"/>
      <c r="GPF11" s="78"/>
      <c r="GPG11" s="78"/>
      <c r="GPH11" s="78"/>
      <c r="GPI11" s="78"/>
      <c r="GPJ11" s="78"/>
      <c r="GPK11" s="78"/>
      <c r="GPL11" s="78"/>
      <c r="GPM11" s="78"/>
      <c r="GPN11" s="78"/>
      <c r="GPO11" s="78"/>
      <c r="GPP11" s="78"/>
      <c r="GPQ11" s="78"/>
      <c r="GPR11" s="78"/>
      <c r="GPS11" s="78"/>
      <c r="GPT11" s="78"/>
      <c r="GPU11" s="78"/>
      <c r="GPV11" s="78"/>
      <c r="GPW11" s="78"/>
      <c r="GPX11" s="78"/>
      <c r="GPY11" s="78"/>
      <c r="GPZ11" s="78"/>
      <c r="GQA11" s="78"/>
      <c r="GQB11" s="78"/>
      <c r="GQC11" s="78"/>
      <c r="GQD11" s="78"/>
      <c r="GQE11" s="78"/>
      <c r="GQF11" s="78"/>
      <c r="GQG11" s="78"/>
      <c r="GQH11" s="78"/>
      <c r="GQI11" s="78"/>
      <c r="GQJ11" s="78"/>
      <c r="GQK11" s="78"/>
      <c r="GQL11" s="78"/>
      <c r="GQM11" s="78"/>
      <c r="GQN11" s="78"/>
      <c r="GQO11" s="78"/>
      <c r="GQP11" s="78"/>
      <c r="GQQ11" s="78"/>
      <c r="GQR11" s="78"/>
      <c r="GQS11" s="78"/>
      <c r="GQT11" s="78"/>
      <c r="GQU11" s="78"/>
      <c r="GQV11" s="78"/>
      <c r="GQW11" s="78"/>
      <c r="GQX11" s="78"/>
      <c r="GQY11" s="78"/>
      <c r="GQZ11" s="78"/>
      <c r="GRA11" s="78"/>
      <c r="GRB11" s="78"/>
      <c r="GRC11" s="78"/>
      <c r="GRD11" s="78"/>
      <c r="GRE11" s="78"/>
      <c r="GRF11" s="78"/>
      <c r="GRG11" s="78"/>
      <c r="GRH11" s="78"/>
      <c r="GRI11" s="78"/>
      <c r="GRJ11" s="78"/>
      <c r="GRK11" s="78"/>
      <c r="GRL11" s="78"/>
      <c r="GRM11" s="78"/>
      <c r="GRN11" s="78"/>
      <c r="GRO11" s="78"/>
      <c r="GRP11" s="78"/>
      <c r="GRQ11" s="78"/>
      <c r="GRR11" s="78"/>
      <c r="GRS11" s="78"/>
      <c r="GRT11" s="78"/>
      <c r="GRU11" s="78"/>
      <c r="GRV11" s="78"/>
      <c r="GRW11" s="78"/>
      <c r="GRX11" s="78"/>
      <c r="GRY11" s="78"/>
      <c r="GRZ11" s="78"/>
      <c r="GSA11" s="78"/>
      <c r="GSB11" s="78"/>
      <c r="GSC11" s="78"/>
      <c r="GSD11" s="78"/>
      <c r="GSE11" s="78"/>
      <c r="GSF11" s="78"/>
      <c r="GSG11" s="78"/>
      <c r="GSH11" s="78"/>
      <c r="GSI11" s="78"/>
      <c r="GSJ11" s="78"/>
      <c r="GSK11" s="78"/>
      <c r="GSL11" s="78"/>
      <c r="GSM11" s="78"/>
      <c r="GSN11" s="78"/>
      <c r="GSO11" s="78"/>
      <c r="GSP11" s="78"/>
      <c r="GSQ11" s="78"/>
      <c r="GSR11" s="78"/>
      <c r="GSS11" s="78"/>
      <c r="GST11" s="78"/>
      <c r="GSU11" s="78"/>
      <c r="GSV11" s="78"/>
      <c r="GSW11" s="78"/>
      <c r="GSX11" s="78"/>
      <c r="GSY11" s="78"/>
      <c r="GSZ11" s="78"/>
      <c r="GTA11" s="78"/>
      <c r="GTB11" s="78"/>
      <c r="GTC11" s="78"/>
      <c r="GTD11" s="78"/>
      <c r="GTE11" s="78"/>
      <c r="GTF11" s="78"/>
      <c r="GTG11" s="78"/>
      <c r="GTH11" s="78"/>
      <c r="GTI11" s="78"/>
      <c r="GTJ11" s="78"/>
      <c r="GTK11" s="78"/>
      <c r="GTL11" s="78"/>
      <c r="GTM11" s="78"/>
      <c r="GTN11" s="78"/>
      <c r="GTO11" s="78"/>
      <c r="GTP11" s="78"/>
      <c r="GTQ11" s="78"/>
      <c r="GTR11" s="78"/>
      <c r="GTS11" s="78"/>
      <c r="GTT11" s="78"/>
      <c r="GTU11" s="78"/>
      <c r="GTV11" s="78"/>
      <c r="GTW11" s="78"/>
      <c r="GTX11" s="78"/>
      <c r="GTY11" s="78"/>
      <c r="GTZ11" s="78"/>
      <c r="GUA11" s="78"/>
      <c r="GUB11" s="78"/>
      <c r="GUC11" s="78"/>
      <c r="GUD11" s="78"/>
      <c r="GUE11" s="78"/>
      <c r="GUF11" s="78"/>
      <c r="GUG11" s="78"/>
      <c r="GUH11" s="78"/>
      <c r="GUI11" s="78"/>
      <c r="GUJ11" s="78"/>
      <c r="GUK11" s="78"/>
      <c r="GUL11" s="78"/>
      <c r="GUM11" s="78"/>
      <c r="GUN11" s="78"/>
      <c r="GUO11" s="78"/>
      <c r="GUP11" s="78"/>
      <c r="GUQ11" s="78"/>
      <c r="GUR11" s="78"/>
      <c r="GUS11" s="78"/>
      <c r="GUT11" s="78"/>
      <c r="GUU11" s="78"/>
      <c r="GUV11" s="78"/>
      <c r="GUW11" s="78"/>
      <c r="GUX11" s="78"/>
      <c r="GUY11" s="78"/>
      <c r="GUZ11" s="78"/>
      <c r="GVA11" s="78"/>
      <c r="GVB11" s="78"/>
      <c r="GVC11" s="78"/>
      <c r="GVD11" s="78"/>
      <c r="GVE11" s="78"/>
      <c r="GVF11" s="78"/>
      <c r="GVG11" s="78"/>
      <c r="GVH11" s="78"/>
      <c r="GVI11" s="78"/>
      <c r="GVJ11" s="78"/>
      <c r="GVK11" s="78"/>
      <c r="GVL11" s="78"/>
      <c r="GVM11" s="78"/>
      <c r="GVN11" s="78"/>
      <c r="GVO11" s="78"/>
      <c r="GVP11" s="78"/>
      <c r="GVQ11" s="78"/>
      <c r="GVR11" s="78"/>
      <c r="GVS11" s="78"/>
      <c r="GVT11" s="78"/>
      <c r="GVU11" s="78"/>
      <c r="GVV11" s="78"/>
      <c r="GVW11" s="78"/>
      <c r="GVX11" s="78"/>
      <c r="GVY11" s="78"/>
      <c r="GVZ11" s="78"/>
      <c r="GWA11" s="78"/>
      <c r="GWB11" s="78"/>
      <c r="GWC11" s="78"/>
      <c r="GWD11" s="78"/>
      <c r="GWE11" s="78"/>
      <c r="GWF11" s="78"/>
      <c r="GWG11" s="78"/>
      <c r="GWH11" s="78"/>
      <c r="GWI11" s="78"/>
      <c r="GWJ11" s="78"/>
      <c r="GWK11" s="78"/>
      <c r="GWL11" s="78"/>
      <c r="GWM11" s="78"/>
      <c r="GWN11" s="78"/>
      <c r="GWO11" s="78"/>
      <c r="GWP11" s="78"/>
      <c r="GWQ11" s="78"/>
      <c r="GWR11" s="78"/>
      <c r="GWS11" s="78"/>
      <c r="GWT11" s="78"/>
      <c r="GWU11" s="78"/>
      <c r="GWV11" s="78"/>
      <c r="GWW11" s="78"/>
      <c r="GWX11" s="78"/>
      <c r="GWY11" s="78"/>
      <c r="GWZ11" s="78"/>
      <c r="GXA11" s="78"/>
      <c r="GXB11" s="78"/>
      <c r="GXC11" s="78"/>
      <c r="GXD11" s="78"/>
      <c r="GXE11" s="78"/>
      <c r="GXF11" s="78"/>
      <c r="GXG11" s="78"/>
      <c r="GXH11" s="78"/>
      <c r="GXI11" s="78"/>
      <c r="GXJ11" s="78"/>
      <c r="GXK11" s="78"/>
      <c r="GXL11" s="78"/>
      <c r="GXM11" s="78"/>
      <c r="GXN11" s="78"/>
      <c r="GXO11" s="78"/>
      <c r="GXP11" s="78"/>
      <c r="GXQ11" s="78"/>
      <c r="GXR11" s="78"/>
      <c r="GXS11" s="78"/>
      <c r="GXT11" s="78"/>
      <c r="GXU11" s="78"/>
      <c r="GXV11" s="78"/>
      <c r="GXW11" s="78"/>
      <c r="GXX11" s="78"/>
      <c r="GXY11" s="78"/>
      <c r="GXZ11" s="78"/>
      <c r="GYA11" s="78"/>
      <c r="GYB11" s="78"/>
      <c r="GYC11" s="78"/>
      <c r="GYD11" s="78"/>
      <c r="GYE11" s="78"/>
      <c r="GYF11" s="78"/>
      <c r="GYG11" s="78"/>
      <c r="GYH11" s="78"/>
      <c r="GYI11" s="78"/>
      <c r="GYJ11" s="78"/>
      <c r="GYK11" s="78"/>
      <c r="GYL11" s="78"/>
      <c r="GYM11" s="78"/>
      <c r="GYN11" s="78"/>
      <c r="GYO11" s="78"/>
      <c r="GYP11" s="78"/>
      <c r="GYQ11" s="78"/>
      <c r="GYR11" s="78"/>
      <c r="GYS11" s="78"/>
      <c r="GYT11" s="78"/>
      <c r="GYU11" s="78"/>
      <c r="GYV11" s="78"/>
      <c r="GYW11" s="78"/>
      <c r="GYX11" s="78"/>
      <c r="GYY11" s="78"/>
      <c r="GYZ11" s="78"/>
      <c r="GZA11" s="78"/>
      <c r="GZB11" s="78"/>
      <c r="GZC11" s="78"/>
      <c r="GZD11" s="78"/>
      <c r="GZE11" s="78"/>
      <c r="GZF11" s="78"/>
      <c r="GZG11" s="78"/>
      <c r="GZH11" s="78"/>
      <c r="GZI11" s="78"/>
      <c r="GZJ11" s="78"/>
      <c r="GZK11" s="78"/>
      <c r="GZL11" s="78"/>
      <c r="GZM11" s="78"/>
      <c r="GZN11" s="78"/>
      <c r="GZO11" s="78"/>
      <c r="GZP11" s="78"/>
      <c r="GZQ11" s="78"/>
      <c r="GZR11" s="78"/>
      <c r="GZS11" s="78"/>
      <c r="GZT11" s="78"/>
      <c r="GZU11" s="78"/>
      <c r="GZV11" s="78"/>
      <c r="GZW11" s="78"/>
      <c r="GZX11" s="78"/>
      <c r="GZY11" s="78"/>
      <c r="GZZ11" s="78"/>
      <c r="HAA11" s="78"/>
      <c r="HAB11" s="78"/>
      <c r="HAC11" s="78"/>
      <c r="HAD11" s="78"/>
      <c r="HAE11" s="78"/>
      <c r="HAF11" s="78"/>
      <c r="HAG11" s="78"/>
      <c r="HAH11" s="78"/>
      <c r="HAI11" s="78"/>
      <c r="HAJ11" s="78"/>
      <c r="HAK11" s="78"/>
      <c r="HAL11" s="78"/>
      <c r="HAM11" s="78"/>
      <c r="HAN11" s="78"/>
      <c r="HAO11" s="78"/>
      <c r="HAP11" s="78"/>
      <c r="HAQ11" s="78"/>
      <c r="HAR11" s="78"/>
      <c r="HAS11" s="78"/>
      <c r="HAT11" s="78"/>
      <c r="HAU11" s="78"/>
      <c r="HAV11" s="78"/>
      <c r="HAW11" s="78"/>
      <c r="HAX11" s="78"/>
      <c r="HAY11" s="78"/>
      <c r="HAZ11" s="78"/>
      <c r="HBA11" s="78"/>
      <c r="HBB11" s="78"/>
      <c r="HBC11" s="78"/>
      <c r="HBD11" s="78"/>
      <c r="HBE11" s="78"/>
      <c r="HBF11" s="78"/>
      <c r="HBG11" s="78"/>
      <c r="HBH11" s="78"/>
      <c r="HBI11" s="78"/>
      <c r="HBJ11" s="78"/>
      <c r="HBK11" s="78"/>
      <c r="HBL11" s="78"/>
      <c r="HBM11" s="78"/>
      <c r="HBN11" s="78"/>
      <c r="HBO11" s="78"/>
      <c r="HBP11" s="78"/>
      <c r="HBQ11" s="78"/>
      <c r="HBR11" s="78"/>
      <c r="HBS11" s="78"/>
      <c r="HBT11" s="78"/>
      <c r="HBU11" s="78"/>
      <c r="HBV11" s="78"/>
      <c r="HBW11" s="78"/>
      <c r="HBX11" s="78"/>
      <c r="HBY11" s="78"/>
      <c r="HBZ11" s="78"/>
      <c r="HCA11" s="78"/>
      <c r="HCB11" s="78"/>
      <c r="HCC11" s="78"/>
      <c r="HCD11" s="78"/>
      <c r="HCE11" s="78"/>
      <c r="HCF11" s="78"/>
      <c r="HCG11" s="78"/>
      <c r="HCH11" s="78"/>
      <c r="HCI11" s="78"/>
      <c r="HCJ11" s="78"/>
      <c r="HCK11" s="78"/>
      <c r="HCL11" s="78"/>
      <c r="HCM11" s="78"/>
      <c r="HCN11" s="78"/>
      <c r="HCO11" s="78"/>
      <c r="HCP11" s="78"/>
      <c r="HCQ11" s="78"/>
      <c r="HCR11" s="78"/>
      <c r="HCS11" s="78"/>
      <c r="HCT11" s="78"/>
      <c r="HCU11" s="78"/>
      <c r="HCV11" s="78"/>
      <c r="HCW11" s="78"/>
      <c r="HCX11" s="78"/>
      <c r="HCY11" s="78"/>
      <c r="HCZ11" s="78"/>
      <c r="HDA11" s="78"/>
      <c r="HDB11" s="78"/>
      <c r="HDC11" s="78"/>
      <c r="HDD11" s="78"/>
      <c r="HDE11" s="78"/>
      <c r="HDF11" s="78"/>
      <c r="HDG11" s="78"/>
      <c r="HDH11" s="78"/>
      <c r="HDI11" s="78"/>
      <c r="HDJ11" s="78"/>
      <c r="HDK11" s="78"/>
      <c r="HDL11" s="78"/>
      <c r="HDM11" s="78"/>
      <c r="HDN11" s="78"/>
      <c r="HDO11" s="78"/>
      <c r="HDP11" s="78"/>
      <c r="HDQ11" s="78"/>
      <c r="HDR11" s="78"/>
      <c r="HDS11" s="78"/>
      <c r="HDT11" s="78"/>
      <c r="HDU11" s="78"/>
      <c r="HDV11" s="78"/>
      <c r="HDW11" s="78"/>
      <c r="HDX11" s="78"/>
      <c r="HDY11" s="78"/>
      <c r="HDZ11" s="78"/>
      <c r="HEA11" s="78"/>
      <c r="HEB11" s="78"/>
      <c r="HEC11" s="78"/>
      <c r="HED11" s="78"/>
      <c r="HEE11" s="78"/>
      <c r="HEF11" s="78"/>
      <c r="HEG11" s="78"/>
      <c r="HEH11" s="78"/>
      <c r="HEI11" s="78"/>
      <c r="HEJ11" s="78"/>
      <c r="HEK11" s="78"/>
      <c r="HEL11" s="78"/>
      <c r="HEM11" s="78"/>
      <c r="HEN11" s="78"/>
      <c r="HEO11" s="78"/>
      <c r="HEP11" s="78"/>
      <c r="HEQ11" s="78"/>
      <c r="HER11" s="78"/>
      <c r="HES11" s="78"/>
      <c r="HET11" s="78"/>
      <c r="HEU11" s="78"/>
      <c r="HEV11" s="78"/>
      <c r="HEW11" s="78"/>
      <c r="HEX11" s="78"/>
      <c r="HEY11" s="78"/>
      <c r="HEZ11" s="78"/>
      <c r="HFA11" s="78"/>
      <c r="HFB11" s="78"/>
      <c r="HFC11" s="78"/>
      <c r="HFD11" s="78"/>
      <c r="HFE11" s="78"/>
      <c r="HFF11" s="78"/>
      <c r="HFG11" s="78"/>
      <c r="HFH11" s="78"/>
      <c r="HFI11" s="78"/>
      <c r="HFJ11" s="78"/>
      <c r="HFK11" s="78"/>
      <c r="HFL11" s="78"/>
      <c r="HFM11" s="78"/>
      <c r="HFN11" s="78"/>
      <c r="HFO11" s="78"/>
      <c r="HFP11" s="78"/>
      <c r="HFQ11" s="78"/>
      <c r="HFR11" s="78"/>
      <c r="HFS11" s="78"/>
      <c r="HFT11" s="78"/>
      <c r="HFU11" s="78"/>
      <c r="HFV11" s="78"/>
      <c r="HFW11" s="78"/>
      <c r="HFX11" s="78"/>
      <c r="HFY11" s="78"/>
      <c r="HFZ11" s="78"/>
      <c r="HGA11" s="78"/>
      <c r="HGB11" s="78"/>
      <c r="HGC11" s="78"/>
      <c r="HGD11" s="78"/>
      <c r="HGE11" s="78"/>
      <c r="HGF11" s="78"/>
      <c r="HGG11" s="78"/>
      <c r="HGH11" s="78"/>
      <c r="HGI11" s="78"/>
      <c r="HGJ11" s="78"/>
      <c r="HGK11" s="78"/>
      <c r="HGL11" s="78"/>
      <c r="HGM11" s="78"/>
      <c r="HGN11" s="78"/>
      <c r="HGO11" s="78"/>
      <c r="HGP11" s="78"/>
      <c r="HGQ11" s="78"/>
      <c r="HGR11" s="78"/>
      <c r="HGS11" s="78"/>
      <c r="HGT11" s="78"/>
      <c r="HGU11" s="78"/>
      <c r="HGV11" s="78"/>
      <c r="HGW11" s="78"/>
      <c r="HGX11" s="78"/>
      <c r="HGY11" s="78"/>
      <c r="HGZ11" s="78"/>
      <c r="HHA11" s="78"/>
      <c r="HHB11" s="78"/>
      <c r="HHC11" s="78"/>
      <c r="HHD11" s="78"/>
      <c r="HHE11" s="78"/>
      <c r="HHF11" s="78"/>
      <c r="HHG11" s="78"/>
      <c r="HHH11" s="78"/>
      <c r="HHI11" s="78"/>
      <c r="HHJ11" s="78"/>
      <c r="HHK11" s="78"/>
      <c r="HHL11" s="78"/>
      <c r="HHM11" s="78"/>
      <c r="HHN11" s="78"/>
      <c r="HHO11" s="78"/>
      <c r="HHP11" s="78"/>
      <c r="HHQ11" s="78"/>
      <c r="HHR11" s="78"/>
      <c r="HHS11" s="78"/>
      <c r="HHT11" s="78"/>
      <c r="HHU11" s="78"/>
      <c r="HHV11" s="78"/>
      <c r="HHW11" s="78"/>
      <c r="HHX11" s="78"/>
      <c r="HHY11" s="78"/>
      <c r="HHZ11" s="78"/>
      <c r="HIA11" s="78"/>
      <c r="HIB11" s="78"/>
      <c r="HIC11" s="78"/>
      <c r="HID11" s="78"/>
      <c r="HIE11" s="78"/>
      <c r="HIF11" s="78"/>
      <c r="HIG11" s="78"/>
      <c r="HIH11" s="78"/>
      <c r="HII11" s="78"/>
      <c r="HIJ11" s="78"/>
      <c r="HIK11" s="78"/>
      <c r="HIL11" s="78"/>
      <c r="HIM11" s="78"/>
      <c r="HIN11" s="78"/>
      <c r="HIO11" s="78"/>
      <c r="HIP11" s="78"/>
      <c r="HIQ11" s="78"/>
      <c r="HIR11" s="78"/>
      <c r="HIS11" s="78"/>
      <c r="HIT11" s="78"/>
      <c r="HIU11" s="78"/>
      <c r="HIV11" s="78"/>
      <c r="HIW11" s="78"/>
      <c r="HIX11" s="78"/>
      <c r="HIY11" s="78"/>
      <c r="HIZ11" s="78"/>
      <c r="HJA11" s="78"/>
      <c r="HJB11" s="78"/>
      <c r="HJC11" s="78"/>
      <c r="HJD11" s="78"/>
      <c r="HJE11" s="78"/>
      <c r="HJF11" s="78"/>
      <c r="HJG11" s="78"/>
      <c r="HJH11" s="78"/>
      <c r="HJI11" s="78"/>
      <c r="HJJ11" s="78"/>
      <c r="HJK11" s="78"/>
      <c r="HJL11" s="78"/>
      <c r="HJM11" s="78"/>
      <c r="HJN11" s="78"/>
      <c r="HJO11" s="78"/>
      <c r="HJP11" s="78"/>
      <c r="HJQ11" s="78"/>
      <c r="HJR11" s="78"/>
      <c r="HJS11" s="78"/>
      <c r="HJT11" s="78"/>
      <c r="HJU11" s="78"/>
      <c r="HJV11" s="78"/>
      <c r="HJW11" s="78"/>
      <c r="HJX11" s="78"/>
      <c r="HJY11" s="78"/>
      <c r="HJZ11" s="78"/>
      <c r="HKA11" s="78"/>
      <c r="HKB11" s="78"/>
      <c r="HKC11" s="78"/>
      <c r="HKD11" s="78"/>
      <c r="HKE11" s="78"/>
      <c r="HKF11" s="78"/>
      <c r="HKG11" s="78"/>
      <c r="HKH11" s="78"/>
      <c r="HKI11" s="78"/>
      <c r="HKJ11" s="78"/>
      <c r="HKK11" s="78"/>
      <c r="HKL11" s="78"/>
      <c r="HKM11" s="78"/>
      <c r="HKN11" s="78"/>
      <c r="HKO11" s="78"/>
      <c r="HKP11" s="78"/>
      <c r="HKQ11" s="78"/>
      <c r="HKR11" s="78"/>
      <c r="HKS11" s="78"/>
      <c r="HKT11" s="78"/>
      <c r="HKU11" s="78"/>
      <c r="HKV11" s="78"/>
      <c r="HKW11" s="78"/>
      <c r="HKX11" s="78"/>
      <c r="HKY11" s="78"/>
      <c r="HKZ11" s="78"/>
      <c r="HLA11" s="78"/>
      <c r="HLB11" s="78"/>
      <c r="HLC11" s="78"/>
      <c r="HLD11" s="78"/>
      <c r="HLE11" s="78"/>
      <c r="HLF11" s="78"/>
      <c r="HLG11" s="78"/>
      <c r="HLH11" s="78"/>
      <c r="HLI11" s="78"/>
      <c r="HLJ11" s="78"/>
      <c r="HLK11" s="78"/>
      <c r="HLL11" s="78"/>
      <c r="HLM11" s="78"/>
      <c r="HLN11" s="78"/>
      <c r="HLO11" s="78"/>
      <c r="HLP11" s="78"/>
      <c r="HLQ11" s="78"/>
      <c r="HLR11" s="78"/>
      <c r="HLS11" s="78"/>
      <c r="HLT11" s="78"/>
      <c r="HLU11" s="78"/>
      <c r="HLV11" s="78"/>
      <c r="HLW11" s="78"/>
      <c r="HLX11" s="78"/>
      <c r="HLY11" s="78"/>
      <c r="HLZ11" s="78"/>
      <c r="HMA11" s="78"/>
      <c r="HMB11" s="78"/>
      <c r="HMC11" s="78"/>
      <c r="HMD11" s="78"/>
      <c r="HME11" s="78"/>
      <c r="HMF11" s="78"/>
      <c r="HMG11" s="78"/>
      <c r="HMH11" s="78"/>
      <c r="HMI11" s="78"/>
      <c r="HMJ11" s="78"/>
      <c r="HMK11" s="78"/>
      <c r="HML11" s="78"/>
      <c r="HMM11" s="78"/>
      <c r="HMN11" s="78"/>
      <c r="HMO11" s="78"/>
      <c r="HMP11" s="78"/>
      <c r="HMQ11" s="78"/>
      <c r="HMR11" s="78"/>
      <c r="HMS11" s="78"/>
      <c r="HMT11" s="78"/>
      <c r="HMU11" s="78"/>
      <c r="HMV11" s="78"/>
      <c r="HMW11" s="78"/>
      <c r="HMX11" s="78"/>
      <c r="HMY11" s="78"/>
      <c r="HMZ11" s="78"/>
      <c r="HNA11" s="78"/>
      <c r="HNB11" s="78"/>
      <c r="HNC11" s="78"/>
      <c r="HND11" s="78"/>
      <c r="HNE11" s="78"/>
      <c r="HNF11" s="78"/>
      <c r="HNG11" s="78"/>
      <c r="HNH11" s="78"/>
      <c r="HNI11" s="78"/>
      <c r="HNJ11" s="78"/>
      <c r="HNK11" s="78"/>
      <c r="HNL11" s="78"/>
      <c r="HNM11" s="78"/>
      <c r="HNN11" s="78"/>
      <c r="HNO11" s="78"/>
      <c r="HNP11" s="78"/>
      <c r="HNQ11" s="78"/>
      <c r="HNR11" s="78"/>
      <c r="HNS11" s="78"/>
      <c r="HNT11" s="78"/>
      <c r="HNU11" s="78"/>
      <c r="HNV11" s="78"/>
      <c r="HNW11" s="78"/>
      <c r="HNX11" s="78"/>
      <c r="HNY11" s="78"/>
      <c r="HNZ11" s="78"/>
      <c r="HOA11" s="78"/>
      <c r="HOB11" s="78"/>
      <c r="HOC11" s="78"/>
      <c r="HOD11" s="78"/>
      <c r="HOE11" s="78"/>
      <c r="HOF11" s="78"/>
      <c r="HOG11" s="78"/>
      <c r="HOH11" s="78"/>
      <c r="HOI11" s="78"/>
      <c r="HOJ11" s="78"/>
      <c r="HOK11" s="78"/>
      <c r="HOL11" s="78"/>
      <c r="HOM11" s="78"/>
      <c r="HON11" s="78"/>
      <c r="HOO11" s="78"/>
      <c r="HOP11" s="78"/>
      <c r="HOQ11" s="78"/>
      <c r="HOR11" s="78"/>
      <c r="HOS11" s="78"/>
      <c r="HOT11" s="78"/>
      <c r="HOU11" s="78"/>
      <c r="HOV11" s="78"/>
      <c r="HOW11" s="78"/>
      <c r="HOX11" s="78"/>
      <c r="HOY11" s="78"/>
      <c r="HOZ11" s="78"/>
      <c r="HPA11" s="78"/>
      <c r="HPB11" s="78"/>
      <c r="HPC11" s="78"/>
      <c r="HPD11" s="78"/>
      <c r="HPE11" s="78"/>
      <c r="HPF11" s="78"/>
      <c r="HPG11" s="78"/>
      <c r="HPH11" s="78"/>
      <c r="HPI11" s="78"/>
      <c r="HPJ11" s="78"/>
      <c r="HPK11" s="78"/>
      <c r="HPL11" s="78"/>
      <c r="HPM11" s="78"/>
      <c r="HPN11" s="78"/>
      <c r="HPO11" s="78"/>
      <c r="HPP11" s="78"/>
      <c r="HPQ11" s="78"/>
      <c r="HPR11" s="78"/>
      <c r="HPS11" s="78"/>
      <c r="HPT11" s="78"/>
      <c r="HPU11" s="78"/>
      <c r="HPV11" s="78"/>
      <c r="HPW11" s="78"/>
      <c r="HPX11" s="78"/>
      <c r="HPY11" s="78"/>
      <c r="HPZ11" s="78"/>
      <c r="HQA11" s="78"/>
      <c r="HQB11" s="78"/>
      <c r="HQC11" s="78"/>
      <c r="HQD11" s="78"/>
      <c r="HQE11" s="78"/>
      <c r="HQF11" s="78"/>
      <c r="HQG11" s="78"/>
      <c r="HQH11" s="78"/>
      <c r="HQI11" s="78"/>
      <c r="HQJ11" s="78"/>
      <c r="HQK11" s="78"/>
      <c r="HQL11" s="78"/>
      <c r="HQM11" s="78"/>
      <c r="HQN11" s="78"/>
      <c r="HQO11" s="78"/>
      <c r="HQP11" s="78"/>
      <c r="HQQ11" s="78"/>
      <c r="HQR11" s="78"/>
      <c r="HQS11" s="78"/>
      <c r="HQT11" s="78"/>
      <c r="HQU11" s="78"/>
      <c r="HQV11" s="78"/>
      <c r="HQW11" s="78"/>
      <c r="HQX11" s="78"/>
      <c r="HQY11" s="78"/>
      <c r="HQZ11" s="78"/>
      <c r="HRA11" s="78"/>
      <c r="HRB11" s="78"/>
      <c r="HRC11" s="78"/>
      <c r="HRD11" s="78"/>
      <c r="HRE11" s="78"/>
      <c r="HRF11" s="78"/>
      <c r="HRG11" s="78"/>
      <c r="HRH11" s="78"/>
      <c r="HRI11" s="78"/>
      <c r="HRJ11" s="78"/>
      <c r="HRK11" s="78"/>
      <c r="HRL11" s="78"/>
      <c r="HRM11" s="78"/>
      <c r="HRN11" s="78"/>
      <c r="HRO11" s="78"/>
      <c r="HRP11" s="78"/>
      <c r="HRQ11" s="78"/>
      <c r="HRR11" s="78"/>
      <c r="HRS11" s="78"/>
      <c r="HRT11" s="78"/>
      <c r="HRU11" s="78"/>
      <c r="HRV11" s="78"/>
      <c r="HRW11" s="78"/>
      <c r="HRX11" s="78"/>
      <c r="HRY11" s="78"/>
      <c r="HRZ11" s="78"/>
      <c r="HSA11" s="78"/>
      <c r="HSB11" s="78"/>
      <c r="HSC11" s="78"/>
      <c r="HSD11" s="78"/>
      <c r="HSE11" s="78"/>
      <c r="HSF11" s="78"/>
      <c r="HSG11" s="78"/>
      <c r="HSH11" s="78"/>
      <c r="HSI11" s="78"/>
      <c r="HSJ11" s="78"/>
      <c r="HSK11" s="78"/>
      <c r="HSL11" s="78"/>
      <c r="HSM11" s="78"/>
      <c r="HSN11" s="78"/>
      <c r="HSO11" s="78"/>
      <c r="HSP11" s="78"/>
      <c r="HSQ11" s="78"/>
      <c r="HSR11" s="78"/>
      <c r="HSS11" s="78"/>
      <c r="HST11" s="78"/>
      <c r="HSU11" s="78"/>
      <c r="HSV11" s="78"/>
      <c r="HSW11" s="78"/>
      <c r="HSX11" s="78"/>
      <c r="HSY11" s="78"/>
      <c r="HSZ11" s="78"/>
      <c r="HTA11" s="78"/>
      <c r="HTB11" s="78"/>
      <c r="HTC11" s="78"/>
      <c r="HTD11" s="78"/>
      <c r="HTE11" s="78"/>
      <c r="HTF11" s="78"/>
      <c r="HTG11" s="78"/>
      <c r="HTH11" s="78"/>
      <c r="HTI11" s="78"/>
      <c r="HTJ11" s="78"/>
      <c r="HTK11" s="78"/>
      <c r="HTL11" s="78"/>
      <c r="HTM11" s="78"/>
      <c r="HTN11" s="78"/>
      <c r="HTO11" s="78"/>
      <c r="HTP11" s="78"/>
      <c r="HTQ11" s="78"/>
      <c r="HTR11" s="78"/>
      <c r="HTS11" s="78"/>
      <c r="HTT11" s="78"/>
      <c r="HTU11" s="78"/>
      <c r="HTV11" s="78"/>
      <c r="HTW11" s="78"/>
      <c r="HTX11" s="78"/>
      <c r="HTY11" s="78"/>
      <c r="HTZ11" s="78"/>
      <c r="HUA11" s="78"/>
      <c r="HUB11" s="78"/>
      <c r="HUC11" s="78"/>
      <c r="HUD11" s="78"/>
      <c r="HUE11" s="78"/>
      <c r="HUF11" s="78"/>
      <c r="HUG11" s="78"/>
      <c r="HUH11" s="78"/>
      <c r="HUI11" s="78"/>
      <c r="HUJ11" s="78"/>
      <c r="HUK11" s="78"/>
      <c r="HUL11" s="78"/>
      <c r="HUM11" s="78"/>
      <c r="HUN11" s="78"/>
      <c r="HUO11" s="78"/>
      <c r="HUP11" s="78"/>
      <c r="HUQ11" s="78"/>
      <c r="HUR11" s="78"/>
      <c r="HUS11" s="78"/>
      <c r="HUT11" s="78"/>
      <c r="HUU11" s="78"/>
      <c r="HUV11" s="78"/>
      <c r="HUW11" s="78"/>
      <c r="HUX11" s="78"/>
      <c r="HUY11" s="78"/>
      <c r="HUZ11" s="78"/>
      <c r="HVA11" s="78"/>
      <c r="HVB11" s="78"/>
      <c r="HVC11" s="78"/>
      <c r="HVD11" s="78"/>
      <c r="HVE11" s="78"/>
      <c r="HVF11" s="78"/>
      <c r="HVG11" s="78"/>
      <c r="HVH11" s="78"/>
      <c r="HVI11" s="78"/>
      <c r="HVJ11" s="78"/>
      <c r="HVK11" s="78"/>
      <c r="HVL11" s="78"/>
      <c r="HVM11" s="78"/>
      <c r="HVN11" s="78"/>
      <c r="HVO11" s="78"/>
      <c r="HVP11" s="78"/>
      <c r="HVQ11" s="78"/>
      <c r="HVR11" s="78"/>
      <c r="HVS11" s="78"/>
      <c r="HVT11" s="78"/>
      <c r="HVU11" s="78"/>
      <c r="HVV11" s="78"/>
      <c r="HVW11" s="78"/>
      <c r="HVX11" s="78"/>
      <c r="HVY11" s="78"/>
      <c r="HVZ11" s="78"/>
      <c r="HWA11" s="78"/>
      <c r="HWB11" s="78"/>
      <c r="HWC11" s="78"/>
      <c r="HWD11" s="78"/>
      <c r="HWE11" s="78"/>
      <c r="HWF11" s="78"/>
      <c r="HWG11" s="78"/>
      <c r="HWH11" s="78"/>
      <c r="HWI11" s="78"/>
      <c r="HWJ11" s="78"/>
      <c r="HWK11" s="78"/>
      <c r="HWL11" s="78"/>
      <c r="HWM11" s="78"/>
      <c r="HWN11" s="78"/>
      <c r="HWO11" s="78"/>
      <c r="HWP11" s="78"/>
      <c r="HWQ11" s="78"/>
      <c r="HWR11" s="78"/>
      <c r="HWS11" s="78"/>
      <c r="HWT11" s="78"/>
      <c r="HWU11" s="78"/>
      <c r="HWV11" s="78"/>
      <c r="HWW11" s="78"/>
      <c r="HWX11" s="78"/>
      <c r="HWY11" s="78"/>
      <c r="HWZ11" s="78"/>
      <c r="HXA11" s="78"/>
      <c r="HXB11" s="78"/>
      <c r="HXC11" s="78"/>
      <c r="HXD11" s="78"/>
      <c r="HXE11" s="78"/>
      <c r="HXF11" s="78"/>
      <c r="HXG11" s="78"/>
      <c r="HXH11" s="78"/>
      <c r="HXI11" s="78"/>
      <c r="HXJ11" s="78"/>
      <c r="HXK11" s="78"/>
      <c r="HXL11" s="78"/>
      <c r="HXM11" s="78"/>
      <c r="HXN11" s="78"/>
      <c r="HXO11" s="78"/>
      <c r="HXP11" s="78"/>
      <c r="HXQ11" s="78"/>
      <c r="HXR11" s="78"/>
      <c r="HXS11" s="78"/>
      <c r="HXT11" s="78"/>
      <c r="HXU11" s="78"/>
      <c r="HXV11" s="78"/>
      <c r="HXW11" s="78"/>
      <c r="HXX11" s="78"/>
      <c r="HXY11" s="78"/>
      <c r="HXZ11" s="78"/>
      <c r="HYA11" s="78"/>
      <c r="HYB11" s="78"/>
      <c r="HYC11" s="78"/>
      <c r="HYD11" s="78"/>
      <c r="HYE11" s="78"/>
      <c r="HYF11" s="78"/>
      <c r="HYG11" s="78"/>
      <c r="HYH11" s="78"/>
      <c r="HYI11" s="78"/>
      <c r="HYJ11" s="78"/>
      <c r="HYK11" s="78"/>
      <c r="HYL11" s="78"/>
      <c r="HYM11" s="78"/>
      <c r="HYN11" s="78"/>
      <c r="HYO11" s="78"/>
      <c r="HYP11" s="78"/>
      <c r="HYQ11" s="78"/>
      <c r="HYR11" s="78"/>
      <c r="HYS11" s="78"/>
      <c r="HYT11" s="78"/>
      <c r="HYU11" s="78"/>
      <c r="HYV11" s="78"/>
      <c r="HYW11" s="78"/>
      <c r="HYX11" s="78"/>
      <c r="HYY11" s="78"/>
      <c r="HYZ11" s="78"/>
      <c r="HZA11" s="78"/>
      <c r="HZB11" s="78"/>
      <c r="HZC11" s="78"/>
      <c r="HZD11" s="78"/>
      <c r="HZE11" s="78"/>
      <c r="HZF11" s="78"/>
      <c r="HZG11" s="78"/>
      <c r="HZH11" s="78"/>
      <c r="HZI11" s="78"/>
      <c r="HZJ11" s="78"/>
      <c r="HZK11" s="78"/>
      <c r="HZL11" s="78"/>
      <c r="HZM11" s="78"/>
      <c r="HZN11" s="78"/>
      <c r="HZO11" s="78"/>
      <c r="HZP11" s="78"/>
      <c r="HZQ11" s="78"/>
      <c r="HZR11" s="78"/>
      <c r="HZS11" s="78"/>
      <c r="HZT11" s="78"/>
      <c r="HZU11" s="78"/>
      <c r="HZV11" s="78"/>
      <c r="HZW11" s="78"/>
      <c r="HZX11" s="78"/>
      <c r="HZY11" s="78"/>
      <c r="HZZ11" s="78"/>
      <c r="IAA11" s="78"/>
      <c r="IAB11" s="78"/>
      <c r="IAC11" s="78"/>
      <c r="IAD11" s="78"/>
      <c r="IAE11" s="78"/>
      <c r="IAF11" s="78"/>
      <c r="IAG11" s="78"/>
      <c r="IAH11" s="78"/>
      <c r="IAI11" s="78"/>
      <c r="IAJ11" s="78"/>
      <c r="IAK11" s="78"/>
      <c r="IAL11" s="78"/>
      <c r="IAM11" s="78"/>
      <c r="IAN11" s="78"/>
      <c r="IAO11" s="78"/>
      <c r="IAP11" s="78"/>
      <c r="IAQ11" s="78"/>
      <c r="IAR11" s="78"/>
      <c r="IAS11" s="78"/>
      <c r="IAT11" s="78"/>
      <c r="IAU11" s="78"/>
      <c r="IAV11" s="78"/>
      <c r="IAW11" s="78"/>
      <c r="IAX11" s="78"/>
      <c r="IAY11" s="78"/>
      <c r="IAZ11" s="78"/>
      <c r="IBA11" s="78"/>
      <c r="IBB11" s="78"/>
      <c r="IBC11" s="78"/>
      <c r="IBD11" s="78"/>
      <c r="IBE11" s="78"/>
      <c r="IBF11" s="78"/>
      <c r="IBG11" s="78"/>
      <c r="IBH11" s="78"/>
      <c r="IBI11" s="78"/>
      <c r="IBJ11" s="78"/>
      <c r="IBK11" s="78"/>
      <c r="IBL11" s="78"/>
      <c r="IBM11" s="78"/>
      <c r="IBN11" s="78"/>
      <c r="IBO11" s="78"/>
      <c r="IBP11" s="78"/>
      <c r="IBQ11" s="78"/>
      <c r="IBR11" s="78"/>
      <c r="IBS11" s="78"/>
      <c r="IBT11" s="78"/>
      <c r="IBU11" s="78"/>
      <c r="IBV11" s="78"/>
      <c r="IBW11" s="78"/>
      <c r="IBX11" s="78"/>
      <c r="IBY11" s="78"/>
      <c r="IBZ11" s="78"/>
      <c r="ICA11" s="78"/>
      <c r="ICB11" s="78"/>
      <c r="ICC11" s="78"/>
      <c r="ICD11" s="78"/>
      <c r="ICE11" s="78"/>
      <c r="ICF11" s="78"/>
      <c r="ICG11" s="78"/>
      <c r="ICH11" s="78"/>
      <c r="ICI11" s="78"/>
      <c r="ICJ11" s="78"/>
      <c r="ICK11" s="78"/>
      <c r="ICL11" s="78"/>
      <c r="ICM11" s="78"/>
      <c r="ICN11" s="78"/>
      <c r="ICO11" s="78"/>
      <c r="ICP11" s="78"/>
      <c r="ICQ11" s="78"/>
      <c r="ICR11" s="78"/>
      <c r="ICS11" s="78"/>
      <c r="ICT11" s="78"/>
      <c r="ICU11" s="78"/>
      <c r="ICV11" s="78"/>
      <c r="ICW11" s="78"/>
      <c r="ICX11" s="78"/>
      <c r="ICY11" s="78"/>
      <c r="ICZ11" s="78"/>
      <c r="IDA11" s="78"/>
      <c r="IDB11" s="78"/>
      <c r="IDC11" s="78"/>
      <c r="IDD11" s="78"/>
      <c r="IDE11" s="78"/>
      <c r="IDF11" s="78"/>
      <c r="IDG11" s="78"/>
      <c r="IDH11" s="78"/>
      <c r="IDI11" s="78"/>
      <c r="IDJ11" s="78"/>
      <c r="IDK11" s="78"/>
      <c r="IDL11" s="78"/>
      <c r="IDM11" s="78"/>
      <c r="IDN11" s="78"/>
      <c r="IDO11" s="78"/>
      <c r="IDP11" s="78"/>
      <c r="IDQ11" s="78"/>
      <c r="IDR11" s="78"/>
      <c r="IDS11" s="78"/>
      <c r="IDT11" s="78"/>
      <c r="IDU11" s="78"/>
      <c r="IDV11" s="78"/>
      <c r="IDW11" s="78"/>
      <c r="IDX11" s="78"/>
      <c r="IDY11" s="78"/>
      <c r="IDZ11" s="78"/>
      <c r="IEA11" s="78"/>
      <c r="IEB11" s="78"/>
      <c r="IEC11" s="78"/>
      <c r="IED11" s="78"/>
      <c r="IEE11" s="78"/>
      <c r="IEF11" s="78"/>
      <c r="IEG11" s="78"/>
      <c r="IEH11" s="78"/>
      <c r="IEI11" s="78"/>
      <c r="IEJ11" s="78"/>
      <c r="IEK11" s="78"/>
      <c r="IEL11" s="78"/>
      <c r="IEM11" s="78"/>
      <c r="IEN11" s="78"/>
      <c r="IEO11" s="78"/>
      <c r="IEP11" s="78"/>
      <c r="IEQ11" s="78"/>
      <c r="IER11" s="78"/>
      <c r="IES11" s="78"/>
      <c r="IET11" s="78"/>
      <c r="IEU11" s="78"/>
      <c r="IEV11" s="78"/>
      <c r="IEW11" s="78"/>
      <c r="IEX11" s="78"/>
      <c r="IEY11" s="78"/>
      <c r="IEZ11" s="78"/>
      <c r="IFA11" s="78"/>
      <c r="IFB11" s="78"/>
      <c r="IFC11" s="78"/>
      <c r="IFD11" s="78"/>
      <c r="IFE11" s="78"/>
      <c r="IFF11" s="78"/>
      <c r="IFG11" s="78"/>
      <c r="IFH11" s="78"/>
      <c r="IFI11" s="78"/>
      <c r="IFJ11" s="78"/>
      <c r="IFK11" s="78"/>
      <c r="IFL11" s="78"/>
      <c r="IFM11" s="78"/>
      <c r="IFN11" s="78"/>
      <c r="IFO11" s="78"/>
      <c r="IFP11" s="78"/>
      <c r="IFQ11" s="78"/>
      <c r="IFR11" s="78"/>
      <c r="IFS11" s="78"/>
      <c r="IFT11" s="78"/>
      <c r="IFU11" s="78"/>
      <c r="IFV11" s="78"/>
      <c r="IFW11" s="78"/>
      <c r="IFX11" s="78"/>
      <c r="IFY11" s="78"/>
      <c r="IFZ11" s="78"/>
      <c r="IGA11" s="78"/>
      <c r="IGB11" s="78"/>
      <c r="IGC11" s="78"/>
      <c r="IGD11" s="78"/>
      <c r="IGE11" s="78"/>
      <c r="IGF11" s="78"/>
      <c r="IGG11" s="78"/>
      <c r="IGH11" s="78"/>
      <c r="IGI11" s="78"/>
      <c r="IGJ11" s="78"/>
      <c r="IGK11" s="78"/>
      <c r="IGL11" s="78"/>
      <c r="IGM11" s="78"/>
      <c r="IGN11" s="78"/>
      <c r="IGO11" s="78"/>
      <c r="IGP11" s="78"/>
      <c r="IGQ11" s="78"/>
      <c r="IGR11" s="78"/>
      <c r="IGS11" s="78"/>
      <c r="IGT11" s="78"/>
      <c r="IGU11" s="78"/>
      <c r="IGV11" s="78"/>
      <c r="IGW11" s="78"/>
      <c r="IGX11" s="78"/>
      <c r="IGY11" s="78"/>
      <c r="IGZ11" s="78"/>
      <c r="IHA11" s="78"/>
      <c r="IHB11" s="78"/>
      <c r="IHC11" s="78"/>
      <c r="IHD11" s="78"/>
      <c r="IHE11" s="78"/>
      <c r="IHF11" s="78"/>
      <c r="IHG11" s="78"/>
      <c r="IHH11" s="78"/>
      <c r="IHI11" s="78"/>
      <c r="IHJ11" s="78"/>
      <c r="IHK11" s="78"/>
      <c r="IHL11" s="78"/>
      <c r="IHM11" s="78"/>
      <c r="IHN11" s="78"/>
      <c r="IHO11" s="78"/>
      <c r="IHP11" s="78"/>
      <c r="IHQ11" s="78"/>
      <c r="IHR11" s="78"/>
      <c r="IHS11" s="78"/>
      <c r="IHT11" s="78"/>
      <c r="IHU11" s="78"/>
      <c r="IHV11" s="78"/>
      <c r="IHW11" s="78"/>
      <c r="IHX11" s="78"/>
      <c r="IHY11" s="78"/>
      <c r="IHZ11" s="78"/>
      <c r="IIA11" s="78"/>
      <c r="IIB11" s="78"/>
      <c r="IIC11" s="78"/>
      <c r="IID11" s="78"/>
      <c r="IIE11" s="78"/>
      <c r="IIF11" s="78"/>
      <c r="IIG11" s="78"/>
      <c r="IIH11" s="78"/>
      <c r="III11" s="78"/>
      <c r="IIJ11" s="78"/>
      <c r="IIK11" s="78"/>
      <c r="IIL11" s="78"/>
      <c r="IIM11" s="78"/>
      <c r="IIN11" s="78"/>
      <c r="IIO11" s="78"/>
      <c r="IIP11" s="78"/>
      <c r="IIQ11" s="78"/>
      <c r="IIR11" s="78"/>
      <c r="IIS11" s="78"/>
      <c r="IIT11" s="78"/>
      <c r="IIU11" s="78"/>
      <c r="IIV11" s="78"/>
      <c r="IIW11" s="78"/>
      <c r="IIX11" s="78"/>
      <c r="IIY11" s="78"/>
      <c r="IIZ11" s="78"/>
      <c r="IJA11" s="78"/>
      <c r="IJB11" s="78"/>
      <c r="IJC11" s="78"/>
      <c r="IJD11" s="78"/>
      <c r="IJE11" s="78"/>
      <c r="IJF11" s="78"/>
      <c r="IJG11" s="78"/>
      <c r="IJH11" s="78"/>
      <c r="IJI11" s="78"/>
      <c r="IJJ11" s="78"/>
      <c r="IJK11" s="78"/>
      <c r="IJL11" s="78"/>
      <c r="IJM11" s="78"/>
      <c r="IJN11" s="78"/>
      <c r="IJO11" s="78"/>
      <c r="IJP11" s="78"/>
      <c r="IJQ11" s="78"/>
      <c r="IJR11" s="78"/>
      <c r="IJS11" s="78"/>
      <c r="IJT11" s="78"/>
      <c r="IJU11" s="78"/>
      <c r="IJV11" s="78"/>
      <c r="IJW11" s="78"/>
      <c r="IJX11" s="78"/>
      <c r="IJY11" s="78"/>
      <c r="IJZ11" s="78"/>
      <c r="IKA11" s="78"/>
      <c r="IKB11" s="78"/>
      <c r="IKC11" s="78"/>
      <c r="IKD11" s="78"/>
      <c r="IKE11" s="78"/>
      <c r="IKF11" s="78"/>
      <c r="IKG11" s="78"/>
      <c r="IKH11" s="78"/>
      <c r="IKI11" s="78"/>
      <c r="IKJ11" s="78"/>
      <c r="IKK11" s="78"/>
      <c r="IKL11" s="78"/>
      <c r="IKM11" s="78"/>
      <c r="IKN11" s="78"/>
      <c r="IKO11" s="78"/>
      <c r="IKP11" s="78"/>
      <c r="IKQ11" s="78"/>
      <c r="IKR11" s="78"/>
      <c r="IKS11" s="78"/>
      <c r="IKT11" s="78"/>
      <c r="IKU11" s="78"/>
      <c r="IKV11" s="78"/>
      <c r="IKW11" s="78"/>
      <c r="IKX11" s="78"/>
      <c r="IKY11" s="78"/>
      <c r="IKZ11" s="78"/>
      <c r="ILA11" s="78"/>
      <c r="ILB11" s="78"/>
      <c r="ILC11" s="78"/>
      <c r="ILD11" s="78"/>
      <c r="ILE11" s="78"/>
      <c r="ILF11" s="78"/>
      <c r="ILG11" s="78"/>
      <c r="ILH11" s="78"/>
      <c r="ILI11" s="78"/>
      <c r="ILJ11" s="78"/>
      <c r="ILK11" s="78"/>
      <c r="ILL11" s="78"/>
      <c r="ILM11" s="78"/>
      <c r="ILN11" s="78"/>
      <c r="ILO11" s="78"/>
      <c r="ILP11" s="78"/>
      <c r="ILQ11" s="78"/>
      <c r="ILR11" s="78"/>
      <c r="ILS11" s="78"/>
      <c r="ILT11" s="78"/>
      <c r="ILU11" s="78"/>
      <c r="ILV11" s="78"/>
      <c r="ILW11" s="78"/>
      <c r="ILX11" s="78"/>
      <c r="ILY11" s="78"/>
      <c r="ILZ11" s="78"/>
      <c r="IMA11" s="78"/>
      <c r="IMB11" s="78"/>
      <c r="IMC11" s="78"/>
      <c r="IMD11" s="78"/>
      <c r="IME11" s="78"/>
      <c r="IMF11" s="78"/>
      <c r="IMG11" s="78"/>
      <c r="IMH11" s="78"/>
      <c r="IMI11" s="78"/>
      <c r="IMJ11" s="78"/>
      <c r="IMK11" s="78"/>
      <c r="IML11" s="78"/>
      <c r="IMM11" s="78"/>
      <c r="IMN11" s="78"/>
      <c r="IMO11" s="78"/>
      <c r="IMP11" s="78"/>
      <c r="IMQ11" s="78"/>
      <c r="IMR11" s="78"/>
      <c r="IMS11" s="78"/>
      <c r="IMT11" s="78"/>
      <c r="IMU11" s="78"/>
      <c r="IMV11" s="78"/>
      <c r="IMW11" s="78"/>
      <c r="IMX11" s="78"/>
      <c r="IMY11" s="78"/>
      <c r="IMZ11" s="78"/>
      <c r="INA11" s="78"/>
      <c r="INB11" s="78"/>
      <c r="INC11" s="78"/>
      <c r="IND11" s="78"/>
      <c r="INE11" s="78"/>
      <c r="INF11" s="78"/>
      <c r="ING11" s="78"/>
      <c r="INH11" s="78"/>
      <c r="INI11" s="78"/>
      <c r="INJ11" s="78"/>
      <c r="INK11" s="78"/>
      <c r="INL11" s="78"/>
      <c r="INM11" s="78"/>
      <c r="INN11" s="78"/>
      <c r="INO11" s="78"/>
      <c r="INP11" s="78"/>
      <c r="INQ11" s="78"/>
      <c r="INR11" s="78"/>
      <c r="INS11" s="78"/>
      <c r="INT11" s="78"/>
      <c r="INU11" s="78"/>
      <c r="INV11" s="78"/>
      <c r="INW11" s="78"/>
      <c r="INX11" s="78"/>
      <c r="INY11" s="78"/>
      <c r="INZ11" s="78"/>
      <c r="IOA11" s="78"/>
      <c r="IOB11" s="78"/>
      <c r="IOC11" s="78"/>
      <c r="IOD11" s="78"/>
      <c r="IOE11" s="78"/>
      <c r="IOF11" s="78"/>
      <c r="IOG11" s="78"/>
      <c r="IOH11" s="78"/>
      <c r="IOI11" s="78"/>
      <c r="IOJ11" s="78"/>
      <c r="IOK11" s="78"/>
      <c r="IOL11" s="78"/>
      <c r="IOM11" s="78"/>
      <c r="ION11" s="78"/>
      <c r="IOO11" s="78"/>
      <c r="IOP11" s="78"/>
      <c r="IOQ11" s="78"/>
      <c r="IOR11" s="78"/>
      <c r="IOS11" s="78"/>
      <c r="IOT11" s="78"/>
      <c r="IOU11" s="78"/>
      <c r="IOV11" s="78"/>
      <c r="IOW11" s="78"/>
      <c r="IOX11" s="78"/>
      <c r="IOY11" s="78"/>
      <c r="IOZ11" s="78"/>
      <c r="IPA11" s="78"/>
      <c r="IPB11" s="78"/>
      <c r="IPC11" s="78"/>
      <c r="IPD11" s="78"/>
      <c r="IPE11" s="78"/>
      <c r="IPF11" s="78"/>
      <c r="IPG11" s="78"/>
      <c r="IPH11" s="78"/>
      <c r="IPI11" s="78"/>
      <c r="IPJ11" s="78"/>
      <c r="IPK11" s="78"/>
      <c r="IPL11" s="78"/>
      <c r="IPM11" s="78"/>
      <c r="IPN11" s="78"/>
      <c r="IPO11" s="78"/>
      <c r="IPP11" s="78"/>
      <c r="IPQ11" s="78"/>
      <c r="IPR11" s="78"/>
      <c r="IPS11" s="78"/>
      <c r="IPT11" s="78"/>
      <c r="IPU11" s="78"/>
      <c r="IPV11" s="78"/>
      <c r="IPW11" s="78"/>
      <c r="IPX11" s="78"/>
      <c r="IPY11" s="78"/>
      <c r="IPZ11" s="78"/>
      <c r="IQA11" s="78"/>
      <c r="IQB11" s="78"/>
      <c r="IQC11" s="78"/>
      <c r="IQD11" s="78"/>
      <c r="IQE11" s="78"/>
      <c r="IQF11" s="78"/>
      <c r="IQG11" s="78"/>
      <c r="IQH11" s="78"/>
      <c r="IQI11" s="78"/>
      <c r="IQJ11" s="78"/>
      <c r="IQK11" s="78"/>
      <c r="IQL11" s="78"/>
      <c r="IQM11" s="78"/>
      <c r="IQN11" s="78"/>
      <c r="IQO11" s="78"/>
      <c r="IQP11" s="78"/>
      <c r="IQQ11" s="78"/>
      <c r="IQR11" s="78"/>
      <c r="IQS11" s="78"/>
      <c r="IQT11" s="78"/>
      <c r="IQU11" s="78"/>
      <c r="IQV11" s="78"/>
      <c r="IQW11" s="78"/>
      <c r="IQX11" s="78"/>
      <c r="IQY11" s="78"/>
      <c r="IQZ11" s="78"/>
      <c r="IRA11" s="78"/>
      <c r="IRB11" s="78"/>
      <c r="IRC11" s="78"/>
      <c r="IRD11" s="78"/>
      <c r="IRE11" s="78"/>
      <c r="IRF11" s="78"/>
      <c r="IRG11" s="78"/>
      <c r="IRH11" s="78"/>
      <c r="IRI11" s="78"/>
      <c r="IRJ11" s="78"/>
      <c r="IRK11" s="78"/>
      <c r="IRL11" s="78"/>
      <c r="IRM11" s="78"/>
      <c r="IRN11" s="78"/>
      <c r="IRO11" s="78"/>
      <c r="IRP11" s="78"/>
      <c r="IRQ11" s="78"/>
      <c r="IRR11" s="78"/>
      <c r="IRS11" s="78"/>
      <c r="IRT11" s="78"/>
      <c r="IRU11" s="78"/>
      <c r="IRV11" s="78"/>
      <c r="IRW11" s="78"/>
      <c r="IRX11" s="78"/>
      <c r="IRY11" s="78"/>
      <c r="IRZ11" s="78"/>
      <c r="ISA11" s="78"/>
      <c r="ISB11" s="78"/>
      <c r="ISC11" s="78"/>
      <c r="ISD11" s="78"/>
      <c r="ISE11" s="78"/>
      <c r="ISF11" s="78"/>
      <c r="ISG11" s="78"/>
      <c r="ISH11" s="78"/>
      <c r="ISI11" s="78"/>
      <c r="ISJ11" s="78"/>
      <c r="ISK11" s="78"/>
      <c r="ISL11" s="78"/>
      <c r="ISM11" s="78"/>
      <c r="ISN11" s="78"/>
      <c r="ISO11" s="78"/>
      <c r="ISP11" s="78"/>
      <c r="ISQ11" s="78"/>
      <c r="ISR11" s="78"/>
      <c r="ISS11" s="78"/>
      <c r="IST11" s="78"/>
      <c r="ISU11" s="78"/>
      <c r="ISV11" s="78"/>
      <c r="ISW11" s="78"/>
      <c r="ISX11" s="78"/>
      <c r="ISY11" s="78"/>
      <c r="ISZ11" s="78"/>
      <c r="ITA11" s="78"/>
      <c r="ITB11" s="78"/>
      <c r="ITC11" s="78"/>
      <c r="ITD11" s="78"/>
      <c r="ITE11" s="78"/>
      <c r="ITF11" s="78"/>
      <c r="ITG11" s="78"/>
      <c r="ITH11" s="78"/>
      <c r="ITI11" s="78"/>
      <c r="ITJ11" s="78"/>
      <c r="ITK11" s="78"/>
      <c r="ITL11" s="78"/>
      <c r="ITM11" s="78"/>
      <c r="ITN11" s="78"/>
      <c r="ITO11" s="78"/>
      <c r="ITP11" s="78"/>
      <c r="ITQ11" s="78"/>
      <c r="ITR11" s="78"/>
      <c r="ITS11" s="78"/>
      <c r="ITT11" s="78"/>
      <c r="ITU11" s="78"/>
      <c r="ITV11" s="78"/>
      <c r="ITW11" s="78"/>
      <c r="ITX11" s="78"/>
      <c r="ITY11" s="78"/>
      <c r="ITZ11" s="78"/>
      <c r="IUA11" s="78"/>
      <c r="IUB11" s="78"/>
      <c r="IUC11" s="78"/>
      <c r="IUD11" s="78"/>
      <c r="IUE11" s="78"/>
      <c r="IUF11" s="78"/>
      <c r="IUG11" s="78"/>
      <c r="IUH11" s="78"/>
      <c r="IUI11" s="78"/>
      <c r="IUJ11" s="78"/>
      <c r="IUK11" s="78"/>
      <c r="IUL11" s="78"/>
      <c r="IUM11" s="78"/>
      <c r="IUN11" s="78"/>
      <c r="IUO11" s="78"/>
      <c r="IUP11" s="78"/>
      <c r="IUQ11" s="78"/>
      <c r="IUR11" s="78"/>
      <c r="IUS11" s="78"/>
      <c r="IUT11" s="78"/>
      <c r="IUU11" s="78"/>
      <c r="IUV11" s="78"/>
      <c r="IUW11" s="78"/>
      <c r="IUX11" s="78"/>
      <c r="IUY11" s="78"/>
      <c r="IUZ11" s="78"/>
      <c r="IVA11" s="78"/>
      <c r="IVB11" s="78"/>
      <c r="IVC11" s="78"/>
      <c r="IVD11" s="78"/>
      <c r="IVE11" s="78"/>
      <c r="IVF11" s="78"/>
      <c r="IVG11" s="78"/>
      <c r="IVH11" s="78"/>
      <c r="IVI11" s="78"/>
      <c r="IVJ11" s="78"/>
      <c r="IVK11" s="78"/>
      <c r="IVL11" s="78"/>
      <c r="IVM11" s="78"/>
      <c r="IVN11" s="78"/>
      <c r="IVO11" s="78"/>
      <c r="IVP11" s="78"/>
      <c r="IVQ11" s="78"/>
      <c r="IVR11" s="78"/>
      <c r="IVS11" s="78"/>
      <c r="IVT11" s="78"/>
      <c r="IVU11" s="78"/>
      <c r="IVV11" s="78"/>
      <c r="IVW11" s="78"/>
      <c r="IVX11" s="78"/>
      <c r="IVY11" s="78"/>
      <c r="IVZ11" s="78"/>
      <c r="IWA11" s="78"/>
      <c r="IWB11" s="78"/>
      <c r="IWC11" s="78"/>
      <c r="IWD11" s="78"/>
      <c r="IWE11" s="78"/>
      <c r="IWF11" s="78"/>
      <c r="IWG11" s="78"/>
      <c r="IWH11" s="78"/>
      <c r="IWI11" s="78"/>
      <c r="IWJ11" s="78"/>
      <c r="IWK11" s="78"/>
      <c r="IWL11" s="78"/>
      <c r="IWM11" s="78"/>
      <c r="IWN11" s="78"/>
      <c r="IWO11" s="78"/>
      <c r="IWP11" s="78"/>
      <c r="IWQ11" s="78"/>
      <c r="IWR11" s="78"/>
      <c r="IWS11" s="78"/>
      <c r="IWT11" s="78"/>
      <c r="IWU11" s="78"/>
      <c r="IWV11" s="78"/>
      <c r="IWW11" s="78"/>
      <c r="IWX11" s="78"/>
      <c r="IWY11" s="78"/>
      <c r="IWZ11" s="78"/>
      <c r="IXA11" s="78"/>
      <c r="IXB11" s="78"/>
      <c r="IXC11" s="78"/>
      <c r="IXD11" s="78"/>
      <c r="IXE11" s="78"/>
      <c r="IXF11" s="78"/>
      <c r="IXG11" s="78"/>
      <c r="IXH11" s="78"/>
      <c r="IXI11" s="78"/>
      <c r="IXJ11" s="78"/>
      <c r="IXK11" s="78"/>
      <c r="IXL11" s="78"/>
      <c r="IXM11" s="78"/>
      <c r="IXN11" s="78"/>
      <c r="IXO11" s="78"/>
      <c r="IXP11" s="78"/>
      <c r="IXQ11" s="78"/>
      <c r="IXR11" s="78"/>
      <c r="IXS11" s="78"/>
      <c r="IXT11" s="78"/>
      <c r="IXU11" s="78"/>
      <c r="IXV11" s="78"/>
      <c r="IXW11" s="78"/>
      <c r="IXX11" s="78"/>
      <c r="IXY11" s="78"/>
      <c r="IXZ11" s="78"/>
      <c r="IYA11" s="78"/>
      <c r="IYB11" s="78"/>
      <c r="IYC11" s="78"/>
      <c r="IYD11" s="78"/>
      <c r="IYE11" s="78"/>
      <c r="IYF11" s="78"/>
      <c r="IYG11" s="78"/>
      <c r="IYH11" s="78"/>
      <c r="IYI11" s="78"/>
      <c r="IYJ11" s="78"/>
      <c r="IYK11" s="78"/>
      <c r="IYL11" s="78"/>
      <c r="IYM11" s="78"/>
      <c r="IYN11" s="78"/>
      <c r="IYO11" s="78"/>
      <c r="IYP11" s="78"/>
      <c r="IYQ11" s="78"/>
      <c r="IYR11" s="78"/>
      <c r="IYS11" s="78"/>
      <c r="IYT11" s="78"/>
      <c r="IYU11" s="78"/>
      <c r="IYV11" s="78"/>
      <c r="IYW11" s="78"/>
      <c r="IYX11" s="78"/>
      <c r="IYY11" s="78"/>
      <c r="IYZ11" s="78"/>
      <c r="IZA11" s="78"/>
      <c r="IZB11" s="78"/>
      <c r="IZC11" s="78"/>
      <c r="IZD11" s="78"/>
      <c r="IZE11" s="78"/>
      <c r="IZF11" s="78"/>
      <c r="IZG11" s="78"/>
      <c r="IZH11" s="78"/>
      <c r="IZI11" s="78"/>
      <c r="IZJ11" s="78"/>
      <c r="IZK11" s="78"/>
      <c r="IZL11" s="78"/>
      <c r="IZM11" s="78"/>
      <c r="IZN11" s="78"/>
      <c r="IZO11" s="78"/>
      <c r="IZP11" s="78"/>
      <c r="IZQ11" s="78"/>
      <c r="IZR11" s="78"/>
      <c r="IZS11" s="78"/>
      <c r="IZT11" s="78"/>
      <c r="IZU11" s="78"/>
      <c r="IZV11" s="78"/>
      <c r="IZW11" s="78"/>
      <c r="IZX11" s="78"/>
      <c r="IZY11" s="78"/>
      <c r="IZZ11" s="78"/>
      <c r="JAA11" s="78"/>
      <c r="JAB11" s="78"/>
      <c r="JAC11" s="78"/>
      <c r="JAD11" s="78"/>
      <c r="JAE11" s="78"/>
      <c r="JAF11" s="78"/>
      <c r="JAG11" s="78"/>
      <c r="JAH11" s="78"/>
      <c r="JAI11" s="78"/>
      <c r="JAJ11" s="78"/>
      <c r="JAK11" s="78"/>
      <c r="JAL11" s="78"/>
      <c r="JAM11" s="78"/>
      <c r="JAN11" s="78"/>
      <c r="JAO11" s="78"/>
      <c r="JAP11" s="78"/>
      <c r="JAQ11" s="78"/>
      <c r="JAR11" s="78"/>
      <c r="JAS11" s="78"/>
      <c r="JAT11" s="78"/>
      <c r="JAU11" s="78"/>
      <c r="JAV11" s="78"/>
      <c r="JAW11" s="78"/>
      <c r="JAX11" s="78"/>
      <c r="JAY11" s="78"/>
      <c r="JAZ11" s="78"/>
      <c r="JBA11" s="78"/>
      <c r="JBB11" s="78"/>
      <c r="JBC11" s="78"/>
      <c r="JBD11" s="78"/>
      <c r="JBE11" s="78"/>
      <c r="JBF11" s="78"/>
      <c r="JBG11" s="78"/>
      <c r="JBH11" s="78"/>
      <c r="JBI11" s="78"/>
      <c r="JBJ11" s="78"/>
      <c r="JBK11" s="78"/>
      <c r="JBL11" s="78"/>
      <c r="JBM11" s="78"/>
      <c r="JBN11" s="78"/>
      <c r="JBO11" s="78"/>
      <c r="JBP11" s="78"/>
      <c r="JBQ11" s="78"/>
      <c r="JBR11" s="78"/>
      <c r="JBS11" s="78"/>
      <c r="JBT11" s="78"/>
      <c r="JBU11" s="78"/>
      <c r="JBV11" s="78"/>
      <c r="JBW11" s="78"/>
      <c r="JBX11" s="78"/>
      <c r="JBY11" s="78"/>
      <c r="JBZ11" s="78"/>
      <c r="JCA11" s="78"/>
      <c r="JCB11" s="78"/>
      <c r="JCC11" s="78"/>
      <c r="JCD11" s="78"/>
      <c r="JCE11" s="78"/>
      <c r="JCF11" s="78"/>
      <c r="JCG11" s="78"/>
      <c r="JCH11" s="78"/>
      <c r="JCI11" s="78"/>
      <c r="JCJ11" s="78"/>
      <c r="JCK11" s="78"/>
      <c r="JCL11" s="78"/>
      <c r="JCM11" s="78"/>
      <c r="JCN11" s="78"/>
      <c r="JCO11" s="78"/>
      <c r="JCP11" s="78"/>
      <c r="JCQ11" s="78"/>
      <c r="JCR11" s="78"/>
      <c r="JCS11" s="78"/>
      <c r="JCT11" s="78"/>
      <c r="JCU11" s="78"/>
      <c r="JCV11" s="78"/>
      <c r="JCW11" s="78"/>
      <c r="JCX11" s="78"/>
      <c r="JCY11" s="78"/>
      <c r="JCZ11" s="78"/>
      <c r="JDA11" s="78"/>
      <c r="JDB11" s="78"/>
      <c r="JDC11" s="78"/>
      <c r="JDD11" s="78"/>
      <c r="JDE11" s="78"/>
      <c r="JDF11" s="78"/>
      <c r="JDG11" s="78"/>
      <c r="JDH11" s="78"/>
      <c r="JDI11" s="78"/>
      <c r="JDJ11" s="78"/>
      <c r="JDK11" s="78"/>
      <c r="JDL11" s="78"/>
      <c r="JDM11" s="78"/>
      <c r="JDN11" s="78"/>
      <c r="JDO11" s="78"/>
      <c r="JDP11" s="78"/>
      <c r="JDQ11" s="78"/>
      <c r="JDR11" s="78"/>
      <c r="JDS11" s="78"/>
      <c r="JDT11" s="78"/>
      <c r="JDU11" s="78"/>
      <c r="JDV11" s="78"/>
      <c r="JDW11" s="78"/>
      <c r="JDX11" s="78"/>
      <c r="JDY11" s="78"/>
      <c r="JDZ11" s="78"/>
      <c r="JEA11" s="78"/>
      <c r="JEB11" s="78"/>
      <c r="JEC11" s="78"/>
      <c r="JED11" s="78"/>
      <c r="JEE11" s="78"/>
      <c r="JEF11" s="78"/>
      <c r="JEG11" s="78"/>
      <c r="JEH11" s="78"/>
      <c r="JEI11" s="78"/>
      <c r="JEJ11" s="78"/>
      <c r="JEK11" s="78"/>
      <c r="JEL11" s="78"/>
      <c r="JEM11" s="78"/>
      <c r="JEN11" s="78"/>
      <c r="JEO11" s="78"/>
      <c r="JEP11" s="78"/>
      <c r="JEQ11" s="78"/>
      <c r="JER11" s="78"/>
      <c r="JES11" s="78"/>
      <c r="JET11" s="78"/>
      <c r="JEU11" s="78"/>
      <c r="JEV11" s="78"/>
      <c r="JEW11" s="78"/>
      <c r="JEX11" s="78"/>
      <c r="JEY11" s="78"/>
      <c r="JEZ11" s="78"/>
      <c r="JFA11" s="78"/>
      <c r="JFB11" s="78"/>
      <c r="JFC11" s="78"/>
      <c r="JFD11" s="78"/>
      <c r="JFE11" s="78"/>
      <c r="JFF11" s="78"/>
      <c r="JFG11" s="78"/>
      <c r="JFH11" s="78"/>
      <c r="JFI11" s="78"/>
      <c r="JFJ11" s="78"/>
      <c r="JFK11" s="78"/>
      <c r="JFL11" s="78"/>
      <c r="JFM11" s="78"/>
      <c r="JFN11" s="78"/>
      <c r="JFO11" s="78"/>
      <c r="JFP11" s="78"/>
      <c r="JFQ11" s="78"/>
      <c r="JFR11" s="78"/>
      <c r="JFS11" s="78"/>
      <c r="JFT11" s="78"/>
      <c r="JFU11" s="78"/>
      <c r="JFV11" s="78"/>
      <c r="JFW11" s="78"/>
      <c r="JFX11" s="78"/>
      <c r="JFY11" s="78"/>
      <c r="JFZ11" s="78"/>
      <c r="JGA11" s="78"/>
      <c r="JGB11" s="78"/>
      <c r="JGC11" s="78"/>
      <c r="JGD11" s="78"/>
      <c r="JGE11" s="78"/>
      <c r="JGF11" s="78"/>
      <c r="JGG11" s="78"/>
      <c r="JGH11" s="78"/>
      <c r="JGI11" s="78"/>
      <c r="JGJ11" s="78"/>
      <c r="JGK11" s="78"/>
      <c r="JGL11" s="78"/>
      <c r="JGM11" s="78"/>
      <c r="JGN11" s="78"/>
      <c r="JGO11" s="78"/>
      <c r="JGP11" s="78"/>
      <c r="JGQ11" s="78"/>
      <c r="JGR11" s="78"/>
      <c r="JGS11" s="78"/>
      <c r="JGT11" s="78"/>
      <c r="JGU11" s="78"/>
      <c r="JGV11" s="78"/>
      <c r="JGW11" s="78"/>
      <c r="JGX11" s="78"/>
      <c r="JGY11" s="78"/>
      <c r="JGZ11" s="78"/>
      <c r="JHA11" s="78"/>
      <c r="JHB11" s="78"/>
      <c r="JHC11" s="78"/>
      <c r="JHD11" s="78"/>
      <c r="JHE11" s="78"/>
      <c r="JHF11" s="78"/>
      <c r="JHG11" s="78"/>
      <c r="JHH11" s="78"/>
      <c r="JHI11" s="78"/>
      <c r="JHJ11" s="78"/>
      <c r="JHK11" s="78"/>
      <c r="JHL11" s="78"/>
      <c r="JHM11" s="78"/>
      <c r="JHN11" s="78"/>
      <c r="JHO11" s="78"/>
      <c r="JHP11" s="78"/>
      <c r="JHQ11" s="78"/>
      <c r="JHR11" s="78"/>
      <c r="JHS11" s="78"/>
      <c r="JHT11" s="78"/>
      <c r="JHU11" s="78"/>
      <c r="JHV11" s="78"/>
      <c r="JHW11" s="78"/>
      <c r="JHX11" s="78"/>
      <c r="JHY11" s="78"/>
      <c r="JHZ11" s="78"/>
      <c r="JIA11" s="78"/>
      <c r="JIB11" s="78"/>
      <c r="JIC11" s="78"/>
      <c r="JID11" s="78"/>
      <c r="JIE11" s="78"/>
      <c r="JIF11" s="78"/>
      <c r="JIG11" s="78"/>
      <c r="JIH11" s="78"/>
      <c r="JII11" s="78"/>
      <c r="JIJ11" s="78"/>
      <c r="JIK11" s="78"/>
      <c r="JIL11" s="78"/>
      <c r="JIM11" s="78"/>
      <c r="JIN11" s="78"/>
      <c r="JIO11" s="78"/>
      <c r="JIP11" s="78"/>
      <c r="JIQ11" s="78"/>
      <c r="JIR11" s="78"/>
      <c r="JIS11" s="78"/>
      <c r="JIT11" s="78"/>
      <c r="JIU11" s="78"/>
      <c r="JIV11" s="78"/>
      <c r="JIW11" s="78"/>
      <c r="JIX11" s="78"/>
      <c r="JIY11" s="78"/>
      <c r="JIZ11" s="78"/>
      <c r="JJA11" s="78"/>
      <c r="JJB11" s="78"/>
      <c r="JJC11" s="78"/>
      <c r="JJD11" s="78"/>
      <c r="JJE11" s="78"/>
      <c r="JJF11" s="78"/>
      <c r="JJG11" s="78"/>
      <c r="JJH11" s="78"/>
      <c r="JJI11" s="78"/>
      <c r="JJJ11" s="78"/>
      <c r="JJK11" s="78"/>
      <c r="JJL11" s="78"/>
      <c r="JJM11" s="78"/>
      <c r="JJN11" s="78"/>
      <c r="JJO11" s="78"/>
      <c r="JJP11" s="78"/>
      <c r="JJQ11" s="78"/>
      <c r="JJR11" s="78"/>
      <c r="JJS11" s="78"/>
      <c r="JJT11" s="78"/>
      <c r="JJU11" s="78"/>
      <c r="JJV11" s="78"/>
      <c r="JJW11" s="78"/>
      <c r="JJX11" s="78"/>
      <c r="JJY11" s="78"/>
      <c r="JJZ11" s="78"/>
      <c r="JKA11" s="78"/>
      <c r="JKB11" s="78"/>
      <c r="JKC11" s="78"/>
      <c r="JKD11" s="78"/>
      <c r="JKE11" s="78"/>
      <c r="JKF11" s="78"/>
      <c r="JKG11" s="78"/>
      <c r="JKH11" s="78"/>
      <c r="JKI11" s="78"/>
      <c r="JKJ11" s="78"/>
      <c r="JKK11" s="78"/>
      <c r="JKL11" s="78"/>
      <c r="JKM11" s="78"/>
      <c r="JKN11" s="78"/>
      <c r="JKO11" s="78"/>
      <c r="JKP11" s="78"/>
      <c r="JKQ11" s="78"/>
      <c r="JKR11" s="78"/>
      <c r="JKS11" s="78"/>
      <c r="JKT11" s="78"/>
      <c r="JKU11" s="78"/>
      <c r="JKV11" s="78"/>
      <c r="JKW11" s="78"/>
      <c r="JKX11" s="78"/>
      <c r="JKY11" s="78"/>
      <c r="JKZ11" s="78"/>
      <c r="JLA11" s="78"/>
      <c r="JLB11" s="78"/>
      <c r="JLC11" s="78"/>
      <c r="JLD11" s="78"/>
      <c r="JLE11" s="78"/>
      <c r="JLF11" s="78"/>
      <c r="JLG11" s="78"/>
      <c r="JLH11" s="78"/>
      <c r="JLI11" s="78"/>
      <c r="JLJ11" s="78"/>
      <c r="JLK11" s="78"/>
      <c r="JLL11" s="78"/>
      <c r="JLM11" s="78"/>
      <c r="JLN11" s="78"/>
      <c r="JLO11" s="78"/>
      <c r="JLP11" s="78"/>
      <c r="JLQ11" s="78"/>
      <c r="JLR11" s="78"/>
      <c r="JLS11" s="78"/>
      <c r="JLT11" s="78"/>
      <c r="JLU11" s="78"/>
      <c r="JLV11" s="78"/>
      <c r="JLW11" s="78"/>
      <c r="JLX11" s="78"/>
      <c r="JLY11" s="78"/>
      <c r="JLZ11" s="78"/>
      <c r="JMA11" s="78"/>
      <c r="JMB11" s="78"/>
      <c r="JMC11" s="78"/>
      <c r="JMD11" s="78"/>
      <c r="JME11" s="78"/>
      <c r="JMF11" s="78"/>
      <c r="JMG11" s="78"/>
      <c r="JMH11" s="78"/>
      <c r="JMI11" s="78"/>
      <c r="JMJ11" s="78"/>
      <c r="JMK11" s="78"/>
      <c r="JML11" s="78"/>
      <c r="JMM11" s="78"/>
      <c r="JMN11" s="78"/>
      <c r="JMO11" s="78"/>
      <c r="JMP11" s="78"/>
      <c r="JMQ11" s="78"/>
      <c r="JMR11" s="78"/>
      <c r="JMS11" s="78"/>
      <c r="JMT11" s="78"/>
      <c r="JMU11" s="78"/>
      <c r="JMV11" s="78"/>
      <c r="JMW11" s="78"/>
      <c r="JMX11" s="78"/>
      <c r="JMY11" s="78"/>
      <c r="JMZ11" s="78"/>
      <c r="JNA11" s="78"/>
      <c r="JNB11" s="78"/>
      <c r="JNC11" s="78"/>
      <c r="JND11" s="78"/>
      <c r="JNE11" s="78"/>
      <c r="JNF11" s="78"/>
      <c r="JNG11" s="78"/>
      <c r="JNH11" s="78"/>
      <c r="JNI11" s="78"/>
      <c r="JNJ11" s="78"/>
      <c r="JNK11" s="78"/>
      <c r="JNL11" s="78"/>
      <c r="JNM11" s="78"/>
      <c r="JNN11" s="78"/>
      <c r="JNO11" s="78"/>
      <c r="JNP11" s="78"/>
      <c r="JNQ11" s="78"/>
      <c r="JNR11" s="78"/>
      <c r="JNS11" s="78"/>
      <c r="JNT11" s="78"/>
      <c r="JNU11" s="78"/>
      <c r="JNV11" s="78"/>
      <c r="JNW11" s="78"/>
      <c r="JNX11" s="78"/>
      <c r="JNY11" s="78"/>
      <c r="JNZ11" s="78"/>
      <c r="JOA11" s="78"/>
      <c r="JOB11" s="78"/>
      <c r="JOC11" s="78"/>
      <c r="JOD11" s="78"/>
      <c r="JOE11" s="78"/>
      <c r="JOF11" s="78"/>
      <c r="JOG11" s="78"/>
      <c r="JOH11" s="78"/>
      <c r="JOI11" s="78"/>
      <c r="JOJ11" s="78"/>
      <c r="JOK11" s="78"/>
      <c r="JOL11" s="78"/>
      <c r="JOM11" s="78"/>
      <c r="JON11" s="78"/>
      <c r="JOO11" s="78"/>
      <c r="JOP11" s="78"/>
      <c r="JOQ11" s="78"/>
      <c r="JOR11" s="78"/>
      <c r="JOS11" s="78"/>
      <c r="JOT11" s="78"/>
      <c r="JOU11" s="78"/>
      <c r="JOV11" s="78"/>
      <c r="JOW11" s="78"/>
      <c r="JOX11" s="78"/>
      <c r="JOY11" s="78"/>
      <c r="JOZ11" s="78"/>
      <c r="JPA11" s="78"/>
      <c r="JPB11" s="78"/>
      <c r="JPC11" s="78"/>
      <c r="JPD11" s="78"/>
      <c r="JPE11" s="78"/>
      <c r="JPF11" s="78"/>
      <c r="JPG11" s="78"/>
      <c r="JPH11" s="78"/>
      <c r="JPI11" s="78"/>
      <c r="JPJ11" s="78"/>
      <c r="JPK11" s="78"/>
      <c r="JPL11" s="78"/>
      <c r="JPM11" s="78"/>
      <c r="JPN11" s="78"/>
      <c r="JPO11" s="78"/>
      <c r="JPP11" s="78"/>
      <c r="JPQ11" s="78"/>
      <c r="JPR11" s="78"/>
      <c r="JPS11" s="78"/>
      <c r="JPT11" s="78"/>
      <c r="JPU11" s="78"/>
      <c r="JPV11" s="78"/>
      <c r="JPW11" s="78"/>
      <c r="JPX11" s="78"/>
      <c r="JPY11" s="78"/>
      <c r="JPZ11" s="78"/>
      <c r="JQA11" s="78"/>
      <c r="JQB11" s="78"/>
      <c r="JQC11" s="78"/>
      <c r="JQD11" s="78"/>
      <c r="JQE11" s="78"/>
      <c r="JQF11" s="78"/>
      <c r="JQG11" s="78"/>
      <c r="JQH11" s="78"/>
      <c r="JQI11" s="78"/>
      <c r="JQJ11" s="78"/>
      <c r="JQK11" s="78"/>
      <c r="JQL11" s="78"/>
      <c r="JQM11" s="78"/>
      <c r="JQN11" s="78"/>
      <c r="JQO11" s="78"/>
      <c r="JQP11" s="78"/>
      <c r="JQQ11" s="78"/>
      <c r="JQR11" s="78"/>
      <c r="JQS11" s="78"/>
      <c r="JQT11" s="78"/>
      <c r="JQU11" s="78"/>
      <c r="JQV11" s="78"/>
      <c r="JQW11" s="78"/>
      <c r="JQX11" s="78"/>
      <c r="JQY11" s="78"/>
      <c r="JQZ11" s="78"/>
      <c r="JRA11" s="78"/>
      <c r="JRB11" s="78"/>
      <c r="JRC11" s="78"/>
      <c r="JRD11" s="78"/>
      <c r="JRE11" s="78"/>
      <c r="JRF11" s="78"/>
      <c r="JRG11" s="78"/>
      <c r="JRH11" s="78"/>
      <c r="JRI11" s="78"/>
      <c r="JRJ11" s="78"/>
      <c r="JRK11" s="78"/>
      <c r="JRL11" s="78"/>
      <c r="JRM11" s="78"/>
      <c r="JRN11" s="78"/>
      <c r="JRO11" s="78"/>
      <c r="JRP11" s="78"/>
      <c r="JRQ11" s="78"/>
      <c r="JRR11" s="78"/>
      <c r="JRS11" s="78"/>
      <c r="JRT11" s="78"/>
      <c r="JRU11" s="78"/>
      <c r="JRV11" s="78"/>
      <c r="JRW11" s="78"/>
      <c r="JRX11" s="78"/>
      <c r="JRY11" s="78"/>
      <c r="JRZ11" s="78"/>
      <c r="JSA11" s="78"/>
      <c r="JSB11" s="78"/>
      <c r="JSC11" s="78"/>
      <c r="JSD11" s="78"/>
      <c r="JSE11" s="78"/>
      <c r="JSF11" s="78"/>
      <c r="JSG11" s="78"/>
      <c r="JSH11" s="78"/>
      <c r="JSI11" s="78"/>
      <c r="JSJ11" s="78"/>
      <c r="JSK11" s="78"/>
      <c r="JSL11" s="78"/>
      <c r="JSM11" s="78"/>
      <c r="JSN11" s="78"/>
      <c r="JSO11" s="78"/>
      <c r="JSP11" s="78"/>
      <c r="JSQ11" s="78"/>
      <c r="JSR11" s="78"/>
      <c r="JSS11" s="78"/>
      <c r="JST11" s="78"/>
      <c r="JSU11" s="78"/>
      <c r="JSV11" s="78"/>
      <c r="JSW11" s="78"/>
      <c r="JSX11" s="78"/>
      <c r="JSY11" s="78"/>
      <c r="JSZ11" s="78"/>
      <c r="JTA11" s="78"/>
      <c r="JTB11" s="78"/>
      <c r="JTC11" s="78"/>
      <c r="JTD11" s="78"/>
      <c r="JTE11" s="78"/>
      <c r="JTF11" s="78"/>
      <c r="JTG11" s="78"/>
      <c r="JTH11" s="78"/>
      <c r="JTI11" s="78"/>
      <c r="JTJ11" s="78"/>
      <c r="JTK11" s="78"/>
      <c r="JTL11" s="78"/>
      <c r="JTM11" s="78"/>
      <c r="JTN11" s="78"/>
      <c r="JTO11" s="78"/>
      <c r="JTP11" s="78"/>
      <c r="JTQ11" s="78"/>
      <c r="JTR11" s="78"/>
      <c r="JTS11" s="78"/>
      <c r="JTT11" s="78"/>
      <c r="JTU11" s="78"/>
      <c r="JTV11" s="78"/>
      <c r="JTW11" s="78"/>
      <c r="JTX11" s="78"/>
      <c r="JTY11" s="78"/>
      <c r="JTZ11" s="78"/>
      <c r="JUA11" s="78"/>
      <c r="JUB11" s="78"/>
      <c r="JUC11" s="78"/>
      <c r="JUD11" s="78"/>
      <c r="JUE11" s="78"/>
      <c r="JUF11" s="78"/>
      <c r="JUG11" s="78"/>
      <c r="JUH11" s="78"/>
      <c r="JUI11" s="78"/>
      <c r="JUJ11" s="78"/>
      <c r="JUK11" s="78"/>
      <c r="JUL11" s="78"/>
      <c r="JUM11" s="78"/>
      <c r="JUN11" s="78"/>
      <c r="JUO11" s="78"/>
      <c r="JUP11" s="78"/>
      <c r="JUQ11" s="78"/>
      <c r="JUR11" s="78"/>
      <c r="JUS11" s="78"/>
      <c r="JUT11" s="78"/>
      <c r="JUU11" s="78"/>
      <c r="JUV11" s="78"/>
      <c r="JUW11" s="78"/>
      <c r="JUX11" s="78"/>
      <c r="JUY11" s="78"/>
      <c r="JUZ11" s="78"/>
      <c r="JVA11" s="78"/>
      <c r="JVB11" s="78"/>
      <c r="JVC11" s="78"/>
      <c r="JVD11" s="78"/>
      <c r="JVE11" s="78"/>
      <c r="JVF11" s="78"/>
      <c r="JVG11" s="78"/>
      <c r="JVH11" s="78"/>
      <c r="JVI11" s="78"/>
      <c r="JVJ11" s="78"/>
      <c r="JVK11" s="78"/>
      <c r="JVL11" s="78"/>
      <c r="JVM11" s="78"/>
      <c r="JVN11" s="78"/>
      <c r="JVO11" s="78"/>
      <c r="JVP11" s="78"/>
      <c r="JVQ11" s="78"/>
      <c r="JVR11" s="78"/>
      <c r="JVS11" s="78"/>
      <c r="JVT11" s="78"/>
      <c r="JVU11" s="78"/>
      <c r="JVV11" s="78"/>
      <c r="JVW11" s="78"/>
      <c r="JVX11" s="78"/>
      <c r="JVY11" s="78"/>
      <c r="JVZ11" s="78"/>
      <c r="JWA11" s="78"/>
      <c r="JWB11" s="78"/>
      <c r="JWC11" s="78"/>
      <c r="JWD11" s="78"/>
      <c r="JWE11" s="78"/>
      <c r="JWF11" s="78"/>
      <c r="JWG11" s="78"/>
      <c r="JWH11" s="78"/>
      <c r="JWI11" s="78"/>
      <c r="JWJ11" s="78"/>
      <c r="JWK11" s="78"/>
      <c r="JWL11" s="78"/>
      <c r="JWM11" s="78"/>
      <c r="JWN11" s="78"/>
      <c r="JWO11" s="78"/>
      <c r="JWP11" s="78"/>
      <c r="JWQ11" s="78"/>
      <c r="JWR11" s="78"/>
      <c r="JWS11" s="78"/>
      <c r="JWT11" s="78"/>
      <c r="JWU11" s="78"/>
      <c r="JWV11" s="78"/>
      <c r="JWW11" s="78"/>
      <c r="JWX11" s="78"/>
      <c r="JWY11" s="78"/>
      <c r="JWZ11" s="78"/>
      <c r="JXA11" s="78"/>
      <c r="JXB11" s="78"/>
      <c r="JXC11" s="78"/>
      <c r="JXD11" s="78"/>
      <c r="JXE11" s="78"/>
      <c r="JXF11" s="78"/>
      <c r="JXG11" s="78"/>
      <c r="JXH11" s="78"/>
      <c r="JXI11" s="78"/>
      <c r="JXJ11" s="78"/>
      <c r="JXK11" s="78"/>
      <c r="JXL11" s="78"/>
      <c r="JXM11" s="78"/>
      <c r="JXN11" s="78"/>
      <c r="JXO11" s="78"/>
      <c r="JXP11" s="78"/>
      <c r="JXQ11" s="78"/>
      <c r="JXR11" s="78"/>
      <c r="JXS11" s="78"/>
      <c r="JXT11" s="78"/>
      <c r="JXU11" s="78"/>
      <c r="JXV11" s="78"/>
      <c r="JXW11" s="78"/>
      <c r="JXX11" s="78"/>
      <c r="JXY11" s="78"/>
      <c r="JXZ11" s="78"/>
      <c r="JYA11" s="78"/>
      <c r="JYB11" s="78"/>
      <c r="JYC11" s="78"/>
      <c r="JYD11" s="78"/>
      <c r="JYE11" s="78"/>
      <c r="JYF11" s="78"/>
      <c r="JYG11" s="78"/>
      <c r="JYH11" s="78"/>
      <c r="JYI11" s="78"/>
      <c r="JYJ11" s="78"/>
      <c r="JYK11" s="78"/>
      <c r="JYL11" s="78"/>
      <c r="JYM11" s="78"/>
      <c r="JYN11" s="78"/>
      <c r="JYO11" s="78"/>
      <c r="JYP11" s="78"/>
      <c r="JYQ11" s="78"/>
      <c r="JYR11" s="78"/>
      <c r="JYS11" s="78"/>
      <c r="JYT11" s="78"/>
      <c r="JYU11" s="78"/>
      <c r="JYV11" s="78"/>
      <c r="JYW11" s="78"/>
      <c r="JYX11" s="78"/>
      <c r="JYY11" s="78"/>
      <c r="JYZ11" s="78"/>
      <c r="JZA11" s="78"/>
      <c r="JZB11" s="78"/>
      <c r="JZC11" s="78"/>
      <c r="JZD11" s="78"/>
      <c r="JZE11" s="78"/>
      <c r="JZF11" s="78"/>
      <c r="JZG11" s="78"/>
      <c r="JZH11" s="78"/>
      <c r="JZI11" s="78"/>
      <c r="JZJ11" s="78"/>
      <c r="JZK11" s="78"/>
      <c r="JZL11" s="78"/>
      <c r="JZM11" s="78"/>
      <c r="JZN11" s="78"/>
      <c r="JZO11" s="78"/>
      <c r="JZP11" s="78"/>
      <c r="JZQ11" s="78"/>
      <c r="JZR11" s="78"/>
      <c r="JZS11" s="78"/>
      <c r="JZT11" s="78"/>
      <c r="JZU11" s="78"/>
      <c r="JZV11" s="78"/>
      <c r="JZW11" s="78"/>
      <c r="JZX11" s="78"/>
      <c r="JZY11" s="78"/>
      <c r="JZZ11" s="78"/>
      <c r="KAA11" s="78"/>
      <c r="KAB11" s="78"/>
      <c r="KAC11" s="78"/>
      <c r="KAD11" s="78"/>
      <c r="KAE11" s="78"/>
      <c r="KAF11" s="78"/>
      <c r="KAG11" s="78"/>
      <c r="KAH11" s="78"/>
      <c r="KAI11" s="78"/>
      <c r="KAJ11" s="78"/>
      <c r="KAK11" s="78"/>
      <c r="KAL11" s="78"/>
      <c r="KAM11" s="78"/>
      <c r="KAN11" s="78"/>
      <c r="KAO11" s="78"/>
      <c r="KAP11" s="78"/>
      <c r="KAQ11" s="78"/>
      <c r="KAR11" s="78"/>
      <c r="KAS11" s="78"/>
      <c r="KAT11" s="78"/>
      <c r="KAU11" s="78"/>
      <c r="KAV11" s="78"/>
      <c r="KAW11" s="78"/>
      <c r="KAX11" s="78"/>
      <c r="KAY11" s="78"/>
      <c r="KAZ11" s="78"/>
      <c r="KBA11" s="78"/>
      <c r="KBB11" s="78"/>
      <c r="KBC11" s="78"/>
      <c r="KBD11" s="78"/>
      <c r="KBE11" s="78"/>
      <c r="KBF11" s="78"/>
      <c r="KBG11" s="78"/>
      <c r="KBH11" s="78"/>
      <c r="KBI11" s="78"/>
      <c r="KBJ11" s="78"/>
      <c r="KBK11" s="78"/>
      <c r="KBL11" s="78"/>
      <c r="KBM11" s="78"/>
      <c r="KBN11" s="78"/>
      <c r="KBO11" s="78"/>
      <c r="KBP11" s="78"/>
      <c r="KBQ11" s="78"/>
      <c r="KBR11" s="78"/>
      <c r="KBS11" s="78"/>
      <c r="KBT11" s="78"/>
      <c r="KBU11" s="78"/>
      <c r="KBV11" s="78"/>
      <c r="KBW11" s="78"/>
      <c r="KBX11" s="78"/>
      <c r="KBY11" s="78"/>
      <c r="KBZ11" s="78"/>
      <c r="KCA11" s="78"/>
      <c r="KCB11" s="78"/>
      <c r="KCC11" s="78"/>
      <c r="KCD11" s="78"/>
      <c r="KCE11" s="78"/>
      <c r="KCF11" s="78"/>
      <c r="KCG11" s="78"/>
      <c r="KCH11" s="78"/>
      <c r="KCI11" s="78"/>
      <c r="KCJ11" s="78"/>
      <c r="KCK11" s="78"/>
      <c r="KCL11" s="78"/>
      <c r="KCM11" s="78"/>
      <c r="KCN11" s="78"/>
      <c r="KCO11" s="78"/>
      <c r="KCP11" s="78"/>
      <c r="KCQ11" s="78"/>
      <c r="KCR11" s="78"/>
      <c r="KCS11" s="78"/>
      <c r="KCT11" s="78"/>
      <c r="KCU11" s="78"/>
      <c r="KCV11" s="78"/>
      <c r="KCW11" s="78"/>
      <c r="KCX11" s="78"/>
      <c r="KCY11" s="78"/>
      <c r="KCZ11" s="78"/>
      <c r="KDA11" s="78"/>
      <c r="KDB11" s="78"/>
      <c r="KDC11" s="78"/>
      <c r="KDD11" s="78"/>
      <c r="KDE11" s="78"/>
      <c r="KDF11" s="78"/>
      <c r="KDG11" s="78"/>
      <c r="KDH11" s="78"/>
      <c r="KDI11" s="78"/>
      <c r="KDJ11" s="78"/>
      <c r="KDK11" s="78"/>
      <c r="KDL11" s="78"/>
      <c r="KDM11" s="78"/>
      <c r="KDN11" s="78"/>
      <c r="KDO11" s="78"/>
      <c r="KDP11" s="78"/>
      <c r="KDQ11" s="78"/>
      <c r="KDR11" s="78"/>
      <c r="KDS11" s="78"/>
      <c r="KDT11" s="78"/>
      <c r="KDU11" s="78"/>
      <c r="KDV11" s="78"/>
      <c r="KDW11" s="78"/>
      <c r="KDX11" s="78"/>
      <c r="KDY11" s="78"/>
      <c r="KDZ11" s="78"/>
      <c r="KEA11" s="78"/>
      <c r="KEB11" s="78"/>
      <c r="KEC11" s="78"/>
      <c r="KED11" s="78"/>
      <c r="KEE11" s="78"/>
      <c r="KEF11" s="78"/>
      <c r="KEG11" s="78"/>
      <c r="KEH11" s="78"/>
      <c r="KEI11" s="78"/>
      <c r="KEJ11" s="78"/>
      <c r="KEK11" s="78"/>
      <c r="KEL11" s="78"/>
      <c r="KEM11" s="78"/>
      <c r="KEN11" s="78"/>
      <c r="KEO11" s="78"/>
      <c r="KEP11" s="78"/>
      <c r="KEQ11" s="78"/>
      <c r="KER11" s="78"/>
      <c r="KES11" s="78"/>
      <c r="KET11" s="78"/>
      <c r="KEU11" s="78"/>
      <c r="KEV11" s="78"/>
      <c r="KEW11" s="78"/>
      <c r="KEX11" s="78"/>
      <c r="KEY11" s="78"/>
      <c r="KEZ11" s="78"/>
      <c r="KFA11" s="78"/>
      <c r="KFB11" s="78"/>
      <c r="KFC11" s="78"/>
      <c r="KFD11" s="78"/>
      <c r="KFE11" s="78"/>
      <c r="KFF11" s="78"/>
      <c r="KFG11" s="78"/>
      <c r="KFH11" s="78"/>
      <c r="KFI11" s="78"/>
      <c r="KFJ11" s="78"/>
      <c r="KFK11" s="78"/>
      <c r="KFL11" s="78"/>
      <c r="KFM11" s="78"/>
      <c r="KFN11" s="78"/>
      <c r="KFO11" s="78"/>
      <c r="KFP11" s="78"/>
      <c r="KFQ11" s="78"/>
      <c r="KFR11" s="78"/>
      <c r="KFS11" s="78"/>
      <c r="KFT11" s="78"/>
      <c r="KFU11" s="78"/>
      <c r="KFV11" s="78"/>
      <c r="KFW11" s="78"/>
      <c r="KFX11" s="78"/>
      <c r="KFY11" s="78"/>
      <c r="KFZ11" s="78"/>
      <c r="KGA11" s="78"/>
      <c r="KGB11" s="78"/>
      <c r="KGC11" s="78"/>
      <c r="KGD11" s="78"/>
      <c r="KGE11" s="78"/>
      <c r="KGF11" s="78"/>
      <c r="KGG11" s="78"/>
      <c r="KGH11" s="78"/>
      <c r="KGI11" s="78"/>
      <c r="KGJ11" s="78"/>
      <c r="KGK11" s="78"/>
      <c r="KGL11" s="78"/>
      <c r="KGM11" s="78"/>
      <c r="KGN11" s="78"/>
      <c r="KGO11" s="78"/>
      <c r="KGP11" s="78"/>
      <c r="KGQ11" s="78"/>
      <c r="KGR11" s="78"/>
      <c r="KGS11" s="78"/>
      <c r="KGT11" s="78"/>
      <c r="KGU11" s="78"/>
      <c r="KGV11" s="78"/>
      <c r="KGW11" s="78"/>
      <c r="KGX11" s="78"/>
      <c r="KGY11" s="78"/>
      <c r="KGZ11" s="78"/>
      <c r="KHA11" s="78"/>
      <c r="KHB11" s="78"/>
      <c r="KHC11" s="78"/>
      <c r="KHD11" s="78"/>
      <c r="KHE11" s="78"/>
      <c r="KHF11" s="78"/>
      <c r="KHG11" s="78"/>
      <c r="KHH11" s="78"/>
      <c r="KHI11" s="78"/>
      <c r="KHJ11" s="78"/>
      <c r="KHK11" s="78"/>
      <c r="KHL11" s="78"/>
      <c r="KHM11" s="78"/>
      <c r="KHN11" s="78"/>
      <c r="KHO11" s="78"/>
      <c r="KHP11" s="78"/>
      <c r="KHQ11" s="78"/>
      <c r="KHR11" s="78"/>
      <c r="KHS11" s="78"/>
      <c r="KHT11" s="78"/>
      <c r="KHU11" s="78"/>
      <c r="KHV11" s="78"/>
      <c r="KHW11" s="78"/>
      <c r="KHX11" s="78"/>
      <c r="KHY11" s="78"/>
      <c r="KHZ11" s="78"/>
      <c r="KIA11" s="78"/>
      <c r="KIB11" s="78"/>
      <c r="KIC11" s="78"/>
      <c r="KID11" s="78"/>
      <c r="KIE11" s="78"/>
      <c r="KIF11" s="78"/>
      <c r="KIG11" s="78"/>
      <c r="KIH11" s="78"/>
      <c r="KII11" s="78"/>
      <c r="KIJ11" s="78"/>
      <c r="KIK11" s="78"/>
      <c r="KIL11" s="78"/>
      <c r="KIM11" s="78"/>
      <c r="KIN11" s="78"/>
      <c r="KIO11" s="78"/>
      <c r="KIP11" s="78"/>
      <c r="KIQ11" s="78"/>
      <c r="KIR11" s="78"/>
      <c r="KIS11" s="78"/>
      <c r="KIT11" s="78"/>
      <c r="KIU11" s="78"/>
      <c r="KIV11" s="78"/>
      <c r="KIW11" s="78"/>
      <c r="KIX11" s="78"/>
      <c r="KIY11" s="78"/>
      <c r="KIZ11" s="78"/>
      <c r="KJA11" s="78"/>
      <c r="KJB11" s="78"/>
      <c r="KJC11" s="78"/>
      <c r="KJD11" s="78"/>
      <c r="KJE11" s="78"/>
      <c r="KJF11" s="78"/>
      <c r="KJG11" s="78"/>
      <c r="KJH11" s="78"/>
      <c r="KJI11" s="78"/>
      <c r="KJJ11" s="78"/>
      <c r="KJK11" s="78"/>
      <c r="KJL11" s="78"/>
      <c r="KJM11" s="78"/>
      <c r="KJN11" s="78"/>
      <c r="KJO11" s="78"/>
      <c r="KJP11" s="78"/>
      <c r="KJQ11" s="78"/>
      <c r="KJR11" s="78"/>
      <c r="KJS11" s="78"/>
      <c r="KJT11" s="78"/>
      <c r="KJU11" s="78"/>
      <c r="KJV11" s="78"/>
      <c r="KJW11" s="78"/>
      <c r="KJX11" s="78"/>
      <c r="KJY11" s="78"/>
      <c r="KJZ11" s="78"/>
      <c r="KKA11" s="78"/>
      <c r="KKB11" s="78"/>
      <c r="KKC11" s="78"/>
      <c r="KKD11" s="78"/>
      <c r="KKE11" s="78"/>
      <c r="KKF11" s="78"/>
      <c r="KKG11" s="78"/>
      <c r="KKH11" s="78"/>
      <c r="KKI11" s="78"/>
      <c r="KKJ11" s="78"/>
      <c r="KKK11" s="78"/>
      <c r="KKL11" s="78"/>
      <c r="KKM11" s="78"/>
      <c r="KKN11" s="78"/>
      <c r="KKO11" s="78"/>
      <c r="KKP11" s="78"/>
      <c r="KKQ11" s="78"/>
      <c r="KKR11" s="78"/>
      <c r="KKS11" s="78"/>
      <c r="KKT11" s="78"/>
      <c r="KKU11" s="78"/>
      <c r="KKV11" s="78"/>
      <c r="KKW11" s="78"/>
      <c r="KKX11" s="78"/>
      <c r="KKY11" s="78"/>
      <c r="KKZ11" s="78"/>
      <c r="KLA11" s="78"/>
      <c r="KLB11" s="78"/>
      <c r="KLC11" s="78"/>
      <c r="KLD11" s="78"/>
      <c r="KLE11" s="78"/>
      <c r="KLF11" s="78"/>
      <c r="KLG11" s="78"/>
      <c r="KLH11" s="78"/>
      <c r="KLI11" s="78"/>
      <c r="KLJ11" s="78"/>
      <c r="KLK11" s="78"/>
      <c r="KLL11" s="78"/>
      <c r="KLM11" s="78"/>
      <c r="KLN11" s="78"/>
      <c r="KLO11" s="78"/>
      <c r="KLP11" s="78"/>
      <c r="KLQ11" s="78"/>
      <c r="KLR11" s="78"/>
      <c r="KLS11" s="78"/>
      <c r="KLT11" s="78"/>
      <c r="KLU11" s="78"/>
      <c r="KLV11" s="78"/>
      <c r="KLW11" s="78"/>
      <c r="KLX11" s="78"/>
      <c r="KLY11" s="78"/>
      <c r="KLZ11" s="78"/>
      <c r="KMA11" s="78"/>
      <c r="KMB11" s="78"/>
      <c r="KMC11" s="78"/>
      <c r="KMD11" s="78"/>
      <c r="KME11" s="78"/>
      <c r="KMF11" s="78"/>
      <c r="KMG11" s="78"/>
      <c r="KMH11" s="78"/>
      <c r="KMI11" s="78"/>
      <c r="KMJ11" s="78"/>
      <c r="KMK11" s="78"/>
      <c r="KML11" s="78"/>
      <c r="KMM11" s="78"/>
      <c r="KMN11" s="78"/>
      <c r="KMO11" s="78"/>
      <c r="KMP11" s="78"/>
      <c r="KMQ11" s="78"/>
      <c r="KMR11" s="78"/>
      <c r="KMS11" s="78"/>
      <c r="KMT11" s="78"/>
      <c r="KMU11" s="78"/>
      <c r="KMV11" s="78"/>
      <c r="KMW11" s="78"/>
      <c r="KMX11" s="78"/>
      <c r="KMY11" s="78"/>
      <c r="KMZ11" s="78"/>
      <c r="KNA11" s="78"/>
      <c r="KNB11" s="78"/>
      <c r="KNC11" s="78"/>
      <c r="KND11" s="78"/>
      <c r="KNE11" s="78"/>
      <c r="KNF11" s="78"/>
      <c r="KNG11" s="78"/>
      <c r="KNH11" s="78"/>
      <c r="KNI11" s="78"/>
      <c r="KNJ11" s="78"/>
      <c r="KNK11" s="78"/>
      <c r="KNL11" s="78"/>
      <c r="KNM11" s="78"/>
      <c r="KNN11" s="78"/>
      <c r="KNO11" s="78"/>
      <c r="KNP11" s="78"/>
      <c r="KNQ11" s="78"/>
      <c r="KNR11" s="78"/>
      <c r="KNS11" s="78"/>
      <c r="KNT11" s="78"/>
      <c r="KNU11" s="78"/>
      <c r="KNV11" s="78"/>
      <c r="KNW11" s="78"/>
      <c r="KNX11" s="78"/>
      <c r="KNY11" s="78"/>
      <c r="KNZ11" s="78"/>
      <c r="KOA11" s="78"/>
      <c r="KOB11" s="78"/>
      <c r="KOC11" s="78"/>
      <c r="KOD11" s="78"/>
      <c r="KOE11" s="78"/>
      <c r="KOF11" s="78"/>
      <c r="KOG11" s="78"/>
      <c r="KOH11" s="78"/>
      <c r="KOI11" s="78"/>
      <c r="KOJ11" s="78"/>
      <c r="KOK11" s="78"/>
      <c r="KOL11" s="78"/>
      <c r="KOM11" s="78"/>
      <c r="KON11" s="78"/>
      <c r="KOO11" s="78"/>
      <c r="KOP11" s="78"/>
      <c r="KOQ11" s="78"/>
      <c r="KOR11" s="78"/>
      <c r="KOS11" s="78"/>
      <c r="KOT11" s="78"/>
      <c r="KOU11" s="78"/>
      <c r="KOV11" s="78"/>
      <c r="KOW11" s="78"/>
      <c r="KOX11" s="78"/>
      <c r="KOY11" s="78"/>
      <c r="KOZ11" s="78"/>
      <c r="KPA11" s="78"/>
      <c r="KPB11" s="78"/>
      <c r="KPC11" s="78"/>
      <c r="KPD11" s="78"/>
      <c r="KPE11" s="78"/>
      <c r="KPF11" s="78"/>
      <c r="KPG11" s="78"/>
      <c r="KPH11" s="78"/>
      <c r="KPI11" s="78"/>
      <c r="KPJ11" s="78"/>
      <c r="KPK11" s="78"/>
      <c r="KPL11" s="78"/>
      <c r="KPM11" s="78"/>
      <c r="KPN11" s="78"/>
      <c r="KPO11" s="78"/>
      <c r="KPP11" s="78"/>
      <c r="KPQ11" s="78"/>
      <c r="KPR11" s="78"/>
      <c r="KPS11" s="78"/>
      <c r="KPT11" s="78"/>
      <c r="KPU11" s="78"/>
      <c r="KPV11" s="78"/>
      <c r="KPW11" s="78"/>
      <c r="KPX11" s="78"/>
      <c r="KPY11" s="78"/>
      <c r="KPZ11" s="78"/>
      <c r="KQA11" s="78"/>
      <c r="KQB11" s="78"/>
      <c r="KQC11" s="78"/>
      <c r="KQD11" s="78"/>
      <c r="KQE11" s="78"/>
      <c r="KQF11" s="78"/>
      <c r="KQG11" s="78"/>
      <c r="KQH11" s="78"/>
      <c r="KQI11" s="78"/>
      <c r="KQJ11" s="78"/>
      <c r="KQK11" s="78"/>
      <c r="KQL11" s="78"/>
      <c r="KQM11" s="78"/>
      <c r="KQN11" s="78"/>
      <c r="KQO11" s="78"/>
      <c r="KQP11" s="78"/>
      <c r="KQQ11" s="78"/>
      <c r="KQR11" s="78"/>
      <c r="KQS11" s="78"/>
      <c r="KQT11" s="78"/>
      <c r="KQU11" s="78"/>
      <c r="KQV11" s="78"/>
      <c r="KQW11" s="78"/>
      <c r="KQX11" s="78"/>
      <c r="KQY11" s="78"/>
      <c r="KQZ11" s="78"/>
      <c r="KRA11" s="78"/>
      <c r="KRB11" s="78"/>
      <c r="KRC11" s="78"/>
      <c r="KRD11" s="78"/>
      <c r="KRE11" s="78"/>
      <c r="KRF11" s="78"/>
      <c r="KRG11" s="78"/>
      <c r="KRH11" s="78"/>
      <c r="KRI11" s="78"/>
      <c r="KRJ11" s="78"/>
      <c r="KRK11" s="78"/>
      <c r="KRL11" s="78"/>
      <c r="KRM11" s="78"/>
      <c r="KRN11" s="78"/>
      <c r="KRO11" s="78"/>
      <c r="KRP11" s="78"/>
      <c r="KRQ11" s="78"/>
      <c r="KRR11" s="78"/>
      <c r="KRS11" s="78"/>
      <c r="KRT11" s="78"/>
      <c r="KRU11" s="78"/>
      <c r="KRV11" s="78"/>
      <c r="KRW11" s="78"/>
      <c r="KRX11" s="78"/>
      <c r="KRY11" s="78"/>
      <c r="KRZ11" s="78"/>
      <c r="KSA11" s="78"/>
      <c r="KSB11" s="78"/>
      <c r="KSC11" s="78"/>
      <c r="KSD11" s="78"/>
      <c r="KSE11" s="78"/>
      <c r="KSF11" s="78"/>
      <c r="KSG11" s="78"/>
      <c r="KSH11" s="78"/>
      <c r="KSI11" s="78"/>
      <c r="KSJ11" s="78"/>
      <c r="KSK11" s="78"/>
      <c r="KSL11" s="78"/>
      <c r="KSM11" s="78"/>
      <c r="KSN11" s="78"/>
      <c r="KSO11" s="78"/>
      <c r="KSP11" s="78"/>
      <c r="KSQ11" s="78"/>
      <c r="KSR11" s="78"/>
      <c r="KSS11" s="78"/>
      <c r="KST11" s="78"/>
      <c r="KSU11" s="78"/>
      <c r="KSV11" s="78"/>
      <c r="KSW11" s="78"/>
      <c r="KSX11" s="78"/>
      <c r="KSY11" s="78"/>
      <c r="KSZ11" s="78"/>
      <c r="KTA11" s="78"/>
      <c r="KTB11" s="78"/>
      <c r="KTC11" s="78"/>
      <c r="KTD11" s="78"/>
      <c r="KTE11" s="78"/>
      <c r="KTF11" s="78"/>
      <c r="KTG11" s="78"/>
      <c r="KTH11" s="78"/>
      <c r="KTI11" s="78"/>
      <c r="KTJ11" s="78"/>
      <c r="KTK11" s="78"/>
      <c r="KTL11" s="78"/>
      <c r="KTM11" s="78"/>
      <c r="KTN11" s="78"/>
      <c r="KTO11" s="78"/>
      <c r="KTP11" s="78"/>
      <c r="KTQ11" s="78"/>
      <c r="KTR11" s="78"/>
      <c r="KTS11" s="78"/>
      <c r="KTT11" s="78"/>
      <c r="KTU11" s="78"/>
      <c r="KTV11" s="78"/>
      <c r="KTW11" s="78"/>
      <c r="KTX11" s="78"/>
      <c r="KTY11" s="78"/>
      <c r="KTZ11" s="78"/>
      <c r="KUA11" s="78"/>
      <c r="KUB11" s="78"/>
      <c r="KUC11" s="78"/>
      <c r="KUD11" s="78"/>
      <c r="KUE11" s="78"/>
      <c r="KUF11" s="78"/>
      <c r="KUG11" s="78"/>
      <c r="KUH11" s="78"/>
      <c r="KUI11" s="78"/>
      <c r="KUJ11" s="78"/>
      <c r="KUK11" s="78"/>
      <c r="KUL11" s="78"/>
      <c r="KUM11" s="78"/>
      <c r="KUN11" s="78"/>
      <c r="KUO11" s="78"/>
      <c r="KUP11" s="78"/>
      <c r="KUQ11" s="78"/>
      <c r="KUR11" s="78"/>
      <c r="KUS11" s="78"/>
      <c r="KUT11" s="78"/>
      <c r="KUU11" s="78"/>
      <c r="KUV11" s="78"/>
      <c r="KUW11" s="78"/>
      <c r="KUX11" s="78"/>
      <c r="KUY11" s="78"/>
      <c r="KUZ11" s="78"/>
      <c r="KVA11" s="78"/>
      <c r="KVB11" s="78"/>
      <c r="KVC11" s="78"/>
      <c r="KVD11" s="78"/>
      <c r="KVE11" s="78"/>
      <c r="KVF11" s="78"/>
      <c r="KVG11" s="78"/>
      <c r="KVH11" s="78"/>
      <c r="KVI11" s="78"/>
      <c r="KVJ11" s="78"/>
      <c r="KVK11" s="78"/>
      <c r="KVL11" s="78"/>
      <c r="KVM11" s="78"/>
      <c r="KVN11" s="78"/>
      <c r="KVO11" s="78"/>
      <c r="KVP11" s="78"/>
      <c r="KVQ11" s="78"/>
      <c r="KVR11" s="78"/>
      <c r="KVS11" s="78"/>
      <c r="KVT11" s="78"/>
      <c r="KVU11" s="78"/>
      <c r="KVV11" s="78"/>
      <c r="KVW11" s="78"/>
      <c r="KVX11" s="78"/>
      <c r="KVY11" s="78"/>
      <c r="KVZ11" s="78"/>
      <c r="KWA11" s="78"/>
      <c r="KWB11" s="78"/>
      <c r="KWC11" s="78"/>
      <c r="KWD11" s="78"/>
      <c r="KWE11" s="78"/>
      <c r="KWF11" s="78"/>
      <c r="KWG11" s="78"/>
      <c r="KWH11" s="78"/>
      <c r="KWI11" s="78"/>
      <c r="KWJ11" s="78"/>
      <c r="KWK11" s="78"/>
      <c r="KWL11" s="78"/>
      <c r="KWM11" s="78"/>
      <c r="KWN11" s="78"/>
      <c r="KWO11" s="78"/>
      <c r="KWP11" s="78"/>
      <c r="KWQ11" s="78"/>
      <c r="KWR11" s="78"/>
      <c r="KWS11" s="78"/>
      <c r="KWT11" s="78"/>
      <c r="KWU11" s="78"/>
      <c r="KWV11" s="78"/>
      <c r="KWW11" s="78"/>
      <c r="KWX11" s="78"/>
      <c r="KWY11" s="78"/>
      <c r="KWZ11" s="78"/>
      <c r="KXA11" s="78"/>
      <c r="KXB11" s="78"/>
      <c r="KXC11" s="78"/>
      <c r="KXD11" s="78"/>
      <c r="KXE11" s="78"/>
      <c r="KXF11" s="78"/>
      <c r="KXG11" s="78"/>
      <c r="KXH11" s="78"/>
      <c r="KXI11" s="78"/>
      <c r="KXJ11" s="78"/>
      <c r="KXK11" s="78"/>
      <c r="KXL11" s="78"/>
      <c r="KXM11" s="78"/>
      <c r="KXN11" s="78"/>
      <c r="KXO11" s="78"/>
      <c r="KXP11" s="78"/>
      <c r="KXQ11" s="78"/>
      <c r="KXR11" s="78"/>
      <c r="KXS11" s="78"/>
      <c r="KXT11" s="78"/>
      <c r="KXU11" s="78"/>
      <c r="KXV11" s="78"/>
      <c r="KXW11" s="78"/>
      <c r="KXX11" s="78"/>
      <c r="KXY11" s="78"/>
      <c r="KXZ11" s="78"/>
      <c r="KYA11" s="78"/>
      <c r="KYB11" s="78"/>
      <c r="KYC11" s="78"/>
      <c r="KYD11" s="78"/>
      <c r="KYE11" s="78"/>
      <c r="KYF11" s="78"/>
      <c r="KYG11" s="78"/>
      <c r="KYH11" s="78"/>
      <c r="KYI11" s="78"/>
      <c r="KYJ11" s="78"/>
      <c r="KYK11" s="78"/>
      <c r="KYL11" s="78"/>
      <c r="KYM11" s="78"/>
      <c r="KYN11" s="78"/>
      <c r="KYO11" s="78"/>
      <c r="KYP11" s="78"/>
      <c r="KYQ11" s="78"/>
      <c r="KYR11" s="78"/>
      <c r="KYS11" s="78"/>
      <c r="KYT11" s="78"/>
      <c r="KYU11" s="78"/>
      <c r="KYV11" s="78"/>
      <c r="KYW11" s="78"/>
      <c r="KYX11" s="78"/>
      <c r="KYY11" s="78"/>
      <c r="KYZ11" s="78"/>
      <c r="KZA11" s="78"/>
      <c r="KZB11" s="78"/>
      <c r="KZC11" s="78"/>
      <c r="KZD11" s="78"/>
      <c r="KZE11" s="78"/>
      <c r="KZF11" s="78"/>
      <c r="KZG11" s="78"/>
      <c r="KZH11" s="78"/>
      <c r="KZI11" s="78"/>
      <c r="KZJ11" s="78"/>
      <c r="KZK11" s="78"/>
      <c r="KZL11" s="78"/>
      <c r="KZM11" s="78"/>
      <c r="KZN11" s="78"/>
      <c r="KZO11" s="78"/>
      <c r="KZP11" s="78"/>
      <c r="KZQ11" s="78"/>
      <c r="KZR11" s="78"/>
      <c r="KZS11" s="78"/>
      <c r="KZT11" s="78"/>
      <c r="KZU11" s="78"/>
      <c r="KZV11" s="78"/>
      <c r="KZW11" s="78"/>
      <c r="KZX11" s="78"/>
      <c r="KZY11" s="78"/>
      <c r="KZZ11" s="78"/>
      <c r="LAA11" s="78"/>
      <c r="LAB11" s="78"/>
      <c r="LAC11" s="78"/>
      <c r="LAD11" s="78"/>
      <c r="LAE11" s="78"/>
      <c r="LAF11" s="78"/>
      <c r="LAG11" s="78"/>
      <c r="LAH11" s="78"/>
      <c r="LAI11" s="78"/>
      <c r="LAJ11" s="78"/>
      <c r="LAK11" s="78"/>
      <c r="LAL11" s="78"/>
      <c r="LAM11" s="78"/>
      <c r="LAN11" s="78"/>
      <c r="LAO11" s="78"/>
      <c r="LAP11" s="78"/>
      <c r="LAQ11" s="78"/>
      <c r="LAR11" s="78"/>
      <c r="LAS11" s="78"/>
      <c r="LAT11" s="78"/>
      <c r="LAU11" s="78"/>
      <c r="LAV11" s="78"/>
      <c r="LAW11" s="78"/>
      <c r="LAX11" s="78"/>
      <c r="LAY11" s="78"/>
      <c r="LAZ11" s="78"/>
      <c r="LBA11" s="78"/>
      <c r="LBB11" s="78"/>
      <c r="LBC11" s="78"/>
      <c r="LBD11" s="78"/>
      <c r="LBE11" s="78"/>
      <c r="LBF11" s="78"/>
      <c r="LBG11" s="78"/>
      <c r="LBH11" s="78"/>
      <c r="LBI11" s="78"/>
      <c r="LBJ11" s="78"/>
      <c r="LBK11" s="78"/>
      <c r="LBL11" s="78"/>
      <c r="LBM11" s="78"/>
      <c r="LBN11" s="78"/>
      <c r="LBO11" s="78"/>
      <c r="LBP11" s="78"/>
      <c r="LBQ11" s="78"/>
      <c r="LBR11" s="78"/>
      <c r="LBS11" s="78"/>
      <c r="LBT11" s="78"/>
      <c r="LBU11" s="78"/>
      <c r="LBV11" s="78"/>
      <c r="LBW11" s="78"/>
      <c r="LBX11" s="78"/>
      <c r="LBY11" s="78"/>
      <c r="LBZ11" s="78"/>
      <c r="LCA11" s="78"/>
      <c r="LCB11" s="78"/>
      <c r="LCC11" s="78"/>
      <c r="LCD11" s="78"/>
      <c r="LCE11" s="78"/>
      <c r="LCF11" s="78"/>
      <c r="LCG11" s="78"/>
      <c r="LCH11" s="78"/>
      <c r="LCI11" s="78"/>
      <c r="LCJ11" s="78"/>
      <c r="LCK11" s="78"/>
      <c r="LCL11" s="78"/>
      <c r="LCM11" s="78"/>
      <c r="LCN11" s="78"/>
      <c r="LCO11" s="78"/>
      <c r="LCP11" s="78"/>
      <c r="LCQ11" s="78"/>
      <c r="LCR11" s="78"/>
      <c r="LCS11" s="78"/>
      <c r="LCT11" s="78"/>
      <c r="LCU11" s="78"/>
      <c r="LCV11" s="78"/>
      <c r="LCW11" s="78"/>
      <c r="LCX11" s="78"/>
      <c r="LCY11" s="78"/>
      <c r="LCZ11" s="78"/>
      <c r="LDA11" s="78"/>
      <c r="LDB11" s="78"/>
      <c r="LDC11" s="78"/>
      <c r="LDD11" s="78"/>
      <c r="LDE11" s="78"/>
      <c r="LDF11" s="78"/>
      <c r="LDG11" s="78"/>
      <c r="LDH11" s="78"/>
      <c r="LDI11" s="78"/>
      <c r="LDJ11" s="78"/>
      <c r="LDK11" s="78"/>
      <c r="LDL11" s="78"/>
      <c r="LDM11" s="78"/>
      <c r="LDN11" s="78"/>
      <c r="LDO11" s="78"/>
      <c r="LDP11" s="78"/>
      <c r="LDQ11" s="78"/>
      <c r="LDR11" s="78"/>
      <c r="LDS11" s="78"/>
      <c r="LDT11" s="78"/>
      <c r="LDU11" s="78"/>
      <c r="LDV11" s="78"/>
      <c r="LDW11" s="78"/>
      <c r="LDX11" s="78"/>
      <c r="LDY11" s="78"/>
      <c r="LDZ11" s="78"/>
      <c r="LEA11" s="78"/>
      <c r="LEB11" s="78"/>
      <c r="LEC11" s="78"/>
      <c r="LED11" s="78"/>
      <c r="LEE11" s="78"/>
      <c r="LEF11" s="78"/>
      <c r="LEG11" s="78"/>
      <c r="LEH11" s="78"/>
      <c r="LEI11" s="78"/>
      <c r="LEJ11" s="78"/>
      <c r="LEK11" s="78"/>
      <c r="LEL11" s="78"/>
      <c r="LEM11" s="78"/>
      <c r="LEN11" s="78"/>
      <c r="LEO11" s="78"/>
      <c r="LEP11" s="78"/>
      <c r="LEQ11" s="78"/>
      <c r="LER11" s="78"/>
      <c r="LES11" s="78"/>
      <c r="LET11" s="78"/>
      <c r="LEU11" s="78"/>
      <c r="LEV11" s="78"/>
      <c r="LEW11" s="78"/>
      <c r="LEX11" s="78"/>
      <c r="LEY11" s="78"/>
      <c r="LEZ11" s="78"/>
      <c r="LFA11" s="78"/>
      <c r="LFB11" s="78"/>
      <c r="LFC11" s="78"/>
      <c r="LFD11" s="78"/>
      <c r="LFE11" s="78"/>
      <c r="LFF11" s="78"/>
      <c r="LFG11" s="78"/>
      <c r="LFH11" s="78"/>
      <c r="LFI11" s="78"/>
      <c r="LFJ11" s="78"/>
      <c r="LFK11" s="78"/>
      <c r="LFL11" s="78"/>
      <c r="LFM11" s="78"/>
      <c r="LFN11" s="78"/>
      <c r="LFO11" s="78"/>
      <c r="LFP11" s="78"/>
      <c r="LFQ11" s="78"/>
      <c r="LFR11" s="78"/>
      <c r="LFS11" s="78"/>
      <c r="LFT11" s="78"/>
      <c r="LFU11" s="78"/>
      <c r="LFV11" s="78"/>
      <c r="LFW11" s="78"/>
      <c r="LFX11" s="78"/>
      <c r="LFY11" s="78"/>
      <c r="LFZ11" s="78"/>
      <c r="LGA11" s="78"/>
      <c r="LGB11" s="78"/>
      <c r="LGC11" s="78"/>
      <c r="LGD11" s="78"/>
      <c r="LGE11" s="78"/>
      <c r="LGF11" s="78"/>
      <c r="LGG11" s="78"/>
      <c r="LGH11" s="78"/>
      <c r="LGI11" s="78"/>
      <c r="LGJ11" s="78"/>
      <c r="LGK11" s="78"/>
      <c r="LGL11" s="78"/>
      <c r="LGM11" s="78"/>
      <c r="LGN11" s="78"/>
      <c r="LGO11" s="78"/>
      <c r="LGP11" s="78"/>
      <c r="LGQ11" s="78"/>
      <c r="LGR11" s="78"/>
      <c r="LGS11" s="78"/>
      <c r="LGT11" s="78"/>
      <c r="LGU11" s="78"/>
      <c r="LGV11" s="78"/>
      <c r="LGW11" s="78"/>
      <c r="LGX11" s="78"/>
      <c r="LGY11" s="78"/>
      <c r="LGZ11" s="78"/>
      <c r="LHA11" s="78"/>
      <c r="LHB11" s="78"/>
      <c r="LHC11" s="78"/>
      <c r="LHD11" s="78"/>
      <c r="LHE11" s="78"/>
      <c r="LHF11" s="78"/>
      <c r="LHG11" s="78"/>
      <c r="LHH11" s="78"/>
      <c r="LHI11" s="78"/>
      <c r="LHJ11" s="78"/>
      <c r="LHK11" s="78"/>
      <c r="LHL11" s="78"/>
      <c r="LHM11" s="78"/>
      <c r="LHN11" s="78"/>
      <c r="LHO11" s="78"/>
      <c r="LHP11" s="78"/>
      <c r="LHQ11" s="78"/>
      <c r="LHR11" s="78"/>
      <c r="LHS11" s="78"/>
      <c r="LHT11" s="78"/>
      <c r="LHU11" s="78"/>
      <c r="LHV11" s="78"/>
      <c r="LHW11" s="78"/>
      <c r="LHX11" s="78"/>
      <c r="LHY11" s="78"/>
      <c r="LHZ11" s="78"/>
      <c r="LIA11" s="78"/>
      <c r="LIB11" s="78"/>
      <c r="LIC11" s="78"/>
      <c r="LID11" s="78"/>
      <c r="LIE11" s="78"/>
      <c r="LIF11" s="78"/>
      <c r="LIG11" s="78"/>
      <c r="LIH11" s="78"/>
      <c r="LII11" s="78"/>
      <c r="LIJ11" s="78"/>
      <c r="LIK11" s="78"/>
      <c r="LIL11" s="78"/>
      <c r="LIM11" s="78"/>
      <c r="LIN11" s="78"/>
      <c r="LIO11" s="78"/>
      <c r="LIP11" s="78"/>
      <c r="LIQ11" s="78"/>
      <c r="LIR11" s="78"/>
      <c r="LIS11" s="78"/>
      <c r="LIT11" s="78"/>
      <c r="LIU11" s="78"/>
      <c r="LIV11" s="78"/>
      <c r="LIW11" s="78"/>
      <c r="LIX11" s="78"/>
      <c r="LIY11" s="78"/>
      <c r="LIZ11" s="78"/>
      <c r="LJA11" s="78"/>
      <c r="LJB11" s="78"/>
      <c r="LJC11" s="78"/>
      <c r="LJD11" s="78"/>
      <c r="LJE11" s="78"/>
      <c r="LJF11" s="78"/>
      <c r="LJG11" s="78"/>
      <c r="LJH11" s="78"/>
      <c r="LJI11" s="78"/>
      <c r="LJJ11" s="78"/>
      <c r="LJK11" s="78"/>
      <c r="LJL11" s="78"/>
      <c r="LJM11" s="78"/>
      <c r="LJN11" s="78"/>
      <c r="LJO11" s="78"/>
      <c r="LJP11" s="78"/>
      <c r="LJQ11" s="78"/>
      <c r="LJR11" s="78"/>
      <c r="LJS11" s="78"/>
      <c r="LJT11" s="78"/>
      <c r="LJU11" s="78"/>
      <c r="LJV11" s="78"/>
      <c r="LJW11" s="78"/>
      <c r="LJX11" s="78"/>
      <c r="LJY11" s="78"/>
      <c r="LJZ11" s="78"/>
      <c r="LKA11" s="78"/>
      <c r="LKB11" s="78"/>
      <c r="LKC11" s="78"/>
      <c r="LKD11" s="78"/>
      <c r="LKE11" s="78"/>
      <c r="LKF11" s="78"/>
      <c r="LKG11" s="78"/>
      <c r="LKH11" s="78"/>
      <c r="LKI11" s="78"/>
      <c r="LKJ11" s="78"/>
      <c r="LKK11" s="78"/>
      <c r="LKL11" s="78"/>
      <c r="LKM11" s="78"/>
      <c r="LKN11" s="78"/>
      <c r="LKO11" s="78"/>
      <c r="LKP11" s="78"/>
      <c r="LKQ11" s="78"/>
      <c r="LKR11" s="78"/>
      <c r="LKS11" s="78"/>
      <c r="LKT11" s="78"/>
      <c r="LKU11" s="78"/>
      <c r="LKV11" s="78"/>
      <c r="LKW11" s="78"/>
      <c r="LKX11" s="78"/>
      <c r="LKY11" s="78"/>
      <c r="LKZ11" s="78"/>
      <c r="LLA11" s="78"/>
      <c r="LLB11" s="78"/>
      <c r="LLC11" s="78"/>
      <c r="LLD11" s="78"/>
      <c r="LLE11" s="78"/>
      <c r="LLF11" s="78"/>
      <c r="LLG11" s="78"/>
      <c r="LLH11" s="78"/>
      <c r="LLI11" s="78"/>
      <c r="LLJ11" s="78"/>
      <c r="LLK11" s="78"/>
      <c r="LLL11" s="78"/>
      <c r="LLM11" s="78"/>
      <c r="LLN11" s="78"/>
      <c r="LLO11" s="78"/>
      <c r="LLP11" s="78"/>
      <c r="LLQ11" s="78"/>
      <c r="LLR11" s="78"/>
      <c r="LLS11" s="78"/>
      <c r="LLT11" s="78"/>
      <c r="LLU11" s="78"/>
      <c r="LLV11" s="78"/>
      <c r="LLW11" s="78"/>
      <c r="LLX11" s="78"/>
      <c r="LLY11" s="78"/>
      <c r="LLZ11" s="78"/>
      <c r="LMA11" s="78"/>
      <c r="LMB11" s="78"/>
      <c r="LMC11" s="78"/>
      <c r="LMD11" s="78"/>
      <c r="LME11" s="78"/>
      <c r="LMF11" s="78"/>
      <c r="LMG11" s="78"/>
      <c r="LMH11" s="78"/>
      <c r="LMI11" s="78"/>
      <c r="LMJ11" s="78"/>
      <c r="LMK11" s="78"/>
      <c r="LML11" s="78"/>
      <c r="LMM11" s="78"/>
      <c r="LMN11" s="78"/>
      <c r="LMO11" s="78"/>
      <c r="LMP11" s="78"/>
      <c r="LMQ11" s="78"/>
      <c r="LMR11" s="78"/>
      <c r="LMS11" s="78"/>
      <c r="LMT11" s="78"/>
      <c r="LMU11" s="78"/>
      <c r="LMV11" s="78"/>
      <c r="LMW11" s="78"/>
      <c r="LMX11" s="78"/>
      <c r="LMY11" s="78"/>
      <c r="LMZ11" s="78"/>
      <c r="LNA11" s="78"/>
      <c r="LNB11" s="78"/>
      <c r="LNC11" s="78"/>
      <c r="LND11" s="78"/>
      <c r="LNE11" s="78"/>
      <c r="LNF11" s="78"/>
      <c r="LNG11" s="78"/>
      <c r="LNH11" s="78"/>
      <c r="LNI11" s="78"/>
      <c r="LNJ11" s="78"/>
      <c r="LNK11" s="78"/>
      <c r="LNL11" s="78"/>
      <c r="LNM11" s="78"/>
      <c r="LNN11" s="78"/>
      <c r="LNO11" s="78"/>
      <c r="LNP11" s="78"/>
      <c r="LNQ11" s="78"/>
      <c r="LNR11" s="78"/>
      <c r="LNS11" s="78"/>
      <c r="LNT11" s="78"/>
      <c r="LNU11" s="78"/>
      <c r="LNV11" s="78"/>
      <c r="LNW11" s="78"/>
      <c r="LNX11" s="78"/>
      <c r="LNY11" s="78"/>
      <c r="LNZ11" s="78"/>
      <c r="LOA11" s="78"/>
      <c r="LOB11" s="78"/>
      <c r="LOC11" s="78"/>
      <c r="LOD11" s="78"/>
      <c r="LOE11" s="78"/>
      <c r="LOF11" s="78"/>
      <c r="LOG11" s="78"/>
      <c r="LOH11" s="78"/>
      <c r="LOI11" s="78"/>
      <c r="LOJ11" s="78"/>
      <c r="LOK11" s="78"/>
      <c r="LOL11" s="78"/>
      <c r="LOM11" s="78"/>
      <c r="LON11" s="78"/>
      <c r="LOO11" s="78"/>
      <c r="LOP11" s="78"/>
      <c r="LOQ11" s="78"/>
      <c r="LOR11" s="78"/>
      <c r="LOS11" s="78"/>
      <c r="LOT11" s="78"/>
      <c r="LOU11" s="78"/>
      <c r="LOV11" s="78"/>
      <c r="LOW11" s="78"/>
      <c r="LOX11" s="78"/>
      <c r="LOY11" s="78"/>
      <c r="LOZ11" s="78"/>
      <c r="LPA11" s="78"/>
      <c r="LPB11" s="78"/>
      <c r="LPC11" s="78"/>
      <c r="LPD11" s="78"/>
      <c r="LPE11" s="78"/>
      <c r="LPF11" s="78"/>
      <c r="LPG11" s="78"/>
      <c r="LPH11" s="78"/>
      <c r="LPI11" s="78"/>
      <c r="LPJ11" s="78"/>
      <c r="LPK11" s="78"/>
      <c r="LPL11" s="78"/>
      <c r="LPM11" s="78"/>
      <c r="LPN11" s="78"/>
      <c r="LPO11" s="78"/>
      <c r="LPP11" s="78"/>
      <c r="LPQ11" s="78"/>
      <c r="LPR11" s="78"/>
      <c r="LPS11" s="78"/>
      <c r="LPT11" s="78"/>
      <c r="LPU11" s="78"/>
      <c r="LPV11" s="78"/>
      <c r="LPW11" s="78"/>
      <c r="LPX11" s="78"/>
      <c r="LPY11" s="78"/>
      <c r="LPZ11" s="78"/>
      <c r="LQA11" s="78"/>
      <c r="LQB11" s="78"/>
      <c r="LQC11" s="78"/>
      <c r="LQD11" s="78"/>
      <c r="LQE11" s="78"/>
      <c r="LQF11" s="78"/>
      <c r="LQG11" s="78"/>
      <c r="LQH11" s="78"/>
      <c r="LQI11" s="78"/>
      <c r="LQJ11" s="78"/>
      <c r="LQK11" s="78"/>
      <c r="LQL11" s="78"/>
      <c r="LQM11" s="78"/>
      <c r="LQN11" s="78"/>
      <c r="LQO11" s="78"/>
      <c r="LQP11" s="78"/>
      <c r="LQQ11" s="78"/>
      <c r="LQR11" s="78"/>
      <c r="LQS11" s="78"/>
      <c r="LQT11" s="78"/>
      <c r="LQU11" s="78"/>
      <c r="LQV11" s="78"/>
      <c r="LQW11" s="78"/>
      <c r="LQX11" s="78"/>
      <c r="LQY11" s="78"/>
      <c r="LQZ11" s="78"/>
      <c r="LRA11" s="78"/>
      <c r="LRB11" s="78"/>
      <c r="LRC11" s="78"/>
      <c r="LRD11" s="78"/>
      <c r="LRE11" s="78"/>
      <c r="LRF11" s="78"/>
      <c r="LRG11" s="78"/>
      <c r="LRH11" s="78"/>
      <c r="LRI11" s="78"/>
      <c r="LRJ11" s="78"/>
      <c r="LRK11" s="78"/>
      <c r="LRL11" s="78"/>
      <c r="LRM11" s="78"/>
      <c r="LRN11" s="78"/>
      <c r="LRO11" s="78"/>
      <c r="LRP11" s="78"/>
      <c r="LRQ11" s="78"/>
      <c r="LRR11" s="78"/>
      <c r="LRS11" s="78"/>
      <c r="LRT11" s="78"/>
      <c r="LRU11" s="78"/>
      <c r="LRV11" s="78"/>
      <c r="LRW11" s="78"/>
      <c r="LRX11" s="78"/>
      <c r="LRY11" s="78"/>
      <c r="LRZ11" s="78"/>
      <c r="LSA11" s="78"/>
      <c r="LSB11" s="78"/>
      <c r="LSC11" s="78"/>
      <c r="LSD11" s="78"/>
      <c r="LSE11" s="78"/>
      <c r="LSF11" s="78"/>
      <c r="LSG11" s="78"/>
      <c r="LSH11" s="78"/>
      <c r="LSI11" s="78"/>
      <c r="LSJ11" s="78"/>
      <c r="LSK11" s="78"/>
      <c r="LSL11" s="78"/>
      <c r="LSM11" s="78"/>
      <c r="LSN11" s="78"/>
      <c r="LSO11" s="78"/>
      <c r="LSP11" s="78"/>
      <c r="LSQ11" s="78"/>
      <c r="LSR11" s="78"/>
      <c r="LSS11" s="78"/>
      <c r="LST11" s="78"/>
      <c r="LSU11" s="78"/>
      <c r="LSV11" s="78"/>
      <c r="LSW11" s="78"/>
      <c r="LSX11" s="78"/>
      <c r="LSY11" s="78"/>
      <c r="LSZ11" s="78"/>
      <c r="LTA11" s="78"/>
      <c r="LTB11" s="78"/>
      <c r="LTC11" s="78"/>
      <c r="LTD11" s="78"/>
      <c r="LTE11" s="78"/>
      <c r="LTF11" s="78"/>
      <c r="LTG11" s="78"/>
      <c r="LTH11" s="78"/>
      <c r="LTI11" s="78"/>
      <c r="LTJ11" s="78"/>
      <c r="LTK11" s="78"/>
      <c r="LTL11" s="78"/>
      <c r="LTM11" s="78"/>
      <c r="LTN11" s="78"/>
      <c r="LTO11" s="78"/>
      <c r="LTP11" s="78"/>
      <c r="LTQ11" s="78"/>
      <c r="LTR11" s="78"/>
      <c r="LTS11" s="78"/>
      <c r="LTT11" s="78"/>
      <c r="LTU11" s="78"/>
      <c r="LTV11" s="78"/>
      <c r="LTW11" s="78"/>
      <c r="LTX11" s="78"/>
      <c r="LTY11" s="78"/>
      <c r="LTZ11" s="78"/>
      <c r="LUA11" s="78"/>
      <c r="LUB11" s="78"/>
      <c r="LUC11" s="78"/>
      <c r="LUD11" s="78"/>
      <c r="LUE11" s="78"/>
      <c r="LUF11" s="78"/>
      <c r="LUG11" s="78"/>
      <c r="LUH11" s="78"/>
      <c r="LUI11" s="78"/>
      <c r="LUJ11" s="78"/>
      <c r="LUK11" s="78"/>
      <c r="LUL11" s="78"/>
      <c r="LUM11" s="78"/>
      <c r="LUN11" s="78"/>
      <c r="LUO11" s="78"/>
      <c r="LUP11" s="78"/>
      <c r="LUQ11" s="78"/>
      <c r="LUR11" s="78"/>
      <c r="LUS11" s="78"/>
      <c r="LUT11" s="78"/>
      <c r="LUU11" s="78"/>
      <c r="LUV11" s="78"/>
      <c r="LUW11" s="78"/>
      <c r="LUX11" s="78"/>
      <c r="LUY11" s="78"/>
      <c r="LUZ11" s="78"/>
      <c r="LVA11" s="78"/>
      <c r="LVB11" s="78"/>
      <c r="LVC11" s="78"/>
      <c r="LVD11" s="78"/>
      <c r="LVE11" s="78"/>
      <c r="LVF11" s="78"/>
      <c r="LVG11" s="78"/>
      <c r="LVH11" s="78"/>
      <c r="LVI11" s="78"/>
      <c r="LVJ11" s="78"/>
      <c r="LVK11" s="78"/>
      <c r="LVL11" s="78"/>
      <c r="LVM11" s="78"/>
      <c r="LVN11" s="78"/>
      <c r="LVO11" s="78"/>
      <c r="LVP11" s="78"/>
      <c r="LVQ11" s="78"/>
      <c r="LVR11" s="78"/>
      <c r="LVS11" s="78"/>
      <c r="LVT11" s="78"/>
      <c r="LVU11" s="78"/>
      <c r="LVV11" s="78"/>
      <c r="LVW11" s="78"/>
      <c r="LVX11" s="78"/>
      <c r="LVY11" s="78"/>
      <c r="LVZ11" s="78"/>
      <c r="LWA11" s="78"/>
      <c r="LWB11" s="78"/>
      <c r="LWC11" s="78"/>
      <c r="LWD11" s="78"/>
      <c r="LWE11" s="78"/>
      <c r="LWF11" s="78"/>
      <c r="LWG11" s="78"/>
      <c r="LWH11" s="78"/>
      <c r="LWI11" s="78"/>
      <c r="LWJ11" s="78"/>
      <c r="LWK11" s="78"/>
      <c r="LWL11" s="78"/>
      <c r="LWM11" s="78"/>
      <c r="LWN11" s="78"/>
      <c r="LWO11" s="78"/>
      <c r="LWP11" s="78"/>
      <c r="LWQ11" s="78"/>
      <c r="LWR11" s="78"/>
      <c r="LWS11" s="78"/>
      <c r="LWT11" s="78"/>
      <c r="LWU11" s="78"/>
      <c r="LWV11" s="78"/>
      <c r="LWW11" s="78"/>
      <c r="LWX11" s="78"/>
      <c r="LWY11" s="78"/>
      <c r="LWZ11" s="78"/>
      <c r="LXA11" s="78"/>
      <c r="LXB11" s="78"/>
      <c r="LXC11" s="78"/>
      <c r="LXD11" s="78"/>
      <c r="LXE11" s="78"/>
      <c r="LXF11" s="78"/>
      <c r="LXG11" s="78"/>
      <c r="LXH11" s="78"/>
      <c r="LXI11" s="78"/>
      <c r="LXJ11" s="78"/>
      <c r="LXK11" s="78"/>
      <c r="LXL11" s="78"/>
      <c r="LXM11" s="78"/>
      <c r="LXN11" s="78"/>
      <c r="LXO11" s="78"/>
      <c r="LXP11" s="78"/>
      <c r="LXQ11" s="78"/>
      <c r="LXR11" s="78"/>
      <c r="LXS11" s="78"/>
      <c r="LXT11" s="78"/>
      <c r="LXU11" s="78"/>
      <c r="LXV11" s="78"/>
      <c r="LXW11" s="78"/>
      <c r="LXX11" s="78"/>
      <c r="LXY11" s="78"/>
      <c r="LXZ11" s="78"/>
      <c r="LYA11" s="78"/>
      <c r="LYB11" s="78"/>
      <c r="LYC11" s="78"/>
      <c r="LYD11" s="78"/>
      <c r="LYE11" s="78"/>
      <c r="LYF11" s="78"/>
      <c r="LYG11" s="78"/>
      <c r="LYH11" s="78"/>
      <c r="LYI11" s="78"/>
      <c r="LYJ11" s="78"/>
      <c r="LYK11" s="78"/>
      <c r="LYL11" s="78"/>
      <c r="LYM11" s="78"/>
      <c r="LYN11" s="78"/>
      <c r="LYO11" s="78"/>
      <c r="LYP11" s="78"/>
      <c r="LYQ11" s="78"/>
      <c r="LYR11" s="78"/>
      <c r="LYS11" s="78"/>
      <c r="LYT11" s="78"/>
      <c r="LYU11" s="78"/>
      <c r="LYV11" s="78"/>
      <c r="LYW11" s="78"/>
      <c r="LYX11" s="78"/>
      <c r="LYY11" s="78"/>
      <c r="LYZ11" s="78"/>
      <c r="LZA11" s="78"/>
      <c r="LZB11" s="78"/>
      <c r="LZC11" s="78"/>
      <c r="LZD11" s="78"/>
      <c r="LZE11" s="78"/>
      <c r="LZF11" s="78"/>
      <c r="LZG11" s="78"/>
      <c r="LZH11" s="78"/>
      <c r="LZI11" s="78"/>
      <c r="LZJ11" s="78"/>
      <c r="LZK11" s="78"/>
      <c r="LZL11" s="78"/>
      <c r="LZM11" s="78"/>
      <c r="LZN11" s="78"/>
      <c r="LZO11" s="78"/>
      <c r="LZP11" s="78"/>
      <c r="LZQ11" s="78"/>
      <c r="LZR11" s="78"/>
      <c r="LZS11" s="78"/>
      <c r="LZT11" s="78"/>
      <c r="LZU11" s="78"/>
      <c r="LZV11" s="78"/>
      <c r="LZW11" s="78"/>
      <c r="LZX11" s="78"/>
      <c r="LZY11" s="78"/>
      <c r="LZZ11" s="78"/>
      <c r="MAA11" s="78"/>
      <c r="MAB11" s="78"/>
      <c r="MAC11" s="78"/>
      <c r="MAD11" s="78"/>
      <c r="MAE11" s="78"/>
      <c r="MAF11" s="78"/>
      <c r="MAG11" s="78"/>
      <c r="MAH11" s="78"/>
      <c r="MAI11" s="78"/>
      <c r="MAJ11" s="78"/>
      <c r="MAK11" s="78"/>
      <c r="MAL11" s="78"/>
      <c r="MAM11" s="78"/>
      <c r="MAN11" s="78"/>
      <c r="MAO11" s="78"/>
      <c r="MAP11" s="78"/>
      <c r="MAQ11" s="78"/>
      <c r="MAR11" s="78"/>
      <c r="MAS11" s="78"/>
      <c r="MAT11" s="78"/>
      <c r="MAU11" s="78"/>
      <c r="MAV11" s="78"/>
      <c r="MAW11" s="78"/>
      <c r="MAX11" s="78"/>
      <c r="MAY11" s="78"/>
      <c r="MAZ11" s="78"/>
      <c r="MBA11" s="78"/>
      <c r="MBB11" s="78"/>
      <c r="MBC11" s="78"/>
      <c r="MBD11" s="78"/>
      <c r="MBE11" s="78"/>
      <c r="MBF11" s="78"/>
      <c r="MBG11" s="78"/>
      <c r="MBH11" s="78"/>
      <c r="MBI11" s="78"/>
      <c r="MBJ11" s="78"/>
      <c r="MBK11" s="78"/>
      <c r="MBL11" s="78"/>
      <c r="MBM11" s="78"/>
      <c r="MBN11" s="78"/>
      <c r="MBO11" s="78"/>
      <c r="MBP11" s="78"/>
      <c r="MBQ11" s="78"/>
      <c r="MBR11" s="78"/>
      <c r="MBS11" s="78"/>
      <c r="MBT11" s="78"/>
      <c r="MBU11" s="78"/>
      <c r="MBV11" s="78"/>
      <c r="MBW11" s="78"/>
      <c r="MBX11" s="78"/>
      <c r="MBY11" s="78"/>
      <c r="MBZ11" s="78"/>
      <c r="MCA11" s="78"/>
      <c r="MCB11" s="78"/>
      <c r="MCC11" s="78"/>
      <c r="MCD11" s="78"/>
      <c r="MCE11" s="78"/>
      <c r="MCF11" s="78"/>
      <c r="MCG11" s="78"/>
      <c r="MCH11" s="78"/>
      <c r="MCI11" s="78"/>
      <c r="MCJ11" s="78"/>
      <c r="MCK11" s="78"/>
      <c r="MCL11" s="78"/>
      <c r="MCM11" s="78"/>
      <c r="MCN11" s="78"/>
      <c r="MCO11" s="78"/>
      <c r="MCP11" s="78"/>
      <c r="MCQ11" s="78"/>
      <c r="MCR11" s="78"/>
      <c r="MCS11" s="78"/>
      <c r="MCT11" s="78"/>
      <c r="MCU11" s="78"/>
      <c r="MCV11" s="78"/>
      <c r="MCW11" s="78"/>
      <c r="MCX11" s="78"/>
      <c r="MCY11" s="78"/>
      <c r="MCZ11" s="78"/>
      <c r="MDA11" s="78"/>
      <c r="MDB11" s="78"/>
      <c r="MDC11" s="78"/>
      <c r="MDD11" s="78"/>
      <c r="MDE11" s="78"/>
      <c r="MDF11" s="78"/>
      <c r="MDG11" s="78"/>
      <c r="MDH11" s="78"/>
      <c r="MDI11" s="78"/>
      <c r="MDJ11" s="78"/>
      <c r="MDK11" s="78"/>
      <c r="MDL11" s="78"/>
      <c r="MDM11" s="78"/>
      <c r="MDN11" s="78"/>
      <c r="MDO11" s="78"/>
      <c r="MDP11" s="78"/>
      <c r="MDQ11" s="78"/>
      <c r="MDR11" s="78"/>
      <c r="MDS11" s="78"/>
      <c r="MDT11" s="78"/>
      <c r="MDU11" s="78"/>
      <c r="MDV11" s="78"/>
      <c r="MDW11" s="78"/>
      <c r="MDX11" s="78"/>
      <c r="MDY11" s="78"/>
      <c r="MDZ11" s="78"/>
      <c r="MEA11" s="78"/>
      <c r="MEB11" s="78"/>
      <c r="MEC11" s="78"/>
      <c r="MED11" s="78"/>
      <c r="MEE11" s="78"/>
      <c r="MEF11" s="78"/>
      <c r="MEG11" s="78"/>
      <c r="MEH11" s="78"/>
      <c r="MEI11" s="78"/>
      <c r="MEJ11" s="78"/>
      <c r="MEK11" s="78"/>
      <c r="MEL11" s="78"/>
      <c r="MEM11" s="78"/>
      <c r="MEN11" s="78"/>
      <c r="MEO11" s="78"/>
      <c r="MEP11" s="78"/>
      <c r="MEQ11" s="78"/>
      <c r="MER11" s="78"/>
      <c r="MES11" s="78"/>
      <c r="MET11" s="78"/>
      <c r="MEU11" s="78"/>
      <c r="MEV11" s="78"/>
      <c r="MEW11" s="78"/>
      <c r="MEX11" s="78"/>
      <c r="MEY11" s="78"/>
      <c r="MEZ11" s="78"/>
      <c r="MFA11" s="78"/>
      <c r="MFB11" s="78"/>
      <c r="MFC11" s="78"/>
      <c r="MFD11" s="78"/>
      <c r="MFE11" s="78"/>
      <c r="MFF11" s="78"/>
      <c r="MFG11" s="78"/>
      <c r="MFH11" s="78"/>
      <c r="MFI11" s="78"/>
      <c r="MFJ11" s="78"/>
      <c r="MFK11" s="78"/>
      <c r="MFL11" s="78"/>
      <c r="MFM11" s="78"/>
      <c r="MFN11" s="78"/>
      <c r="MFO11" s="78"/>
      <c r="MFP11" s="78"/>
      <c r="MFQ11" s="78"/>
      <c r="MFR11" s="78"/>
      <c r="MFS11" s="78"/>
      <c r="MFT11" s="78"/>
      <c r="MFU11" s="78"/>
      <c r="MFV11" s="78"/>
      <c r="MFW11" s="78"/>
      <c r="MFX11" s="78"/>
      <c r="MFY11" s="78"/>
      <c r="MFZ11" s="78"/>
      <c r="MGA11" s="78"/>
      <c r="MGB11" s="78"/>
      <c r="MGC11" s="78"/>
      <c r="MGD11" s="78"/>
      <c r="MGE11" s="78"/>
      <c r="MGF11" s="78"/>
      <c r="MGG11" s="78"/>
      <c r="MGH11" s="78"/>
      <c r="MGI11" s="78"/>
      <c r="MGJ11" s="78"/>
      <c r="MGK11" s="78"/>
      <c r="MGL11" s="78"/>
      <c r="MGM11" s="78"/>
      <c r="MGN11" s="78"/>
      <c r="MGO11" s="78"/>
      <c r="MGP11" s="78"/>
      <c r="MGQ11" s="78"/>
      <c r="MGR11" s="78"/>
      <c r="MGS11" s="78"/>
      <c r="MGT11" s="78"/>
      <c r="MGU11" s="78"/>
      <c r="MGV11" s="78"/>
      <c r="MGW11" s="78"/>
      <c r="MGX11" s="78"/>
      <c r="MGY11" s="78"/>
      <c r="MGZ11" s="78"/>
      <c r="MHA11" s="78"/>
      <c r="MHB11" s="78"/>
      <c r="MHC11" s="78"/>
      <c r="MHD11" s="78"/>
      <c r="MHE11" s="78"/>
      <c r="MHF11" s="78"/>
      <c r="MHG11" s="78"/>
      <c r="MHH11" s="78"/>
      <c r="MHI11" s="78"/>
      <c r="MHJ11" s="78"/>
      <c r="MHK11" s="78"/>
      <c r="MHL11" s="78"/>
      <c r="MHM11" s="78"/>
      <c r="MHN11" s="78"/>
      <c r="MHO11" s="78"/>
      <c r="MHP11" s="78"/>
      <c r="MHQ11" s="78"/>
      <c r="MHR11" s="78"/>
      <c r="MHS11" s="78"/>
      <c r="MHT11" s="78"/>
      <c r="MHU11" s="78"/>
      <c r="MHV11" s="78"/>
      <c r="MHW11" s="78"/>
      <c r="MHX11" s="78"/>
      <c r="MHY11" s="78"/>
      <c r="MHZ11" s="78"/>
      <c r="MIA11" s="78"/>
      <c r="MIB11" s="78"/>
      <c r="MIC11" s="78"/>
      <c r="MID11" s="78"/>
      <c r="MIE11" s="78"/>
      <c r="MIF11" s="78"/>
      <c r="MIG11" s="78"/>
      <c r="MIH11" s="78"/>
      <c r="MII11" s="78"/>
      <c r="MIJ11" s="78"/>
      <c r="MIK11" s="78"/>
      <c r="MIL11" s="78"/>
      <c r="MIM11" s="78"/>
      <c r="MIN11" s="78"/>
      <c r="MIO11" s="78"/>
      <c r="MIP11" s="78"/>
      <c r="MIQ11" s="78"/>
      <c r="MIR11" s="78"/>
      <c r="MIS11" s="78"/>
      <c r="MIT11" s="78"/>
      <c r="MIU11" s="78"/>
      <c r="MIV11" s="78"/>
      <c r="MIW11" s="78"/>
      <c r="MIX11" s="78"/>
      <c r="MIY11" s="78"/>
      <c r="MIZ11" s="78"/>
      <c r="MJA11" s="78"/>
      <c r="MJB11" s="78"/>
      <c r="MJC11" s="78"/>
      <c r="MJD11" s="78"/>
      <c r="MJE11" s="78"/>
      <c r="MJF11" s="78"/>
      <c r="MJG11" s="78"/>
      <c r="MJH11" s="78"/>
      <c r="MJI11" s="78"/>
      <c r="MJJ11" s="78"/>
      <c r="MJK11" s="78"/>
      <c r="MJL11" s="78"/>
      <c r="MJM11" s="78"/>
      <c r="MJN11" s="78"/>
      <c r="MJO11" s="78"/>
      <c r="MJP11" s="78"/>
      <c r="MJQ11" s="78"/>
      <c r="MJR11" s="78"/>
      <c r="MJS11" s="78"/>
      <c r="MJT11" s="78"/>
      <c r="MJU11" s="78"/>
      <c r="MJV11" s="78"/>
      <c r="MJW11" s="78"/>
      <c r="MJX11" s="78"/>
      <c r="MJY11" s="78"/>
      <c r="MJZ11" s="78"/>
      <c r="MKA11" s="78"/>
      <c r="MKB11" s="78"/>
      <c r="MKC11" s="78"/>
      <c r="MKD11" s="78"/>
      <c r="MKE11" s="78"/>
      <c r="MKF11" s="78"/>
      <c r="MKG11" s="78"/>
      <c r="MKH11" s="78"/>
      <c r="MKI11" s="78"/>
      <c r="MKJ11" s="78"/>
      <c r="MKK11" s="78"/>
      <c r="MKL11" s="78"/>
      <c r="MKM11" s="78"/>
      <c r="MKN11" s="78"/>
      <c r="MKO11" s="78"/>
      <c r="MKP11" s="78"/>
      <c r="MKQ11" s="78"/>
      <c r="MKR11" s="78"/>
      <c r="MKS11" s="78"/>
      <c r="MKT11" s="78"/>
      <c r="MKU11" s="78"/>
      <c r="MKV11" s="78"/>
      <c r="MKW11" s="78"/>
      <c r="MKX11" s="78"/>
      <c r="MKY11" s="78"/>
      <c r="MKZ11" s="78"/>
      <c r="MLA11" s="78"/>
      <c r="MLB11" s="78"/>
      <c r="MLC11" s="78"/>
      <c r="MLD11" s="78"/>
      <c r="MLE11" s="78"/>
      <c r="MLF11" s="78"/>
      <c r="MLG11" s="78"/>
      <c r="MLH11" s="78"/>
      <c r="MLI11" s="78"/>
      <c r="MLJ11" s="78"/>
      <c r="MLK11" s="78"/>
      <c r="MLL11" s="78"/>
      <c r="MLM11" s="78"/>
      <c r="MLN11" s="78"/>
      <c r="MLO11" s="78"/>
      <c r="MLP11" s="78"/>
      <c r="MLQ11" s="78"/>
      <c r="MLR11" s="78"/>
      <c r="MLS11" s="78"/>
      <c r="MLT11" s="78"/>
      <c r="MLU11" s="78"/>
      <c r="MLV11" s="78"/>
      <c r="MLW11" s="78"/>
      <c r="MLX11" s="78"/>
      <c r="MLY11" s="78"/>
      <c r="MLZ11" s="78"/>
      <c r="MMA11" s="78"/>
      <c r="MMB11" s="78"/>
      <c r="MMC11" s="78"/>
      <c r="MMD11" s="78"/>
      <c r="MME11" s="78"/>
      <c r="MMF11" s="78"/>
      <c r="MMG11" s="78"/>
      <c r="MMH11" s="78"/>
      <c r="MMI11" s="78"/>
      <c r="MMJ11" s="78"/>
      <c r="MMK11" s="78"/>
      <c r="MML11" s="78"/>
      <c r="MMM11" s="78"/>
      <c r="MMN11" s="78"/>
      <c r="MMO11" s="78"/>
      <c r="MMP11" s="78"/>
      <c r="MMQ11" s="78"/>
      <c r="MMR11" s="78"/>
      <c r="MMS11" s="78"/>
      <c r="MMT11" s="78"/>
      <c r="MMU11" s="78"/>
      <c r="MMV11" s="78"/>
      <c r="MMW11" s="78"/>
      <c r="MMX11" s="78"/>
      <c r="MMY11" s="78"/>
      <c r="MMZ11" s="78"/>
      <c r="MNA11" s="78"/>
      <c r="MNB11" s="78"/>
      <c r="MNC11" s="78"/>
      <c r="MND11" s="78"/>
      <c r="MNE11" s="78"/>
      <c r="MNF11" s="78"/>
      <c r="MNG11" s="78"/>
      <c r="MNH11" s="78"/>
      <c r="MNI11" s="78"/>
      <c r="MNJ11" s="78"/>
      <c r="MNK11" s="78"/>
      <c r="MNL11" s="78"/>
      <c r="MNM11" s="78"/>
      <c r="MNN11" s="78"/>
      <c r="MNO11" s="78"/>
      <c r="MNP11" s="78"/>
      <c r="MNQ11" s="78"/>
      <c r="MNR11" s="78"/>
      <c r="MNS11" s="78"/>
      <c r="MNT11" s="78"/>
      <c r="MNU11" s="78"/>
      <c r="MNV11" s="78"/>
      <c r="MNW11" s="78"/>
      <c r="MNX11" s="78"/>
      <c r="MNY11" s="78"/>
      <c r="MNZ11" s="78"/>
      <c r="MOA11" s="78"/>
      <c r="MOB11" s="78"/>
      <c r="MOC11" s="78"/>
      <c r="MOD11" s="78"/>
      <c r="MOE11" s="78"/>
      <c r="MOF11" s="78"/>
      <c r="MOG11" s="78"/>
      <c r="MOH11" s="78"/>
      <c r="MOI11" s="78"/>
      <c r="MOJ11" s="78"/>
      <c r="MOK11" s="78"/>
      <c r="MOL11" s="78"/>
      <c r="MOM11" s="78"/>
      <c r="MON11" s="78"/>
      <c r="MOO11" s="78"/>
      <c r="MOP11" s="78"/>
      <c r="MOQ11" s="78"/>
      <c r="MOR11" s="78"/>
      <c r="MOS11" s="78"/>
      <c r="MOT11" s="78"/>
      <c r="MOU11" s="78"/>
      <c r="MOV11" s="78"/>
      <c r="MOW11" s="78"/>
      <c r="MOX11" s="78"/>
      <c r="MOY11" s="78"/>
      <c r="MOZ11" s="78"/>
      <c r="MPA11" s="78"/>
      <c r="MPB11" s="78"/>
      <c r="MPC11" s="78"/>
      <c r="MPD11" s="78"/>
      <c r="MPE11" s="78"/>
      <c r="MPF11" s="78"/>
      <c r="MPG11" s="78"/>
      <c r="MPH11" s="78"/>
      <c r="MPI11" s="78"/>
      <c r="MPJ11" s="78"/>
      <c r="MPK11" s="78"/>
      <c r="MPL11" s="78"/>
      <c r="MPM11" s="78"/>
      <c r="MPN11" s="78"/>
      <c r="MPO11" s="78"/>
      <c r="MPP11" s="78"/>
      <c r="MPQ11" s="78"/>
      <c r="MPR11" s="78"/>
      <c r="MPS11" s="78"/>
      <c r="MPT11" s="78"/>
      <c r="MPU11" s="78"/>
      <c r="MPV11" s="78"/>
      <c r="MPW11" s="78"/>
      <c r="MPX11" s="78"/>
      <c r="MPY11" s="78"/>
      <c r="MPZ11" s="78"/>
      <c r="MQA11" s="78"/>
      <c r="MQB11" s="78"/>
      <c r="MQC11" s="78"/>
      <c r="MQD11" s="78"/>
      <c r="MQE11" s="78"/>
      <c r="MQF11" s="78"/>
      <c r="MQG11" s="78"/>
      <c r="MQH11" s="78"/>
      <c r="MQI11" s="78"/>
      <c r="MQJ11" s="78"/>
      <c r="MQK11" s="78"/>
      <c r="MQL11" s="78"/>
      <c r="MQM11" s="78"/>
      <c r="MQN11" s="78"/>
      <c r="MQO11" s="78"/>
      <c r="MQP11" s="78"/>
      <c r="MQQ11" s="78"/>
      <c r="MQR11" s="78"/>
      <c r="MQS11" s="78"/>
      <c r="MQT11" s="78"/>
      <c r="MQU11" s="78"/>
      <c r="MQV11" s="78"/>
      <c r="MQW11" s="78"/>
      <c r="MQX11" s="78"/>
      <c r="MQY11" s="78"/>
      <c r="MQZ11" s="78"/>
      <c r="MRA11" s="78"/>
      <c r="MRB11" s="78"/>
      <c r="MRC11" s="78"/>
      <c r="MRD11" s="78"/>
      <c r="MRE11" s="78"/>
      <c r="MRF11" s="78"/>
      <c r="MRG11" s="78"/>
      <c r="MRH11" s="78"/>
      <c r="MRI11" s="78"/>
      <c r="MRJ11" s="78"/>
      <c r="MRK11" s="78"/>
      <c r="MRL11" s="78"/>
      <c r="MRM11" s="78"/>
      <c r="MRN11" s="78"/>
      <c r="MRO11" s="78"/>
      <c r="MRP11" s="78"/>
      <c r="MRQ11" s="78"/>
      <c r="MRR11" s="78"/>
      <c r="MRS11" s="78"/>
      <c r="MRT11" s="78"/>
      <c r="MRU11" s="78"/>
      <c r="MRV11" s="78"/>
      <c r="MRW11" s="78"/>
      <c r="MRX11" s="78"/>
      <c r="MRY11" s="78"/>
      <c r="MRZ11" s="78"/>
      <c r="MSA11" s="78"/>
      <c r="MSB11" s="78"/>
      <c r="MSC11" s="78"/>
      <c r="MSD11" s="78"/>
      <c r="MSE11" s="78"/>
      <c r="MSF11" s="78"/>
      <c r="MSG11" s="78"/>
      <c r="MSH11" s="78"/>
      <c r="MSI11" s="78"/>
      <c r="MSJ11" s="78"/>
      <c r="MSK11" s="78"/>
      <c r="MSL11" s="78"/>
      <c r="MSM11" s="78"/>
      <c r="MSN11" s="78"/>
      <c r="MSO11" s="78"/>
      <c r="MSP11" s="78"/>
      <c r="MSQ11" s="78"/>
      <c r="MSR11" s="78"/>
      <c r="MSS11" s="78"/>
      <c r="MST11" s="78"/>
      <c r="MSU11" s="78"/>
      <c r="MSV11" s="78"/>
      <c r="MSW11" s="78"/>
      <c r="MSX11" s="78"/>
      <c r="MSY11" s="78"/>
      <c r="MSZ11" s="78"/>
      <c r="MTA11" s="78"/>
      <c r="MTB11" s="78"/>
      <c r="MTC11" s="78"/>
      <c r="MTD11" s="78"/>
      <c r="MTE11" s="78"/>
      <c r="MTF11" s="78"/>
      <c r="MTG11" s="78"/>
      <c r="MTH11" s="78"/>
      <c r="MTI11" s="78"/>
      <c r="MTJ11" s="78"/>
      <c r="MTK11" s="78"/>
      <c r="MTL11" s="78"/>
      <c r="MTM11" s="78"/>
      <c r="MTN11" s="78"/>
      <c r="MTO11" s="78"/>
      <c r="MTP11" s="78"/>
      <c r="MTQ11" s="78"/>
      <c r="MTR11" s="78"/>
      <c r="MTS11" s="78"/>
      <c r="MTT11" s="78"/>
      <c r="MTU11" s="78"/>
      <c r="MTV11" s="78"/>
      <c r="MTW11" s="78"/>
      <c r="MTX11" s="78"/>
      <c r="MTY11" s="78"/>
      <c r="MTZ11" s="78"/>
      <c r="MUA11" s="78"/>
      <c r="MUB11" s="78"/>
      <c r="MUC11" s="78"/>
      <c r="MUD11" s="78"/>
      <c r="MUE11" s="78"/>
      <c r="MUF11" s="78"/>
      <c r="MUG11" s="78"/>
      <c r="MUH11" s="78"/>
      <c r="MUI11" s="78"/>
      <c r="MUJ11" s="78"/>
      <c r="MUK11" s="78"/>
      <c r="MUL11" s="78"/>
      <c r="MUM11" s="78"/>
      <c r="MUN11" s="78"/>
      <c r="MUO11" s="78"/>
      <c r="MUP11" s="78"/>
      <c r="MUQ11" s="78"/>
      <c r="MUR11" s="78"/>
      <c r="MUS11" s="78"/>
      <c r="MUT11" s="78"/>
      <c r="MUU11" s="78"/>
      <c r="MUV11" s="78"/>
      <c r="MUW11" s="78"/>
      <c r="MUX11" s="78"/>
      <c r="MUY11" s="78"/>
      <c r="MUZ11" s="78"/>
      <c r="MVA11" s="78"/>
      <c r="MVB11" s="78"/>
      <c r="MVC11" s="78"/>
      <c r="MVD11" s="78"/>
      <c r="MVE11" s="78"/>
      <c r="MVF11" s="78"/>
      <c r="MVG11" s="78"/>
      <c r="MVH11" s="78"/>
      <c r="MVI11" s="78"/>
      <c r="MVJ11" s="78"/>
      <c r="MVK11" s="78"/>
      <c r="MVL11" s="78"/>
      <c r="MVM11" s="78"/>
      <c r="MVN11" s="78"/>
      <c r="MVO11" s="78"/>
      <c r="MVP11" s="78"/>
      <c r="MVQ11" s="78"/>
      <c r="MVR11" s="78"/>
      <c r="MVS11" s="78"/>
      <c r="MVT11" s="78"/>
      <c r="MVU11" s="78"/>
      <c r="MVV11" s="78"/>
      <c r="MVW11" s="78"/>
      <c r="MVX11" s="78"/>
      <c r="MVY11" s="78"/>
      <c r="MVZ11" s="78"/>
      <c r="MWA11" s="78"/>
      <c r="MWB11" s="78"/>
      <c r="MWC11" s="78"/>
      <c r="MWD11" s="78"/>
      <c r="MWE11" s="78"/>
      <c r="MWF11" s="78"/>
      <c r="MWG11" s="78"/>
      <c r="MWH11" s="78"/>
      <c r="MWI11" s="78"/>
      <c r="MWJ11" s="78"/>
      <c r="MWK11" s="78"/>
      <c r="MWL11" s="78"/>
      <c r="MWM11" s="78"/>
      <c r="MWN11" s="78"/>
      <c r="MWO11" s="78"/>
      <c r="MWP11" s="78"/>
      <c r="MWQ11" s="78"/>
      <c r="MWR11" s="78"/>
      <c r="MWS11" s="78"/>
      <c r="MWT11" s="78"/>
      <c r="MWU11" s="78"/>
      <c r="MWV11" s="78"/>
      <c r="MWW11" s="78"/>
      <c r="MWX11" s="78"/>
      <c r="MWY11" s="78"/>
      <c r="MWZ11" s="78"/>
      <c r="MXA11" s="78"/>
      <c r="MXB11" s="78"/>
      <c r="MXC11" s="78"/>
      <c r="MXD11" s="78"/>
      <c r="MXE11" s="78"/>
      <c r="MXF11" s="78"/>
      <c r="MXG11" s="78"/>
      <c r="MXH11" s="78"/>
      <c r="MXI11" s="78"/>
      <c r="MXJ11" s="78"/>
      <c r="MXK11" s="78"/>
      <c r="MXL11" s="78"/>
      <c r="MXM11" s="78"/>
      <c r="MXN11" s="78"/>
      <c r="MXO11" s="78"/>
      <c r="MXP11" s="78"/>
      <c r="MXQ11" s="78"/>
      <c r="MXR11" s="78"/>
      <c r="MXS11" s="78"/>
      <c r="MXT11" s="78"/>
      <c r="MXU11" s="78"/>
      <c r="MXV11" s="78"/>
      <c r="MXW11" s="78"/>
      <c r="MXX11" s="78"/>
      <c r="MXY11" s="78"/>
      <c r="MXZ11" s="78"/>
      <c r="MYA11" s="78"/>
      <c r="MYB11" s="78"/>
      <c r="MYC11" s="78"/>
      <c r="MYD11" s="78"/>
      <c r="MYE11" s="78"/>
      <c r="MYF11" s="78"/>
      <c r="MYG11" s="78"/>
      <c r="MYH11" s="78"/>
      <c r="MYI11" s="78"/>
      <c r="MYJ11" s="78"/>
      <c r="MYK11" s="78"/>
      <c r="MYL11" s="78"/>
      <c r="MYM11" s="78"/>
      <c r="MYN11" s="78"/>
      <c r="MYO11" s="78"/>
      <c r="MYP11" s="78"/>
      <c r="MYQ11" s="78"/>
      <c r="MYR11" s="78"/>
      <c r="MYS11" s="78"/>
      <c r="MYT11" s="78"/>
      <c r="MYU11" s="78"/>
      <c r="MYV11" s="78"/>
      <c r="MYW11" s="78"/>
      <c r="MYX11" s="78"/>
      <c r="MYY11" s="78"/>
      <c r="MYZ11" s="78"/>
      <c r="MZA11" s="78"/>
      <c r="MZB11" s="78"/>
      <c r="MZC11" s="78"/>
      <c r="MZD11" s="78"/>
      <c r="MZE11" s="78"/>
      <c r="MZF11" s="78"/>
      <c r="MZG11" s="78"/>
      <c r="MZH11" s="78"/>
      <c r="MZI11" s="78"/>
      <c r="MZJ11" s="78"/>
      <c r="MZK11" s="78"/>
      <c r="MZL11" s="78"/>
      <c r="MZM11" s="78"/>
      <c r="MZN11" s="78"/>
      <c r="MZO11" s="78"/>
      <c r="MZP11" s="78"/>
      <c r="MZQ11" s="78"/>
      <c r="MZR11" s="78"/>
      <c r="MZS11" s="78"/>
      <c r="MZT11" s="78"/>
      <c r="MZU11" s="78"/>
      <c r="MZV11" s="78"/>
      <c r="MZW11" s="78"/>
      <c r="MZX11" s="78"/>
      <c r="MZY11" s="78"/>
      <c r="MZZ11" s="78"/>
      <c r="NAA11" s="78"/>
      <c r="NAB11" s="78"/>
      <c r="NAC11" s="78"/>
      <c r="NAD11" s="78"/>
      <c r="NAE11" s="78"/>
      <c r="NAF11" s="78"/>
      <c r="NAG11" s="78"/>
      <c r="NAH11" s="78"/>
      <c r="NAI11" s="78"/>
      <c r="NAJ11" s="78"/>
      <c r="NAK11" s="78"/>
      <c r="NAL11" s="78"/>
      <c r="NAM11" s="78"/>
      <c r="NAN11" s="78"/>
      <c r="NAO11" s="78"/>
      <c r="NAP11" s="78"/>
      <c r="NAQ11" s="78"/>
      <c r="NAR11" s="78"/>
      <c r="NAS11" s="78"/>
      <c r="NAT11" s="78"/>
      <c r="NAU11" s="78"/>
      <c r="NAV11" s="78"/>
      <c r="NAW11" s="78"/>
      <c r="NAX11" s="78"/>
      <c r="NAY11" s="78"/>
      <c r="NAZ11" s="78"/>
      <c r="NBA11" s="78"/>
      <c r="NBB11" s="78"/>
      <c r="NBC11" s="78"/>
      <c r="NBD11" s="78"/>
      <c r="NBE11" s="78"/>
      <c r="NBF11" s="78"/>
      <c r="NBG11" s="78"/>
      <c r="NBH11" s="78"/>
      <c r="NBI11" s="78"/>
      <c r="NBJ11" s="78"/>
      <c r="NBK11" s="78"/>
      <c r="NBL11" s="78"/>
      <c r="NBM11" s="78"/>
      <c r="NBN11" s="78"/>
      <c r="NBO11" s="78"/>
      <c r="NBP11" s="78"/>
      <c r="NBQ11" s="78"/>
      <c r="NBR11" s="78"/>
      <c r="NBS11" s="78"/>
      <c r="NBT11" s="78"/>
      <c r="NBU11" s="78"/>
      <c r="NBV11" s="78"/>
      <c r="NBW11" s="78"/>
      <c r="NBX11" s="78"/>
      <c r="NBY11" s="78"/>
      <c r="NBZ11" s="78"/>
      <c r="NCA11" s="78"/>
      <c r="NCB11" s="78"/>
      <c r="NCC11" s="78"/>
      <c r="NCD11" s="78"/>
      <c r="NCE11" s="78"/>
      <c r="NCF11" s="78"/>
      <c r="NCG11" s="78"/>
      <c r="NCH11" s="78"/>
      <c r="NCI11" s="78"/>
      <c r="NCJ11" s="78"/>
      <c r="NCK11" s="78"/>
      <c r="NCL11" s="78"/>
      <c r="NCM11" s="78"/>
      <c r="NCN11" s="78"/>
      <c r="NCO11" s="78"/>
      <c r="NCP11" s="78"/>
      <c r="NCQ11" s="78"/>
      <c r="NCR11" s="78"/>
      <c r="NCS11" s="78"/>
      <c r="NCT11" s="78"/>
      <c r="NCU11" s="78"/>
      <c r="NCV11" s="78"/>
      <c r="NCW11" s="78"/>
      <c r="NCX11" s="78"/>
      <c r="NCY11" s="78"/>
      <c r="NCZ11" s="78"/>
      <c r="NDA11" s="78"/>
      <c r="NDB11" s="78"/>
      <c r="NDC11" s="78"/>
      <c r="NDD11" s="78"/>
      <c r="NDE11" s="78"/>
      <c r="NDF11" s="78"/>
      <c r="NDG11" s="78"/>
      <c r="NDH11" s="78"/>
      <c r="NDI11" s="78"/>
      <c r="NDJ11" s="78"/>
      <c r="NDK11" s="78"/>
      <c r="NDL11" s="78"/>
      <c r="NDM11" s="78"/>
      <c r="NDN11" s="78"/>
      <c r="NDO11" s="78"/>
      <c r="NDP11" s="78"/>
      <c r="NDQ11" s="78"/>
      <c r="NDR11" s="78"/>
      <c r="NDS11" s="78"/>
      <c r="NDT11" s="78"/>
      <c r="NDU11" s="78"/>
      <c r="NDV11" s="78"/>
      <c r="NDW11" s="78"/>
      <c r="NDX11" s="78"/>
      <c r="NDY11" s="78"/>
      <c r="NDZ11" s="78"/>
      <c r="NEA11" s="78"/>
      <c r="NEB11" s="78"/>
      <c r="NEC11" s="78"/>
      <c r="NED11" s="78"/>
      <c r="NEE11" s="78"/>
      <c r="NEF11" s="78"/>
      <c r="NEG11" s="78"/>
      <c r="NEH11" s="78"/>
      <c r="NEI11" s="78"/>
      <c r="NEJ11" s="78"/>
      <c r="NEK11" s="78"/>
      <c r="NEL11" s="78"/>
      <c r="NEM11" s="78"/>
      <c r="NEN11" s="78"/>
      <c r="NEO11" s="78"/>
      <c r="NEP11" s="78"/>
      <c r="NEQ11" s="78"/>
      <c r="NER11" s="78"/>
      <c r="NES11" s="78"/>
      <c r="NET11" s="78"/>
      <c r="NEU11" s="78"/>
      <c r="NEV11" s="78"/>
      <c r="NEW11" s="78"/>
      <c r="NEX11" s="78"/>
      <c r="NEY11" s="78"/>
      <c r="NEZ11" s="78"/>
      <c r="NFA11" s="78"/>
      <c r="NFB11" s="78"/>
      <c r="NFC11" s="78"/>
      <c r="NFD11" s="78"/>
      <c r="NFE11" s="78"/>
      <c r="NFF11" s="78"/>
      <c r="NFG11" s="78"/>
      <c r="NFH11" s="78"/>
      <c r="NFI11" s="78"/>
      <c r="NFJ11" s="78"/>
      <c r="NFK11" s="78"/>
      <c r="NFL11" s="78"/>
      <c r="NFM11" s="78"/>
      <c r="NFN11" s="78"/>
      <c r="NFO11" s="78"/>
      <c r="NFP11" s="78"/>
      <c r="NFQ11" s="78"/>
      <c r="NFR11" s="78"/>
      <c r="NFS11" s="78"/>
      <c r="NFT11" s="78"/>
      <c r="NFU11" s="78"/>
      <c r="NFV11" s="78"/>
      <c r="NFW11" s="78"/>
      <c r="NFX11" s="78"/>
      <c r="NFY11" s="78"/>
      <c r="NFZ11" s="78"/>
      <c r="NGA11" s="78"/>
      <c r="NGB11" s="78"/>
      <c r="NGC11" s="78"/>
      <c r="NGD11" s="78"/>
      <c r="NGE11" s="78"/>
      <c r="NGF11" s="78"/>
      <c r="NGG11" s="78"/>
      <c r="NGH11" s="78"/>
      <c r="NGI11" s="78"/>
      <c r="NGJ11" s="78"/>
      <c r="NGK11" s="78"/>
      <c r="NGL11" s="78"/>
      <c r="NGM11" s="78"/>
      <c r="NGN11" s="78"/>
      <c r="NGO11" s="78"/>
      <c r="NGP11" s="78"/>
      <c r="NGQ11" s="78"/>
      <c r="NGR11" s="78"/>
      <c r="NGS11" s="78"/>
      <c r="NGT11" s="78"/>
      <c r="NGU11" s="78"/>
      <c r="NGV11" s="78"/>
      <c r="NGW11" s="78"/>
      <c r="NGX11" s="78"/>
      <c r="NGY11" s="78"/>
      <c r="NGZ11" s="78"/>
      <c r="NHA11" s="78"/>
      <c r="NHB11" s="78"/>
      <c r="NHC11" s="78"/>
      <c r="NHD11" s="78"/>
      <c r="NHE11" s="78"/>
      <c r="NHF11" s="78"/>
      <c r="NHG11" s="78"/>
      <c r="NHH11" s="78"/>
      <c r="NHI11" s="78"/>
      <c r="NHJ11" s="78"/>
      <c r="NHK11" s="78"/>
      <c r="NHL11" s="78"/>
      <c r="NHM11" s="78"/>
      <c r="NHN11" s="78"/>
      <c r="NHO11" s="78"/>
      <c r="NHP11" s="78"/>
      <c r="NHQ11" s="78"/>
      <c r="NHR11" s="78"/>
      <c r="NHS11" s="78"/>
      <c r="NHT11" s="78"/>
      <c r="NHU11" s="78"/>
      <c r="NHV11" s="78"/>
      <c r="NHW11" s="78"/>
      <c r="NHX11" s="78"/>
      <c r="NHY11" s="78"/>
      <c r="NHZ11" s="78"/>
      <c r="NIA11" s="78"/>
      <c r="NIB11" s="78"/>
      <c r="NIC11" s="78"/>
      <c r="NID11" s="78"/>
      <c r="NIE11" s="78"/>
      <c r="NIF11" s="78"/>
      <c r="NIG11" s="78"/>
      <c r="NIH11" s="78"/>
      <c r="NII11" s="78"/>
      <c r="NIJ11" s="78"/>
      <c r="NIK11" s="78"/>
      <c r="NIL11" s="78"/>
      <c r="NIM11" s="78"/>
      <c r="NIN11" s="78"/>
      <c r="NIO11" s="78"/>
      <c r="NIP11" s="78"/>
      <c r="NIQ11" s="78"/>
      <c r="NIR11" s="78"/>
      <c r="NIS11" s="78"/>
      <c r="NIT11" s="78"/>
      <c r="NIU11" s="78"/>
      <c r="NIV11" s="78"/>
      <c r="NIW11" s="78"/>
      <c r="NIX11" s="78"/>
      <c r="NIY11" s="78"/>
      <c r="NIZ11" s="78"/>
      <c r="NJA11" s="78"/>
      <c r="NJB11" s="78"/>
      <c r="NJC11" s="78"/>
      <c r="NJD11" s="78"/>
      <c r="NJE11" s="78"/>
      <c r="NJF11" s="78"/>
      <c r="NJG11" s="78"/>
      <c r="NJH11" s="78"/>
      <c r="NJI11" s="78"/>
      <c r="NJJ11" s="78"/>
      <c r="NJK11" s="78"/>
      <c r="NJL11" s="78"/>
      <c r="NJM11" s="78"/>
      <c r="NJN11" s="78"/>
      <c r="NJO11" s="78"/>
      <c r="NJP11" s="78"/>
      <c r="NJQ11" s="78"/>
      <c r="NJR11" s="78"/>
      <c r="NJS11" s="78"/>
      <c r="NJT11" s="78"/>
      <c r="NJU11" s="78"/>
      <c r="NJV11" s="78"/>
      <c r="NJW11" s="78"/>
      <c r="NJX11" s="78"/>
      <c r="NJY11" s="78"/>
      <c r="NJZ11" s="78"/>
      <c r="NKA11" s="78"/>
      <c r="NKB11" s="78"/>
      <c r="NKC11" s="78"/>
      <c r="NKD11" s="78"/>
      <c r="NKE11" s="78"/>
      <c r="NKF11" s="78"/>
      <c r="NKG11" s="78"/>
      <c r="NKH11" s="78"/>
      <c r="NKI11" s="78"/>
      <c r="NKJ11" s="78"/>
      <c r="NKK11" s="78"/>
      <c r="NKL11" s="78"/>
      <c r="NKM11" s="78"/>
      <c r="NKN11" s="78"/>
      <c r="NKO11" s="78"/>
      <c r="NKP11" s="78"/>
      <c r="NKQ11" s="78"/>
      <c r="NKR11" s="78"/>
      <c r="NKS11" s="78"/>
      <c r="NKT11" s="78"/>
      <c r="NKU11" s="78"/>
      <c r="NKV11" s="78"/>
      <c r="NKW11" s="78"/>
      <c r="NKX11" s="78"/>
      <c r="NKY11" s="78"/>
      <c r="NKZ11" s="78"/>
      <c r="NLA11" s="78"/>
      <c r="NLB11" s="78"/>
      <c r="NLC11" s="78"/>
      <c r="NLD11" s="78"/>
      <c r="NLE11" s="78"/>
      <c r="NLF11" s="78"/>
      <c r="NLG11" s="78"/>
      <c r="NLH11" s="78"/>
      <c r="NLI11" s="78"/>
      <c r="NLJ11" s="78"/>
      <c r="NLK11" s="78"/>
      <c r="NLL11" s="78"/>
      <c r="NLM11" s="78"/>
      <c r="NLN11" s="78"/>
      <c r="NLO11" s="78"/>
      <c r="NLP11" s="78"/>
      <c r="NLQ11" s="78"/>
      <c r="NLR11" s="78"/>
      <c r="NLS11" s="78"/>
      <c r="NLT11" s="78"/>
      <c r="NLU11" s="78"/>
      <c r="NLV11" s="78"/>
      <c r="NLW11" s="78"/>
      <c r="NLX11" s="78"/>
      <c r="NLY11" s="78"/>
      <c r="NLZ11" s="78"/>
      <c r="NMA11" s="78"/>
      <c r="NMB11" s="78"/>
      <c r="NMC11" s="78"/>
      <c r="NMD11" s="78"/>
      <c r="NME11" s="78"/>
      <c r="NMF11" s="78"/>
      <c r="NMG11" s="78"/>
      <c r="NMH11" s="78"/>
      <c r="NMI11" s="78"/>
      <c r="NMJ11" s="78"/>
      <c r="NMK11" s="78"/>
      <c r="NML11" s="78"/>
      <c r="NMM11" s="78"/>
      <c r="NMN11" s="78"/>
      <c r="NMO11" s="78"/>
      <c r="NMP11" s="78"/>
      <c r="NMQ11" s="78"/>
      <c r="NMR11" s="78"/>
      <c r="NMS11" s="78"/>
      <c r="NMT11" s="78"/>
      <c r="NMU11" s="78"/>
      <c r="NMV11" s="78"/>
      <c r="NMW11" s="78"/>
      <c r="NMX11" s="78"/>
      <c r="NMY11" s="78"/>
      <c r="NMZ11" s="78"/>
      <c r="NNA11" s="78"/>
      <c r="NNB11" s="78"/>
      <c r="NNC11" s="78"/>
      <c r="NND11" s="78"/>
      <c r="NNE11" s="78"/>
      <c r="NNF11" s="78"/>
      <c r="NNG11" s="78"/>
      <c r="NNH11" s="78"/>
      <c r="NNI11" s="78"/>
      <c r="NNJ11" s="78"/>
      <c r="NNK11" s="78"/>
      <c r="NNL11" s="78"/>
      <c r="NNM11" s="78"/>
      <c r="NNN11" s="78"/>
      <c r="NNO11" s="78"/>
      <c r="NNP11" s="78"/>
      <c r="NNQ11" s="78"/>
      <c r="NNR11" s="78"/>
      <c r="NNS11" s="78"/>
      <c r="NNT11" s="78"/>
      <c r="NNU11" s="78"/>
      <c r="NNV11" s="78"/>
      <c r="NNW11" s="78"/>
      <c r="NNX11" s="78"/>
      <c r="NNY11" s="78"/>
      <c r="NNZ11" s="78"/>
      <c r="NOA11" s="78"/>
      <c r="NOB11" s="78"/>
      <c r="NOC11" s="78"/>
      <c r="NOD11" s="78"/>
      <c r="NOE11" s="78"/>
      <c r="NOF11" s="78"/>
      <c r="NOG11" s="78"/>
      <c r="NOH11" s="78"/>
      <c r="NOI11" s="78"/>
      <c r="NOJ11" s="78"/>
      <c r="NOK11" s="78"/>
      <c r="NOL11" s="78"/>
      <c r="NOM11" s="78"/>
      <c r="NON11" s="78"/>
      <c r="NOO11" s="78"/>
      <c r="NOP11" s="78"/>
      <c r="NOQ11" s="78"/>
      <c r="NOR11" s="78"/>
      <c r="NOS11" s="78"/>
      <c r="NOT11" s="78"/>
      <c r="NOU11" s="78"/>
      <c r="NOV11" s="78"/>
      <c r="NOW11" s="78"/>
      <c r="NOX11" s="78"/>
      <c r="NOY11" s="78"/>
      <c r="NOZ11" s="78"/>
      <c r="NPA11" s="78"/>
      <c r="NPB11" s="78"/>
      <c r="NPC11" s="78"/>
      <c r="NPD11" s="78"/>
      <c r="NPE11" s="78"/>
      <c r="NPF11" s="78"/>
      <c r="NPG11" s="78"/>
      <c r="NPH11" s="78"/>
      <c r="NPI11" s="78"/>
      <c r="NPJ11" s="78"/>
      <c r="NPK11" s="78"/>
      <c r="NPL11" s="78"/>
      <c r="NPM11" s="78"/>
      <c r="NPN11" s="78"/>
      <c r="NPO11" s="78"/>
      <c r="NPP11" s="78"/>
      <c r="NPQ11" s="78"/>
      <c r="NPR11" s="78"/>
      <c r="NPS11" s="78"/>
      <c r="NPT11" s="78"/>
      <c r="NPU11" s="78"/>
      <c r="NPV11" s="78"/>
      <c r="NPW11" s="78"/>
      <c r="NPX11" s="78"/>
      <c r="NPY11" s="78"/>
      <c r="NPZ11" s="78"/>
      <c r="NQA11" s="78"/>
      <c r="NQB11" s="78"/>
      <c r="NQC11" s="78"/>
      <c r="NQD11" s="78"/>
      <c r="NQE11" s="78"/>
      <c r="NQF11" s="78"/>
      <c r="NQG11" s="78"/>
      <c r="NQH11" s="78"/>
      <c r="NQI11" s="78"/>
      <c r="NQJ11" s="78"/>
      <c r="NQK11" s="78"/>
      <c r="NQL11" s="78"/>
      <c r="NQM11" s="78"/>
      <c r="NQN11" s="78"/>
      <c r="NQO11" s="78"/>
      <c r="NQP11" s="78"/>
      <c r="NQQ11" s="78"/>
      <c r="NQR11" s="78"/>
      <c r="NQS11" s="78"/>
      <c r="NQT11" s="78"/>
      <c r="NQU11" s="78"/>
      <c r="NQV11" s="78"/>
      <c r="NQW11" s="78"/>
      <c r="NQX11" s="78"/>
      <c r="NQY11" s="78"/>
      <c r="NQZ11" s="78"/>
      <c r="NRA11" s="78"/>
      <c r="NRB11" s="78"/>
      <c r="NRC11" s="78"/>
      <c r="NRD11" s="78"/>
      <c r="NRE11" s="78"/>
      <c r="NRF11" s="78"/>
      <c r="NRG11" s="78"/>
      <c r="NRH11" s="78"/>
      <c r="NRI11" s="78"/>
      <c r="NRJ11" s="78"/>
      <c r="NRK11" s="78"/>
      <c r="NRL11" s="78"/>
      <c r="NRM11" s="78"/>
      <c r="NRN11" s="78"/>
      <c r="NRO11" s="78"/>
      <c r="NRP11" s="78"/>
      <c r="NRQ11" s="78"/>
      <c r="NRR11" s="78"/>
      <c r="NRS11" s="78"/>
      <c r="NRT11" s="78"/>
      <c r="NRU11" s="78"/>
      <c r="NRV11" s="78"/>
      <c r="NRW11" s="78"/>
      <c r="NRX11" s="78"/>
      <c r="NRY11" s="78"/>
      <c r="NRZ11" s="78"/>
      <c r="NSA11" s="78"/>
      <c r="NSB11" s="78"/>
      <c r="NSC11" s="78"/>
      <c r="NSD11" s="78"/>
      <c r="NSE11" s="78"/>
      <c r="NSF11" s="78"/>
      <c r="NSG11" s="78"/>
      <c r="NSH11" s="78"/>
      <c r="NSI11" s="78"/>
      <c r="NSJ11" s="78"/>
      <c r="NSK11" s="78"/>
      <c r="NSL11" s="78"/>
      <c r="NSM11" s="78"/>
      <c r="NSN11" s="78"/>
      <c r="NSO11" s="78"/>
      <c r="NSP11" s="78"/>
      <c r="NSQ11" s="78"/>
      <c r="NSR11" s="78"/>
      <c r="NSS11" s="78"/>
      <c r="NST11" s="78"/>
      <c r="NSU11" s="78"/>
      <c r="NSV11" s="78"/>
      <c r="NSW11" s="78"/>
      <c r="NSX11" s="78"/>
      <c r="NSY11" s="78"/>
      <c r="NSZ11" s="78"/>
      <c r="NTA11" s="78"/>
      <c r="NTB11" s="78"/>
      <c r="NTC11" s="78"/>
      <c r="NTD11" s="78"/>
      <c r="NTE11" s="78"/>
      <c r="NTF11" s="78"/>
      <c r="NTG11" s="78"/>
      <c r="NTH11" s="78"/>
      <c r="NTI11" s="78"/>
      <c r="NTJ11" s="78"/>
      <c r="NTK11" s="78"/>
      <c r="NTL11" s="78"/>
      <c r="NTM11" s="78"/>
      <c r="NTN11" s="78"/>
      <c r="NTO11" s="78"/>
      <c r="NTP11" s="78"/>
      <c r="NTQ11" s="78"/>
      <c r="NTR11" s="78"/>
      <c r="NTS11" s="78"/>
      <c r="NTT11" s="78"/>
      <c r="NTU11" s="78"/>
      <c r="NTV11" s="78"/>
      <c r="NTW11" s="78"/>
      <c r="NTX11" s="78"/>
      <c r="NTY11" s="78"/>
      <c r="NTZ11" s="78"/>
      <c r="NUA11" s="78"/>
      <c r="NUB11" s="78"/>
      <c r="NUC11" s="78"/>
      <c r="NUD11" s="78"/>
      <c r="NUE11" s="78"/>
      <c r="NUF11" s="78"/>
      <c r="NUG11" s="78"/>
      <c r="NUH11" s="78"/>
      <c r="NUI11" s="78"/>
      <c r="NUJ11" s="78"/>
      <c r="NUK11" s="78"/>
      <c r="NUL11" s="78"/>
      <c r="NUM11" s="78"/>
      <c r="NUN11" s="78"/>
      <c r="NUO11" s="78"/>
      <c r="NUP11" s="78"/>
      <c r="NUQ11" s="78"/>
      <c r="NUR11" s="78"/>
      <c r="NUS11" s="78"/>
      <c r="NUT11" s="78"/>
      <c r="NUU11" s="78"/>
      <c r="NUV11" s="78"/>
      <c r="NUW11" s="78"/>
      <c r="NUX11" s="78"/>
      <c r="NUY11" s="78"/>
      <c r="NUZ11" s="78"/>
      <c r="NVA11" s="78"/>
      <c r="NVB11" s="78"/>
      <c r="NVC11" s="78"/>
      <c r="NVD11" s="78"/>
      <c r="NVE11" s="78"/>
      <c r="NVF11" s="78"/>
      <c r="NVG11" s="78"/>
      <c r="NVH11" s="78"/>
      <c r="NVI11" s="78"/>
      <c r="NVJ11" s="78"/>
      <c r="NVK11" s="78"/>
      <c r="NVL11" s="78"/>
      <c r="NVM11" s="78"/>
      <c r="NVN11" s="78"/>
      <c r="NVO11" s="78"/>
      <c r="NVP11" s="78"/>
      <c r="NVQ11" s="78"/>
      <c r="NVR11" s="78"/>
      <c r="NVS11" s="78"/>
      <c r="NVT11" s="78"/>
      <c r="NVU11" s="78"/>
      <c r="NVV11" s="78"/>
      <c r="NVW11" s="78"/>
      <c r="NVX11" s="78"/>
      <c r="NVY11" s="78"/>
      <c r="NVZ11" s="78"/>
      <c r="NWA11" s="78"/>
      <c r="NWB11" s="78"/>
      <c r="NWC11" s="78"/>
      <c r="NWD11" s="78"/>
      <c r="NWE11" s="78"/>
      <c r="NWF11" s="78"/>
      <c r="NWG11" s="78"/>
      <c r="NWH11" s="78"/>
      <c r="NWI11" s="78"/>
      <c r="NWJ11" s="78"/>
      <c r="NWK11" s="78"/>
      <c r="NWL11" s="78"/>
      <c r="NWM11" s="78"/>
      <c r="NWN11" s="78"/>
      <c r="NWO11" s="78"/>
      <c r="NWP11" s="78"/>
      <c r="NWQ11" s="78"/>
      <c r="NWR11" s="78"/>
      <c r="NWS11" s="78"/>
      <c r="NWT11" s="78"/>
      <c r="NWU11" s="78"/>
      <c r="NWV11" s="78"/>
      <c r="NWW11" s="78"/>
      <c r="NWX11" s="78"/>
      <c r="NWY11" s="78"/>
      <c r="NWZ11" s="78"/>
      <c r="NXA11" s="78"/>
      <c r="NXB11" s="78"/>
      <c r="NXC11" s="78"/>
      <c r="NXD11" s="78"/>
      <c r="NXE11" s="78"/>
      <c r="NXF11" s="78"/>
      <c r="NXG11" s="78"/>
      <c r="NXH11" s="78"/>
      <c r="NXI11" s="78"/>
      <c r="NXJ11" s="78"/>
      <c r="NXK11" s="78"/>
      <c r="NXL11" s="78"/>
      <c r="NXM11" s="78"/>
      <c r="NXN11" s="78"/>
      <c r="NXO11" s="78"/>
      <c r="NXP11" s="78"/>
      <c r="NXQ11" s="78"/>
      <c r="NXR11" s="78"/>
      <c r="NXS11" s="78"/>
      <c r="NXT11" s="78"/>
      <c r="NXU11" s="78"/>
      <c r="NXV11" s="78"/>
      <c r="NXW11" s="78"/>
      <c r="NXX11" s="78"/>
      <c r="NXY11" s="78"/>
      <c r="NXZ11" s="78"/>
      <c r="NYA11" s="78"/>
      <c r="NYB11" s="78"/>
      <c r="NYC11" s="78"/>
      <c r="NYD11" s="78"/>
      <c r="NYE11" s="78"/>
      <c r="NYF11" s="78"/>
      <c r="NYG11" s="78"/>
      <c r="NYH11" s="78"/>
      <c r="NYI11" s="78"/>
      <c r="NYJ11" s="78"/>
      <c r="NYK11" s="78"/>
      <c r="NYL11" s="78"/>
      <c r="NYM11" s="78"/>
      <c r="NYN11" s="78"/>
      <c r="NYO11" s="78"/>
      <c r="NYP11" s="78"/>
      <c r="NYQ11" s="78"/>
      <c r="NYR11" s="78"/>
      <c r="NYS11" s="78"/>
      <c r="NYT11" s="78"/>
      <c r="NYU11" s="78"/>
      <c r="NYV11" s="78"/>
      <c r="NYW11" s="78"/>
      <c r="NYX11" s="78"/>
      <c r="NYY11" s="78"/>
      <c r="NYZ11" s="78"/>
      <c r="NZA11" s="78"/>
      <c r="NZB11" s="78"/>
      <c r="NZC11" s="78"/>
      <c r="NZD11" s="78"/>
      <c r="NZE11" s="78"/>
      <c r="NZF11" s="78"/>
      <c r="NZG11" s="78"/>
      <c r="NZH11" s="78"/>
      <c r="NZI11" s="78"/>
      <c r="NZJ11" s="78"/>
      <c r="NZK11" s="78"/>
      <c r="NZL11" s="78"/>
      <c r="NZM11" s="78"/>
      <c r="NZN11" s="78"/>
      <c r="NZO11" s="78"/>
      <c r="NZP11" s="78"/>
      <c r="NZQ11" s="78"/>
      <c r="NZR11" s="78"/>
      <c r="NZS11" s="78"/>
      <c r="NZT11" s="78"/>
      <c r="NZU11" s="78"/>
      <c r="NZV11" s="78"/>
      <c r="NZW11" s="78"/>
      <c r="NZX11" s="78"/>
      <c r="NZY11" s="78"/>
      <c r="NZZ11" s="78"/>
      <c r="OAA11" s="78"/>
      <c r="OAB11" s="78"/>
      <c r="OAC11" s="78"/>
      <c r="OAD11" s="78"/>
      <c r="OAE11" s="78"/>
      <c r="OAF11" s="78"/>
      <c r="OAG11" s="78"/>
      <c r="OAH11" s="78"/>
      <c r="OAI11" s="78"/>
      <c r="OAJ11" s="78"/>
      <c r="OAK11" s="78"/>
      <c r="OAL11" s="78"/>
      <c r="OAM11" s="78"/>
      <c r="OAN11" s="78"/>
      <c r="OAO11" s="78"/>
      <c r="OAP11" s="78"/>
      <c r="OAQ11" s="78"/>
      <c r="OAR11" s="78"/>
      <c r="OAS11" s="78"/>
      <c r="OAT11" s="78"/>
      <c r="OAU11" s="78"/>
      <c r="OAV11" s="78"/>
      <c r="OAW11" s="78"/>
      <c r="OAX11" s="78"/>
      <c r="OAY11" s="78"/>
      <c r="OAZ11" s="78"/>
      <c r="OBA11" s="78"/>
      <c r="OBB11" s="78"/>
      <c r="OBC11" s="78"/>
      <c r="OBD11" s="78"/>
      <c r="OBE11" s="78"/>
      <c r="OBF11" s="78"/>
      <c r="OBG11" s="78"/>
      <c r="OBH11" s="78"/>
      <c r="OBI11" s="78"/>
      <c r="OBJ11" s="78"/>
      <c r="OBK11" s="78"/>
      <c r="OBL11" s="78"/>
      <c r="OBM11" s="78"/>
      <c r="OBN11" s="78"/>
      <c r="OBO11" s="78"/>
      <c r="OBP11" s="78"/>
      <c r="OBQ11" s="78"/>
      <c r="OBR11" s="78"/>
      <c r="OBS11" s="78"/>
      <c r="OBT11" s="78"/>
      <c r="OBU11" s="78"/>
      <c r="OBV11" s="78"/>
      <c r="OBW11" s="78"/>
      <c r="OBX11" s="78"/>
      <c r="OBY11" s="78"/>
      <c r="OBZ11" s="78"/>
      <c r="OCA11" s="78"/>
      <c r="OCB11" s="78"/>
      <c r="OCC11" s="78"/>
      <c r="OCD11" s="78"/>
      <c r="OCE11" s="78"/>
      <c r="OCF11" s="78"/>
      <c r="OCG11" s="78"/>
      <c r="OCH11" s="78"/>
      <c r="OCI11" s="78"/>
      <c r="OCJ11" s="78"/>
      <c r="OCK11" s="78"/>
      <c r="OCL11" s="78"/>
      <c r="OCM11" s="78"/>
      <c r="OCN11" s="78"/>
      <c r="OCO11" s="78"/>
      <c r="OCP11" s="78"/>
      <c r="OCQ11" s="78"/>
      <c r="OCR11" s="78"/>
      <c r="OCS11" s="78"/>
      <c r="OCT11" s="78"/>
      <c r="OCU11" s="78"/>
      <c r="OCV11" s="78"/>
      <c r="OCW11" s="78"/>
      <c r="OCX11" s="78"/>
      <c r="OCY11" s="78"/>
      <c r="OCZ11" s="78"/>
      <c r="ODA11" s="78"/>
      <c r="ODB11" s="78"/>
      <c r="ODC11" s="78"/>
      <c r="ODD11" s="78"/>
      <c r="ODE11" s="78"/>
      <c r="ODF11" s="78"/>
      <c r="ODG11" s="78"/>
      <c r="ODH11" s="78"/>
      <c r="ODI11" s="78"/>
      <c r="ODJ11" s="78"/>
      <c r="ODK11" s="78"/>
      <c r="ODL11" s="78"/>
      <c r="ODM11" s="78"/>
      <c r="ODN11" s="78"/>
      <c r="ODO11" s="78"/>
      <c r="ODP11" s="78"/>
      <c r="ODQ11" s="78"/>
      <c r="ODR11" s="78"/>
      <c r="ODS11" s="78"/>
      <c r="ODT11" s="78"/>
      <c r="ODU11" s="78"/>
      <c r="ODV11" s="78"/>
      <c r="ODW11" s="78"/>
      <c r="ODX11" s="78"/>
      <c r="ODY11" s="78"/>
      <c r="ODZ11" s="78"/>
      <c r="OEA11" s="78"/>
      <c r="OEB11" s="78"/>
      <c r="OEC11" s="78"/>
      <c r="OED11" s="78"/>
      <c r="OEE11" s="78"/>
      <c r="OEF11" s="78"/>
      <c r="OEG11" s="78"/>
      <c r="OEH11" s="78"/>
      <c r="OEI11" s="78"/>
      <c r="OEJ11" s="78"/>
      <c r="OEK11" s="78"/>
      <c r="OEL11" s="78"/>
      <c r="OEM11" s="78"/>
      <c r="OEN11" s="78"/>
      <c r="OEO11" s="78"/>
      <c r="OEP11" s="78"/>
      <c r="OEQ11" s="78"/>
      <c r="OER11" s="78"/>
      <c r="OES11" s="78"/>
      <c r="OET11" s="78"/>
      <c r="OEU11" s="78"/>
      <c r="OEV11" s="78"/>
      <c r="OEW11" s="78"/>
      <c r="OEX11" s="78"/>
      <c r="OEY11" s="78"/>
      <c r="OEZ11" s="78"/>
      <c r="OFA11" s="78"/>
      <c r="OFB11" s="78"/>
      <c r="OFC11" s="78"/>
      <c r="OFD11" s="78"/>
      <c r="OFE11" s="78"/>
      <c r="OFF11" s="78"/>
      <c r="OFG11" s="78"/>
      <c r="OFH11" s="78"/>
      <c r="OFI11" s="78"/>
      <c r="OFJ11" s="78"/>
      <c r="OFK11" s="78"/>
      <c r="OFL11" s="78"/>
      <c r="OFM11" s="78"/>
      <c r="OFN11" s="78"/>
      <c r="OFO11" s="78"/>
      <c r="OFP11" s="78"/>
      <c r="OFQ11" s="78"/>
      <c r="OFR11" s="78"/>
      <c r="OFS11" s="78"/>
      <c r="OFT11" s="78"/>
      <c r="OFU11" s="78"/>
      <c r="OFV11" s="78"/>
      <c r="OFW11" s="78"/>
      <c r="OFX11" s="78"/>
      <c r="OFY11" s="78"/>
      <c r="OFZ11" s="78"/>
      <c r="OGA11" s="78"/>
      <c r="OGB11" s="78"/>
      <c r="OGC11" s="78"/>
      <c r="OGD11" s="78"/>
      <c r="OGE11" s="78"/>
      <c r="OGF11" s="78"/>
      <c r="OGG11" s="78"/>
      <c r="OGH11" s="78"/>
      <c r="OGI11" s="78"/>
      <c r="OGJ11" s="78"/>
      <c r="OGK11" s="78"/>
      <c r="OGL11" s="78"/>
      <c r="OGM11" s="78"/>
      <c r="OGN11" s="78"/>
      <c r="OGO11" s="78"/>
      <c r="OGP11" s="78"/>
      <c r="OGQ11" s="78"/>
      <c r="OGR11" s="78"/>
      <c r="OGS11" s="78"/>
      <c r="OGT11" s="78"/>
      <c r="OGU11" s="78"/>
      <c r="OGV11" s="78"/>
      <c r="OGW11" s="78"/>
      <c r="OGX11" s="78"/>
      <c r="OGY11" s="78"/>
      <c r="OGZ11" s="78"/>
      <c r="OHA11" s="78"/>
      <c r="OHB11" s="78"/>
      <c r="OHC11" s="78"/>
      <c r="OHD11" s="78"/>
      <c r="OHE11" s="78"/>
      <c r="OHF11" s="78"/>
      <c r="OHG11" s="78"/>
      <c r="OHH11" s="78"/>
      <c r="OHI11" s="78"/>
      <c r="OHJ11" s="78"/>
      <c r="OHK11" s="78"/>
      <c r="OHL11" s="78"/>
      <c r="OHM11" s="78"/>
      <c r="OHN11" s="78"/>
      <c r="OHO11" s="78"/>
      <c r="OHP11" s="78"/>
      <c r="OHQ11" s="78"/>
      <c r="OHR11" s="78"/>
      <c r="OHS11" s="78"/>
      <c r="OHT11" s="78"/>
      <c r="OHU11" s="78"/>
      <c r="OHV11" s="78"/>
      <c r="OHW11" s="78"/>
      <c r="OHX11" s="78"/>
      <c r="OHY11" s="78"/>
      <c r="OHZ11" s="78"/>
      <c r="OIA11" s="78"/>
      <c r="OIB11" s="78"/>
      <c r="OIC11" s="78"/>
      <c r="OID11" s="78"/>
      <c r="OIE11" s="78"/>
      <c r="OIF11" s="78"/>
      <c r="OIG11" s="78"/>
      <c r="OIH11" s="78"/>
      <c r="OII11" s="78"/>
      <c r="OIJ11" s="78"/>
      <c r="OIK11" s="78"/>
      <c r="OIL11" s="78"/>
      <c r="OIM11" s="78"/>
      <c r="OIN11" s="78"/>
      <c r="OIO11" s="78"/>
      <c r="OIP11" s="78"/>
      <c r="OIQ11" s="78"/>
      <c r="OIR11" s="78"/>
      <c r="OIS11" s="78"/>
      <c r="OIT11" s="78"/>
      <c r="OIU11" s="78"/>
      <c r="OIV11" s="78"/>
      <c r="OIW11" s="78"/>
      <c r="OIX11" s="78"/>
      <c r="OIY11" s="78"/>
      <c r="OIZ11" s="78"/>
      <c r="OJA11" s="78"/>
      <c r="OJB11" s="78"/>
      <c r="OJC11" s="78"/>
      <c r="OJD11" s="78"/>
      <c r="OJE11" s="78"/>
      <c r="OJF11" s="78"/>
      <c r="OJG11" s="78"/>
      <c r="OJH11" s="78"/>
      <c r="OJI11" s="78"/>
      <c r="OJJ11" s="78"/>
      <c r="OJK11" s="78"/>
      <c r="OJL11" s="78"/>
      <c r="OJM11" s="78"/>
      <c r="OJN11" s="78"/>
      <c r="OJO11" s="78"/>
      <c r="OJP11" s="78"/>
      <c r="OJQ11" s="78"/>
      <c r="OJR11" s="78"/>
      <c r="OJS11" s="78"/>
      <c r="OJT11" s="78"/>
      <c r="OJU11" s="78"/>
      <c r="OJV11" s="78"/>
      <c r="OJW11" s="78"/>
      <c r="OJX11" s="78"/>
      <c r="OJY11" s="78"/>
      <c r="OJZ11" s="78"/>
      <c r="OKA11" s="78"/>
      <c r="OKB11" s="78"/>
      <c r="OKC11" s="78"/>
      <c r="OKD11" s="78"/>
      <c r="OKE11" s="78"/>
      <c r="OKF11" s="78"/>
      <c r="OKG11" s="78"/>
      <c r="OKH11" s="78"/>
      <c r="OKI11" s="78"/>
      <c r="OKJ11" s="78"/>
      <c r="OKK11" s="78"/>
      <c r="OKL11" s="78"/>
      <c r="OKM11" s="78"/>
      <c r="OKN11" s="78"/>
      <c r="OKO11" s="78"/>
      <c r="OKP11" s="78"/>
      <c r="OKQ11" s="78"/>
      <c r="OKR11" s="78"/>
      <c r="OKS11" s="78"/>
      <c r="OKT11" s="78"/>
      <c r="OKU11" s="78"/>
      <c r="OKV11" s="78"/>
      <c r="OKW11" s="78"/>
      <c r="OKX11" s="78"/>
      <c r="OKY11" s="78"/>
      <c r="OKZ11" s="78"/>
      <c r="OLA11" s="78"/>
      <c r="OLB11" s="78"/>
      <c r="OLC11" s="78"/>
      <c r="OLD11" s="78"/>
      <c r="OLE11" s="78"/>
      <c r="OLF11" s="78"/>
      <c r="OLG11" s="78"/>
      <c r="OLH11" s="78"/>
      <c r="OLI11" s="78"/>
      <c r="OLJ11" s="78"/>
      <c r="OLK11" s="78"/>
      <c r="OLL11" s="78"/>
      <c r="OLM11" s="78"/>
      <c r="OLN11" s="78"/>
      <c r="OLO11" s="78"/>
      <c r="OLP11" s="78"/>
      <c r="OLQ11" s="78"/>
      <c r="OLR11" s="78"/>
      <c r="OLS11" s="78"/>
      <c r="OLT11" s="78"/>
      <c r="OLU11" s="78"/>
      <c r="OLV11" s="78"/>
      <c r="OLW11" s="78"/>
      <c r="OLX11" s="78"/>
      <c r="OLY11" s="78"/>
      <c r="OLZ11" s="78"/>
      <c r="OMA11" s="78"/>
      <c r="OMB11" s="78"/>
      <c r="OMC11" s="78"/>
      <c r="OMD11" s="78"/>
      <c r="OME11" s="78"/>
      <c r="OMF11" s="78"/>
      <c r="OMG11" s="78"/>
      <c r="OMH11" s="78"/>
      <c r="OMI11" s="78"/>
      <c r="OMJ11" s="78"/>
      <c r="OMK11" s="78"/>
      <c r="OML11" s="78"/>
      <c r="OMM11" s="78"/>
      <c r="OMN11" s="78"/>
      <c r="OMO11" s="78"/>
      <c r="OMP11" s="78"/>
      <c r="OMQ11" s="78"/>
      <c r="OMR11" s="78"/>
      <c r="OMS11" s="78"/>
      <c r="OMT11" s="78"/>
      <c r="OMU11" s="78"/>
      <c r="OMV11" s="78"/>
      <c r="OMW11" s="78"/>
      <c r="OMX11" s="78"/>
      <c r="OMY11" s="78"/>
      <c r="OMZ11" s="78"/>
      <c r="ONA11" s="78"/>
      <c r="ONB11" s="78"/>
      <c r="ONC11" s="78"/>
      <c r="OND11" s="78"/>
      <c r="ONE11" s="78"/>
      <c r="ONF11" s="78"/>
      <c r="ONG11" s="78"/>
      <c r="ONH11" s="78"/>
      <c r="ONI11" s="78"/>
      <c r="ONJ11" s="78"/>
      <c r="ONK11" s="78"/>
      <c r="ONL11" s="78"/>
      <c r="ONM11" s="78"/>
      <c r="ONN11" s="78"/>
      <c r="ONO11" s="78"/>
      <c r="ONP11" s="78"/>
      <c r="ONQ11" s="78"/>
      <c r="ONR11" s="78"/>
      <c r="ONS11" s="78"/>
      <c r="ONT11" s="78"/>
      <c r="ONU11" s="78"/>
      <c r="ONV11" s="78"/>
      <c r="ONW11" s="78"/>
      <c r="ONX11" s="78"/>
      <c r="ONY11" s="78"/>
      <c r="ONZ11" s="78"/>
      <c r="OOA11" s="78"/>
      <c r="OOB11" s="78"/>
      <c r="OOC11" s="78"/>
      <c r="OOD11" s="78"/>
      <c r="OOE11" s="78"/>
      <c r="OOF11" s="78"/>
      <c r="OOG11" s="78"/>
      <c r="OOH11" s="78"/>
      <c r="OOI11" s="78"/>
      <c r="OOJ11" s="78"/>
      <c r="OOK11" s="78"/>
      <c r="OOL11" s="78"/>
      <c r="OOM11" s="78"/>
      <c r="OON11" s="78"/>
      <c r="OOO11" s="78"/>
      <c r="OOP11" s="78"/>
      <c r="OOQ11" s="78"/>
      <c r="OOR11" s="78"/>
      <c r="OOS11" s="78"/>
      <c r="OOT11" s="78"/>
      <c r="OOU11" s="78"/>
      <c r="OOV11" s="78"/>
      <c r="OOW11" s="78"/>
      <c r="OOX11" s="78"/>
      <c r="OOY11" s="78"/>
      <c r="OOZ11" s="78"/>
      <c r="OPA11" s="78"/>
      <c r="OPB11" s="78"/>
      <c r="OPC11" s="78"/>
      <c r="OPD11" s="78"/>
      <c r="OPE11" s="78"/>
      <c r="OPF11" s="78"/>
      <c r="OPG11" s="78"/>
      <c r="OPH11" s="78"/>
      <c r="OPI11" s="78"/>
      <c r="OPJ11" s="78"/>
      <c r="OPK11" s="78"/>
      <c r="OPL11" s="78"/>
      <c r="OPM11" s="78"/>
      <c r="OPN11" s="78"/>
      <c r="OPO11" s="78"/>
      <c r="OPP11" s="78"/>
      <c r="OPQ11" s="78"/>
      <c r="OPR11" s="78"/>
      <c r="OPS11" s="78"/>
      <c r="OPT11" s="78"/>
      <c r="OPU11" s="78"/>
      <c r="OPV11" s="78"/>
      <c r="OPW11" s="78"/>
      <c r="OPX11" s="78"/>
      <c r="OPY11" s="78"/>
      <c r="OPZ11" s="78"/>
      <c r="OQA11" s="78"/>
      <c r="OQB11" s="78"/>
      <c r="OQC11" s="78"/>
      <c r="OQD11" s="78"/>
      <c r="OQE11" s="78"/>
      <c r="OQF11" s="78"/>
      <c r="OQG11" s="78"/>
      <c r="OQH11" s="78"/>
      <c r="OQI11" s="78"/>
      <c r="OQJ11" s="78"/>
      <c r="OQK11" s="78"/>
      <c r="OQL11" s="78"/>
      <c r="OQM11" s="78"/>
      <c r="OQN11" s="78"/>
      <c r="OQO11" s="78"/>
      <c r="OQP11" s="78"/>
      <c r="OQQ11" s="78"/>
      <c r="OQR11" s="78"/>
      <c r="OQS11" s="78"/>
      <c r="OQT11" s="78"/>
      <c r="OQU11" s="78"/>
      <c r="OQV11" s="78"/>
      <c r="OQW11" s="78"/>
      <c r="OQX11" s="78"/>
      <c r="OQY11" s="78"/>
      <c r="OQZ11" s="78"/>
      <c r="ORA11" s="78"/>
      <c r="ORB11" s="78"/>
      <c r="ORC11" s="78"/>
      <c r="ORD11" s="78"/>
      <c r="ORE11" s="78"/>
      <c r="ORF11" s="78"/>
      <c r="ORG11" s="78"/>
      <c r="ORH11" s="78"/>
      <c r="ORI11" s="78"/>
      <c r="ORJ11" s="78"/>
      <c r="ORK11" s="78"/>
      <c r="ORL11" s="78"/>
      <c r="ORM11" s="78"/>
      <c r="ORN11" s="78"/>
      <c r="ORO11" s="78"/>
      <c r="ORP11" s="78"/>
      <c r="ORQ11" s="78"/>
      <c r="ORR11" s="78"/>
      <c r="ORS11" s="78"/>
      <c r="ORT11" s="78"/>
      <c r="ORU11" s="78"/>
      <c r="ORV11" s="78"/>
      <c r="ORW11" s="78"/>
      <c r="ORX11" s="78"/>
      <c r="ORY11" s="78"/>
      <c r="ORZ11" s="78"/>
      <c r="OSA11" s="78"/>
      <c r="OSB11" s="78"/>
      <c r="OSC11" s="78"/>
      <c r="OSD11" s="78"/>
      <c r="OSE11" s="78"/>
      <c r="OSF11" s="78"/>
      <c r="OSG11" s="78"/>
      <c r="OSH11" s="78"/>
      <c r="OSI11" s="78"/>
      <c r="OSJ11" s="78"/>
      <c r="OSK11" s="78"/>
      <c r="OSL11" s="78"/>
      <c r="OSM11" s="78"/>
      <c r="OSN11" s="78"/>
      <c r="OSO11" s="78"/>
      <c r="OSP11" s="78"/>
      <c r="OSQ11" s="78"/>
      <c r="OSR11" s="78"/>
      <c r="OSS11" s="78"/>
      <c r="OST11" s="78"/>
      <c r="OSU11" s="78"/>
      <c r="OSV11" s="78"/>
      <c r="OSW11" s="78"/>
      <c r="OSX11" s="78"/>
      <c r="OSY11" s="78"/>
      <c r="OSZ11" s="78"/>
      <c r="OTA11" s="78"/>
      <c r="OTB11" s="78"/>
      <c r="OTC11" s="78"/>
      <c r="OTD11" s="78"/>
      <c r="OTE11" s="78"/>
      <c r="OTF11" s="78"/>
      <c r="OTG11" s="78"/>
      <c r="OTH11" s="78"/>
      <c r="OTI11" s="78"/>
      <c r="OTJ11" s="78"/>
      <c r="OTK11" s="78"/>
      <c r="OTL11" s="78"/>
      <c r="OTM11" s="78"/>
      <c r="OTN11" s="78"/>
      <c r="OTO11" s="78"/>
      <c r="OTP11" s="78"/>
      <c r="OTQ11" s="78"/>
      <c r="OTR11" s="78"/>
      <c r="OTS11" s="78"/>
      <c r="OTT11" s="78"/>
      <c r="OTU11" s="78"/>
      <c r="OTV11" s="78"/>
      <c r="OTW11" s="78"/>
      <c r="OTX11" s="78"/>
      <c r="OTY11" s="78"/>
      <c r="OTZ11" s="78"/>
      <c r="OUA11" s="78"/>
      <c r="OUB11" s="78"/>
      <c r="OUC11" s="78"/>
      <c r="OUD11" s="78"/>
      <c r="OUE11" s="78"/>
      <c r="OUF11" s="78"/>
      <c r="OUG11" s="78"/>
      <c r="OUH11" s="78"/>
      <c r="OUI11" s="78"/>
      <c r="OUJ11" s="78"/>
      <c r="OUK11" s="78"/>
      <c r="OUL11" s="78"/>
      <c r="OUM11" s="78"/>
      <c r="OUN11" s="78"/>
      <c r="OUO11" s="78"/>
      <c r="OUP11" s="78"/>
      <c r="OUQ11" s="78"/>
      <c r="OUR11" s="78"/>
      <c r="OUS11" s="78"/>
      <c r="OUT11" s="78"/>
      <c r="OUU11" s="78"/>
      <c r="OUV11" s="78"/>
      <c r="OUW11" s="78"/>
      <c r="OUX11" s="78"/>
      <c r="OUY11" s="78"/>
      <c r="OUZ11" s="78"/>
      <c r="OVA11" s="78"/>
      <c r="OVB11" s="78"/>
      <c r="OVC11" s="78"/>
      <c r="OVD11" s="78"/>
      <c r="OVE11" s="78"/>
      <c r="OVF11" s="78"/>
      <c r="OVG11" s="78"/>
      <c r="OVH11" s="78"/>
      <c r="OVI11" s="78"/>
      <c r="OVJ11" s="78"/>
      <c r="OVK11" s="78"/>
      <c r="OVL11" s="78"/>
      <c r="OVM11" s="78"/>
      <c r="OVN11" s="78"/>
      <c r="OVO11" s="78"/>
      <c r="OVP11" s="78"/>
      <c r="OVQ11" s="78"/>
      <c r="OVR11" s="78"/>
      <c r="OVS11" s="78"/>
      <c r="OVT11" s="78"/>
      <c r="OVU11" s="78"/>
      <c r="OVV11" s="78"/>
      <c r="OVW11" s="78"/>
      <c r="OVX11" s="78"/>
      <c r="OVY11" s="78"/>
      <c r="OVZ11" s="78"/>
      <c r="OWA11" s="78"/>
      <c r="OWB11" s="78"/>
      <c r="OWC11" s="78"/>
      <c r="OWD11" s="78"/>
      <c r="OWE11" s="78"/>
      <c r="OWF11" s="78"/>
      <c r="OWG11" s="78"/>
      <c r="OWH11" s="78"/>
      <c r="OWI11" s="78"/>
      <c r="OWJ11" s="78"/>
      <c r="OWK11" s="78"/>
      <c r="OWL11" s="78"/>
      <c r="OWM11" s="78"/>
      <c r="OWN11" s="78"/>
      <c r="OWO11" s="78"/>
      <c r="OWP11" s="78"/>
      <c r="OWQ11" s="78"/>
      <c r="OWR11" s="78"/>
      <c r="OWS11" s="78"/>
      <c r="OWT11" s="78"/>
      <c r="OWU11" s="78"/>
      <c r="OWV11" s="78"/>
      <c r="OWW11" s="78"/>
      <c r="OWX11" s="78"/>
      <c r="OWY11" s="78"/>
      <c r="OWZ11" s="78"/>
      <c r="OXA11" s="78"/>
      <c r="OXB11" s="78"/>
      <c r="OXC11" s="78"/>
      <c r="OXD11" s="78"/>
      <c r="OXE11" s="78"/>
      <c r="OXF11" s="78"/>
      <c r="OXG11" s="78"/>
      <c r="OXH11" s="78"/>
      <c r="OXI11" s="78"/>
      <c r="OXJ11" s="78"/>
      <c r="OXK11" s="78"/>
      <c r="OXL11" s="78"/>
      <c r="OXM11" s="78"/>
      <c r="OXN11" s="78"/>
      <c r="OXO11" s="78"/>
      <c r="OXP11" s="78"/>
      <c r="OXQ11" s="78"/>
      <c r="OXR11" s="78"/>
      <c r="OXS11" s="78"/>
      <c r="OXT11" s="78"/>
      <c r="OXU11" s="78"/>
      <c r="OXV11" s="78"/>
      <c r="OXW11" s="78"/>
      <c r="OXX11" s="78"/>
      <c r="OXY11" s="78"/>
      <c r="OXZ11" s="78"/>
      <c r="OYA11" s="78"/>
      <c r="OYB11" s="78"/>
      <c r="OYC11" s="78"/>
      <c r="OYD11" s="78"/>
      <c r="OYE11" s="78"/>
      <c r="OYF11" s="78"/>
      <c r="OYG11" s="78"/>
      <c r="OYH11" s="78"/>
      <c r="OYI11" s="78"/>
      <c r="OYJ11" s="78"/>
      <c r="OYK11" s="78"/>
      <c r="OYL11" s="78"/>
      <c r="OYM11" s="78"/>
      <c r="OYN11" s="78"/>
      <c r="OYO11" s="78"/>
      <c r="OYP11" s="78"/>
      <c r="OYQ11" s="78"/>
      <c r="OYR11" s="78"/>
      <c r="OYS11" s="78"/>
      <c r="OYT11" s="78"/>
      <c r="OYU11" s="78"/>
      <c r="OYV11" s="78"/>
      <c r="OYW11" s="78"/>
      <c r="OYX11" s="78"/>
      <c r="OYY11" s="78"/>
      <c r="OYZ11" s="78"/>
      <c r="OZA11" s="78"/>
      <c r="OZB11" s="78"/>
      <c r="OZC11" s="78"/>
      <c r="OZD11" s="78"/>
      <c r="OZE11" s="78"/>
      <c r="OZF11" s="78"/>
      <c r="OZG11" s="78"/>
      <c r="OZH11" s="78"/>
      <c r="OZI11" s="78"/>
      <c r="OZJ11" s="78"/>
      <c r="OZK11" s="78"/>
      <c r="OZL11" s="78"/>
      <c r="OZM11" s="78"/>
      <c r="OZN11" s="78"/>
      <c r="OZO11" s="78"/>
      <c r="OZP11" s="78"/>
      <c r="OZQ11" s="78"/>
      <c r="OZR11" s="78"/>
      <c r="OZS11" s="78"/>
      <c r="OZT11" s="78"/>
      <c r="OZU11" s="78"/>
      <c r="OZV11" s="78"/>
      <c r="OZW11" s="78"/>
      <c r="OZX11" s="78"/>
      <c r="OZY11" s="78"/>
      <c r="OZZ11" s="78"/>
      <c r="PAA11" s="78"/>
      <c r="PAB11" s="78"/>
      <c r="PAC11" s="78"/>
      <c r="PAD11" s="78"/>
      <c r="PAE11" s="78"/>
      <c r="PAF11" s="78"/>
      <c r="PAG11" s="78"/>
      <c r="PAH11" s="78"/>
      <c r="PAI11" s="78"/>
      <c r="PAJ11" s="78"/>
      <c r="PAK11" s="78"/>
      <c r="PAL11" s="78"/>
      <c r="PAM11" s="78"/>
      <c r="PAN11" s="78"/>
      <c r="PAO11" s="78"/>
      <c r="PAP11" s="78"/>
      <c r="PAQ11" s="78"/>
      <c r="PAR11" s="78"/>
      <c r="PAS11" s="78"/>
      <c r="PAT11" s="78"/>
      <c r="PAU11" s="78"/>
      <c r="PAV11" s="78"/>
      <c r="PAW11" s="78"/>
      <c r="PAX11" s="78"/>
      <c r="PAY11" s="78"/>
      <c r="PAZ11" s="78"/>
      <c r="PBA11" s="78"/>
      <c r="PBB11" s="78"/>
      <c r="PBC11" s="78"/>
      <c r="PBD11" s="78"/>
      <c r="PBE11" s="78"/>
      <c r="PBF11" s="78"/>
      <c r="PBG11" s="78"/>
      <c r="PBH11" s="78"/>
      <c r="PBI11" s="78"/>
      <c r="PBJ11" s="78"/>
      <c r="PBK11" s="78"/>
      <c r="PBL11" s="78"/>
      <c r="PBM11" s="78"/>
      <c r="PBN11" s="78"/>
      <c r="PBO11" s="78"/>
      <c r="PBP11" s="78"/>
      <c r="PBQ11" s="78"/>
      <c r="PBR11" s="78"/>
      <c r="PBS11" s="78"/>
      <c r="PBT11" s="78"/>
      <c r="PBU11" s="78"/>
      <c r="PBV11" s="78"/>
      <c r="PBW11" s="78"/>
      <c r="PBX11" s="78"/>
      <c r="PBY11" s="78"/>
      <c r="PBZ11" s="78"/>
      <c r="PCA11" s="78"/>
      <c r="PCB11" s="78"/>
      <c r="PCC11" s="78"/>
      <c r="PCD11" s="78"/>
      <c r="PCE11" s="78"/>
      <c r="PCF11" s="78"/>
      <c r="PCG11" s="78"/>
      <c r="PCH11" s="78"/>
      <c r="PCI11" s="78"/>
      <c r="PCJ11" s="78"/>
      <c r="PCK11" s="78"/>
      <c r="PCL11" s="78"/>
      <c r="PCM11" s="78"/>
      <c r="PCN11" s="78"/>
      <c r="PCO11" s="78"/>
      <c r="PCP11" s="78"/>
      <c r="PCQ11" s="78"/>
      <c r="PCR11" s="78"/>
      <c r="PCS11" s="78"/>
      <c r="PCT11" s="78"/>
      <c r="PCU11" s="78"/>
      <c r="PCV11" s="78"/>
      <c r="PCW11" s="78"/>
      <c r="PCX11" s="78"/>
      <c r="PCY11" s="78"/>
      <c r="PCZ11" s="78"/>
      <c r="PDA11" s="78"/>
      <c r="PDB11" s="78"/>
      <c r="PDC11" s="78"/>
      <c r="PDD11" s="78"/>
      <c r="PDE11" s="78"/>
      <c r="PDF11" s="78"/>
      <c r="PDG11" s="78"/>
      <c r="PDH11" s="78"/>
      <c r="PDI11" s="78"/>
      <c r="PDJ11" s="78"/>
      <c r="PDK11" s="78"/>
      <c r="PDL11" s="78"/>
      <c r="PDM11" s="78"/>
      <c r="PDN11" s="78"/>
      <c r="PDO11" s="78"/>
      <c r="PDP11" s="78"/>
      <c r="PDQ11" s="78"/>
      <c r="PDR11" s="78"/>
      <c r="PDS11" s="78"/>
      <c r="PDT11" s="78"/>
      <c r="PDU11" s="78"/>
      <c r="PDV11" s="78"/>
      <c r="PDW11" s="78"/>
      <c r="PDX11" s="78"/>
      <c r="PDY11" s="78"/>
      <c r="PDZ11" s="78"/>
      <c r="PEA11" s="78"/>
      <c r="PEB11" s="78"/>
      <c r="PEC11" s="78"/>
      <c r="PED11" s="78"/>
      <c r="PEE11" s="78"/>
      <c r="PEF11" s="78"/>
      <c r="PEG11" s="78"/>
      <c r="PEH11" s="78"/>
      <c r="PEI11" s="78"/>
      <c r="PEJ11" s="78"/>
      <c r="PEK11" s="78"/>
      <c r="PEL11" s="78"/>
      <c r="PEM11" s="78"/>
      <c r="PEN11" s="78"/>
      <c r="PEO11" s="78"/>
      <c r="PEP11" s="78"/>
      <c r="PEQ11" s="78"/>
      <c r="PER11" s="78"/>
      <c r="PES11" s="78"/>
      <c r="PET11" s="78"/>
      <c r="PEU11" s="78"/>
      <c r="PEV11" s="78"/>
      <c r="PEW11" s="78"/>
      <c r="PEX11" s="78"/>
      <c r="PEY11" s="78"/>
      <c r="PEZ11" s="78"/>
      <c r="PFA11" s="78"/>
      <c r="PFB11" s="78"/>
      <c r="PFC11" s="78"/>
      <c r="PFD11" s="78"/>
      <c r="PFE11" s="78"/>
      <c r="PFF11" s="78"/>
      <c r="PFG11" s="78"/>
      <c r="PFH11" s="78"/>
      <c r="PFI11" s="78"/>
      <c r="PFJ11" s="78"/>
      <c r="PFK11" s="78"/>
      <c r="PFL11" s="78"/>
      <c r="PFM11" s="78"/>
      <c r="PFN11" s="78"/>
      <c r="PFO11" s="78"/>
      <c r="PFP11" s="78"/>
      <c r="PFQ11" s="78"/>
      <c r="PFR11" s="78"/>
      <c r="PFS11" s="78"/>
      <c r="PFT11" s="78"/>
      <c r="PFU11" s="78"/>
      <c r="PFV11" s="78"/>
      <c r="PFW11" s="78"/>
      <c r="PFX11" s="78"/>
      <c r="PFY11" s="78"/>
      <c r="PFZ11" s="78"/>
      <c r="PGA11" s="78"/>
      <c r="PGB11" s="78"/>
      <c r="PGC11" s="78"/>
      <c r="PGD11" s="78"/>
      <c r="PGE11" s="78"/>
      <c r="PGF11" s="78"/>
      <c r="PGG11" s="78"/>
      <c r="PGH11" s="78"/>
      <c r="PGI11" s="78"/>
      <c r="PGJ11" s="78"/>
      <c r="PGK11" s="78"/>
      <c r="PGL11" s="78"/>
      <c r="PGM11" s="78"/>
      <c r="PGN11" s="78"/>
      <c r="PGO11" s="78"/>
      <c r="PGP11" s="78"/>
      <c r="PGQ11" s="78"/>
      <c r="PGR11" s="78"/>
      <c r="PGS11" s="78"/>
      <c r="PGT11" s="78"/>
      <c r="PGU11" s="78"/>
      <c r="PGV11" s="78"/>
      <c r="PGW11" s="78"/>
      <c r="PGX11" s="78"/>
      <c r="PGY11" s="78"/>
      <c r="PGZ11" s="78"/>
      <c r="PHA11" s="78"/>
      <c r="PHB11" s="78"/>
      <c r="PHC11" s="78"/>
      <c r="PHD11" s="78"/>
      <c r="PHE11" s="78"/>
      <c r="PHF11" s="78"/>
      <c r="PHG11" s="78"/>
      <c r="PHH11" s="78"/>
      <c r="PHI11" s="78"/>
      <c r="PHJ11" s="78"/>
      <c r="PHK11" s="78"/>
      <c r="PHL11" s="78"/>
      <c r="PHM11" s="78"/>
      <c r="PHN11" s="78"/>
      <c r="PHO11" s="78"/>
      <c r="PHP11" s="78"/>
      <c r="PHQ11" s="78"/>
      <c r="PHR11" s="78"/>
      <c r="PHS11" s="78"/>
      <c r="PHT11" s="78"/>
      <c r="PHU11" s="78"/>
      <c r="PHV11" s="78"/>
      <c r="PHW11" s="78"/>
      <c r="PHX11" s="78"/>
      <c r="PHY11" s="78"/>
      <c r="PHZ11" s="78"/>
      <c r="PIA11" s="78"/>
      <c r="PIB11" s="78"/>
      <c r="PIC11" s="78"/>
      <c r="PID11" s="78"/>
      <c r="PIE11" s="78"/>
      <c r="PIF11" s="78"/>
      <c r="PIG11" s="78"/>
      <c r="PIH11" s="78"/>
      <c r="PII11" s="78"/>
      <c r="PIJ11" s="78"/>
      <c r="PIK11" s="78"/>
      <c r="PIL11" s="78"/>
      <c r="PIM11" s="78"/>
      <c r="PIN11" s="78"/>
      <c r="PIO11" s="78"/>
      <c r="PIP11" s="78"/>
      <c r="PIQ11" s="78"/>
      <c r="PIR11" s="78"/>
      <c r="PIS11" s="78"/>
      <c r="PIT11" s="78"/>
      <c r="PIU11" s="78"/>
      <c r="PIV11" s="78"/>
      <c r="PIW11" s="78"/>
      <c r="PIX11" s="78"/>
      <c r="PIY11" s="78"/>
      <c r="PIZ11" s="78"/>
      <c r="PJA11" s="78"/>
      <c r="PJB11" s="78"/>
      <c r="PJC11" s="78"/>
      <c r="PJD11" s="78"/>
      <c r="PJE11" s="78"/>
      <c r="PJF11" s="78"/>
      <c r="PJG11" s="78"/>
      <c r="PJH11" s="78"/>
      <c r="PJI11" s="78"/>
      <c r="PJJ11" s="78"/>
      <c r="PJK11" s="78"/>
      <c r="PJL11" s="78"/>
      <c r="PJM11" s="78"/>
      <c r="PJN11" s="78"/>
      <c r="PJO11" s="78"/>
      <c r="PJP11" s="78"/>
      <c r="PJQ11" s="78"/>
      <c r="PJR11" s="78"/>
      <c r="PJS11" s="78"/>
      <c r="PJT11" s="78"/>
      <c r="PJU11" s="78"/>
      <c r="PJV11" s="78"/>
      <c r="PJW11" s="78"/>
      <c r="PJX11" s="78"/>
      <c r="PJY11" s="78"/>
      <c r="PJZ11" s="78"/>
      <c r="PKA11" s="78"/>
      <c r="PKB11" s="78"/>
      <c r="PKC11" s="78"/>
      <c r="PKD11" s="78"/>
      <c r="PKE11" s="78"/>
      <c r="PKF11" s="78"/>
      <c r="PKG11" s="78"/>
      <c r="PKH11" s="78"/>
      <c r="PKI11" s="78"/>
      <c r="PKJ11" s="78"/>
      <c r="PKK11" s="78"/>
      <c r="PKL11" s="78"/>
      <c r="PKM11" s="78"/>
      <c r="PKN11" s="78"/>
      <c r="PKO11" s="78"/>
      <c r="PKP11" s="78"/>
      <c r="PKQ11" s="78"/>
      <c r="PKR11" s="78"/>
      <c r="PKS11" s="78"/>
      <c r="PKT11" s="78"/>
      <c r="PKU11" s="78"/>
      <c r="PKV11" s="78"/>
      <c r="PKW11" s="78"/>
      <c r="PKX11" s="78"/>
      <c r="PKY11" s="78"/>
      <c r="PKZ11" s="78"/>
      <c r="PLA11" s="78"/>
      <c r="PLB11" s="78"/>
      <c r="PLC11" s="78"/>
      <c r="PLD11" s="78"/>
      <c r="PLE11" s="78"/>
      <c r="PLF11" s="78"/>
      <c r="PLG11" s="78"/>
      <c r="PLH11" s="78"/>
      <c r="PLI11" s="78"/>
      <c r="PLJ11" s="78"/>
      <c r="PLK11" s="78"/>
      <c r="PLL11" s="78"/>
      <c r="PLM11" s="78"/>
      <c r="PLN11" s="78"/>
      <c r="PLO11" s="78"/>
      <c r="PLP11" s="78"/>
      <c r="PLQ11" s="78"/>
      <c r="PLR11" s="78"/>
      <c r="PLS11" s="78"/>
      <c r="PLT11" s="78"/>
      <c r="PLU11" s="78"/>
      <c r="PLV11" s="78"/>
      <c r="PLW11" s="78"/>
      <c r="PLX11" s="78"/>
      <c r="PLY11" s="78"/>
      <c r="PLZ11" s="78"/>
      <c r="PMA11" s="78"/>
      <c r="PMB11" s="78"/>
      <c r="PMC11" s="78"/>
      <c r="PMD11" s="78"/>
      <c r="PME11" s="78"/>
      <c r="PMF11" s="78"/>
      <c r="PMG11" s="78"/>
      <c r="PMH11" s="78"/>
      <c r="PMI11" s="78"/>
      <c r="PMJ11" s="78"/>
      <c r="PMK11" s="78"/>
      <c r="PML11" s="78"/>
      <c r="PMM11" s="78"/>
      <c r="PMN11" s="78"/>
      <c r="PMO11" s="78"/>
      <c r="PMP11" s="78"/>
      <c r="PMQ11" s="78"/>
      <c r="PMR11" s="78"/>
      <c r="PMS11" s="78"/>
      <c r="PMT11" s="78"/>
      <c r="PMU11" s="78"/>
      <c r="PMV11" s="78"/>
      <c r="PMW11" s="78"/>
      <c r="PMX11" s="78"/>
      <c r="PMY11" s="78"/>
      <c r="PMZ11" s="78"/>
      <c r="PNA11" s="78"/>
      <c r="PNB11" s="78"/>
      <c r="PNC11" s="78"/>
      <c r="PND11" s="78"/>
      <c r="PNE11" s="78"/>
      <c r="PNF11" s="78"/>
      <c r="PNG11" s="78"/>
      <c r="PNH11" s="78"/>
      <c r="PNI11" s="78"/>
      <c r="PNJ11" s="78"/>
      <c r="PNK11" s="78"/>
      <c r="PNL11" s="78"/>
      <c r="PNM11" s="78"/>
      <c r="PNN11" s="78"/>
      <c r="PNO11" s="78"/>
      <c r="PNP11" s="78"/>
      <c r="PNQ11" s="78"/>
      <c r="PNR11" s="78"/>
      <c r="PNS11" s="78"/>
      <c r="PNT11" s="78"/>
      <c r="PNU11" s="78"/>
      <c r="PNV11" s="78"/>
      <c r="PNW11" s="78"/>
      <c r="PNX11" s="78"/>
      <c r="PNY11" s="78"/>
      <c r="PNZ11" s="78"/>
      <c r="POA11" s="78"/>
      <c r="POB11" s="78"/>
      <c r="POC11" s="78"/>
      <c r="POD11" s="78"/>
      <c r="POE11" s="78"/>
      <c r="POF11" s="78"/>
      <c r="POG11" s="78"/>
      <c r="POH11" s="78"/>
      <c r="POI11" s="78"/>
      <c r="POJ11" s="78"/>
      <c r="POK11" s="78"/>
      <c r="POL11" s="78"/>
      <c r="POM11" s="78"/>
      <c r="PON11" s="78"/>
      <c r="POO11" s="78"/>
      <c r="POP11" s="78"/>
      <c r="POQ11" s="78"/>
      <c r="POR11" s="78"/>
      <c r="POS11" s="78"/>
      <c r="POT11" s="78"/>
      <c r="POU11" s="78"/>
      <c r="POV11" s="78"/>
      <c r="POW11" s="78"/>
      <c r="POX11" s="78"/>
      <c r="POY11" s="78"/>
      <c r="POZ11" s="78"/>
      <c r="PPA11" s="78"/>
      <c r="PPB11" s="78"/>
      <c r="PPC11" s="78"/>
      <c r="PPD11" s="78"/>
      <c r="PPE11" s="78"/>
      <c r="PPF11" s="78"/>
      <c r="PPG11" s="78"/>
      <c r="PPH11" s="78"/>
      <c r="PPI11" s="78"/>
      <c r="PPJ11" s="78"/>
      <c r="PPK11" s="78"/>
      <c r="PPL11" s="78"/>
      <c r="PPM11" s="78"/>
      <c r="PPN11" s="78"/>
      <c r="PPO11" s="78"/>
      <c r="PPP11" s="78"/>
      <c r="PPQ11" s="78"/>
      <c r="PPR11" s="78"/>
      <c r="PPS11" s="78"/>
      <c r="PPT11" s="78"/>
      <c r="PPU11" s="78"/>
      <c r="PPV11" s="78"/>
      <c r="PPW11" s="78"/>
      <c r="PPX11" s="78"/>
      <c r="PPY11" s="78"/>
      <c r="PPZ11" s="78"/>
      <c r="PQA11" s="78"/>
      <c r="PQB11" s="78"/>
      <c r="PQC11" s="78"/>
      <c r="PQD11" s="78"/>
      <c r="PQE11" s="78"/>
      <c r="PQF11" s="78"/>
      <c r="PQG11" s="78"/>
      <c r="PQH11" s="78"/>
      <c r="PQI11" s="78"/>
      <c r="PQJ11" s="78"/>
      <c r="PQK11" s="78"/>
      <c r="PQL11" s="78"/>
      <c r="PQM11" s="78"/>
      <c r="PQN11" s="78"/>
      <c r="PQO11" s="78"/>
      <c r="PQP11" s="78"/>
      <c r="PQQ11" s="78"/>
      <c r="PQR11" s="78"/>
      <c r="PQS11" s="78"/>
      <c r="PQT11" s="78"/>
      <c r="PQU11" s="78"/>
      <c r="PQV11" s="78"/>
      <c r="PQW11" s="78"/>
      <c r="PQX11" s="78"/>
      <c r="PQY11" s="78"/>
      <c r="PQZ11" s="78"/>
      <c r="PRA11" s="78"/>
      <c r="PRB11" s="78"/>
      <c r="PRC11" s="78"/>
      <c r="PRD11" s="78"/>
      <c r="PRE11" s="78"/>
      <c r="PRF11" s="78"/>
      <c r="PRG11" s="78"/>
      <c r="PRH11" s="78"/>
      <c r="PRI11" s="78"/>
      <c r="PRJ11" s="78"/>
      <c r="PRK11" s="78"/>
      <c r="PRL11" s="78"/>
      <c r="PRM11" s="78"/>
      <c r="PRN11" s="78"/>
      <c r="PRO11" s="78"/>
      <c r="PRP11" s="78"/>
      <c r="PRQ11" s="78"/>
      <c r="PRR11" s="78"/>
      <c r="PRS11" s="78"/>
      <c r="PRT11" s="78"/>
      <c r="PRU11" s="78"/>
      <c r="PRV11" s="78"/>
      <c r="PRW11" s="78"/>
      <c r="PRX11" s="78"/>
      <c r="PRY11" s="78"/>
      <c r="PRZ11" s="78"/>
      <c r="PSA11" s="78"/>
      <c r="PSB11" s="78"/>
      <c r="PSC11" s="78"/>
      <c r="PSD11" s="78"/>
      <c r="PSE11" s="78"/>
      <c r="PSF11" s="78"/>
      <c r="PSG11" s="78"/>
      <c r="PSH11" s="78"/>
      <c r="PSI11" s="78"/>
      <c r="PSJ11" s="78"/>
      <c r="PSK11" s="78"/>
      <c r="PSL11" s="78"/>
      <c r="PSM11" s="78"/>
      <c r="PSN11" s="78"/>
      <c r="PSO11" s="78"/>
      <c r="PSP11" s="78"/>
      <c r="PSQ11" s="78"/>
      <c r="PSR11" s="78"/>
      <c r="PSS11" s="78"/>
      <c r="PST11" s="78"/>
      <c r="PSU11" s="78"/>
      <c r="PSV11" s="78"/>
      <c r="PSW11" s="78"/>
      <c r="PSX11" s="78"/>
      <c r="PSY11" s="78"/>
      <c r="PSZ11" s="78"/>
      <c r="PTA11" s="78"/>
      <c r="PTB11" s="78"/>
      <c r="PTC11" s="78"/>
      <c r="PTD11" s="78"/>
      <c r="PTE11" s="78"/>
      <c r="PTF11" s="78"/>
      <c r="PTG11" s="78"/>
      <c r="PTH11" s="78"/>
      <c r="PTI11" s="78"/>
      <c r="PTJ11" s="78"/>
      <c r="PTK11" s="78"/>
      <c r="PTL11" s="78"/>
      <c r="PTM11" s="78"/>
      <c r="PTN11" s="78"/>
      <c r="PTO11" s="78"/>
      <c r="PTP11" s="78"/>
      <c r="PTQ11" s="78"/>
      <c r="PTR11" s="78"/>
      <c r="PTS11" s="78"/>
      <c r="PTT11" s="78"/>
      <c r="PTU11" s="78"/>
      <c r="PTV11" s="78"/>
      <c r="PTW11" s="78"/>
      <c r="PTX11" s="78"/>
      <c r="PTY11" s="78"/>
      <c r="PTZ11" s="78"/>
      <c r="PUA11" s="78"/>
      <c r="PUB11" s="78"/>
      <c r="PUC11" s="78"/>
      <c r="PUD11" s="78"/>
      <c r="PUE11" s="78"/>
      <c r="PUF11" s="78"/>
      <c r="PUG11" s="78"/>
      <c r="PUH11" s="78"/>
      <c r="PUI11" s="78"/>
      <c r="PUJ11" s="78"/>
      <c r="PUK11" s="78"/>
      <c r="PUL11" s="78"/>
      <c r="PUM11" s="78"/>
      <c r="PUN11" s="78"/>
      <c r="PUO11" s="78"/>
      <c r="PUP11" s="78"/>
      <c r="PUQ11" s="78"/>
      <c r="PUR11" s="78"/>
      <c r="PUS11" s="78"/>
      <c r="PUT11" s="78"/>
      <c r="PUU11" s="78"/>
      <c r="PUV11" s="78"/>
      <c r="PUW11" s="78"/>
      <c r="PUX11" s="78"/>
      <c r="PUY11" s="78"/>
      <c r="PUZ11" s="78"/>
      <c r="PVA11" s="78"/>
      <c r="PVB11" s="78"/>
      <c r="PVC11" s="78"/>
      <c r="PVD11" s="78"/>
      <c r="PVE11" s="78"/>
      <c r="PVF11" s="78"/>
      <c r="PVG11" s="78"/>
      <c r="PVH11" s="78"/>
      <c r="PVI11" s="78"/>
      <c r="PVJ11" s="78"/>
      <c r="PVK11" s="78"/>
      <c r="PVL11" s="78"/>
      <c r="PVM11" s="78"/>
      <c r="PVN11" s="78"/>
      <c r="PVO11" s="78"/>
      <c r="PVP11" s="78"/>
      <c r="PVQ11" s="78"/>
      <c r="PVR11" s="78"/>
      <c r="PVS11" s="78"/>
      <c r="PVT11" s="78"/>
      <c r="PVU11" s="78"/>
      <c r="PVV11" s="78"/>
      <c r="PVW11" s="78"/>
      <c r="PVX11" s="78"/>
      <c r="PVY11" s="78"/>
      <c r="PVZ11" s="78"/>
      <c r="PWA11" s="78"/>
      <c r="PWB11" s="78"/>
      <c r="PWC11" s="78"/>
      <c r="PWD11" s="78"/>
      <c r="PWE11" s="78"/>
      <c r="PWF11" s="78"/>
      <c r="PWG11" s="78"/>
      <c r="PWH11" s="78"/>
      <c r="PWI11" s="78"/>
      <c r="PWJ11" s="78"/>
      <c r="PWK11" s="78"/>
      <c r="PWL11" s="78"/>
      <c r="PWM11" s="78"/>
      <c r="PWN11" s="78"/>
      <c r="PWO11" s="78"/>
      <c r="PWP11" s="78"/>
      <c r="PWQ11" s="78"/>
      <c r="PWR11" s="78"/>
      <c r="PWS11" s="78"/>
      <c r="PWT11" s="78"/>
      <c r="PWU11" s="78"/>
      <c r="PWV11" s="78"/>
      <c r="PWW11" s="78"/>
      <c r="PWX11" s="78"/>
      <c r="PWY11" s="78"/>
      <c r="PWZ11" s="78"/>
      <c r="PXA11" s="78"/>
      <c r="PXB11" s="78"/>
      <c r="PXC11" s="78"/>
      <c r="PXD11" s="78"/>
      <c r="PXE11" s="78"/>
      <c r="PXF11" s="78"/>
      <c r="PXG11" s="78"/>
      <c r="PXH11" s="78"/>
      <c r="PXI11" s="78"/>
      <c r="PXJ11" s="78"/>
      <c r="PXK11" s="78"/>
      <c r="PXL11" s="78"/>
      <c r="PXM11" s="78"/>
      <c r="PXN11" s="78"/>
      <c r="PXO11" s="78"/>
      <c r="PXP11" s="78"/>
      <c r="PXQ11" s="78"/>
      <c r="PXR11" s="78"/>
      <c r="PXS11" s="78"/>
      <c r="PXT11" s="78"/>
      <c r="PXU11" s="78"/>
      <c r="PXV11" s="78"/>
      <c r="PXW11" s="78"/>
      <c r="PXX11" s="78"/>
      <c r="PXY11" s="78"/>
      <c r="PXZ11" s="78"/>
      <c r="PYA11" s="78"/>
      <c r="PYB11" s="78"/>
      <c r="PYC11" s="78"/>
      <c r="PYD11" s="78"/>
      <c r="PYE11" s="78"/>
      <c r="PYF11" s="78"/>
      <c r="PYG11" s="78"/>
      <c r="PYH11" s="78"/>
      <c r="PYI11" s="78"/>
      <c r="PYJ11" s="78"/>
      <c r="PYK11" s="78"/>
      <c r="PYL11" s="78"/>
      <c r="PYM11" s="78"/>
      <c r="PYN11" s="78"/>
      <c r="PYO11" s="78"/>
      <c r="PYP11" s="78"/>
      <c r="PYQ11" s="78"/>
      <c r="PYR11" s="78"/>
      <c r="PYS11" s="78"/>
      <c r="PYT11" s="78"/>
      <c r="PYU11" s="78"/>
      <c r="PYV11" s="78"/>
      <c r="PYW11" s="78"/>
      <c r="PYX11" s="78"/>
      <c r="PYY11" s="78"/>
      <c r="PYZ11" s="78"/>
      <c r="PZA11" s="78"/>
      <c r="PZB11" s="78"/>
      <c r="PZC11" s="78"/>
      <c r="PZD11" s="78"/>
      <c r="PZE11" s="78"/>
      <c r="PZF11" s="78"/>
      <c r="PZG11" s="78"/>
      <c r="PZH11" s="78"/>
      <c r="PZI11" s="78"/>
      <c r="PZJ11" s="78"/>
      <c r="PZK11" s="78"/>
      <c r="PZL11" s="78"/>
      <c r="PZM11" s="78"/>
      <c r="PZN11" s="78"/>
      <c r="PZO11" s="78"/>
      <c r="PZP11" s="78"/>
      <c r="PZQ11" s="78"/>
      <c r="PZR11" s="78"/>
      <c r="PZS11" s="78"/>
      <c r="PZT11" s="78"/>
      <c r="PZU11" s="78"/>
      <c r="PZV11" s="78"/>
      <c r="PZW11" s="78"/>
      <c r="PZX11" s="78"/>
      <c r="PZY11" s="78"/>
      <c r="PZZ11" s="78"/>
      <c r="QAA11" s="78"/>
      <c r="QAB11" s="78"/>
      <c r="QAC11" s="78"/>
      <c r="QAD11" s="78"/>
      <c r="QAE11" s="78"/>
      <c r="QAF11" s="78"/>
      <c r="QAG11" s="78"/>
      <c r="QAH11" s="78"/>
      <c r="QAI11" s="78"/>
      <c r="QAJ11" s="78"/>
      <c r="QAK11" s="78"/>
      <c r="QAL11" s="78"/>
      <c r="QAM11" s="78"/>
      <c r="QAN11" s="78"/>
      <c r="QAO11" s="78"/>
      <c r="QAP11" s="78"/>
      <c r="QAQ11" s="78"/>
      <c r="QAR11" s="78"/>
      <c r="QAS11" s="78"/>
      <c r="QAT11" s="78"/>
      <c r="QAU11" s="78"/>
      <c r="QAV11" s="78"/>
      <c r="QAW11" s="78"/>
      <c r="QAX11" s="78"/>
      <c r="QAY11" s="78"/>
      <c r="QAZ11" s="78"/>
      <c r="QBA11" s="78"/>
      <c r="QBB11" s="78"/>
      <c r="QBC11" s="78"/>
      <c r="QBD11" s="78"/>
      <c r="QBE11" s="78"/>
      <c r="QBF11" s="78"/>
      <c r="QBG11" s="78"/>
      <c r="QBH11" s="78"/>
      <c r="QBI11" s="78"/>
      <c r="QBJ11" s="78"/>
      <c r="QBK11" s="78"/>
      <c r="QBL11" s="78"/>
      <c r="QBM11" s="78"/>
      <c r="QBN11" s="78"/>
      <c r="QBO11" s="78"/>
      <c r="QBP11" s="78"/>
      <c r="QBQ11" s="78"/>
      <c r="QBR11" s="78"/>
      <c r="QBS11" s="78"/>
      <c r="QBT11" s="78"/>
      <c r="QBU11" s="78"/>
      <c r="QBV11" s="78"/>
      <c r="QBW11" s="78"/>
      <c r="QBX11" s="78"/>
      <c r="QBY11" s="78"/>
      <c r="QBZ11" s="78"/>
      <c r="QCA11" s="78"/>
      <c r="QCB11" s="78"/>
      <c r="QCC11" s="78"/>
      <c r="QCD11" s="78"/>
      <c r="QCE11" s="78"/>
      <c r="QCF11" s="78"/>
      <c r="QCG11" s="78"/>
      <c r="QCH11" s="78"/>
      <c r="QCI11" s="78"/>
      <c r="QCJ11" s="78"/>
      <c r="QCK11" s="78"/>
      <c r="QCL11" s="78"/>
      <c r="QCM11" s="78"/>
      <c r="QCN11" s="78"/>
      <c r="QCO11" s="78"/>
      <c r="QCP11" s="78"/>
      <c r="QCQ11" s="78"/>
      <c r="QCR11" s="78"/>
      <c r="QCS11" s="78"/>
      <c r="QCT11" s="78"/>
      <c r="QCU11" s="78"/>
      <c r="QCV11" s="78"/>
      <c r="QCW11" s="78"/>
      <c r="QCX11" s="78"/>
      <c r="QCY11" s="78"/>
      <c r="QCZ11" s="78"/>
      <c r="QDA11" s="78"/>
      <c r="QDB11" s="78"/>
      <c r="QDC11" s="78"/>
      <c r="QDD11" s="78"/>
      <c r="QDE11" s="78"/>
      <c r="QDF11" s="78"/>
      <c r="QDG11" s="78"/>
      <c r="QDH11" s="78"/>
      <c r="QDI11" s="78"/>
      <c r="QDJ11" s="78"/>
      <c r="QDK11" s="78"/>
      <c r="QDL11" s="78"/>
      <c r="QDM11" s="78"/>
      <c r="QDN11" s="78"/>
      <c r="QDO11" s="78"/>
      <c r="QDP11" s="78"/>
      <c r="QDQ11" s="78"/>
      <c r="QDR11" s="78"/>
      <c r="QDS11" s="78"/>
      <c r="QDT11" s="78"/>
      <c r="QDU11" s="78"/>
      <c r="QDV11" s="78"/>
      <c r="QDW11" s="78"/>
      <c r="QDX11" s="78"/>
      <c r="QDY11" s="78"/>
      <c r="QDZ11" s="78"/>
      <c r="QEA11" s="78"/>
      <c r="QEB11" s="78"/>
      <c r="QEC11" s="78"/>
      <c r="QED11" s="78"/>
      <c r="QEE11" s="78"/>
      <c r="QEF11" s="78"/>
      <c r="QEG11" s="78"/>
      <c r="QEH11" s="78"/>
      <c r="QEI11" s="78"/>
      <c r="QEJ11" s="78"/>
      <c r="QEK11" s="78"/>
      <c r="QEL11" s="78"/>
      <c r="QEM11" s="78"/>
      <c r="QEN11" s="78"/>
      <c r="QEO11" s="78"/>
      <c r="QEP11" s="78"/>
      <c r="QEQ11" s="78"/>
      <c r="QER11" s="78"/>
      <c r="QES11" s="78"/>
      <c r="QET11" s="78"/>
      <c r="QEU11" s="78"/>
      <c r="QEV11" s="78"/>
      <c r="QEW11" s="78"/>
      <c r="QEX11" s="78"/>
      <c r="QEY11" s="78"/>
      <c r="QEZ11" s="78"/>
      <c r="QFA11" s="78"/>
      <c r="QFB11" s="78"/>
      <c r="QFC11" s="78"/>
      <c r="QFD11" s="78"/>
      <c r="QFE11" s="78"/>
      <c r="QFF11" s="78"/>
      <c r="QFG11" s="78"/>
      <c r="QFH11" s="78"/>
      <c r="QFI11" s="78"/>
      <c r="QFJ11" s="78"/>
      <c r="QFK11" s="78"/>
      <c r="QFL11" s="78"/>
      <c r="QFM11" s="78"/>
      <c r="QFN11" s="78"/>
      <c r="QFO11" s="78"/>
      <c r="QFP11" s="78"/>
      <c r="QFQ11" s="78"/>
      <c r="QFR11" s="78"/>
      <c r="QFS11" s="78"/>
      <c r="QFT11" s="78"/>
      <c r="QFU11" s="78"/>
      <c r="QFV11" s="78"/>
      <c r="QFW11" s="78"/>
      <c r="QFX11" s="78"/>
      <c r="QFY11" s="78"/>
      <c r="QFZ11" s="78"/>
      <c r="QGA11" s="78"/>
      <c r="QGB11" s="78"/>
      <c r="QGC11" s="78"/>
      <c r="QGD11" s="78"/>
      <c r="QGE11" s="78"/>
      <c r="QGF11" s="78"/>
      <c r="QGG11" s="78"/>
      <c r="QGH11" s="78"/>
      <c r="QGI11" s="78"/>
      <c r="QGJ11" s="78"/>
      <c r="QGK11" s="78"/>
      <c r="QGL11" s="78"/>
      <c r="QGM11" s="78"/>
      <c r="QGN11" s="78"/>
      <c r="QGO11" s="78"/>
      <c r="QGP11" s="78"/>
      <c r="QGQ11" s="78"/>
      <c r="QGR11" s="78"/>
      <c r="QGS11" s="78"/>
      <c r="QGT11" s="78"/>
      <c r="QGU11" s="78"/>
      <c r="QGV11" s="78"/>
      <c r="QGW11" s="78"/>
      <c r="QGX11" s="78"/>
      <c r="QGY11" s="78"/>
      <c r="QGZ11" s="78"/>
      <c r="QHA11" s="78"/>
      <c r="QHB11" s="78"/>
      <c r="QHC11" s="78"/>
      <c r="QHD11" s="78"/>
      <c r="QHE11" s="78"/>
      <c r="QHF11" s="78"/>
      <c r="QHG11" s="78"/>
      <c r="QHH11" s="78"/>
      <c r="QHI11" s="78"/>
      <c r="QHJ11" s="78"/>
      <c r="QHK11" s="78"/>
      <c r="QHL11" s="78"/>
      <c r="QHM11" s="78"/>
      <c r="QHN11" s="78"/>
      <c r="QHO11" s="78"/>
      <c r="QHP11" s="78"/>
      <c r="QHQ11" s="78"/>
      <c r="QHR11" s="78"/>
      <c r="QHS11" s="78"/>
      <c r="QHT11" s="78"/>
      <c r="QHU11" s="78"/>
      <c r="QHV11" s="78"/>
      <c r="QHW11" s="78"/>
      <c r="QHX11" s="78"/>
      <c r="QHY11" s="78"/>
      <c r="QHZ11" s="78"/>
      <c r="QIA11" s="78"/>
      <c r="QIB11" s="78"/>
      <c r="QIC11" s="78"/>
      <c r="QID11" s="78"/>
      <c r="QIE11" s="78"/>
      <c r="QIF11" s="78"/>
      <c r="QIG11" s="78"/>
      <c r="QIH11" s="78"/>
      <c r="QII11" s="78"/>
      <c r="QIJ11" s="78"/>
      <c r="QIK11" s="78"/>
      <c r="QIL11" s="78"/>
      <c r="QIM11" s="78"/>
      <c r="QIN11" s="78"/>
      <c r="QIO11" s="78"/>
      <c r="QIP11" s="78"/>
      <c r="QIQ11" s="78"/>
      <c r="QIR11" s="78"/>
      <c r="QIS11" s="78"/>
      <c r="QIT11" s="78"/>
      <c r="QIU11" s="78"/>
      <c r="QIV11" s="78"/>
      <c r="QIW11" s="78"/>
      <c r="QIX11" s="78"/>
      <c r="QIY11" s="78"/>
      <c r="QIZ11" s="78"/>
      <c r="QJA11" s="78"/>
      <c r="QJB11" s="78"/>
      <c r="QJC11" s="78"/>
      <c r="QJD11" s="78"/>
      <c r="QJE11" s="78"/>
      <c r="QJF11" s="78"/>
      <c r="QJG11" s="78"/>
      <c r="QJH11" s="78"/>
      <c r="QJI11" s="78"/>
      <c r="QJJ11" s="78"/>
      <c r="QJK11" s="78"/>
      <c r="QJL11" s="78"/>
      <c r="QJM11" s="78"/>
      <c r="QJN11" s="78"/>
      <c r="QJO11" s="78"/>
      <c r="QJP11" s="78"/>
      <c r="QJQ11" s="78"/>
      <c r="QJR11" s="78"/>
      <c r="QJS11" s="78"/>
      <c r="QJT11" s="78"/>
      <c r="QJU11" s="78"/>
      <c r="QJV11" s="78"/>
      <c r="QJW11" s="78"/>
      <c r="QJX11" s="78"/>
      <c r="QJY11" s="78"/>
      <c r="QJZ11" s="78"/>
      <c r="QKA11" s="78"/>
      <c r="QKB11" s="78"/>
      <c r="QKC11" s="78"/>
      <c r="QKD11" s="78"/>
      <c r="QKE11" s="78"/>
      <c r="QKF11" s="78"/>
      <c r="QKG11" s="78"/>
      <c r="QKH11" s="78"/>
      <c r="QKI11" s="78"/>
      <c r="QKJ11" s="78"/>
      <c r="QKK11" s="78"/>
      <c r="QKL11" s="78"/>
      <c r="QKM11" s="78"/>
      <c r="QKN11" s="78"/>
      <c r="QKO11" s="78"/>
      <c r="QKP11" s="78"/>
      <c r="QKQ11" s="78"/>
      <c r="QKR11" s="78"/>
      <c r="QKS11" s="78"/>
      <c r="QKT11" s="78"/>
      <c r="QKU11" s="78"/>
      <c r="QKV11" s="78"/>
      <c r="QKW11" s="78"/>
      <c r="QKX11" s="78"/>
      <c r="QKY11" s="78"/>
      <c r="QKZ11" s="78"/>
      <c r="QLA11" s="78"/>
      <c r="QLB11" s="78"/>
      <c r="QLC11" s="78"/>
      <c r="QLD11" s="78"/>
      <c r="QLE11" s="78"/>
      <c r="QLF11" s="78"/>
      <c r="QLG11" s="78"/>
      <c r="QLH11" s="78"/>
      <c r="QLI11" s="78"/>
      <c r="QLJ11" s="78"/>
      <c r="QLK11" s="78"/>
      <c r="QLL11" s="78"/>
      <c r="QLM11" s="78"/>
      <c r="QLN11" s="78"/>
      <c r="QLO11" s="78"/>
      <c r="QLP11" s="78"/>
      <c r="QLQ11" s="78"/>
      <c r="QLR11" s="78"/>
      <c r="QLS11" s="78"/>
      <c r="QLT11" s="78"/>
      <c r="QLU11" s="78"/>
      <c r="QLV11" s="78"/>
      <c r="QLW11" s="78"/>
      <c r="QLX11" s="78"/>
      <c r="QLY11" s="78"/>
      <c r="QLZ11" s="78"/>
      <c r="QMA11" s="78"/>
      <c r="QMB11" s="78"/>
      <c r="QMC11" s="78"/>
      <c r="QMD11" s="78"/>
      <c r="QME11" s="78"/>
      <c r="QMF11" s="78"/>
      <c r="QMG11" s="78"/>
      <c r="QMH11" s="78"/>
      <c r="QMI11" s="78"/>
      <c r="QMJ11" s="78"/>
      <c r="QMK11" s="78"/>
      <c r="QML11" s="78"/>
      <c r="QMM11" s="78"/>
      <c r="QMN11" s="78"/>
      <c r="QMO11" s="78"/>
      <c r="QMP11" s="78"/>
      <c r="QMQ11" s="78"/>
      <c r="QMR11" s="78"/>
      <c r="QMS11" s="78"/>
      <c r="QMT11" s="78"/>
      <c r="QMU11" s="78"/>
      <c r="QMV11" s="78"/>
      <c r="QMW11" s="78"/>
      <c r="QMX11" s="78"/>
      <c r="QMY11" s="78"/>
      <c r="QMZ11" s="78"/>
      <c r="QNA11" s="78"/>
      <c r="QNB11" s="78"/>
      <c r="QNC11" s="78"/>
      <c r="QND11" s="78"/>
      <c r="QNE11" s="78"/>
      <c r="QNF11" s="78"/>
      <c r="QNG11" s="78"/>
      <c r="QNH11" s="78"/>
      <c r="QNI11" s="78"/>
      <c r="QNJ11" s="78"/>
      <c r="QNK11" s="78"/>
      <c r="QNL11" s="78"/>
      <c r="QNM11" s="78"/>
      <c r="QNN11" s="78"/>
      <c r="QNO11" s="78"/>
      <c r="QNP11" s="78"/>
      <c r="QNQ11" s="78"/>
      <c r="QNR11" s="78"/>
      <c r="QNS11" s="78"/>
      <c r="QNT11" s="78"/>
      <c r="QNU11" s="78"/>
      <c r="QNV11" s="78"/>
      <c r="QNW11" s="78"/>
      <c r="QNX11" s="78"/>
      <c r="QNY11" s="78"/>
      <c r="QNZ11" s="78"/>
      <c r="QOA11" s="78"/>
      <c r="QOB11" s="78"/>
      <c r="QOC11" s="78"/>
      <c r="QOD11" s="78"/>
      <c r="QOE11" s="78"/>
      <c r="QOF11" s="78"/>
      <c r="QOG11" s="78"/>
      <c r="QOH11" s="78"/>
      <c r="QOI11" s="78"/>
      <c r="QOJ11" s="78"/>
      <c r="QOK11" s="78"/>
      <c r="QOL11" s="78"/>
      <c r="QOM11" s="78"/>
      <c r="QON11" s="78"/>
      <c r="QOO11" s="78"/>
      <c r="QOP11" s="78"/>
      <c r="QOQ11" s="78"/>
      <c r="QOR11" s="78"/>
      <c r="QOS11" s="78"/>
      <c r="QOT11" s="78"/>
      <c r="QOU11" s="78"/>
      <c r="QOV11" s="78"/>
      <c r="QOW11" s="78"/>
      <c r="QOX11" s="78"/>
      <c r="QOY11" s="78"/>
      <c r="QOZ11" s="78"/>
      <c r="QPA11" s="78"/>
      <c r="QPB11" s="78"/>
      <c r="QPC11" s="78"/>
      <c r="QPD11" s="78"/>
      <c r="QPE11" s="78"/>
      <c r="QPF11" s="78"/>
      <c r="QPG11" s="78"/>
      <c r="QPH11" s="78"/>
      <c r="QPI11" s="78"/>
      <c r="QPJ11" s="78"/>
      <c r="QPK11" s="78"/>
      <c r="QPL11" s="78"/>
      <c r="QPM11" s="78"/>
      <c r="QPN11" s="78"/>
      <c r="QPO11" s="78"/>
      <c r="QPP11" s="78"/>
      <c r="QPQ11" s="78"/>
      <c r="QPR11" s="78"/>
      <c r="QPS11" s="78"/>
      <c r="QPT11" s="78"/>
      <c r="QPU11" s="78"/>
      <c r="QPV11" s="78"/>
      <c r="QPW11" s="78"/>
      <c r="QPX11" s="78"/>
      <c r="QPY11" s="78"/>
      <c r="QPZ11" s="78"/>
      <c r="QQA11" s="78"/>
      <c r="QQB11" s="78"/>
      <c r="QQC11" s="78"/>
      <c r="QQD11" s="78"/>
      <c r="QQE11" s="78"/>
      <c r="QQF11" s="78"/>
      <c r="QQG11" s="78"/>
      <c r="QQH11" s="78"/>
      <c r="QQI11" s="78"/>
      <c r="QQJ11" s="78"/>
      <c r="QQK11" s="78"/>
      <c r="QQL11" s="78"/>
      <c r="QQM11" s="78"/>
      <c r="QQN11" s="78"/>
      <c r="QQO11" s="78"/>
      <c r="QQP11" s="78"/>
      <c r="QQQ11" s="78"/>
      <c r="QQR11" s="78"/>
      <c r="QQS11" s="78"/>
      <c r="QQT11" s="78"/>
      <c r="QQU11" s="78"/>
      <c r="QQV11" s="78"/>
      <c r="QQW11" s="78"/>
      <c r="QQX11" s="78"/>
      <c r="QQY11" s="78"/>
      <c r="QQZ11" s="78"/>
      <c r="QRA11" s="78"/>
      <c r="QRB11" s="78"/>
      <c r="QRC11" s="78"/>
      <c r="QRD11" s="78"/>
      <c r="QRE11" s="78"/>
      <c r="QRF11" s="78"/>
      <c r="QRG11" s="78"/>
      <c r="QRH11" s="78"/>
      <c r="QRI11" s="78"/>
      <c r="QRJ11" s="78"/>
      <c r="QRK11" s="78"/>
      <c r="QRL11" s="78"/>
      <c r="QRM11" s="78"/>
      <c r="QRN11" s="78"/>
      <c r="QRO11" s="78"/>
      <c r="QRP11" s="78"/>
      <c r="QRQ11" s="78"/>
      <c r="QRR11" s="78"/>
      <c r="QRS11" s="78"/>
      <c r="QRT11" s="78"/>
      <c r="QRU11" s="78"/>
      <c r="QRV11" s="78"/>
      <c r="QRW11" s="78"/>
      <c r="QRX11" s="78"/>
      <c r="QRY11" s="78"/>
      <c r="QRZ11" s="78"/>
      <c r="QSA11" s="78"/>
      <c r="QSB11" s="78"/>
      <c r="QSC11" s="78"/>
      <c r="QSD11" s="78"/>
      <c r="QSE11" s="78"/>
      <c r="QSF11" s="78"/>
      <c r="QSG11" s="78"/>
      <c r="QSH11" s="78"/>
      <c r="QSI11" s="78"/>
      <c r="QSJ11" s="78"/>
      <c r="QSK11" s="78"/>
      <c r="QSL11" s="78"/>
      <c r="QSM11" s="78"/>
      <c r="QSN11" s="78"/>
      <c r="QSO11" s="78"/>
      <c r="QSP11" s="78"/>
      <c r="QSQ11" s="78"/>
      <c r="QSR11" s="78"/>
      <c r="QSS11" s="78"/>
      <c r="QST11" s="78"/>
      <c r="QSU11" s="78"/>
      <c r="QSV11" s="78"/>
      <c r="QSW11" s="78"/>
      <c r="QSX11" s="78"/>
      <c r="QSY11" s="78"/>
      <c r="QSZ11" s="78"/>
      <c r="QTA11" s="78"/>
      <c r="QTB11" s="78"/>
      <c r="QTC11" s="78"/>
      <c r="QTD11" s="78"/>
      <c r="QTE11" s="78"/>
      <c r="QTF11" s="78"/>
      <c r="QTG11" s="78"/>
      <c r="QTH11" s="78"/>
      <c r="QTI11" s="78"/>
      <c r="QTJ11" s="78"/>
      <c r="QTK11" s="78"/>
      <c r="QTL11" s="78"/>
      <c r="QTM11" s="78"/>
      <c r="QTN11" s="78"/>
      <c r="QTO11" s="78"/>
      <c r="QTP11" s="78"/>
      <c r="QTQ11" s="78"/>
      <c r="QTR11" s="78"/>
      <c r="QTS11" s="78"/>
      <c r="QTT11" s="78"/>
      <c r="QTU11" s="78"/>
      <c r="QTV11" s="78"/>
      <c r="QTW11" s="78"/>
      <c r="QTX11" s="78"/>
      <c r="QTY11" s="78"/>
      <c r="QTZ11" s="78"/>
      <c r="QUA11" s="78"/>
      <c r="QUB11" s="78"/>
      <c r="QUC11" s="78"/>
      <c r="QUD11" s="78"/>
      <c r="QUE11" s="78"/>
      <c r="QUF11" s="78"/>
      <c r="QUG11" s="78"/>
      <c r="QUH11" s="78"/>
      <c r="QUI11" s="78"/>
      <c r="QUJ11" s="78"/>
      <c r="QUK11" s="78"/>
      <c r="QUL11" s="78"/>
      <c r="QUM11" s="78"/>
      <c r="QUN11" s="78"/>
      <c r="QUO11" s="78"/>
      <c r="QUP11" s="78"/>
      <c r="QUQ11" s="78"/>
      <c r="QUR11" s="78"/>
      <c r="QUS11" s="78"/>
      <c r="QUT11" s="78"/>
      <c r="QUU11" s="78"/>
      <c r="QUV11" s="78"/>
      <c r="QUW11" s="78"/>
      <c r="QUX11" s="78"/>
      <c r="QUY11" s="78"/>
      <c r="QUZ11" s="78"/>
      <c r="QVA11" s="78"/>
      <c r="QVB11" s="78"/>
      <c r="QVC11" s="78"/>
      <c r="QVD11" s="78"/>
      <c r="QVE11" s="78"/>
      <c r="QVF11" s="78"/>
      <c r="QVG11" s="78"/>
      <c r="QVH11" s="78"/>
      <c r="QVI11" s="78"/>
      <c r="QVJ11" s="78"/>
      <c r="QVK11" s="78"/>
      <c r="QVL11" s="78"/>
      <c r="QVM11" s="78"/>
      <c r="QVN11" s="78"/>
      <c r="QVO11" s="78"/>
      <c r="QVP11" s="78"/>
      <c r="QVQ11" s="78"/>
      <c r="QVR11" s="78"/>
      <c r="QVS11" s="78"/>
      <c r="QVT11" s="78"/>
      <c r="QVU11" s="78"/>
      <c r="QVV11" s="78"/>
      <c r="QVW11" s="78"/>
      <c r="QVX11" s="78"/>
      <c r="QVY11" s="78"/>
      <c r="QVZ11" s="78"/>
      <c r="QWA11" s="78"/>
      <c r="QWB11" s="78"/>
      <c r="QWC11" s="78"/>
      <c r="QWD11" s="78"/>
      <c r="QWE11" s="78"/>
      <c r="QWF11" s="78"/>
      <c r="QWG11" s="78"/>
      <c r="QWH11" s="78"/>
      <c r="QWI11" s="78"/>
      <c r="QWJ11" s="78"/>
      <c r="QWK11" s="78"/>
      <c r="QWL11" s="78"/>
      <c r="QWM11" s="78"/>
      <c r="QWN11" s="78"/>
      <c r="QWO11" s="78"/>
      <c r="QWP11" s="78"/>
      <c r="QWQ11" s="78"/>
      <c r="QWR11" s="78"/>
      <c r="QWS11" s="78"/>
      <c r="QWT11" s="78"/>
      <c r="QWU11" s="78"/>
      <c r="QWV11" s="78"/>
      <c r="QWW11" s="78"/>
      <c r="QWX11" s="78"/>
      <c r="QWY11" s="78"/>
      <c r="QWZ11" s="78"/>
      <c r="QXA11" s="78"/>
      <c r="QXB11" s="78"/>
      <c r="QXC11" s="78"/>
      <c r="QXD11" s="78"/>
      <c r="QXE11" s="78"/>
      <c r="QXF11" s="78"/>
      <c r="QXG11" s="78"/>
      <c r="QXH11" s="78"/>
      <c r="QXI11" s="78"/>
      <c r="QXJ11" s="78"/>
      <c r="QXK11" s="78"/>
      <c r="QXL11" s="78"/>
      <c r="QXM11" s="78"/>
      <c r="QXN11" s="78"/>
      <c r="QXO11" s="78"/>
      <c r="QXP11" s="78"/>
      <c r="QXQ11" s="78"/>
      <c r="QXR11" s="78"/>
      <c r="QXS11" s="78"/>
      <c r="QXT11" s="78"/>
      <c r="QXU11" s="78"/>
      <c r="QXV11" s="78"/>
      <c r="QXW11" s="78"/>
      <c r="QXX11" s="78"/>
      <c r="QXY11" s="78"/>
      <c r="QXZ11" s="78"/>
      <c r="QYA11" s="78"/>
      <c r="QYB11" s="78"/>
      <c r="QYC11" s="78"/>
      <c r="QYD11" s="78"/>
      <c r="QYE11" s="78"/>
      <c r="QYF11" s="78"/>
      <c r="QYG11" s="78"/>
      <c r="QYH11" s="78"/>
      <c r="QYI11" s="78"/>
      <c r="QYJ11" s="78"/>
      <c r="QYK11" s="78"/>
      <c r="QYL11" s="78"/>
      <c r="QYM11" s="78"/>
      <c r="QYN11" s="78"/>
      <c r="QYO11" s="78"/>
      <c r="QYP11" s="78"/>
      <c r="QYQ11" s="78"/>
      <c r="QYR11" s="78"/>
      <c r="QYS11" s="78"/>
      <c r="QYT11" s="78"/>
      <c r="QYU11" s="78"/>
      <c r="QYV11" s="78"/>
      <c r="QYW11" s="78"/>
      <c r="QYX11" s="78"/>
      <c r="QYY11" s="78"/>
      <c r="QYZ11" s="78"/>
      <c r="QZA11" s="78"/>
      <c r="QZB11" s="78"/>
      <c r="QZC11" s="78"/>
      <c r="QZD11" s="78"/>
      <c r="QZE11" s="78"/>
      <c r="QZF11" s="78"/>
      <c r="QZG11" s="78"/>
      <c r="QZH11" s="78"/>
      <c r="QZI11" s="78"/>
      <c r="QZJ11" s="78"/>
      <c r="QZK11" s="78"/>
      <c r="QZL11" s="78"/>
      <c r="QZM11" s="78"/>
      <c r="QZN11" s="78"/>
      <c r="QZO11" s="78"/>
      <c r="QZP11" s="78"/>
      <c r="QZQ11" s="78"/>
      <c r="QZR11" s="78"/>
      <c r="QZS11" s="78"/>
      <c r="QZT11" s="78"/>
      <c r="QZU11" s="78"/>
      <c r="QZV11" s="78"/>
      <c r="QZW11" s="78"/>
      <c r="QZX11" s="78"/>
      <c r="QZY11" s="78"/>
      <c r="QZZ11" s="78"/>
      <c r="RAA11" s="78"/>
      <c r="RAB11" s="78"/>
      <c r="RAC11" s="78"/>
      <c r="RAD11" s="78"/>
      <c r="RAE11" s="78"/>
      <c r="RAF11" s="78"/>
      <c r="RAG11" s="78"/>
      <c r="RAH11" s="78"/>
      <c r="RAI11" s="78"/>
      <c r="RAJ11" s="78"/>
      <c r="RAK11" s="78"/>
      <c r="RAL11" s="78"/>
      <c r="RAM11" s="78"/>
      <c r="RAN11" s="78"/>
      <c r="RAO11" s="78"/>
      <c r="RAP11" s="78"/>
      <c r="RAQ11" s="78"/>
      <c r="RAR11" s="78"/>
      <c r="RAS11" s="78"/>
      <c r="RAT11" s="78"/>
      <c r="RAU11" s="78"/>
      <c r="RAV11" s="78"/>
      <c r="RAW11" s="78"/>
      <c r="RAX11" s="78"/>
      <c r="RAY11" s="78"/>
      <c r="RAZ11" s="78"/>
      <c r="RBA11" s="78"/>
      <c r="RBB11" s="78"/>
      <c r="RBC11" s="78"/>
      <c r="RBD11" s="78"/>
      <c r="RBE11" s="78"/>
      <c r="RBF11" s="78"/>
      <c r="RBG11" s="78"/>
      <c r="RBH11" s="78"/>
      <c r="RBI11" s="78"/>
      <c r="RBJ11" s="78"/>
      <c r="RBK11" s="78"/>
      <c r="RBL11" s="78"/>
      <c r="RBM11" s="78"/>
      <c r="RBN11" s="78"/>
      <c r="RBO11" s="78"/>
      <c r="RBP11" s="78"/>
      <c r="RBQ11" s="78"/>
      <c r="RBR11" s="78"/>
      <c r="RBS11" s="78"/>
      <c r="RBT11" s="78"/>
      <c r="RBU11" s="78"/>
      <c r="RBV11" s="78"/>
      <c r="RBW11" s="78"/>
      <c r="RBX11" s="78"/>
      <c r="RBY11" s="78"/>
      <c r="RBZ11" s="78"/>
      <c r="RCA11" s="78"/>
      <c r="RCB11" s="78"/>
      <c r="RCC11" s="78"/>
      <c r="RCD11" s="78"/>
      <c r="RCE11" s="78"/>
      <c r="RCF11" s="78"/>
      <c r="RCG11" s="78"/>
      <c r="RCH11" s="78"/>
      <c r="RCI11" s="78"/>
      <c r="RCJ11" s="78"/>
      <c r="RCK11" s="78"/>
      <c r="RCL11" s="78"/>
      <c r="RCM11" s="78"/>
      <c r="RCN11" s="78"/>
      <c r="RCO11" s="78"/>
      <c r="RCP11" s="78"/>
      <c r="RCQ11" s="78"/>
      <c r="RCR11" s="78"/>
      <c r="RCS11" s="78"/>
      <c r="RCT11" s="78"/>
      <c r="RCU11" s="78"/>
      <c r="RCV11" s="78"/>
      <c r="RCW11" s="78"/>
      <c r="RCX11" s="78"/>
      <c r="RCY11" s="78"/>
      <c r="RCZ11" s="78"/>
      <c r="RDA11" s="78"/>
      <c r="RDB11" s="78"/>
      <c r="RDC11" s="78"/>
      <c r="RDD11" s="78"/>
      <c r="RDE11" s="78"/>
      <c r="RDF11" s="78"/>
      <c r="RDG11" s="78"/>
      <c r="RDH11" s="78"/>
      <c r="RDI11" s="78"/>
      <c r="RDJ11" s="78"/>
      <c r="RDK11" s="78"/>
      <c r="RDL11" s="78"/>
      <c r="RDM11" s="78"/>
      <c r="RDN11" s="78"/>
      <c r="RDO11" s="78"/>
      <c r="RDP11" s="78"/>
      <c r="RDQ11" s="78"/>
      <c r="RDR11" s="78"/>
      <c r="RDS11" s="78"/>
      <c r="RDT11" s="78"/>
      <c r="RDU11" s="78"/>
      <c r="RDV11" s="78"/>
      <c r="RDW11" s="78"/>
      <c r="RDX11" s="78"/>
      <c r="RDY11" s="78"/>
      <c r="RDZ11" s="78"/>
      <c r="REA11" s="78"/>
      <c r="REB11" s="78"/>
      <c r="REC11" s="78"/>
      <c r="RED11" s="78"/>
      <c r="REE11" s="78"/>
      <c r="REF11" s="78"/>
      <c r="REG11" s="78"/>
      <c r="REH11" s="78"/>
      <c r="REI11" s="78"/>
      <c r="REJ11" s="78"/>
      <c r="REK11" s="78"/>
      <c r="REL11" s="78"/>
      <c r="REM11" s="78"/>
      <c r="REN11" s="78"/>
      <c r="REO11" s="78"/>
      <c r="REP11" s="78"/>
      <c r="REQ11" s="78"/>
      <c r="RER11" s="78"/>
      <c r="RES11" s="78"/>
      <c r="RET11" s="78"/>
      <c r="REU11" s="78"/>
      <c r="REV11" s="78"/>
      <c r="REW11" s="78"/>
      <c r="REX11" s="78"/>
      <c r="REY11" s="78"/>
      <c r="REZ11" s="78"/>
      <c r="RFA11" s="78"/>
      <c r="RFB11" s="78"/>
      <c r="RFC11" s="78"/>
      <c r="RFD11" s="78"/>
      <c r="RFE11" s="78"/>
      <c r="RFF11" s="78"/>
      <c r="RFG11" s="78"/>
      <c r="RFH11" s="78"/>
      <c r="RFI11" s="78"/>
      <c r="RFJ11" s="78"/>
      <c r="RFK11" s="78"/>
      <c r="RFL11" s="78"/>
      <c r="RFM11" s="78"/>
      <c r="RFN11" s="78"/>
      <c r="RFO11" s="78"/>
      <c r="RFP11" s="78"/>
      <c r="RFQ11" s="78"/>
      <c r="RFR11" s="78"/>
      <c r="RFS11" s="78"/>
      <c r="RFT11" s="78"/>
      <c r="RFU11" s="78"/>
      <c r="RFV11" s="78"/>
      <c r="RFW11" s="78"/>
      <c r="RFX11" s="78"/>
      <c r="RFY11" s="78"/>
      <c r="RFZ11" s="78"/>
      <c r="RGA11" s="78"/>
      <c r="RGB11" s="78"/>
      <c r="RGC11" s="78"/>
      <c r="RGD11" s="78"/>
      <c r="RGE11" s="78"/>
      <c r="RGF11" s="78"/>
      <c r="RGG11" s="78"/>
      <c r="RGH11" s="78"/>
      <c r="RGI11" s="78"/>
      <c r="RGJ11" s="78"/>
      <c r="RGK11" s="78"/>
      <c r="RGL11" s="78"/>
      <c r="RGM11" s="78"/>
      <c r="RGN11" s="78"/>
      <c r="RGO11" s="78"/>
      <c r="RGP11" s="78"/>
      <c r="RGQ11" s="78"/>
      <c r="RGR11" s="78"/>
      <c r="RGS11" s="78"/>
      <c r="RGT11" s="78"/>
      <c r="RGU11" s="78"/>
      <c r="RGV11" s="78"/>
      <c r="RGW11" s="78"/>
      <c r="RGX11" s="78"/>
      <c r="RGY11" s="78"/>
      <c r="RGZ11" s="78"/>
      <c r="RHA11" s="78"/>
      <c r="RHB11" s="78"/>
      <c r="RHC11" s="78"/>
      <c r="RHD11" s="78"/>
      <c r="RHE11" s="78"/>
      <c r="RHF11" s="78"/>
      <c r="RHG11" s="78"/>
      <c r="RHH11" s="78"/>
      <c r="RHI11" s="78"/>
      <c r="RHJ11" s="78"/>
      <c r="RHK11" s="78"/>
      <c r="RHL11" s="78"/>
      <c r="RHM11" s="78"/>
      <c r="RHN11" s="78"/>
      <c r="RHO11" s="78"/>
      <c r="RHP11" s="78"/>
      <c r="RHQ11" s="78"/>
      <c r="RHR11" s="78"/>
      <c r="RHS11" s="78"/>
      <c r="RHT11" s="78"/>
      <c r="RHU11" s="78"/>
      <c r="RHV11" s="78"/>
      <c r="RHW11" s="78"/>
      <c r="RHX11" s="78"/>
      <c r="RHY11" s="78"/>
      <c r="RHZ11" s="78"/>
      <c r="RIA11" s="78"/>
      <c r="RIB11" s="78"/>
      <c r="RIC11" s="78"/>
      <c r="RID11" s="78"/>
      <c r="RIE11" s="78"/>
      <c r="RIF11" s="78"/>
      <c r="RIG11" s="78"/>
      <c r="RIH11" s="78"/>
      <c r="RII11" s="78"/>
      <c r="RIJ11" s="78"/>
      <c r="RIK11" s="78"/>
      <c r="RIL11" s="78"/>
      <c r="RIM11" s="78"/>
      <c r="RIN11" s="78"/>
      <c r="RIO11" s="78"/>
      <c r="RIP11" s="78"/>
      <c r="RIQ11" s="78"/>
      <c r="RIR11" s="78"/>
      <c r="RIS11" s="78"/>
      <c r="RIT11" s="78"/>
      <c r="RIU11" s="78"/>
      <c r="RIV11" s="78"/>
      <c r="RIW11" s="78"/>
      <c r="RIX11" s="78"/>
      <c r="RIY11" s="78"/>
      <c r="RIZ11" s="78"/>
      <c r="RJA11" s="78"/>
      <c r="RJB11" s="78"/>
      <c r="RJC11" s="78"/>
      <c r="RJD11" s="78"/>
      <c r="RJE11" s="78"/>
      <c r="RJF11" s="78"/>
      <c r="RJG11" s="78"/>
      <c r="RJH11" s="78"/>
      <c r="RJI11" s="78"/>
      <c r="RJJ11" s="78"/>
      <c r="RJK11" s="78"/>
      <c r="RJL11" s="78"/>
      <c r="RJM11" s="78"/>
      <c r="RJN11" s="78"/>
      <c r="RJO11" s="78"/>
      <c r="RJP11" s="78"/>
      <c r="RJQ11" s="78"/>
      <c r="RJR11" s="78"/>
      <c r="RJS11" s="78"/>
      <c r="RJT11" s="78"/>
      <c r="RJU11" s="78"/>
      <c r="RJV11" s="78"/>
      <c r="RJW11" s="78"/>
      <c r="RJX11" s="78"/>
      <c r="RJY11" s="78"/>
      <c r="RJZ11" s="78"/>
      <c r="RKA11" s="78"/>
      <c r="RKB11" s="78"/>
      <c r="RKC11" s="78"/>
      <c r="RKD11" s="78"/>
      <c r="RKE11" s="78"/>
      <c r="RKF11" s="78"/>
      <c r="RKG11" s="78"/>
      <c r="RKH11" s="78"/>
      <c r="RKI11" s="78"/>
      <c r="RKJ11" s="78"/>
      <c r="RKK11" s="78"/>
      <c r="RKL11" s="78"/>
      <c r="RKM11" s="78"/>
      <c r="RKN11" s="78"/>
      <c r="RKO11" s="78"/>
      <c r="RKP11" s="78"/>
      <c r="RKQ11" s="78"/>
      <c r="RKR11" s="78"/>
      <c r="RKS11" s="78"/>
      <c r="RKT11" s="78"/>
      <c r="RKU11" s="78"/>
      <c r="RKV11" s="78"/>
      <c r="RKW11" s="78"/>
      <c r="RKX11" s="78"/>
      <c r="RKY11" s="78"/>
      <c r="RKZ11" s="78"/>
      <c r="RLA11" s="78"/>
      <c r="RLB11" s="78"/>
      <c r="RLC11" s="78"/>
      <c r="RLD11" s="78"/>
      <c r="RLE11" s="78"/>
      <c r="RLF11" s="78"/>
      <c r="RLG11" s="78"/>
      <c r="RLH11" s="78"/>
      <c r="RLI11" s="78"/>
      <c r="RLJ11" s="78"/>
      <c r="RLK11" s="78"/>
      <c r="RLL11" s="78"/>
      <c r="RLM11" s="78"/>
      <c r="RLN11" s="78"/>
      <c r="RLO11" s="78"/>
      <c r="RLP11" s="78"/>
      <c r="RLQ11" s="78"/>
      <c r="RLR11" s="78"/>
      <c r="RLS11" s="78"/>
      <c r="RLT11" s="78"/>
      <c r="RLU11" s="78"/>
      <c r="RLV11" s="78"/>
      <c r="RLW11" s="78"/>
      <c r="RLX11" s="78"/>
      <c r="RLY11" s="78"/>
      <c r="RLZ11" s="78"/>
      <c r="RMA11" s="78"/>
      <c r="RMB11" s="78"/>
      <c r="RMC11" s="78"/>
      <c r="RMD11" s="78"/>
      <c r="RME11" s="78"/>
      <c r="RMF11" s="78"/>
      <c r="RMG11" s="78"/>
      <c r="RMH11" s="78"/>
      <c r="RMI11" s="78"/>
      <c r="RMJ11" s="78"/>
      <c r="RMK11" s="78"/>
      <c r="RML11" s="78"/>
      <c r="RMM11" s="78"/>
      <c r="RMN11" s="78"/>
      <c r="RMO11" s="78"/>
      <c r="RMP11" s="78"/>
      <c r="RMQ11" s="78"/>
      <c r="RMR11" s="78"/>
      <c r="RMS11" s="78"/>
      <c r="RMT11" s="78"/>
      <c r="RMU11" s="78"/>
      <c r="RMV11" s="78"/>
      <c r="RMW11" s="78"/>
      <c r="RMX11" s="78"/>
      <c r="RMY11" s="78"/>
      <c r="RMZ11" s="78"/>
      <c r="RNA11" s="78"/>
      <c r="RNB11" s="78"/>
      <c r="RNC11" s="78"/>
      <c r="RND11" s="78"/>
      <c r="RNE11" s="78"/>
      <c r="RNF11" s="78"/>
      <c r="RNG11" s="78"/>
      <c r="RNH11" s="78"/>
      <c r="RNI11" s="78"/>
      <c r="RNJ11" s="78"/>
      <c r="RNK11" s="78"/>
      <c r="RNL11" s="78"/>
      <c r="RNM11" s="78"/>
      <c r="RNN11" s="78"/>
      <c r="RNO11" s="78"/>
      <c r="RNP11" s="78"/>
      <c r="RNQ11" s="78"/>
      <c r="RNR11" s="78"/>
      <c r="RNS11" s="78"/>
      <c r="RNT11" s="78"/>
      <c r="RNU11" s="78"/>
      <c r="RNV11" s="78"/>
      <c r="RNW11" s="78"/>
      <c r="RNX11" s="78"/>
      <c r="RNY11" s="78"/>
      <c r="RNZ11" s="78"/>
      <c r="ROA11" s="78"/>
      <c r="ROB11" s="78"/>
      <c r="ROC11" s="78"/>
      <c r="ROD11" s="78"/>
      <c r="ROE11" s="78"/>
      <c r="ROF11" s="78"/>
      <c r="ROG11" s="78"/>
      <c r="ROH11" s="78"/>
      <c r="ROI11" s="78"/>
      <c r="ROJ11" s="78"/>
      <c r="ROK11" s="78"/>
      <c r="ROL11" s="78"/>
      <c r="ROM11" s="78"/>
      <c r="RON11" s="78"/>
      <c r="ROO11" s="78"/>
      <c r="ROP11" s="78"/>
      <c r="ROQ11" s="78"/>
      <c r="ROR11" s="78"/>
      <c r="ROS11" s="78"/>
      <c r="ROT11" s="78"/>
      <c r="ROU11" s="78"/>
      <c r="ROV11" s="78"/>
      <c r="ROW11" s="78"/>
      <c r="ROX11" s="78"/>
      <c r="ROY11" s="78"/>
      <c r="ROZ11" s="78"/>
      <c r="RPA11" s="78"/>
      <c r="RPB11" s="78"/>
      <c r="RPC11" s="78"/>
      <c r="RPD11" s="78"/>
      <c r="RPE11" s="78"/>
      <c r="RPF11" s="78"/>
      <c r="RPG11" s="78"/>
      <c r="RPH11" s="78"/>
      <c r="RPI11" s="78"/>
      <c r="RPJ11" s="78"/>
      <c r="RPK11" s="78"/>
      <c r="RPL11" s="78"/>
      <c r="RPM11" s="78"/>
      <c r="RPN11" s="78"/>
      <c r="RPO11" s="78"/>
      <c r="RPP11" s="78"/>
      <c r="RPQ11" s="78"/>
      <c r="RPR11" s="78"/>
      <c r="RPS11" s="78"/>
      <c r="RPT11" s="78"/>
      <c r="RPU11" s="78"/>
      <c r="RPV11" s="78"/>
      <c r="RPW11" s="78"/>
      <c r="RPX11" s="78"/>
      <c r="RPY11" s="78"/>
      <c r="RPZ11" s="78"/>
      <c r="RQA11" s="78"/>
      <c r="RQB11" s="78"/>
      <c r="RQC11" s="78"/>
      <c r="RQD11" s="78"/>
      <c r="RQE11" s="78"/>
      <c r="RQF11" s="78"/>
      <c r="RQG11" s="78"/>
      <c r="RQH11" s="78"/>
      <c r="RQI11" s="78"/>
      <c r="RQJ11" s="78"/>
      <c r="RQK11" s="78"/>
      <c r="RQL11" s="78"/>
      <c r="RQM11" s="78"/>
      <c r="RQN11" s="78"/>
      <c r="RQO11" s="78"/>
      <c r="RQP11" s="78"/>
      <c r="RQQ11" s="78"/>
      <c r="RQR11" s="78"/>
      <c r="RQS11" s="78"/>
      <c r="RQT11" s="78"/>
      <c r="RQU11" s="78"/>
      <c r="RQV11" s="78"/>
      <c r="RQW11" s="78"/>
      <c r="RQX11" s="78"/>
      <c r="RQY11" s="78"/>
      <c r="RQZ11" s="78"/>
      <c r="RRA11" s="78"/>
      <c r="RRB11" s="78"/>
      <c r="RRC11" s="78"/>
      <c r="RRD11" s="78"/>
      <c r="RRE11" s="78"/>
      <c r="RRF11" s="78"/>
      <c r="RRG11" s="78"/>
      <c r="RRH11" s="78"/>
      <c r="RRI11" s="78"/>
      <c r="RRJ11" s="78"/>
      <c r="RRK11" s="78"/>
      <c r="RRL11" s="78"/>
      <c r="RRM11" s="78"/>
      <c r="RRN11" s="78"/>
      <c r="RRO11" s="78"/>
      <c r="RRP11" s="78"/>
      <c r="RRQ11" s="78"/>
      <c r="RRR11" s="78"/>
      <c r="RRS11" s="78"/>
      <c r="RRT11" s="78"/>
      <c r="RRU11" s="78"/>
      <c r="RRV11" s="78"/>
      <c r="RRW11" s="78"/>
      <c r="RRX11" s="78"/>
      <c r="RRY11" s="78"/>
      <c r="RRZ11" s="78"/>
      <c r="RSA11" s="78"/>
      <c r="RSB11" s="78"/>
      <c r="RSC11" s="78"/>
      <c r="RSD11" s="78"/>
      <c r="RSE11" s="78"/>
      <c r="RSF11" s="78"/>
      <c r="RSG11" s="78"/>
      <c r="RSH11" s="78"/>
      <c r="RSI11" s="78"/>
      <c r="RSJ11" s="78"/>
      <c r="RSK11" s="78"/>
      <c r="RSL11" s="78"/>
      <c r="RSM11" s="78"/>
      <c r="RSN11" s="78"/>
      <c r="RSO11" s="78"/>
      <c r="RSP11" s="78"/>
      <c r="RSQ11" s="78"/>
      <c r="RSR11" s="78"/>
      <c r="RSS11" s="78"/>
      <c r="RST11" s="78"/>
      <c r="RSU11" s="78"/>
      <c r="RSV11" s="78"/>
      <c r="RSW11" s="78"/>
      <c r="RSX11" s="78"/>
      <c r="RSY11" s="78"/>
      <c r="RSZ11" s="78"/>
      <c r="RTA11" s="78"/>
      <c r="RTB11" s="78"/>
      <c r="RTC11" s="78"/>
      <c r="RTD11" s="78"/>
      <c r="RTE11" s="78"/>
      <c r="RTF11" s="78"/>
      <c r="RTG11" s="78"/>
      <c r="RTH11" s="78"/>
      <c r="RTI11" s="78"/>
      <c r="RTJ11" s="78"/>
      <c r="RTK11" s="78"/>
      <c r="RTL11" s="78"/>
      <c r="RTM11" s="78"/>
      <c r="RTN11" s="78"/>
      <c r="RTO11" s="78"/>
      <c r="RTP11" s="78"/>
      <c r="RTQ11" s="78"/>
      <c r="RTR11" s="78"/>
      <c r="RTS11" s="78"/>
      <c r="RTT11" s="78"/>
      <c r="RTU11" s="78"/>
      <c r="RTV11" s="78"/>
      <c r="RTW11" s="78"/>
      <c r="RTX11" s="78"/>
      <c r="RTY11" s="78"/>
      <c r="RTZ11" s="78"/>
      <c r="RUA11" s="78"/>
      <c r="RUB11" s="78"/>
      <c r="RUC11" s="78"/>
      <c r="RUD11" s="78"/>
      <c r="RUE11" s="78"/>
      <c r="RUF11" s="78"/>
      <c r="RUG11" s="78"/>
      <c r="RUH11" s="78"/>
      <c r="RUI11" s="78"/>
      <c r="RUJ11" s="78"/>
      <c r="RUK11" s="78"/>
      <c r="RUL11" s="78"/>
      <c r="RUM11" s="78"/>
      <c r="RUN11" s="78"/>
      <c r="RUO11" s="78"/>
      <c r="RUP11" s="78"/>
      <c r="RUQ11" s="78"/>
      <c r="RUR11" s="78"/>
      <c r="RUS11" s="78"/>
      <c r="RUT11" s="78"/>
      <c r="RUU11" s="78"/>
      <c r="RUV11" s="78"/>
      <c r="RUW11" s="78"/>
      <c r="RUX11" s="78"/>
      <c r="RUY11" s="78"/>
      <c r="RUZ11" s="78"/>
      <c r="RVA11" s="78"/>
      <c r="RVB11" s="78"/>
      <c r="RVC11" s="78"/>
      <c r="RVD11" s="78"/>
      <c r="RVE11" s="78"/>
      <c r="RVF11" s="78"/>
      <c r="RVG11" s="78"/>
      <c r="RVH11" s="78"/>
      <c r="RVI11" s="78"/>
      <c r="RVJ11" s="78"/>
      <c r="RVK11" s="78"/>
      <c r="RVL11" s="78"/>
      <c r="RVM11" s="78"/>
      <c r="RVN11" s="78"/>
      <c r="RVO11" s="78"/>
      <c r="RVP11" s="78"/>
      <c r="RVQ11" s="78"/>
      <c r="RVR11" s="78"/>
      <c r="RVS11" s="78"/>
      <c r="RVT11" s="78"/>
      <c r="RVU11" s="78"/>
      <c r="RVV11" s="78"/>
      <c r="RVW11" s="78"/>
      <c r="RVX11" s="78"/>
      <c r="RVY11" s="78"/>
      <c r="RVZ11" s="78"/>
      <c r="RWA11" s="78"/>
      <c r="RWB11" s="78"/>
      <c r="RWC11" s="78"/>
      <c r="RWD11" s="78"/>
      <c r="RWE11" s="78"/>
      <c r="RWF11" s="78"/>
      <c r="RWG11" s="78"/>
      <c r="RWH11" s="78"/>
      <c r="RWI11" s="78"/>
      <c r="RWJ11" s="78"/>
      <c r="RWK11" s="78"/>
      <c r="RWL11" s="78"/>
      <c r="RWM11" s="78"/>
      <c r="RWN11" s="78"/>
      <c r="RWO11" s="78"/>
      <c r="RWP11" s="78"/>
      <c r="RWQ11" s="78"/>
      <c r="RWR11" s="78"/>
      <c r="RWS11" s="78"/>
      <c r="RWT11" s="78"/>
      <c r="RWU11" s="78"/>
      <c r="RWV11" s="78"/>
      <c r="RWW11" s="78"/>
      <c r="RWX11" s="78"/>
      <c r="RWY11" s="78"/>
      <c r="RWZ11" s="78"/>
      <c r="RXA11" s="78"/>
      <c r="RXB11" s="78"/>
      <c r="RXC11" s="78"/>
      <c r="RXD11" s="78"/>
      <c r="RXE11" s="78"/>
      <c r="RXF11" s="78"/>
      <c r="RXG11" s="78"/>
      <c r="RXH11" s="78"/>
      <c r="RXI11" s="78"/>
      <c r="RXJ11" s="78"/>
      <c r="RXK11" s="78"/>
      <c r="RXL11" s="78"/>
      <c r="RXM11" s="78"/>
      <c r="RXN11" s="78"/>
      <c r="RXO11" s="78"/>
      <c r="RXP11" s="78"/>
      <c r="RXQ11" s="78"/>
      <c r="RXR11" s="78"/>
      <c r="RXS11" s="78"/>
      <c r="RXT11" s="78"/>
      <c r="RXU11" s="78"/>
      <c r="RXV11" s="78"/>
      <c r="RXW11" s="78"/>
      <c r="RXX11" s="78"/>
      <c r="RXY11" s="78"/>
      <c r="RXZ11" s="78"/>
      <c r="RYA11" s="78"/>
      <c r="RYB11" s="78"/>
      <c r="RYC11" s="78"/>
      <c r="RYD11" s="78"/>
      <c r="RYE11" s="78"/>
      <c r="RYF11" s="78"/>
      <c r="RYG11" s="78"/>
      <c r="RYH11" s="78"/>
      <c r="RYI11" s="78"/>
      <c r="RYJ11" s="78"/>
      <c r="RYK11" s="78"/>
      <c r="RYL11" s="78"/>
      <c r="RYM11" s="78"/>
      <c r="RYN11" s="78"/>
      <c r="RYO11" s="78"/>
      <c r="RYP11" s="78"/>
      <c r="RYQ11" s="78"/>
      <c r="RYR11" s="78"/>
      <c r="RYS11" s="78"/>
      <c r="RYT11" s="78"/>
      <c r="RYU11" s="78"/>
      <c r="RYV11" s="78"/>
      <c r="RYW11" s="78"/>
      <c r="RYX11" s="78"/>
      <c r="RYY11" s="78"/>
      <c r="RYZ11" s="78"/>
      <c r="RZA11" s="78"/>
      <c r="RZB11" s="78"/>
      <c r="RZC11" s="78"/>
      <c r="RZD11" s="78"/>
      <c r="RZE11" s="78"/>
      <c r="RZF11" s="78"/>
      <c r="RZG11" s="78"/>
      <c r="RZH11" s="78"/>
      <c r="RZI11" s="78"/>
      <c r="RZJ11" s="78"/>
      <c r="RZK11" s="78"/>
      <c r="RZL11" s="78"/>
      <c r="RZM11" s="78"/>
      <c r="RZN11" s="78"/>
      <c r="RZO11" s="78"/>
      <c r="RZP11" s="78"/>
      <c r="RZQ11" s="78"/>
      <c r="RZR11" s="78"/>
      <c r="RZS11" s="78"/>
      <c r="RZT11" s="78"/>
      <c r="RZU11" s="78"/>
      <c r="RZV11" s="78"/>
      <c r="RZW11" s="78"/>
      <c r="RZX11" s="78"/>
      <c r="RZY11" s="78"/>
      <c r="RZZ11" s="78"/>
      <c r="SAA11" s="78"/>
      <c r="SAB11" s="78"/>
      <c r="SAC11" s="78"/>
      <c r="SAD11" s="78"/>
      <c r="SAE11" s="78"/>
      <c r="SAF11" s="78"/>
      <c r="SAG11" s="78"/>
      <c r="SAH11" s="78"/>
      <c r="SAI11" s="78"/>
      <c r="SAJ11" s="78"/>
      <c r="SAK11" s="78"/>
      <c r="SAL11" s="78"/>
      <c r="SAM11" s="78"/>
      <c r="SAN11" s="78"/>
      <c r="SAO11" s="78"/>
      <c r="SAP11" s="78"/>
      <c r="SAQ11" s="78"/>
      <c r="SAR11" s="78"/>
      <c r="SAS11" s="78"/>
      <c r="SAT11" s="78"/>
      <c r="SAU11" s="78"/>
      <c r="SAV11" s="78"/>
      <c r="SAW11" s="78"/>
      <c r="SAX11" s="78"/>
      <c r="SAY11" s="78"/>
      <c r="SAZ11" s="78"/>
      <c r="SBA11" s="78"/>
      <c r="SBB11" s="78"/>
      <c r="SBC11" s="78"/>
      <c r="SBD11" s="78"/>
      <c r="SBE11" s="78"/>
      <c r="SBF11" s="78"/>
      <c r="SBG11" s="78"/>
      <c r="SBH11" s="78"/>
      <c r="SBI11" s="78"/>
      <c r="SBJ11" s="78"/>
      <c r="SBK11" s="78"/>
      <c r="SBL11" s="78"/>
      <c r="SBM11" s="78"/>
      <c r="SBN11" s="78"/>
      <c r="SBO11" s="78"/>
      <c r="SBP11" s="78"/>
      <c r="SBQ11" s="78"/>
      <c r="SBR11" s="78"/>
      <c r="SBS11" s="78"/>
      <c r="SBT11" s="78"/>
      <c r="SBU11" s="78"/>
      <c r="SBV11" s="78"/>
      <c r="SBW11" s="78"/>
      <c r="SBX11" s="78"/>
      <c r="SBY11" s="78"/>
      <c r="SBZ11" s="78"/>
      <c r="SCA11" s="78"/>
      <c r="SCB11" s="78"/>
      <c r="SCC11" s="78"/>
      <c r="SCD11" s="78"/>
      <c r="SCE11" s="78"/>
      <c r="SCF11" s="78"/>
      <c r="SCG11" s="78"/>
      <c r="SCH11" s="78"/>
      <c r="SCI11" s="78"/>
      <c r="SCJ11" s="78"/>
      <c r="SCK11" s="78"/>
      <c r="SCL11" s="78"/>
      <c r="SCM11" s="78"/>
      <c r="SCN11" s="78"/>
      <c r="SCO11" s="78"/>
      <c r="SCP11" s="78"/>
      <c r="SCQ11" s="78"/>
      <c r="SCR11" s="78"/>
      <c r="SCS11" s="78"/>
      <c r="SCT11" s="78"/>
      <c r="SCU11" s="78"/>
      <c r="SCV11" s="78"/>
      <c r="SCW11" s="78"/>
      <c r="SCX11" s="78"/>
      <c r="SCY11" s="78"/>
      <c r="SCZ11" s="78"/>
      <c r="SDA11" s="78"/>
      <c r="SDB11" s="78"/>
      <c r="SDC11" s="78"/>
      <c r="SDD11" s="78"/>
      <c r="SDE11" s="78"/>
      <c r="SDF11" s="78"/>
      <c r="SDG11" s="78"/>
      <c r="SDH11" s="78"/>
      <c r="SDI11" s="78"/>
      <c r="SDJ11" s="78"/>
      <c r="SDK11" s="78"/>
      <c r="SDL11" s="78"/>
      <c r="SDM11" s="78"/>
      <c r="SDN11" s="78"/>
      <c r="SDO11" s="78"/>
      <c r="SDP11" s="78"/>
      <c r="SDQ11" s="78"/>
      <c r="SDR11" s="78"/>
      <c r="SDS11" s="78"/>
      <c r="SDT11" s="78"/>
      <c r="SDU11" s="78"/>
      <c r="SDV11" s="78"/>
      <c r="SDW11" s="78"/>
      <c r="SDX11" s="78"/>
      <c r="SDY11" s="78"/>
      <c r="SDZ11" s="78"/>
      <c r="SEA11" s="78"/>
      <c r="SEB11" s="78"/>
      <c r="SEC11" s="78"/>
      <c r="SED11" s="78"/>
      <c r="SEE11" s="78"/>
      <c r="SEF11" s="78"/>
      <c r="SEG11" s="78"/>
      <c r="SEH11" s="78"/>
      <c r="SEI11" s="78"/>
      <c r="SEJ11" s="78"/>
      <c r="SEK11" s="78"/>
      <c r="SEL11" s="78"/>
      <c r="SEM11" s="78"/>
      <c r="SEN11" s="78"/>
      <c r="SEO11" s="78"/>
      <c r="SEP11" s="78"/>
      <c r="SEQ11" s="78"/>
      <c r="SER11" s="78"/>
      <c r="SES11" s="78"/>
      <c r="SET11" s="78"/>
      <c r="SEU11" s="78"/>
      <c r="SEV11" s="78"/>
      <c r="SEW11" s="78"/>
      <c r="SEX11" s="78"/>
      <c r="SEY11" s="78"/>
      <c r="SEZ11" s="78"/>
      <c r="SFA11" s="78"/>
      <c r="SFB11" s="78"/>
      <c r="SFC11" s="78"/>
      <c r="SFD11" s="78"/>
      <c r="SFE11" s="78"/>
      <c r="SFF11" s="78"/>
      <c r="SFG11" s="78"/>
      <c r="SFH11" s="78"/>
      <c r="SFI11" s="78"/>
      <c r="SFJ11" s="78"/>
      <c r="SFK11" s="78"/>
      <c r="SFL11" s="78"/>
      <c r="SFM11" s="78"/>
      <c r="SFN11" s="78"/>
      <c r="SFO11" s="78"/>
      <c r="SFP11" s="78"/>
      <c r="SFQ11" s="78"/>
      <c r="SFR11" s="78"/>
      <c r="SFS11" s="78"/>
      <c r="SFT11" s="78"/>
      <c r="SFU11" s="78"/>
      <c r="SFV11" s="78"/>
      <c r="SFW11" s="78"/>
      <c r="SFX11" s="78"/>
      <c r="SFY11" s="78"/>
      <c r="SFZ11" s="78"/>
      <c r="SGA11" s="78"/>
      <c r="SGB11" s="78"/>
      <c r="SGC11" s="78"/>
      <c r="SGD11" s="78"/>
      <c r="SGE11" s="78"/>
      <c r="SGF11" s="78"/>
      <c r="SGG11" s="78"/>
      <c r="SGH11" s="78"/>
      <c r="SGI11" s="78"/>
      <c r="SGJ11" s="78"/>
      <c r="SGK11" s="78"/>
      <c r="SGL11" s="78"/>
      <c r="SGM11" s="78"/>
      <c r="SGN11" s="78"/>
      <c r="SGO11" s="78"/>
      <c r="SGP11" s="78"/>
      <c r="SGQ11" s="78"/>
      <c r="SGR11" s="78"/>
      <c r="SGS11" s="78"/>
      <c r="SGT11" s="78"/>
      <c r="SGU11" s="78"/>
      <c r="SGV11" s="78"/>
      <c r="SGW11" s="78"/>
      <c r="SGX11" s="78"/>
      <c r="SGY11" s="78"/>
      <c r="SGZ11" s="78"/>
      <c r="SHA11" s="78"/>
      <c r="SHB11" s="78"/>
      <c r="SHC11" s="78"/>
      <c r="SHD11" s="78"/>
      <c r="SHE11" s="78"/>
      <c r="SHF11" s="78"/>
      <c r="SHG11" s="78"/>
      <c r="SHH11" s="78"/>
      <c r="SHI11" s="78"/>
      <c r="SHJ11" s="78"/>
      <c r="SHK11" s="78"/>
      <c r="SHL11" s="78"/>
      <c r="SHM11" s="78"/>
      <c r="SHN11" s="78"/>
      <c r="SHO11" s="78"/>
      <c r="SHP11" s="78"/>
      <c r="SHQ11" s="78"/>
      <c r="SHR11" s="78"/>
      <c r="SHS11" s="78"/>
      <c r="SHT11" s="78"/>
      <c r="SHU11" s="78"/>
      <c r="SHV11" s="78"/>
      <c r="SHW11" s="78"/>
      <c r="SHX11" s="78"/>
      <c r="SHY11" s="78"/>
      <c r="SHZ11" s="78"/>
      <c r="SIA11" s="78"/>
      <c r="SIB11" s="78"/>
      <c r="SIC11" s="78"/>
      <c r="SID11" s="78"/>
      <c r="SIE11" s="78"/>
      <c r="SIF11" s="78"/>
      <c r="SIG11" s="78"/>
      <c r="SIH11" s="78"/>
      <c r="SII11" s="78"/>
      <c r="SIJ11" s="78"/>
      <c r="SIK11" s="78"/>
      <c r="SIL11" s="78"/>
      <c r="SIM11" s="78"/>
      <c r="SIN11" s="78"/>
      <c r="SIO11" s="78"/>
      <c r="SIP11" s="78"/>
      <c r="SIQ11" s="78"/>
      <c r="SIR11" s="78"/>
      <c r="SIS11" s="78"/>
      <c r="SIT11" s="78"/>
      <c r="SIU11" s="78"/>
      <c r="SIV11" s="78"/>
      <c r="SIW11" s="78"/>
      <c r="SIX11" s="78"/>
      <c r="SIY11" s="78"/>
      <c r="SIZ11" s="78"/>
      <c r="SJA11" s="78"/>
      <c r="SJB11" s="78"/>
      <c r="SJC11" s="78"/>
      <c r="SJD11" s="78"/>
      <c r="SJE11" s="78"/>
      <c r="SJF11" s="78"/>
      <c r="SJG11" s="78"/>
      <c r="SJH11" s="78"/>
      <c r="SJI11" s="78"/>
      <c r="SJJ11" s="78"/>
      <c r="SJK11" s="78"/>
      <c r="SJL11" s="78"/>
      <c r="SJM11" s="78"/>
      <c r="SJN11" s="78"/>
      <c r="SJO11" s="78"/>
      <c r="SJP11" s="78"/>
      <c r="SJQ11" s="78"/>
      <c r="SJR11" s="78"/>
      <c r="SJS11" s="78"/>
      <c r="SJT11" s="78"/>
      <c r="SJU11" s="78"/>
      <c r="SJV11" s="78"/>
      <c r="SJW11" s="78"/>
      <c r="SJX11" s="78"/>
      <c r="SJY11" s="78"/>
      <c r="SJZ11" s="78"/>
      <c r="SKA11" s="78"/>
      <c r="SKB11" s="78"/>
      <c r="SKC11" s="78"/>
      <c r="SKD11" s="78"/>
      <c r="SKE11" s="78"/>
      <c r="SKF11" s="78"/>
      <c r="SKG11" s="78"/>
      <c r="SKH11" s="78"/>
      <c r="SKI11" s="78"/>
      <c r="SKJ11" s="78"/>
      <c r="SKK11" s="78"/>
      <c r="SKL11" s="78"/>
      <c r="SKM11" s="78"/>
      <c r="SKN11" s="78"/>
      <c r="SKO11" s="78"/>
      <c r="SKP11" s="78"/>
      <c r="SKQ11" s="78"/>
      <c r="SKR11" s="78"/>
      <c r="SKS11" s="78"/>
      <c r="SKT11" s="78"/>
      <c r="SKU11" s="78"/>
      <c r="SKV11" s="78"/>
      <c r="SKW11" s="78"/>
      <c r="SKX11" s="78"/>
      <c r="SKY11" s="78"/>
      <c r="SKZ11" s="78"/>
      <c r="SLA11" s="78"/>
      <c r="SLB11" s="78"/>
      <c r="SLC11" s="78"/>
      <c r="SLD11" s="78"/>
      <c r="SLE11" s="78"/>
      <c r="SLF11" s="78"/>
      <c r="SLG11" s="78"/>
      <c r="SLH11" s="78"/>
      <c r="SLI11" s="78"/>
      <c r="SLJ11" s="78"/>
      <c r="SLK11" s="78"/>
      <c r="SLL11" s="78"/>
      <c r="SLM11" s="78"/>
      <c r="SLN11" s="78"/>
      <c r="SLO11" s="78"/>
      <c r="SLP11" s="78"/>
      <c r="SLQ11" s="78"/>
      <c r="SLR11" s="78"/>
      <c r="SLS11" s="78"/>
      <c r="SLT11" s="78"/>
      <c r="SLU11" s="78"/>
      <c r="SLV11" s="78"/>
      <c r="SLW11" s="78"/>
      <c r="SLX11" s="78"/>
      <c r="SLY11" s="78"/>
      <c r="SLZ11" s="78"/>
      <c r="SMA11" s="78"/>
      <c r="SMB11" s="78"/>
      <c r="SMC11" s="78"/>
      <c r="SMD11" s="78"/>
      <c r="SME11" s="78"/>
      <c r="SMF11" s="78"/>
      <c r="SMG11" s="78"/>
      <c r="SMH11" s="78"/>
      <c r="SMI11" s="78"/>
      <c r="SMJ11" s="78"/>
      <c r="SMK11" s="78"/>
      <c r="SML11" s="78"/>
      <c r="SMM11" s="78"/>
      <c r="SMN11" s="78"/>
      <c r="SMO11" s="78"/>
      <c r="SMP11" s="78"/>
      <c r="SMQ11" s="78"/>
      <c r="SMR11" s="78"/>
      <c r="SMS11" s="78"/>
      <c r="SMT11" s="78"/>
      <c r="SMU11" s="78"/>
      <c r="SMV11" s="78"/>
      <c r="SMW11" s="78"/>
      <c r="SMX11" s="78"/>
      <c r="SMY11" s="78"/>
      <c r="SMZ11" s="78"/>
      <c r="SNA11" s="78"/>
      <c r="SNB11" s="78"/>
      <c r="SNC11" s="78"/>
      <c r="SND11" s="78"/>
      <c r="SNE11" s="78"/>
      <c r="SNF11" s="78"/>
      <c r="SNG11" s="78"/>
      <c r="SNH11" s="78"/>
      <c r="SNI11" s="78"/>
      <c r="SNJ11" s="78"/>
      <c r="SNK11" s="78"/>
      <c r="SNL11" s="78"/>
      <c r="SNM11" s="78"/>
      <c r="SNN11" s="78"/>
      <c r="SNO11" s="78"/>
      <c r="SNP11" s="78"/>
      <c r="SNQ11" s="78"/>
      <c r="SNR11" s="78"/>
      <c r="SNS11" s="78"/>
      <c r="SNT11" s="78"/>
      <c r="SNU11" s="78"/>
      <c r="SNV11" s="78"/>
      <c r="SNW11" s="78"/>
      <c r="SNX11" s="78"/>
      <c r="SNY11" s="78"/>
      <c r="SNZ11" s="78"/>
      <c r="SOA11" s="78"/>
      <c r="SOB11" s="78"/>
      <c r="SOC11" s="78"/>
      <c r="SOD11" s="78"/>
      <c r="SOE11" s="78"/>
      <c r="SOF11" s="78"/>
      <c r="SOG11" s="78"/>
      <c r="SOH11" s="78"/>
      <c r="SOI11" s="78"/>
      <c r="SOJ11" s="78"/>
      <c r="SOK11" s="78"/>
      <c r="SOL11" s="78"/>
      <c r="SOM11" s="78"/>
      <c r="SON11" s="78"/>
      <c r="SOO11" s="78"/>
      <c r="SOP11" s="78"/>
      <c r="SOQ11" s="78"/>
      <c r="SOR11" s="78"/>
      <c r="SOS11" s="78"/>
      <c r="SOT11" s="78"/>
      <c r="SOU11" s="78"/>
      <c r="SOV11" s="78"/>
      <c r="SOW11" s="78"/>
      <c r="SOX11" s="78"/>
      <c r="SOY11" s="78"/>
      <c r="SOZ11" s="78"/>
      <c r="SPA11" s="78"/>
      <c r="SPB11" s="78"/>
      <c r="SPC11" s="78"/>
      <c r="SPD11" s="78"/>
      <c r="SPE11" s="78"/>
      <c r="SPF11" s="78"/>
      <c r="SPG11" s="78"/>
      <c r="SPH11" s="78"/>
      <c r="SPI11" s="78"/>
      <c r="SPJ11" s="78"/>
      <c r="SPK11" s="78"/>
      <c r="SPL11" s="78"/>
      <c r="SPM11" s="78"/>
      <c r="SPN11" s="78"/>
      <c r="SPO11" s="78"/>
      <c r="SPP11" s="78"/>
      <c r="SPQ11" s="78"/>
      <c r="SPR11" s="78"/>
      <c r="SPS11" s="78"/>
      <c r="SPT11" s="78"/>
      <c r="SPU11" s="78"/>
      <c r="SPV11" s="78"/>
      <c r="SPW11" s="78"/>
      <c r="SPX11" s="78"/>
      <c r="SPY11" s="78"/>
      <c r="SPZ11" s="78"/>
      <c r="SQA11" s="78"/>
      <c r="SQB11" s="78"/>
      <c r="SQC11" s="78"/>
      <c r="SQD11" s="78"/>
      <c r="SQE11" s="78"/>
      <c r="SQF11" s="78"/>
      <c r="SQG11" s="78"/>
      <c r="SQH11" s="78"/>
      <c r="SQI11" s="78"/>
      <c r="SQJ11" s="78"/>
      <c r="SQK11" s="78"/>
      <c r="SQL11" s="78"/>
      <c r="SQM11" s="78"/>
      <c r="SQN11" s="78"/>
      <c r="SQO11" s="78"/>
      <c r="SQP11" s="78"/>
      <c r="SQQ11" s="78"/>
      <c r="SQR11" s="78"/>
      <c r="SQS11" s="78"/>
      <c r="SQT11" s="78"/>
      <c r="SQU11" s="78"/>
      <c r="SQV11" s="78"/>
      <c r="SQW11" s="78"/>
      <c r="SQX11" s="78"/>
      <c r="SQY11" s="78"/>
      <c r="SQZ11" s="78"/>
      <c r="SRA11" s="78"/>
      <c r="SRB11" s="78"/>
      <c r="SRC11" s="78"/>
      <c r="SRD11" s="78"/>
      <c r="SRE11" s="78"/>
      <c r="SRF11" s="78"/>
      <c r="SRG11" s="78"/>
      <c r="SRH11" s="78"/>
      <c r="SRI11" s="78"/>
      <c r="SRJ11" s="78"/>
      <c r="SRK11" s="78"/>
      <c r="SRL11" s="78"/>
      <c r="SRM11" s="78"/>
      <c r="SRN11" s="78"/>
      <c r="SRO11" s="78"/>
      <c r="SRP11" s="78"/>
      <c r="SRQ11" s="78"/>
      <c r="SRR11" s="78"/>
      <c r="SRS11" s="78"/>
      <c r="SRT11" s="78"/>
      <c r="SRU11" s="78"/>
      <c r="SRV11" s="78"/>
      <c r="SRW11" s="78"/>
      <c r="SRX11" s="78"/>
      <c r="SRY11" s="78"/>
      <c r="SRZ11" s="78"/>
      <c r="SSA11" s="78"/>
      <c r="SSB11" s="78"/>
      <c r="SSC11" s="78"/>
      <c r="SSD11" s="78"/>
      <c r="SSE11" s="78"/>
      <c r="SSF11" s="78"/>
      <c r="SSG11" s="78"/>
      <c r="SSH11" s="78"/>
      <c r="SSI11" s="78"/>
      <c r="SSJ11" s="78"/>
      <c r="SSK11" s="78"/>
      <c r="SSL11" s="78"/>
      <c r="SSM11" s="78"/>
      <c r="SSN11" s="78"/>
      <c r="SSO11" s="78"/>
      <c r="SSP11" s="78"/>
      <c r="SSQ11" s="78"/>
      <c r="SSR11" s="78"/>
      <c r="SSS11" s="78"/>
      <c r="SST11" s="78"/>
      <c r="SSU11" s="78"/>
      <c r="SSV11" s="78"/>
      <c r="SSW11" s="78"/>
      <c r="SSX11" s="78"/>
      <c r="SSY11" s="78"/>
      <c r="SSZ11" s="78"/>
      <c r="STA11" s="78"/>
      <c r="STB11" s="78"/>
      <c r="STC11" s="78"/>
      <c r="STD11" s="78"/>
      <c r="STE11" s="78"/>
      <c r="STF11" s="78"/>
      <c r="STG11" s="78"/>
      <c r="STH11" s="78"/>
      <c r="STI11" s="78"/>
      <c r="STJ11" s="78"/>
      <c r="STK11" s="78"/>
      <c r="STL11" s="78"/>
      <c r="STM11" s="78"/>
      <c r="STN11" s="78"/>
      <c r="STO11" s="78"/>
      <c r="STP11" s="78"/>
      <c r="STQ11" s="78"/>
      <c r="STR11" s="78"/>
      <c r="STS11" s="78"/>
      <c r="STT11" s="78"/>
      <c r="STU11" s="78"/>
      <c r="STV11" s="78"/>
      <c r="STW11" s="78"/>
      <c r="STX11" s="78"/>
      <c r="STY11" s="78"/>
      <c r="STZ11" s="78"/>
      <c r="SUA11" s="78"/>
      <c r="SUB11" s="78"/>
      <c r="SUC11" s="78"/>
      <c r="SUD11" s="78"/>
      <c r="SUE11" s="78"/>
      <c r="SUF11" s="78"/>
      <c r="SUG11" s="78"/>
      <c r="SUH11" s="78"/>
      <c r="SUI11" s="78"/>
      <c r="SUJ11" s="78"/>
      <c r="SUK11" s="78"/>
      <c r="SUL11" s="78"/>
      <c r="SUM11" s="78"/>
      <c r="SUN11" s="78"/>
      <c r="SUO11" s="78"/>
      <c r="SUP11" s="78"/>
      <c r="SUQ11" s="78"/>
      <c r="SUR11" s="78"/>
      <c r="SUS11" s="78"/>
      <c r="SUT11" s="78"/>
      <c r="SUU11" s="78"/>
      <c r="SUV11" s="78"/>
      <c r="SUW11" s="78"/>
      <c r="SUX11" s="78"/>
      <c r="SUY11" s="78"/>
      <c r="SUZ11" s="78"/>
      <c r="SVA11" s="78"/>
      <c r="SVB11" s="78"/>
      <c r="SVC11" s="78"/>
      <c r="SVD11" s="78"/>
      <c r="SVE11" s="78"/>
      <c r="SVF11" s="78"/>
      <c r="SVG11" s="78"/>
      <c r="SVH11" s="78"/>
      <c r="SVI11" s="78"/>
      <c r="SVJ11" s="78"/>
      <c r="SVK11" s="78"/>
      <c r="SVL11" s="78"/>
      <c r="SVM11" s="78"/>
      <c r="SVN11" s="78"/>
      <c r="SVO11" s="78"/>
      <c r="SVP11" s="78"/>
      <c r="SVQ11" s="78"/>
      <c r="SVR11" s="78"/>
      <c r="SVS11" s="78"/>
      <c r="SVT11" s="78"/>
      <c r="SVU11" s="78"/>
      <c r="SVV11" s="78"/>
      <c r="SVW11" s="78"/>
      <c r="SVX11" s="78"/>
      <c r="SVY11" s="78"/>
      <c r="SVZ11" s="78"/>
      <c r="SWA11" s="78"/>
      <c r="SWB11" s="78"/>
      <c r="SWC11" s="78"/>
      <c r="SWD11" s="78"/>
      <c r="SWE11" s="78"/>
      <c r="SWF11" s="78"/>
      <c r="SWG11" s="78"/>
      <c r="SWH11" s="78"/>
      <c r="SWI11" s="78"/>
      <c r="SWJ11" s="78"/>
      <c r="SWK11" s="78"/>
      <c r="SWL11" s="78"/>
      <c r="SWM11" s="78"/>
      <c r="SWN11" s="78"/>
      <c r="SWO11" s="78"/>
      <c r="SWP11" s="78"/>
      <c r="SWQ11" s="78"/>
      <c r="SWR11" s="78"/>
      <c r="SWS11" s="78"/>
      <c r="SWT11" s="78"/>
      <c r="SWU11" s="78"/>
      <c r="SWV11" s="78"/>
      <c r="SWW11" s="78"/>
      <c r="SWX11" s="78"/>
      <c r="SWY11" s="78"/>
      <c r="SWZ11" s="78"/>
      <c r="SXA11" s="78"/>
      <c r="SXB11" s="78"/>
      <c r="SXC11" s="78"/>
      <c r="SXD11" s="78"/>
      <c r="SXE11" s="78"/>
      <c r="SXF11" s="78"/>
      <c r="SXG11" s="78"/>
      <c r="SXH11" s="78"/>
      <c r="SXI11" s="78"/>
      <c r="SXJ11" s="78"/>
      <c r="SXK11" s="78"/>
      <c r="SXL11" s="78"/>
      <c r="SXM11" s="78"/>
      <c r="SXN11" s="78"/>
      <c r="SXO11" s="78"/>
      <c r="SXP11" s="78"/>
      <c r="SXQ11" s="78"/>
      <c r="SXR11" s="78"/>
      <c r="SXS11" s="78"/>
      <c r="SXT11" s="78"/>
      <c r="SXU11" s="78"/>
      <c r="SXV11" s="78"/>
      <c r="SXW11" s="78"/>
      <c r="SXX11" s="78"/>
      <c r="SXY11" s="78"/>
      <c r="SXZ11" s="78"/>
      <c r="SYA11" s="78"/>
      <c r="SYB11" s="78"/>
      <c r="SYC11" s="78"/>
      <c r="SYD11" s="78"/>
      <c r="SYE11" s="78"/>
      <c r="SYF11" s="78"/>
      <c r="SYG11" s="78"/>
      <c r="SYH11" s="78"/>
      <c r="SYI11" s="78"/>
      <c r="SYJ11" s="78"/>
      <c r="SYK11" s="78"/>
      <c r="SYL11" s="78"/>
      <c r="SYM11" s="78"/>
      <c r="SYN11" s="78"/>
      <c r="SYO11" s="78"/>
      <c r="SYP11" s="78"/>
      <c r="SYQ11" s="78"/>
      <c r="SYR11" s="78"/>
      <c r="SYS11" s="78"/>
      <c r="SYT11" s="78"/>
      <c r="SYU11" s="78"/>
      <c r="SYV11" s="78"/>
      <c r="SYW11" s="78"/>
      <c r="SYX11" s="78"/>
      <c r="SYY11" s="78"/>
      <c r="SYZ11" s="78"/>
      <c r="SZA11" s="78"/>
      <c r="SZB11" s="78"/>
      <c r="SZC11" s="78"/>
      <c r="SZD11" s="78"/>
      <c r="SZE11" s="78"/>
      <c r="SZF11" s="78"/>
      <c r="SZG11" s="78"/>
      <c r="SZH11" s="78"/>
      <c r="SZI11" s="78"/>
      <c r="SZJ11" s="78"/>
      <c r="SZK11" s="78"/>
      <c r="SZL11" s="78"/>
      <c r="SZM11" s="78"/>
      <c r="SZN11" s="78"/>
      <c r="SZO11" s="78"/>
      <c r="SZP11" s="78"/>
      <c r="SZQ11" s="78"/>
      <c r="SZR11" s="78"/>
      <c r="SZS11" s="78"/>
      <c r="SZT11" s="78"/>
      <c r="SZU11" s="78"/>
      <c r="SZV11" s="78"/>
      <c r="SZW11" s="78"/>
      <c r="SZX11" s="78"/>
      <c r="SZY11" s="78"/>
      <c r="SZZ11" s="78"/>
      <c r="TAA11" s="78"/>
      <c r="TAB11" s="78"/>
      <c r="TAC11" s="78"/>
      <c r="TAD11" s="78"/>
      <c r="TAE11" s="78"/>
      <c r="TAF11" s="78"/>
      <c r="TAG11" s="78"/>
      <c r="TAH11" s="78"/>
      <c r="TAI11" s="78"/>
      <c r="TAJ11" s="78"/>
      <c r="TAK11" s="78"/>
      <c r="TAL11" s="78"/>
      <c r="TAM11" s="78"/>
      <c r="TAN11" s="78"/>
      <c r="TAO11" s="78"/>
      <c r="TAP11" s="78"/>
      <c r="TAQ11" s="78"/>
      <c r="TAR11" s="78"/>
      <c r="TAS11" s="78"/>
      <c r="TAT11" s="78"/>
      <c r="TAU11" s="78"/>
      <c r="TAV11" s="78"/>
      <c r="TAW11" s="78"/>
      <c r="TAX11" s="78"/>
      <c r="TAY11" s="78"/>
      <c r="TAZ11" s="78"/>
      <c r="TBA11" s="78"/>
      <c r="TBB11" s="78"/>
      <c r="TBC11" s="78"/>
      <c r="TBD11" s="78"/>
      <c r="TBE11" s="78"/>
      <c r="TBF11" s="78"/>
      <c r="TBG11" s="78"/>
      <c r="TBH11" s="78"/>
      <c r="TBI11" s="78"/>
      <c r="TBJ11" s="78"/>
      <c r="TBK11" s="78"/>
      <c r="TBL11" s="78"/>
      <c r="TBM11" s="78"/>
      <c r="TBN11" s="78"/>
      <c r="TBO11" s="78"/>
      <c r="TBP11" s="78"/>
      <c r="TBQ11" s="78"/>
      <c r="TBR11" s="78"/>
      <c r="TBS11" s="78"/>
      <c r="TBT11" s="78"/>
      <c r="TBU11" s="78"/>
      <c r="TBV11" s="78"/>
      <c r="TBW11" s="78"/>
      <c r="TBX11" s="78"/>
      <c r="TBY11" s="78"/>
      <c r="TBZ11" s="78"/>
      <c r="TCA11" s="78"/>
      <c r="TCB11" s="78"/>
      <c r="TCC11" s="78"/>
      <c r="TCD11" s="78"/>
      <c r="TCE11" s="78"/>
      <c r="TCF11" s="78"/>
      <c r="TCG11" s="78"/>
      <c r="TCH11" s="78"/>
      <c r="TCI11" s="78"/>
      <c r="TCJ11" s="78"/>
      <c r="TCK11" s="78"/>
      <c r="TCL11" s="78"/>
      <c r="TCM11" s="78"/>
      <c r="TCN11" s="78"/>
      <c r="TCO11" s="78"/>
      <c r="TCP11" s="78"/>
      <c r="TCQ11" s="78"/>
      <c r="TCR11" s="78"/>
      <c r="TCS11" s="78"/>
      <c r="TCT11" s="78"/>
      <c r="TCU11" s="78"/>
      <c r="TCV11" s="78"/>
      <c r="TCW11" s="78"/>
      <c r="TCX11" s="78"/>
      <c r="TCY11" s="78"/>
      <c r="TCZ11" s="78"/>
      <c r="TDA11" s="78"/>
      <c r="TDB11" s="78"/>
      <c r="TDC11" s="78"/>
      <c r="TDD11" s="78"/>
      <c r="TDE11" s="78"/>
      <c r="TDF11" s="78"/>
      <c r="TDG11" s="78"/>
      <c r="TDH11" s="78"/>
      <c r="TDI11" s="78"/>
      <c r="TDJ11" s="78"/>
      <c r="TDK11" s="78"/>
      <c r="TDL11" s="78"/>
      <c r="TDM11" s="78"/>
      <c r="TDN11" s="78"/>
      <c r="TDO11" s="78"/>
      <c r="TDP11" s="78"/>
      <c r="TDQ11" s="78"/>
      <c r="TDR11" s="78"/>
      <c r="TDS11" s="78"/>
      <c r="TDT11" s="78"/>
      <c r="TDU11" s="78"/>
      <c r="TDV11" s="78"/>
      <c r="TDW11" s="78"/>
      <c r="TDX11" s="78"/>
      <c r="TDY11" s="78"/>
      <c r="TDZ11" s="78"/>
      <c r="TEA11" s="78"/>
      <c r="TEB11" s="78"/>
      <c r="TEC11" s="78"/>
      <c r="TED11" s="78"/>
      <c r="TEE11" s="78"/>
      <c r="TEF11" s="78"/>
      <c r="TEG11" s="78"/>
      <c r="TEH11" s="78"/>
      <c r="TEI11" s="78"/>
      <c r="TEJ11" s="78"/>
      <c r="TEK11" s="78"/>
      <c r="TEL11" s="78"/>
      <c r="TEM11" s="78"/>
      <c r="TEN11" s="78"/>
      <c r="TEO11" s="78"/>
      <c r="TEP11" s="78"/>
      <c r="TEQ11" s="78"/>
      <c r="TER11" s="78"/>
      <c r="TES11" s="78"/>
      <c r="TET11" s="78"/>
      <c r="TEU11" s="78"/>
      <c r="TEV11" s="78"/>
      <c r="TEW11" s="78"/>
      <c r="TEX11" s="78"/>
      <c r="TEY11" s="78"/>
      <c r="TEZ11" s="78"/>
      <c r="TFA11" s="78"/>
      <c r="TFB11" s="78"/>
      <c r="TFC11" s="78"/>
      <c r="TFD11" s="78"/>
      <c r="TFE11" s="78"/>
      <c r="TFF11" s="78"/>
      <c r="TFG11" s="78"/>
      <c r="TFH11" s="78"/>
      <c r="TFI11" s="78"/>
      <c r="TFJ11" s="78"/>
      <c r="TFK11" s="78"/>
      <c r="TFL11" s="78"/>
      <c r="TFM11" s="78"/>
      <c r="TFN11" s="78"/>
      <c r="TFO11" s="78"/>
      <c r="TFP11" s="78"/>
      <c r="TFQ11" s="78"/>
      <c r="TFR11" s="78"/>
      <c r="TFS11" s="78"/>
      <c r="TFT11" s="78"/>
      <c r="TFU11" s="78"/>
      <c r="TFV11" s="78"/>
      <c r="TFW11" s="78"/>
      <c r="TFX11" s="78"/>
      <c r="TFY11" s="78"/>
      <c r="TFZ11" s="78"/>
      <c r="TGA11" s="78"/>
      <c r="TGB11" s="78"/>
      <c r="TGC11" s="78"/>
      <c r="TGD11" s="78"/>
      <c r="TGE11" s="78"/>
      <c r="TGF11" s="78"/>
      <c r="TGG11" s="78"/>
      <c r="TGH11" s="78"/>
      <c r="TGI11" s="78"/>
      <c r="TGJ11" s="78"/>
      <c r="TGK11" s="78"/>
      <c r="TGL11" s="78"/>
      <c r="TGM11" s="78"/>
      <c r="TGN11" s="78"/>
      <c r="TGO11" s="78"/>
      <c r="TGP11" s="78"/>
      <c r="TGQ11" s="78"/>
      <c r="TGR11" s="78"/>
      <c r="TGS11" s="78"/>
      <c r="TGT11" s="78"/>
      <c r="TGU11" s="78"/>
      <c r="TGV11" s="78"/>
      <c r="TGW11" s="78"/>
      <c r="TGX11" s="78"/>
      <c r="TGY11" s="78"/>
      <c r="TGZ11" s="78"/>
      <c r="THA11" s="78"/>
      <c r="THB11" s="78"/>
      <c r="THC11" s="78"/>
      <c r="THD11" s="78"/>
      <c r="THE11" s="78"/>
      <c r="THF11" s="78"/>
      <c r="THG11" s="78"/>
      <c r="THH11" s="78"/>
      <c r="THI11" s="78"/>
      <c r="THJ11" s="78"/>
      <c r="THK11" s="78"/>
      <c r="THL11" s="78"/>
      <c r="THM11" s="78"/>
      <c r="THN11" s="78"/>
      <c r="THO11" s="78"/>
      <c r="THP11" s="78"/>
      <c r="THQ11" s="78"/>
      <c r="THR11" s="78"/>
      <c r="THS11" s="78"/>
      <c r="THT11" s="78"/>
      <c r="THU11" s="78"/>
      <c r="THV11" s="78"/>
      <c r="THW11" s="78"/>
      <c r="THX11" s="78"/>
      <c r="THY11" s="78"/>
      <c r="THZ11" s="78"/>
      <c r="TIA11" s="78"/>
      <c r="TIB11" s="78"/>
      <c r="TIC11" s="78"/>
      <c r="TID11" s="78"/>
      <c r="TIE11" s="78"/>
      <c r="TIF11" s="78"/>
      <c r="TIG11" s="78"/>
      <c r="TIH11" s="78"/>
      <c r="TII11" s="78"/>
      <c r="TIJ11" s="78"/>
      <c r="TIK11" s="78"/>
      <c r="TIL11" s="78"/>
      <c r="TIM11" s="78"/>
      <c r="TIN11" s="78"/>
      <c r="TIO11" s="78"/>
      <c r="TIP11" s="78"/>
      <c r="TIQ11" s="78"/>
      <c r="TIR11" s="78"/>
      <c r="TIS11" s="78"/>
      <c r="TIT11" s="78"/>
      <c r="TIU11" s="78"/>
      <c r="TIV11" s="78"/>
      <c r="TIW11" s="78"/>
      <c r="TIX11" s="78"/>
      <c r="TIY11" s="78"/>
      <c r="TIZ11" s="78"/>
      <c r="TJA11" s="78"/>
      <c r="TJB11" s="78"/>
      <c r="TJC11" s="78"/>
      <c r="TJD11" s="78"/>
      <c r="TJE11" s="78"/>
      <c r="TJF11" s="78"/>
      <c r="TJG11" s="78"/>
      <c r="TJH11" s="78"/>
      <c r="TJI11" s="78"/>
      <c r="TJJ11" s="78"/>
      <c r="TJK11" s="78"/>
      <c r="TJL11" s="78"/>
      <c r="TJM11" s="78"/>
      <c r="TJN11" s="78"/>
      <c r="TJO11" s="78"/>
      <c r="TJP11" s="78"/>
      <c r="TJQ11" s="78"/>
      <c r="TJR11" s="78"/>
      <c r="TJS11" s="78"/>
      <c r="TJT11" s="78"/>
      <c r="TJU11" s="78"/>
      <c r="TJV11" s="78"/>
      <c r="TJW11" s="78"/>
      <c r="TJX11" s="78"/>
      <c r="TJY11" s="78"/>
      <c r="TJZ11" s="78"/>
      <c r="TKA11" s="78"/>
      <c r="TKB11" s="78"/>
      <c r="TKC11" s="78"/>
      <c r="TKD11" s="78"/>
      <c r="TKE11" s="78"/>
      <c r="TKF11" s="78"/>
      <c r="TKG11" s="78"/>
      <c r="TKH11" s="78"/>
      <c r="TKI11" s="78"/>
      <c r="TKJ11" s="78"/>
      <c r="TKK11" s="78"/>
      <c r="TKL11" s="78"/>
      <c r="TKM11" s="78"/>
      <c r="TKN11" s="78"/>
      <c r="TKO11" s="78"/>
      <c r="TKP11" s="78"/>
      <c r="TKQ11" s="78"/>
      <c r="TKR11" s="78"/>
      <c r="TKS11" s="78"/>
      <c r="TKT11" s="78"/>
      <c r="TKU11" s="78"/>
      <c r="TKV11" s="78"/>
      <c r="TKW11" s="78"/>
      <c r="TKX11" s="78"/>
      <c r="TKY11" s="78"/>
      <c r="TKZ11" s="78"/>
      <c r="TLA11" s="78"/>
      <c r="TLB11" s="78"/>
      <c r="TLC11" s="78"/>
      <c r="TLD11" s="78"/>
      <c r="TLE11" s="78"/>
      <c r="TLF11" s="78"/>
      <c r="TLG11" s="78"/>
      <c r="TLH11" s="78"/>
      <c r="TLI11" s="78"/>
      <c r="TLJ11" s="78"/>
      <c r="TLK11" s="78"/>
      <c r="TLL11" s="78"/>
      <c r="TLM11" s="78"/>
      <c r="TLN11" s="78"/>
      <c r="TLO11" s="78"/>
      <c r="TLP11" s="78"/>
      <c r="TLQ11" s="78"/>
      <c r="TLR11" s="78"/>
      <c r="TLS11" s="78"/>
      <c r="TLT11" s="78"/>
      <c r="TLU11" s="78"/>
      <c r="TLV11" s="78"/>
      <c r="TLW11" s="78"/>
      <c r="TLX11" s="78"/>
      <c r="TLY11" s="78"/>
      <c r="TLZ11" s="78"/>
      <c r="TMA11" s="78"/>
      <c r="TMB11" s="78"/>
      <c r="TMC11" s="78"/>
      <c r="TMD11" s="78"/>
      <c r="TME11" s="78"/>
      <c r="TMF11" s="78"/>
      <c r="TMG11" s="78"/>
      <c r="TMH11" s="78"/>
      <c r="TMI11" s="78"/>
      <c r="TMJ11" s="78"/>
      <c r="TMK11" s="78"/>
      <c r="TML11" s="78"/>
      <c r="TMM11" s="78"/>
      <c r="TMN11" s="78"/>
      <c r="TMO11" s="78"/>
      <c r="TMP11" s="78"/>
      <c r="TMQ11" s="78"/>
      <c r="TMR11" s="78"/>
      <c r="TMS11" s="78"/>
      <c r="TMT11" s="78"/>
      <c r="TMU11" s="78"/>
      <c r="TMV11" s="78"/>
      <c r="TMW11" s="78"/>
      <c r="TMX11" s="78"/>
      <c r="TMY11" s="78"/>
      <c r="TMZ11" s="78"/>
      <c r="TNA11" s="78"/>
      <c r="TNB11" s="78"/>
      <c r="TNC11" s="78"/>
      <c r="TND11" s="78"/>
      <c r="TNE11" s="78"/>
      <c r="TNF11" s="78"/>
      <c r="TNG11" s="78"/>
      <c r="TNH11" s="78"/>
      <c r="TNI11" s="78"/>
      <c r="TNJ11" s="78"/>
      <c r="TNK11" s="78"/>
      <c r="TNL11" s="78"/>
      <c r="TNM11" s="78"/>
      <c r="TNN11" s="78"/>
      <c r="TNO11" s="78"/>
      <c r="TNP11" s="78"/>
      <c r="TNQ11" s="78"/>
      <c r="TNR11" s="78"/>
      <c r="TNS11" s="78"/>
      <c r="TNT11" s="78"/>
      <c r="TNU11" s="78"/>
      <c r="TNV11" s="78"/>
      <c r="TNW11" s="78"/>
      <c r="TNX11" s="78"/>
      <c r="TNY11" s="78"/>
      <c r="TNZ11" s="78"/>
      <c r="TOA11" s="78"/>
      <c r="TOB11" s="78"/>
      <c r="TOC11" s="78"/>
      <c r="TOD11" s="78"/>
      <c r="TOE11" s="78"/>
      <c r="TOF11" s="78"/>
      <c r="TOG11" s="78"/>
      <c r="TOH11" s="78"/>
      <c r="TOI11" s="78"/>
      <c r="TOJ11" s="78"/>
      <c r="TOK11" s="78"/>
      <c r="TOL11" s="78"/>
      <c r="TOM11" s="78"/>
      <c r="TON11" s="78"/>
      <c r="TOO11" s="78"/>
      <c r="TOP11" s="78"/>
      <c r="TOQ11" s="78"/>
      <c r="TOR11" s="78"/>
      <c r="TOS11" s="78"/>
      <c r="TOT11" s="78"/>
      <c r="TOU11" s="78"/>
      <c r="TOV11" s="78"/>
      <c r="TOW11" s="78"/>
      <c r="TOX11" s="78"/>
      <c r="TOY11" s="78"/>
      <c r="TOZ11" s="78"/>
      <c r="TPA11" s="78"/>
      <c r="TPB11" s="78"/>
      <c r="TPC11" s="78"/>
      <c r="TPD11" s="78"/>
      <c r="TPE11" s="78"/>
      <c r="TPF11" s="78"/>
      <c r="TPG11" s="78"/>
      <c r="TPH11" s="78"/>
      <c r="TPI11" s="78"/>
      <c r="TPJ11" s="78"/>
      <c r="TPK11" s="78"/>
      <c r="TPL11" s="78"/>
      <c r="TPM11" s="78"/>
      <c r="TPN11" s="78"/>
      <c r="TPO11" s="78"/>
      <c r="TPP11" s="78"/>
      <c r="TPQ11" s="78"/>
      <c r="TPR11" s="78"/>
      <c r="TPS11" s="78"/>
      <c r="TPT11" s="78"/>
      <c r="TPU11" s="78"/>
      <c r="TPV11" s="78"/>
      <c r="TPW11" s="78"/>
      <c r="TPX11" s="78"/>
      <c r="TPY11" s="78"/>
      <c r="TPZ11" s="78"/>
      <c r="TQA11" s="78"/>
      <c r="TQB11" s="78"/>
      <c r="TQC11" s="78"/>
      <c r="TQD11" s="78"/>
      <c r="TQE11" s="78"/>
      <c r="TQF11" s="78"/>
      <c r="TQG11" s="78"/>
      <c r="TQH11" s="78"/>
      <c r="TQI11" s="78"/>
      <c r="TQJ11" s="78"/>
      <c r="TQK11" s="78"/>
      <c r="TQL11" s="78"/>
      <c r="TQM11" s="78"/>
      <c r="TQN11" s="78"/>
      <c r="TQO11" s="78"/>
      <c r="TQP11" s="78"/>
      <c r="TQQ11" s="78"/>
      <c r="TQR11" s="78"/>
      <c r="TQS11" s="78"/>
      <c r="TQT11" s="78"/>
      <c r="TQU11" s="78"/>
      <c r="TQV11" s="78"/>
      <c r="TQW11" s="78"/>
      <c r="TQX11" s="78"/>
      <c r="TQY11" s="78"/>
      <c r="TQZ11" s="78"/>
      <c r="TRA11" s="78"/>
      <c r="TRB11" s="78"/>
      <c r="TRC11" s="78"/>
      <c r="TRD11" s="78"/>
      <c r="TRE11" s="78"/>
      <c r="TRF11" s="78"/>
      <c r="TRG11" s="78"/>
      <c r="TRH11" s="78"/>
      <c r="TRI11" s="78"/>
      <c r="TRJ11" s="78"/>
      <c r="TRK11" s="78"/>
      <c r="TRL11" s="78"/>
      <c r="TRM11" s="78"/>
      <c r="TRN11" s="78"/>
      <c r="TRO11" s="78"/>
      <c r="TRP11" s="78"/>
      <c r="TRQ11" s="78"/>
      <c r="TRR11" s="78"/>
      <c r="TRS11" s="78"/>
      <c r="TRT11" s="78"/>
      <c r="TRU11" s="78"/>
      <c r="TRV11" s="78"/>
      <c r="TRW11" s="78"/>
      <c r="TRX11" s="78"/>
      <c r="TRY11" s="78"/>
      <c r="TRZ11" s="78"/>
      <c r="TSA11" s="78"/>
      <c r="TSB11" s="78"/>
      <c r="TSC11" s="78"/>
      <c r="TSD11" s="78"/>
      <c r="TSE11" s="78"/>
      <c r="TSF11" s="78"/>
      <c r="TSG11" s="78"/>
      <c r="TSH11" s="78"/>
      <c r="TSI11" s="78"/>
      <c r="TSJ11" s="78"/>
      <c r="TSK11" s="78"/>
      <c r="TSL11" s="78"/>
      <c r="TSM11" s="78"/>
      <c r="TSN11" s="78"/>
      <c r="TSO11" s="78"/>
      <c r="TSP11" s="78"/>
      <c r="TSQ11" s="78"/>
      <c r="TSR11" s="78"/>
      <c r="TSS11" s="78"/>
      <c r="TST11" s="78"/>
      <c r="TSU11" s="78"/>
      <c r="TSV11" s="78"/>
      <c r="TSW11" s="78"/>
      <c r="TSX11" s="78"/>
      <c r="TSY11" s="78"/>
      <c r="TSZ11" s="78"/>
      <c r="TTA11" s="78"/>
      <c r="TTB11" s="78"/>
      <c r="TTC11" s="78"/>
      <c r="TTD11" s="78"/>
      <c r="TTE11" s="78"/>
      <c r="TTF11" s="78"/>
      <c r="TTG11" s="78"/>
      <c r="TTH11" s="78"/>
      <c r="TTI11" s="78"/>
      <c r="TTJ11" s="78"/>
      <c r="TTK11" s="78"/>
      <c r="TTL11" s="78"/>
      <c r="TTM11" s="78"/>
      <c r="TTN11" s="78"/>
      <c r="TTO11" s="78"/>
      <c r="TTP11" s="78"/>
      <c r="TTQ11" s="78"/>
      <c r="TTR11" s="78"/>
      <c r="TTS11" s="78"/>
      <c r="TTT11" s="78"/>
      <c r="TTU11" s="78"/>
      <c r="TTV11" s="78"/>
      <c r="TTW11" s="78"/>
      <c r="TTX11" s="78"/>
      <c r="TTY11" s="78"/>
      <c r="TTZ11" s="78"/>
      <c r="TUA11" s="78"/>
      <c r="TUB11" s="78"/>
      <c r="TUC11" s="78"/>
      <c r="TUD11" s="78"/>
      <c r="TUE11" s="78"/>
      <c r="TUF11" s="78"/>
      <c r="TUG11" s="78"/>
      <c r="TUH11" s="78"/>
      <c r="TUI11" s="78"/>
      <c r="TUJ11" s="78"/>
      <c r="TUK11" s="78"/>
      <c r="TUL11" s="78"/>
      <c r="TUM11" s="78"/>
      <c r="TUN11" s="78"/>
      <c r="TUO11" s="78"/>
      <c r="TUP11" s="78"/>
      <c r="TUQ11" s="78"/>
      <c r="TUR11" s="78"/>
      <c r="TUS11" s="78"/>
      <c r="TUT11" s="78"/>
      <c r="TUU11" s="78"/>
      <c r="TUV11" s="78"/>
      <c r="TUW11" s="78"/>
      <c r="TUX11" s="78"/>
      <c r="TUY11" s="78"/>
      <c r="TUZ11" s="78"/>
      <c r="TVA11" s="78"/>
      <c r="TVB11" s="78"/>
      <c r="TVC11" s="78"/>
      <c r="TVD11" s="78"/>
      <c r="TVE11" s="78"/>
      <c r="TVF11" s="78"/>
      <c r="TVG11" s="78"/>
      <c r="TVH11" s="78"/>
      <c r="TVI11" s="78"/>
      <c r="TVJ11" s="78"/>
      <c r="TVK11" s="78"/>
      <c r="TVL11" s="78"/>
      <c r="TVM11" s="78"/>
      <c r="TVN11" s="78"/>
      <c r="TVO11" s="78"/>
      <c r="TVP11" s="78"/>
      <c r="TVQ11" s="78"/>
      <c r="TVR11" s="78"/>
      <c r="TVS11" s="78"/>
      <c r="TVT11" s="78"/>
      <c r="TVU11" s="78"/>
      <c r="TVV11" s="78"/>
      <c r="TVW11" s="78"/>
      <c r="TVX11" s="78"/>
      <c r="TVY11" s="78"/>
      <c r="TVZ11" s="78"/>
      <c r="TWA11" s="78"/>
      <c r="TWB11" s="78"/>
      <c r="TWC11" s="78"/>
      <c r="TWD11" s="78"/>
      <c r="TWE11" s="78"/>
      <c r="TWF11" s="78"/>
      <c r="TWG11" s="78"/>
      <c r="TWH11" s="78"/>
      <c r="TWI11" s="78"/>
      <c r="TWJ11" s="78"/>
      <c r="TWK11" s="78"/>
      <c r="TWL11" s="78"/>
      <c r="TWM11" s="78"/>
      <c r="TWN11" s="78"/>
      <c r="TWO11" s="78"/>
      <c r="TWP11" s="78"/>
      <c r="TWQ11" s="78"/>
      <c r="TWR11" s="78"/>
      <c r="TWS11" s="78"/>
      <c r="TWT11" s="78"/>
      <c r="TWU11" s="78"/>
      <c r="TWV11" s="78"/>
      <c r="TWW11" s="78"/>
      <c r="TWX11" s="78"/>
      <c r="TWY11" s="78"/>
      <c r="TWZ11" s="78"/>
      <c r="TXA11" s="78"/>
      <c r="TXB11" s="78"/>
      <c r="TXC11" s="78"/>
      <c r="TXD11" s="78"/>
      <c r="TXE11" s="78"/>
      <c r="TXF11" s="78"/>
      <c r="TXG11" s="78"/>
      <c r="TXH11" s="78"/>
      <c r="TXI11" s="78"/>
      <c r="TXJ11" s="78"/>
      <c r="TXK11" s="78"/>
      <c r="TXL11" s="78"/>
      <c r="TXM11" s="78"/>
      <c r="TXN11" s="78"/>
      <c r="TXO11" s="78"/>
      <c r="TXP11" s="78"/>
      <c r="TXQ11" s="78"/>
      <c r="TXR11" s="78"/>
      <c r="TXS11" s="78"/>
      <c r="TXT11" s="78"/>
      <c r="TXU11" s="78"/>
      <c r="TXV11" s="78"/>
      <c r="TXW11" s="78"/>
      <c r="TXX11" s="78"/>
      <c r="TXY11" s="78"/>
      <c r="TXZ11" s="78"/>
      <c r="TYA11" s="78"/>
      <c r="TYB11" s="78"/>
      <c r="TYC11" s="78"/>
      <c r="TYD11" s="78"/>
      <c r="TYE11" s="78"/>
      <c r="TYF11" s="78"/>
      <c r="TYG11" s="78"/>
      <c r="TYH11" s="78"/>
      <c r="TYI11" s="78"/>
      <c r="TYJ11" s="78"/>
      <c r="TYK11" s="78"/>
      <c r="TYL11" s="78"/>
      <c r="TYM11" s="78"/>
      <c r="TYN11" s="78"/>
      <c r="TYO11" s="78"/>
      <c r="TYP11" s="78"/>
      <c r="TYQ11" s="78"/>
      <c r="TYR11" s="78"/>
      <c r="TYS11" s="78"/>
      <c r="TYT11" s="78"/>
      <c r="TYU11" s="78"/>
      <c r="TYV11" s="78"/>
      <c r="TYW11" s="78"/>
      <c r="TYX11" s="78"/>
      <c r="TYY11" s="78"/>
      <c r="TYZ11" s="78"/>
      <c r="TZA11" s="78"/>
      <c r="TZB11" s="78"/>
      <c r="TZC11" s="78"/>
      <c r="TZD11" s="78"/>
      <c r="TZE11" s="78"/>
      <c r="TZF11" s="78"/>
      <c r="TZG11" s="78"/>
      <c r="TZH11" s="78"/>
      <c r="TZI11" s="78"/>
      <c r="TZJ11" s="78"/>
      <c r="TZK11" s="78"/>
      <c r="TZL11" s="78"/>
      <c r="TZM11" s="78"/>
      <c r="TZN11" s="78"/>
      <c r="TZO11" s="78"/>
      <c r="TZP11" s="78"/>
      <c r="TZQ11" s="78"/>
      <c r="TZR11" s="78"/>
      <c r="TZS11" s="78"/>
      <c r="TZT11" s="78"/>
      <c r="TZU11" s="78"/>
      <c r="TZV11" s="78"/>
      <c r="TZW11" s="78"/>
      <c r="TZX11" s="78"/>
      <c r="TZY11" s="78"/>
      <c r="TZZ11" s="78"/>
      <c r="UAA11" s="78"/>
      <c r="UAB11" s="78"/>
      <c r="UAC11" s="78"/>
      <c r="UAD11" s="78"/>
      <c r="UAE11" s="78"/>
      <c r="UAF11" s="78"/>
      <c r="UAG11" s="78"/>
      <c r="UAH11" s="78"/>
      <c r="UAI11" s="78"/>
      <c r="UAJ11" s="78"/>
      <c r="UAK11" s="78"/>
      <c r="UAL11" s="78"/>
      <c r="UAM11" s="78"/>
      <c r="UAN11" s="78"/>
      <c r="UAO11" s="78"/>
      <c r="UAP11" s="78"/>
      <c r="UAQ11" s="78"/>
      <c r="UAR11" s="78"/>
      <c r="UAS11" s="78"/>
      <c r="UAT11" s="78"/>
      <c r="UAU11" s="78"/>
      <c r="UAV11" s="78"/>
      <c r="UAW11" s="78"/>
      <c r="UAX11" s="78"/>
      <c r="UAY11" s="78"/>
      <c r="UAZ11" s="78"/>
      <c r="UBA11" s="78"/>
      <c r="UBB11" s="78"/>
      <c r="UBC11" s="78"/>
      <c r="UBD11" s="78"/>
      <c r="UBE11" s="78"/>
      <c r="UBF11" s="78"/>
      <c r="UBG11" s="78"/>
      <c r="UBH11" s="78"/>
      <c r="UBI11" s="78"/>
      <c r="UBJ11" s="78"/>
      <c r="UBK11" s="78"/>
      <c r="UBL11" s="78"/>
      <c r="UBM11" s="78"/>
      <c r="UBN11" s="78"/>
      <c r="UBO11" s="78"/>
      <c r="UBP11" s="78"/>
      <c r="UBQ11" s="78"/>
      <c r="UBR11" s="78"/>
      <c r="UBS11" s="78"/>
      <c r="UBT11" s="78"/>
      <c r="UBU11" s="78"/>
      <c r="UBV11" s="78"/>
      <c r="UBW11" s="78"/>
      <c r="UBX11" s="78"/>
      <c r="UBY11" s="78"/>
      <c r="UBZ11" s="78"/>
      <c r="UCA11" s="78"/>
      <c r="UCB11" s="78"/>
      <c r="UCC11" s="78"/>
      <c r="UCD11" s="78"/>
      <c r="UCE11" s="78"/>
      <c r="UCF11" s="78"/>
      <c r="UCG11" s="78"/>
      <c r="UCH11" s="78"/>
      <c r="UCI11" s="78"/>
      <c r="UCJ11" s="78"/>
      <c r="UCK11" s="78"/>
      <c r="UCL11" s="78"/>
      <c r="UCM11" s="78"/>
      <c r="UCN11" s="78"/>
      <c r="UCO11" s="78"/>
      <c r="UCP11" s="78"/>
      <c r="UCQ11" s="78"/>
      <c r="UCR11" s="78"/>
      <c r="UCS11" s="78"/>
      <c r="UCT11" s="78"/>
      <c r="UCU11" s="78"/>
      <c r="UCV11" s="78"/>
      <c r="UCW11" s="78"/>
      <c r="UCX11" s="78"/>
      <c r="UCY11" s="78"/>
      <c r="UCZ11" s="78"/>
      <c r="UDA11" s="78"/>
      <c r="UDB11" s="78"/>
      <c r="UDC11" s="78"/>
      <c r="UDD11" s="78"/>
      <c r="UDE11" s="78"/>
      <c r="UDF11" s="78"/>
      <c r="UDG11" s="78"/>
      <c r="UDH11" s="78"/>
      <c r="UDI11" s="78"/>
      <c r="UDJ11" s="78"/>
      <c r="UDK11" s="78"/>
      <c r="UDL11" s="78"/>
      <c r="UDM11" s="78"/>
      <c r="UDN11" s="78"/>
      <c r="UDO11" s="78"/>
      <c r="UDP11" s="78"/>
      <c r="UDQ11" s="78"/>
      <c r="UDR11" s="78"/>
      <c r="UDS11" s="78"/>
      <c r="UDT11" s="78"/>
      <c r="UDU11" s="78"/>
      <c r="UDV11" s="78"/>
      <c r="UDW11" s="78"/>
      <c r="UDX11" s="78"/>
      <c r="UDY11" s="78"/>
      <c r="UDZ11" s="78"/>
      <c r="UEA11" s="78"/>
      <c r="UEB11" s="78"/>
      <c r="UEC11" s="78"/>
      <c r="UED11" s="78"/>
      <c r="UEE11" s="78"/>
      <c r="UEF11" s="78"/>
      <c r="UEG11" s="78"/>
      <c r="UEH11" s="78"/>
      <c r="UEI11" s="78"/>
      <c r="UEJ11" s="78"/>
      <c r="UEK11" s="78"/>
      <c r="UEL11" s="78"/>
      <c r="UEM11" s="78"/>
      <c r="UEN11" s="78"/>
      <c r="UEO11" s="78"/>
      <c r="UEP11" s="78"/>
      <c r="UEQ11" s="78"/>
      <c r="UER11" s="78"/>
      <c r="UES11" s="78"/>
      <c r="UET11" s="78"/>
      <c r="UEU11" s="78"/>
      <c r="UEV11" s="78"/>
      <c r="UEW11" s="78"/>
      <c r="UEX11" s="78"/>
      <c r="UEY11" s="78"/>
      <c r="UEZ11" s="78"/>
      <c r="UFA11" s="78"/>
      <c r="UFB11" s="78"/>
      <c r="UFC11" s="78"/>
      <c r="UFD11" s="78"/>
      <c r="UFE11" s="78"/>
      <c r="UFF11" s="78"/>
      <c r="UFG11" s="78"/>
      <c r="UFH11" s="78"/>
      <c r="UFI11" s="78"/>
      <c r="UFJ11" s="78"/>
      <c r="UFK11" s="78"/>
      <c r="UFL11" s="78"/>
      <c r="UFM11" s="78"/>
      <c r="UFN11" s="78"/>
      <c r="UFO11" s="78"/>
      <c r="UFP11" s="78"/>
      <c r="UFQ11" s="78"/>
      <c r="UFR11" s="78"/>
      <c r="UFS11" s="78"/>
      <c r="UFT11" s="78"/>
      <c r="UFU11" s="78"/>
      <c r="UFV11" s="78"/>
      <c r="UFW11" s="78"/>
      <c r="UFX11" s="78"/>
      <c r="UFY11" s="78"/>
      <c r="UFZ11" s="78"/>
      <c r="UGA11" s="78"/>
      <c r="UGB11" s="78"/>
      <c r="UGC11" s="78"/>
      <c r="UGD11" s="78"/>
      <c r="UGE11" s="78"/>
      <c r="UGF11" s="78"/>
      <c r="UGG11" s="78"/>
      <c r="UGH11" s="78"/>
      <c r="UGI11" s="78"/>
      <c r="UGJ11" s="78"/>
      <c r="UGK11" s="78"/>
      <c r="UGL11" s="78"/>
      <c r="UGM11" s="78"/>
      <c r="UGN11" s="78"/>
      <c r="UGO11" s="78"/>
      <c r="UGP11" s="78"/>
      <c r="UGQ11" s="78"/>
      <c r="UGR11" s="78"/>
      <c r="UGS11" s="78"/>
      <c r="UGT11" s="78"/>
      <c r="UGU11" s="78"/>
      <c r="UGV11" s="78"/>
      <c r="UGW11" s="78"/>
      <c r="UGX11" s="78"/>
      <c r="UGY11" s="78"/>
      <c r="UGZ11" s="78"/>
      <c r="UHA11" s="78"/>
      <c r="UHB11" s="78"/>
      <c r="UHC11" s="78"/>
      <c r="UHD11" s="78"/>
      <c r="UHE11" s="78"/>
      <c r="UHF11" s="78"/>
      <c r="UHG11" s="78"/>
      <c r="UHH11" s="78"/>
      <c r="UHI11" s="78"/>
      <c r="UHJ11" s="78"/>
      <c r="UHK11" s="78"/>
      <c r="UHL11" s="78"/>
      <c r="UHM11" s="78"/>
      <c r="UHN11" s="78"/>
      <c r="UHO11" s="78"/>
      <c r="UHP11" s="78"/>
      <c r="UHQ11" s="78"/>
      <c r="UHR11" s="78"/>
      <c r="UHS11" s="78"/>
      <c r="UHT11" s="78"/>
      <c r="UHU11" s="78"/>
      <c r="UHV11" s="78"/>
      <c r="UHW11" s="78"/>
      <c r="UHX11" s="78"/>
      <c r="UHY11" s="78"/>
      <c r="UHZ11" s="78"/>
      <c r="UIA11" s="78"/>
      <c r="UIB11" s="78"/>
      <c r="UIC11" s="78"/>
      <c r="UID11" s="78"/>
      <c r="UIE11" s="78"/>
      <c r="UIF11" s="78"/>
      <c r="UIG11" s="78"/>
      <c r="UIH11" s="78"/>
      <c r="UII11" s="78"/>
      <c r="UIJ11" s="78"/>
      <c r="UIK11" s="78"/>
      <c r="UIL11" s="78"/>
      <c r="UIM11" s="78"/>
      <c r="UIN11" s="78"/>
      <c r="UIO11" s="78"/>
      <c r="UIP11" s="78"/>
      <c r="UIQ11" s="78"/>
      <c r="UIR11" s="78"/>
      <c r="UIS11" s="78"/>
      <c r="UIT11" s="78"/>
      <c r="UIU11" s="78"/>
      <c r="UIV11" s="78"/>
      <c r="UIW11" s="78"/>
      <c r="UIX11" s="78"/>
      <c r="UIY11" s="78"/>
      <c r="UIZ11" s="78"/>
      <c r="UJA11" s="78"/>
      <c r="UJB11" s="78"/>
      <c r="UJC11" s="78"/>
      <c r="UJD11" s="78"/>
      <c r="UJE11" s="78"/>
      <c r="UJF11" s="78"/>
      <c r="UJG11" s="78"/>
      <c r="UJH11" s="78"/>
      <c r="UJI11" s="78"/>
      <c r="UJJ11" s="78"/>
      <c r="UJK11" s="78"/>
      <c r="UJL11" s="78"/>
      <c r="UJM11" s="78"/>
      <c r="UJN11" s="78"/>
      <c r="UJO11" s="78"/>
      <c r="UJP11" s="78"/>
      <c r="UJQ11" s="78"/>
      <c r="UJR11" s="78"/>
      <c r="UJS11" s="78"/>
      <c r="UJT11" s="78"/>
      <c r="UJU11" s="78"/>
      <c r="UJV11" s="78"/>
      <c r="UJW11" s="78"/>
      <c r="UJX11" s="78"/>
      <c r="UJY11" s="78"/>
      <c r="UJZ11" s="78"/>
      <c r="UKA11" s="78"/>
      <c r="UKB11" s="78"/>
      <c r="UKC11" s="78"/>
      <c r="UKD11" s="78"/>
      <c r="UKE11" s="78"/>
      <c r="UKF11" s="78"/>
      <c r="UKG11" s="78"/>
      <c r="UKH11" s="78"/>
      <c r="UKI11" s="78"/>
      <c r="UKJ11" s="78"/>
      <c r="UKK11" s="78"/>
      <c r="UKL11" s="78"/>
      <c r="UKM11" s="78"/>
      <c r="UKN11" s="78"/>
      <c r="UKO11" s="78"/>
      <c r="UKP11" s="78"/>
      <c r="UKQ11" s="78"/>
      <c r="UKR11" s="78"/>
      <c r="UKS11" s="78"/>
      <c r="UKT11" s="78"/>
      <c r="UKU11" s="78"/>
      <c r="UKV11" s="78"/>
      <c r="UKW11" s="78"/>
      <c r="UKX11" s="78"/>
      <c r="UKY11" s="78"/>
      <c r="UKZ11" s="78"/>
      <c r="ULA11" s="78"/>
      <c r="ULB11" s="78"/>
      <c r="ULC11" s="78"/>
      <c r="ULD11" s="78"/>
      <c r="ULE11" s="78"/>
      <c r="ULF11" s="78"/>
      <c r="ULG11" s="78"/>
      <c r="ULH11" s="78"/>
      <c r="ULI11" s="78"/>
      <c r="ULJ11" s="78"/>
      <c r="ULK11" s="78"/>
      <c r="ULL11" s="78"/>
      <c r="ULM11" s="78"/>
      <c r="ULN11" s="78"/>
      <c r="ULO11" s="78"/>
      <c r="ULP11" s="78"/>
      <c r="ULQ11" s="78"/>
      <c r="ULR11" s="78"/>
      <c r="ULS11" s="78"/>
      <c r="ULT11" s="78"/>
      <c r="ULU11" s="78"/>
      <c r="ULV11" s="78"/>
      <c r="ULW11" s="78"/>
      <c r="ULX11" s="78"/>
      <c r="ULY11" s="78"/>
      <c r="ULZ11" s="78"/>
      <c r="UMA11" s="78"/>
      <c r="UMB11" s="78"/>
      <c r="UMC11" s="78"/>
      <c r="UMD11" s="78"/>
      <c r="UME11" s="78"/>
      <c r="UMF11" s="78"/>
      <c r="UMG11" s="78"/>
      <c r="UMH11" s="78"/>
      <c r="UMI11" s="78"/>
      <c r="UMJ11" s="78"/>
      <c r="UMK11" s="78"/>
      <c r="UML11" s="78"/>
      <c r="UMM11" s="78"/>
      <c r="UMN11" s="78"/>
      <c r="UMO11" s="78"/>
      <c r="UMP11" s="78"/>
      <c r="UMQ11" s="78"/>
      <c r="UMR11" s="78"/>
      <c r="UMS11" s="78"/>
      <c r="UMT11" s="78"/>
      <c r="UMU11" s="78"/>
      <c r="UMV11" s="78"/>
      <c r="UMW11" s="78"/>
      <c r="UMX11" s="78"/>
      <c r="UMY11" s="78"/>
      <c r="UMZ11" s="78"/>
      <c r="UNA11" s="78"/>
      <c r="UNB11" s="78"/>
      <c r="UNC11" s="78"/>
      <c r="UND11" s="78"/>
      <c r="UNE11" s="78"/>
      <c r="UNF11" s="78"/>
      <c r="UNG11" s="78"/>
      <c r="UNH11" s="78"/>
      <c r="UNI11" s="78"/>
      <c r="UNJ11" s="78"/>
      <c r="UNK11" s="78"/>
      <c r="UNL11" s="78"/>
      <c r="UNM11" s="78"/>
      <c r="UNN11" s="78"/>
      <c r="UNO11" s="78"/>
      <c r="UNP11" s="78"/>
      <c r="UNQ11" s="78"/>
      <c r="UNR11" s="78"/>
      <c r="UNS11" s="78"/>
      <c r="UNT11" s="78"/>
      <c r="UNU11" s="78"/>
      <c r="UNV11" s="78"/>
      <c r="UNW11" s="78"/>
      <c r="UNX11" s="78"/>
      <c r="UNY11" s="78"/>
      <c r="UNZ11" s="78"/>
      <c r="UOA11" s="78"/>
      <c r="UOB11" s="78"/>
      <c r="UOC11" s="78"/>
      <c r="UOD11" s="78"/>
      <c r="UOE11" s="78"/>
      <c r="UOF11" s="78"/>
      <c r="UOG11" s="78"/>
      <c r="UOH11" s="78"/>
      <c r="UOI11" s="78"/>
      <c r="UOJ11" s="78"/>
      <c r="UOK11" s="78"/>
      <c r="UOL11" s="78"/>
      <c r="UOM11" s="78"/>
      <c r="UON11" s="78"/>
      <c r="UOO11" s="78"/>
      <c r="UOP11" s="78"/>
      <c r="UOQ11" s="78"/>
      <c r="UOR11" s="78"/>
      <c r="UOS11" s="78"/>
      <c r="UOT11" s="78"/>
      <c r="UOU11" s="78"/>
      <c r="UOV11" s="78"/>
      <c r="UOW11" s="78"/>
      <c r="UOX11" s="78"/>
      <c r="UOY11" s="78"/>
      <c r="UOZ11" s="78"/>
      <c r="UPA11" s="78"/>
      <c r="UPB11" s="78"/>
      <c r="UPC11" s="78"/>
      <c r="UPD11" s="78"/>
      <c r="UPE11" s="78"/>
      <c r="UPF11" s="78"/>
      <c r="UPG11" s="78"/>
      <c r="UPH11" s="78"/>
      <c r="UPI11" s="78"/>
      <c r="UPJ11" s="78"/>
      <c r="UPK11" s="78"/>
      <c r="UPL11" s="78"/>
      <c r="UPM11" s="78"/>
      <c r="UPN11" s="78"/>
      <c r="UPO11" s="78"/>
      <c r="UPP11" s="78"/>
      <c r="UPQ11" s="78"/>
      <c r="UPR11" s="78"/>
      <c r="UPS11" s="78"/>
      <c r="UPT11" s="78"/>
      <c r="UPU11" s="78"/>
      <c r="UPV11" s="78"/>
      <c r="UPW11" s="78"/>
      <c r="UPX11" s="78"/>
      <c r="UPY11" s="78"/>
      <c r="UPZ11" s="78"/>
      <c r="UQA11" s="78"/>
      <c r="UQB11" s="78"/>
      <c r="UQC11" s="78"/>
      <c r="UQD11" s="78"/>
      <c r="UQE11" s="78"/>
      <c r="UQF11" s="78"/>
      <c r="UQG11" s="78"/>
      <c r="UQH11" s="78"/>
      <c r="UQI11" s="78"/>
      <c r="UQJ11" s="78"/>
      <c r="UQK11" s="78"/>
      <c r="UQL11" s="78"/>
      <c r="UQM11" s="78"/>
      <c r="UQN11" s="78"/>
      <c r="UQO11" s="78"/>
      <c r="UQP11" s="78"/>
      <c r="UQQ11" s="78"/>
      <c r="UQR11" s="78"/>
      <c r="UQS11" s="78"/>
      <c r="UQT11" s="78"/>
      <c r="UQU11" s="78"/>
      <c r="UQV11" s="78"/>
      <c r="UQW11" s="78"/>
      <c r="UQX11" s="78"/>
      <c r="UQY11" s="78"/>
      <c r="UQZ11" s="78"/>
      <c r="URA11" s="78"/>
      <c r="URB11" s="78"/>
      <c r="URC11" s="78"/>
      <c r="URD11" s="78"/>
      <c r="URE11" s="78"/>
      <c r="URF11" s="78"/>
      <c r="URG11" s="78"/>
      <c r="URH11" s="78"/>
      <c r="URI11" s="78"/>
      <c r="URJ11" s="78"/>
      <c r="URK11" s="78"/>
      <c r="URL11" s="78"/>
      <c r="URM11" s="78"/>
      <c r="URN11" s="78"/>
      <c r="URO11" s="78"/>
      <c r="URP11" s="78"/>
      <c r="URQ11" s="78"/>
      <c r="URR11" s="78"/>
      <c r="URS11" s="78"/>
      <c r="URT11" s="78"/>
      <c r="URU11" s="78"/>
      <c r="URV11" s="78"/>
      <c r="URW11" s="78"/>
      <c r="URX11" s="78"/>
      <c r="URY11" s="78"/>
      <c r="URZ11" s="78"/>
      <c r="USA11" s="78"/>
      <c r="USB11" s="78"/>
      <c r="USC11" s="78"/>
      <c r="USD11" s="78"/>
      <c r="USE11" s="78"/>
      <c r="USF11" s="78"/>
      <c r="USG11" s="78"/>
      <c r="USH11" s="78"/>
      <c r="USI11" s="78"/>
      <c r="USJ11" s="78"/>
      <c r="USK11" s="78"/>
      <c r="USL11" s="78"/>
      <c r="USM11" s="78"/>
      <c r="USN11" s="78"/>
      <c r="USO11" s="78"/>
      <c r="USP11" s="78"/>
      <c r="USQ11" s="78"/>
      <c r="USR11" s="78"/>
      <c r="USS11" s="78"/>
      <c r="UST11" s="78"/>
      <c r="USU11" s="78"/>
      <c r="USV11" s="78"/>
      <c r="USW11" s="78"/>
      <c r="USX11" s="78"/>
      <c r="USY11" s="78"/>
      <c r="USZ11" s="78"/>
      <c r="UTA11" s="78"/>
      <c r="UTB11" s="78"/>
      <c r="UTC11" s="78"/>
      <c r="UTD11" s="78"/>
      <c r="UTE11" s="78"/>
      <c r="UTF11" s="78"/>
      <c r="UTG11" s="78"/>
      <c r="UTH11" s="78"/>
      <c r="UTI11" s="78"/>
      <c r="UTJ11" s="78"/>
      <c r="UTK11" s="78"/>
      <c r="UTL11" s="78"/>
      <c r="UTM11" s="78"/>
      <c r="UTN11" s="78"/>
      <c r="UTO11" s="78"/>
      <c r="UTP11" s="78"/>
      <c r="UTQ11" s="78"/>
      <c r="UTR11" s="78"/>
      <c r="UTS11" s="78"/>
      <c r="UTT11" s="78"/>
      <c r="UTU11" s="78"/>
      <c r="UTV11" s="78"/>
      <c r="UTW11" s="78"/>
      <c r="UTX11" s="78"/>
      <c r="UTY11" s="78"/>
      <c r="UTZ11" s="78"/>
      <c r="UUA11" s="78"/>
      <c r="UUB11" s="78"/>
      <c r="UUC11" s="78"/>
      <c r="UUD11" s="78"/>
      <c r="UUE11" s="78"/>
      <c r="UUF11" s="78"/>
      <c r="UUG11" s="78"/>
      <c r="UUH11" s="78"/>
      <c r="UUI11" s="78"/>
      <c r="UUJ11" s="78"/>
      <c r="UUK11" s="78"/>
      <c r="UUL11" s="78"/>
      <c r="UUM11" s="78"/>
      <c r="UUN11" s="78"/>
      <c r="UUO11" s="78"/>
      <c r="UUP11" s="78"/>
      <c r="UUQ11" s="78"/>
      <c r="UUR11" s="78"/>
      <c r="UUS11" s="78"/>
      <c r="UUT11" s="78"/>
      <c r="UUU11" s="78"/>
      <c r="UUV11" s="78"/>
      <c r="UUW11" s="78"/>
      <c r="UUX11" s="78"/>
      <c r="UUY11" s="78"/>
      <c r="UUZ11" s="78"/>
      <c r="UVA11" s="78"/>
      <c r="UVB11" s="78"/>
      <c r="UVC11" s="78"/>
      <c r="UVD11" s="78"/>
      <c r="UVE11" s="78"/>
      <c r="UVF11" s="78"/>
      <c r="UVG11" s="78"/>
      <c r="UVH11" s="78"/>
      <c r="UVI11" s="78"/>
      <c r="UVJ11" s="78"/>
      <c r="UVK11" s="78"/>
      <c r="UVL11" s="78"/>
      <c r="UVM11" s="78"/>
      <c r="UVN11" s="78"/>
      <c r="UVO11" s="78"/>
      <c r="UVP11" s="78"/>
      <c r="UVQ11" s="78"/>
      <c r="UVR11" s="78"/>
      <c r="UVS11" s="78"/>
      <c r="UVT11" s="78"/>
      <c r="UVU11" s="78"/>
      <c r="UVV11" s="78"/>
      <c r="UVW11" s="78"/>
      <c r="UVX11" s="78"/>
      <c r="UVY11" s="78"/>
      <c r="UVZ11" s="78"/>
      <c r="UWA11" s="78"/>
      <c r="UWB11" s="78"/>
      <c r="UWC11" s="78"/>
      <c r="UWD11" s="78"/>
      <c r="UWE11" s="78"/>
      <c r="UWF11" s="78"/>
      <c r="UWG11" s="78"/>
      <c r="UWH11" s="78"/>
      <c r="UWI11" s="78"/>
      <c r="UWJ11" s="78"/>
      <c r="UWK11" s="78"/>
      <c r="UWL11" s="78"/>
      <c r="UWM11" s="78"/>
      <c r="UWN11" s="78"/>
      <c r="UWO11" s="78"/>
      <c r="UWP11" s="78"/>
      <c r="UWQ11" s="78"/>
      <c r="UWR11" s="78"/>
      <c r="UWS11" s="78"/>
      <c r="UWT11" s="78"/>
      <c r="UWU11" s="78"/>
      <c r="UWV11" s="78"/>
      <c r="UWW11" s="78"/>
      <c r="UWX11" s="78"/>
      <c r="UWY11" s="78"/>
      <c r="UWZ11" s="78"/>
      <c r="UXA11" s="78"/>
      <c r="UXB11" s="78"/>
      <c r="UXC11" s="78"/>
      <c r="UXD11" s="78"/>
      <c r="UXE11" s="78"/>
      <c r="UXF11" s="78"/>
      <c r="UXG11" s="78"/>
      <c r="UXH11" s="78"/>
      <c r="UXI11" s="78"/>
      <c r="UXJ11" s="78"/>
      <c r="UXK11" s="78"/>
      <c r="UXL11" s="78"/>
      <c r="UXM11" s="78"/>
      <c r="UXN11" s="78"/>
      <c r="UXO11" s="78"/>
      <c r="UXP11" s="78"/>
      <c r="UXQ11" s="78"/>
      <c r="UXR11" s="78"/>
      <c r="UXS11" s="78"/>
      <c r="UXT11" s="78"/>
      <c r="UXU11" s="78"/>
      <c r="UXV11" s="78"/>
      <c r="UXW11" s="78"/>
      <c r="UXX11" s="78"/>
      <c r="UXY11" s="78"/>
      <c r="UXZ11" s="78"/>
      <c r="UYA11" s="78"/>
      <c r="UYB11" s="78"/>
      <c r="UYC11" s="78"/>
      <c r="UYD11" s="78"/>
      <c r="UYE11" s="78"/>
      <c r="UYF11" s="78"/>
      <c r="UYG11" s="78"/>
      <c r="UYH11" s="78"/>
      <c r="UYI11" s="78"/>
      <c r="UYJ11" s="78"/>
      <c r="UYK11" s="78"/>
      <c r="UYL11" s="78"/>
      <c r="UYM11" s="78"/>
      <c r="UYN11" s="78"/>
      <c r="UYO11" s="78"/>
      <c r="UYP11" s="78"/>
      <c r="UYQ11" s="78"/>
      <c r="UYR11" s="78"/>
      <c r="UYS11" s="78"/>
      <c r="UYT11" s="78"/>
      <c r="UYU11" s="78"/>
      <c r="UYV11" s="78"/>
      <c r="UYW11" s="78"/>
      <c r="UYX11" s="78"/>
      <c r="UYY11" s="78"/>
      <c r="UYZ11" s="78"/>
      <c r="UZA11" s="78"/>
      <c r="UZB11" s="78"/>
      <c r="UZC11" s="78"/>
      <c r="UZD11" s="78"/>
      <c r="UZE11" s="78"/>
      <c r="UZF11" s="78"/>
      <c r="UZG11" s="78"/>
      <c r="UZH11" s="78"/>
      <c r="UZI11" s="78"/>
      <c r="UZJ11" s="78"/>
      <c r="UZK11" s="78"/>
      <c r="UZL11" s="78"/>
      <c r="UZM11" s="78"/>
      <c r="UZN11" s="78"/>
      <c r="UZO11" s="78"/>
      <c r="UZP11" s="78"/>
      <c r="UZQ11" s="78"/>
      <c r="UZR11" s="78"/>
      <c r="UZS11" s="78"/>
      <c r="UZT11" s="78"/>
      <c r="UZU11" s="78"/>
      <c r="UZV11" s="78"/>
      <c r="UZW11" s="78"/>
      <c r="UZX11" s="78"/>
      <c r="UZY11" s="78"/>
      <c r="UZZ11" s="78"/>
      <c r="VAA11" s="78"/>
      <c r="VAB11" s="78"/>
      <c r="VAC11" s="78"/>
      <c r="VAD11" s="78"/>
      <c r="VAE11" s="78"/>
      <c r="VAF11" s="78"/>
      <c r="VAG11" s="78"/>
      <c r="VAH11" s="78"/>
      <c r="VAI11" s="78"/>
      <c r="VAJ11" s="78"/>
      <c r="VAK11" s="78"/>
      <c r="VAL11" s="78"/>
      <c r="VAM11" s="78"/>
      <c r="VAN11" s="78"/>
      <c r="VAO11" s="78"/>
      <c r="VAP11" s="78"/>
      <c r="VAQ11" s="78"/>
      <c r="VAR11" s="78"/>
      <c r="VAS11" s="78"/>
      <c r="VAT11" s="78"/>
      <c r="VAU11" s="78"/>
      <c r="VAV11" s="78"/>
      <c r="VAW11" s="78"/>
      <c r="VAX11" s="78"/>
      <c r="VAY11" s="78"/>
      <c r="VAZ11" s="78"/>
      <c r="VBA11" s="78"/>
      <c r="VBB11" s="78"/>
      <c r="VBC11" s="78"/>
      <c r="VBD11" s="78"/>
      <c r="VBE11" s="78"/>
      <c r="VBF11" s="78"/>
      <c r="VBG11" s="78"/>
      <c r="VBH11" s="78"/>
      <c r="VBI11" s="78"/>
      <c r="VBJ11" s="78"/>
      <c r="VBK11" s="78"/>
      <c r="VBL11" s="78"/>
      <c r="VBM11" s="78"/>
      <c r="VBN11" s="78"/>
      <c r="VBO11" s="78"/>
      <c r="VBP11" s="78"/>
      <c r="VBQ11" s="78"/>
      <c r="VBR11" s="78"/>
      <c r="VBS11" s="78"/>
      <c r="VBT11" s="78"/>
      <c r="VBU11" s="78"/>
      <c r="VBV11" s="78"/>
      <c r="VBW11" s="78"/>
      <c r="VBX11" s="78"/>
      <c r="VBY11" s="78"/>
      <c r="VBZ11" s="78"/>
      <c r="VCA11" s="78"/>
      <c r="VCB11" s="78"/>
      <c r="VCC11" s="78"/>
      <c r="VCD11" s="78"/>
      <c r="VCE11" s="78"/>
      <c r="VCF11" s="78"/>
      <c r="VCG11" s="78"/>
      <c r="VCH11" s="78"/>
      <c r="VCI11" s="78"/>
      <c r="VCJ11" s="78"/>
      <c r="VCK11" s="78"/>
      <c r="VCL11" s="78"/>
      <c r="VCM11" s="78"/>
      <c r="VCN11" s="78"/>
      <c r="VCO11" s="78"/>
      <c r="VCP11" s="78"/>
      <c r="VCQ11" s="78"/>
      <c r="VCR11" s="78"/>
      <c r="VCS11" s="78"/>
      <c r="VCT11" s="78"/>
      <c r="VCU11" s="78"/>
      <c r="VCV11" s="78"/>
      <c r="VCW11" s="78"/>
      <c r="VCX11" s="78"/>
      <c r="VCY11" s="78"/>
      <c r="VCZ11" s="78"/>
      <c r="VDA11" s="78"/>
      <c r="VDB11" s="78"/>
      <c r="VDC11" s="78"/>
      <c r="VDD11" s="78"/>
      <c r="VDE11" s="78"/>
      <c r="VDF11" s="78"/>
      <c r="VDG11" s="78"/>
      <c r="VDH11" s="78"/>
      <c r="VDI11" s="78"/>
      <c r="VDJ11" s="78"/>
      <c r="VDK11" s="78"/>
      <c r="VDL11" s="78"/>
      <c r="VDM11" s="78"/>
      <c r="VDN11" s="78"/>
      <c r="VDO11" s="78"/>
      <c r="VDP11" s="78"/>
      <c r="VDQ11" s="78"/>
      <c r="VDR11" s="78"/>
      <c r="VDS11" s="78"/>
      <c r="VDT11" s="78"/>
      <c r="VDU11" s="78"/>
      <c r="VDV11" s="78"/>
      <c r="VDW11" s="78"/>
      <c r="VDX11" s="78"/>
      <c r="VDY11" s="78"/>
      <c r="VDZ11" s="78"/>
      <c r="VEA11" s="78"/>
      <c r="VEB11" s="78"/>
      <c r="VEC11" s="78"/>
      <c r="VED11" s="78"/>
      <c r="VEE11" s="78"/>
      <c r="VEF11" s="78"/>
      <c r="VEG11" s="78"/>
      <c r="VEH11" s="78"/>
      <c r="VEI11" s="78"/>
      <c r="VEJ11" s="78"/>
      <c r="VEK11" s="78"/>
      <c r="VEL11" s="78"/>
      <c r="VEM11" s="78"/>
      <c r="VEN11" s="78"/>
      <c r="VEO11" s="78"/>
      <c r="VEP11" s="78"/>
      <c r="VEQ11" s="78"/>
      <c r="VER11" s="78"/>
      <c r="VES11" s="78"/>
      <c r="VET11" s="78"/>
      <c r="VEU11" s="78"/>
      <c r="VEV11" s="78"/>
      <c r="VEW11" s="78"/>
      <c r="VEX11" s="78"/>
      <c r="VEY11" s="78"/>
      <c r="VEZ11" s="78"/>
      <c r="VFA11" s="78"/>
      <c r="VFB11" s="78"/>
      <c r="VFC11" s="78"/>
      <c r="VFD11" s="78"/>
      <c r="VFE11" s="78"/>
      <c r="VFF11" s="78"/>
      <c r="VFG11" s="78"/>
      <c r="VFH11" s="78"/>
      <c r="VFI11" s="78"/>
      <c r="VFJ11" s="78"/>
      <c r="VFK11" s="78"/>
      <c r="VFL11" s="78"/>
      <c r="VFM11" s="78"/>
      <c r="VFN11" s="78"/>
      <c r="VFO11" s="78"/>
      <c r="VFP11" s="78"/>
      <c r="VFQ11" s="78"/>
      <c r="VFR11" s="78"/>
      <c r="VFS11" s="78"/>
      <c r="VFT11" s="78"/>
      <c r="VFU11" s="78"/>
      <c r="VFV11" s="78"/>
      <c r="VFW11" s="78"/>
      <c r="VFX11" s="78"/>
      <c r="VFY11" s="78"/>
      <c r="VFZ11" s="78"/>
      <c r="VGA11" s="78"/>
      <c r="VGB11" s="78"/>
      <c r="VGC11" s="78"/>
      <c r="VGD11" s="78"/>
      <c r="VGE11" s="78"/>
      <c r="VGF11" s="78"/>
      <c r="VGG11" s="78"/>
      <c r="VGH11" s="78"/>
      <c r="VGI11" s="78"/>
      <c r="VGJ11" s="78"/>
      <c r="VGK11" s="78"/>
      <c r="VGL11" s="78"/>
      <c r="VGM11" s="78"/>
      <c r="VGN11" s="78"/>
      <c r="VGO11" s="78"/>
      <c r="VGP11" s="78"/>
      <c r="VGQ11" s="78"/>
      <c r="VGR11" s="78"/>
      <c r="VGS11" s="78"/>
      <c r="VGT11" s="78"/>
      <c r="VGU11" s="78"/>
      <c r="VGV11" s="78"/>
      <c r="VGW11" s="78"/>
      <c r="VGX11" s="78"/>
      <c r="VGY11" s="78"/>
      <c r="VGZ11" s="78"/>
      <c r="VHA11" s="78"/>
      <c r="VHB11" s="78"/>
      <c r="VHC11" s="78"/>
      <c r="VHD11" s="78"/>
      <c r="VHE11" s="78"/>
      <c r="VHF11" s="78"/>
      <c r="VHG11" s="78"/>
      <c r="VHH11" s="78"/>
      <c r="VHI11" s="78"/>
      <c r="VHJ11" s="78"/>
      <c r="VHK11" s="78"/>
      <c r="VHL11" s="78"/>
      <c r="VHM11" s="78"/>
      <c r="VHN11" s="78"/>
      <c r="VHO11" s="78"/>
      <c r="VHP11" s="78"/>
      <c r="VHQ11" s="78"/>
      <c r="VHR11" s="78"/>
      <c r="VHS11" s="78"/>
      <c r="VHT11" s="78"/>
      <c r="VHU11" s="78"/>
      <c r="VHV11" s="78"/>
      <c r="VHW11" s="78"/>
      <c r="VHX11" s="78"/>
      <c r="VHY11" s="78"/>
      <c r="VHZ11" s="78"/>
      <c r="VIA11" s="78"/>
      <c r="VIB11" s="78"/>
      <c r="VIC11" s="78"/>
      <c r="VID11" s="78"/>
      <c r="VIE11" s="78"/>
      <c r="VIF11" s="78"/>
      <c r="VIG11" s="78"/>
      <c r="VIH11" s="78"/>
      <c r="VII11" s="78"/>
      <c r="VIJ11" s="78"/>
      <c r="VIK11" s="78"/>
      <c r="VIL11" s="78"/>
      <c r="VIM11" s="78"/>
      <c r="VIN11" s="78"/>
      <c r="VIO11" s="78"/>
      <c r="VIP11" s="78"/>
      <c r="VIQ11" s="78"/>
      <c r="VIR11" s="78"/>
      <c r="VIS11" s="78"/>
      <c r="VIT11" s="78"/>
      <c r="VIU11" s="78"/>
      <c r="VIV11" s="78"/>
      <c r="VIW11" s="78"/>
      <c r="VIX11" s="78"/>
      <c r="VIY11" s="78"/>
      <c r="VIZ11" s="78"/>
      <c r="VJA11" s="78"/>
      <c r="VJB11" s="78"/>
      <c r="VJC11" s="78"/>
      <c r="VJD11" s="78"/>
      <c r="VJE11" s="78"/>
      <c r="VJF11" s="78"/>
      <c r="VJG11" s="78"/>
      <c r="VJH11" s="78"/>
      <c r="VJI11" s="78"/>
      <c r="VJJ11" s="78"/>
      <c r="VJK11" s="78"/>
      <c r="VJL11" s="78"/>
      <c r="VJM11" s="78"/>
      <c r="VJN11" s="78"/>
      <c r="VJO11" s="78"/>
      <c r="VJP11" s="78"/>
      <c r="VJQ11" s="78"/>
      <c r="VJR11" s="78"/>
      <c r="VJS11" s="78"/>
      <c r="VJT11" s="78"/>
      <c r="VJU11" s="78"/>
      <c r="VJV11" s="78"/>
      <c r="VJW11" s="78"/>
      <c r="VJX11" s="78"/>
      <c r="VJY11" s="78"/>
      <c r="VJZ11" s="78"/>
      <c r="VKA11" s="78"/>
      <c r="VKB11" s="78"/>
      <c r="VKC11" s="78"/>
      <c r="VKD11" s="78"/>
      <c r="VKE11" s="78"/>
      <c r="VKF11" s="78"/>
      <c r="VKG11" s="78"/>
      <c r="VKH11" s="78"/>
      <c r="VKI11" s="78"/>
      <c r="VKJ11" s="78"/>
      <c r="VKK11" s="78"/>
      <c r="VKL11" s="78"/>
      <c r="VKM11" s="78"/>
      <c r="VKN11" s="78"/>
      <c r="VKO11" s="78"/>
      <c r="VKP11" s="78"/>
      <c r="VKQ11" s="78"/>
      <c r="VKR11" s="78"/>
      <c r="VKS11" s="78"/>
      <c r="VKT11" s="78"/>
      <c r="VKU11" s="78"/>
      <c r="VKV11" s="78"/>
      <c r="VKW11" s="78"/>
      <c r="VKX11" s="78"/>
      <c r="VKY11" s="78"/>
      <c r="VKZ11" s="78"/>
      <c r="VLA11" s="78"/>
      <c r="VLB11" s="78"/>
      <c r="VLC11" s="78"/>
      <c r="VLD11" s="78"/>
      <c r="VLE11" s="78"/>
      <c r="VLF11" s="78"/>
      <c r="VLG11" s="78"/>
      <c r="VLH11" s="78"/>
      <c r="VLI11" s="78"/>
      <c r="VLJ11" s="78"/>
      <c r="VLK11" s="78"/>
      <c r="VLL11" s="78"/>
      <c r="VLM11" s="78"/>
      <c r="VLN11" s="78"/>
      <c r="VLO11" s="78"/>
      <c r="VLP11" s="78"/>
      <c r="VLQ11" s="78"/>
      <c r="VLR11" s="78"/>
      <c r="VLS11" s="78"/>
      <c r="VLT11" s="78"/>
      <c r="VLU11" s="78"/>
      <c r="VLV11" s="78"/>
      <c r="VLW11" s="78"/>
      <c r="VLX11" s="78"/>
      <c r="VLY11" s="78"/>
      <c r="VLZ11" s="78"/>
      <c r="VMA11" s="78"/>
      <c r="VMB11" s="78"/>
      <c r="VMC11" s="78"/>
      <c r="VMD11" s="78"/>
      <c r="VME11" s="78"/>
      <c r="VMF11" s="78"/>
      <c r="VMG11" s="78"/>
      <c r="VMH11" s="78"/>
      <c r="VMI11" s="78"/>
      <c r="VMJ11" s="78"/>
      <c r="VMK11" s="78"/>
      <c r="VML11" s="78"/>
      <c r="VMM11" s="78"/>
      <c r="VMN11" s="78"/>
      <c r="VMO11" s="78"/>
      <c r="VMP11" s="78"/>
      <c r="VMQ11" s="78"/>
      <c r="VMR11" s="78"/>
      <c r="VMS11" s="78"/>
      <c r="VMT11" s="78"/>
      <c r="VMU11" s="78"/>
      <c r="VMV11" s="78"/>
      <c r="VMW11" s="78"/>
      <c r="VMX11" s="78"/>
      <c r="VMY11" s="78"/>
      <c r="VMZ11" s="78"/>
      <c r="VNA11" s="78"/>
      <c r="VNB11" s="78"/>
      <c r="VNC11" s="78"/>
      <c r="VND11" s="78"/>
      <c r="VNE11" s="78"/>
      <c r="VNF11" s="78"/>
      <c r="VNG11" s="78"/>
      <c r="VNH11" s="78"/>
      <c r="VNI11" s="78"/>
      <c r="VNJ11" s="78"/>
      <c r="VNK11" s="78"/>
      <c r="VNL11" s="78"/>
      <c r="VNM11" s="78"/>
      <c r="VNN11" s="78"/>
      <c r="VNO11" s="78"/>
      <c r="VNP11" s="78"/>
      <c r="VNQ11" s="78"/>
      <c r="VNR11" s="78"/>
      <c r="VNS11" s="78"/>
      <c r="VNT11" s="78"/>
      <c r="VNU11" s="78"/>
      <c r="VNV11" s="78"/>
      <c r="VNW11" s="78"/>
      <c r="VNX11" s="78"/>
      <c r="VNY11" s="78"/>
      <c r="VNZ11" s="78"/>
      <c r="VOA11" s="78"/>
      <c r="VOB11" s="78"/>
      <c r="VOC11" s="78"/>
      <c r="VOD11" s="78"/>
      <c r="VOE11" s="78"/>
      <c r="VOF11" s="78"/>
      <c r="VOG11" s="78"/>
      <c r="VOH11" s="78"/>
      <c r="VOI11" s="78"/>
      <c r="VOJ11" s="78"/>
      <c r="VOK11" s="78"/>
      <c r="VOL11" s="78"/>
      <c r="VOM11" s="78"/>
      <c r="VON11" s="78"/>
      <c r="VOO11" s="78"/>
      <c r="VOP11" s="78"/>
      <c r="VOQ11" s="78"/>
      <c r="VOR11" s="78"/>
      <c r="VOS11" s="78"/>
      <c r="VOT11" s="78"/>
      <c r="VOU11" s="78"/>
      <c r="VOV11" s="78"/>
      <c r="VOW11" s="78"/>
      <c r="VOX11" s="78"/>
      <c r="VOY11" s="78"/>
      <c r="VOZ11" s="78"/>
      <c r="VPA11" s="78"/>
      <c r="VPB11" s="78"/>
      <c r="VPC11" s="78"/>
      <c r="VPD11" s="78"/>
      <c r="VPE11" s="78"/>
      <c r="VPF11" s="78"/>
      <c r="VPG11" s="78"/>
      <c r="VPH11" s="78"/>
      <c r="VPI11" s="78"/>
      <c r="VPJ11" s="78"/>
      <c r="VPK11" s="78"/>
      <c r="VPL11" s="78"/>
      <c r="VPM11" s="78"/>
      <c r="VPN11" s="78"/>
      <c r="VPO11" s="78"/>
      <c r="VPP11" s="78"/>
      <c r="VPQ11" s="78"/>
      <c r="VPR11" s="78"/>
      <c r="VPS11" s="78"/>
      <c r="VPT11" s="78"/>
      <c r="VPU11" s="78"/>
      <c r="VPV11" s="78"/>
      <c r="VPW11" s="78"/>
      <c r="VPX11" s="78"/>
      <c r="VPY11" s="78"/>
      <c r="VPZ11" s="78"/>
      <c r="VQA11" s="78"/>
      <c r="VQB11" s="78"/>
      <c r="VQC11" s="78"/>
      <c r="VQD11" s="78"/>
      <c r="VQE11" s="78"/>
      <c r="VQF11" s="78"/>
      <c r="VQG11" s="78"/>
      <c r="VQH11" s="78"/>
      <c r="VQI11" s="78"/>
      <c r="VQJ11" s="78"/>
      <c r="VQK11" s="78"/>
      <c r="VQL11" s="78"/>
      <c r="VQM11" s="78"/>
      <c r="VQN11" s="78"/>
      <c r="VQO11" s="78"/>
      <c r="VQP11" s="78"/>
      <c r="VQQ11" s="78"/>
      <c r="VQR11" s="78"/>
      <c r="VQS11" s="78"/>
      <c r="VQT11" s="78"/>
      <c r="VQU11" s="78"/>
      <c r="VQV11" s="78"/>
      <c r="VQW11" s="78"/>
      <c r="VQX11" s="78"/>
      <c r="VQY11" s="78"/>
      <c r="VQZ11" s="78"/>
      <c r="VRA11" s="78"/>
      <c r="VRB11" s="78"/>
      <c r="VRC11" s="78"/>
      <c r="VRD11" s="78"/>
      <c r="VRE11" s="78"/>
      <c r="VRF11" s="78"/>
      <c r="VRG11" s="78"/>
      <c r="VRH11" s="78"/>
      <c r="VRI11" s="78"/>
      <c r="VRJ11" s="78"/>
      <c r="VRK11" s="78"/>
      <c r="VRL11" s="78"/>
      <c r="VRM11" s="78"/>
      <c r="VRN11" s="78"/>
      <c r="VRO11" s="78"/>
      <c r="VRP11" s="78"/>
      <c r="VRQ11" s="78"/>
      <c r="VRR11" s="78"/>
      <c r="VRS11" s="78"/>
      <c r="VRT11" s="78"/>
      <c r="VRU11" s="78"/>
      <c r="VRV11" s="78"/>
      <c r="VRW11" s="78"/>
      <c r="VRX11" s="78"/>
      <c r="VRY11" s="78"/>
      <c r="VRZ11" s="78"/>
      <c r="VSA11" s="78"/>
      <c r="VSB11" s="78"/>
      <c r="VSC11" s="78"/>
      <c r="VSD11" s="78"/>
      <c r="VSE11" s="78"/>
      <c r="VSF11" s="78"/>
      <c r="VSG11" s="78"/>
      <c r="VSH11" s="78"/>
      <c r="VSI11" s="78"/>
      <c r="VSJ11" s="78"/>
      <c r="VSK11" s="78"/>
      <c r="VSL11" s="78"/>
      <c r="VSM11" s="78"/>
      <c r="VSN11" s="78"/>
      <c r="VSO11" s="78"/>
      <c r="VSP11" s="78"/>
      <c r="VSQ11" s="78"/>
      <c r="VSR11" s="78"/>
      <c r="VSS11" s="78"/>
      <c r="VST11" s="78"/>
      <c r="VSU11" s="78"/>
      <c r="VSV11" s="78"/>
      <c r="VSW11" s="78"/>
      <c r="VSX11" s="78"/>
      <c r="VSY11" s="78"/>
      <c r="VSZ11" s="78"/>
      <c r="VTA11" s="78"/>
      <c r="VTB11" s="78"/>
      <c r="VTC11" s="78"/>
      <c r="VTD11" s="78"/>
      <c r="VTE11" s="78"/>
      <c r="VTF11" s="78"/>
      <c r="VTG11" s="78"/>
      <c r="VTH11" s="78"/>
      <c r="VTI11" s="78"/>
      <c r="VTJ11" s="78"/>
      <c r="VTK11" s="78"/>
      <c r="VTL11" s="78"/>
      <c r="VTM11" s="78"/>
      <c r="VTN11" s="78"/>
      <c r="VTO11" s="78"/>
      <c r="VTP11" s="78"/>
      <c r="VTQ11" s="78"/>
      <c r="VTR11" s="78"/>
      <c r="VTS11" s="78"/>
      <c r="VTT11" s="78"/>
      <c r="VTU11" s="78"/>
      <c r="VTV11" s="78"/>
      <c r="VTW11" s="78"/>
      <c r="VTX11" s="78"/>
      <c r="VTY11" s="78"/>
      <c r="VTZ11" s="78"/>
      <c r="VUA11" s="78"/>
      <c r="VUB11" s="78"/>
      <c r="VUC11" s="78"/>
      <c r="VUD11" s="78"/>
      <c r="VUE11" s="78"/>
      <c r="VUF11" s="78"/>
      <c r="VUG11" s="78"/>
      <c r="VUH11" s="78"/>
      <c r="VUI11" s="78"/>
      <c r="VUJ11" s="78"/>
      <c r="VUK11" s="78"/>
      <c r="VUL11" s="78"/>
      <c r="VUM11" s="78"/>
      <c r="VUN11" s="78"/>
      <c r="VUO11" s="78"/>
      <c r="VUP11" s="78"/>
      <c r="VUQ11" s="78"/>
      <c r="VUR11" s="78"/>
      <c r="VUS11" s="78"/>
      <c r="VUT11" s="78"/>
      <c r="VUU11" s="78"/>
      <c r="VUV11" s="78"/>
      <c r="VUW11" s="78"/>
      <c r="VUX11" s="78"/>
      <c r="VUY11" s="78"/>
      <c r="VUZ11" s="78"/>
      <c r="VVA11" s="78"/>
      <c r="VVB11" s="78"/>
      <c r="VVC11" s="78"/>
      <c r="VVD11" s="78"/>
      <c r="VVE11" s="78"/>
      <c r="VVF11" s="78"/>
      <c r="VVG11" s="78"/>
      <c r="VVH11" s="78"/>
      <c r="VVI11" s="78"/>
      <c r="VVJ11" s="78"/>
      <c r="VVK11" s="78"/>
      <c r="VVL11" s="78"/>
      <c r="VVM11" s="78"/>
      <c r="VVN11" s="78"/>
      <c r="VVO11" s="78"/>
      <c r="VVP11" s="78"/>
      <c r="VVQ11" s="78"/>
      <c r="VVR11" s="78"/>
      <c r="VVS11" s="78"/>
      <c r="VVT11" s="78"/>
      <c r="VVU11" s="78"/>
      <c r="VVV11" s="78"/>
      <c r="VVW11" s="78"/>
      <c r="VVX11" s="78"/>
      <c r="VVY11" s="78"/>
      <c r="VVZ11" s="78"/>
      <c r="VWA11" s="78"/>
      <c r="VWB11" s="78"/>
      <c r="VWC11" s="78"/>
      <c r="VWD11" s="78"/>
      <c r="VWE11" s="78"/>
      <c r="VWF11" s="78"/>
      <c r="VWG11" s="78"/>
      <c r="VWH11" s="78"/>
      <c r="VWI11" s="78"/>
      <c r="VWJ11" s="78"/>
      <c r="VWK11" s="78"/>
      <c r="VWL11" s="78"/>
      <c r="VWM11" s="78"/>
      <c r="VWN11" s="78"/>
      <c r="VWO11" s="78"/>
      <c r="VWP11" s="78"/>
      <c r="VWQ11" s="78"/>
      <c r="VWR11" s="78"/>
      <c r="VWS11" s="78"/>
      <c r="VWT11" s="78"/>
      <c r="VWU11" s="78"/>
      <c r="VWV11" s="78"/>
      <c r="VWW11" s="78"/>
      <c r="VWX11" s="78"/>
      <c r="VWY11" s="78"/>
      <c r="VWZ11" s="78"/>
      <c r="VXA11" s="78"/>
      <c r="VXB11" s="78"/>
      <c r="VXC11" s="78"/>
      <c r="VXD11" s="78"/>
      <c r="VXE11" s="78"/>
      <c r="VXF11" s="78"/>
      <c r="VXG11" s="78"/>
      <c r="VXH11" s="78"/>
      <c r="VXI11" s="78"/>
      <c r="VXJ11" s="78"/>
      <c r="VXK11" s="78"/>
      <c r="VXL11" s="78"/>
      <c r="VXM11" s="78"/>
      <c r="VXN11" s="78"/>
      <c r="VXO11" s="78"/>
      <c r="VXP11" s="78"/>
      <c r="VXQ11" s="78"/>
      <c r="VXR11" s="78"/>
      <c r="VXS11" s="78"/>
      <c r="VXT11" s="78"/>
      <c r="VXU11" s="78"/>
      <c r="VXV11" s="78"/>
      <c r="VXW11" s="78"/>
      <c r="VXX11" s="78"/>
      <c r="VXY11" s="78"/>
      <c r="VXZ11" s="78"/>
      <c r="VYA11" s="78"/>
      <c r="VYB11" s="78"/>
      <c r="VYC11" s="78"/>
      <c r="VYD11" s="78"/>
      <c r="VYE11" s="78"/>
      <c r="VYF11" s="78"/>
      <c r="VYG11" s="78"/>
      <c r="VYH11" s="78"/>
      <c r="VYI11" s="78"/>
      <c r="VYJ11" s="78"/>
      <c r="VYK11" s="78"/>
      <c r="VYL11" s="78"/>
      <c r="VYM11" s="78"/>
      <c r="VYN11" s="78"/>
      <c r="VYO11" s="78"/>
      <c r="VYP11" s="78"/>
      <c r="VYQ11" s="78"/>
      <c r="VYR11" s="78"/>
      <c r="VYS11" s="78"/>
      <c r="VYT11" s="78"/>
      <c r="VYU11" s="78"/>
      <c r="VYV11" s="78"/>
      <c r="VYW11" s="78"/>
      <c r="VYX11" s="78"/>
      <c r="VYY11" s="78"/>
      <c r="VYZ11" s="78"/>
      <c r="VZA11" s="78"/>
      <c r="VZB11" s="78"/>
      <c r="VZC11" s="78"/>
      <c r="VZD11" s="78"/>
      <c r="VZE11" s="78"/>
      <c r="VZF11" s="78"/>
      <c r="VZG11" s="78"/>
      <c r="VZH11" s="78"/>
      <c r="VZI11" s="78"/>
      <c r="VZJ11" s="78"/>
      <c r="VZK11" s="78"/>
      <c r="VZL11" s="78"/>
      <c r="VZM11" s="78"/>
      <c r="VZN11" s="78"/>
      <c r="VZO11" s="78"/>
      <c r="VZP11" s="78"/>
      <c r="VZQ11" s="78"/>
      <c r="VZR11" s="78"/>
      <c r="VZS11" s="78"/>
      <c r="VZT11" s="78"/>
      <c r="VZU11" s="78"/>
      <c r="VZV11" s="78"/>
      <c r="VZW11" s="78"/>
      <c r="VZX11" s="78"/>
      <c r="VZY11" s="78"/>
      <c r="VZZ11" s="78"/>
      <c r="WAA11" s="78"/>
      <c r="WAB11" s="78"/>
      <c r="WAC11" s="78"/>
      <c r="WAD11" s="78"/>
      <c r="WAE11" s="78"/>
      <c r="WAF11" s="78"/>
      <c r="WAG11" s="78"/>
      <c r="WAH11" s="78"/>
      <c r="WAI11" s="78"/>
      <c r="WAJ11" s="78"/>
      <c r="WAK11" s="78"/>
      <c r="WAL11" s="78"/>
      <c r="WAM11" s="78"/>
      <c r="WAN11" s="78"/>
      <c r="WAO11" s="78"/>
      <c r="WAP11" s="78"/>
      <c r="WAQ11" s="78"/>
      <c r="WAR11" s="78"/>
      <c r="WAS11" s="78"/>
      <c r="WAT11" s="78"/>
      <c r="WAU11" s="78"/>
      <c r="WAV11" s="78"/>
      <c r="WAW11" s="78"/>
      <c r="WAX11" s="78"/>
      <c r="WAY11" s="78"/>
      <c r="WAZ11" s="78"/>
      <c r="WBA11" s="78"/>
      <c r="WBB11" s="78"/>
      <c r="WBC11" s="78"/>
      <c r="WBD11" s="78"/>
      <c r="WBE11" s="78"/>
      <c r="WBF11" s="78"/>
      <c r="WBG11" s="78"/>
      <c r="WBH11" s="78"/>
      <c r="WBI11" s="78"/>
      <c r="WBJ11" s="78"/>
      <c r="WBK11" s="78"/>
      <c r="WBL11" s="78"/>
      <c r="WBM11" s="78"/>
      <c r="WBN11" s="78"/>
      <c r="WBO11" s="78"/>
      <c r="WBP11" s="78"/>
      <c r="WBQ11" s="78"/>
      <c r="WBR11" s="78"/>
      <c r="WBS11" s="78"/>
      <c r="WBT11" s="78"/>
      <c r="WBU11" s="78"/>
      <c r="WBV11" s="78"/>
      <c r="WBW11" s="78"/>
      <c r="WBX11" s="78"/>
      <c r="WBY11" s="78"/>
      <c r="WBZ11" s="78"/>
      <c r="WCA11" s="78"/>
      <c r="WCB11" s="78"/>
      <c r="WCC11" s="78"/>
      <c r="WCD11" s="78"/>
      <c r="WCE11" s="78"/>
      <c r="WCF11" s="78"/>
      <c r="WCG11" s="78"/>
      <c r="WCH11" s="78"/>
      <c r="WCI11" s="78"/>
      <c r="WCJ11" s="78"/>
      <c r="WCK11" s="78"/>
      <c r="WCL11" s="78"/>
      <c r="WCM11" s="78"/>
      <c r="WCN11" s="78"/>
      <c r="WCO11" s="78"/>
      <c r="WCP11" s="78"/>
      <c r="WCQ11" s="78"/>
      <c r="WCR11" s="78"/>
      <c r="WCS11" s="78"/>
      <c r="WCT11" s="78"/>
      <c r="WCU11" s="78"/>
      <c r="WCV11" s="78"/>
      <c r="WCW11" s="78"/>
      <c r="WCX11" s="78"/>
      <c r="WCY11" s="78"/>
      <c r="WCZ11" s="78"/>
      <c r="WDA11" s="78"/>
      <c r="WDB11" s="78"/>
      <c r="WDC11" s="78"/>
      <c r="WDD11" s="78"/>
      <c r="WDE11" s="78"/>
      <c r="WDF11" s="78"/>
      <c r="WDG11" s="78"/>
      <c r="WDH11" s="78"/>
      <c r="WDI11" s="78"/>
      <c r="WDJ11" s="78"/>
      <c r="WDK11" s="78"/>
      <c r="WDL11" s="78"/>
      <c r="WDM11" s="78"/>
      <c r="WDN11" s="78"/>
      <c r="WDO11" s="78"/>
      <c r="WDP11" s="78"/>
      <c r="WDQ11" s="78"/>
      <c r="WDR11" s="78"/>
      <c r="WDS11" s="78"/>
      <c r="WDT11" s="78"/>
      <c r="WDU11" s="78"/>
      <c r="WDV11" s="78"/>
      <c r="WDW11" s="78"/>
      <c r="WDX11" s="78"/>
      <c r="WDY11" s="78"/>
      <c r="WDZ11" s="78"/>
      <c r="WEA11" s="78"/>
      <c r="WEB11" s="78"/>
      <c r="WEC11" s="78"/>
      <c r="WED11" s="78"/>
      <c r="WEE11" s="78"/>
      <c r="WEF11" s="78"/>
      <c r="WEG11" s="78"/>
      <c r="WEH11" s="78"/>
      <c r="WEI11" s="78"/>
      <c r="WEJ11" s="78"/>
      <c r="WEK11" s="78"/>
      <c r="WEL11" s="78"/>
      <c r="WEM11" s="78"/>
      <c r="WEN11" s="78"/>
      <c r="WEO11" s="78"/>
      <c r="WEP11" s="78"/>
      <c r="WEQ11" s="78"/>
      <c r="WER11" s="78"/>
      <c r="WES11" s="78"/>
      <c r="WET11" s="78"/>
      <c r="WEU11" s="78"/>
      <c r="WEV11" s="78"/>
      <c r="WEW11" s="78"/>
      <c r="WEX11" s="78"/>
      <c r="WEY11" s="78"/>
      <c r="WEZ11" s="78"/>
      <c r="WFA11" s="78"/>
      <c r="WFB11" s="78"/>
      <c r="WFC11" s="78"/>
      <c r="WFD11" s="78"/>
      <c r="WFE11" s="78"/>
      <c r="WFF11" s="78"/>
      <c r="WFG11" s="78"/>
      <c r="WFH11" s="78"/>
      <c r="WFI11" s="78"/>
      <c r="WFJ11" s="78"/>
      <c r="WFK11" s="78"/>
      <c r="WFL11" s="78"/>
      <c r="WFM11" s="78"/>
      <c r="WFN11" s="78"/>
      <c r="WFO11" s="78"/>
      <c r="WFP11" s="78"/>
      <c r="WFQ11" s="78"/>
      <c r="WFR11" s="78"/>
      <c r="WFS11" s="78"/>
      <c r="WFT11" s="78"/>
      <c r="WFU11" s="78"/>
      <c r="WFV11" s="78"/>
      <c r="WFW11" s="78"/>
      <c r="WFX11" s="78"/>
      <c r="WFY11" s="78"/>
      <c r="WFZ11" s="78"/>
      <c r="WGA11" s="78"/>
      <c r="WGB11" s="78"/>
      <c r="WGC11" s="78"/>
      <c r="WGD11" s="78"/>
      <c r="WGE11" s="78"/>
      <c r="WGF11" s="78"/>
      <c r="WGG11" s="78"/>
      <c r="WGH11" s="78"/>
      <c r="WGI11" s="78"/>
      <c r="WGJ11" s="78"/>
      <c r="WGK11" s="78"/>
      <c r="WGL11" s="78"/>
      <c r="WGM11" s="78"/>
      <c r="WGN11" s="78"/>
      <c r="WGO11" s="78"/>
      <c r="WGP11" s="78"/>
      <c r="WGQ11" s="78"/>
      <c r="WGR11" s="78"/>
      <c r="WGS11" s="78"/>
      <c r="WGT11" s="78"/>
      <c r="WGU11" s="78"/>
      <c r="WGV11" s="78"/>
      <c r="WGW11" s="78"/>
      <c r="WGX11" s="78"/>
      <c r="WGY11" s="78"/>
      <c r="WGZ11" s="78"/>
      <c r="WHA11" s="78"/>
      <c r="WHB11" s="78"/>
      <c r="WHC11" s="78"/>
      <c r="WHD11" s="78"/>
      <c r="WHE11" s="78"/>
      <c r="WHF11" s="78"/>
      <c r="WHG11" s="78"/>
      <c r="WHH11" s="78"/>
      <c r="WHI11" s="78"/>
      <c r="WHJ11" s="78"/>
      <c r="WHK11" s="78"/>
      <c r="WHL11" s="78"/>
      <c r="WHM11" s="78"/>
      <c r="WHN11" s="78"/>
      <c r="WHO11" s="78"/>
      <c r="WHP11" s="78"/>
      <c r="WHQ11" s="78"/>
      <c r="WHR11" s="78"/>
      <c r="WHS11" s="78"/>
      <c r="WHT11" s="78"/>
      <c r="WHU11" s="78"/>
      <c r="WHV11" s="78"/>
      <c r="WHW11" s="78"/>
      <c r="WHX11" s="78"/>
      <c r="WHY11" s="78"/>
      <c r="WHZ11" s="78"/>
      <c r="WIA11" s="78"/>
      <c r="WIB11" s="78"/>
      <c r="WIC11" s="78"/>
      <c r="WID11" s="78"/>
      <c r="WIE11" s="78"/>
      <c r="WIF11" s="78"/>
      <c r="WIG11" s="78"/>
      <c r="WIH11" s="78"/>
      <c r="WII11" s="78"/>
      <c r="WIJ11" s="78"/>
      <c r="WIK11" s="78"/>
      <c r="WIL11" s="78"/>
      <c r="WIM11" s="78"/>
      <c r="WIN11" s="78"/>
      <c r="WIO11" s="78"/>
      <c r="WIP11" s="78"/>
      <c r="WIQ11" s="78"/>
      <c r="WIR11" s="78"/>
      <c r="WIS11" s="78"/>
      <c r="WIT11" s="78"/>
      <c r="WIU11" s="78"/>
      <c r="WIV11" s="78"/>
      <c r="WIW11" s="78"/>
      <c r="WIX11" s="78"/>
      <c r="WIY11" s="78"/>
      <c r="WIZ11" s="78"/>
      <c r="WJA11" s="78"/>
      <c r="WJB11" s="78"/>
      <c r="WJC11" s="78"/>
      <c r="WJD11" s="78"/>
      <c r="WJE11" s="78"/>
      <c r="WJF11" s="78"/>
      <c r="WJG11" s="78"/>
      <c r="WJH11" s="78"/>
      <c r="WJI11" s="78"/>
      <c r="WJJ11" s="78"/>
      <c r="WJK11" s="78"/>
      <c r="WJL11" s="78"/>
      <c r="WJM11" s="78"/>
      <c r="WJN11" s="78"/>
      <c r="WJO11" s="78"/>
      <c r="WJP11" s="78"/>
      <c r="WJQ11" s="78"/>
      <c r="WJR11" s="78"/>
      <c r="WJS11" s="78"/>
      <c r="WJT11" s="78"/>
      <c r="WJU11" s="78"/>
      <c r="WJV11" s="78"/>
      <c r="WJW11" s="78"/>
      <c r="WJX11" s="78"/>
      <c r="WJY11" s="78"/>
      <c r="WJZ11" s="78"/>
      <c r="WKA11" s="78"/>
      <c r="WKB11" s="78"/>
      <c r="WKC11" s="78"/>
      <c r="WKD11" s="78"/>
      <c r="WKE11" s="78"/>
      <c r="WKF11" s="78"/>
      <c r="WKG11" s="78"/>
      <c r="WKH11" s="78"/>
      <c r="WKI11" s="78"/>
      <c r="WKJ11" s="78"/>
      <c r="WKK11" s="78"/>
      <c r="WKL11" s="78"/>
      <c r="WKM11" s="78"/>
      <c r="WKN11" s="78"/>
      <c r="WKO11" s="78"/>
      <c r="WKP11" s="78"/>
      <c r="WKQ11" s="78"/>
      <c r="WKR11" s="78"/>
      <c r="WKS11" s="78"/>
      <c r="WKT11" s="78"/>
      <c r="WKU11" s="78"/>
      <c r="WKV11" s="78"/>
      <c r="WKW11" s="78"/>
      <c r="WKX11" s="78"/>
      <c r="WKY11" s="78"/>
      <c r="WKZ11" s="78"/>
      <c r="WLA11" s="78"/>
      <c r="WLB11" s="78"/>
      <c r="WLC11" s="78"/>
      <c r="WLD11" s="78"/>
      <c r="WLE11" s="78"/>
      <c r="WLF11" s="78"/>
      <c r="WLG11" s="78"/>
      <c r="WLH11" s="78"/>
      <c r="WLI11" s="78"/>
      <c r="WLJ11" s="78"/>
      <c r="WLK11" s="78"/>
      <c r="WLL11" s="78"/>
      <c r="WLM11" s="78"/>
      <c r="WLN11" s="78"/>
      <c r="WLO11" s="78"/>
      <c r="WLP11" s="78"/>
      <c r="WLQ11" s="78"/>
      <c r="WLR11" s="78"/>
      <c r="WLS11" s="78"/>
      <c r="WLT11" s="78"/>
      <c r="WLU11" s="78"/>
      <c r="WLV11" s="78"/>
      <c r="WLW11" s="78"/>
      <c r="WLX11" s="78"/>
      <c r="WLY11" s="78"/>
      <c r="WLZ11" s="78"/>
      <c r="WMA11" s="78"/>
      <c r="WMB11" s="78"/>
      <c r="WMC11" s="78"/>
      <c r="WMD11" s="78"/>
      <c r="WME11" s="78"/>
      <c r="WMF11" s="78"/>
      <c r="WMG11" s="78"/>
      <c r="WMH11" s="78"/>
      <c r="WMI11" s="78"/>
      <c r="WMJ11" s="78"/>
      <c r="WMK11" s="78"/>
      <c r="WML11" s="78"/>
      <c r="WMM11" s="78"/>
      <c r="WMN11" s="78"/>
      <c r="WMO11" s="78"/>
      <c r="WMP11" s="78"/>
      <c r="WMQ11" s="78"/>
      <c r="WMR11" s="78"/>
      <c r="WMS11" s="78"/>
      <c r="WMT11" s="78"/>
      <c r="WMU11" s="78"/>
      <c r="WMV11" s="78"/>
      <c r="WMW11" s="78"/>
      <c r="WMX11" s="78"/>
      <c r="WMY11" s="78"/>
      <c r="WMZ11" s="78"/>
      <c r="WNA11" s="78"/>
      <c r="WNB11" s="78"/>
      <c r="WNC11" s="78"/>
      <c r="WND11" s="78"/>
      <c r="WNE11" s="78"/>
      <c r="WNF11" s="78"/>
      <c r="WNG11" s="78"/>
      <c r="WNH11" s="78"/>
      <c r="WNI11" s="78"/>
      <c r="WNJ11" s="78"/>
      <c r="WNK11" s="78"/>
      <c r="WNL11" s="78"/>
      <c r="WNM11" s="78"/>
      <c r="WNN11" s="78"/>
      <c r="WNO11" s="78"/>
      <c r="WNP11" s="78"/>
      <c r="WNQ11" s="78"/>
      <c r="WNR11" s="78"/>
      <c r="WNS11" s="78"/>
      <c r="WNT11" s="78"/>
      <c r="WNU11" s="78"/>
      <c r="WNV11" s="78"/>
      <c r="WNW11" s="78"/>
      <c r="WNX11" s="78"/>
      <c r="WNY11" s="78"/>
      <c r="WNZ11" s="78"/>
      <c r="WOA11" s="78"/>
      <c r="WOB11" s="78"/>
      <c r="WOC11" s="78"/>
      <c r="WOD11" s="78"/>
      <c r="WOE11" s="78"/>
      <c r="WOF11" s="78"/>
      <c r="WOG11" s="78"/>
      <c r="WOH11" s="78"/>
      <c r="WOI11" s="78"/>
      <c r="WOJ11" s="78"/>
      <c r="WOK11" s="78"/>
      <c r="WOL11" s="78"/>
      <c r="WOM11" s="78"/>
      <c r="WON11" s="78"/>
      <c r="WOO11" s="78"/>
      <c r="WOP11" s="78"/>
      <c r="WOQ11" s="78"/>
      <c r="WOR11" s="78"/>
      <c r="WOS11" s="78"/>
      <c r="WOT11" s="78"/>
      <c r="WOU11" s="78"/>
      <c r="WOV11" s="78"/>
      <c r="WOW11" s="78"/>
      <c r="WOX11" s="78"/>
      <c r="WOY11" s="78"/>
      <c r="WOZ11" s="78"/>
      <c r="WPA11" s="78"/>
      <c r="WPB11" s="78"/>
      <c r="WPC11" s="78"/>
      <c r="WPD11" s="78"/>
      <c r="WPE11" s="78"/>
      <c r="WPF11" s="78"/>
      <c r="WPG11" s="78"/>
      <c r="WPH11" s="78"/>
      <c r="WPI11" s="78"/>
      <c r="WPJ11" s="78"/>
      <c r="WPK11" s="78"/>
      <c r="WPL11" s="78"/>
      <c r="WPM11" s="78"/>
      <c r="WPN11" s="78"/>
      <c r="WPO11" s="78"/>
      <c r="WPP11" s="78"/>
      <c r="WPQ11" s="78"/>
      <c r="WPR11" s="78"/>
      <c r="WPS11" s="78"/>
      <c r="WPT11" s="78"/>
      <c r="WPU11" s="78"/>
      <c r="WPV11" s="78"/>
      <c r="WPW11" s="78"/>
      <c r="WPX11" s="78"/>
      <c r="WPY11" s="78"/>
      <c r="WPZ11" s="78"/>
      <c r="WQA11" s="78"/>
      <c r="WQB11" s="78"/>
      <c r="WQC11" s="78"/>
      <c r="WQD11" s="78"/>
      <c r="WQE11" s="78"/>
      <c r="WQF11" s="78"/>
      <c r="WQG11" s="78"/>
      <c r="WQH11" s="78"/>
      <c r="WQI11" s="78"/>
      <c r="WQJ11" s="78"/>
      <c r="WQK11" s="78"/>
      <c r="WQL11" s="78"/>
      <c r="WQM11" s="78"/>
      <c r="WQN11" s="78"/>
      <c r="WQO11" s="78"/>
      <c r="WQP11" s="78"/>
      <c r="WQQ11" s="78"/>
      <c r="WQR11" s="78"/>
      <c r="WQS11" s="78"/>
      <c r="WQT11" s="78"/>
      <c r="WQU11" s="78"/>
      <c r="WQV11" s="78"/>
      <c r="WQW11" s="78"/>
      <c r="WQX11" s="78"/>
      <c r="WQY11" s="78"/>
      <c r="WQZ11" s="78"/>
      <c r="WRA11" s="78"/>
      <c r="WRB11" s="78"/>
      <c r="WRC11" s="78"/>
      <c r="WRD11" s="78"/>
      <c r="WRE11" s="78"/>
      <c r="WRF11" s="78"/>
      <c r="WRG11" s="78"/>
      <c r="WRH11" s="78"/>
      <c r="WRI11" s="78"/>
      <c r="WRJ11" s="78"/>
      <c r="WRK11" s="78"/>
      <c r="WRL11" s="78"/>
      <c r="WRM11" s="78"/>
      <c r="WRN11" s="78"/>
      <c r="WRO11" s="78"/>
      <c r="WRP11" s="78"/>
      <c r="WRQ11" s="78"/>
      <c r="WRR11" s="78"/>
      <c r="WRS11" s="78"/>
      <c r="WRT11" s="78"/>
      <c r="WRU11" s="78"/>
      <c r="WRV11" s="78"/>
      <c r="WRW11" s="78"/>
      <c r="WRX11" s="78"/>
      <c r="WRY11" s="78"/>
      <c r="WRZ11" s="78"/>
      <c r="WSA11" s="78"/>
      <c r="WSB11" s="78"/>
      <c r="WSC11" s="78"/>
      <c r="WSD11" s="78"/>
      <c r="WSE11" s="78"/>
      <c r="WSF11" s="78"/>
      <c r="WSG11" s="78"/>
      <c r="WSH11" s="78"/>
      <c r="WSI11" s="78"/>
      <c r="WSJ11" s="78"/>
      <c r="WSK11" s="78"/>
      <c r="WSL11" s="78"/>
      <c r="WSM11" s="78"/>
      <c r="WSN11" s="78"/>
      <c r="WSO11" s="78"/>
      <c r="WSP11" s="78"/>
      <c r="WSQ11" s="78"/>
      <c r="WSR11" s="78"/>
      <c r="WSS11" s="78"/>
      <c r="WST11" s="78"/>
      <c r="WSU11" s="78"/>
      <c r="WSV11" s="78"/>
      <c r="WSW11" s="78"/>
      <c r="WSX11" s="78"/>
      <c r="WSY11" s="78"/>
      <c r="WSZ11" s="78"/>
      <c r="WTA11" s="78"/>
      <c r="WTB11" s="78"/>
      <c r="WTC11" s="78"/>
      <c r="WTD11" s="78"/>
      <c r="WTE11" s="78"/>
      <c r="WTF11" s="78"/>
      <c r="WTG11" s="78"/>
      <c r="WTH11" s="78"/>
      <c r="WTI11" s="78"/>
      <c r="WTJ11" s="78"/>
      <c r="WTK11" s="78"/>
      <c r="WTL11" s="78"/>
      <c r="WTM11" s="78"/>
      <c r="WTN11" s="78"/>
      <c r="WTO11" s="78"/>
      <c r="WTP11" s="78"/>
      <c r="WTQ11" s="78"/>
      <c r="WTR11" s="78"/>
      <c r="WTS11" s="78"/>
      <c r="WTT11" s="78"/>
      <c r="WTU11" s="78"/>
      <c r="WTV11" s="78"/>
      <c r="WTW11" s="78"/>
      <c r="WTX11" s="78"/>
      <c r="WTY11" s="78"/>
      <c r="WTZ11" s="78"/>
      <c r="WUA11" s="78"/>
      <c r="WUB11" s="78"/>
      <c r="WUC11" s="78"/>
      <c r="WUD11" s="78"/>
      <c r="WUE11" s="78"/>
      <c r="WUF11" s="78"/>
      <c r="WUG11" s="78"/>
      <c r="WUH11" s="78"/>
      <c r="WUI11" s="78"/>
      <c r="WUJ11" s="78"/>
      <c r="WUK11" s="78"/>
      <c r="WUL11" s="78"/>
      <c r="WUM11" s="78"/>
      <c r="WUN11" s="78"/>
      <c r="WUO11" s="78"/>
      <c r="WUP11" s="78"/>
      <c r="WUQ11" s="78"/>
      <c r="WUR11" s="78"/>
      <c r="WUS11" s="78"/>
      <c r="WUT11" s="78"/>
      <c r="WUU11" s="78"/>
      <c r="WUV11" s="78"/>
      <c r="WUW11" s="78"/>
      <c r="WUX11" s="78"/>
      <c r="WUY11" s="78"/>
      <c r="WUZ11" s="78"/>
      <c r="WVA11" s="78"/>
      <c r="WVB11" s="78"/>
      <c r="WVC11" s="78"/>
      <c r="WVD11" s="78"/>
      <c r="WVE11" s="78"/>
      <c r="WVF11" s="78"/>
      <c r="WVG11" s="78"/>
      <c r="WVH11" s="78"/>
      <c r="WVI11" s="78"/>
      <c r="WVJ11" s="78"/>
      <c r="WVK11" s="78"/>
      <c r="WVL11" s="78"/>
      <c r="WVM11" s="78"/>
      <c r="WVN11" s="78"/>
      <c r="WVO11" s="78"/>
      <c r="WVP11" s="78"/>
      <c r="WVQ11" s="78"/>
      <c r="WVR11" s="78"/>
      <c r="WVS11" s="78"/>
      <c r="WVT11" s="78"/>
      <c r="WVU11" s="78"/>
      <c r="WVV11" s="78"/>
      <c r="WVW11" s="78"/>
      <c r="WVX11" s="78"/>
      <c r="WVY11" s="78"/>
      <c r="WVZ11" s="78"/>
      <c r="WWA11" s="78"/>
      <c r="WWB11" s="78"/>
      <c r="WWC11" s="78"/>
      <c r="WWD11" s="78"/>
      <c r="WWE11" s="78"/>
      <c r="WWF11" s="78"/>
      <c r="WWG11" s="78"/>
      <c r="WWH11" s="78"/>
      <c r="WWI11" s="78"/>
      <c r="WWJ11" s="78"/>
      <c r="WWK11" s="78"/>
      <c r="WWL11" s="78"/>
      <c r="WWM11" s="78"/>
      <c r="WWN11" s="78"/>
      <c r="WWO11" s="78"/>
      <c r="WWP11" s="78"/>
      <c r="WWQ11" s="78"/>
      <c r="WWR11" s="78"/>
      <c r="WWS11" s="78"/>
      <c r="WWT11" s="78"/>
      <c r="WWU11" s="78"/>
      <c r="WWV11" s="78"/>
      <c r="WWW11" s="78"/>
      <c r="WWX11" s="78"/>
      <c r="WWY11" s="78"/>
      <c r="WWZ11" s="78"/>
      <c r="WXA11" s="78"/>
      <c r="WXB11" s="78"/>
      <c r="WXC11" s="78"/>
      <c r="WXD11" s="78"/>
      <c r="WXE11" s="78"/>
      <c r="WXF11" s="78"/>
      <c r="WXG11" s="78"/>
      <c r="WXH11" s="78"/>
      <c r="WXI11" s="78"/>
      <c r="WXJ11" s="78"/>
      <c r="WXK11" s="78"/>
      <c r="WXL11" s="78"/>
      <c r="WXM11" s="78"/>
      <c r="WXN11" s="78"/>
      <c r="WXO11" s="78"/>
      <c r="WXP11" s="78"/>
      <c r="WXQ11" s="78"/>
      <c r="WXR11" s="78"/>
      <c r="WXS11" s="78"/>
      <c r="WXT11" s="78"/>
      <c r="WXU11" s="78"/>
      <c r="WXV11" s="78"/>
      <c r="WXW11" s="78"/>
      <c r="WXX11" s="78"/>
      <c r="WXY11" s="78"/>
      <c r="WXZ11" s="78"/>
      <c r="WYA11" s="78"/>
      <c r="WYB11" s="78"/>
      <c r="WYC11" s="78"/>
      <c r="WYD11" s="78"/>
      <c r="WYE11" s="78"/>
      <c r="WYF11" s="78"/>
      <c r="WYG11" s="78"/>
      <c r="WYH11" s="78"/>
      <c r="WYI11" s="78"/>
      <c r="WYJ11" s="78"/>
      <c r="WYK11" s="78"/>
      <c r="WYL11" s="78"/>
      <c r="WYM11" s="78"/>
      <c r="WYN11" s="78"/>
      <c r="WYO11" s="78"/>
      <c r="WYP11" s="78"/>
      <c r="WYQ11" s="78"/>
      <c r="WYR11" s="78"/>
      <c r="WYS11" s="78"/>
      <c r="WYT11" s="78"/>
      <c r="WYU11" s="78"/>
      <c r="WYV11" s="78"/>
      <c r="WYW11" s="78"/>
      <c r="WYX11" s="78"/>
      <c r="WYY11" s="78"/>
      <c r="WYZ11" s="78"/>
      <c r="WZA11" s="78"/>
      <c r="WZB11" s="78"/>
      <c r="WZC11" s="78"/>
      <c r="WZD11" s="78"/>
      <c r="WZE11" s="78"/>
      <c r="WZF11" s="78"/>
      <c r="WZG11" s="78"/>
      <c r="WZH11" s="78"/>
      <c r="WZI11" s="78"/>
      <c r="WZJ11" s="78"/>
      <c r="WZK11" s="78"/>
      <c r="WZL11" s="78"/>
      <c r="WZM11" s="78"/>
      <c r="WZN11" s="78"/>
      <c r="WZO11" s="78"/>
      <c r="WZP11" s="78"/>
      <c r="WZQ11" s="78"/>
      <c r="WZR11" s="78"/>
      <c r="WZS11" s="78"/>
      <c r="WZT11" s="78"/>
      <c r="WZU11" s="78"/>
      <c r="WZV11" s="78"/>
      <c r="WZW11" s="78"/>
      <c r="WZX11" s="78"/>
      <c r="WZY11" s="78"/>
      <c r="WZZ11" s="78"/>
      <c r="XAA11" s="78"/>
      <c r="XAB11" s="78"/>
      <c r="XAC11" s="78"/>
      <c r="XAD11" s="78"/>
      <c r="XAE11" s="78"/>
      <c r="XAF11" s="78"/>
      <c r="XAG11" s="78"/>
      <c r="XAH11" s="78"/>
      <c r="XAI11" s="78"/>
      <c r="XAJ11" s="78"/>
      <c r="XAK11" s="78"/>
      <c r="XAL11" s="78"/>
      <c r="XAM11" s="78"/>
      <c r="XAN11" s="78"/>
      <c r="XAO11" s="78"/>
      <c r="XAP11" s="78"/>
      <c r="XAQ11" s="78"/>
      <c r="XAR11" s="78"/>
      <c r="XAS11" s="78"/>
      <c r="XAT11" s="78"/>
      <c r="XAU11" s="78"/>
      <c r="XAV11" s="78"/>
      <c r="XAW11" s="78"/>
      <c r="XAX11" s="78"/>
      <c r="XAY11" s="78"/>
      <c r="XAZ11" s="78"/>
      <c r="XBA11" s="78"/>
      <c r="XBB11" s="78"/>
      <c r="XBC11" s="78"/>
      <c r="XBD11" s="78"/>
      <c r="XBE11" s="78"/>
      <c r="XBF11" s="78"/>
      <c r="XBG11" s="78"/>
      <c r="XBH11" s="78"/>
      <c r="XBI11" s="78"/>
      <c r="XBJ11" s="78"/>
      <c r="XBK11" s="78"/>
      <c r="XBL11" s="78"/>
      <c r="XBM11" s="78"/>
      <c r="XBN11" s="78"/>
      <c r="XBO11" s="78"/>
      <c r="XBP11" s="78"/>
      <c r="XBQ11" s="78"/>
      <c r="XBR11" s="78"/>
      <c r="XBS11" s="78"/>
      <c r="XBT11" s="78"/>
      <c r="XBU11" s="78"/>
      <c r="XBV11" s="78"/>
      <c r="XBW11" s="78"/>
      <c r="XBX11" s="78"/>
      <c r="XBY11" s="78"/>
      <c r="XBZ11" s="78"/>
      <c r="XCA11" s="78"/>
      <c r="XCB11" s="78"/>
      <c r="XCC11" s="78"/>
      <c r="XCD11" s="78"/>
      <c r="XCE11" s="78"/>
      <c r="XCF11" s="78"/>
      <c r="XCG11" s="78"/>
      <c r="XCH11" s="78"/>
      <c r="XCI11" s="78"/>
      <c r="XCJ11" s="78"/>
      <c r="XCK11" s="78"/>
      <c r="XCL11" s="78"/>
      <c r="XCM11" s="78"/>
      <c r="XCN11" s="78"/>
      <c r="XCO11" s="78"/>
      <c r="XCP11" s="78"/>
      <c r="XCQ11" s="78"/>
      <c r="XCR11" s="78"/>
      <c r="XCS11" s="78"/>
      <c r="XCT11" s="78"/>
      <c r="XCU11" s="78"/>
      <c r="XCV11" s="78"/>
      <c r="XCW11" s="78"/>
      <c r="XCX11" s="78"/>
      <c r="XCY11" s="78"/>
      <c r="XCZ11" s="78"/>
      <c r="XDA11" s="78"/>
      <c r="XDB11" s="78"/>
      <c r="XDC11" s="78"/>
      <c r="XDD11" s="78"/>
      <c r="XDE11" s="78"/>
      <c r="XDF11" s="78"/>
      <c r="XDG11" s="78"/>
      <c r="XDH11" s="78"/>
      <c r="XDI11" s="78"/>
      <c r="XDJ11" s="78"/>
      <c r="XDK11" s="78"/>
      <c r="XDL11" s="78"/>
      <c r="XDM11" s="78"/>
      <c r="XDN11" s="78"/>
      <c r="XDO11" s="78"/>
      <c r="XDP11" s="78"/>
      <c r="XDQ11" s="78"/>
      <c r="XDR11" s="78"/>
      <c r="XDS11" s="78"/>
      <c r="XDT11" s="78"/>
      <c r="XDU11" s="78"/>
      <c r="XDV11" s="78"/>
      <c r="XDW11" s="78"/>
      <c r="XDX11" s="78"/>
      <c r="XDY11" s="78"/>
      <c r="XDZ11" s="78"/>
      <c r="XEA11" s="78"/>
      <c r="XEB11" s="78"/>
      <c r="XEC11" s="78"/>
      <c r="XED11" s="78"/>
      <c r="XEE11" s="78"/>
      <c r="XEF11" s="78"/>
      <c r="XEG11" s="78"/>
      <c r="XEH11" s="78"/>
      <c r="XEI11" s="78"/>
      <c r="XEJ11" s="78"/>
      <c r="XEK11" s="78"/>
      <c r="XEL11" s="78"/>
      <c r="XEM11" s="78"/>
      <c r="XEN11" s="78"/>
      <c r="XEO11" s="78"/>
      <c r="XEP11" s="78"/>
      <c r="XEQ11" s="78"/>
      <c r="XER11" s="78"/>
      <c r="XES11" s="78"/>
      <c r="XET11" s="78"/>
      <c r="XEU11" s="78"/>
      <c r="XEV11" s="78"/>
      <c r="XEW11" s="78"/>
      <c r="XEX11" s="78"/>
      <c r="XEY11" s="78"/>
      <c r="XEZ11" s="78"/>
      <c r="XFA11" s="78"/>
      <c r="XFB11" s="78"/>
      <c r="XFC11" s="78"/>
    </row>
    <row r="12" spans="1:16383" ht="15" customHeight="1">
      <c r="B12" s="128" t="s">
        <v>244</v>
      </c>
      <c r="C12" s="641"/>
      <c r="D12" s="226">
        <v>999</v>
      </c>
      <c r="E12" s="227">
        <v>1208</v>
      </c>
      <c r="F12" s="227">
        <v>1129</v>
      </c>
      <c r="G12" s="227">
        <v>1051</v>
      </c>
      <c r="H12" s="227">
        <v>1113</v>
      </c>
      <c r="I12" s="227">
        <v>1066</v>
      </c>
      <c r="J12" s="227">
        <v>1035</v>
      </c>
      <c r="K12" s="226">
        <v>920</v>
      </c>
      <c r="L12" s="229"/>
      <c r="M12" s="227">
        <v>69053</v>
      </c>
      <c r="N12" s="227">
        <v>79149</v>
      </c>
      <c r="O12" s="227">
        <v>73029</v>
      </c>
      <c r="P12" s="227">
        <v>73035</v>
      </c>
      <c r="Q12" s="227">
        <v>78345</v>
      </c>
      <c r="R12" s="227">
        <v>80188</v>
      </c>
      <c r="S12" s="227">
        <v>60967</v>
      </c>
      <c r="T12" s="227">
        <v>57497</v>
      </c>
      <c r="U12" s="229"/>
      <c r="V12" s="226">
        <v>11.51</v>
      </c>
      <c r="W12" s="226">
        <v>13.57</v>
      </c>
      <c r="X12" s="226">
        <v>12.81</v>
      </c>
      <c r="Y12" s="226">
        <v>12.18</v>
      </c>
      <c r="Z12" s="226">
        <v>12.47</v>
      </c>
      <c r="AA12" s="226">
        <v>11.89</v>
      </c>
      <c r="AB12" s="226">
        <v>11.17</v>
      </c>
      <c r="AC12" s="226">
        <v>10</v>
      </c>
      <c r="AD12" s="229"/>
      <c r="AE12" s="226">
        <v>16.75</v>
      </c>
      <c r="AF12" s="226">
        <v>18.690000000000001</v>
      </c>
      <c r="AG12" s="226">
        <v>17.399999999999999</v>
      </c>
      <c r="AH12" s="226">
        <v>17.420000000000002</v>
      </c>
      <c r="AI12" s="226">
        <v>18.57</v>
      </c>
      <c r="AJ12" s="226">
        <v>18.690000000000001</v>
      </c>
      <c r="AK12" s="226">
        <v>13.81</v>
      </c>
      <c r="AL12" s="226">
        <v>12.95</v>
      </c>
      <c r="AM12" s="229"/>
      <c r="AN12" s="226">
        <v>-1E+18</v>
      </c>
      <c r="AO12" s="226">
        <v>154</v>
      </c>
      <c r="AP12" s="226">
        <v>192</v>
      </c>
      <c r="AQ12" s="226">
        <v>156</v>
      </c>
      <c r="AR12" s="226">
        <v>159</v>
      </c>
      <c r="AS12" s="226">
        <v>134</v>
      </c>
      <c r="AT12" s="226">
        <v>133</v>
      </c>
      <c r="AU12" s="226">
        <v>-1E+18</v>
      </c>
      <c r="AV12" s="229"/>
      <c r="AW12" s="226">
        <v>-1E+18</v>
      </c>
      <c r="AX12" s="226">
        <v>1.73</v>
      </c>
      <c r="AY12" s="226">
        <v>2.1800000000000002</v>
      </c>
      <c r="AZ12" s="226">
        <v>1.81</v>
      </c>
      <c r="BA12" s="226">
        <v>1.78</v>
      </c>
      <c r="BB12" s="226">
        <v>1.49</v>
      </c>
      <c r="BC12" s="226">
        <v>1.44</v>
      </c>
      <c r="BD12" s="226">
        <v>-1E+18</v>
      </c>
      <c r="BE12" s="78"/>
      <c r="BJ12" s="78"/>
    </row>
    <row r="13" spans="1:16383" s="86" customFormat="1" ht="14.45">
      <c r="B13" s="87" t="s">
        <v>199</v>
      </c>
      <c r="C13" s="642"/>
      <c r="D13" s="289">
        <v>9</v>
      </c>
      <c r="E13" s="289">
        <v>9</v>
      </c>
      <c r="F13" s="289">
        <v>10</v>
      </c>
      <c r="G13" s="289">
        <v>8</v>
      </c>
      <c r="H13" s="289">
        <v>9</v>
      </c>
      <c r="I13" s="289">
        <v>7</v>
      </c>
      <c r="J13" s="289">
        <v>4</v>
      </c>
      <c r="K13" s="289">
        <v>4</v>
      </c>
      <c r="L13" s="88"/>
      <c r="M13" s="289">
        <v>883</v>
      </c>
      <c r="N13" s="289">
        <v>501</v>
      </c>
      <c r="O13" s="289">
        <v>530</v>
      </c>
      <c r="P13" s="289">
        <v>384</v>
      </c>
      <c r="Q13" s="289">
        <v>348</v>
      </c>
      <c r="R13" s="289">
        <v>265</v>
      </c>
      <c r="S13" s="289">
        <v>96</v>
      </c>
      <c r="T13" s="289">
        <v>93</v>
      </c>
      <c r="U13" s="88"/>
      <c r="V13" s="289">
        <v>16.07</v>
      </c>
      <c r="W13" s="289">
        <v>16.36</v>
      </c>
      <c r="X13" s="289">
        <v>18.87</v>
      </c>
      <c r="Y13" s="289">
        <v>14.55</v>
      </c>
      <c r="Z13" s="289">
        <v>15.52</v>
      </c>
      <c r="AA13" s="289">
        <v>11.86</v>
      </c>
      <c r="AB13" s="289">
        <v>6.45</v>
      </c>
      <c r="AC13" s="289">
        <v>6.35</v>
      </c>
      <c r="AD13" s="88"/>
      <c r="AE13" s="289">
        <v>33.880000000000003</v>
      </c>
      <c r="AF13" s="289">
        <v>18.95</v>
      </c>
      <c r="AG13" s="289">
        <v>20.02</v>
      </c>
      <c r="AH13" s="289">
        <v>14.13</v>
      </c>
      <c r="AI13" s="289">
        <v>13.29</v>
      </c>
      <c r="AJ13" s="289">
        <v>10.32</v>
      </c>
      <c r="AK13" s="289">
        <v>3.54</v>
      </c>
      <c r="AL13" s="289">
        <v>3.28</v>
      </c>
      <c r="AM13" s="88"/>
      <c r="AN13" s="289">
        <v>-1E+18</v>
      </c>
      <c r="AO13" s="289">
        <v>0</v>
      </c>
      <c r="AP13" s="289">
        <v>1</v>
      </c>
      <c r="AQ13" s="289">
        <v>0</v>
      </c>
      <c r="AR13" s="289">
        <v>2</v>
      </c>
      <c r="AS13" s="289">
        <v>0</v>
      </c>
      <c r="AT13" s="289">
        <v>0</v>
      </c>
      <c r="AU13" s="289">
        <v>-1E+18</v>
      </c>
      <c r="AV13" s="88"/>
      <c r="AW13" s="289">
        <v>-1E+18</v>
      </c>
      <c r="AX13" s="289">
        <v>0</v>
      </c>
      <c r="AY13" s="289">
        <v>1.89</v>
      </c>
      <c r="AZ13" s="289">
        <v>0</v>
      </c>
      <c r="BA13" s="289">
        <v>3.45</v>
      </c>
      <c r="BB13" s="289">
        <v>0</v>
      </c>
      <c r="BC13" s="289">
        <v>0</v>
      </c>
      <c r="BD13" s="289">
        <v>-1E+18</v>
      </c>
    </row>
    <row r="14" spans="1:16383" s="86" customFormat="1" ht="14.45">
      <c r="B14" s="90" t="s">
        <v>200</v>
      </c>
      <c r="C14" s="88"/>
      <c r="D14" s="226">
        <v>320</v>
      </c>
      <c r="E14" s="226">
        <v>301</v>
      </c>
      <c r="F14" s="226">
        <v>239</v>
      </c>
      <c r="G14" s="226">
        <v>208</v>
      </c>
      <c r="H14" s="226">
        <v>232</v>
      </c>
      <c r="I14" s="226">
        <v>223</v>
      </c>
      <c r="J14" s="226">
        <v>218</v>
      </c>
      <c r="K14" s="226">
        <v>189</v>
      </c>
      <c r="L14" s="88"/>
      <c r="M14" s="227">
        <v>24874</v>
      </c>
      <c r="N14" s="227">
        <v>20209</v>
      </c>
      <c r="O14" s="227">
        <v>15110</v>
      </c>
      <c r="P14" s="227">
        <v>14478</v>
      </c>
      <c r="Q14" s="227">
        <v>16046</v>
      </c>
      <c r="R14" s="227">
        <v>17191</v>
      </c>
      <c r="S14" s="227">
        <v>13285</v>
      </c>
      <c r="T14" s="227">
        <v>13225</v>
      </c>
      <c r="U14" s="88"/>
      <c r="V14" s="226">
        <v>17.38</v>
      </c>
      <c r="W14" s="226">
        <v>16.03</v>
      </c>
      <c r="X14" s="226">
        <v>12.84</v>
      </c>
      <c r="Y14" s="226">
        <v>11.57</v>
      </c>
      <c r="Z14" s="226">
        <v>12.7</v>
      </c>
      <c r="AA14" s="226">
        <v>12.21</v>
      </c>
      <c r="AB14" s="226">
        <v>11.9</v>
      </c>
      <c r="AC14" s="226">
        <v>10.62</v>
      </c>
      <c r="AD14" s="88"/>
      <c r="AE14" s="226">
        <v>24.8</v>
      </c>
      <c r="AF14" s="226">
        <v>19.57</v>
      </c>
      <c r="AG14" s="226">
        <v>15.14</v>
      </c>
      <c r="AH14" s="226">
        <v>15.02</v>
      </c>
      <c r="AI14" s="226">
        <v>16.84</v>
      </c>
      <c r="AJ14" s="226">
        <v>17.48</v>
      </c>
      <c r="AK14" s="226">
        <v>13.43</v>
      </c>
      <c r="AL14" s="226">
        <v>13.46</v>
      </c>
      <c r="AM14" s="88"/>
      <c r="AN14" s="226">
        <v>-1E+18</v>
      </c>
      <c r="AO14" s="226">
        <v>30</v>
      </c>
      <c r="AP14" s="226">
        <v>39</v>
      </c>
      <c r="AQ14" s="226">
        <v>29</v>
      </c>
      <c r="AR14" s="226">
        <v>32</v>
      </c>
      <c r="AS14" s="226">
        <v>30</v>
      </c>
      <c r="AT14" s="226">
        <v>33</v>
      </c>
      <c r="AU14" s="226">
        <v>-1E+18</v>
      </c>
      <c r="AV14" s="88"/>
      <c r="AW14" s="226">
        <v>-1E+18</v>
      </c>
      <c r="AX14" s="226">
        <v>1.6</v>
      </c>
      <c r="AY14" s="226">
        <v>2.09</v>
      </c>
      <c r="AZ14" s="226">
        <v>1.61</v>
      </c>
      <c r="BA14" s="226">
        <v>1.75</v>
      </c>
      <c r="BB14" s="226">
        <v>1.64</v>
      </c>
      <c r="BC14" s="226">
        <v>1.8</v>
      </c>
      <c r="BD14" s="226">
        <v>-1E+18</v>
      </c>
    </row>
    <row r="15" spans="1:16383" s="86" customFormat="1" ht="14.45">
      <c r="A15" s="94"/>
      <c r="B15" s="90" t="s">
        <v>201</v>
      </c>
      <c r="C15" s="88"/>
      <c r="D15" s="226">
        <v>5</v>
      </c>
      <c r="E15" s="226">
        <v>3</v>
      </c>
      <c r="F15" s="226">
        <v>5</v>
      </c>
      <c r="G15" s="226">
        <v>4</v>
      </c>
      <c r="H15" s="226">
        <v>8</v>
      </c>
      <c r="I15" s="226">
        <v>5</v>
      </c>
      <c r="J15" s="226">
        <v>3</v>
      </c>
      <c r="K15" s="226">
        <v>5</v>
      </c>
      <c r="L15" s="88"/>
      <c r="M15" s="226">
        <v>439</v>
      </c>
      <c r="N15" s="226">
        <v>281</v>
      </c>
      <c r="O15" s="226">
        <v>342</v>
      </c>
      <c r="P15" s="226">
        <v>607</v>
      </c>
      <c r="Q15" s="226">
        <v>746</v>
      </c>
      <c r="R15" s="226">
        <v>662</v>
      </c>
      <c r="S15" s="226">
        <v>79</v>
      </c>
      <c r="T15" s="226">
        <v>151</v>
      </c>
      <c r="U15" s="88"/>
      <c r="V15" s="226">
        <v>5.15</v>
      </c>
      <c r="W15" s="226">
        <v>3.03</v>
      </c>
      <c r="X15" s="226">
        <v>5.15</v>
      </c>
      <c r="Y15" s="226">
        <v>4.04</v>
      </c>
      <c r="Z15" s="226">
        <v>7.62</v>
      </c>
      <c r="AA15" s="226">
        <v>4.8099999999999996</v>
      </c>
      <c r="AB15" s="226">
        <v>2.86</v>
      </c>
      <c r="AC15" s="226">
        <v>5</v>
      </c>
      <c r="AD15" s="88"/>
      <c r="AE15" s="226">
        <v>4.4000000000000004</v>
      </c>
      <c r="AF15" s="226">
        <v>2.8</v>
      </c>
      <c r="AG15" s="226">
        <v>3.63</v>
      </c>
      <c r="AH15" s="226">
        <v>6.1</v>
      </c>
      <c r="AI15" s="226">
        <v>7.35</v>
      </c>
      <c r="AJ15" s="226">
        <v>6.78</v>
      </c>
      <c r="AK15" s="226">
        <v>0.87</v>
      </c>
      <c r="AL15" s="226">
        <v>1.72</v>
      </c>
      <c r="AM15" s="88"/>
      <c r="AN15" s="226">
        <v>-1E+18</v>
      </c>
      <c r="AO15" s="226">
        <v>0</v>
      </c>
      <c r="AP15" s="226">
        <v>1</v>
      </c>
      <c r="AQ15" s="226">
        <v>1</v>
      </c>
      <c r="AR15" s="226">
        <v>1</v>
      </c>
      <c r="AS15" s="226">
        <v>0</v>
      </c>
      <c r="AT15" s="226">
        <v>0</v>
      </c>
      <c r="AU15" s="226">
        <v>-1E+18</v>
      </c>
      <c r="AV15" s="88"/>
      <c r="AW15" s="226">
        <v>-1E+18</v>
      </c>
      <c r="AX15" s="226">
        <v>0</v>
      </c>
      <c r="AY15" s="226">
        <v>1.03</v>
      </c>
      <c r="AZ15" s="226">
        <v>1.01</v>
      </c>
      <c r="BA15" s="226">
        <v>0.95</v>
      </c>
      <c r="BB15" s="226">
        <v>0</v>
      </c>
      <c r="BC15" s="226">
        <v>0</v>
      </c>
      <c r="BD15" s="226">
        <v>-1E+18</v>
      </c>
    </row>
    <row r="16" spans="1:16383" s="86" customFormat="1" ht="14.45">
      <c r="B16" s="90" t="s">
        <v>202</v>
      </c>
      <c r="C16" s="88"/>
      <c r="D16" s="226">
        <v>8</v>
      </c>
      <c r="E16" s="226">
        <v>15</v>
      </c>
      <c r="F16" s="226">
        <v>13</v>
      </c>
      <c r="G16" s="226">
        <v>12</v>
      </c>
      <c r="H16" s="226">
        <v>17</v>
      </c>
      <c r="I16" s="226">
        <v>16</v>
      </c>
      <c r="J16" s="226">
        <v>5</v>
      </c>
      <c r="K16" s="226">
        <v>5</v>
      </c>
      <c r="L16" s="88"/>
      <c r="M16" s="226">
        <v>456</v>
      </c>
      <c r="N16" s="226">
        <v>937</v>
      </c>
      <c r="O16" s="227">
        <v>1103</v>
      </c>
      <c r="P16" s="227">
        <v>1011</v>
      </c>
      <c r="Q16" s="227">
        <v>2563</v>
      </c>
      <c r="R16" s="227">
        <v>2395</v>
      </c>
      <c r="S16" s="226">
        <v>296</v>
      </c>
      <c r="T16" s="226">
        <v>339</v>
      </c>
      <c r="U16" s="88"/>
      <c r="V16" s="226">
        <v>8.08</v>
      </c>
      <c r="W16" s="226">
        <v>15</v>
      </c>
      <c r="X16" s="226">
        <v>13.13</v>
      </c>
      <c r="Y16" s="226">
        <v>12.24</v>
      </c>
      <c r="Z16" s="226">
        <v>17.350000000000001</v>
      </c>
      <c r="AA16" s="226">
        <v>16.329999999999998</v>
      </c>
      <c r="AB16" s="226">
        <v>4.95</v>
      </c>
      <c r="AC16" s="226">
        <v>4.95</v>
      </c>
      <c r="AD16" s="88"/>
      <c r="AE16" s="226">
        <v>7.14</v>
      </c>
      <c r="AF16" s="226">
        <v>14.17</v>
      </c>
      <c r="AG16" s="226">
        <v>16.46</v>
      </c>
      <c r="AH16" s="226">
        <v>15.2</v>
      </c>
      <c r="AI16" s="226">
        <v>36.57</v>
      </c>
      <c r="AJ16" s="226">
        <v>33.89</v>
      </c>
      <c r="AK16" s="226">
        <v>4.18</v>
      </c>
      <c r="AL16" s="226">
        <v>4.7300000000000004</v>
      </c>
      <c r="AM16" s="88"/>
      <c r="AN16" s="226">
        <v>-1E+18</v>
      </c>
      <c r="AO16" s="226">
        <v>1</v>
      </c>
      <c r="AP16" s="226">
        <v>2</v>
      </c>
      <c r="AQ16" s="226">
        <v>1</v>
      </c>
      <c r="AR16" s="226">
        <v>1</v>
      </c>
      <c r="AS16" s="226">
        <v>0</v>
      </c>
      <c r="AT16" s="226">
        <v>0</v>
      </c>
      <c r="AU16" s="226">
        <v>-1E+18</v>
      </c>
      <c r="AV16" s="88"/>
      <c r="AW16" s="226">
        <v>-1E+18</v>
      </c>
      <c r="AX16" s="226">
        <v>1</v>
      </c>
      <c r="AY16" s="226">
        <v>2.02</v>
      </c>
      <c r="AZ16" s="226">
        <v>1.02</v>
      </c>
      <c r="BA16" s="226">
        <v>1.02</v>
      </c>
      <c r="BB16" s="226">
        <v>0</v>
      </c>
      <c r="BC16" s="226">
        <v>0</v>
      </c>
      <c r="BD16" s="226">
        <v>-1E+18</v>
      </c>
    </row>
    <row r="17" spans="2:56" s="86" customFormat="1" ht="14.45">
      <c r="B17" s="90" t="s">
        <v>203</v>
      </c>
      <c r="C17" s="88"/>
      <c r="D17" s="226">
        <v>170</v>
      </c>
      <c r="E17" s="226">
        <v>228</v>
      </c>
      <c r="F17" s="226">
        <v>192</v>
      </c>
      <c r="G17" s="226">
        <v>135</v>
      </c>
      <c r="H17" s="226">
        <v>118</v>
      </c>
      <c r="I17" s="226">
        <v>122</v>
      </c>
      <c r="J17" s="226">
        <v>169</v>
      </c>
      <c r="K17" s="226">
        <v>206</v>
      </c>
      <c r="L17" s="88"/>
      <c r="M17" s="227">
        <v>9432</v>
      </c>
      <c r="N17" s="227">
        <v>12921</v>
      </c>
      <c r="O17" s="227">
        <v>9976</v>
      </c>
      <c r="P17" s="227">
        <v>6821</v>
      </c>
      <c r="Q17" s="227">
        <v>5692</v>
      </c>
      <c r="R17" s="227">
        <v>6106</v>
      </c>
      <c r="S17" s="227">
        <v>8115</v>
      </c>
      <c r="T17" s="227">
        <v>10571</v>
      </c>
      <c r="U17" s="88"/>
      <c r="V17" s="226">
        <v>13.75</v>
      </c>
      <c r="W17" s="226">
        <v>17.3</v>
      </c>
      <c r="X17" s="226">
        <v>14.78</v>
      </c>
      <c r="Y17" s="226">
        <v>11.3</v>
      </c>
      <c r="Z17" s="226">
        <v>10.38</v>
      </c>
      <c r="AA17" s="226">
        <v>10.119999999999999</v>
      </c>
      <c r="AB17" s="226">
        <v>13.08</v>
      </c>
      <c r="AC17" s="226">
        <v>15.33</v>
      </c>
      <c r="AD17" s="88"/>
      <c r="AE17" s="226">
        <v>21.52</v>
      </c>
      <c r="AF17" s="226">
        <v>28.32</v>
      </c>
      <c r="AG17" s="226">
        <v>21.71</v>
      </c>
      <c r="AH17" s="226">
        <v>16.22</v>
      </c>
      <c r="AI17" s="226">
        <v>15.17</v>
      </c>
      <c r="AJ17" s="226">
        <v>15.36</v>
      </c>
      <c r="AK17" s="226">
        <v>18.68</v>
      </c>
      <c r="AL17" s="226">
        <v>23.42</v>
      </c>
      <c r="AM17" s="88"/>
      <c r="AN17" s="226">
        <v>-1E+18</v>
      </c>
      <c r="AO17" s="226">
        <v>31</v>
      </c>
      <c r="AP17" s="226">
        <v>33</v>
      </c>
      <c r="AQ17" s="226">
        <v>28</v>
      </c>
      <c r="AR17" s="226">
        <v>29</v>
      </c>
      <c r="AS17" s="226">
        <v>21</v>
      </c>
      <c r="AT17" s="226">
        <v>26</v>
      </c>
      <c r="AU17" s="226">
        <v>-1E+18</v>
      </c>
      <c r="AV17" s="88"/>
      <c r="AW17" s="226">
        <v>-1E+18</v>
      </c>
      <c r="AX17" s="226">
        <v>2.35</v>
      </c>
      <c r="AY17" s="226">
        <v>2.54</v>
      </c>
      <c r="AZ17" s="226">
        <v>2.34</v>
      </c>
      <c r="BA17" s="226">
        <v>2.5499999999999998</v>
      </c>
      <c r="BB17" s="226">
        <v>1.74</v>
      </c>
      <c r="BC17" s="226">
        <v>2.0099999999999998</v>
      </c>
      <c r="BD17" s="226">
        <v>-1E+18</v>
      </c>
    </row>
    <row r="18" spans="2:56" s="91" customFormat="1" ht="14.45">
      <c r="B18" s="90" t="s">
        <v>204</v>
      </c>
      <c r="C18" s="88"/>
      <c r="D18" s="226">
        <v>181</v>
      </c>
      <c r="E18" s="226">
        <v>251</v>
      </c>
      <c r="F18" s="226">
        <v>267</v>
      </c>
      <c r="G18" s="226">
        <v>258</v>
      </c>
      <c r="H18" s="226">
        <v>282</v>
      </c>
      <c r="I18" s="226">
        <v>253</v>
      </c>
      <c r="J18" s="226">
        <v>225</v>
      </c>
      <c r="K18" s="226">
        <v>162</v>
      </c>
      <c r="L18" s="88"/>
      <c r="M18" s="227">
        <v>10758</v>
      </c>
      <c r="N18" s="227">
        <v>15191</v>
      </c>
      <c r="O18" s="227">
        <v>17832</v>
      </c>
      <c r="P18" s="227">
        <v>17364</v>
      </c>
      <c r="Q18" s="227">
        <v>18510</v>
      </c>
      <c r="R18" s="227">
        <v>16563</v>
      </c>
      <c r="S18" s="227">
        <v>9473</v>
      </c>
      <c r="T18" s="227">
        <v>7045</v>
      </c>
      <c r="U18" s="88"/>
      <c r="V18" s="226">
        <v>7.73</v>
      </c>
      <c r="W18" s="226">
        <v>10.97</v>
      </c>
      <c r="X18" s="226">
        <v>11.69</v>
      </c>
      <c r="Y18" s="226">
        <v>11.82</v>
      </c>
      <c r="Z18" s="226">
        <v>12.44</v>
      </c>
      <c r="AA18" s="226">
        <v>11.52</v>
      </c>
      <c r="AB18" s="226">
        <v>10.14</v>
      </c>
      <c r="AC18" s="226">
        <v>7.56</v>
      </c>
      <c r="AD18" s="88"/>
      <c r="AE18" s="226">
        <v>11.62</v>
      </c>
      <c r="AF18" s="226">
        <v>16.170000000000002</v>
      </c>
      <c r="AG18" s="226">
        <v>18.55</v>
      </c>
      <c r="AH18" s="226">
        <v>17.96</v>
      </c>
      <c r="AI18" s="226">
        <v>18.86</v>
      </c>
      <c r="AJ18" s="226">
        <v>16.89</v>
      </c>
      <c r="AK18" s="226">
        <v>9.65</v>
      </c>
      <c r="AL18" s="226">
        <v>7.18</v>
      </c>
      <c r="AM18" s="88"/>
      <c r="AN18" s="226">
        <v>-1E+18</v>
      </c>
      <c r="AO18" s="226">
        <v>27</v>
      </c>
      <c r="AP18" s="226">
        <v>38</v>
      </c>
      <c r="AQ18" s="226">
        <v>28</v>
      </c>
      <c r="AR18" s="226">
        <v>27</v>
      </c>
      <c r="AS18" s="226">
        <v>24</v>
      </c>
      <c r="AT18" s="226">
        <v>24</v>
      </c>
      <c r="AU18" s="226">
        <v>-1E+18</v>
      </c>
      <c r="AV18" s="88"/>
      <c r="AW18" s="226">
        <v>-1E+18</v>
      </c>
      <c r="AX18" s="226">
        <v>1.18</v>
      </c>
      <c r="AY18" s="226">
        <v>1.66</v>
      </c>
      <c r="AZ18" s="226">
        <v>1.28</v>
      </c>
      <c r="BA18" s="226">
        <v>1.19</v>
      </c>
      <c r="BB18" s="226">
        <v>1.0900000000000001</v>
      </c>
      <c r="BC18" s="226">
        <v>1.08</v>
      </c>
      <c r="BD18" s="226">
        <v>-1E+18</v>
      </c>
    </row>
    <row r="19" spans="2:56" s="91" customFormat="1" ht="14.45">
      <c r="B19" s="90" t="s">
        <v>205</v>
      </c>
      <c r="C19" s="88"/>
      <c r="D19" s="226">
        <v>136</v>
      </c>
      <c r="E19" s="226">
        <v>157</v>
      </c>
      <c r="F19" s="226">
        <v>141</v>
      </c>
      <c r="G19" s="226">
        <v>121</v>
      </c>
      <c r="H19" s="226">
        <v>124</v>
      </c>
      <c r="I19" s="226">
        <v>133</v>
      </c>
      <c r="J19" s="226">
        <v>146</v>
      </c>
      <c r="K19" s="226">
        <v>107</v>
      </c>
      <c r="L19" s="88"/>
      <c r="M19" s="227">
        <v>7765</v>
      </c>
      <c r="N19" s="227">
        <v>9514</v>
      </c>
      <c r="O19" s="227">
        <v>9505</v>
      </c>
      <c r="P19" s="227">
        <v>9269</v>
      </c>
      <c r="Q19" s="227">
        <v>10142</v>
      </c>
      <c r="R19" s="227">
        <v>9899</v>
      </c>
      <c r="S19" s="227">
        <v>8465</v>
      </c>
      <c r="T19" s="227">
        <v>5963</v>
      </c>
      <c r="U19" s="88"/>
      <c r="V19" s="226">
        <v>14.67</v>
      </c>
      <c r="W19" s="226">
        <v>16.12</v>
      </c>
      <c r="X19" s="226">
        <v>14.6</v>
      </c>
      <c r="Y19" s="226">
        <v>12.36</v>
      </c>
      <c r="Z19" s="226">
        <v>12.12</v>
      </c>
      <c r="AA19" s="226">
        <v>12.96</v>
      </c>
      <c r="AB19" s="226">
        <v>14.2</v>
      </c>
      <c r="AC19" s="226">
        <v>10.54</v>
      </c>
      <c r="AD19" s="88"/>
      <c r="AE19" s="226">
        <v>12.98</v>
      </c>
      <c r="AF19" s="226">
        <v>15.42</v>
      </c>
      <c r="AG19" s="226">
        <v>15.61</v>
      </c>
      <c r="AH19" s="226">
        <v>15.15</v>
      </c>
      <c r="AI19" s="226">
        <v>16.559999999999999</v>
      </c>
      <c r="AJ19" s="226">
        <v>15.83</v>
      </c>
      <c r="AK19" s="226">
        <v>13.19</v>
      </c>
      <c r="AL19" s="226">
        <v>9.4</v>
      </c>
      <c r="AM19" s="88"/>
      <c r="AN19" s="226">
        <v>-1E+18</v>
      </c>
      <c r="AO19" s="226">
        <v>22</v>
      </c>
      <c r="AP19" s="226">
        <v>22</v>
      </c>
      <c r="AQ19" s="226">
        <v>18</v>
      </c>
      <c r="AR19" s="226">
        <v>14</v>
      </c>
      <c r="AS19" s="226">
        <v>14</v>
      </c>
      <c r="AT19" s="226">
        <v>14</v>
      </c>
      <c r="AU19" s="226">
        <v>-1E+18</v>
      </c>
      <c r="AV19" s="88"/>
      <c r="AW19" s="226">
        <v>-1E+18</v>
      </c>
      <c r="AX19" s="226">
        <v>2.2599999999999998</v>
      </c>
      <c r="AY19" s="226">
        <v>2.2799999999999998</v>
      </c>
      <c r="AZ19" s="226">
        <v>1.84</v>
      </c>
      <c r="BA19" s="226">
        <v>1.37</v>
      </c>
      <c r="BB19" s="226">
        <v>1.36</v>
      </c>
      <c r="BC19" s="226">
        <v>1.36</v>
      </c>
      <c r="BD19" s="226">
        <v>-1E+18</v>
      </c>
    </row>
    <row r="20" spans="2:56" s="91" customFormat="1" ht="14.45">
      <c r="B20" s="90" t="s">
        <v>245</v>
      </c>
      <c r="C20" s="88"/>
      <c r="D20" s="226">
        <v>44</v>
      </c>
      <c r="E20" s="226">
        <v>70</v>
      </c>
      <c r="F20" s="226">
        <v>71</v>
      </c>
      <c r="G20" s="226">
        <v>86</v>
      </c>
      <c r="H20" s="226">
        <v>98</v>
      </c>
      <c r="I20" s="226">
        <v>82</v>
      </c>
      <c r="J20" s="226">
        <v>55</v>
      </c>
      <c r="K20" s="226">
        <v>57</v>
      </c>
      <c r="L20" s="88"/>
      <c r="M20" s="227">
        <v>3153</v>
      </c>
      <c r="N20" s="227">
        <v>4367</v>
      </c>
      <c r="O20" s="227">
        <v>4143</v>
      </c>
      <c r="P20" s="227">
        <v>5159</v>
      </c>
      <c r="Q20" s="227">
        <v>5314</v>
      </c>
      <c r="R20" s="227">
        <v>5804</v>
      </c>
      <c r="S20" s="227">
        <v>2836</v>
      </c>
      <c r="T20" s="227">
        <v>3694</v>
      </c>
      <c r="U20" s="88"/>
      <c r="V20" s="226">
        <v>7.5</v>
      </c>
      <c r="W20" s="226">
        <v>10.72</v>
      </c>
      <c r="X20" s="226">
        <v>11.04</v>
      </c>
      <c r="Y20" s="226">
        <v>12.63</v>
      </c>
      <c r="Z20" s="226">
        <v>13.42</v>
      </c>
      <c r="AA20" s="226">
        <v>10.72</v>
      </c>
      <c r="AB20" s="226">
        <v>6.93</v>
      </c>
      <c r="AC20" s="226">
        <v>7.22</v>
      </c>
      <c r="AD20" s="88"/>
      <c r="AE20" s="226">
        <v>15.41</v>
      </c>
      <c r="AF20" s="226">
        <v>20.010000000000002</v>
      </c>
      <c r="AG20" s="226">
        <v>17.829999999999998</v>
      </c>
      <c r="AH20" s="226">
        <v>21.2</v>
      </c>
      <c r="AI20" s="226">
        <v>20.7</v>
      </c>
      <c r="AJ20" s="226">
        <v>22.11</v>
      </c>
      <c r="AK20" s="226">
        <v>10.38</v>
      </c>
      <c r="AL20" s="226">
        <v>12.94</v>
      </c>
      <c r="AM20" s="88"/>
      <c r="AN20" s="226">
        <v>-1E+18</v>
      </c>
      <c r="AO20" s="226">
        <v>11</v>
      </c>
      <c r="AP20" s="226">
        <v>19</v>
      </c>
      <c r="AQ20" s="226">
        <v>19</v>
      </c>
      <c r="AR20" s="226">
        <v>26</v>
      </c>
      <c r="AS20" s="226">
        <v>16</v>
      </c>
      <c r="AT20" s="226">
        <v>11</v>
      </c>
      <c r="AU20" s="226">
        <v>-1E+18</v>
      </c>
      <c r="AV20" s="88"/>
      <c r="AW20" s="226">
        <v>-1E+18</v>
      </c>
      <c r="AX20" s="226">
        <v>1.68</v>
      </c>
      <c r="AY20" s="226">
        <v>2.95</v>
      </c>
      <c r="AZ20" s="226">
        <v>2.79</v>
      </c>
      <c r="BA20" s="226">
        <v>3.56</v>
      </c>
      <c r="BB20" s="226">
        <v>2.09</v>
      </c>
      <c r="BC20" s="226">
        <v>1.39</v>
      </c>
      <c r="BD20" s="226">
        <v>-1E+18</v>
      </c>
    </row>
    <row r="21" spans="2:56" s="91" customFormat="1" ht="14.45">
      <c r="B21" s="90" t="s">
        <v>207</v>
      </c>
      <c r="C21" s="88"/>
      <c r="D21" s="226">
        <v>26</v>
      </c>
      <c r="E21" s="226">
        <v>39</v>
      </c>
      <c r="F21" s="226">
        <v>41</v>
      </c>
      <c r="G21" s="226">
        <v>45</v>
      </c>
      <c r="H21" s="226">
        <v>60</v>
      </c>
      <c r="I21" s="226">
        <v>60</v>
      </c>
      <c r="J21" s="226">
        <v>58</v>
      </c>
      <c r="K21" s="226">
        <v>53</v>
      </c>
      <c r="L21" s="88"/>
      <c r="M21" s="227">
        <v>3508</v>
      </c>
      <c r="N21" s="227">
        <v>5151</v>
      </c>
      <c r="O21" s="227">
        <v>5322</v>
      </c>
      <c r="P21" s="227">
        <v>6073</v>
      </c>
      <c r="Q21" s="227">
        <v>7519</v>
      </c>
      <c r="R21" s="227">
        <v>9131</v>
      </c>
      <c r="S21" s="227">
        <v>8789</v>
      </c>
      <c r="T21" s="227">
        <v>8721</v>
      </c>
      <c r="U21" s="88"/>
      <c r="V21" s="226">
        <v>10.4</v>
      </c>
      <c r="W21" s="226">
        <v>14.61</v>
      </c>
      <c r="X21" s="226">
        <v>14.86</v>
      </c>
      <c r="Y21" s="226">
        <v>16.13</v>
      </c>
      <c r="Z21" s="226">
        <v>19.670000000000002</v>
      </c>
      <c r="AA21" s="226">
        <v>18.399999999999999</v>
      </c>
      <c r="AB21" s="226">
        <v>14.5</v>
      </c>
      <c r="AC21" s="226">
        <v>12.77</v>
      </c>
      <c r="AD21" s="88"/>
      <c r="AE21" s="226">
        <v>24.59</v>
      </c>
      <c r="AF21" s="226">
        <v>33.17</v>
      </c>
      <c r="AG21" s="226">
        <v>34.049999999999997</v>
      </c>
      <c r="AH21" s="226">
        <v>36.36</v>
      </c>
      <c r="AI21" s="226">
        <v>39.770000000000003</v>
      </c>
      <c r="AJ21" s="226">
        <v>43.34</v>
      </c>
      <c r="AK21" s="226">
        <v>35.72</v>
      </c>
      <c r="AL21" s="226">
        <v>33.79</v>
      </c>
      <c r="AM21" s="88"/>
      <c r="AN21" s="226">
        <v>-1E+18</v>
      </c>
      <c r="AO21" s="226">
        <v>7</v>
      </c>
      <c r="AP21" s="226">
        <v>6</v>
      </c>
      <c r="AQ21" s="226">
        <v>8</v>
      </c>
      <c r="AR21" s="226">
        <v>12</v>
      </c>
      <c r="AS21" s="226">
        <v>11</v>
      </c>
      <c r="AT21" s="226">
        <v>8</v>
      </c>
      <c r="AU21" s="226">
        <v>-1E+18</v>
      </c>
      <c r="AV21" s="88"/>
      <c r="AW21" s="226">
        <v>-1E+18</v>
      </c>
      <c r="AX21" s="226">
        <v>2.62</v>
      </c>
      <c r="AY21" s="226">
        <v>2.17</v>
      </c>
      <c r="AZ21" s="226">
        <v>2.87</v>
      </c>
      <c r="BA21" s="226">
        <v>3.93</v>
      </c>
      <c r="BB21" s="226">
        <v>3.37</v>
      </c>
      <c r="BC21" s="226">
        <v>2</v>
      </c>
      <c r="BD21" s="226">
        <v>-1E+18</v>
      </c>
    </row>
    <row r="22" spans="2:56" s="91" customFormat="1" ht="14.45">
      <c r="B22" s="90" t="s">
        <v>208</v>
      </c>
      <c r="C22" s="88"/>
      <c r="D22" s="226">
        <v>17</v>
      </c>
      <c r="E22" s="226">
        <v>23</v>
      </c>
      <c r="F22" s="226">
        <v>24</v>
      </c>
      <c r="G22" s="226">
        <v>25</v>
      </c>
      <c r="H22" s="226">
        <v>23</v>
      </c>
      <c r="I22" s="226">
        <v>17</v>
      </c>
      <c r="J22" s="226">
        <v>18</v>
      </c>
      <c r="K22" s="226">
        <v>19</v>
      </c>
      <c r="L22" s="88"/>
      <c r="M22" s="226">
        <v>768</v>
      </c>
      <c r="N22" s="227">
        <v>1015</v>
      </c>
      <c r="O22" s="227">
        <v>1205</v>
      </c>
      <c r="P22" s="227">
        <v>1156</v>
      </c>
      <c r="Q22" s="226">
        <v>749</v>
      </c>
      <c r="R22" s="226">
        <v>549</v>
      </c>
      <c r="S22" s="226">
        <v>528</v>
      </c>
      <c r="T22" s="226">
        <v>781</v>
      </c>
      <c r="U22" s="88"/>
      <c r="V22" s="226">
        <v>5.52</v>
      </c>
      <c r="W22" s="226">
        <v>7.42</v>
      </c>
      <c r="X22" s="226">
        <v>8.19</v>
      </c>
      <c r="Y22" s="226">
        <v>8.42</v>
      </c>
      <c r="Z22" s="226">
        <v>7.12</v>
      </c>
      <c r="AA22" s="226">
        <v>5.41</v>
      </c>
      <c r="AB22" s="226">
        <v>5.52</v>
      </c>
      <c r="AC22" s="226">
        <v>6.4</v>
      </c>
      <c r="AD22" s="88"/>
      <c r="AE22" s="226">
        <v>5.83</v>
      </c>
      <c r="AF22" s="226">
        <v>7.92</v>
      </c>
      <c r="AG22" s="226">
        <v>9.86</v>
      </c>
      <c r="AH22" s="226">
        <v>9.7899999999999991</v>
      </c>
      <c r="AI22" s="226">
        <v>6.26</v>
      </c>
      <c r="AJ22" s="226">
        <v>4.67</v>
      </c>
      <c r="AK22" s="226">
        <v>4.3499999999999996</v>
      </c>
      <c r="AL22" s="226">
        <v>6.55</v>
      </c>
      <c r="AM22" s="88"/>
      <c r="AN22" s="226">
        <v>-1E+18</v>
      </c>
      <c r="AO22" s="226">
        <v>5</v>
      </c>
      <c r="AP22" s="226">
        <v>4</v>
      </c>
      <c r="AQ22" s="226">
        <v>4</v>
      </c>
      <c r="AR22" s="226">
        <v>1</v>
      </c>
      <c r="AS22" s="226">
        <v>0</v>
      </c>
      <c r="AT22" s="226">
        <v>3</v>
      </c>
      <c r="AU22" s="226">
        <v>-1E+18</v>
      </c>
      <c r="AV22" s="88"/>
      <c r="AW22" s="226">
        <v>-1E+18</v>
      </c>
      <c r="AX22" s="226">
        <v>1.61</v>
      </c>
      <c r="AY22" s="226">
        <v>1.37</v>
      </c>
      <c r="AZ22" s="226">
        <v>1.35</v>
      </c>
      <c r="BA22" s="226">
        <v>0.31</v>
      </c>
      <c r="BB22" s="226">
        <v>0</v>
      </c>
      <c r="BC22" s="226">
        <v>0.92</v>
      </c>
      <c r="BD22" s="226">
        <v>-1E+18</v>
      </c>
    </row>
    <row r="23" spans="2:56" s="91" customFormat="1" ht="14.45">
      <c r="B23" s="90" t="s">
        <v>209</v>
      </c>
      <c r="C23" s="88"/>
      <c r="D23" s="226">
        <v>26</v>
      </c>
      <c r="E23" s="226">
        <v>33</v>
      </c>
      <c r="F23" s="226">
        <v>42</v>
      </c>
      <c r="G23" s="226">
        <v>54</v>
      </c>
      <c r="H23" s="226">
        <v>50</v>
      </c>
      <c r="I23" s="226">
        <v>55</v>
      </c>
      <c r="J23" s="226">
        <v>54</v>
      </c>
      <c r="K23" s="226">
        <v>51</v>
      </c>
      <c r="L23" s="88"/>
      <c r="M23" s="227">
        <v>1489</v>
      </c>
      <c r="N23" s="227">
        <v>1204</v>
      </c>
      <c r="O23" s="227">
        <v>1560</v>
      </c>
      <c r="P23" s="227">
        <v>2459</v>
      </c>
      <c r="Q23" s="227">
        <v>2325</v>
      </c>
      <c r="R23" s="227">
        <v>2562</v>
      </c>
      <c r="S23" s="227">
        <v>2152</v>
      </c>
      <c r="T23" s="227">
        <v>2124</v>
      </c>
      <c r="U23" s="88"/>
      <c r="V23" s="226">
        <v>6.79</v>
      </c>
      <c r="W23" s="226">
        <v>8.51</v>
      </c>
      <c r="X23" s="226">
        <v>10.94</v>
      </c>
      <c r="Y23" s="226">
        <v>13.81</v>
      </c>
      <c r="Z23" s="226">
        <v>11.24</v>
      </c>
      <c r="AA23" s="226">
        <v>12.04</v>
      </c>
      <c r="AB23" s="226">
        <v>10.59</v>
      </c>
      <c r="AC23" s="226">
        <v>9.77</v>
      </c>
      <c r="AD23" s="88"/>
      <c r="AE23" s="226">
        <v>14.47</v>
      </c>
      <c r="AF23" s="226">
        <v>11.17</v>
      </c>
      <c r="AG23" s="226">
        <v>14.84</v>
      </c>
      <c r="AH23" s="226">
        <v>22.37</v>
      </c>
      <c r="AI23" s="226">
        <v>19.170000000000002</v>
      </c>
      <c r="AJ23" s="226">
        <v>20.399999999999999</v>
      </c>
      <c r="AK23" s="226">
        <v>15.47</v>
      </c>
      <c r="AL23" s="226">
        <v>14.87</v>
      </c>
      <c r="AM23" s="88"/>
      <c r="AN23" s="226">
        <v>-1E+18</v>
      </c>
      <c r="AO23" s="226">
        <v>4</v>
      </c>
      <c r="AP23" s="226">
        <v>10</v>
      </c>
      <c r="AQ23" s="226">
        <v>6</v>
      </c>
      <c r="AR23" s="226">
        <v>4</v>
      </c>
      <c r="AS23" s="226">
        <v>5</v>
      </c>
      <c r="AT23" s="226">
        <v>9</v>
      </c>
      <c r="AU23" s="226">
        <v>-1E+18</v>
      </c>
      <c r="AV23" s="88"/>
      <c r="AW23" s="226">
        <v>-1E+18</v>
      </c>
      <c r="AX23" s="226">
        <v>1.03</v>
      </c>
      <c r="AY23" s="226">
        <v>2.6</v>
      </c>
      <c r="AZ23" s="226">
        <v>1.53</v>
      </c>
      <c r="BA23" s="226">
        <v>0.9</v>
      </c>
      <c r="BB23" s="226">
        <v>1.0900000000000001</v>
      </c>
      <c r="BC23" s="226">
        <v>1.76</v>
      </c>
      <c r="BD23" s="226">
        <v>-1E+18</v>
      </c>
    </row>
    <row r="24" spans="2:56" s="91" customFormat="1" ht="15" thickBot="1">
      <c r="B24" s="92" t="s">
        <v>210</v>
      </c>
      <c r="C24" s="93"/>
      <c r="D24" s="226">
        <v>42</v>
      </c>
      <c r="E24" s="226">
        <v>53</v>
      </c>
      <c r="F24" s="226">
        <v>54</v>
      </c>
      <c r="G24" s="226">
        <v>69</v>
      </c>
      <c r="H24" s="226">
        <v>69</v>
      </c>
      <c r="I24" s="226">
        <v>72</v>
      </c>
      <c r="J24" s="226">
        <v>63</v>
      </c>
      <c r="K24" s="226">
        <v>57</v>
      </c>
      <c r="L24" s="93"/>
      <c r="M24" s="227">
        <v>4493</v>
      </c>
      <c r="N24" s="227">
        <v>4742</v>
      </c>
      <c r="O24" s="227">
        <v>4206</v>
      </c>
      <c r="P24" s="227">
        <v>6064</v>
      </c>
      <c r="Q24" s="227">
        <v>6166</v>
      </c>
      <c r="R24" s="227">
        <v>6941</v>
      </c>
      <c r="S24" s="227">
        <v>5308</v>
      </c>
      <c r="T24" s="227">
        <v>4624</v>
      </c>
      <c r="U24" s="228"/>
      <c r="V24" s="226">
        <v>10.14</v>
      </c>
      <c r="W24" s="226">
        <v>12.3</v>
      </c>
      <c r="X24" s="226">
        <v>13.24</v>
      </c>
      <c r="Y24" s="226">
        <v>15.97</v>
      </c>
      <c r="Z24" s="226">
        <v>14.9</v>
      </c>
      <c r="AA24" s="226">
        <v>15.25</v>
      </c>
      <c r="AB24" s="226">
        <v>13.21</v>
      </c>
      <c r="AC24" s="226">
        <v>11.18</v>
      </c>
      <c r="AD24" s="228"/>
      <c r="AE24" s="226">
        <v>19.989999999999998</v>
      </c>
      <c r="AF24" s="226">
        <v>20.69</v>
      </c>
      <c r="AG24" s="226">
        <v>19.5</v>
      </c>
      <c r="AH24" s="226">
        <v>24.74</v>
      </c>
      <c r="AI24" s="226">
        <v>23.95</v>
      </c>
      <c r="AJ24" s="226">
        <v>25.93</v>
      </c>
      <c r="AK24" s="226">
        <v>19.38</v>
      </c>
      <c r="AL24" s="226">
        <v>16.54</v>
      </c>
      <c r="AM24" s="228"/>
      <c r="AN24" s="226">
        <v>-1E+18</v>
      </c>
      <c r="AO24" s="226">
        <v>11</v>
      </c>
      <c r="AP24" s="226">
        <v>11</v>
      </c>
      <c r="AQ24" s="226">
        <v>10</v>
      </c>
      <c r="AR24" s="226">
        <v>6</v>
      </c>
      <c r="AS24" s="226">
        <v>13</v>
      </c>
      <c r="AT24" s="226">
        <v>5</v>
      </c>
      <c r="AU24" s="226">
        <v>-1E+18</v>
      </c>
      <c r="AV24" s="228"/>
      <c r="AW24" s="226">
        <v>-1E+18</v>
      </c>
      <c r="AX24" s="226">
        <v>2.5499999999999998</v>
      </c>
      <c r="AY24" s="226">
        <v>2.7</v>
      </c>
      <c r="AZ24" s="226">
        <v>2.31</v>
      </c>
      <c r="BA24" s="226">
        <v>1.3</v>
      </c>
      <c r="BB24" s="226">
        <v>2.75</v>
      </c>
      <c r="BC24" s="226">
        <v>1.05</v>
      </c>
      <c r="BD24" s="226">
        <v>-1E+18</v>
      </c>
    </row>
    <row r="25" spans="2:56" ht="7.5" customHeight="1" thickBot="1">
      <c r="AN25" s="166"/>
      <c r="AO25" s="166"/>
      <c r="AP25" s="166"/>
      <c r="AQ25" s="166"/>
      <c r="AR25" s="166"/>
      <c r="AS25" s="166"/>
      <c r="AT25" s="166"/>
      <c r="AU25" s="166"/>
      <c r="AW25" s="166"/>
      <c r="AX25" s="166"/>
      <c r="AY25" s="166"/>
      <c r="AZ25" s="166"/>
      <c r="BA25" s="166"/>
      <c r="BB25" s="166"/>
      <c r="BC25" s="166"/>
      <c r="BD25" s="166"/>
    </row>
    <row r="26" spans="2:56">
      <c r="B26" s="643" t="s">
        <v>79</v>
      </c>
      <c r="C26" s="184"/>
      <c r="D26" s="95">
        <f t="shared" ref="D26:H26" si="0">D14</f>
        <v>320</v>
      </c>
      <c r="E26" s="95">
        <f t="shared" si="0"/>
        <v>301</v>
      </c>
      <c r="F26" s="95">
        <f t="shared" si="0"/>
        <v>239</v>
      </c>
      <c r="G26" s="95">
        <f t="shared" si="0"/>
        <v>208</v>
      </c>
      <c r="H26" s="95">
        <f t="shared" si="0"/>
        <v>232</v>
      </c>
      <c r="I26" s="95">
        <f t="shared" ref="I26:J26" si="1">I14</f>
        <v>223</v>
      </c>
      <c r="J26" s="95">
        <f t="shared" si="1"/>
        <v>218</v>
      </c>
      <c r="K26" s="95">
        <f t="shared" ref="K26" si="2">K14</f>
        <v>189</v>
      </c>
      <c r="L26" s="184"/>
      <c r="M26" s="95">
        <f>M14</f>
        <v>24874</v>
      </c>
      <c r="N26" s="95">
        <f>N14</f>
        <v>20209</v>
      </c>
      <c r="O26" s="95">
        <f>O14</f>
        <v>15110</v>
      </c>
      <c r="P26" s="95">
        <f>P14</f>
        <v>14478</v>
      </c>
      <c r="Q26" s="95">
        <f t="shared" ref="Q26" si="3">Q14</f>
        <v>16046</v>
      </c>
      <c r="R26" s="95">
        <f t="shared" ref="R26:S26" si="4">R14</f>
        <v>17191</v>
      </c>
      <c r="S26" s="95">
        <f t="shared" si="4"/>
        <v>13285</v>
      </c>
      <c r="T26" s="196">
        <f t="shared" ref="T26" si="5">T14</f>
        <v>13225</v>
      </c>
      <c r="X26" s="78"/>
      <c r="AG26" s="78"/>
      <c r="AH26" s="78"/>
      <c r="AI26" s="78"/>
      <c r="AJ26" s="78"/>
      <c r="AK26" s="78"/>
      <c r="AL26" s="78"/>
    </row>
    <row r="27" spans="2:56">
      <c r="B27" s="644" t="s">
        <v>47</v>
      </c>
      <c r="C27" s="185"/>
      <c r="D27" s="82">
        <f t="shared" ref="D27:G28" si="6">D17</f>
        <v>170</v>
      </c>
      <c r="E27" s="82">
        <f t="shared" si="6"/>
        <v>228</v>
      </c>
      <c r="F27" s="82">
        <f t="shared" si="6"/>
        <v>192</v>
      </c>
      <c r="G27" s="82">
        <f t="shared" si="6"/>
        <v>135</v>
      </c>
      <c r="H27" s="82">
        <f t="shared" ref="H27" si="7">H17</f>
        <v>118</v>
      </c>
      <c r="I27" s="82">
        <f t="shared" ref="I27:J27" si="8">I17</f>
        <v>122</v>
      </c>
      <c r="J27" s="82">
        <f t="shared" si="8"/>
        <v>169</v>
      </c>
      <c r="K27" s="82">
        <f t="shared" ref="K27" si="9">K17</f>
        <v>206</v>
      </c>
      <c r="L27" s="185"/>
      <c r="M27" s="82">
        <f t="shared" ref="M27:P28" si="10">M17</f>
        <v>9432</v>
      </c>
      <c r="N27" s="82">
        <f t="shared" si="10"/>
        <v>12921</v>
      </c>
      <c r="O27" s="82">
        <f t="shared" si="10"/>
        <v>9976</v>
      </c>
      <c r="P27" s="82">
        <f t="shared" si="10"/>
        <v>6821</v>
      </c>
      <c r="Q27" s="82">
        <f t="shared" ref="Q27" si="11">Q17</f>
        <v>5692</v>
      </c>
      <c r="R27" s="82">
        <f t="shared" ref="R27:S27" si="12">R17</f>
        <v>6106</v>
      </c>
      <c r="S27" s="82">
        <f t="shared" si="12"/>
        <v>8115</v>
      </c>
      <c r="T27" s="190">
        <f t="shared" ref="T27" si="13">T17</f>
        <v>10571</v>
      </c>
      <c r="X27" s="78"/>
      <c r="AG27" s="78"/>
      <c r="AH27" s="78"/>
      <c r="AI27" s="78"/>
      <c r="AJ27" s="78"/>
      <c r="AK27" s="78"/>
      <c r="AL27" s="78"/>
    </row>
    <row r="28" spans="2:56">
      <c r="B28" s="644" t="s">
        <v>80</v>
      </c>
      <c r="C28" s="185"/>
      <c r="D28" s="82">
        <f t="shared" si="6"/>
        <v>181</v>
      </c>
      <c r="E28" s="82">
        <f t="shared" si="6"/>
        <v>251</v>
      </c>
      <c r="F28" s="82">
        <f>F18</f>
        <v>267</v>
      </c>
      <c r="G28" s="82">
        <f t="shared" si="6"/>
        <v>258</v>
      </c>
      <c r="H28" s="82">
        <f t="shared" ref="H28" si="14">H18</f>
        <v>282</v>
      </c>
      <c r="I28" s="82">
        <f t="shared" ref="I28:J28" si="15">I18</f>
        <v>253</v>
      </c>
      <c r="J28" s="82">
        <f t="shared" si="15"/>
        <v>225</v>
      </c>
      <c r="K28" s="82">
        <f t="shared" ref="K28" si="16">K18</f>
        <v>162</v>
      </c>
      <c r="L28" s="185"/>
      <c r="M28" s="82">
        <f t="shared" si="10"/>
        <v>10758</v>
      </c>
      <c r="N28" s="82">
        <f t="shared" si="10"/>
        <v>15191</v>
      </c>
      <c r="O28" s="82">
        <f t="shared" si="10"/>
        <v>17832</v>
      </c>
      <c r="P28" s="82">
        <f t="shared" si="10"/>
        <v>17364</v>
      </c>
      <c r="Q28" s="82">
        <f t="shared" ref="Q28" si="17">Q18</f>
        <v>18510</v>
      </c>
      <c r="R28" s="82">
        <f t="shared" ref="R28:S28" si="18">R18</f>
        <v>16563</v>
      </c>
      <c r="S28" s="82">
        <f t="shared" si="18"/>
        <v>9473</v>
      </c>
      <c r="T28" s="190">
        <f t="shared" ref="T28" si="19">T18</f>
        <v>7045</v>
      </c>
      <c r="X28" s="78"/>
      <c r="AG28" s="78"/>
      <c r="AH28" s="78"/>
      <c r="AI28" s="78"/>
      <c r="AJ28" s="78"/>
      <c r="AK28" s="78"/>
      <c r="AL28" s="78"/>
    </row>
    <row r="29" spans="2:56" ht="12.75" customHeight="1">
      <c r="B29" s="140" t="s">
        <v>81</v>
      </c>
      <c r="C29" s="199"/>
      <c r="D29" s="141">
        <f t="shared" ref="D29:H29" si="20">SUM(D19:D24)</f>
        <v>291</v>
      </c>
      <c r="E29" s="141">
        <f t="shared" si="20"/>
        <v>375</v>
      </c>
      <c r="F29" s="141">
        <f t="shared" si="20"/>
        <v>373</v>
      </c>
      <c r="G29" s="141">
        <f t="shared" si="20"/>
        <v>400</v>
      </c>
      <c r="H29" s="141">
        <f t="shared" si="20"/>
        <v>424</v>
      </c>
      <c r="I29" s="141">
        <f t="shared" ref="I29:J29" si="21">SUM(I19:I24)</f>
        <v>419</v>
      </c>
      <c r="J29" s="141">
        <f t="shared" si="21"/>
        <v>394</v>
      </c>
      <c r="K29" s="141">
        <f t="shared" ref="K29" si="22">SUM(K19:K24)</f>
        <v>344</v>
      </c>
      <c r="L29" s="199"/>
      <c r="M29" s="141">
        <f>SUM(M19:M24)</f>
        <v>21176</v>
      </c>
      <c r="N29" s="141">
        <f>SUM(N19:N24)</f>
        <v>25993</v>
      </c>
      <c r="O29" s="141">
        <f>SUM(O19:O24)</f>
        <v>25941</v>
      </c>
      <c r="P29" s="141">
        <f>SUM(P19:P24)</f>
        <v>30180</v>
      </c>
      <c r="Q29" s="141">
        <f t="shared" ref="Q29" si="23">SUM(Q19:Q24)</f>
        <v>32215</v>
      </c>
      <c r="R29" s="141">
        <f t="shared" ref="R29:S29" si="24">SUM(R19:R24)</f>
        <v>34886</v>
      </c>
      <c r="S29" s="141">
        <f t="shared" si="24"/>
        <v>28078</v>
      </c>
      <c r="T29" s="197">
        <f t="shared" ref="T29" si="25">SUM(T19:T24)</f>
        <v>25907</v>
      </c>
      <c r="X29" s="78"/>
      <c r="AG29" s="78"/>
      <c r="AH29" s="78"/>
      <c r="AI29" s="78"/>
      <c r="AJ29" s="78"/>
      <c r="AK29" s="78"/>
      <c r="AL29" s="78"/>
    </row>
    <row r="30" spans="2:56">
      <c r="B30" s="144" t="s">
        <v>197</v>
      </c>
      <c r="C30" s="200"/>
      <c r="D30" s="142">
        <f>SUM(D26:D29)</f>
        <v>962</v>
      </c>
      <c r="E30" s="142">
        <f>SUM(E26:E29)</f>
        <v>1155</v>
      </c>
      <c r="F30" s="142">
        <f>SUM(F26:F29)</f>
        <v>1071</v>
      </c>
      <c r="G30" s="142">
        <f t="shared" ref="G30:P30" si="26">SUM(G26:G29)</f>
        <v>1001</v>
      </c>
      <c r="H30" s="142">
        <f t="shared" ref="H30" si="27">SUM(H26:H29)</f>
        <v>1056</v>
      </c>
      <c r="I30" s="142">
        <f t="shared" ref="I30:J30" si="28">SUM(I26:I29)</f>
        <v>1017</v>
      </c>
      <c r="J30" s="142">
        <f t="shared" si="28"/>
        <v>1006</v>
      </c>
      <c r="K30" s="142">
        <f t="shared" ref="K30" si="29">SUM(K26:K29)</f>
        <v>901</v>
      </c>
      <c r="L30" s="200"/>
      <c r="M30" s="142">
        <f t="shared" si="26"/>
        <v>66240</v>
      </c>
      <c r="N30" s="142">
        <f t="shared" si="26"/>
        <v>74314</v>
      </c>
      <c r="O30" s="142">
        <f t="shared" si="26"/>
        <v>68859</v>
      </c>
      <c r="P30" s="142">
        <f t="shared" si="26"/>
        <v>68843</v>
      </c>
      <c r="Q30" s="142">
        <f t="shared" ref="Q30" si="30">SUM(Q26:Q29)</f>
        <v>72463</v>
      </c>
      <c r="R30" s="142">
        <f t="shared" ref="R30:S30" si="31">SUM(R26:R29)</f>
        <v>74746</v>
      </c>
      <c r="S30" s="142">
        <f t="shared" si="31"/>
        <v>58951</v>
      </c>
      <c r="T30" s="198">
        <f t="shared" ref="T30" si="32">SUM(T26:T29)</f>
        <v>56748</v>
      </c>
      <c r="X30" s="78"/>
      <c r="AG30" s="78"/>
      <c r="AH30" s="78"/>
      <c r="AI30" s="78"/>
      <c r="AJ30" s="78"/>
      <c r="AK30" s="78"/>
      <c r="AL30" s="78"/>
    </row>
    <row r="31" spans="2:56" ht="3" customHeight="1">
      <c r="B31" s="645"/>
      <c r="C31" s="185"/>
      <c r="L31" s="185"/>
      <c r="T31" s="187"/>
    </row>
    <row r="32" spans="2:56">
      <c r="B32" s="145" t="s">
        <v>79</v>
      </c>
      <c r="C32" s="201"/>
      <c r="D32" s="143">
        <f>D26/D30</f>
        <v>0.33264033264033266</v>
      </c>
      <c r="E32" s="143">
        <f>E26/E30</f>
        <v>0.26060606060606062</v>
      </c>
      <c r="F32" s="143">
        <f>F26/F30</f>
        <v>0.22315592903828199</v>
      </c>
      <c r="G32" s="143">
        <f t="shared" ref="G32:H35" si="33">G26/G$30</f>
        <v>0.20779220779220781</v>
      </c>
      <c r="H32" s="143">
        <f t="shared" si="33"/>
        <v>0.2196969696969697</v>
      </c>
      <c r="I32" s="143">
        <f t="shared" ref="I32:J32" si="34">I26/I$30</f>
        <v>0.21927236971484759</v>
      </c>
      <c r="J32" s="143">
        <f t="shared" si="34"/>
        <v>0.21669980119284293</v>
      </c>
      <c r="K32" s="143">
        <f t="shared" ref="K32" si="35">K26/K$30</f>
        <v>0.20976692563817981</v>
      </c>
      <c r="L32" s="201"/>
      <c r="M32" s="143">
        <f t="shared" ref="M32:P35" si="36">M26/M$30</f>
        <v>0.3755132850241546</v>
      </c>
      <c r="N32" s="143">
        <f t="shared" si="36"/>
        <v>0.27194068412412198</v>
      </c>
      <c r="O32" s="143">
        <f t="shared" si="36"/>
        <v>0.21943391568277204</v>
      </c>
      <c r="P32" s="143">
        <f t="shared" si="36"/>
        <v>0.21030460613279492</v>
      </c>
      <c r="Q32" s="143">
        <f t="shared" ref="Q32" si="37">Q26/Q$30</f>
        <v>0.22143714723376068</v>
      </c>
      <c r="R32" s="143">
        <f t="shared" ref="R32:S32" si="38">R26/R$30</f>
        <v>0.22999224038744548</v>
      </c>
      <c r="S32" s="143">
        <f t="shared" si="38"/>
        <v>0.22535665213482384</v>
      </c>
      <c r="T32" s="207">
        <f t="shared" ref="T32" si="39">T26/T$30</f>
        <v>0.23304786071755834</v>
      </c>
      <c r="X32" s="78"/>
      <c r="AG32" s="78"/>
      <c r="AH32" s="78"/>
      <c r="AI32" s="78"/>
      <c r="AJ32" s="78"/>
      <c r="AK32" s="78"/>
      <c r="AL32" s="78"/>
    </row>
    <row r="33" spans="1:16383">
      <c r="B33" s="644" t="s">
        <v>47</v>
      </c>
      <c r="C33" s="185"/>
      <c r="D33" s="130">
        <f t="shared" ref="D33:F35" si="40">D27/D$30</f>
        <v>0.17671517671517672</v>
      </c>
      <c r="E33" s="130">
        <f t="shared" si="40"/>
        <v>0.19740259740259741</v>
      </c>
      <c r="F33" s="130">
        <f t="shared" si="40"/>
        <v>0.17927170868347339</v>
      </c>
      <c r="G33" s="130">
        <f t="shared" si="33"/>
        <v>0.13486513486513488</v>
      </c>
      <c r="H33" s="130">
        <f t="shared" si="33"/>
        <v>0.11174242424242424</v>
      </c>
      <c r="I33" s="130">
        <f t="shared" ref="I33:J33" si="41">I27/I$30</f>
        <v>0.119960668633235</v>
      </c>
      <c r="J33" s="130">
        <f t="shared" si="41"/>
        <v>0.1679920477137177</v>
      </c>
      <c r="K33" s="130">
        <f t="shared" ref="K33" si="42">K27/K$30</f>
        <v>0.22863485016648169</v>
      </c>
      <c r="L33" s="185"/>
      <c r="M33" s="130">
        <f t="shared" si="36"/>
        <v>0.1423913043478261</v>
      </c>
      <c r="N33" s="130">
        <f t="shared" si="36"/>
        <v>0.17387033398821219</v>
      </c>
      <c r="O33" s="130">
        <f t="shared" si="36"/>
        <v>0.14487576061226565</v>
      </c>
      <c r="P33" s="130">
        <f t="shared" si="36"/>
        <v>9.9080516537629101E-2</v>
      </c>
      <c r="Q33" s="130">
        <f t="shared" ref="Q33" si="43">Q27/Q$30</f>
        <v>7.8550432634585929E-2</v>
      </c>
      <c r="R33" s="130">
        <f t="shared" ref="R33:S33" si="44">R27/R$30</f>
        <v>8.1689990099804669E-2</v>
      </c>
      <c r="S33" s="130">
        <f t="shared" si="44"/>
        <v>0.13765669793557361</v>
      </c>
      <c r="T33" s="208">
        <f t="shared" ref="T33" si="45">T27/T$30</f>
        <v>0.18627969267639388</v>
      </c>
      <c r="X33" s="78"/>
      <c r="AG33" s="78"/>
      <c r="AH33" s="78"/>
      <c r="AI33" s="78"/>
      <c r="AJ33" s="78"/>
      <c r="AK33" s="78"/>
      <c r="AL33" s="78"/>
      <c r="BE33" s="97"/>
      <c r="BF33" s="97"/>
    </row>
    <row r="34" spans="1:16383">
      <c r="B34" s="644" t="s">
        <v>80</v>
      </c>
      <c r="C34" s="185"/>
      <c r="D34" s="130">
        <f t="shared" si="40"/>
        <v>0.18814968814968816</v>
      </c>
      <c r="E34" s="130">
        <f t="shared" si="40"/>
        <v>0.21731601731601732</v>
      </c>
      <c r="F34" s="130">
        <f t="shared" si="40"/>
        <v>0.24929971988795518</v>
      </c>
      <c r="G34" s="130">
        <f t="shared" si="33"/>
        <v>0.25774225774225773</v>
      </c>
      <c r="H34" s="130">
        <f t="shared" si="33"/>
        <v>0.26704545454545453</v>
      </c>
      <c r="I34" s="130">
        <f t="shared" ref="I34:J34" si="46">I28/I$30</f>
        <v>0.2487708947885939</v>
      </c>
      <c r="J34" s="130">
        <f t="shared" si="46"/>
        <v>0.22365805168986083</v>
      </c>
      <c r="K34" s="130">
        <f t="shared" ref="K34" si="47">K28/K$30</f>
        <v>0.17980022197558268</v>
      </c>
      <c r="L34" s="185"/>
      <c r="M34" s="130">
        <f t="shared" si="36"/>
        <v>0.16240942028985508</v>
      </c>
      <c r="N34" s="130">
        <f t="shared" si="36"/>
        <v>0.20441639529563743</v>
      </c>
      <c r="O34" s="130">
        <f t="shared" si="36"/>
        <v>0.25896396985143555</v>
      </c>
      <c r="P34" s="130">
        <f t="shared" si="36"/>
        <v>0.25222607963046351</v>
      </c>
      <c r="Q34" s="130">
        <f t="shared" ref="Q34" si="48">Q28/Q$30</f>
        <v>0.25544070767150134</v>
      </c>
      <c r="R34" s="130">
        <f t="shared" ref="R34:S34" si="49">R28/R$30</f>
        <v>0.22159045300082947</v>
      </c>
      <c r="S34" s="130">
        <f t="shared" si="49"/>
        <v>0.16069277874845211</v>
      </c>
      <c r="T34" s="208">
        <f t="shared" ref="T34" si="50">T28/T$30</f>
        <v>0.12414534432931557</v>
      </c>
      <c r="X34" s="78"/>
      <c r="AG34" s="78"/>
      <c r="AH34" s="78"/>
      <c r="AI34" s="78"/>
      <c r="AJ34" s="78"/>
      <c r="AK34" s="78"/>
      <c r="AL34" s="78"/>
      <c r="BE34" s="97"/>
      <c r="BF34" s="97"/>
    </row>
    <row r="35" spans="1:16383" ht="13.9" thickBot="1">
      <c r="B35" s="129" t="s">
        <v>81</v>
      </c>
      <c r="C35" s="202"/>
      <c r="D35" s="131">
        <f t="shared" si="40"/>
        <v>0.30249480249480248</v>
      </c>
      <c r="E35" s="131">
        <f t="shared" si="40"/>
        <v>0.32467532467532467</v>
      </c>
      <c r="F35" s="131">
        <f t="shared" si="40"/>
        <v>0.34827264239028943</v>
      </c>
      <c r="G35" s="131">
        <f t="shared" si="33"/>
        <v>0.39960039960039961</v>
      </c>
      <c r="H35" s="131">
        <f t="shared" si="33"/>
        <v>0.40151515151515149</v>
      </c>
      <c r="I35" s="131">
        <f t="shared" ref="I35:J35" si="51">I29/I$30</f>
        <v>0.41199606686332352</v>
      </c>
      <c r="J35" s="131">
        <f t="shared" si="51"/>
        <v>0.39165009940357853</v>
      </c>
      <c r="K35" s="131">
        <f t="shared" ref="K35" si="52">K29/K$30</f>
        <v>0.38179800221975585</v>
      </c>
      <c r="L35" s="202"/>
      <c r="M35" s="131">
        <f t="shared" si="36"/>
        <v>0.31968599033816425</v>
      </c>
      <c r="N35" s="131">
        <f t="shared" si="36"/>
        <v>0.34977258659202842</v>
      </c>
      <c r="O35" s="131">
        <f t="shared" si="36"/>
        <v>0.37672635385352676</v>
      </c>
      <c r="P35" s="131">
        <f t="shared" si="36"/>
        <v>0.43838879769911249</v>
      </c>
      <c r="Q35" s="131">
        <f t="shared" ref="Q35" si="53">Q29/Q$30</f>
        <v>0.44457171246015209</v>
      </c>
      <c r="R35" s="131">
        <f t="shared" ref="R35:S35" si="54">R29/R$30</f>
        <v>0.46672731651192034</v>
      </c>
      <c r="S35" s="131">
        <f t="shared" si="54"/>
        <v>0.47629387118115046</v>
      </c>
      <c r="T35" s="209">
        <f t="shared" ref="T35" si="55">T29/T$30</f>
        <v>0.45652710227673221</v>
      </c>
      <c r="X35" s="78"/>
      <c r="AG35" s="78"/>
      <c r="AH35" s="78"/>
      <c r="AI35" s="78"/>
      <c r="AJ35" s="78"/>
      <c r="AK35" s="78"/>
      <c r="AL35" s="78"/>
      <c r="BE35" s="97"/>
      <c r="BF35" s="97"/>
    </row>
    <row r="36" spans="1:16383" ht="7.5" customHeight="1" thickBot="1">
      <c r="G36" s="78"/>
      <c r="H36" s="78"/>
      <c r="I36" s="78"/>
      <c r="J36" s="78"/>
      <c r="K36" s="78"/>
      <c r="M36" s="78"/>
      <c r="N36" s="78"/>
      <c r="O36" s="78"/>
      <c r="P36" s="78"/>
      <c r="Q36" s="78"/>
      <c r="R36" s="78"/>
      <c r="S36" s="78"/>
      <c r="T36" s="78"/>
      <c r="V36" s="78"/>
      <c r="W36" s="78"/>
      <c r="X36" s="78"/>
      <c r="Y36" s="78"/>
      <c r="Z36" s="78"/>
      <c r="AA36" s="78"/>
      <c r="AB36" s="78"/>
      <c r="AC36" s="78"/>
      <c r="AE36" s="78"/>
      <c r="AF36" s="78"/>
      <c r="AG36" s="78"/>
      <c r="AH36" s="78"/>
      <c r="AI36" s="78"/>
      <c r="AJ36" s="78"/>
      <c r="AK36" s="78"/>
      <c r="AL36" s="78"/>
    </row>
    <row r="37" spans="1:16383">
      <c r="B37" s="164" t="s">
        <v>246</v>
      </c>
      <c r="C37" s="80"/>
      <c r="D37" s="193" t="s">
        <v>247</v>
      </c>
      <c r="E37" s="194"/>
      <c r="F37" s="194"/>
      <c r="G37" s="194"/>
      <c r="H37" s="194"/>
      <c r="I37" s="194"/>
      <c r="J37" s="194"/>
      <c r="K37" s="195"/>
      <c r="L37" s="80"/>
      <c r="M37" s="146" t="s">
        <v>248</v>
      </c>
      <c r="N37" s="147"/>
      <c r="O37" s="148"/>
      <c r="P37" s="148"/>
      <c r="Q37" s="148"/>
      <c r="R37" s="148"/>
      <c r="S37" s="148"/>
      <c r="T37" s="182"/>
      <c r="U37" s="80"/>
      <c r="V37" s="146" t="s">
        <v>249</v>
      </c>
      <c r="W37" s="147"/>
      <c r="X37" s="138"/>
      <c r="Y37" s="138"/>
      <c r="Z37" s="138"/>
      <c r="AA37" s="138"/>
      <c r="AB37" s="138"/>
      <c r="AC37" s="139"/>
      <c r="AD37" s="80"/>
      <c r="AE37" s="146" t="s">
        <v>250</v>
      </c>
      <c r="AF37" s="147"/>
      <c r="AG37" s="148"/>
      <c r="AH37" s="148"/>
      <c r="AI37" s="148"/>
      <c r="AJ37" s="148"/>
      <c r="AK37" s="148"/>
      <c r="AL37" s="182"/>
      <c r="AN37" s="167"/>
      <c r="AO37" s="167"/>
      <c r="AW37" s="167"/>
      <c r="AX37" s="167"/>
      <c r="AY37" s="167"/>
    </row>
    <row r="38" spans="1:16383" ht="13.9" thickBot="1">
      <c r="B38" s="99" t="s">
        <v>189</v>
      </c>
      <c r="D38" s="98">
        <v>2012</v>
      </c>
      <c r="E38" s="81">
        <v>2013</v>
      </c>
      <c r="F38" s="81">
        <v>2014</v>
      </c>
      <c r="G38" s="81">
        <v>2015</v>
      </c>
      <c r="H38" s="81">
        <v>2016</v>
      </c>
      <c r="I38" s="81">
        <v>2017</v>
      </c>
      <c r="J38" s="81">
        <v>2018</v>
      </c>
      <c r="K38" s="180">
        <v>2019</v>
      </c>
      <c r="M38" s="149">
        <v>2012</v>
      </c>
      <c r="N38" s="83">
        <v>2013</v>
      </c>
      <c r="O38" s="83">
        <v>2014</v>
      </c>
      <c r="P38" s="83">
        <v>2015</v>
      </c>
      <c r="Q38" s="83">
        <v>2016</v>
      </c>
      <c r="R38" s="81">
        <v>2017</v>
      </c>
      <c r="S38" s="81">
        <v>2018</v>
      </c>
      <c r="T38" s="180">
        <v>2019</v>
      </c>
      <c r="V38" s="98">
        <v>2012</v>
      </c>
      <c r="W38" s="81">
        <v>2013</v>
      </c>
      <c r="X38" s="81">
        <v>2014</v>
      </c>
      <c r="Y38" s="81">
        <v>2015</v>
      </c>
      <c r="Z38" s="81">
        <v>2016</v>
      </c>
      <c r="AA38" s="81">
        <v>2017</v>
      </c>
      <c r="AB38" s="81">
        <v>2018</v>
      </c>
      <c r="AC38" s="180">
        <v>2019</v>
      </c>
      <c r="AE38" s="149">
        <v>2012</v>
      </c>
      <c r="AF38" s="83">
        <v>2013</v>
      </c>
      <c r="AG38" s="83">
        <v>2014</v>
      </c>
      <c r="AH38" s="83">
        <v>2015</v>
      </c>
      <c r="AI38" s="83">
        <v>2016</v>
      </c>
      <c r="AJ38" s="83">
        <v>2017</v>
      </c>
      <c r="AK38" s="83">
        <v>2018</v>
      </c>
      <c r="AL38" s="183">
        <v>2019</v>
      </c>
      <c r="AN38" s="82"/>
      <c r="AO38" s="82"/>
      <c r="AP38" s="82"/>
      <c r="AQ38" s="82"/>
      <c r="AR38" s="82"/>
      <c r="AS38" s="82"/>
      <c r="AT38" s="82"/>
      <c r="AU38" s="82"/>
      <c r="AW38" s="82"/>
      <c r="AX38" s="82"/>
      <c r="AY38" s="82"/>
      <c r="AZ38" s="82"/>
      <c r="BA38" s="82"/>
      <c r="BB38" s="82"/>
      <c r="BC38" s="82"/>
      <c r="BD38" s="82"/>
    </row>
    <row r="39" spans="1:16383" s="85" customFormat="1" ht="7.5" customHeight="1">
      <c r="A39" s="78"/>
      <c r="B39" s="100"/>
      <c r="C39" s="79"/>
      <c r="D39" s="640"/>
      <c r="E39" s="84"/>
      <c r="F39" s="84"/>
      <c r="G39" s="84"/>
      <c r="H39" s="84"/>
      <c r="I39" s="84"/>
      <c r="J39" s="84"/>
      <c r="K39" s="181"/>
      <c r="L39" s="79"/>
      <c r="M39" s="640"/>
      <c r="N39" s="84"/>
      <c r="O39" s="84"/>
      <c r="P39" s="84"/>
      <c r="Q39" s="84"/>
      <c r="R39" s="84"/>
      <c r="S39" s="84"/>
      <c r="T39" s="181"/>
      <c r="U39" s="79"/>
      <c r="V39" s="640"/>
      <c r="W39" s="84"/>
      <c r="X39" s="84"/>
      <c r="Y39" s="84"/>
      <c r="Z39" s="84"/>
      <c r="AA39" s="84"/>
      <c r="AB39" s="84"/>
      <c r="AC39" s="181"/>
      <c r="AD39" s="79"/>
      <c r="AE39" s="640"/>
      <c r="AF39" s="84"/>
      <c r="AG39" s="84"/>
      <c r="AH39" s="84"/>
      <c r="AI39" s="84"/>
      <c r="AJ39" s="84"/>
      <c r="AK39" s="84"/>
      <c r="AL39" s="181"/>
      <c r="AM39" s="79"/>
      <c r="AN39" s="84"/>
      <c r="AO39" s="84"/>
      <c r="AP39" s="84"/>
      <c r="AQ39" s="84"/>
      <c r="AR39" s="84"/>
      <c r="AS39" s="84"/>
      <c r="AT39" s="84"/>
      <c r="AU39" s="84"/>
      <c r="AV39" s="79"/>
      <c r="AW39" s="84"/>
      <c r="AX39" s="84"/>
      <c r="AY39" s="84"/>
      <c r="AZ39" s="84"/>
      <c r="BA39" s="84"/>
      <c r="BB39" s="84"/>
      <c r="BC39" s="84"/>
      <c r="BD39" s="84"/>
      <c r="BE39" s="78"/>
      <c r="BF39" s="78"/>
      <c r="BG39" s="78"/>
      <c r="BH39" s="78"/>
      <c r="BI39" s="78"/>
      <c r="BJ39" s="78"/>
      <c r="BK39" s="78"/>
      <c r="BL39" s="78"/>
      <c r="BM39" s="78"/>
      <c r="BN39" s="78"/>
      <c r="BO39" s="78"/>
      <c r="BP39" s="78"/>
      <c r="BQ39" s="78"/>
      <c r="BR39" s="78"/>
      <c r="BS39" s="78"/>
      <c r="BT39" s="78"/>
      <c r="BU39" s="78"/>
      <c r="BV39" s="78"/>
      <c r="BW39" s="78"/>
      <c r="BX39" s="78"/>
      <c r="BY39" s="78"/>
      <c r="BZ39" s="78"/>
      <c r="CA39" s="78"/>
      <c r="CB39" s="78"/>
      <c r="CC39" s="78"/>
      <c r="CD39" s="78"/>
      <c r="CE39" s="78"/>
      <c r="CF39" s="78"/>
      <c r="CG39" s="78"/>
      <c r="CH39" s="78"/>
      <c r="CI39" s="78"/>
      <c r="CJ39" s="78"/>
      <c r="CK39" s="78"/>
      <c r="CL39" s="78"/>
      <c r="CM39" s="78"/>
      <c r="CN39" s="78"/>
      <c r="CO39" s="78"/>
      <c r="CP39" s="78"/>
      <c r="CQ39" s="78"/>
      <c r="CR39" s="78"/>
      <c r="CS39" s="78"/>
      <c r="CT39" s="78"/>
      <c r="CU39" s="78"/>
      <c r="CV39" s="78"/>
      <c r="CW39" s="78"/>
      <c r="CX39" s="78"/>
      <c r="CY39" s="78"/>
      <c r="CZ39" s="78"/>
      <c r="DA39" s="78"/>
      <c r="DB39" s="78"/>
      <c r="DC39" s="78"/>
      <c r="DD39" s="78"/>
      <c r="DE39" s="78"/>
      <c r="DF39" s="78"/>
      <c r="DG39" s="78"/>
      <c r="DH39" s="78"/>
      <c r="DI39" s="78"/>
      <c r="DJ39" s="78"/>
      <c r="DK39" s="78"/>
      <c r="DL39" s="78"/>
      <c r="DM39" s="78"/>
      <c r="DN39" s="78"/>
      <c r="DO39" s="78"/>
      <c r="DP39" s="78"/>
      <c r="DQ39" s="78"/>
      <c r="DR39" s="78"/>
      <c r="DS39" s="78"/>
      <c r="DT39" s="78"/>
      <c r="DU39" s="78"/>
      <c r="DV39" s="78"/>
      <c r="DW39" s="78"/>
      <c r="DX39" s="78"/>
      <c r="DY39" s="78"/>
      <c r="DZ39" s="78"/>
      <c r="EA39" s="78"/>
      <c r="EB39" s="78"/>
      <c r="EC39" s="78"/>
      <c r="ED39" s="78"/>
      <c r="EE39" s="78"/>
      <c r="EF39" s="78"/>
      <c r="EG39" s="78"/>
      <c r="EH39" s="78"/>
      <c r="EI39" s="78"/>
      <c r="EJ39" s="78"/>
      <c r="EK39" s="78"/>
      <c r="EL39" s="78"/>
      <c r="EM39" s="78"/>
      <c r="EN39" s="78"/>
      <c r="EO39" s="78"/>
      <c r="EP39" s="78"/>
      <c r="EQ39" s="78"/>
      <c r="ER39" s="78"/>
      <c r="ES39" s="78"/>
      <c r="ET39" s="78"/>
      <c r="EU39" s="78"/>
      <c r="EV39" s="78"/>
      <c r="EW39" s="78"/>
      <c r="EX39" s="78"/>
      <c r="EY39" s="78"/>
      <c r="EZ39" s="78"/>
      <c r="FA39" s="78"/>
      <c r="FB39" s="78"/>
      <c r="FC39" s="78"/>
      <c r="FD39" s="78"/>
      <c r="FE39" s="78"/>
      <c r="FF39" s="78"/>
      <c r="FG39" s="78"/>
      <c r="FH39" s="78"/>
      <c r="FI39" s="78"/>
      <c r="FJ39" s="78"/>
      <c r="FK39" s="78"/>
      <c r="FL39" s="78"/>
      <c r="FM39" s="78"/>
      <c r="FN39" s="78"/>
      <c r="FO39" s="78"/>
      <c r="FP39" s="78"/>
      <c r="FQ39" s="78"/>
      <c r="FR39" s="78"/>
      <c r="FS39" s="78"/>
      <c r="FT39" s="78"/>
      <c r="FU39" s="78"/>
      <c r="FV39" s="78"/>
      <c r="FW39" s="78"/>
      <c r="FX39" s="78"/>
      <c r="FY39" s="78"/>
      <c r="FZ39" s="78"/>
      <c r="GA39" s="78"/>
      <c r="GB39" s="78"/>
      <c r="GC39" s="78"/>
      <c r="GD39" s="78"/>
      <c r="GE39" s="78"/>
      <c r="GF39" s="78"/>
      <c r="GG39" s="78"/>
      <c r="GH39" s="78"/>
      <c r="GI39" s="78"/>
      <c r="GJ39" s="78"/>
      <c r="GK39" s="78"/>
      <c r="GL39" s="78"/>
      <c r="GM39" s="78"/>
      <c r="GN39" s="78"/>
      <c r="GO39" s="78"/>
      <c r="GP39" s="78"/>
      <c r="GQ39" s="78"/>
      <c r="GR39" s="78"/>
      <c r="GS39" s="78"/>
      <c r="GT39" s="78"/>
      <c r="GU39" s="78"/>
      <c r="GV39" s="78"/>
      <c r="GW39" s="78"/>
      <c r="GX39" s="78"/>
      <c r="GY39" s="78"/>
      <c r="GZ39" s="78"/>
      <c r="HA39" s="78"/>
      <c r="HB39" s="78"/>
      <c r="HC39" s="78"/>
      <c r="HD39" s="78"/>
      <c r="HE39" s="78"/>
      <c r="HF39" s="78"/>
      <c r="HG39" s="78"/>
      <c r="HH39" s="78"/>
      <c r="HI39" s="78"/>
      <c r="HJ39" s="78"/>
      <c r="HK39" s="78"/>
      <c r="HL39" s="78"/>
      <c r="HM39" s="78"/>
      <c r="HN39" s="78"/>
      <c r="HO39" s="78"/>
      <c r="HP39" s="78"/>
      <c r="HQ39" s="78"/>
      <c r="HR39" s="78"/>
      <c r="HS39" s="78"/>
      <c r="HT39" s="78"/>
      <c r="HU39" s="78"/>
      <c r="HV39" s="78"/>
      <c r="HW39" s="78"/>
      <c r="HX39" s="78"/>
      <c r="HY39" s="78"/>
      <c r="HZ39" s="78"/>
      <c r="IA39" s="78"/>
      <c r="IB39" s="78"/>
      <c r="IC39" s="78"/>
      <c r="ID39" s="78"/>
      <c r="IE39" s="78"/>
      <c r="IF39" s="78"/>
      <c r="IG39" s="78"/>
      <c r="IH39" s="78"/>
      <c r="II39" s="78"/>
      <c r="IJ39" s="78"/>
      <c r="IK39" s="78"/>
      <c r="IL39" s="78"/>
      <c r="IM39" s="78"/>
      <c r="IN39" s="78"/>
      <c r="IO39" s="78"/>
      <c r="IP39" s="78"/>
      <c r="IQ39" s="78"/>
      <c r="IR39" s="78"/>
      <c r="IS39" s="78"/>
      <c r="IT39" s="78"/>
      <c r="IU39" s="78"/>
      <c r="IV39" s="78"/>
      <c r="IW39" s="78"/>
      <c r="IX39" s="78"/>
      <c r="IY39" s="78"/>
      <c r="IZ39" s="78"/>
      <c r="JA39" s="78"/>
      <c r="JB39" s="78"/>
      <c r="JC39" s="78"/>
      <c r="JD39" s="78"/>
      <c r="JE39" s="78"/>
      <c r="JF39" s="78"/>
      <c r="JG39" s="78"/>
      <c r="JH39" s="78"/>
      <c r="JI39" s="78"/>
      <c r="JJ39" s="78"/>
      <c r="JK39" s="78"/>
      <c r="JL39" s="78"/>
      <c r="JM39" s="78"/>
      <c r="JN39" s="78"/>
      <c r="JO39" s="78"/>
      <c r="JP39" s="78"/>
      <c r="JQ39" s="78"/>
      <c r="JR39" s="78"/>
      <c r="JS39" s="78"/>
      <c r="JT39" s="78"/>
      <c r="JU39" s="78"/>
      <c r="JV39" s="78"/>
      <c r="JW39" s="78"/>
      <c r="JX39" s="78"/>
      <c r="JY39" s="78"/>
      <c r="JZ39" s="78"/>
      <c r="KA39" s="78"/>
      <c r="KB39" s="78"/>
      <c r="KC39" s="78"/>
      <c r="KD39" s="78"/>
      <c r="KE39" s="78"/>
      <c r="KF39" s="78"/>
      <c r="KG39" s="78"/>
      <c r="KH39" s="78"/>
      <c r="KI39" s="78"/>
      <c r="KJ39" s="78"/>
      <c r="KK39" s="78"/>
      <c r="KL39" s="78"/>
      <c r="KM39" s="78"/>
      <c r="KN39" s="78"/>
      <c r="KO39" s="78"/>
      <c r="KP39" s="78"/>
      <c r="KQ39" s="78"/>
      <c r="KR39" s="78"/>
      <c r="KS39" s="78"/>
      <c r="KT39" s="78"/>
      <c r="KU39" s="78"/>
      <c r="KV39" s="78"/>
      <c r="KW39" s="78"/>
      <c r="KX39" s="78"/>
      <c r="KY39" s="78"/>
      <c r="KZ39" s="78"/>
      <c r="LA39" s="78"/>
      <c r="LB39" s="78"/>
      <c r="LC39" s="78"/>
      <c r="LD39" s="78"/>
      <c r="LE39" s="78"/>
      <c r="LF39" s="78"/>
      <c r="LG39" s="78"/>
      <c r="LH39" s="78"/>
      <c r="LI39" s="78"/>
      <c r="LJ39" s="78"/>
      <c r="LK39" s="78"/>
      <c r="LL39" s="78"/>
      <c r="LM39" s="78"/>
      <c r="LN39" s="78"/>
      <c r="LO39" s="78"/>
      <c r="LP39" s="78"/>
      <c r="LQ39" s="78"/>
      <c r="LR39" s="78"/>
      <c r="LS39" s="78"/>
      <c r="LT39" s="78"/>
      <c r="LU39" s="78"/>
      <c r="LV39" s="78"/>
      <c r="LW39" s="78"/>
      <c r="LX39" s="78"/>
      <c r="LY39" s="78"/>
      <c r="LZ39" s="78"/>
      <c r="MA39" s="78"/>
      <c r="MB39" s="78"/>
      <c r="MC39" s="78"/>
      <c r="MD39" s="78"/>
      <c r="ME39" s="78"/>
      <c r="MF39" s="78"/>
      <c r="MG39" s="78"/>
      <c r="MH39" s="78"/>
      <c r="MI39" s="78"/>
      <c r="MJ39" s="78"/>
      <c r="MK39" s="78"/>
      <c r="ML39" s="78"/>
      <c r="MM39" s="78"/>
      <c r="MN39" s="78"/>
      <c r="MO39" s="78"/>
      <c r="MP39" s="78"/>
      <c r="MQ39" s="78"/>
      <c r="MR39" s="78"/>
      <c r="MS39" s="78"/>
      <c r="MT39" s="78"/>
      <c r="MU39" s="78"/>
      <c r="MV39" s="78"/>
      <c r="MW39" s="78"/>
      <c r="MX39" s="78"/>
      <c r="MY39" s="78"/>
      <c r="MZ39" s="78"/>
      <c r="NA39" s="78"/>
      <c r="NB39" s="78"/>
      <c r="NC39" s="78"/>
      <c r="ND39" s="78"/>
      <c r="NE39" s="78"/>
      <c r="NF39" s="78"/>
      <c r="NG39" s="78"/>
      <c r="NH39" s="78"/>
      <c r="NI39" s="78"/>
      <c r="NJ39" s="78"/>
      <c r="NK39" s="78"/>
      <c r="NL39" s="78"/>
      <c r="NM39" s="78"/>
      <c r="NN39" s="78"/>
      <c r="NO39" s="78"/>
      <c r="NP39" s="78"/>
      <c r="NQ39" s="78"/>
      <c r="NR39" s="78"/>
      <c r="NS39" s="78"/>
      <c r="NT39" s="78"/>
      <c r="NU39" s="78"/>
      <c r="NV39" s="78"/>
      <c r="NW39" s="78"/>
      <c r="NX39" s="78"/>
      <c r="NY39" s="78"/>
      <c r="NZ39" s="78"/>
      <c r="OA39" s="78"/>
      <c r="OB39" s="78"/>
      <c r="OC39" s="78"/>
      <c r="OD39" s="78"/>
      <c r="OE39" s="78"/>
      <c r="OF39" s="78"/>
      <c r="OG39" s="78"/>
      <c r="OH39" s="78"/>
      <c r="OI39" s="78"/>
      <c r="OJ39" s="78"/>
      <c r="OK39" s="78"/>
      <c r="OL39" s="78"/>
      <c r="OM39" s="78"/>
      <c r="ON39" s="78"/>
      <c r="OO39" s="78"/>
      <c r="OP39" s="78"/>
      <c r="OQ39" s="78"/>
      <c r="OR39" s="78"/>
      <c r="OS39" s="78"/>
      <c r="OT39" s="78"/>
      <c r="OU39" s="78"/>
      <c r="OV39" s="78"/>
      <c r="OW39" s="78"/>
      <c r="OX39" s="78"/>
      <c r="OY39" s="78"/>
      <c r="OZ39" s="78"/>
      <c r="PA39" s="78"/>
      <c r="PB39" s="78"/>
      <c r="PC39" s="78"/>
      <c r="PD39" s="78"/>
      <c r="PE39" s="78"/>
      <c r="PF39" s="78"/>
      <c r="PG39" s="78"/>
      <c r="PH39" s="78"/>
      <c r="PI39" s="78"/>
      <c r="PJ39" s="78"/>
      <c r="PK39" s="78"/>
      <c r="PL39" s="78"/>
      <c r="PM39" s="78"/>
      <c r="PN39" s="78"/>
      <c r="PO39" s="78"/>
      <c r="PP39" s="78"/>
      <c r="PQ39" s="78"/>
      <c r="PR39" s="78"/>
      <c r="PS39" s="78"/>
      <c r="PT39" s="78"/>
      <c r="PU39" s="78"/>
      <c r="PV39" s="78"/>
      <c r="PW39" s="78"/>
      <c r="PX39" s="78"/>
      <c r="PY39" s="78"/>
      <c r="PZ39" s="78"/>
      <c r="QA39" s="78"/>
      <c r="QB39" s="78"/>
      <c r="QC39" s="78"/>
      <c r="QD39" s="78"/>
      <c r="QE39" s="78"/>
      <c r="QF39" s="78"/>
      <c r="QG39" s="78"/>
      <c r="QH39" s="78"/>
      <c r="QI39" s="78"/>
      <c r="QJ39" s="78"/>
      <c r="QK39" s="78"/>
      <c r="QL39" s="78"/>
      <c r="QM39" s="78"/>
      <c r="QN39" s="78"/>
      <c r="QO39" s="78"/>
      <c r="QP39" s="78"/>
      <c r="QQ39" s="78"/>
      <c r="QR39" s="78"/>
      <c r="QS39" s="78"/>
      <c r="QT39" s="78"/>
      <c r="QU39" s="78"/>
      <c r="QV39" s="78"/>
      <c r="QW39" s="78"/>
      <c r="QX39" s="78"/>
      <c r="QY39" s="78"/>
      <c r="QZ39" s="78"/>
      <c r="RA39" s="78"/>
      <c r="RB39" s="78"/>
      <c r="RC39" s="78"/>
      <c r="RD39" s="78"/>
      <c r="RE39" s="78"/>
      <c r="RF39" s="78"/>
      <c r="RG39" s="78"/>
      <c r="RH39" s="78"/>
      <c r="RI39" s="78"/>
      <c r="RJ39" s="78"/>
      <c r="RK39" s="78"/>
      <c r="RL39" s="78"/>
      <c r="RM39" s="78"/>
      <c r="RN39" s="78"/>
      <c r="RO39" s="78"/>
      <c r="RP39" s="78"/>
      <c r="RQ39" s="78"/>
      <c r="RR39" s="78"/>
      <c r="RS39" s="78"/>
      <c r="RT39" s="78"/>
      <c r="RU39" s="78"/>
      <c r="RV39" s="78"/>
      <c r="RW39" s="78"/>
      <c r="RX39" s="78"/>
      <c r="RY39" s="78"/>
      <c r="RZ39" s="78"/>
      <c r="SA39" s="78"/>
      <c r="SB39" s="78"/>
      <c r="SC39" s="78"/>
      <c r="SD39" s="78"/>
      <c r="SE39" s="78"/>
      <c r="SF39" s="78"/>
      <c r="SG39" s="78"/>
      <c r="SH39" s="78"/>
      <c r="SI39" s="78"/>
      <c r="SJ39" s="78"/>
      <c r="SK39" s="78"/>
      <c r="SL39" s="78"/>
      <c r="SM39" s="78"/>
      <c r="SN39" s="78"/>
      <c r="SO39" s="78"/>
      <c r="SP39" s="78"/>
      <c r="SQ39" s="78"/>
      <c r="SR39" s="78"/>
      <c r="SS39" s="78"/>
      <c r="ST39" s="78"/>
      <c r="SU39" s="78"/>
      <c r="SV39" s="78"/>
      <c r="SW39" s="78"/>
      <c r="SX39" s="78"/>
      <c r="SY39" s="78"/>
      <c r="SZ39" s="78"/>
      <c r="TA39" s="78"/>
      <c r="TB39" s="78"/>
      <c r="TC39" s="78"/>
      <c r="TD39" s="78"/>
      <c r="TE39" s="78"/>
      <c r="TF39" s="78"/>
      <c r="TG39" s="78"/>
      <c r="TH39" s="78"/>
      <c r="TI39" s="78"/>
      <c r="TJ39" s="78"/>
      <c r="TK39" s="78"/>
      <c r="TL39" s="78"/>
      <c r="TM39" s="78"/>
      <c r="TN39" s="78"/>
      <c r="TO39" s="78"/>
      <c r="TP39" s="78"/>
      <c r="TQ39" s="78"/>
      <c r="TR39" s="78"/>
      <c r="TS39" s="78"/>
      <c r="TT39" s="78"/>
      <c r="TU39" s="78"/>
      <c r="TV39" s="78"/>
      <c r="TW39" s="78"/>
      <c r="TX39" s="78"/>
      <c r="TY39" s="78"/>
      <c r="TZ39" s="78"/>
      <c r="UA39" s="78"/>
      <c r="UB39" s="78"/>
      <c r="UC39" s="78"/>
      <c r="UD39" s="78"/>
      <c r="UE39" s="78"/>
      <c r="UF39" s="78"/>
      <c r="UG39" s="78"/>
      <c r="UH39" s="78"/>
      <c r="UI39" s="78"/>
      <c r="UJ39" s="78"/>
      <c r="UK39" s="78"/>
      <c r="UL39" s="78"/>
      <c r="UM39" s="78"/>
      <c r="UN39" s="78"/>
      <c r="UO39" s="78"/>
      <c r="UP39" s="78"/>
      <c r="UQ39" s="78"/>
      <c r="UR39" s="78"/>
      <c r="US39" s="78"/>
      <c r="UT39" s="78"/>
      <c r="UU39" s="78"/>
      <c r="UV39" s="78"/>
      <c r="UW39" s="78"/>
      <c r="UX39" s="78"/>
      <c r="UY39" s="78"/>
      <c r="UZ39" s="78"/>
      <c r="VA39" s="78"/>
      <c r="VB39" s="78"/>
      <c r="VC39" s="78"/>
      <c r="VD39" s="78"/>
      <c r="VE39" s="78"/>
      <c r="VF39" s="78"/>
      <c r="VG39" s="78"/>
      <c r="VH39" s="78"/>
      <c r="VI39" s="78"/>
      <c r="VJ39" s="78"/>
      <c r="VK39" s="78"/>
      <c r="VL39" s="78"/>
      <c r="VM39" s="78"/>
      <c r="VN39" s="78"/>
      <c r="VO39" s="78"/>
      <c r="VP39" s="78"/>
      <c r="VQ39" s="78"/>
      <c r="VR39" s="78"/>
      <c r="VS39" s="78"/>
      <c r="VT39" s="78"/>
      <c r="VU39" s="78"/>
      <c r="VV39" s="78"/>
      <c r="VW39" s="78"/>
      <c r="VX39" s="78"/>
      <c r="VY39" s="78"/>
      <c r="VZ39" s="78"/>
      <c r="WA39" s="78"/>
      <c r="WB39" s="78"/>
      <c r="WC39" s="78"/>
      <c r="WD39" s="78"/>
      <c r="WE39" s="78"/>
      <c r="WF39" s="78"/>
      <c r="WG39" s="78"/>
      <c r="WH39" s="78"/>
      <c r="WI39" s="78"/>
      <c r="WJ39" s="78"/>
      <c r="WK39" s="78"/>
      <c r="WL39" s="78"/>
      <c r="WM39" s="78"/>
      <c r="WN39" s="78"/>
      <c r="WO39" s="78"/>
      <c r="WP39" s="78"/>
      <c r="WQ39" s="78"/>
      <c r="WR39" s="78"/>
      <c r="WS39" s="78"/>
      <c r="WT39" s="78"/>
      <c r="WU39" s="78"/>
      <c r="WV39" s="78"/>
      <c r="WW39" s="78"/>
      <c r="WX39" s="78"/>
      <c r="WY39" s="78"/>
      <c r="WZ39" s="78"/>
      <c r="XA39" s="78"/>
      <c r="XB39" s="78"/>
      <c r="XC39" s="78"/>
      <c r="XD39" s="78"/>
      <c r="XE39" s="78"/>
      <c r="XF39" s="78"/>
      <c r="XG39" s="78"/>
      <c r="XH39" s="78"/>
      <c r="XI39" s="78"/>
      <c r="XJ39" s="78"/>
      <c r="XK39" s="78"/>
      <c r="XL39" s="78"/>
      <c r="XM39" s="78"/>
      <c r="XN39" s="78"/>
      <c r="XO39" s="78"/>
      <c r="XP39" s="78"/>
      <c r="XQ39" s="78"/>
      <c r="XR39" s="78"/>
      <c r="XS39" s="78"/>
      <c r="XT39" s="78"/>
      <c r="XU39" s="78"/>
      <c r="XV39" s="78"/>
      <c r="XW39" s="78"/>
      <c r="XX39" s="78"/>
      <c r="XY39" s="78"/>
      <c r="XZ39" s="78"/>
      <c r="YA39" s="78"/>
      <c r="YB39" s="78"/>
      <c r="YC39" s="78"/>
      <c r="YD39" s="78"/>
      <c r="YE39" s="78"/>
      <c r="YF39" s="78"/>
      <c r="YG39" s="78"/>
      <c r="YH39" s="78"/>
      <c r="YI39" s="78"/>
      <c r="YJ39" s="78"/>
      <c r="YK39" s="78"/>
      <c r="YL39" s="78"/>
      <c r="YM39" s="78"/>
      <c r="YN39" s="78"/>
      <c r="YO39" s="78"/>
      <c r="YP39" s="78"/>
      <c r="YQ39" s="78"/>
      <c r="YR39" s="78"/>
      <c r="YS39" s="78"/>
      <c r="YT39" s="78"/>
      <c r="YU39" s="78"/>
      <c r="YV39" s="78"/>
      <c r="YW39" s="78"/>
      <c r="YX39" s="78"/>
      <c r="YY39" s="78"/>
      <c r="YZ39" s="78"/>
      <c r="ZA39" s="78"/>
      <c r="ZB39" s="78"/>
      <c r="ZC39" s="78"/>
      <c r="ZD39" s="78"/>
      <c r="ZE39" s="78"/>
      <c r="ZF39" s="78"/>
      <c r="ZG39" s="78"/>
      <c r="ZH39" s="78"/>
      <c r="ZI39" s="78"/>
      <c r="ZJ39" s="78"/>
      <c r="ZK39" s="78"/>
      <c r="ZL39" s="78"/>
      <c r="ZM39" s="78"/>
      <c r="ZN39" s="78"/>
      <c r="ZO39" s="78"/>
      <c r="ZP39" s="78"/>
      <c r="ZQ39" s="78"/>
      <c r="ZR39" s="78"/>
      <c r="ZS39" s="78"/>
      <c r="ZT39" s="78"/>
      <c r="ZU39" s="78"/>
      <c r="ZV39" s="78"/>
      <c r="ZW39" s="78"/>
      <c r="ZX39" s="78"/>
      <c r="ZY39" s="78"/>
      <c r="ZZ39" s="78"/>
      <c r="AAA39" s="78"/>
      <c r="AAB39" s="78"/>
      <c r="AAC39" s="78"/>
      <c r="AAD39" s="78"/>
      <c r="AAE39" s="78"/>
      <c r="AAF39" s="78"/>
      <c r="AAG39" s="78"/>
      <c r="AAH39" s="78"/>
      <c r="AAI39" s="78"/>
      <c r="AAJ39" s="78"/>
      <c r="AAK39" s="78"/>
      <c r="AAL39" s="78"/>
      <c r="AAM39" s="78"/>
      <c r="AAN39" s="78"/>
      <c r="AAO39" s="78"/>
      <c r="AAP39" s="78"/>
      <c r="AAQ39" s="78"/>
      <c r="AAR39" s="78"/>
      <c r="AAS39" s="78"/>
      <c r="AAT39" s="78"/>
      <c r="AAU39" s="78"/>
      <c r="AAV39" s="78"/>
      <c r="AAW39" s="78"/>
      <c r="AAX39" s="78"/>
      <c r="AAY39" s="78"/>
      <c r="AAZ39" s="78"/>
      <c r="ABA39" s="78"/>
      <c r="ABB39" s="78"/>
      <c r="ABC39" s="78"/>
      <c r="ABD39" s="78"/>
      <c r="ABE39" s="78"/>
      <c r="ABF39" s="78"/>
      <c r="ABG39" s="78"/>
      <c r="ABH39" s="78"/>
      <c r="ABI39" s="78"/>
      <c r="ABJ39" s="78"/>
      <c r="ABK39" s="78"/>
      <c r="ABL39" s="78"/>
      <c r="ABM39" s="78"/>
      <c r="ABN39" s="78"/>
      <c r="ABO39" s="78"/>
      <c r="ABP39" s="78"/>
      <c r="ABQ39" s="78"/>
      <c r="ABR39" s="78"/>
      <c r="ABS39" s="78"/>
      <c r="ABT39" s="78"/>
      <c r="ABU39" s="78"/>
      <c r="ABV39" s="78"/>
      <c r="ABW39" s="78"/>
      <c r="ABX39" s="78"/>
      <c r="ABY39" s="78"/>
      <c r="ABZ39" s="78"/>
      <c r="ACA39" s="78"/>
      <c r="ACB39" s="78"/>
      <c r="ACC39" s="78"/>
      <c r="ACD39" s="78"/>
      <c r="ACE39" s="78"/>
      <c r="ACF39" s="78"/>
      <c r="ACG39" s="78"/>
      <c r="ACH39" s="78"/>
      <c r="ACI39" s="78"/>
      <c r="ACJ39" s="78"/>
      <c r="ACK39" s="78"/>
      <c r="ACL39" s="78"/>
      <c r="ACM39" s="78"/>
      <c r="ACN39" s="78"/>
      <c r="ACO39" s="78"/>
      <c r="ACP39" s="78"/>
      <c r="ACQ39" s="78"/>
      <c r="ACR39" s="78"/>
      <c r="ACS39" s="78"/>
      <c r="ACT39" s="78"/>
      <c r="ACU39" s="78"/>
      <c r="ACV39" s="78"/>
      <c r="ACW39" s="78"/>
      <c r="ACX39" s="78"/>
      <c r="ACY39" s="78"/>
      <c r="ACZ39" s="78"/>
      <c r="ADA39" s="78"/>
      <c r="ADB39" s="78"/>
      <c r="ADC39" s="78"/>
      <c r="ADD39" s="78"/>
      <c r="ADE39" s="78"/>
      <c r="ADF39" s="78"/>
      <c r="ADG39" s="78"/>
      <c r="ADH39" s="78"/>
      <c r="ADI39" s="78"/>
      <c r="ADJ39" s="78"/>
      <c r="ADK39" s="78"/>
      <c r="ADL39" s="78"/>
      <c r="ADM39" s="78"/>
      <c r="ADN39" s="78"/>
      <c r="ADO39" s="78"/>
      <c r="ADP39" s="78"/>
      <c r="ADQ39" s="78"/>
      <c r="ADR39" s="78"/>
      <c r="ADS39" s="78"/>
      <c r="ADT39" s="78"/>
      <c r="ADU39" s="78"/>
      <c r="ADV39" s="78"/>
      <c r="ADW39" s="78"/>
      <c r="ADX39" s="78"/>
      <c r="ADY39" s="78"/>
      <c r="ADZ39" s="78"/>
      <c r="AEA39" s="78"/>
      <c r="AEB39" s="78"/>
      <c r="AEC39" s="78"/>
      <c r="AED39" s="78"/>
      <c r="AEE39" s="78"/>
      <c r="AEF39" s="78"/>
      <c r="AEG39" s="78"/>
      <c r="AEH39" s="78"/>
      <c r="AEI39" s="78"/>
      <c r="AEJ39" s="78"/>
      <c r="AEK39" s="78"/>
      <c r="AEL39" s="78"/>
      <c r="AEM39" s="78"/>
      <c r="AEN39" s="78"/>
      <c r="AEO39" s="78"/>
      <c r="AEP39" s="78"/>
      <c r="AEQ39" s="78"/>
      <c r="AER39" s="78"/>
      <c r="AES39" s="78"/>
      <c r="AET39" s="78"/>
      <c r="AEU39" s="78"/>
      <c r="AEV39" s="78"/>
      <c r="AEW39" s="78"/>
      <c r="AEX39" s="78"/>
      <c r="AEY39" s="78"/>
      <c r="AEZ39" s="78"/>
      <c r="AFA39" s="78"/>
      <c r="AFB39" s="78"/>
      <c r="AFC39" s="78"/>
      <c r="AFD39" s="78"/>
      <c r="AFE39" s="78"/>
      <c r="AFF39" s="78"/>
      <c r="AFG39" s="78"/>
      <c r="AFH39" s="78"/>
      <c r="AFI39" s="78"/>
      <c r="AFJ39" s="78"/>
      <c r="AFK39" s="78"/>
      <c r="AFL39" s="78"/>
      <c r="AFM39" s="78"/>
      <c r="AFN39" s="78"/>
      <c r="AFO39" s="78"/>
      <c r="AFP39" s="78"/>
      <c r="AFQ39" s="78"/>
      <c r="AFR39" s="78"/>
      <c r="AFS39" s="78"/>
      <c r="AFT39" s="78"/>
      <c r="AFU39" s="78"/>
      <c r="AFV39" s="78"/>
      <c r="AFW39" s="78"/>
      <c r="AFX39" s="78"/>
      <c r="AFY39" s="78"/>
      <c r="AFZ39" s="78"/>
      <c r="AGA39" s="78"/>
      <c r="AGB39" s="78"/>
      <c r="AGC39" s="78"/>
      <c r="AGD39" s="78"/>
      <c r="AGE39" s="78"/>
      <c r="AGF39" s="78"/>
      <c r="AGG39" s="78"/>
      <c r="AGH39" s="78"/>
      <c r="AGI39" s="78"/>
      <c r="AGJ39" s="78"/>
      <c r="AGK39" s="78"/>
      <c r="AGL39" s="78"/>
      <c r="AGM39" s="78"/>
      <c r="AGN39" s="78"/>
      <c r="AGO39" s="78"/>
      <c r="AGP39" s="78"/>
      <c r="AGQ39" s="78"/>
      <c r="AGR39" s="78"/>
      <c r="AGS39" s="78"/>
      <c r="AGT39" s="78"/>
      <c r="AGU39" s="78"/>
      <c r="AGV39" s="78"/>
      <c r="AGW39" s="78"/>
      <c r="AGX39" s="78"/>
      <c r="AGY39" s="78"/>
      <c r="AGZ39" s="78"/>
      <c r="AHA39" s="78"/>
      <c r="AHB39" s="78"/>
      <c r="AHC39" s="78"/>
      <c r="AHD39" s="78"/>
      <c r="AHE39" s="78"/>
      <c r="AHF39" s="78"/>
      <c r="AHG39" s="78"/>
      <c r="AHH39" s="78"/>
      <c r="AHI39" s="78"/>
      <c r="AHJ39" s="78"/>
      <c r="AHK39" s="78"/>
      <c r="AHL39" s="78"/>
      <c r="AHM39" s="78"/>
      <c r="AHN39" s="78"/>
      <c r="AHO39" s="78"/>
      <c r="AHP39" s="78"/>
      <c r="AHQ39" s="78"/>
      <c r="AHR39" s="78"/>
      <c r="AHS39" s="78"/>
      <c r="AHT39" s="78"/>
      <c r="AHU39" s="78"/>
      <c r="AHV39" s="78"/>
      <c r="AHW39" s="78"/>
      <c r="AHX39" s="78"/>
      <c r="AHY39" s="78"/>
      <c r="AHZ39" s="78"/>
      <c r="AIA39" s="78"/>
      <c r="AIB39" s="78"/>
      <c r="AIC39" s="78"/>
      <c r="AID39" s="78"/>
      <c r="AIE39" s="78"/>
      <c r="AIF39" s="78"/>
      <c r="AIG39" s="78"/>
      <c r="AIH39" s="78"/>
      <c r="AII39" s="78"/>
      <c r="AIJ39" s="78"/>
      <c r="AIK39" s="78"/>
      <c r="AIL39" s="78"/>
      <c r="AIM39" s="78"/>
      <c r="AIN39" s="78"/>
      <c r="AIO39" s="78"/>
      <c r="AIP39" s="78"/>
      <c r="AIQ39" s="78"/>
      <c r="AIR39" s="78"/>
      <c r="AIS39" s="78"/>
      <c r="AIT39" s="78"/>
      <c r="AIU39" s="78"/>
      <c r="AIV39" s="78"/>
      <c r="AIW39" s="78"/>
      <c r="AIX39" s="78"/>
      <c r="AIY39" s="78"/>
      <c r="AIZ39" s="78"/>
      <c r="AJA39" s="78"/>
      <c r="AJB39" s="78"/>
      <c r="AJC39" s="78"/>
      <c r="AJD39" s="78"/>
      <c r="AJE39" s="78"/>
      <c r="AJF39" s="78"/>
      <c r="AJG39" s="78"/>
      <c r="AJH39" s="78"/>
      <c r="AJI39" s="78"/>
      <c r="AJJ39" s="78"/>
      <c r="AJK39" s="78"/>
      <c r="AJL39" s="78"/>
      <c r="AJM39" s="78"/>
      <c r="AJN39" s="78"/>
      <c r="AJO39" s="78"/>
      <c r="AJP39" s="78"/>
      <c r="AJQ39" s="78"/>
      <c r="AJR39" s="78"/>
      <c r="AJS39" s="78"/>
      <c r="AJT39" s="78"/>
      <c r="AJU39" s="78"/>
      <c r="AJV39" s="78"/>
      <c r="AJW39" s="78"/>
      <c r="AJX39" s="78"/>
      <c r="AJY39" s="78"/>
      <c r="AJZ39" s="78"/>
      <c r="AKA39" s="78"/>
      <c r="AKB39" s="78"/>
      <c r="AKC39" s="78"/>
      <c r="AKD39" s="78"/>
      <c r="AKE39" s="78"/>
      <c r="AKF39" s="78"/>
      <c r="AKG39" s="78"/>
      <c r="AKH39" s="78"/>
      <c r="AKI39" s="78"/>
      <c r="AKJ39" s="78"/>
      <c r="AKK39" s="78"/>
      <c r="AKL39" s="78"/>
      <c r="AKM39" s="78"/>
      <c r="AKN39" s="78"/>
      <c r="AKO39" s="78"/>
      <c r="AKP39" s="78"/>
      <c r="AKQ39" s="78"/>
      <c r="AKR39" s="78"/>
      <c r="AKS39" s="78"/>
      <c r="AKT39" s="78"/>
      <c r="AKU39" s="78"/>
      <c r="AKV39" s="78"/>
      <c r="AKW39" s="78"/>
      <c r="AKX39" s="78"/>
      <c r="AKY39" s="78"/>
      <c r="AKZ39" s="78"/>
      <c r="ALA39" s="78"/>
      <c r="ALB39" s="78"/>
      <c r="ALC39" s="78"/>
      <c r="ALD39" s="78"/>
      <c r="ALE39" s="78"/>
      <c r="ALF39" s="78"/>
      <c r="ALG39" s="78"/>
      <c r="ALH39" s="78"/>
      <c r="ALI39" s="78"/>
      <c r="ALJ39" s="78"/>
      <c r="ALK39" s="78"/>
      <c r="ALL39" s="78"/>
      <c r="ALM39" s="78"/>
      <c r="ALN39" s="78"/>
      <c r="ALO39" s="78"/>
      <c r="ALP39" s="78"/>
      <c r="ALQ39" s="78"/>
      <c r="ALR39" s="78"/>
      <c r="ALS39" s="78"/>
      <c r="ALT39" s="78"/>
      <c r="ALU39" s="78"/>
      <c r="ALV39" s="78"/>
      <c r="ALW39" s="78"/>
      <c r="ALX39" s="78"/>
      <c r="ALY39" s="78"/>
      <c r="ALZ39" s="78"/>
      <c r="AMA39" s="78"/>
      <c r="AMB39" s="78"/>
      <c r="AMC39" s="78"/>
      <c r="AMD39" s="78"/>
      <c r="AME39" s="78"/>
      <c r="AMF39" s="78"/>
      <c r="AMG39" s="78"/>
      <c r="AMH39" s="78"/>
      <c r="AMI39" s="78"/>
      <c r="AMJ39" s="78"/>
      <c r="AMK39" s="78"/>
      <c r="AML39" s="78"/>
      <c r="AMM39" s="78"/>
      <c r="AMN39" s="78"/>
      <c r="AMO39" s="78"/>
      <c r="AMP39" s="78"/>
      <c r="AMQ39" s="78"/>
      <c r="AMR39" s="78"/>
      <c r="AMS39" s="78"/>
      <c r="AMT39" s="78"/>
      <c r="AMU39" s="78"/>
      <c r="AMV39" s="78"/>
      <c r="AMW39" s="78"/>
      <c r="AMX39" s="78"/>
      <c r="AMY39" s="78"/>
      <c r="AMZ39" s="78"/>
      <c r="ANA39" s="78"/>
      <c r="ANB39" s="78"/>
      <c r="ANC39" s="78"/>
      <c r="AND39" s="78"/>
      <c r="ANE39" s="78"/>
      <c r="ANF39" s="78"/>
      <c r="ANG39" s="78"/>
      <c r="ANH39" s="78"/>
      <c r="ANI39" s="78"/>
      <c r="ANJ39" s="78"/>
      <c r="ANK39" s="78"/>
      <c r="ANL39" s="78"/>
      <c r="ANM39" s="78"/>
      <c r="ANN39" s="78"/>
      <c r="ANO39" s="78"/>
      <c r="ANP39" s="78"/>
      <c r="ANQ39" s="78"/>
      <c r="ANR39" s="78"/>
      <c r="ANS39" s="78"/>
      <c r="ANT39" s="78"/>
      <c r="ANU39" s="78"/>
      <c r="ANV39" s="78"/>
      <c r="ANW39" s="78"/>
      <c r="ANX39" s="78"/>
      <c r="ANY39" s="78"/>
      <c r="ANZ39" s="78"/>
      <c r="AOA39" s="78"/>
      <c r="AOB39" s="78"/>
      <c r="AOC39" s="78"/>
      <c r="AOD39" s="78"/>
      <c r="AOE39" s="78"/>
      <c r="AOF39" s="78"/>
      <c r="AOG39" s="78"/>
      <c r="AOH39" s="78"/>
      <c r="AOI39" s="78"/>
      <c r="AOJ39" s="78"/>
      <c r="AOK39" s="78"/>
      <c r="AOL39" s="78"/>
      <c r="AOM39" s="78"/>
      <c r="AON39" s="78"/>
      <c r="AOO39" s="78"/>
      <c r="AOP39" s="78"/>
      <c r="AOQ39" s="78"/>
      <c r="AOR39" s="78"/>
      <c r="AOS39" s="78"/>
      <c r="AOT39" s="78"/>
      <c r="AOU39" s="78"/>
      <c r="AOV39" s="78"/>
      <c r="AOW39" s="78"/>
      <c r="AOX39" s="78"/>
      <c r="AOY39" s="78"/>
      <c r="AOZ39" s="78"/>
      <c r="APA39" s="78"/>
      <c r="APB39" s="78"/>
      <c r="APC39" s="78"/>
      <c r="APD39" s="78"/>
      <c r="APE39" s="78"/>
      <c r="APF39" s="78"/>
      <c r="APG39" s="78"/>
      <c r="APH39" s="78"/>
      <c r="API39" s="78"/>
      <c r="APJ39" s="78"/>
      <c r="APK39" s="78"/>
      <c r="APL39" s="78"/>
      <c r="APM39" s="78"/>
      <c r="APN39" s="78"/>
      <c r="APO39" s="78"/>
      <c r="APP39" s="78"/>
      <c r="APQ39" s="78"/>
      <c r="APR39" s="78"/>
      <c r="APS39" s="78"/>
      <c r="APT39" s="78"/>
      <c r="APU39" s="78"/>
      <c r="APV39" s="78"/>
      <c r="APW39" s="78"/>
      <c r="APX39" s="78"/>
      <c r="APY39" s="78"/>
      <c r="APZ39" s="78"/>
      <c r="AQA39" s="78"/>
      <c r="AQB39" s="78"/>
      <c r="AQC39" s="78"/>
      <c r="AQD39" s="78"/>
      <c r="AQE39" s="78"/>
      <c r="AQF39" s="78"/>
      <c r="AQG39" s="78"/>
      <c r="AQH39" s="78"/>
      <c r="AQI39" s="78"/>
      <c r="AQJ39" s="78"/>
      <c r="AQK39" s="78"/>
      <c r="AQL39" s="78"/>
      <c r="AQM39" s="78"/>
      <c r="AQN39" s="78"/>
      <c r="AQO39" s="78"/>
      <c r="AQP39" s="78"/>
      <c r="AQQ39" s="78"/>
      <c r="AQR39" s="78"/>
      <c r="AQS39" s="78"/>
      <c r="AQT39" s="78"/>
      <c r="AQU39" s="78"/>
      <c r="AQV39" s="78"/>
      <c r="AQW39" s="78"/>
      <c r="AQX39" s="78"/>
      <c r="AQY39" s="78"/>
      <c r="AQZ39" s="78"/>
      <c r="ARA39" s="78"/>
      <c r="ARB39" s="78"/>
      <c r="ARC39" s="78"/>
      <c r="ARD39" s="78"/>
      <c r="ARE39" s="78"/>
      <c r="ARF39" s="78"/>
      <c r="ARG39" s="78"/>
      <c r="ARH39" s="78"/>
      <c r="ARI39" s="78"/>
      <c r="ARJ39" s="78"/>
      <c r="ARK39" s="78"/>
      <c r="ARL39" s="78"/>
      <c r="ARM39" s="78"/>
      <c r="ARN39" s="78"/>
      <c r="ARO39" s="78"/>
      <c r="ARP39" s="78"/>
      <c r="ARQ39" s="78"/>
      <c r="ARR39" s="78"/>
      <c r="ARS39" s="78"/>
      <c r="ART39" s="78"/>
      <c r="ARU39" s="78"/>
      <c r="ARV39" s="78"/>
      <c r="ARW39" s="78"/>
      <c r="ARX39" s="78"/>
      <c r="ARY39" s="78"/>
      <c r="ARZ39" s="78"/>
      <c r="ASA39" s="78"/>
      <c r="ASB39" s="78"/>
      <c r="ASC39" s="78"/>
      <c r="ASD39" s="78"/>
      <c r="ASE39" s="78"/>
      <c r="ASF39" s="78"/>
      <c r="ASG39" s="78"/>
      <c r="ASH39" s="78"/>
      <c r="ASI39" s="78"/>
      <c r="ASJ39" s="78"/>
      <c r="ASK39" s="78"/>
      <c r="ASL39" s="78"/>
      <c r="ASM39" s="78"/>
      <c r="ASN39" s="78"/>
      <c r="ASO39" s="78"/>
      <c r="ASP39" s="78"/>
      <c r="ASQ39" s="78"/>
      <c r="ASR39" s="78"/>
      <c r="ASS39" s="78"/>
      <c r="AST39" s="78"/>
      <c r="ASU39" s="78"/>
      <c r="ASV39" s="78"/>
      <c r="ASW39" s="78"/>
      <c r="ASX39" s="78"/>
      <c r="ASY39" s="78"/>
      <c r="ASZ39" s="78"/>
      <c r="ATA39" s="78"/>
      <c r="ATB39" s="78"/>
      <c r="ATC39" s="78"/>
      <c r="ATD39" s="78"/>
      <c r="ATE39" s="78"/>
      <c r="ATF39" s="78"/>
      <c r="ATG39" s="78"/>
      <c r="ATH39" s="78"/>
      <c r="ATI39" s="78"/>
      <c r="ATJ39" s="78"/>
      <c r="ATK39" s="78"/>
      <c r="ATL39" s="78"/>
      <c r="ATM39" s="78"/>
      <c r="ATN39" s="78"/>
      <c r="ATO39" s="78"/>
      <c r="ATP39" s="78"/>
      <c r="ATQ39" s="78"/>
      <c r="ATR39" s="78"/>
      <c r="ATS39" s="78"/>
      <c r="ATT39" s="78"/>
      <c r="ATU39" s="78"/>
      <c r="ATV39" s="78"/>
      <c r="ATW39" s="78"/>
      <c r="ATX39" s="78"/>
      <c r="ATY39" s="78"/>
      <c r="ATZ39" s="78"/>
      <c r="AUA39" s="78"/>
      <c r="AUB39" s="78"/>
      <c r="AUC39" s="78"/>
      <c r="AUD39" s="78"/>
      <c r="AUE39" s="78"/>
      <c r="AUF39" s="78"/>
      <c r="AUG39" s="78"/>
      <c r="AUH39" s="78"/>
      <c r="AUI39" s="78"/>
      <c r="AUJ39" s="78"/>
      <c r="AUK39" s="78"/>
      <c r="AUL39" s="78"/>
      <c r="AUM39" s="78"/>
      <c r="AUN39" s="78"/>
      <c r="AUO39" s="78"/>
      <c r="AUP39" s="78"/>
      <c r="AUQ39" s="78"/>
      <c r="AUR39" s="78"/>
      <c r="AUS39" s="78"/>
      <c r="AUT39" s="78"/>
      <c r="AUU39" s="78"/>
      <c r="AUV39" s="78"/>
      <c r="AUW39" s="78"/>
      <c r="AUX39" s="78"/>
      <c r="AUY39" s="78"/>
      <c r="AUZ39" s="78"/>
      <c r="AVA39" s="78"/>
      <c r="AVB39" s="78"/>
      <c r="AVC39" s="78"/>
      <c r="AVD39" s="78"/>
      <c r="AVE39" s="78"/>
      <c r="AVF39" s="78"/>
      <c r="AVG39" s="78"/>
      <c r="AVH39" s="78"/>
      <c r="AVI39" s="78"/>
      <c r="AVJ39" s="78"/>
      <c r="AVK39" s="78"/>
      <c r="AVL39" s="78"/>
      <c r="AVM39" s="78"/>
      <c r="AVN39" s="78"/>
      <c r="AVO39" s="78"/>
      <c r="AVP39" s="78"/>
      <c r="AVQ39" s="78"/>
      <c r="AVR39" s="78"/>
      <c r="AVS39" s="78"/>
      <c r="AVT39" s="78"/>
      <c r="AVU39" s="78"/>
      <c r="AVV39" s="78"/>
      <c r="AVW39" s="78"/>
      <c r="AVX39" s="78"/>
      <c r="AVY39" s="78"/>
      <c r="AVZ39" s="78"/>
      <c r="AWA39" s="78"/>
      <c r="AWB39" s="78"/>
      <c r="AWC39" s="78"/>
      <c r="AWD39" s="78"/>
      <c r="AWE39" s="78"/>
      <c r="AWF39" s="78"/>
      <c r="AWG39" s="78"/>
      <c r="AWH39" s="78"/>
      <c r="AWI39" s="78"/>
      <c r="AWJ39" s="78"/>
      <c r="AWK39" s="78"/>
      <c r="AWL39" s="78"/>
      <c r="AWM39" s="78"/>
      <c r="AWN39" s="78"/>
      <c r="AWO39" s="78"/>
      <c r="AWP39" s="78"/>
      <c r="AWQ39" s="78"/>
      <c r="AWR39" s="78"/>
      <c r="AWS39" s="78"/>
      <c r="AWT39" s="78"/>
      <c r="AWU39" s="78"/>
      <c r="AWV39" s="78"/>
      <c r="AWW39" s="78"/>
      <c r="AWX39" s="78"/>
      <c r="AWY39" s="78"/>
      <c r="AWZ39" s="78"/>
      <c r="AXA39" s="78"/>
      <c r="AXB39" s="78"/>
      <c r="AXC39" s="78"/>
      <c r="AXD39" s="78"/>
      <c r="AXE39" s="78"/>
      <c r="AXF39" s="78"/>
      <c r="AXG39" s="78"/>
      <c r="AXH39" s="78"/>
      <c r="AXI39" s="78"/>
      <c r="AXJ39" s="78"/>
      <c r="AXK39" s="78"/>
      <c r="AXL39" s="78"/>
      <c r="AXM39" s="78"/>
      <c r="AXN39" s="78"/>
      <c r="AXO39" s="78"/>
      <c r="AXP39" s="78"/>
      <c r="AXQ39" s="78"/>
      <c r="AXR39" s="78"/>
      <c r="AXS39" s="78"/>
      <c r="AXT39" s="78"/>
      <c r="AXU39" s="78"/>
      <c r="AXV39" s="78"/>
      <c r="AXW39" s="78"/>
      <c r="AXX39" s="78"/>
      <c r="AXY39" s="78"/>
      <c r="AXZ39" s="78"/>
      <c r="AYA39" s="78"/>
      <c r="AYB39" s="78"/>
      <c r="AYC39" s="78"/>
      <c r="AYD39" s="78"/>
      <c r="AYE39" s="78"/>
      <c r="AYF39" s="78"/>
      <c r="AYG39" s="78"/>
      <c r="AYH39" s="78"/>
      <c r="AYI39" s="78"/>
      <c r="AYJ39" s="78"/>
      <c r="AYK39" s="78"/>
      <c r="AYL39" s="78"/>
      <c r="AYM39" s="78"/>
      <c r="AYN39" s="78"/>
      <c r="AYO39" s="78"/>
      <c r="AYP39" s="78"/>
      <c r="AYQ39" s="78"/>
      <c r="AYR39" s="78"/>
      <c r="AYS39" s="78"/>
      <c r="AYT39" s="78"/>
      <c r="AYU39" s="78"/>
      <c r="AYV39" s="78"/>
      <c r="AYW39" s="78"/>
      <c r="AYX39" s="78"/>
      <c r="AYY39" s="78"/>
      <c r="AYZ39" s="78"/>
      <c r="AZA39" s="78"/>
      <c r="AZB39" s="78"/>
      <c r="AZC39" s="78"/>
      <c r="AZD39" s="78"/>
      <c r="AZE39" s="78"/>
      <c r="AZF39" s="78"/>
      <c r="AZG39" s="78"/>
      <c r="AZH39" s="78"/>
      <c r="AZI39" s="78"/>
      <c r="AZJ39" s="78"/>
      <c r="AZK39" s="78"/>
      <c r="AZL39" s="78"/>
      <c r="AZM39" s="78"/>
      <c r="AZN39" s="78"/>
      <c r="AZO39" s="78"/>
      <c r="AZP39" s="78"/>
      <c r="AZQ39" s="78"/>
      <c r="AZR39" s="78"/>
      <c r="AZS39" s="78"/>
      <c r="AZT39" s="78"/>
      <c r="AZU39" s="78"/>
      <c r="AZV39" s="78"/>
      <c r="AZW39" s="78"/>
      <c r="AZX39" s="78"/>
      <c r="AZY39" s="78"/>
      <c r="AZZ39" s="78"/>
      <c r="BAA39" s="78"/>
      <c r="BAB39" s="78"/>
      <c r="BAC39" s="78"/>
      <c r="BAD39" s="78"/>
      <c r="BAE39" s="78"/>
      <c r="BAF39" s="78"/>
      <c r="BAG39" s="78"/>
      <c r="BAH39" s="78"/>
      <c r="BAI39" s="78"/>
      <c r="BAJ39" s="78"/>
      <c r="BAK39" s="78"/>
      <c r="BAL39" s="78"/>
      <c r="BAM39" s="78"/>
      <c r="BAN39" s="78"/>
      <c r="BAO39" s="78"/>
      <c r="BAP39" s="78"/>
      <c r="BAQ39" s="78"/>
      <c r="BAR39" s="78"/>
      <c r="BAS39" s="78"/>
      <c r="BAT39" s="78"/>
      <c r="BAU39" s="78"/>
      <c r="BAV39" s="78"/>
      <c r="BAW39" s="78"/>
      <c r="BAX39" s="78"/>
      <c r="BAY39" s="78"/>
      <c r="BAZ39" s="78"/>
      <c r="BBA39" s="78"/>
      <c r="BBB39" s="78"/>
      <c r="BBC39" s="78"/>
      <c r="BBD39" s="78"/>
      <c r="BBE39" s="78"/>
      <c r="BBF39" s="78"/>
      <c r="BBG39" s="78"/>
      <c r="BBH39" s="78"/>
      <c r="BBI39" s="78"/>
      <c r="BBJ39" s="78"/>
      <c r="BBK39" s="78"/>
      <c r="BBL39" s="78"/>
      <c r="BBM39" s="78"/>
      <c r="BBN39" s="78"/>
      <c r="BBO39" s="78"/>
      <c r="BBP39" s="78"/>
      <c r="BBQ39" s="78"/>
      <c r="BBR39" s="78"/>
      <c r="BBS39" s="78"/>
      <c r="BBT39" s="78"/>
      <c r="BBU39" s="78"/>
      <c r="BBV39" s="78"/>
      <c r="BBW39" s="78"/>
      <c r="BBX39" s="78"/>
      <c r="BBY39" s="78"/>
      <c r="BBZ39" s="78"/>
      <c r="BCA39" s="78"/>
      <c r="BCB39" s="78"/>
      <c r="BCC39" s="78"/>
      <c r="BCD39" s="78"/>
      <c r="BCE39" s="78"/>
      <c r="BCF39" s="78"/>
      <c r="BCG39" s="78"/>
      <c r="BCH39" s="78"/>
      <c r="BCI39" s="78"/>
      <c r="BCJ39" s="78"/>
      <c r="BCK39" s="78"/>
      <c r="BCL39" s="78"/>
      <c r="BCM39" s="78"/>
      <c r="BCN39" s="78"/>
      <c r="BCO39" s="78"/>
      <c r="BCP39" s="78"/>
      <c r="BCQ39" s="78"/>
      <c r="BCR39" s="78"/>
      <c r="BCS39" s="78"/>
      <c r="BCT39" s="78"/>
      <c r="BCU39" s="78"/>
      <c r="BCV39" s="78"/>
      <c r="BCW39" s="78"/>
      <c r="BCX39" s="78"/>
      <c r="BCY39" s="78"/>
      <c r="BCZ39" s="78"/>
      <c r="BDA39" s="78"/>
      <c r="BDB39" s="78"/>
      <c r="BDC39" s="78"/>
      <c r="BDD39" s="78"/>
      <c r="BDE39" s="78"/>
      <c r="BDF39" s="78"/>
      <c r="BDG39" s="78"/>
      <c r="BDH39" s="78"/>
      <c r="BDI39" s="78"/>
      <c r="BDJ39" s="78"/>
      <c r="BDK39" s="78"/>
      <c r="BDL39" s="78"/>
      <c r="BDM39" s="78"/>
      <c r="BDN39" s="78"/>
      <c r="BDO39" s="78"/>
      <c r="BDP39" s="78"/>
      <c r="BDQ39" s="78"/>
      <c r="BDR39" s="78"/>
      <c r="BDS39" s="78"/>
      <c r="BDT39" s="78"/>
      <c r="BDU39" s="78"/>
      <c r="BDV39" s="78"/>
      <c r="BDW39" s="78"/>
      <c r="BDX39" s="78"/>
      <c r="BDY39" s="78"/>
      <c r="BDZ39" s="78"/>
      <c r="BEA39" s="78"/>
      <c r="BEB39" s="78"/>
      <c r="BEC39" s="78"/>
      <c r="BED39" s="78"/>
      <c r="BEE39" s="78"/>
      <c r="BEF39" s="78"/>
      <c r="BEG39" s="78"/>
      <c r="BEH39" s="78"/>
      <c r="BEI39" s="78"/>
      <c r="BEJ39" s="78"/>
      <c r="BEK39" s="78"/>
      <c r="BEL39" s="78"/>
      <c r="BEM39" s="78"/>
      <c r="BEN39" s="78"/>
      <c r="BEO39" s="78"/>
      <c r="BEP39" s="78"/>
      <c r="BEQ39" s="78"/>
      <c r="BER39" s="78"/>
      <c r="BES39" s="78"/>
      <c r="BET39" s="78"/>
      <c r="BEU39" s="78"/>
      <c r="BEV39" s="78"/>
      <c r="BEW39" s="78"/>
      <c r="BEX39" s="78"/>
      <c r="BEY39" s="78"/>
      <c r="BEZ39" s="78"/>
      <c r="BFA39" s="78"/>
      <c r="BFB39" s="78"/>
      <c r="BFC39" s="78"/>
      <c r="BFD39" s="78"/>
      <c r="BFE39" s="78"/>
      <c r="BFF39" s="78"/>
      <c r="BFG39" s="78"/>
      <c r="BFH39" s="78"/>
      <c r="BFI39" s="78"/>
      <c r="BFJ39" s="78"/>
      <c r="BFK39" s="78"/>
      <c r="BFL39" s="78"/>
      <c r="BFM39" s="78"/>
      <c r="BFN39" s="78"/>
      <c r="BFO39" s="78"/>
      <c r="BFP39" s="78"/>
      <c r="BFQ39" s="78"/>
      <c r="BFR39" s="78"/>
      <c r="BFS39" s="78"/>
      <c r="BFT39" s="78"/>
      <c r="BFU39" s="78"/>
      <c r="BFV39" s="78"/>
      <c r="BFW39" s="78"/>
      <c r="BFX39" s="78"/>
      <c r="BFY39" s="78"/>
      <c r="BFZ39" s="78"/>
      <c r="BGA39" s="78"/>
      <c r="BGB39" s="78"/>
      <c r="BGC39" s="78"/>
      <c r="BGD39" s="78"/>
      <c r="BGE39" s="78"/>
      <c r="BGF39" s="78"/>
      <c r="BGG39" s="78"/>
      <c r="BGH39" s="78"/>
      <c r="BGI39" s="78"/>
      <c r="BGJ39" s="78"/>
      <c r="BGK39" s="78"/>
      <c r="BGL39" s="78"/>
      <c r="BGM39" s="78"/>
      <c r="BGN39" s="78"/>
      <c r="BGO39" s="78"/>
      <c r="BGP39" s="78"/>
      <c r="BGQ39" s="78"/>
      <c r="BGR39" s="78"/>
      <c r="BGS39" s="78"/>
      <c r="BGT39" s="78"/>
      <c r="BGU39" s="78"/>
      <c r="BGV39" s="78"/>
      <c r="BGW39" s="78"/>
      <c r="BGX39" s="78"/>
      <c r="BGY39" s="78"/>
      <c r="BGZ39" s="78"/>
      <c r="BHA39" s="78"/>
      <c r="BHB39" s="78"/>
      <c r="BHC39" s="78"/>
      <c r="BHD39" s="78"/>
      <c r="BHE39" s="78"/>
      <c r="BHF39" s="78"/>
      <c r="BHG39" s="78"/>
      <c r="BHH39" s="78"/>
      <c r="BHI39" s="78"/>
      <c r="BHJ39" s="78"/>
      <c r="BHK39" s="78"/>
      <c r="BHL39" s="78"/>
      <c r="BHM39" s="78"/>
      <c r="BHN39" s="78"/>
      <c r="BHO39" s="78"/>
      <c r="BHP39" s="78"/>
      <c r="BHQ39" s="78"/>
      <c r="BHR39" s="78"/>
      <c r="BHS39" s="78"/>
      <c r="BHT39" s="78"/>
      <c r="BHU39" s="78"/>
      <c r="BHV39" s="78"/>
      <c r="BHW39" s="78"/>
      <c r="BHX39" s="78"/>
      <c r="BHY39" s="78"/>
      <c r="BHZ39" s="78"/>
      <c r="BIA39" s="78"/>
      <c r="BIB39" s="78"/>
      <c r="BIC39" s="78"/>
      <c r="BID39" s="78"/>
      <c r="BIE39" s="78"/>
      <c r="BIF39" s="78"/>
      <c r="BIG39" s="78"/>
      <c r="BIH39" s="78"/>
      <c r="BII39" s="78"/>
      <c r="BIJ39" s="78"/>
      <c r="BIK39" s="78"/>
      <c r="BIL39" s="78"/>
      <c r="BIM39" s="78"/>
      <c r="BIN39" s="78"/>
      <c r="BIO39" s="78"/>
      <c r="BIP39" s="78"/>
      <c r="BIQ39" s="78"/>
      <c r="BIR39" s="78"/>
      <c r="BIS39" s="78"/>
      <c r="BIT39" s="78"/>
      <c r="BIU39" s="78"/>
      <c r="BIV39" s="78"/>
      <c r="BIW39" s="78"/>
      <c r="BIX39" s="78"/>
      <c r="BIY39" s="78"/>
      <c r="BIZ39" s="78"/>
      <c r="BJA39" s="78"/>
      <c r="BJB39" s="78"/>
      <c r="BJC39" s="78"/>
      <c r="BJD39" s="78"/>
      <c r="BJE39" s="78"/>
      <c r="BJF39" s="78"/>
      <c r="BJG39" s="78"/>
      <c r="BJH39" s="78"/>
      <c r="BJI39" s="78"/>
      <c r="BJJ39" s="78"/>
      <c r="BJK39" s="78"/>
      <c r="BJL39" s="78"/>
      <c r="BJM39" s="78"/>
      <c r="BJN39" s="78"/>
      <c r="BJO39" s="78"/>
      <c r="BJP39" s="78"/>
      <c r="BJQ39" s="78"/>
      <c r="BJR39" s="78"/>
      <c r="BJS39" s="78"/>
      <c r="BJT39" s="78"/>
      <c r="BJU39" s="78"/>
      <c r="BJV39" s="78"/>
      <c r="BJW39" s="78"/>
      <c r="BJX39" s="78"/>
      <c r="BJY39" s="78"/>
      <c r="BJZ39" s="78"/>
      <c r="BKA39" s="78"/>
      <c r="BKB39" s="78"/>
      <c r="BKC39" s="78"/>
      <c r="BKD39" s="78"/>
      <c r="BKE39" s="78"/>
      <c r="BKF39" s="78"/>
      <c r="BKG39" s="78"/>
      <c r="BKH39" s="78"/>
      <c r="BKI39" s="78"/>
      <c r="BKJ39" s="78"/>
      <c r="BKK39" s="78"/>
      <c r="BKL39" s="78"/>
      <c r="BKM39" s="78"/>
      <c r="BKN39" s="78"/>
      <c r="BKO39" s="78"/>
      <c r="BKP39" s="78"/>
      <c r="BKQ39" s="78"/>
      <c r="BKR39" s="78"/>
      <c r="BKS39" s="78"/>
      <c r="BKT39" s="78"/>
      <c r="BKU39" s="78"/>
      <c r="BKV39" s="78"/>
      <c r="BKW39" s="78"/>
      <c r="BKX39" s="78"/>
      <c r="BKY39" s="78"/>
      <c r="BKZ39" s="78"/>
      <c r="BLA39" s="78"/>
      <c r="BLB39" s="78"/>
      <c r="BLC39" s="78"/>
      <c r="BLD39" s="78"/>
      <c r="BLE39" s="78"/>
      <c r="BLF39" s="78"/>
      <c r="BLG39" s="78"/>
      <c r="BLH39" s="78"/>
      <c r="BLI39" s="78"/>
      <c r="BLJ39" s="78"/>
      <c r="BLK39" s="78"/>
      <c r="BLL39" s="78"/>
      <c r="BLM39" s="78"/>
      <c r="BLN39" s="78"/>
      <c r="BLO39" s="78"/>
      <c r="BLP39" s="78"/>
      <c r="BLQ39" s="78"/>
      <c r="BLR39" s="78"/>
      <c r="BLS39" s="78"/>
      <c r="BLT39" s="78"/>
      <c r="BLU39" s="78"/>
      <c r="BLV39" s="78"/>
      <c r="BLW39" s="78"/>
      <c r="BLX39" s="78"/>
      <c r="BLY39" s="78"/>
      <c r="BLZ39" s="78"/>
      <c r="BMA39" s="78"/>
      <c r="BMB39" s="78"/>
      <c r="BMC39" s="78"/>
      <c r="BMD39" s="78"/>
      <c r="BME39" s="78"/>
      <c r="BMF39" s="78"/>
      <c r="BMG39" s="78"/>
      <c r="BMH39" s="78"/>
      <c r="BMI39" s="78"/>
      <c r="BMJ39" s="78"/>
      <c r="BMK39" s="78"/>
      <c r="BML39" s="78"/>
      <c r="BMM39" s="78"/>
      <c r="BMN39" s="78"/>
      <c r="BMO39" s="78"/>
      <c r="BMP39" s="78"/>
      <c r="BMQ39" s="78"/>
      <c r="BMR39" s="78"/>
      <c r="BMS39" s="78"/>
      <c r="BMT39" s="78"/>
      <c r="BMU39" s="78"/>
      <c r="BMV39" s="78"/>
      <c r="BMW39" s="78"/>
      <c r="BMX39" s="78"/>
      <c r="BMY39" s="78"/>
      <c r="BMZ39" s="78"/>
      <c r="BNA39" s="78"/>
      <c r="BNB39" s="78"/>
      <c r="BNC39" s="78"/>
      <c r="BND39" s="78"/>
      <c r="BNE39" s="78"/>
      <c r="BNF39" s="78"/>
      <c r="BNG39" s="78"/>
      <c r="BNH39" s="78"/>
      <c r="BNI39" s="78"/>
      <c r="BNJ39" s="78"/>
      <c r="BNK39" s="78"/>
      <c r="BNL39" s="78"/>
      <c r="BNM39" s="78"/>
      <c r="BNN39" s="78"/>
      <c r="BNO39" s="78"/>
      <c r="BNP39" s="78"/>
      <c r="BNQ39" s="78"/>
      <c r="BNR39" s="78"/>
      <c r="BNS39" s="78"/>
      <c r="BNT39" s="78"/>
      <c r="BNU39" s="78"/>
      <c r="BNV39" s="78"/>
      <c r="BNW39" s="78"/>
      <c r="BNX39" s="78"/>
      <c r="BNY39" s="78"/>
      <c r="BNZ39" s="78"/>
      <c r="BOA39" s="78"/>
      <c r="BOB39" s="78"/>
      <c r="BOC39" s="78"/>
      <c r="BOD39" s="78"/>
      <c r="BOE39" s="78"/>
      <c r="BOF39" s="78"/>
      <c r="BOG39" s="78"/>
      <c r="BOH39" s="78"/>
      <c r="BOI39" s="78"/>
      <c r="BOJ39" s="78"/>
      <c r="BOK39" s="78"/>
      <c r="BOL39" s="78"/>
      <c r="BOM39" s="78"/>
      <c r="BON39" s="78"/>
      <c r="BOO39" s="78"/>
      <c r="BOP39" s="78"/>
      <c r="BOQ39" s="78"/>
      <c r="BOR39" s="78"/>
      <c r="BOS39" s="78"/>
      <c r="BOT39" s="78"/>
      <c r="BOU39" s="78"/>
      <c r="BOV39" s="78"/>
      <c r="BOW39" s="78"/>
      <c r="BOX39" s="78"/>
      <c r="BOY39" s="78"/>
      <c r="BOZ39" s="78"/>
      <c r="BPA39" s="78"/>
      <c r="BPB39" s="78"/>
      <c r="BPC39" s="78"/>
      <c r="BPD39" s="78"/>
      <c r="BPE39" s="78"/>
      <c r="BPF39" s="78"/>
      <c r="BPG39" s="78"/>
      <c r="BPH39" s="78"/>
      <c r="BPI39" s="78"/>
      <c r="BPJ39" s="78"/>
      <c r="BPK39" s="78"/>
      <c r="BPL39" s="78"/>
      <c r="BPM39" s="78"/>
      <c r="BPN39" s="78"/>
      <c r="BPO39" s="78"/>
      <c r="BPP39" s="78"/>
      <c r="BPQ39" s="78"/>
      <c r="BPR39" s="78"/>
      <c r="BPS39" s="78"/>
      <c r="BPT39" s="78"/>
      <c r="BPU39" s="78"/>
      <c r="BPV39" s="78"/>
      <c r="BPW39" s="78"/>
      <c r="BPX39" s="78"/>
      <c r="BPY39" s="78"/>
      <c r="BPZ39" s="78"/>
      <c r="BQA39" s="78"/>
      <c r="BQB39" s="78"/>
      <c r="BQC39" s="78"/>
      <c r="BQD39" s="78"/>
      <c r="BQE39" s="78"/>
      <c r="BQF39" s="78"/>
      <c r="BQG39" s="78"/>
      <c r="BQH39" s="78"/>
      <c r="BQI39" s="78"/>
      <c r="BQJ39" s="78"/>
      <c r="BQK39" s="78"/>
      <c r="BQL39" s="78"/>
      <c r="BQM39" s="78"/>
      <c r="BQN39" s="78"/>
      <c r="BQO39" s="78"/>
      <c r="BQP39" s="78"/>
      <c r="BQQ39" s="78"/>
      <c r="BQR39" s="78"/>
      <c r="BQS39" s="78"/>
      <c r="BQT39" s="78"/>
      <c r="BQU39" s="78"/>
      <c r="BQV39" s="78"/>
      <c r="BQW39" s="78"/>
      <c r="BQX39" s="78"/>
      <c r="BQY39" s="78"/>
      <c r="BQZ39" s="78"/>
      <c r="BRA39" s="78"/>
      <c r="BRB39" s="78"/>
      <c r="BRC39" s="78"/>
      <c r="BRD39" s="78"/>
      <c r="BRE39" s="78"/>
      <c r="BRF39" s="78"/>
      <c r="BRG39" s="78"/>
      <c r="BRH39" s="78"/>
      <c r="BRI39" s="78"/>
      <c r="BRJ39" s="78"/>
      <c r="BRK39" s="78"/>
      <c r="BRL39" s="78"/>
      <c r="BRM39" s="78"/>
      <c r="BRN39" s="78"/>
      <c r="BRO39" s="78"/>
      <c r="BRP39" s="78"/>
      <c r="BRQ39" s="78"/>
      <c r="BRR39" s="78"/>
      <c r="BRS39" s="78"/>
      <c r="BRT39" s="78"/>
      <c r="BRU39" s="78"/>
      <c r="BRV39" s="78"/>
      <c r="BRW39" s="78"/>
      <c r="BRX39" s="78"/>
      <c r="BRY39" s="78"/>
      <c r="BRZ39" s="78"/>
      <c r="BSA39" s="78"/>
      <c r="BSB39" s="78"/>
      <c r="BSC39" s="78"/>
      <c r="BSD39" s="78"/>
      <c r="BSE39" s="78"/>
      <c r="BSF39" s="78"/>
      <c r="BSG39" s="78"/>
      <c r="BSH39" s="78"/>
      <c r="BSI39" s="78"/>
      <c r="BSJ39" s="78"/>
      <c r="BSK39" s="78"/>
      <c r="BSL39" s="78"/>
      <c r="BSM39" s="78"/>
      <c r="BSN39" s="78"/>
      <c r="BSO39" s="78"/>
      <c r="BSP39" s="78"/>
      <c r="BSQ39" s="78"/>
      <c r="BSR39" s="78"/>
      <c r="BSS39" s="78"/>
      <c r="BST39" s="78"/>
      <c r="BSU39" s="78"/>
      <c r="BSV39" s="78"/>
      <c r="BSW39" s="78"/>
      <c r="BSX39" s="78"/>
      <c r="BSY39" s="78"/>
      <c r="BSZ39" s="78"/>
      <c r="BTA39" s="78"/>
      <c r="BTB39" s="78"/>
      <c r="BTC39" s="78"/>
      <c r="BTD39" s="78"/>
      <c r="BTE39" s="78"/>
      <c r="BTF39" s="78"/>
      <c r="BTG39" s="78"/>
      <c r="BTH39" s="78"/>
      <c r="BTI39" s="78"/>
      <c r="BTJ39" s="78"/>
      <c r="BTK39" s="78"/>
      <c r="BTL39" s="78"/>
      <c r="BTM39" s="78"/>
      <c r="BTN39" s="78"/>
      <c r="BTO39" s="78"/>
      <c r="BTP39" s="78"/>
      <c r="BTQ39" s="78"/>
      <c r="BTR39" s="78"/>
      <c r="BTS39" s="78"/>
      <c r="BTT39" s="78"/>
      <c r="BTU39" s="78"/>
      <c r="BTV39" s="78"/>
      <c r="BTW39" s="78"/>
      <c r="BTX39" s="78"/>
      <c r="BTY39" s="78"/>
      <c r="BTZ39" s="78"/>
      <c r="BUA39" s="78"/>
      <c r="BUB39" s="78"/>
      <c r="BUC39" s="78"/>
      <c r="BUD39" s="78"/>
      <c r="BUE39" s="78"/>
      <c r="BUF39" s="78"/>
      <c r="BUG39" s="78"/>
      <c r="BUH39" s="78"/>
      <c r="BUI39" s="78"/>
      <c r="BUJ39" s="78"/>
      <c r="BUK39" s="78"/>
      <c r="BUL39" s="78"/>
      <c r="BUM39" s="78"/>
      <c r="BUN39" s="78"/>
      <c r="BUO39" s="78"/>
      <c r="BUP39" s="78"/>
      <c r="BUQ39" s="78"/>
      <c r="BUR39" s="78"/>
      <c r="BUS39" s="78"/>
      <c r="BUT39" s="78"/>
      <c r="BUU39" s="78"/>
      <c r="BUV39" s="78"/>
      <c r="BUW39" s="78"/>
      <c r="BUX39" s="78"/>
      <c r="BUY39" s="78"/>
      <c r="BUZ39" s="78"/>
      <c r="BVA39" s="78"/>
      <c r="BVB39" s="78"/>
      <c r="BVC39" s="78"/>
      <c r="BVD39" s="78"/>
      <c r="BVE39" s="78"/>
      <c r="BVF39" s="78"/>
      <c r="BVG39" s="78"/>
      <c r="BVH39" s="78"/>
      <c r="BVI39" s="78"/>
      <c r="BVJ39" s="78"/>
      <c r="BVK39" s="78"/>
      <c r="BVL39" s="78"/>
      <c r="BVM39" s="78"/>
      <c r="BVN39" s="78"/>
      <c r="BVO39" s="78"/>
      <c r="BVP39" s="78"/>
      <c r="BVQ39" s="78"/>
      <c r="BVR39" s="78"/>
      <c r="BVS39" s="78"/>
      <c r="BVT39" s="78"/>
      <c r="BVU39" s="78"/>
      <c r="BVV39" s="78"/>
      <c r="BVW39" s="78"/>
      <c r="BVX39" s="78"/>
      <c r="BVY39" s="78"/>
      <c r="BVZ39" s="78"/>
      <c r="BWA39" s="78"/>
      <c r="BWB39" s="78"/>
      <c r="BWC39" s="78"/>
      <c r="BWD39" s="78"/>
      <c r="BWE39" s="78"/>
      <c r="BWF39" s="78"/>
      <c r="BWG39" s="78"/>
      <c r="BWH39" s="78"/>
      <c r="BWI39" s="78"/>
      <c r="BWJ39" s="78"/>
      <c r="BWK39" s="78"/>
      <c r="BWL39" s="78"/>
      <c r="BWM39" s="78"/>
      <c r="BWN39" s="78"/>
      <c r="BWO39" s="78"/>
      <c r="BWP39" s="78"/>
      <c r="BWQ39" s="78"/>
      <c r="BWR39" s="78"/>
      <c r="BWS39" s="78"/>
      <c r="BWT39" s="78"/>
      <c r="BWU39" s="78"/>
      <c r="BWV39" s="78"/>
      <c r="BWW39" s="78"/>
      <c r="BWX39" s="78"/>
      <c r="BWY39" s="78"/>
      <c r="BWZ39" s="78"/>
      <c r="BXA39" s="78"/>
      <c r="BXB39" s="78"/>
      <c r="BXC39" s="78"/>
      <c r="BXD39" s="78"/>
      <c r="BXE39" s="78"/>
      <c r="BXF39" s="78"/>
      <c r="BXG39" s="78"/>
      <c r="BXH39" s="78"/>
      <c r="BXI39" s="78"/>
      <c r="BXJ39" s="78"/>
      <c r="BXK39" s="78"/>
      <c r="BXL39" s="78"/>
      <c r="BXM39" s="78"/>
      <c r="BXN39" s="78"/>
      <c r="BXO39" s="78"/>
      <c r="BXP39" s="78"/>
      <c r="BXQ39" s="78"/>
      <c r="BXR39" s="78"/>
      <c r="BXS39" s="78"/>
      <c r="BXT39" s="78"/>
      <c r="BXU39" s="78"/>
      <c r="BXV39" s="78"/>
      <c r="BXW39" s="78"/>
      <c r="BXX39" s="78"/>
      <c r="BXY39" s="78"/>
      <c r="BXZ39" s="78"/>
      <c r="BYA39" s="78"/>
      <c r="BYB39" s="78"/>
      <c r="BYC39" s="78"/>
      <c r="BYD39" s="78"/>
      <c r="BYE39" s="78"/>
      <c r="BYF39" s="78"/>
      <c r="BYG39" s="78"/>
      <c r="BYH39" s="78"/>
      <c r="BYI39" s="78"/>
      <c r="BYJ39" s="78"/>
      <c r="BYK39" s="78"/>
      <c r="BYL39" s="78"/>
      <c r="BYM39" s="78"/>
      <c r="BYN39" s="78"/>
      <c r="BYO39" s="78"/>
      <c r="BYP39" s="78"/>
      <c r="BYQ39" s="78"/>
      <c r="BYR39" s="78"/>
      <c r="BYS39" s="78"/>
      <c r="BYT39" s="78"/>
      <c r="BYU39" s="78"/>
      <c r="BYV39" s="78"/>
      <c r="BYW39" s="78"/>
      <c r="BYX39" s="78"/>
      <c r="BYY39" s="78"/>
      <c r="BYZ39" s="78"/>
      <c r="BZA39" s="78"/>
      <c r="BZB39" s="78"/>
      <c r="BZC39" s="78"/>
      <c r="BZD39" s="78"/>
      <c r="BZE39" s="78"/>
      <c r="BZF39" s="78"/>
      <c r="BZG39" s="78"/>
      <c r="BZH39" s="78"/>
      <c r="BZI39" s="78"/>
      <c r="BZJ39" s="78"/>
      <c r="BZK39" s="78"/>
      <c r="BZL39" s="78"/>
      <c r="BZM39" s="78"/>
      <c r="BZN39" s="78"/>
      <c r="BZO39" s="78"/>
      <c r="BZP39" s="78"/>
      <c r="BZQ39" s="78"/>
      <c r="BZR39" s="78"/>
      <c r="BZS39" s="78"/>
      <c r="BZT39" s="78"/>
      <c r="BZU39" s="78"/>
      <c r="BZV39" s="78"/>
      <c r="BZW39" s="78"/>
      <c r="BZX39" s="78"/>
      <c r="BZY39" s="78"/>
      <c r="BZZ39" s="78"/>
      <c r="CAA39" s="78"/>
      <c r="CAB39" s="78"/>
      <c r="CAC39" s="78"/>
      <c r="CAD39" s="78"/>
      <c r="CAE39" s="78"/>
      <c r="CAF39" s="78"/>
      <c r="CAG39" s="78"/>
      <c r="CAH39" s="78"/>
      <c r="CAI39" s="78"/>
      <c r="CAJ39" s="78"/>
      <c r="CAK39" s="78"/>
      <c r="CAL39" s="78"/>
      <c r="CAM39" s="78"/>
      <c r="CAN39" s="78"/>
      <c r="CAO39" s="78"/>
      <c r="CAP39" s="78"/>
      <c r="CAQ39" s="78"/>
      <c r="CAR39" s="78"/>
      <c r="CAS39" s="78"/>
      <c r="CAT39" s="78"/>
      <c r="CAU39" s="78"/>
      <c r="CAV39" s="78"/>
      <c r="CAW39" s="78"/>
      <c r="CAX39" s="78"/>
      <c r="CAY39" s="78"/>
      <c r="CAZ39" s="78"/>
      <c r="CBA39" s="78"/>
      <c r="CBB39" s="78"/>
      <c r="CBC39" s="78"/>
      <c r="CBD39" s="78"/>
      <c r="CBE39" s="78"/>
      <c r="CBF39" s="78"/>
      <c r="CBG39" s="78"/>
      <c r="CBH39" s="78"/>
      <c r="CBI39" s="78"/>
      <c r="CBJ39" s="78"/>
      <c r="CBK39" s="78"/>
      <c r="CBL39" s="78"/>
      <c r="CBM39" s="78"/>
      <c r="CBN39" s="78"/>
      <c r="CBO39" s="78"/>
      <c r="CBP39" s="78"/>
      <c r="CBQ39" s="78"/>
      <c r="CBR39" s="78"/>
      <c r="CBS39" s="78"/>
      <c r="CBT39" s="78"/>
      <c r="CBU39" s="78"/>
      <c r="CBV39" s="78"/>
      <c r="CBW39" s="78"/>
      <c r="CBX39" s="78"/>
      <c r="CBY39" s="78"/>
      <c r="CBZ39" s="78"/>
      <c r="CCA39" s="78"/>
      <c r="CCB39" s="78"/>
      <c r="CCC39" s="78"/>
      <c r="CCD39" s="78"/>
      <c r="CCE39" s="78"/>
      <c r="CCF39" s="78"/>
      <c r="CCG39" s="78"/>
      <c r="CCH39" s="78"/>
      <c r="CCI39" s="78"/>
      <c r="CCJ39" s="78"/>
      <c r="CCK39" s="78"/>
      <c r="CCL39" s="78"/>
      <c r="CCM39" s="78"/>
      <c r="CCN39" s="78"/>
      <c r="CCO39" s="78"/>
      <c r="CCP39" s="78"/>
      <c r="CCQ39" s="78"/>
      <c r="CCR39" s="78"/>
      <c r="CCS39" s="78"/>
      <c r="CCT39" s="78"/>
      <c r="CCU39" s="78"/>
      <c r="CCV39" s="78"/>
      <c r="CCW39" s="78"/>
      <c r="CCX39" s="78"/>
      <c r="CCY39" s="78"/>
      <c r="CCZ39" s="78"/>
      <c r="CDA39" s="78"/>
      <c r="CDB39" s="78"/>
      <c r="CDC39" s="78"/>
      <c r="CDD39" s="78"/>
      <c r="CDE39" s="78"/>
      <c r="CDF39" s="78"/>
      <c r="CDG39" s="78"/>
      <c r="CDH39" s="78"/>
      <c r="CDI39" s="78"/>
      <c r="CDJ39" s="78"/>
      <c r="CDK39" s="78"/>
      <c r="CDL39" s="78"/>
      <c r="CDM39" s="78"/>
      <c r="CDN39" s="78"/>
      <c r="CDO39" s="78"/>
      <c r="CDP39" s="78"/>
      <c r="CDQ39" s="78"/>
      <c r="CDR39" s="78"/>
      <c r="CDS39" s="78"/>
      <c r="CDT39" s="78"/>
      <c r="CDU39" s="78"/>
      <c r="CDV39" s="78"/>
      <c r="CDW39" s="78"/>
      <c r="CDX39" s="78"/>
      <c r="CDY39" s="78"/>
      <c r="CDZ39" s="78"/>
      <c r="CEA39" s="78"/>
      <c r="CEB39" s="78"/>
      <c r="CEC39" s="78"/>
      <c r="CED39" s="78"/>
      <c r="CEE39" s="78"/>
      <c r="CEF39" s="78"/>
      <c r="CEG39" s="78"/>
      <c r="CEH39" s="78"/>
      <c r="CEI39" s="78"/>
      <c r="CEJ39" s="78"/>
      <c r="CEK39" s="78"/>
      <c r="CEL39" s="78"/>
      <c r="CEM39" s="78"/>
      <c r="CEN39" s="78"/>
      <c r="CEO39" s="78"/>
      <c r="CEP39" s="78"/>
      <c r="CEQ39" s="78"/>
      <c r="CER39" s="78"/>
      <c r="CES39" s="78"/>
      <c r="CET39" s="78"/>
      <c r="CEU39" s="78"/>
      <c r="CEV39" s="78"/>
      <c r="CEW39" s="78"/>
      <c r="CEX39" s="78"/>
      <c r="CEY39" s="78"/>
      <c r="CEZ39" s="78"/>
      <c r="CFA39" s="78"/>
      <c r="CFB39" s="78"/>
      <c r="CFC39" s="78"/>
      <c r="CFD39" s="78"/>
      <c r="CFE39" s="78"/>
      <c r="CFF39" s="78"/>
      <c r="CFG39" s="78"/>
      <c r="CFH39" s="78"/>
      <c r="CFI39" s="78"/>
      <c r="CFJ39" s="78"/>
      <c r="CFK39" s="78"/>
      <c r="CFL39" s="78"/>
      <c r="CFM39" s="78"/>
      <c r="CFN39" s="78"/>
      <c r="CFO39" s="78"/>
      <c r="CFP39" s="78"/>
      <c r="CFQ39" s="78"/>
      <c r="CFR39" s="78"/>
      <c r="CFS39" s="78"/>
      <c r="CFT39" s="78"/>
      <c r="CFU39" s="78"/>
      <c r="CFV39" s="78"/>
      <c r="CFW39" s="78"/>
      <c r="CFX39" s="78"/>
      <c r="CFY39" s="78"/>
      <c r="CFZ39" s="78"/>
      <c r="CGA39" s="78"/>
      <c r="CGB39" s="78"/>
      <c r="CGC39" s="78"/>
      <c r="CGD39" s="78"/>
      <c r="CGE39" s="78"/>
      <c r="CGF39" s="78"/>
      <c r="CGG39" s="78"/>
      <c r="CGH39" s="78"/>
      <c r="CGI39" s="78"/>
      <c r="CGJ39" s="78"/>
      <c r="CGK39" s="78"/>
      <c r="CGL39" s="78"/>
      <c r="CGM39" s="78"/>
      <c r="CGN39" s="78"/>
      <c r="CGO39" s="78"/>
      <c r="CGP39" s="78"/>
      <c r="CGQ39" s="78"/>
      <c r="CGR39" s="78"/>
      <c r="CGS39" s="78"/>
      <c r="CGT39" s="78"/>
      <c r="CGU39" s="78"/>
      <c r="CGV39" s="78"/>
      <c r="CGW39" s="78"/>
      <c r="CGX39" s="78"/>
      <c r="CGY39" s="78"/>
      <c r="CGZ39" s="78"/>
      <c r="CHA39" s="78"/>
      <c r="CHB39" s="78"/>
      <c r="CHC39" s="78"/>
      <c r="CHD39" s="78"/>
      <c r="CHE39" s="78"/>
      <c r="CHF39" s="78"/>
      <c r="CHG39" s="78"/>
      <c r="CHH39" s="78"/>
      <c r="CHI39" s="78"/>
      <c r="CHJ39" s="78"/>
      <c r="CHK39" s="78"/>
      <c r="CHL39" s="78"/>
      <c r="CHM39" s="78"/>
      <c r="CHN39" s="78"/>
      <c r="CHO39" s="78"/>
      <c r="CHP39" s="78"/>
      <c r="CHQ39" s="78"/>
      <c r="CHR39" s="78"/>
      <c r="CHS39" s="78"/>
      <c r="CHT39" s="78"/>
      <c r="CHU39" s="78"/>
      <c r="CHV39" s="78"/>
      <c r="CHW39" s="78"/>
      <c r="CHX39" s="78"/>
      <c r="CHY39" s="78"/>
      <c r="CHZ39" s="78"/>
      <c r="CIA39" s="78"/>
      <c r="CIB39" s="78"/>
      <c r="CIC39" s="78"/>
      <c r="CID39" s="78"/>
      <c r="CIE39" s="78"/>
      <c r="CIF39" s="78"/>
      <c r="CIG39" s="78"/>
      <c r="CIH39" s="78"/>
      <c r="CII39" s="78"/>
      <c r="CIJ39" s="78"/>
      <c r="CIK39" s="78"/>
      <c r="CIL39" s="78"/>
      <c r="CIM39" s="78"/>
      <c r="CIN39" s="78"/>
      <c r="CIO39" s="78"/>
      <c r="CIP39" s="78"/>
      <c r="CIQ39" s="78"/>
      <c r="CIR39" s="78"/>
      <c r="CIS39" s="78"/>
      <c r="CIT39" s="78"/>
      <c r="CIU39" s="78"/>
      <c r="CIV39" s="78"/>
      <c r="CIW39" s="78"/>
      <c r="CIX39" s="78"/>
      <c r="CIY39" s="78"/>
      <c r="CIZ39" s="78"/>
      <c r="CJA39" s="78"/>
      <c r="CJB39" s="78"/>
      <c r="CJC39" s="78"/>
      <c r="CJD39" s="78"/>
      <c r="CJE39" s="78"/>
      <c r="CJF39" s="78"/>
      <c r="CJG39" s="78"/>
      <c r="CJH39" s="78"/>
      <c r="CJI39" s="78"/>
      <c r="CJJ39" s="78"/>
      <c r="CJK39" s="78"/>
      <c r="CJL39" s="78"/>
      <c r="CJM39" s="78"/>
      <c r="CJN39" s="78"/>
      <c r="CJO39" s="78"/>
      <c r="CJP39" s="78"/>
      <c r="CJQ39" s="78"/>
      <c r="CJR39" s="78"/>
      <c r="CJS39" s="78"/>
      <c r="CJT39" s="78"/>
      <c r="CJU39" s="78"/>
      <c r="CJV39" s="78"/>
      <c r="CJW39" s="78"/>
      <c r="CJX39" s="78"/>
      <c r="CJY39" s="78"/>
      <c r="CJZ39" s="78"/>
      <c r="CKA39" s="78"/>
      <c r="CKB39" s="78"/>
      <c r="CKC39" s="78"/>
      <c r="CKD39" s="78"/>
      <c r="CKE39" s="78"/>
      <c r="CKF39" s="78"/>
      <c r="CKG39" s="78"/>
      <c r="CKH39" s="78"/>
      <c r="CKI39" s="78"/>
      <c r="CKJ39" s="78"/>
      <c r="CKK39" s="78"/>
      <c r="CKL39" s="78"/>
      <c r="CKM39" s="78"/>
      <c r="CKN39" s="78"/>
      <c r="CKO39" s="78"/>
      <c r="CKP39" s="78"/>
      <c r="CKQ39" s="78"/>
      <c r="CKR39" s="78"/>
      <c r="CKS39" s="78"/>
      <c r="CKT39" s="78"/>
      <c r="CKU39" s="78"/>
      <c r="CKV39" s="78"/>
      <c r="CKW39" s="78"/>
      <c r="CKX39" s="78"/>
      <c r="CKY39" s="78"/>
      <c r="CKZ39" s="78"/>
      <c r="CLA39" s="78"/>
      <c r="CLB39" s="78"/>
      <c r="CLC39" s="78"/>
      <c r="CLD39" s="78"/>
      <c r="CLE39" s="78"/>
      <c r="CLF39" s="78"/>
      <c r="CLG39" s="78"/>
      <c r="CLH39" s="78"/>
      <c r="CLI39" s="78"/>
      <c r="CLJ39" s="78"/>
      <c r="CLK39" s="78"/>
      <c r="CLL39" s="78"/>
      <c r="CLM39" s="78"/>
      <c r="CLN39" s="78"/>
      <c r="CLO39" s="78"/>
      <c r="CLP39" s="78"/>
      <c r="CLQ39" s="78"/>
      <c r="CLR39" s="78"/>
      <c r="CLS39" s="78"/>
      <c r="CLT39" s="78"/>
      <c r="CLU39" s="78"/>
      <c r="CLV39" s="78"/>
      <c r="CLW39" s="78"/>
      <c r="CLX39" s="78"/>
      <c r="CLY39" s="78"/>
      <c r="CLZ39" s="78"/>
      <c r="CMA39" s="78"/>
      <c r="CMB39" s="78"/>
      <c r="CMC39" s="78"/>
      <c r="CMD39" s="78"/>
      <c r="CME39" s="78"/>
      <c r="CMF39" s="78"/>
      <c r="CMG39" s="78"/>
      <c r="CMH39" s="78"/>
      <c r="CMI39" s="78"/>
      <c r="CMJ39" s="78"/>
      <c r="CMK39" s="78"/>
      <c r="CML39" s="78"/>
      <c r="CMM39" s="78"/>
      <c r="CMN39" s="78"/>
      <c r="CMO39" s="78"/>
      <c r="CMP39" s="78"/>
      <c r="CMQ39" s="78"/>
      <c r="CMR39" s="78"/>
      <c r="CMS39" s="78"/>
      <c r="CMT39" s="78"/>
      <c r="CMU39" s="78"/>
      <c r="CMV39" s="78"/>
      <c r="CMW39" s="78"/>
      <c r="CMX39" s="78"/>
      <c r="CMY39" s="78"/>
      <c r="CMZ39" s="78"/>
      <c r="CNA39" s="78"/>
      <c r="CNB39" s="78"/>
      <c r="CNC39" s="78"/>
      <c r="CND39" s="78"/>
      <c r="CNE39" s="78"/>
      <c r="CNF39" s="78"/>
      <c r="CNG39" s="78"/>
      <c r="CNH39" s="78"/>
      <c r="CNI39" s="78"/>
      <c r="CNJ39" s="78"/>
      <c r="CNK39" s="78"/>
      <c r="CNL39" s="78"/>
      <c r="CNM39" s="78"/>
      <c r="CNN39" s="78"/>
      <c r="CNO39" s="78"/>
      <c r="CNP39" s="78"/>
      <c r="CNQ39" s="78"/>
      <c r="CNR39" s="78"/>
      <c r="CNS39" s="78"/>
      <c r="CNT39" s="78"/>
      <c r="CNU39" s="78"/>
      <c r="CNV39" s="78"/>
      <c r="CNW39" s="78"/>
      <c r="CNX39" s="78"/>
      <c r="CNY39" s="78"/>
      <c r="CNZ39" s="78"/>
      <c r="COA39" s="78"/>
      <c r="COB39" s="78"/>
      <c r="COC39" s="78"/>
      <c r="COD39" s="78"/>
      <c r="COE39" s="78"/>
      <c r="COF39" s="78"/>
      <c r="COG39" s="78"/>
      <c r="COH39" s="78"/>
      <c r="COI39" s="78"/>
      <c r="COJ39" s="78"/>
      <c r="COK39" s="78"/>
      <c r="COL39" s="78"/>
      <c r="COM39" s="78"/>
      <c r="CON39" s="78"/>
      <c r="COO39" s="78"/>
      <c r="COP39" s="78"/>
      <c r="COQ39" s="78"/>
      <c r="COR39" s="78"/>
      <c r="COS39" s="78"/>
      <c r="COT39" s="78"/>
      <c r="COU39" s="78"/>
      <c r="COV39" s="78"/>
      <c r="COW39" s="78"/>
      <c r="COX39" s="78"/>
      <c r="COY39" s="78"/>
      <c r="COZ39" s="78"/>
      <c r="CPA39" s="78"/>
      <c r="CPB39" s="78"/>
      <c r="CPC39" s="78"/>
      <c r="CPD39" s="78"/>
      <c r="CPE39" s="78"/>
      <c r="CPF39" s="78"/>
      <c r="CPG39" s="78"/>
      <c r="CPH39" s="78"/>
      <c r="CPI39" s="78"/>
      <c r="CPJ39" s="78"/>
      <c r="CPK39" s="78"/>
      <c r="CPL39" s="78"/>
      <c r="CPM39" s="78"/>
      <c r="CPN39" s="78"/>
      <c r="CPO39" s="78"/>
      <c r="CPP39" s="78"/>
      <c r="CPQ39" s="78"/>
      <c r="CPR39" s="78"/>
      <c r="CPS39" s="78"/>
      <c r="CPT39" s="78"/>
      <c r="CPU39" s="78"/>
      <c r="CPV39" s="78"/>
      <c r="CPW39" s="78"/>
      <c r="CPX39" s="78"/>
      <c r="CPY39" s="78"/>
      <c r="CPZ39" s="78"/>
      <c r="CQA39" s="78"/>
      <c r="CQB39" s="78"/>
      <c r="CQC39" s="78"/>
      <c r="CQD39" s="78"/>
      <c r="CQE39" s="78"/>
      <c r="CQF39" s="78"/>
      <c r="CQG39" s="78"/>
      <c r="CQH39" s="78"/>
      <c r="CQI39" s="78"/>
      <c r="CQJ39" s="78"/>
      <c r="CQK39" s="78"/>
      <c r="CQL39" s="78"/>
      <c r="CQM39" s="78"/>
      <c r="CQN39" s="78"/>
      <c r="CQO39" s="78"/>
      <c r="CQP39" s="78"/>
      <c r="CQQ39" s="78"/>
      <c r="CQR39" s="78"/>
      <c r="CQS39" s="78"/>
      <c r="CQT39" s="78"/>
      <c r="CQU39" s="78"/>
      <c r="CQV39" s="78"/>
      <c r="CQW39" s="78"/>
      <c r="CQX39" s="78"/>
      <c r="CQY39" s="78"/>
      <c r="CQZ39" s="78"/>
      <c r="CRA39" s="78"/>
      <c r="CRB39" s="78"/>
      <c r="CRC39" s="78"/>
      <c r="CRD39" s="78"/>
      <c r="CRE39" s="78"/>
      <c r="CRF39" s="78"/>
      <c r="CRG39" s="78"/>
      <c r="CRH39" s="78"/>
      <c r="CRI39" s="78"/>
      <c r="CRJ39" s="78"/>
      <c r="CRK39" s="78"/>
      <c r="CRL39" s="78"/>
      <c r="CRM39" s="78"/>
      <c r="CRN39" s="78"/>
      <c r="CRO39" s="78"/>
      <c r="CRP39" s="78"/>
      <c r="CRQ39" s="78"/>
      <c r="CRR39" s="78"/>
      <c r="CRS39" s="78"/>
      <c r="CRT39" s="78"/>
      <c r="CRU39" s="78"/>
      <c r="CRV39" s="78"/>
      <c r="CRW39" s="78"/>
      <c r="CRX39" s="78"/>
      <c r="CRY39" s="78"/>
      <c r="CRZ39" s="78"/>
      <c r="CSA39" s="78"/>
      <c r="CSB39" s="78"/>
      <c r="CSC39" s="78"/>
      <c r="CSD39" s="78"/>
      <c r="CSE39" s="78"/>
      <c r="CSF39" s="78"/>
      <c r="CSG39" s="78"/>
      <c r="CSH39" s="78"/>
      <c r="CSI39" s="78"/>
      <c r="CSJ39" s="78"/>
      <c r="CSK39" s="78"/>
      <c r="CSL39" s="78"/>
      <c r="CSM39" s="78"/>
      <c r="CSN39" s="78"/>
      <c r="CSO39" s="78"/>
      <c r="CSP39" s="78"/>
      <c r="CSQ39" s="78"/>
      <c r="CSR39" s="78"/>
      <c r="CSS39" s="78"/>
      <c r="CST39" s="78"/>
      <c r="CSU39" s="78"/>
      <c r="CSV39" s="78"/>
      <c r="CSW39" s="78"/>
      <c r="CSX39" s="78"/>
      <c r="CSY39" s="78"/>
      <c r="CSZ39" s="78"/>
      <c r="CTA39" s="78"/>
      <c r="CTB39" s="78"/>
      <c r="CTC39" s="78"/>
      <c r="CTD39" s="78"/>
      <c r="CTE39" s="78"/>
      <c r="CTF39" s="78"/>
      <c r="CTG39" s="78"/>
      <c r="CTH39" s="78"/>
      <c r="CTI39" s="78"/>
      <c r="CTJ39" s="78"/>
      <c r="CTK39" s="78"/>
      <c r="CTL39" s="78"/>
      <c r="CTM39" s="78"/>
      <c r="CTN39" s="78"/>
      <c r="CTO39" s="78"/>
      <c r="CTP39" s="78"/>
      <c r="CTQ39" s="78"/>
      <c r="CTR39" s="78"/>
      <c r="CTS39" s="78"/>
      <c r="CTT39" s="78"/>
      <c r="CTU39" s="78"/>
      <c r="CTV39" s="78"/>
      <c r="CTW39" s="78"/>
      <c r="CTX39" s="78"/>
      <c r="CTY39" s="78"/>
      <c r="CTZ39" s="78"/>
      <c r="CUA39" s="78"/>
      <c r="CUB39" s="78"/>
      <c r="CUC39" s="78"/>
      <c r="CUD39" s="78"/>
      <c r="CUE39" s="78"/>
      <c r="CUF39" s="78"/>
      <c r="CUG39" s="78"/>
      <c r="CUH39" s="78"/>
      <c r="CUI39" s="78"/>
      <c r="CUJ39" s="78"/>
      <c r="CUK39" s="78"/>
      <c r="CUL39" s="78"/>
      <c r="CUM39" s="78"/>
      <c r="CUN39" s="78"/>
      <c r="CUO39" s="78"/>
      <c r="CUP39" s="78"/>
      <c r="CUQ39" s="78"/>
      <c r="CUR39" s="78"/>
      <c r="CUS39" s="78"/>
      <c r="CUT39" s="78"/>
      <c r="CUU39" s="78"/>
      <c r="CUV39" s="78"/>
      <c r="CUW39" s="78"/>
      <c r="CUX39" s="78"/>
      <c r="CUY39" s="78"/>
      <c r="CUZ39" s="78"/>
      <c r="CVA39" s="78"/>
      <c r="CVB39" s="78"/>
      <c r="CVC39" s="78"/>
      <c r="CVD39" s="78"/>
      <c r="CVE39" s="78"/>
      <c r="CVF39" s="78"/>
      <c r="CVG39" s="78"/>
      <c r="CVH39" s="78"/>
      <c r="CVI39" s="78"/>
      <c r="CVJ39" s="78"/>
      <c r="CVK39" s="78"/>
      <c r="CVL39" s="78"/>
      <c r="CVM39" s="78"/>
      <c r="CVN39" s="78"/>
      <c r="CVO39" s="78"/>
      <c r="CVP39" s="78"/>
      <c r="CVQ39" s="78"/>
      <c r="CVR39" s="78"/>
      <c r="CVS39" s="78"/>
      <c r="CVT39" s="78"/>
      <c r="CVU39" s="78"/>
      <c r="CVV39" s="78"/>
      <c r="CVW39" s="78"/>
      <c r="CVX39" s="78"/>
      <c r="CVY39" s="78"/>
      <c r="CVZ39" s="78"/>
      <c r="CWA39" s="78"/>
      <c r="CWB39" s="78"/>
      <c r="CWC39" s="78"/>
      <c r="CWD39" s="78"/>
      <c r="CWE39" s="78"/>
      <c r="CWF39" s="78"/>
      <c r="CWG39" s="78"/>
      <c r="CWH39" s="78"/>
      <c r="CWI39" s="78"/>
      <c r="CWJ39" s="78"/>
      <c r="CWK39" s="78"/>
      <c r="CWL39" s="78"/>
      <c r="CWM39" s="78"/>
      <c r="CWN39" s="78"/>
      <c r="CWO39" s="78"/>
      <c r="CWP39" s="78"/>
      <c r="CWQ39" s="78"/>
      <c r="CWR39" s="78"/>
      <c r="CWS39" s="78"/>
      <c r="CWT39" s="78"/>
      <c r="CWU39" s="78"/>
      <c r="CWV39" s="78"/>
      <c r="CWW39" s="78"/>
      <c r="CWX39" s="78"/>
      <c r="CWY39" s="78"/>
      <c r="CWZ39" s="78"/>
      <c r="CXA39" s="78"/>
      <c r="CXB39" s="78"/>
      <c r="CXC39" s="78"/>
      <c r="CXD39" s="78"/>
      <c r="CXE39" s="78"/>
      <c r="CXF39" s="78"/>
      <c r="CXG39" s="78"/>
      <c r="CXH39" s="78"/>
      <c r="CXI39" s="78"/>
      <c r="CXJ39" s="78"/>
      <c r="CXK39" s="78"/>
      <c r="CXL39" s="78"/>
      <c r="CXM39" s="78"/>
      <c r="CXN39" s="78"/>
      <c r="CXO39" s="78"/>
      <c r="CXP39" s="78"/>
      <c r="CXQ39" s="78"/>
      <c r="CXR39" s="78"/>
      <c r="CXS39" s="78"/>
      <c r="CXT39" s="78"/>
      <c r="CXU39" s="78"/>
      <c r="CXV39" s="78"/>
      <c r="CXW39" s="78"/>
      <c r="CXX39" s="78"/>
      <c r="CXY39" s="78"/>
      <c r="CXZ39" s="78"/>
      <c r="CYA39" s="78"/>
      <c r="CYB39" s="78"/>
      <c r="CYC39" s="78"/>
      <c r="CYD39" s="78"/>
      <c r="CYE39" s="78"/>
      <c r="CYF39" s="78"/>
      <c r="CYG39" s="78"/>
      <c r="CYH39" s="78"/>
      <c r="CYI39" s="78"/>
      <c r="CYJ39" s="78"/>
      <c r="CYK39" s="78"/>
      <c r="CYL39" s="78"/>
      <c r="CYM39" s="78"/>
      <c r="CYN39" s="78"/>
      <c r="CYO39" s="78"/>
      <c r="CYP39" s="78"/>
      <c r="CYQ39" s="78"/>
      <c r="CYR39" s="78"/>
      <c r="CYS39" s="78"/>
      <c r="CYT39" s="78"/>
      <c r="CYU39" s="78"/>
      <c r="CYV39" s="78"/>
      <c r="CYW39" s="78"/>
      <c r="CYX39" s="78"/>
      <c r="CYY39" s="78"/>
      <c r="CYZ39" s="78"/>
      <c r="CZA39" s="78"/>
      <c r="CZB39" s="78"/>
      <c r="CZC39" s="78"/>
      <c r="CZD39" s="78"/>
      <c r="CZE39" s="78"/>
      <c r="CZF39" s="78"/>
      <c r="CZG39" s="78"/>
      <c r="CZH39" s="78"/>
      <c r="CZI39" s="78"/>
      <c r="CZJ39" s="78"/>
      <c r="CZK39" s="78"/>
      <c r="CZL39" s="78"/>
      <c r="CZM39" s="78"/>
      <c r="CZN39" s="78"/>
      <c r="CZO39" s="78"/>
      <c r="CZP39" s="78"/>
      <c r="CZQ39" s="78"/>
      <c r="CZR39" s="78"/>
      <c r="CZS39" s="78"/>
      <c r="CZT39" s="78"/>
      <c r="CZU39" s="78"/>
      <c r="CZV39" s="78"/>
      <c r="CZW39" s="78"/>
      <c r="CZX39" s="78"/>
      <c r="CZY39" s="78"/>
      <c r="CZZ39" s="78"/>
      <c r="DAA39" s="78"/>
      <c r="DAB39" s="78"/>
      <c r="DAC39" s="78"/>
      <c r="DAD39" s="78"/>
      <c r="DAE39" s="78"/>
      <c r="DAF39" s="78"/>
      <c r="DAG39" s="78"/>
      <c r="DAH39" s="78"/>
      <c r="DAI39" s="78"/>
      <c r="DAJ39" s="78"/>
      <c r="DAK39" s="78"/>
      <c r="DAL39" s="78"/>
      <c r="DAM39" s="78"/>
      <c r="DAN39" s="78"/>
      <c r="DAO39" s="78"/>
      <c r="DAP39" s="78"/>
      <c r="DAQ39" s="78"/>
      <c r="DAR39" s="78"/>
      <c r="DAS39" s="78"/>
      <c r="DAT39" s="78"/>
      <c r="DAU39" s="78"/>
      <c r="DAV39" s="78"/>
      <c r="DAW39" s="78"/>
      <c r="DAX39" s="78"/>
      <c r="DAY39" s="78"/>
      <c r="DAZ39" s="78"/>
      <c r="DBA39" s="78"/>
      <c r="DBB39" s="78"/>
      <c r="DBC39" s="78"/>
      <c r="DBD39" s="78"/>
      <c r="DBE39" s="78"/>
      <c r="DBF39" s="78"/>
      <c r="DBG39" s="78"/>
      <c r="DBH39" s="78"/>
      <c r="DBI39" s="78"/>
      <c r="DBJ39" s="78"/>
      <c r="DBK39" s="78"/>
      <c r="DBL39" s="78"/>
      <c r="DBM39" s="78"/>
      <c r="DBN39" s="78"/>
      <c r="DBO39" s="78"/>
      <c r="DBP39" s="78"/>
      <c r="DBQ39" s="78"/>
      <c r="DBR39" s="78"/>
      <c r="DBS39" s="78"/>
      <c r="DBT39" s="78"/>
      <c r="DBU39" s="78"/>
      <c r="DBV39" s="78"/>
      <c r="DBW39" s="78"/>
      <c r="DBX39" s="78"/>
      <c r="DBY39" s="78"/>
      <c r="DBZ39" s="78"/>
      <c r="DCA39" s="78"/>
      <c r="DCB39" s="78"/>
      <c r="DCC39" s="78"/>
      <c r="DCD39" s="78"/>
      <c r="DCE39" s="78"/>
      <c r="DCF39" s="78"/>
      <c r="DCG39" s="78"/>
      <c r="DCH39" s="78"/>
      <c r="DCI39" s="78"/>
      <c r="DCJ39" s="78"/>
      <c r="DCK39" s="78"/>
      <c r="DCL39" s="78"/>
      <c r="DCM39" s="78"/>
      <c r="DCN39" s="78"/>
      <c r="DCO39" s="78"/>
      <c r="DCP39" s="78"/>
      <c r="DCQ39" s="78"/>
      <c r="DCR39" s="78"/>
      <c r="DCS39" s="78"/>
      <c r="DCT39" s="78"/>
      <c r="DCU39" s="78"/>
      <c r="DCV39" s="78"/>
      <c r="DCW39" s="78"/>
      <c r="DCX39" s="78"/>
      <c r="DCY39" s="78"/>
      <c r="DCZ39" s="78"/>
      <c r="DDA39" s="78"/>
      <c r="DDB39" s="78"/>
      <c r="DDC39" s="78"/>
      <c r="DDD39" s="78"/>
      <c r="DDE39" s="78"/>
      <c r="DDF39" s="78"/>
      <c r="DDG39" s="78"/>
      <c r="DDH39" s="78"/>
      <c r="DDI39" s="78"/>
      <c r="DDJ39" s="78"/>
      <c r="DDK39" s="78"/>
      <c r="DDL39" s="78"/>
      <c r="DDM39" s="78"/>
      <c r="DDN39" s="78"/>
      <c r="DDO39" s="78"/>
      <c r="DDP39" s="78"/>
      <c r="DDQ39" s="78"/>
      <c r="DDR39" s="78"/>
      <c r="DDS39" s="78"/>
      <c r="DDT39" s="78"/>
      <c r="DDU39" s="78"/>
      <c r="DDV39" s="78"/>
      <c r="DDW39" s="78"/>
      <c r="DDX39" s="78"/>
      <c r="DDY39" s="78"/>
      <c r="DDZ39" s="78"/>
      <c r="DEA39" s="78"/>
      <c r="DEB39" s="78"/>
      <c r="DEC39" s="78"/>
      <c r="DED39" s="78"/>
      <c r="DEE39" s="78"/>
      <c r="DEF39" s="78"/>
      <c r="DEG39" s="78"/>
      <c r="DEH39" s="78"/>
      <c r="DEI39" s="78"/>
      <c r="DEJ39" s="78"/>
      <c r="DEK39" s="78"/>
      <c r="DEL39" s="78"/>
      <c r="DEM39" s="78"/>
      <c r="DEN39" s="78"/>
      <c r="DEO39" s="78"/>
      <c r="DEP39" s="78"/>
      <c r="DEQ39" s="78"/>
      <c r="DER39" s="78"/>
      <c r="DES39" s="78"/>
      <c r="DET39" s="78"/>
      <c r="DEU39" s="78"/>
      <c r="DEV39" s="78"/>
      <c r="DEW39" s="78"/>
      <c r="DEX39" s="78"/>
      <c r="DEY39" s="78"/>
      <c r="DEZ39" s="78"/>
      <c r="DFA39" s="78"/>
      <c r="DFB39" s="78"/>
      <c r="DFC39" s="78"/>
      <c r="DFD39" s="78"/>
      <c r="DFE39" s="78"/>
      <c r="DFF39" s="78"/>
      <c r="DFG39" s="78"/>
      <c r="DFH39" s="78"/>
      <c r="DFI39" s="78"/>
      <c r="DFJ39" s="78"/>
      <c r="DFK39" s="78"/>
      <c r="DFL39" s="78"/>
      <c r="DFM39" s="78"/>
      <c r="DFN39" s="78"/>
      <c r="DFO39" s="78"/>
      <c r="DFP39" s="78"/>
      <c r="DFQ39" s="78"/>
      <c r="DFR39" s="78"/>
      <c r="DFS39" s="78"/>
      <c r="DFT39" s="78"/>
      <c r="DFU39" s="78"/>
      <c r="DFV39" s="78"/>
      <c r="DFW39" s="78"/>
      <c r="DFX39" s="78"/>
      <c r="DFY39" s="78"/>
      <c r="DFZ39" s="78"/>
      <c r="DGA39" s="78"/>
      <c r="DGB39" s="78"/>
      <c r="DGC39" s="78"/>
      <c r="DGD39" s="78"/>
      <c r="DGE39" s="78"/>
      <c r="DGF39" s="78"/>
      <c r="DGG39" s="78"/>
      <c r="DGH39" s="78"/>
      <c r="DGI39" s="78"/>
      <c r="DGJ39" s="78"/>
      <c r="DGK39" s="78"/>
      <c r="DGL39" s="78"/>
      <c r="DGM39" s="78"/>
      <c r="DGN39" s="78"/>
      <c r="DGO39" s="78"/>
      <c r="DGP39" s="78"/>
      <c r="DGQ39" s="78"/>
      <c r="DGR39" s="78"/>
      <c r="DGS39" s="78"/>
      <c r="DGT39" s="78"/>
      <c r="DGU39" s="78"/>
      <c r="DGV39" s="78"/>
      <c r="DGW39" s="78"/>
      <c r="DGX39" s="78"/>
      <c r="DGY39" s="78"/>
      <c r="DGZ39" s="78"/>
      <c r="DHA39" s="78"/>
      <c r="DHB39" s="78"/>
      <c r="DHC39" s="78"/>
      <c r="DHD39" s="78"/>
      <c r="DHE39" s="78"/>
      <c r="DHF39" s="78"/>
      <c r="DHG39" s="78"/>
      <c r="DHH39" s="78"/>
      <c r="DHI39" s="78"/>
      <c r="DHJ39" s="78"/>
      <c r="DHK39" s="78"/>
      <c r="DHL39" s="78"/>
      <c r="DHM39" s="78"/>
      <c r="DHN39" s="78"/>
      <c r="DHO39" s="78"/>
      <c r="DHP39" s="78"/>
      <c r="DHQ39" s="78"/>
      <c r="DHR39" s="78"/>
      <c r="DHS39" s="78"/>
      <c r="DHT39" s="78"/>
      <c r="DHU39" s="78"/>
      <c r="DHV39" s="78"/>
      <c r="DHW39" s="78"/>
      <c r="DHX39" s="78"/>
      <c r="DHY39" s="78"/>
      <c r="DHZ39" s="78"/>
      <c r="DIA39" s="78"/>
      <c r="DIB39" s="78"/>
      <c r="DIC39" s="78"/>
      <c r="DID39" s="78"/>
      <c r="DIE39" s="78"/>
      <c r="DIF39" s="78"/>
      <c r="DIG39" s="78"/>
      <c r="DIH39" s="78"/>
      <c r="DII39" s="78"/>
      <c r="DIJ39" s="78"/>
      <c r="DIK39" s="78"/>
      <c r="DIL39" s="78"/>
      <c r="DIM39" s="78"/>
      <c r="DIN39" s="78"/>
      <c r="DIO39" s="78"/>
      <c r="DIP39" s="78"/>
      <c r="DIQ39" s="78"/>
      <c r="DIR39" s="78"/>
      <c r="DIS39" s="78"/>
      <c r="DIT39" s="78"/>
      <c r="DIU39" s="78"/>
      <c r="DIV39" s="78"/>
      <c r="DIW39" s="78"/>
      <c r="DIX39" s="78"/>
      <c r="DIY39" s="78"/>
      <c r="DIZ39" s="78"/>
      <c r="DJA39" s="78"/>
      <c r="DJB39" s="78"/>
      <c r="DJC39" s="78"/>
      <c r="DJD39" s="78"/>
      <c r="DJE39" s="78"/>
      <c r="DJF39" s="78"/>
      <c r="DJG39" s="78"/>
      <c r="DJH39" s="78"/>
      <c r="DJI39" s="78"/>
      <c r="DJJ39" s="78"/>
      <c r="DJK39" s="78"/>
      <c r="DJL39" s="78"/>
      <c r="DJM39" s="78"/>
      <c r="DJN39" s="78"/>
      <c r="DJO39" s="78"/>
      <c r="DJP39" s="78"/>
      <c r="DJQ39" s="78"/>
      <c r="DJR39" s="78"/>
      <c r="DJS39" s="78"/>
      <c r="DJT39" s="78"/>
      <c r="DJU39" s="78"/>
      <c r="DJV39" s="78"/>
      <c r="DJW39" s="78"/>
      <c r="DJX39" s="78"/>
      <c r="DJY39" s="78"/>
      <c r="DJZ39" s="78"/>
      <c r="DKA39" s="78"/>
      <c r="DKB39" s="78"/>
      <c r="DKC39" s="78"/>
      <c r="DKD39" s="78"/>
      <c r="DKE39" s="78"/>
      <c r="DKF39" s="78"/>
      <c r="DKG39" s="78"/>
      <c r="DKH39" s="78"/>
      <c r="DKI39" s="78"/>
      <c r="DKJ39" s="78"/>
      <c r="DKK39" s="78"/>
      <c r="DKL39" s="78"/>
      <c r="DKM39" s="78"/>
      <c r="DKN39" s="78"/>
      <c r="DKO39" s="78"/>
      <c r="DKP39" s="78"/>
      <c r="DKQ39" s="78"/>
      <c r="DKR39" s="78"/>
      <c r="DKS39" s="78"/>
      <c r="DKT39" s="78"/>
      <c r="DKU39" s="78"/>
      <c r="DKV39" s="78"/>
      <c r="DKW39" s="78"/>
      <c r="DKX39" s="78"/>
      <c r="DKY39" s="78"/>
      <c r="DKZ39" s="78"/>
      <c r="DLA39" s="78"/>
      <c r="DLB39" s="78"/>
      <c r="DLC39" s="78"/>
      <c r="DLD39" s="78"/>
      <c r="DLE39" s="78"/>
      <c r="DLF39" s="78"/>
      <c r="DLG39" s="78"/>
      <c r="DLH39" s="78"/>
      <c r="DLI39" s="78"/>
      <c r="DLJ39" s="78"/>
      <c r="DLK39" s="78"/>
      <c r="DLL39" s="78"/>
      <c r="DLM39" s="78"/>
      <c r="DLN39" s="78"/>
      <c r="DLO39" s="78"/>
      <c r="DLP39" s="78"/>
      <c r="DLQ39" s="78"/>
      <c r="DLR39" s="78"/>
      <c r="DLS39" s="78"/>
      <c r="DLT39" s="78"/>
      <c r="DLU39" s="78"/>
      <c r="DLV39" s="78"/>
      <c r="DLW39" s="78"/>
      <c r="DLX39" s="78"/>
      <c r="DLY39" s="78"/>
      <c r="DLZ39" s="78"/>
      <c r="DMA39" s="78"/>
      <c r="DMB39" s="78"/>
      <c r="DMC39" s="78"/>
      <c r="DMD39" s="78"/>
      <c r="DME39" s="78"/>
      <c r="DMF39" s="78"/>
      <c r="DMG39" s="78"/>
      <c r="DMH39" s="78"/>
      <c r="DMI39" s="78"/>
      <c r="DMJ39" s="78"/>
      <c r="DMK39" s="78"/>
      <c r="DML39" s="78"/>
      <c r="DMM39" s="78"/>
      <c r="DMN39" s="78"/>
      <c r="DMO39" s="78"/>
      <c r="DMP39" s="78"/>
      <c r="DMQ39" s="78"/>
      <c r="DMR39" s="78"/>
      <c r="DMS39" s="78"/>
      <c r="DMT39" s="78"/>
      <c r="DMU39" s="78"/>
      <c r="DMV39" s="78"/>
      <c r="DMW39" s="78"/>
      <c r="DMX39" s="78"/>
      <c r="DMY39" s="78"/>
      <c r="DMZ39" s="78"/>
      <c r="DNA39" s="78"/>
      <c r="DNB39" s="78"/>
      <c r="DNC39" s="78"/>
      <c r="DND39" s="78"/>
      <c r="DNE39" s="78"/>
      <c r="DNF39" s="78"/>
      <c r="DNG39" s="78"/>
      <c r="DNH39" s="78"/>
      <c r="DNI39" s="78"/>
      <c r="DNJ39" s="78"/>
      <c r="DNK39" s="78"/>
      <c r="DNL39" s="78"/>
      <c r="DNM39" s="78"/>
      <c r="DNN39" s="78"/>
      <c r="DNO39" s="78"/>
      <c r="DNP39" s="78"/>
      <c r="DNQ39" s="78"/>
      <c r="DNR39" s="78"/>
      <c r="DNS39" s="78"/>
      <c r="DNT39" s="78"/>
      <c r="DNU39" s="78"/>
      <c r="DNV39" s="78"/>
      <c r="DNW39" s="78"/>
      <c r="DNX39" s="78"/>
      <c r="DNY39" s="78"/>
      <c r="DNZ39" s="78"/>
      <c r="DOA39" s="78"/>
      <c r="DOB39" s="78"/>
      <c r="DOC39" s="78"/>
      <c r="DOD39" s="78"/>
      <c r="DOE39" s="78"/>
      <c r="DOF39" s="78"/>
      <c r="DOG39" s="78"/>
      <c r="DOH39" s="78"/>
      <c r="DOI39" s="78"/>
      <c r="DOJ39" s="78"/>
      <c r="DOK39" s="78"/>
      <c r="DOL39" s="78"/>
      <c r="DOM39" s="78"/>
      <c r="DON39" s="78"/>
      <c r="DOO39" s="78"/>
      <c r="DOP39" s="78"/>
      <c r="DOQ39" s="78"/>
      <c r="DOR39" s="78"/>
      <c r="DOS39" s="78"/>
      <c r="DOT39" s="78"/>
      <c r="DOU39" s="78"/>
      <c r="DOV39" s="78"/>
      <c r="DOW39" s="78"/>
      <c r="DOX39" s="78"/>
      <c r="DOY39" s="78"/>
      <c r="DOZ39" s="78"/>
      <c r="DPA39" s="78"/>
      <c r="DPB39" s="78"/>
      <c r="DPC39" s="78"/>
      <c r="DPD39" s="78"/>
      <c r="DPE39" s="78"/>
      <c r="DPF39" s="78"/>
      <c r="DPG39" s="78"/>
      <c r="DPH39" s="78"/>
      <c r="DPI39" s="78"/>
      <c r="DPJ39" s="78"/>
      <c r="DPK39" s="78"/>
      <c r="DPL39" s="78"/>
      <c r="DPM39" s="78"/>
      <c r="DPN39" s="78"/>
      <c r="DPO39" s="78"/>
      <c r="DPP39" s="78"/>
      <c r="DPQ39" s="78"/>
      <c r="DPR39" s="78"/>
      <c r="DPS39" s="78"/>
      <c r="DPT39" s="78"/>
      <c r="DPU39" s="78"/>
      <c r="DPV39" s="78"/>
      <c r="DPW39" s="78"/>
      <c r="DPX39" s="78"/>
      <c r="DPY39" s="78"/>
      <c r="DPZ39" s="78"/>
      <c r="DQA39" s="78"/>
      <c r="DQB39" s="78"/>
      <c r="DQC39" s="78"/>
      <c r="DQD39" s="78"/>
      <c r="DQE39" s="78"/>
      <c r="DQF39" s="78"/>
      <c r="DQG39" s="78"/>
      <c r="DQH39" s="78"/>
      <c r="DQI39" s="78"/>
      <c r="DQJ39" s="78"/>
      <c r="DQK39" s="78"/>
      <c r="DQL39" s="78"/>
      <c r="DQM39" s="78"/>
      <c r="DQN39" s="78"/>
      <c r="DQO39" s="78"/>
      <c r="DQP39" s="78"/>
      <c r="DQQ39" s="78"/>
      <c r="DQR39" s="78"/>
      <c r="DQS39" s="78"/>
      <c r="DQT39" s="78"/>
      <c r="DQU39" s="78"/>
      <c r="DQV39" s="78"/>
      <c r="DQW39" s="78"/>
      <c r="DQX39" s="78"/>
      <c r="DQY39" s="78"/>
      <c r="DQZ39" s="78"/>
      <c r="DRA39" s="78"/>
      <c r="DRB39" s="78"/>
      <c r="DRC39" s="78"/>
      <c r="DRD39" s="78"/>
      <c r="DRE39" s="78"/>
      <c r="DRF39" s="78"/>
      <c r="DRG39" s="78"/>
      <c r="DRH39" s="78"/>
      <c r="DRI39" s="78"/>
      <c r="DRJ39" s="78"/>
      <c r="DRK39" s="78"/>
      <c r="DRL39" s="78"/>
      <c r="DRM39" s="78"/>
      <c r="DRN39" s="78"/>
      <c r="DRO39" s="78"/>
      <c r="DRP39" s="78"/>
      <c r="DRQ39" s="78"/>
      <c r="DRR39" s="78"/>
      <c r="DRS39" s="78"/>
      <c r="DRT39" s="78"/>
      <c r="DRU39" s="78"/>
      <c r="DRV39" s="78"/>
      <c r="DRW39" s="78"/>
      <c r="DRX39" s="78"/>
      <c r="DRY39" s="78"/>
      <c r="DRZ39" s="78"/>
      <c r="DSA39" s="78"/>
      <c r="DSB39" s="78"/>
      <c r="DSC39" s="78"/>
      <c r="DSD39" s="78"/>
      <c r="DSE39" s="78"/>
      <c r="DSF39" s="78"/>
      <c r="DSG39" s="78"/>
      <c r="DSH39" s="78"/>
      <c r="DSI39" s="78"/>
      <c r="DSJ39" s="78"/>
      <c r="DSK39" s="78"/>
      <c r="DSL39" s="78"/>
      <c r="DSM39" s="78"/>
      <c r="DSN39" s="78"/>
      <c r="DSO39" s="78"/>
      <c r="DSP39" s="78"/>
      <c r="DSQ39" s="78"/>
      <c r="DSR39" s="78"/>
      <c r="DSS39" s="78"/>
      <c r="DST39" s="78"/>
      <c r="DSU39" s="78"/>
      <c r="DSV39" s="78"/>
      <c r="DSW39" s="78"/>
      <c r="DSX39" s="78"/>
      <c r="DSY39" s="78"/>
      <c r="DSZ39" s="78"/>
      <c r="DTA39" s="78"/>
      <c r="DTB39" s="78"/>
      <c r="DTC39" s="78"/>
      <c r="DTD39" s="78"/>
      <c r="DTE39" s="78"/>
      <c r="DTF39" s="78"/>
      <c r="DTG39" s="78"/>
      <c r="DTH39" s="78"/>
      <c r="DTI39" s="78"/>
      <c r="DTJ39" s="78"/>
      <c r="DTK39" s="78"/>
      <c r="DTL39" s="78"/>
      <c r="DTM39" s="78"/>
      <c r="DTN39" s="78"/>
      <c r="DTO39" s="78"/>
      <c r="DTP39" s="78"/>
      <c r="DTQ39" s="78"/>
      <c r="DTR39" s="78"/>
      <c r="DTS39" s="78"/>
      <c r="DTT39" s="78"/>
      <c r="DTU39" s="78"/>
      <c r="DTV39" s="78"/>
      <c r="DTW39" s="78"/>
      <c r="DTX39" s="78"/>
      <c r="DTY39" s="78"/>
      <c r="DTZ39" s="78"/>
      <c r="DUA39" s="78"/>
      <c r="DUB39" s="78"/>
      <c r="DUC39" s="78"/>
      <c r="DUD39" s="78"/>
      <c r="DUE39" s="78"/>
      <c r="DUF39" s="78"/>
      <c r="DUG39" s="78"/>
      <c r="DUH39" s="78"/>
      <c r="DUI39" s="78"/>
      <c r="DUJ39" s="78"/>
      <c r="DUK39" s="78"/>
      <c r="DUL39" s="78"/>
      <c r="DUM39" s="78"/>
      <c r="DUN39" s="78"/>
      <c r="DUO39" s="78"/>
      <c r="DUP39" s="78"/>
      <c r="DUQ39" s="78"/>
      <c r="DUR39" s="78"/>
      <c r="DUS39" s="78"/>
      <c r="DUT39" s="78"/>
      <c r="DUU39" s="78"/>
      <c r="DUV39" s="78"/>
      <c r="DUW39" s="78"/>
      <c r="DUX39" s="78"/>
      <c r="DUY39" s="78"/>
      <c r="DUZ39" s="78"/>
      <c r="DVA39" s="78"/>
      <c r="DVB39" s="78"/>
      <c r="DVC39" s="78"/>
      <c r="DVD39" s="78"/>
      <c r="DVE39" s="78"/>
      <c r="DVF39" s="78"/>
      <c r="DVG39" s="78"/>
      <c r="DVH39" s="78"/>
      <c r="DVI39" s="78"/>
      <c r="DVJ39" s="78"/>
      <c r="DVK39" s="78"/>
      <c r="DVL39" s="78"/>
      <c r="DVM39" s="78"/>
      <c r="DVN39" s="78"/>
      <c r="DVO39" s="78"/>
      <c r="DVP39" s="78"/>
      <c r="DVQ39" s="78"/>
      <c r="DVR39" s="78"/>
      <c r="DVS39" s="78"/>
      <c r="DVT39" s="78"/>
      <c r="DVU39" s="78"/>
      <c r="DVV39" s="78"/>
      <c r="DVW39" s="78"/>
      <c r="DVX39" s="78"/>
      <c r="DVY39" s="78"/>
      <c r="DVZ39" s="78"/>
      <c r="DWA39" s="78"/>
      <c r="DWB39" s="78"/>
      <c r="DWC39" s="78"/>
      <c r="DWD39" s="78"/>
      <c r="DWE39" s="78"/>
      <c r="DWF39" s="78"/>
      <c r="DWG39" s="78"/>
      <c r="DWH39" s="78"/>
      <c r="DWI39" s="78"/>
      <c r="DWJ39" s="78"/>
      <c r="DWK39" s="78"/>
      <c r="DWL39" s="78"/>
      <c r="DWM39" s="78"/>
      <c r="DWN39" s="78"/>
      <c r="DWO39" s="78"/>
      <c r="DWP39" s="78"/>
      <c r="DWQ39" s="78"/>
      <c r="DWR39" s="78"/>
      <c r="DWS39" s="78"/>
      <c r="DWT39" s="78"/>
      <c r="DWU39" s="78"/>
      <c r="DWV39" s="78"/>
      <c r="DWW39" s="78"/>
      <c r="DWX39" s="78"/>
      <c r="DWY39" s="78"/>
      <c r="DWZ39" s="78"/>
      <c r="DXA39" s="78"/>
      <c r="DXB39" s="78"/>
      <c r="DXC39" s="78"/>
      <c r="DXD39" s="78"/>
      <c r="DXE39" s="78"/>
      <c r="DXF39" s="78"/>
      <c r="DXG39" s="78"/>
      <c r="DXH39" s="78"/>
      <c r="DXI39" s="78"/>
      <c r="DXJ39" s="78"/>
      <c r="DXK39" s="78"/>
      <c r="DXL39" s="78"/>
      <c r="DXM39" s="78"/>
      <c r="DXN39" s="78"/>
      <c r="DXO39" s="78"/>
      <c r="DXP39" s="78"/>
      <c r="DXQ39" s="78"/>
      <c r="DXR39" s="78"/>
      <c r="DXS39" s="78"/>
      <c r="DXT39" s="78"/>
      <c r="DXU39" s="78"/>
      <c r="DXV39" s="78"/>
      <c r="DXW39" s="78"/>
      <c r="DXX39" s="78"/>
      <c r="DXY39" s="78"/>
      <c r="DXZ39" s="78"/>
      <c r="DYA39" s="78"/>
      <c r="DYB39" s="78"/>
      <c r="DYC39" s="78"/>
      <c r="DYD39" s="78"/>
      <c r="DYE39" s="78"/>
      <c r="DYF39" s="78"/>
      <c r="DYG39" s="78"/>
      <c r="DYH39" s="78"/>
      <c r="DYI39" s="78"/>
      <c r="DYJ39" s="78"/>
      <c r="DYK39" s="78"/>
      <c r="DYL39" s="78"/>
      <c r="DYM39" s="78"/>
      <c r="DYN39" s="78"/>
      <c r="DYO39" s="78"/>
      <c r="DYP39" s="78"/>
      <c r="DYQ39" s="78"/>
      <c r="DYR39" s="78"/>
      <c r="DYS39" s="78"/>
      <c r="DYT39" s="78"/>
      <c r="DYU39" s="78"/>
      <c r="DYV39" s="78"/>
      <c r="DYW39" s="78"/>
      <c r="DYX39" s="78"/>
      <c r="DYY39" s="78"/>
      <c r="DYZ39" s="78"/>
      <c r="DZA39" s="78"/>
      <c r="DZB39" s="78"/>
      <c r="DZC39" s="78"/>
      <c r="DZD39" s="78"/>
      <c r="DZE39" s="78"/>
      <c r="DZF39" s="78"/>
      <c r="DZG39" s="78"/>
      <c r="DZH39" s="78"/>
      <c r="DZI39" s="78"/>
      <c r="DZJ39" s="78"/>
      <c r="DZK39" s="78"/>
      <c r="DZL39" s="78"/>
      <c r="DZM39" s="78"/>
      <c r="DZN39" s="78"/>
      <c r="DZO39" s="78"/>
      <c r="DZP39" s="78"/>
      <c r="DZQ39" s="78"/>
      <c r="DZR39" s="78"/>
      <c r="DZS39" s="78"/>
      <c r="DZT39" s="78"/>
      <c r="DZU39" s="78"/>
      <c r="DZV39" s="78"/>
      <c r="DZW39" s="78"/>
      <c r="DZX39" s="78"/>
      <c r="DZY39" s="78"/>
      <c r="DZZ39" s="78"/>
      <c r="EAA39" s="78"/>
      <c r="EAB39" s="78"/>
      <c r="EAC39" s="78"/>
      <c r="EAD39" s="78"/>
      <c r="EAE39" s="78"/>
      <c r="EAF39" s="78"/>
      <c r="EAG39" s="78"/>
      <c r="EAH39" s="78"/>
      <c r="EAI39" s="78"/>
      <c r="EAJ39" s="78"/>
      <c r="EAK39" s="78"/>
      <c r="EAL39" s="78"/>
      <c r="EAM39" s="78"/>
      <c r="EAN39" s="78"/>
      <c r="EAO39" s="78"/>
      <c r="EAP39" s="78"/>
      <c r="EAQ39" s="78"/>
      <c r="EAR39" s="78"/>
      <c r="EAS39" s="78"/>
      <c r="EAT39" s="78"/>
      <c r="EAU39" s="78"/>
      <c r="EAV39" s="78"/>
      <c r="EAW39" s="78"/>
      <c r="EAX39" s="78"/>
      <c r="EAY39" s="78"/>
      <c r="EAZ39" s="78"/>
      <c r="EBA39" s="78"/>
      <c r="EBB39" s="78"/>
      <c r="EBC39" s="78"/>
      <c r="EBD39" s="78"/>
      <c r="EBE39" s="78"/>
      <c r="EBF39" s="78"/>
      <c r="EBG39" s="78"/>
      <c r="EBH39" s="78"/>
      <c r="EBI39" s="78"/>
      <c r="EBJ39" s="78"/>
      <c r="EBK39" s="78"/>
      <c r="EBL39" s="78"/>
      <c r="EBM39" s="78"/>
      <c r="EBN39" s="78"/>
      <c r="EBO39" s="78"/>
      <c r="EBP39" s="78"/>
      <c r="EBQ39" s="78"/>
      <c r="EBR39" s="78"/>
      <c r="EBS39" s="78"/>
      <c r="EBT39" s="78"/>
      <c r="EBU39" s="78"/>
      <c r="EBV39" s="78"/>
      <c r="EBW39" s="78"/>
      <c r="EBX39" s="78"/>
      <c r="EBY39" s="78"/>
      <c r="EBZ39" s="78"/>
      <c r="ECA39" s="78"/>
      <c r="ECB39" s="78"/>
      <c r="ECC39" s="78"/>
      <c r="ECD39" s="78"/>
      <c r="ECE39" s="78"/>
      <c r="ECF39" s="78"/>
      <c r="ECG39" s="78"/>
      <c r="ECH39" s="78"/>
      <c r="ECI39" s="78"/>
      <c r="ECJ39" s="78"/>
      <c r="ECK39" s="78"/>
      <c r="ECL39" s="78"/>
      <c r="ECM39" s="78"/>
      <c r="ECN39" s="78"/>
      <c r="ECO39" s="78"/>
      <c r="ECP39" s="78"/>
      <c r="ECQ39" s="78"/>
      <c r="ECR39" s="78"/>
      <c r="ECS39" s="78"/>
      <c r="ECT39" s="78"/>
      <c r="ECU39" s="78"/>
      <c r="ECV39" s="78"/>
      <c r="ECW39" s="78"/>
      <c r="ECX39" s="78"/>
      <c r="ECY39" s="78"/>
      <c r="ECZ39" s="78"/>
      <c r="EDA39" s="78"/>
      <c r="EDB39" s="78"/>
      <c r="EDC39" s="78"/>
      <c r="EDD39" s="78"/>
      <c r="EDE39" s="78"/>
      <c r="EDF39" s="78"/>
      <c r="EDG39" s="78"/>
      <c r="EDH39" s="78"/>
      <c r="EDI39" s="78"/>
      <c r="EDJ39" s="78"/>
      <c r="EDK39" s="78"/>
      <c r="EDL39" s="78"/>
      <c r="EDM39" s="78"/>
      <c r="EDN39" s="78"/>
      <c r="EDO39" s="78"/>
      <c r="EDP39" s="78"/>
      <c r="EDQ39" s="78"/>
      <c r="EDR39" s="78"/>
      <c r="EDS39" s="78"/>
      <c r="EDT39" s="78"/>
      <c r="EDU39" s="78"/>
      <c r="EDV39" s="78"/>
      <c r="EDW39" s="78"/>
      <c r="EDX39" s="78"/>
      <c r="EDY39" s="78"/>
      <c r="EDZ39" s="78"/>
      <c r="EEA39" s="78"/>
      <c r="EEB39" s="78"/>
      <c r="EEC39" s="78"/>
      <c r="EED39" s="78"/>
      <c r="EEE39" s="78"/>
      <c r="EEF39" s="78"/>
      <c r="EEG39" s="78"/>
      <c r="EEH39" s="78"/>
      <c r="EEI39" s="78"/>
      <c r="EEJ39" s="78"/>
      <c r="EEK39" s="78"/>
      <c r="EEL39" s="78"/>
      <c r="EEM39" s="78"/>
      <c r="EEN39" s="78"/>
      <c r="EEO39" s="78"/>
      <c r="EEP39" s="78"/>
      <c r="EEQ39" s="78"/>
      <c r="EER39" s="78"/>
      <c r="EES39" s="78"/>
      <c r="EET39" s="78"/>
      <c r="EEU39" s="78"/>
      <c r="EEV39" s="78"/>
      <c r="EEW39" s="78"/>
      <c r="EEX39" s="78"/>
      <c r="EEY39" s="78"/>
      <c r="EEZ39" s="78"/>
      <c r="EFA39" s="78"/>
      <c r="EFB39" s="78"/>
      <c r="EFC39" s="78"/>
      <c r="EFD39" s="78"/>
      <c r="EFE39" s="78"/>
      <c r="EFF39" s="78"/>
      <c r="EFG39" s="78"/>
      <c r="EFH39" s="78"/>
      <c r="EFI39" s="78"/>
      <c r="EFJ39" s="78"/>
      <c r="EFK39" s="78"/>
      <c r="EFL39" s="78"/>
      <c r="EFM39" s="78"/>
      <c r="EFN39" s="78"/>
      <c r="EFO39" s="78"/>
      <c r="EFP39" s="78"/>
      <c r="EFQ39" s="78"/>
      <c r="EFR39" s="78"/>
      <c r="EFS39" s="78"/>
      <c r="EFT39" s="78"/>
      <c r="EFU39" s="78"/>
      <c r="EFV39" s="78"/>
      <c r="EFW39" s="78"/>
      <c r="EFX39" s="78"/>
      <c r="EFY39" s="78"/>
      <c r="EFZ39" s="78"/>
      <c r="EGA39" s="78"/>
      <c r="EGB39" s="78"/>
      <c r="EGC39" s="78"/>
      <c r="EGD39" s="78"/>
      <c r="EGE39" s="78"/>
      <c r="EGF39" s="78"/>
      <c r="EGG39" s="78"/>
      <c r="EGH39" s="78"/>
      <c r="EGI39" s="78"/>
      <c r="EGJ39" s="78"/>
      <c r="EGK39" s="78"/>
      <c r="EGL39" s="78"/>
      <c r="EGM39" s="78"/>
      <c r="EGN39" s="78"/>
      <c r="EGO39" s="78"/>
      <c r="EGP39" s="78"/>
      <c r="EGQ39" s="78"/>
      <c r="EGR39" s="78"/>
      <c r="EGS39" s="78"/>
      <c r="EGT39" s="78"/>
      <c r="EGU39" s="78"/>
      <c r="EGV39" s="78"/>
      <c r="EGW39" s="78"/>
      <c r="EGX39" s="78"/>
      <c r="EGY39" s="78"/>
      <c r="EGZ39" s="78"/>
      <c r="EHA39" s="78"/>
      <c r="EHB39" s="78"/>
      <c r="EHC39" s="78"/>
      <c r="EHD39" s="78"/>
      <c r="EHE39" s="78"/>
      <c r="EHF39" s="78"/>
      <c r="EHG39" s="78"/>
      <c r="EHH39" s="78"/>
      <c r="EHI39" s="78"/>
      <c r="EHJ39" s="78"/>
      <c r="EHK39" s="78"/>
      <c r="EHL39" s="78"/>
      <c r="EHM39" s="78"/>
      <c r="EHN39" s="78"/>
      <c r="EHO39" s="78"/>
      <c r="EHP39" s="78"/>
      <c r="EHQ39" s="78"/>
      <c r="EHR39" s="78"/>
      <c r="EHS39" s="78"/>
      <c r="EHT39" s="78"/>
      <c r="EHU39" s="78"/>
      <c r="EHV39" s="78"/>
      <c r="EHW39" s="78"/>
      <c r="EHX39" s="78"/>
      <c r="EHY39" s="78"/>
      <c r="EHZ39" s="78"/>
      <c r="EIA39" s="78"/>
      <c r="EIB39" s="78"/>
      <c r="EIC39" s="78"/>
      <c r="EID39" s="78"/>
      <c r="EIE39" s="78"/>
      <c r="EIF39" s="78"/>
      <c r="EIG39" s="78"/>
      <c r="EIH39" s="78"/>
      <c r="EII39" s="78"/>
      <c r="EIJ39" s="78"/>
      <c r="EIK39" s="78"/>
      <c r="EIL39" s="78"/>
      <c r="EIM39" s="78"/>
      <c r="EIN39" s="78"/>
      <c r="EIO39" s="78"/>
      <c r="EIP39" s="78"/>
      <c r="EIQ39" s="78"/>
      <c r="EIR39" s="78"/>
      <c r="EIS39" s="78"/>
      <c r="EIT39" s="78"/>
      <c r="EIU39" s="78"/>
      <c r="EIV39" s="78"/>
      <c r="EIW39" s="78"/>
      <c r="EIX39" s="78"/>
      <c r="EIY39" s="78"/>
      <c r="EIZ39" s="78"/>
      <c r="EJA39" s="78"/>
      <c r="EJB39" s="78"/>
      <c r="EJC39" s="78"/>
      <c r="EJD39" s="78"/>
      <c r="EJE39" s="78"/>
      <c r="EJF39" s="78"/>
      <c r="EJG39" s="78"/>
      <c r="EJH39" s="78"/>
      <c r="EJI39" s="78"/>
      <c r="EJJ39" s="78"/>
      <c r="EJK39" s="78"/>
      <c r="EJL39" s="78"/>
      <c r="EJM39" s="78"/>
      <c r="EJN39" s="78"/>
      <c r="EJO39" s="78"/>
      <c r="EJP39" s="78"/>
      <c r="EJQ39" s="78"/>
      <c r="EJR39" s="78"/>
      <c r="EJS39" s="78"/>
      <c r="EJT39" s="78"/>
      <c r="EJU39" s="78"/>
      <c r="EJV39" s="78"/>
      <c r="EJW39" s="78"/>
      <c r="EJX39" s="78"/>
      <c r="EJY39" s="78"/>
      <c r="EJZ39" s="78"/>
      <c r="EKA39" s="78"/>
      <c r="EKB39" s="78"/>
      <c r="EKC39" s="78"/>
      <c r="EKD39" s="78"/>
      <c r="EKE39" s="78"/>
      <c r="EKF39" s="78"/>
      <c r="EKG39" s="78"/>
      <c r="EKH39" s="78"/>
      <c r="EKI39" s="78"/>
      <c r="EKJ39" s="78"/>
      <c r="EKK39" s="78"/>
      <c r="EKL39" s="78"/>
      <c r="EKM39" s="78"/>
      <c r="EKN39" s="78"/>
      <c r="EKO39" s="78"/>
      <c r="EKP39" s="78"/>
      <c r="EKQ39" s="78"/>
      <c r="EKR39" s="78"/>
      <c r="EKS39" s="78"/>
      <c r="EKT39" s="78"/>
      <c r="EKU39" s="78"/>
      <c r="EKV39" s="78"/>
      <c r="EKW39" s="78"/>
      <c r="EKX39" s="78"/>
      <c r="EKY39" s="78"/>
      <c r="EKZ39" s="78"/>
      <c r="ELA39" s="78"/>
      <c r="ELB39" s="78"/>
      <c r="ELC39" s="78"/>
      <c r="ELD39" s="78"/>
      <c r="ELE39" s="78"/>
      <c r="ELF39" s="78"/>
      <c r="ELG39" s="78"/>
      <c r="ELH39" s="78"/>
      <c r="ELI39" s="78"/>
      <c r="ELJ39" s="78"/>
      <c r="ELK39" s="78"/>
      <c r="ELL39" s="78"/>
      <c r="ELM39" s="78"/>
      <c r="ELN39" s="78"/>
      <c r="ELO39" s="78"/>
      <c r="ELP39" s="78"/>
      <c r="ELQ39" s="78"/>
      <c r="ELR39" s="78"/>
      <c r="ELS39" s="78"/>
      <c r="ELT39" s="78"/>
      <c r="ELU39" s="78"/>
      <c r="ELV39" s="78"/>
      <c r="ELW39" s="78"/>
      <c r="ELX39" s="78"/>
      <c r="ELY39" s="78"/>
      <c r="ELZ39" s="78"/>
      <c r="EMA39" s="78"/>
      <c r="EMB39" s="78"/>
      <c r="EMC39" s="78"/>
      <c r="EMD39" s="78"/>
      <c r="EME39" s="78"/>
      <c r="EMF39" s="78"/>
      <c r="EMG39" s="78"/>
      <c r="EMH39" s="78"/>
      <c r="EMI39" s="78"/>
      <c r="EMJ39" s="78"/>
      <c r="EMK39" s="78"/>
      <c r="EML39" s="78"/>
      <c r="EMM39" s="78"/>
      <c r="EMN39" s="78"/>
      <c r="EMO39" s="78"/>
      <c r="EMP39" s="78"/>
      <c r="EMQ39" s="78"/>
      <c r="EMR39" s="78"/>
      <c r="EMS39" s="78"/>
      <c r="EMT39" s="78"/>
      <c r="EMU39" s="78"/>
      <c r="EMV39" s="78"/>
      <c r="EMW39" s="78"/>
      <c r="EMX39" s="78"/>
      <c r="EMY39" s="78"/>
      <c r="EMZ39" s="78"/>
      <c r="ENA39" s="78"/>
      <c r="ENB39" s="78"/>
      <c r="ENC39" s="78"/>
      <c r="END39" s="78"/>
      <c r="ENE39" s="78"/>
      <c r="ENF39" s="78"/>
      <c r="ENG39" s="78"/>
      <c r="ENH39" s="78"/>
      <c r="ENI39" s="78"/>
      <c r="ENJ39" s="78"/>
      <c r="ENK39" s="78"/>
      <c r="ENL39" s="78"/>
      <c r="ENM39" s="78"/>
      <c r="ENN39" s="78"/>
      <c r="ENO39" s="78"/>
      <c r="ENP39" s="78"/>
      <c r="ENQ39" s="78"/>
      <c r="ENR39" s="78"/>
      <c r="ENS39" s="78"/>
      <c r="ENT39" s="78"/>
      <c r="ENU39" s="78"/>
      <c r="ENV39" s="78"/>
      <c r="ENW39" s="78"/>
      <c r="ENX39" s="78"/>
      <c r="ENY39" s="78"/>
      <c r="ENZ39" s="78"/>
      <c r="EOA39" s="78"/>
      <c r="EOB39" s="78"/>
      <c r="EOC39" s="78"/>
      <c r="EOD39" s="78"/>
      <c r="EOE39" s="78"/>
      <c r="EOF39" s="78"/>
      <c r="EOG39" s="78"/>
      <c r="EOH39" s="78"/>
      <c r="EOI39" s="78"/>
      <c r="EOJ39" s="78"/>
      <c r="EOK39" s="78"/>
      <c r="EOL39" s="78"/>
      <c r="EOM39" s="78"/>
      <c r="EON39" s="78"/>
      <c r="EOO39" s="78"/>
      <c r="EOP39" s="78"/>
      <c r="EOQ39" s="78"/>
      <c r="EOR39" s="78"/>
      <c r="EOS39" s="78"/>
      <c r="EOT39" s="78"/>
      <c r="EOU39" s="78"/>
      <c r="EOV39" s="78"/>
      <c r="EOW39" s="78"/>
      <c r="EOX39" s="78"/>
      <c r="EOY39" s="78"/>
      <c r="EOZ39" s="78"/>
      <c r="EPA39" s="78"/>
      <c r="EPB39" s="78"/>
      <c r="EPC39" s="78"/>
      <c r="EPD39" s="78"/>
      <c r="EPE39" s="78"/>
      <c r="EPF39" s="78"/>
      <c r="EPG39" s="78"/>
      <c r="EPH39" s="78"/>
      <c r="EPI39" s="78"/>
      <c r="EPJ39" s="78"/>
      <c r="EPK39" s="78"/>
      <c r="EPL39" s="78"/>
      <c r="EPM39" s="78"/>
      <c r="EPN39" s="78"/>
      <c r="EPO39" s="78"/>
      <c r="EPP39" s="78"/>
      <c r="EPQ39" s="78"/>
      <c r="EPR39" s="78"/>
      <c r="EPS39" s="78"/>
      <c r="EPT39" s="78"/>
      <c r="EPU39" s="78"/>
      <c r="EPV39" s="78"/>
      <c r="EPW39" s="78"/>
      <c r="EPX39" s="78"/>
      <c r="EPY39" s="78"/>
      <c r="EPZ39" s="78"/>
      <c r="EQA39" s="78"/>
      <c r="EQB39" s="78"/>
      <c r="EQC39" s="78"/>
      <c r="EQD39" s="78"/>
      <c r="EQE39" s="78"/>
      <c r="EQF39" s="78"/>
      <c r="EQG39" s="78"/>
      <c r="EQH39" s="78"/>
      <c r="EQI39" s="78"/>
      <c r="EQJ39" s="78"/>
      <c r="EQK39" s="78"/>
      <c r="EQL39" s="78"/>
      <c r="EQM39" s="78"/>
      <c r="EQN39" s="78"/>
      <c r="EQO39" s="78"/>
      <c r="EQP39" s="78"/>
      <c r="EQQ39" s="78"/>
      <c r="EQR39" s="78"/>
      <c r="EQS39" s="78"/>
      <c r="EQT39" s="78"/>
      <c r="EQU39" s="78"/>
      <c r="EQV39" s="78"/>
      <c r="EQW39" s="78"/>
      <c r="EQX39" s="78"/>
      <c r="EQY39" s="78"/>
      <c r="EQZ39" s="78"/>
      <c r="ERA39" s="78"/>
      <c r="ERB39" s="78"/>
      <c r="ERC39" s="78"/>
      <c r="ERD39" s="78"/>
      <c r="ERE39" s="78"/>
      <c r="ERF39" s="78"/>
      <c r="ERG39" s="78"/>
      <c r="ERH39" s="78"/>
      <c r="ERI39" s="78"/>
      <c r="ERJ39" s="78"/>
      <c r="ERK39" s="78"/>
      <c r="ERL39" s="78"/>
      <c r="ERM39" s="78"/>
      <c r="ERN39" s="78"/>
      <c r="ERO39" s="78"/>
      <c r="ERP39" s="78"/>
      <c r="ERQ39" s="78"/>
      <c r="ERR39" s="78"/>
      <c r="ERS39" s="78"/>
      <c r="ERT39" s="78"/>
      <c r="ERU39" s="78"/>
      <c r="ERV39" s="78"/>
      <c r="ERW39" s="78"/>
      <c r="ERX39" s="78"/>
      <c r="ERY39" s="78"/>
      <c r="ERZ39" s="78"/>
      <c r="ESA39" s="78"/>
      <c r="ESB39" s="78"/>
      <c r="ESC39" s="78"/>
      <c r="ESD39" s="78"/>
      <c r="ESE39" s="78"/>
      <c r="ESF39" s="78"/>
      <c r="ESG39" s="78"/>
      <c r="ESH39" s="78"/>
      <c r="ESI39" s="78"/>
      <c r="ESJ39" s="78"/>
      <c r="ESK39" s="78"/>
      <c r="ESL39" s="78"/>
      <c r="ESM39" s="78"/>
      <c r="ESN39" s="78"/>
      <c r="ESO39" s="78"/>
      <c r="ESP39" s="78"/>
      <c r="ESQ39" s="78"/>
      <c r="ESR39" s="78"/>
      <c r="ESS39" s="78"/>
      <c r="EST39" s="78"/>
      <c r="ESU39" s="78"/>
      <c r="ESV39" s="78"/>
      <c r="ESW39" s="78"/>
      <c r="ESX39" s="78"/>
      <c r="ESY39" s="78"/>
      <c r="ESZ39" s="78"/>
      <c r="ETA39" s="78"/>
      <c r="ETB39" s="78"/>
      <c r="ETC39" s="78"/>
      <c r="ETD39" s="78"/>
      <c r="ETE39" s="78"/>
      <c r="ETF39" s="78"/>
      <c r="ETG39" s="78"/>
      <c r="ETH39" s="78"/>
      <c r="ETI39" s="78"/>
      <c r="ETJ39" s="78"/>
      <c r="ETK39" s="78"/>
      <c r="ETL39" s="78"/>
      <c r="ETM39" s="78"/>
      <c r="ETN39" s="78"/>
      <c r="ETO39" s="78"/>
      <c r="ETP39" s="78"/>
      <c r="ETQ39" s="78"/>
      <c r="ETR39" s="78"/>
      <c r="ETS39" s="78"/>
      <c r="ETT39" s="78"/>
      <c r="ETU39" s="78"/>
      <c r="ETV39" s="78"/>
      <c r="ETW39" s="78"/>
      <c r="ETX39" s="78"/>
      <c r="ETY39" s="78"/>
      <c r="ETZ39" s="78"/>
      <c r="EUA39" s="78"/>
      <c r="EUB39" s="78"/>
      <c r="EUC39" s="78"/>
      <c r="EUD39" s="78"/>
      <c r="EUE39" s="78"/>
      <c r="EUF39" s="78"/>
      <c r="EUG39" s="78"/>
      <c r="EUH39" s="78"/>
      <c r="EUI39" s="78"/>
      <c r="EUJ39" s="78"/>
      <c r="EUK39" s="78"/>
      <c r="EUL39" s="78"/>
      <c r="EUM39" s="78"/>
      <c r="EUN39" s="78"/>
      <c r="EUO39" s="78"/>
      <c r="EUP39" s="78"/>
      <c r="EUQ39" s="78"/>
      <c r="EUR39" s="78"/>
      <c r="EUS39" s="78"/>
      <c r="EUT39" s="78"/>
      <c r="EUU39" s="78"/>
      <c r="EUV39" s="78"/>
      <c r="EUW39" s="78"/>
      <c r="EUX39" s="78"/>
      <c r="EUY39" s="78"/>
      <c r="EUZ39" s="78"/>
      <c r="EVA39" s="78"/>
      <c r="EVB39" s="78"/>
      <c r="EVC39" s="78"/>
      <c r="EVD39" s="78"/>
      <c r="EVE39" s="78"/>
      <c r="EVF39" s="78"/>
      <c r="EVG39" s="78"/>
      <c r="EVH39" s="78"/>
      <c r="EVI39" s="78"/>
      <c r="EVJ39" s="78"/>
      <c r="EVK39" s="78"/>
      <c r="EVL39" s="78"/>
      <c r="EVM39" s="78"/>
      <c r="EVN39" s="78"/>
      <c r="EVO39" s="78"/>
      <c r="EVP39" s="78"/>
      <c r="EVQ39" s="78"/>
      <c r="EVR39" s="78"/>
      <c r="EVS39" s="78"/>
      <c r="EVT39" s="78"/>
      <c r="EVU39" s="78"/>
      <c r="EVV39" s="78"/>
      <c r="EVW39" s="78"/>
      <c r="EVX39" s="78"/>
      <c r="EVY39" s="78"/>
      <c r="EVZ39" s="78"/>
      <c r="EWA39" s="78"/>
      <c r="EWB39" s="78"/>
      <c r="EWC39" s="78"/>
      <c r="EWD39" s="78"/>
      <c r="EWE39" s="78"/>
      <c r="EWF39" s="78"/>
      <c r="EWG39" s="78"/>
      <c r="EWH39" s="78"/>
      <c r="EWI39" s="78"/>
      <c r="EWJ39" s="78"/>
      <c r="EWK39" s="78"/>
      <c r="EWL39" s="78"/>
      <c r="EWM39" s="78"/>
      <c r="EWN39" s="78"/>
      <c r="EWO39" s="78"/>
      <c r="EWP39" s="78"/>
      <c r="EWQ39" s="78"/>
      <c r="EWR39" s="78"/>
      <c r="EWS39" s="78"/>
      <c r="EWT39" s="78"/>
      <c r="EWU39" s="78"/>
      <c r="EWV39" s="78"/>
      <c r="EWW39" s="78"/>
      <c r="EWX39" s="78"/>
      <c r="EWY39" s="78"/>
      <c r="EWZ39" s="78"/>
      <c r="EXA39" s="78"/>
      <c r="EXB39" s="78"/>
      <c r="EXC39" s="78"/>
      <c r="EXD39" s="78"/>
      <c r="EXE39" s="78"/>
      <c r="EXF39" s="78"/>
      <c r="EXG39" s="78"/>
      <c r="EXH39" s="78"/>
      <c r="EXI39" s="78"/>
      <c r="EXJ39" s="78"/>
      <c r="EXK39" s="78"/>
      <c r="EXL39" s="78"/>
      <c r="EXM39" s="78"/>
      <c r="EXN39" s="78"/>
      <c r="EXO39" s="78"/>
      <c r="EXP39" s="78"/>
      <c r="EXQ39" s="78"/>
      <c r="EXR39" s="78"/>
      <c r="EXS39" s="78"/>
      <c r="EXT39" s="78"/>
      <c r="EXU39" s="78"/>
      <c r="EXV39" s="78"/>
      <c r="EXW39" s="78"/>
      <c r="EXX39" s="78"/>
      <c r="EXY39" s="78"/>
      <c r="EXZ39" s="78"/>
      <c r="EYA39" s="78"/>
      <c r="EYB39" s="78"/>
      <c r="EYC39" s="78"/>
      <c r="EYD39" s="78"/>
      <c r="EYE39" s="78"/>
      <c r="EYF39" s="78"/>
      <c r="EYG39" s="78"/>
      <c r="EYH39" s="78"/>
      <c r="EYI39" s="78"/>
      <c r="EYJ39" s="78"/>
      <c r="EYK39" s="78"/>
      <c r="EYL39" s="78"/>
      <c r="EYM39" s="78"/>
      <c r="EYN39" s="78"/>
      <c r="EYO39" s="78"/>
      <c r="EYP39" s="78"/>
      <c r="EYQ39" s="78"/>
      <c r="EYR39" s="78"/>
      <c r="EYS39" s="78"/>
      <c r="EYT39" s="78"/>
      <c r="EYU39" s="78"/>
      <c r="EYV39" s="78"/>
      <c r="EYW39" s="78"/>
      <c r="EYX39" s="78"/>
      <c r="EYY39" s="78"/>
      <c r="EYZ39" s="78"/>
      <c r="EZA39" s="78"/>
      <c r="EZB39" s="78"/>
      <c r="EZC39" s="78"/>
      <c r="EZD39" s="78"/>
      <c r="EZE39" s="78"/>
      <c r="EZF39" s="78"/>
      <c r="EZG39" s="78"/>
      <c r="EZH39" s="78"/>
      <c r="EZI39" s="78"/>
      <c r="EZJ39" s="78"/>
      <c r="EZK39" s="78"/>
      <c r="EZL39" s="78"/>
      <c r="EZM39" s="78"/>
      <c r="EZN39" s="78"/>
      <c r="EZO39" s="78"/>
      <c r="EZP39" s="78"/>
      <c r="EZQ39" s="78"/>
      <c r="EZR39" s="78"/>
      <c r="EZS39" s="78"/>
      <c r="EZT39" s="78"/>
      <c r="EZU39" s="78"/>
      <c r="EZV39" s="78"/>
      <c r="EZW39" s="78"/>
      <c r="EZX39" s="78"/>
      <c r="EZY39" s="78"/>
      <c r="EZZ39" s="78"/>
      <c r="FAA39" s="78"/>
      <c r="FAB39" s="78"/>
      <c r="FAC39" s="78"/>
      <c r="FAD39" s="78"/>
      <c r="FAE39" s="78"/>
      <c r="FAF39" s="78"/>
      <c r="FAG39" s="78"/>
      <c r="FAH39" s="78"/>
      <c r="FAI39" s="78"/>
      <c r="FAJ39" s="78"/>
      <c r="FAK39" s="78"/>
      <c r="FAL39" s="78"/>
      <c r="FAM39" s="78"/>
      <c r="FAN39" s="78"/>
      <c r="FAO39" s="78"/>
      <c r="FAP39" s="78"/>
      <c r="FAQ39" s="78"/>
      <c r="FAR39" s="78"/>
      <c r="FAS39" s="78"/>
      <c r="FAT39" s="78"/>
      <c r="FAU39" s="78"/>
      <c r="FAV39" s="78"/>
      <c r="FAW39" s="78"/>
      <c r="FAX39" s="78"/>
      <c r="FAY39" s="78"/>
      <c r="FAZ39" s="78"/>
      <c r="FBA39" s="78"/>
      <c r="FBB39" s="78"/>
      <c r="FBC39" s="78"/>
      <c r="FBD39" s="78"/>
      <c r="FBE39" s="78"/>
      <c r="FBF39" s="78"/>
      <c r="FBG39" s="78"/>
      <c r="FBH39" s="78"/>
      <c r="FBI39" s="78"/>
      <c r="FBJ39" s="78"/>
      <c r="FBK39" s="78"/>
      <c r="FBL39" s="78"/>
      <c r="FBM39" s="78"/>
      <c r="FBN39" s="78"/>
      <c r="FBO39" s="78"/>
      <c r="FBP39" s="78"/>
      <c r="FBQ39" s="78"/>
      <c r="FBR39" s="78"/>
      <c r="FBS39" s="78"/>
      <c r="FBT39" s="78"/>
      <c r="FBU39" s="78"/>
      <c r="FBV39" s="78"/>
      <c r="FBW39" s="78"/>
      <c r="FBX39" s="78"/>
      <c r="FBY39" s="78"/>
      <c r="FBZ39" s="78"/>
      <c r="FCA39" s="78"/>
      <c r="FCB39" s="78"/>
      <c r="FCC39" s="78"/>
      <c r="FCD39" s="78"/>
      <c r="FCE39" s="78"/>
      <c r="FCF39" s="78"/>
      <c r="FCG39" s="78"/>
      <c r="FCH39" s="78"/>
      <c r="FCI39" s="78"/>
      <c r="FCJ39" s="78"/>
      <c r="FCK39" s="78"/>
      <c r="FCL39" s="78"/>
      <c r="FCM39" s="78"/>
      <c r="FCN39" s="78"/>
      <c r="FCO39" s="78"/>
      <c r="FCP39" s="78"/>
      <c r="FCQ39" s="78"/>
      <c r="FCR39" s="78"/>
      <c r="FCS39" s="78"/>
      <c r="FCT39" s="78"/>
      <c r="FCU39" s="78"/>
      <c r="FCV39" s="78"/>
      <c r="FCW39" s="78"/>
      <c r="FCX39" s="78"/>
      <c r="FCY39" s="78"/>
      <c r="FCZ39" s="78"/>
      <c r="FDA39" s="78"/>
      <c r="FDB39" s="78"/>
      <c r="FDC39" s="78"/>
      <c r="FDD39" s="78"/>
      <c r="FDE39" s="78"/>
      <c r="FDF39" s="78"/>
      <c r="FDG39" s="78"/>
      <c r="FDH39" s="78"/>
      <c r="FDI39" s="78"/>
      <c r="FDJ39" s="78"/>
      <c r="FDK39" s="78"/>
      <c r="FDL39" s="78"/>
      <c r="FDM39" s="78"/>
      <c r="FDN39" s="78"/>
      <c r="FDO39" s="78"/>
      <c r="FDP39" s="78"/>
      <c r="FDQ39" s="78"/>
      <c r="FDR39" s="78"/>
      <c r="FDS39" s="78"/>
      <c r="FDT39" s="78"/>
      <c r="FDU39" s="78"/>
      <c r="FDV39" s="78"/>
      <c r="FDW39" s="78"/>
      <c r="FDX39" s="78"/>
      <c r="FDY39" s="78"/>
      <c r="FDZ39" s="78"/>
      <c r="FEA39" s="78"/>
      <c r="FEB39" s="78"/>
      <c r="FEC39" s="78"/>
      <c r="FED39" s="78"/>
      <c r="FEE39" s="78"/>
      <c r="FEF39" s="78"/>
      <c r="FEG39" s="78"/>
      <c r="FEH39" s="78"/>
      <c r="FEI39" s="78"/>
      <c r="FEJ39" s="78"/>
      <c r="FEK39" s="78"/>
      <c r="FEL39" s="78"/>
      <c r="FEM39" s="78"/>
      <c r="FEN39" s="78"/>
      <c r="FEO39" s="78"/>
      <c r="FEP39" s="78"/>
      <c r="FEQ39" s="78"/>
      <c r="FER39" s="78"/>
      <c r="FES39" s="78"/>
      <c r="FET39" s="78"/>
      <c r="FEU39" s="78"/>
      <c r="FEV39" s="78"/>
      <c r="FEW39" s="78"/>
      <c r="FEX39" s="78"/>
      <c r="FEY39" s="78"/>
      <c r="FEZ39" s="78"/>
      <c r="FFA39" s="78"/>
      <c r="FFB39" s="78"/>
      <c r="FFC39" s="78"/>
      <c r="FFD39" s="78"/>
      <c r="FFE39" s="78"/>
      <c r="FFF39" s="78"/>
      <c r="FFG39" s="78"/>
      <c r="FFH39" s="78"/>
      <c r="FFI39" s="78"/>
      <c r="FFJ39" s="78"/>
      <c r="FFK39" s="78"/>
      <c r="FFL39" s="78"/>
      <c r="FFM39" s="78"/>
      <c r="FFN39" s="78"/>
      <c r="FFO39" s="78"/>
      <c r="FFP39" s="78"/>
      <c r="FFQ39" s="78"/>
      <c r="FFR39" s="78"/>
      <c r="FFS39" s="78"/>
      <c r="FFT39" s="78"/>
      <c r="FFU39" s="78"/>
      <c r="FFV39" s="78"/>
      <c r="FFW39" s="78"/>
      <c r="FFX39" s="78"/>
      <c r="FFY39" s="78"/>
      <c r="FFZ39" s="78"/>
      <c r="FGA39" s="78"/>
      <c r="FGB39" s="78"/>
      <c r="FGC39" s="78"/>
      <c r="FGD39" s="78"/>
      <c r="FGE39" s="78"/>
      <c r="FGF39" s="78"/>
      <c r="FGG39" s="78"/>
      <c r="FGH39" s="78"/>
      <c r="FGI39" s="78"/>
      <c r="FGJ39" s="78"/>
      <c r="FGK39" s="78"/>
      <c r="FGL39" s="78"/>
      <c r="FGM39" s="78"/>
      <c r="FGN39" s="78"/>
      <c r="FGO39" s="78"/>
      <c r="FGP39" s="78"/>
      <c r="FGQ39" s="78"/>
      <c r="FGR39" s="78"/>
      <c r="FGS39" s="78"/>
      <c r="FGT39" s="78"/>
      <c r="FGU39" s="78"/>
      <c r="FGV39" s="78"/>
      <c r="FGW39" s="78"/>
      <c r="FGX39" s="78"/>
      <c r="FGY39" s="78"/>
      <c r="FGZ39" s="78"/>
      <c r="FHA39" s="78"/>
      <c r="FHB39" s="78"/>
      <c r="FHC39" s="78"/>
      <c r="FHD39" s="78"/>
      <c r="FHE39" s="78"/>
      <c r="FHF39" s="78"/>
      <c r="FHG39" s="78"/>
      <c r="FHH39" s="78"/>
      <c r="FHI39" s="78"/>
      <c r="FHJ39" s="78"/>
      <c r="FHK39" s="78"/>
      <c r="FHL39" s="78"/>
      <c r="FHM39" s="78"/>
      <c r="FHN39" s="78"/>
      <c r="FHO39" s="78"/>
      <c r="FHP39" s="78"/>
      <c r="FHQ39" s="78"/>
      <c r="FHR39" s="78"/>
      <c r="FHS39" s="78"/>
      <c r="FHT39" s="78"/>
      <c r="FHU39" s="78"/>
      <c r="FHV39" s="78"/>
      <c r="FHW39" s="78"/>
      <c r="FHX39" s="78"/>
      <c r="FHY39" s="78"/>
      <c r="FHZ39" s="78"/>
      <c r="FIA39" s="78"/>
      <c r="FIB39" s="78"/>
      <c r="FIC39" s="78"/>
      <c r="FID39" s="78"/>
      <c r="FIE39" s="78"/>
      <c r="FIF39" s="78"/>
      <c r="FIG39" s="78"/>
      <c r="FIH39" s="78"/>
      <c r="FII39" s="78"/>
      <c r="FIJ39" s="78"/>
      <c r="FIK39" s="78"/>
      <c r="FIL39" s="78"/>
      <c r="FIM39" s="78"/>
      <c r="FIN39" s="78"/>
      <c r="FIO39" s="78"/>
      <c r="FIP39" s="78"/>
      <c r="FIQ39" s="78"/>
      <c r="FIR39" s="78"/>
      <c r="FIS39" s="78"/>
      <c r="FIT39" s="78"/>
      <c r="FIU39" s="78"/>
      <c r="FIV39" s="78"/>
      <c r="FIW39" s="78"/>
      <c r="FIX39" s="78"/>
      <c r="FIY39" s="78"/>
      <c r="FIZ39" s="78"/>
      <c r="FJA39" s="78"/>
      <c r="FJB39" s="78"/>
      <c r="FJC39" s="78"/>
      <c r="FJD39" s="78"/>
      <c r="FJE39" s="78"/>
      <c r="FJF39" s="78"/>
      <c r="FJG39" s="78"/>
      <c r="FJH39" s="78"/>
      <c r="FJI39" s="78"/>
      <c r="FJJ39" s="78"/>
      <c r="FJK39" s="78"/>
      <c r="FJL39" s="78"/>
      <c r="FJM39" s="78"/>
      <c r="FJN39" s="78"/>
      <c r="FJO39" s="78"/>
      <c r="FJP39" s="78"/>
      <c r="FJQ39" s="78"/>
      <c r="FJR39" s="78"/>
      <c r="FJS39" s="78"/>
      <c r="FJT39" s="78"/>
      <c r="FJU39" s="78"/>
      <c r="FJV39" s="78"/>
      <c r="FJW39" s="78"/>
      <c r="FJX39" s="78"/>
      <c r="FJY39" s="78"/>
      <c r="FJZ39" s="78"/>
      <c r="FKA39" s="78"/>
      <c r="FKB39" s="78"/>
      <c r="FKC39" s="78"/>
      <c r="FKD39" s="78"/>
      <c r="FKE39" s="78"/>
      <c r="FKF39" s="78"/>
      <c r="FKG39" s="78"/>
      <c r="FKH39" s="78"/>
      <c r="FKI39" s="78"/>
      <c r="FKJ39" s="78"/>
      <c r="FKK39" s="78"/>
      <c r="FKL39" s="78"/>
      <c r="FKM39" s="78"/>
      <c r="FKN39" s="78"/>
      <c r="FKO39" s="78"/>
      <c r="FKP39" s="78"/>
      <c r="FKQ39" s="78"/>
      <c r="FKR39" s="78"/>
      <c r="FKS39" s="78"/>
      <c r="FKT39" s="78"/>
      <c r="FKU39" s="78"/>
      <c r="FKV39" s="78"/>
      <c r="FKW39" s="78"/>
      <c r="FKX39" s="78"/>
      <c r="FKY39" s="78"/>
      <c r="FKZ39" s="78"/>
      <c r="FLA39" s="78"/>
      <c r="FLB39" s="78"/>
      <c r="FLC39" s="78"/>
      <c r="FLD39" s="78"/>
      <c r="FLE39" s="78"/>
      <c r="FLF39" s="78"/>
      <c r="FLG39" s="78"/>
      <c r="FLH39" s="78"/>
      <c r="FLI39" s="78"/>
      <c r="FLJ39" s="78"/>
      <c r="FLK39" s="78"/>
      <c r="FLL39" s="78"/>
      <c r="FLM39" s="78"/>
      <c r="FLN39" s="78"/>
      <c r="FLO39" s="78"/>
      <c r="FLP39" s="78"/>
      <c r="FLQ39" s="78"/>
      <c r="FLR39" s="78"/>
      <c r="FLS39" s="78"/>
      <c r="FLT39" s="78"/>
      <c r="FLU39" s="78"/>
      <c r="FLV39" s="78"/>
      <c r="FLW39" s="78"/>
      <c r="FLX39" s="78"/>
      <c r="FLY39" s="78"/>
      <c r="FLZ39" s="78"/>
      <c r="FMA39" s="78"/>
      <c r="FMB39" s="78"/>
      <c r="FMC39" s="78"/>
      <c r="FMD39" s="78"/>
      <c r="FME39" s="78"/>
      <c r="FMF39" s="78"/>
      <c r="FMG39" s="78"/>
      <c r="FMH39" s="78"/>
      <c r="FMI39" s="78"/>
      <c r="FMJ39" s="78"/>
      <c r="FMK39" s="78"/>
      <c r="FML39" s="78"/>
      <c r="FMM39" s="78"/>
      <c r="FMN39" s="78"/>
      <c r="FMO39" s="78"/>
      <c r="FMP39" s="78"/>
      <c r="FMQ39" s="78"/>
      <c r="FMR39" s="78"/>
      <c r="FMS39" s="78"/>
      <c r="FMT39" s="78"/>
      <c r="FMU39" s="78"/>
      <c r="FMV39" s="78"/>
      <c r="FMW39" s="78"/>
      <c r="FMX39" s="78"/>
      <c r="FMY39" s="78"/>
      <c r="FMZ39" s="78"/>
      <c r="FNA39" s="78"/>
      <c r="FNB39" s="78"/>
      <c r="FNC39" s="78"/>
      <c r="FND39" s="78"/>
      <c r="FNE39" s="78"/>
      <c r="FNF39" s="78"/>
      <c r="FNG39" s="78"/>
      <c r="FNH39" s="78"/>
      <c r="FNI39" s="78"/>
      <c r="FNJ39" s="78"/>
      <c r="FNK39" s="78"/>
      <c r="FNL39" s="78"/>
      <c r="FNM39" s="78"/>
      <c r="FNN39" s="78"/>
      <c r="FNO39" s="78"/>
      <c r="FNP39" s="78"/>
      <c r="FNQ39" s="78"/>
      <c r="FNR39" s="78"/>
      <c r="FNS39" s="78"/>
      <c r="FNT39" s="78"/>
      <c r="FNU39" s="78"/>
      <c r="FNV39" s="78"/>
      <c r="FNW39" s="78"/>
      <c r="FNX39" s="78"/>
      <c r="FNY39" s="78"/>
      <c r="FNZ39" s="78"/>
      <c r="FOA39" s="78"/>
      <c r="FOB39" s="78"/>
      <c r="FOC39" s="78"/>
      <c r="FOD39" s="78"/>
      <c r="FOE39" s="78"/>
      <c r="FOF39" s="78"/>
      <c r="FOG39" s="78"/>
      <c r="FOH39" s="78"/>
      <c r="FOI39" s="78"/>
      <c r="FOJ39" s="78"/>
      <c r="FOK39" s="78"/>
      <c r="FOL39" s="78"/>
      <c r="FOM39" s="78"/>
      <c r="FON39" s="78"/>
      <c r="FOO39" s="78"/>
      <c r="FOP39" s="78"/>
      <c r="FOQ39" s="78"/>
      <c r="FOR39" s="78"/>
      <c r="FOS39" s="78"/>
      <c r="FOT39" s="78"/>
      <c r="FOU39" s="78"/>
      <c r="FOV39" s="78"/>
      <c r="FOW39" s="78"/>
      <c r="FOX39" s="78"/>
      <c r="FOY39" s="78"/>
      <c r="FOZ39" s="78"/>
      <c r="FPA39" s="78"/>
      <c r="FPB39" s="78"/>
      <c r="FPC39" s="78"/>
      <c r="FPD39" s="78"/>
      <c r="FPE39" s="78"/>
      <c r="FPF39" s="78"/>
      <c r="FPG39" s="78"/>
      <c r="FPH39" s="78"/>
      <c r="FPI39" s="78"/>
      <c r="FPJ39" s="78"/>
      <c r="FPK39" s="78"/>
      <c r="FPL39" s="78"/>
      <c r="FPM39" s="78"/>
      <c r="FPN39" s="78"/>
      <c r="FPO39" s="78"/>
      <c r="FPP39" s="78"/>
      <c r="FPQ39" s="78"/>
      <c r="FPR39" s="78"/>
      <c r="FPS39" s="78"/>
      <c r="FPT39" s="78"/>
      <c r="FPU39" s="78"/>
      <c r="FPV39" s="78"/>
      <c r="FPW39" s="78"/>
      <c r="FPX39" s="78"/>
      <c r="FPY39" s="78"/>
      <c r="FPZ39" s="78"/>
      <c r="FQA39" s="78"/>
      <c r="FQB39" s="78"/>
      <c r="FQC39" s="78"/>
      <c r="FQD39" s="78"/>
      <c r="FQE39" s="78"/>
      <c r="FQF39" s="78"/>
      <c r="FQG39" s="78"/>
      <c r="FQH39" s="78"/>
      <c r="FQI39" s="78"/>
      <c r="FQJ39" s="78"/>
      <c r="FQK39" s="78"/>
      <c r="FQL39" s="78"/>
      <c r="FQM39" s="78"/>
      <c r="FQN39" s="78"/>
      <c r="FQO39" s="78"/>
      <c r="FQP39" s="78"/>
      <c r="FQQ39" s="78"/>
      <c r="FQR39" s="78"/>
      <c r="FQS39" s="78"/>
      <c r="FQT39" s="78"/>
      <c r="FQU39" s="78"/>
      <c r="FQV39" s="78"/>
      <c r="FQW39" s="78"/>
      <c r="FQX39" s="78"/>
      <c r="FQY39" s="78"/>
      <c r="FQZ39" s="78"/>
      <c r="FRA39" s="78"/>
      <c r="FRB39" s="78"/>
      <c r="FRC39" s="78"/>
      <c r="FRD39" s="78"/>
      <c r="FRE39" s="78"/>
      <c r="FRF39" s="78"/>
      <c r="FRG39" s="78"/>
      <c r="FRH39" s="78"/>
      <c r="FRI39" s="78"/>
      <c r="FRJ39" s="78"/>
      <c r="FRK39" s="78"/>
      <c r="FRL39" s="78"/>
      <c r="FRM39" s="78"/>
      <c r="FRN39" s="78"/>
      <c r="FRO39" s="78"/>
      <c r="FRP39" s="78"/>
      <c r="FRQ39" s="78"/>
      <c r="FRR39" s="78"/>
      <c r="FRS39" s="78"/>
      <c r="FRT39" s="78"/>
      <c r="FRU39" s="78"/>
      <c r="FRV39" s="78"/>
      <c r="FRW39" s="78"/>
      <c r="FRX39" s="78"/>
      <c r="FRY39" s="78"/>
      <c r="FRZ39" s="78"/>
      <c r="FSA39" s="78"/>
      <c r="FSB39" s="78"/>
      <c r="FSC39" s="78"/>
      <c r="FSD39" s="78"/>
      <c r="FSE39" s="78"/>
      <c r="FSF39" s="78"/>
      <c r="FSG39" s="78"/>
      <c r="FSH39" s="78"/>
      <c r="FSI39" s="78"/>
      <c r="FSJ39" s="78"/>
      <c r="FSK39" s="78"/>
      <c r="FSL39" s="78"/>
      <c r="FSM39" s="78"/>
      <c r="FSN39" s="78"/>
      <c r="FSO39" s="78"/>
      <c r="FSP39" s="78"/>
      <c r="FSQ39" s="78"/>
      <c r="FSR39" s="78"/>
      <c r="FSS39" s="78"/>
      <c r="FST39" s="78"/>
      <c r="FSU39" s="78"/>
      <c r="FSV39" s="78"/>
      <c r="FSW39" s="78"/>
      <c r="FSX39" s="78"/>
      <c r="FSY39" s="78"/>
      <c r="FSZ39" s="78"/>
      <c r="FTA39" s="78"/>
      <c r="FTB39" s="78"/>
      <c r="FTC39" s="78"/>
      <c r="FTD39" s="78"/>
      <c r="FTE39" s="78"/>
      <c r="FTF39" s="78"/>
      <c r="FTG39" s="78"/>
      <c r="FTH39" s="78"/>
      <c r="FTI39" s="78"/>
      <c r="FTJ39" s="78"/>
      <c r="FTK39" s="78"/>
      <c r="FTL39" s="78"/>
      <c r="FTM39" s="78"/>
      <c r="FTN39" s="78"/>
      <c r="FTO39" s="78"/>
      <c r="FTP39" s="78"/>
      <c r="FTQ39" s="78"/>
      <c r="FTR39" s="78"/>
      <c r="FTS39" s="78"/>
      <c r="FTT39" s="78"/>
      <c r="FTU39" s="78"/>
      <c r="FTV39" s="78"/>
      <c r="FTW39" s="78"/>
      <c r="FTX39" s="78"/>
      <c r="FTY39" s="78"/>
      <c r="FTZ39" s="78"/>
      <c r="FUA39" s="78"/>
      <c r="FUB39" s="78"/>
      <c r="FUC39" s="78"/>
      <c r="FUD39" s="78"/>
      <c r="FUE39" s="78"/>
      <c r="FUF39" s="78"/>
      <c r="FUG39" s="78"/>
      <c r="FUH39" s="78"/>
      <c r="FUI39" s="78"/>
      <c r="FUJ39" s="78"/>
      <c r="FUK39" s="78"/>
      <c r="FUL39" s="78"/>
      <c r="FUM39" s="78"/>
      <c r="FUN39" s="78"/>
      <c r="FUO39" s="78"/>
      <c r="FUP39" s="78"/>
      <c r="FUQ39" s="78"/>
      <c r="FUR39" s="78"/>
      <c r="FUS39" s="78"/>
      <c r="FUT39" s="78"/>
      <c r="FUU39" s="78"/>
      <c r="FUV39" s="78"/>
      <c r="FUW39" s="78"/>
      <c r="FUX39" s="78"/>
      <c r="FUY39" s="78"/>
      <c r="FUZ39" s="78"/>
      <c r="FVA39" s="78"/>
      <c r="FVB39" s="78"/>
      <c r="FVC39" s="78"/>
      <c r="FVD39" s="78"/>
      <c r="FVE39" s="78"/>
      <c r="FVF39" s="78"/>
      <c r="FVG39" s="78"/>
      <c r="FVH39" s="78"/>
      <c r="FVI39" s="78"/>
      <c r="FVJ39" s="78"/>
      <c r="FVK39" s="78"/>
      <c r="FVL39" s="78"/>
      <c r="FVM39" s="78"/>
      <c r="FVN39" s="78"/>
      <c r="FVO39" s="78"/>
      <c r="FVP39" s="78"/>
      <c r="FVQ39" s="78"/>
      <c r="FVR39" s="78"/>
      <c r="FVS39" s="78"/>
      <c r="FVT39" s="78"/>
      <c r="FVU39" s="78"/>
      <c r="FVV39" s="78"/>
      <c r="FVW39" s="78"/>
      <c r="FVX39" s="78"/>
      <c r="FVY39" s="78"/>
      <c r="FVZ39" s="78"/>
      <c r="FWA39" s="78"/>
      <c r="FWB39" s="78"/>
      <c r="FWC39" s="78"/>
      <c r="FWD39" s="78"/>
      <c r="FWE39" s="78"/>
      <c r="FWF39" s="78"/>
      <c r="FWG39" s="78"/>
      <c r="FWH39" s="78"/>
      <c r="FWI39" s="78"/>
      <c r="FWJ39" s="78"/>
      <c r="FWK39" s="78"/>
      <c r="FWL39" s="78"/>
      <c r="FWM39" s="78"/>
      <c r="FWN39" s="78"/>
      <c r="FWO39" s="78"/>
      <c r="FWP39" s="78"/>
      <c r="FWQ39" s="78"/>
      <c r="FWR39" s="78"/>
      <c r="FWS39" s="78"/>
      <c r="FWT39" s="78"/>
      <c r="FWU39" s="78"/>
      <c r="FWV39" s="78"/>
      <c r="FWW39" s="78"/>
      <c r="FWX39" s="78"/>
      <c r="FWY39" s="78"/>
      <c r="FWZ39" s="78"/>
      <c r="FXA39" s="78"/>
      <c r="FXB39" s="78"/>
      <c r="FXC39" s="78"/>
      <c r="FXD39" s="78"/>
      <c r="FXE39" s="78"/>
      <c r="FXF39" s="78"/>
      <c r="FXG39" s="78"/>
      <c r="FXH39" s="78"/>
      <c r="FXI39" s="78"/>
      <c r="FXJ39" s="78"/>
      <c r="FXK39" s="78"/>
      <c r="FXL39" s="78"/>
      <c r="FXM39" s="78"/>
      <c r="FXN39" s="78"/>
      <c r="FXO39" s="78"/>
      <c r="FXP39" s="78"/>
      <c r="FXQ39" s="78"/>
      <c r="FXR39" s="78"/>
      <c r="FXS39" s="78"/>
      <c r="FXT39" s="78"/>
      <c r="FXU39" s="78"/>
      <c r="FXV39" s="78"/>
      <c r="FXW39" s="78"/>
      <c r="FXX39" s="78"/>
      <c r="FXY39" s="78"/>
      <c r="FXZ39" s="78"/>
      <c r="FYA39" s="78"/>
      <c r="FYB39" s="78"/>
      <c r="FYC39" s="78"/>
      <c r="FYD39" s="78"/>
      <c r="FYE39" s="78"/>
      <c r="FYF39" s="78"/>
      <c r="FYG39" s="78"/>
      <c r="FYH39" s="78"/>
      <c r="FYI39" s="78"/>
      <c r="FYJ39" s="78"/>
      <c r="FYK39" s="78"/>
      <c r="FYL39" s="78"/>
      <c r="FYM39" s="78"/>
      <c r="FYN39" s="78"/>
      <c r="FYO39" s="78"/>
      <c r="FYP39" s="78"/>
      <c r="FYQ39" s="78"/>
      <c r="FYR39" s="78"/>
      <c r="FYS39" s="78"/>
      <c r="FYT39" s="78"/>
      <c r="FYU39" s="78"/>
      <c r="FYV39" s="78"/>
      <c r="FYW39" s="78"/>
      <c r="FYX39" s="78"/>
      <c r="FYY39" s="78"/>
      <c r="FYZ39" s="78"/>
      <c r="FZA39" s="78"/>
      <c r="FZB39" s="78"/>
      <c r="FZC39" s="78"/>
      <c r="FZD39" s="78"/>
      <c r="FZE39" s="78"/>
      <c r="FZF39" s="78"/>
      <c r="FZG39" s="78"/>
      <c r="FZH39" s="78"/>
      <c r="FZI39" s="78"/>
      <c r="FZJ39" s="78"/>
      <c r="FZK39" s="78"/>
      <c r="FZL39" s="78"/>
      <c r="FZM39" s="78"/>
      <c r="FZN39" s="78"/>
      <c r="FZO39" s="78"/>
      <c r="FZP39" s="78"/>
      <c r="FZQ39" s="78"/>
      <c r="FZR39" s="78"/>
      <c r="FZS39" s="78"/>
      <c r="FZT39" s="78"/>
      <c r="FZU39" s="78"/>
      <c r="FZV39" s="78"/>
      <c r="FZW39" s="78"/>
      <c r="FZX39" s="78"/>
      <c r="FZY39" s="78"/>
      <c r="FZZ39" s="78"/>
      <c r="GAA39" s="78"/>
      <c r="GAB39" s="78"/>
      <c r="GAC39" s="78"/>
      <c r="GAD39" s="78"/>
      <c r="GAE39" s="78"/>
      <c r="GAF39" s="78"/>
      <c r="GAG39" s="78"/>
      <c r="GAH39" s="78"/>
      <c r="GAI39" s="78"/>
      <c r="GAJ39" s="78"/>
      <c r="GAK39" s="78"/>
      <c r="GAL39" s="78"/>
      <c r="GAM39" s="78"/>
      <c r="GAN39" s="78"/>
      <c r="GAO39" s="78"/>
      <c r="GAP39" s="78"/>
      <c r="GAQ39" s="78"/>
      <c r="GAR39" s="78"/>
      <c r="GAS39" s="78"/>
      <c r="GAT39" s="78"/>
      <c r="GAU39" s="78"/>
      <c r="GAV39" s="78"/>
      <c r="GAW39" s="78"/>
      <c r="GAX39" s="78"/>
      <c r="GAY39" s="78"/>
      <c r="GAZ39" s="78"/>
      <c r="GBA39" s="78"/>
      <c r="GBB39" s="78"/>
      <c r="GBC39" s="78"/>
      <c r="GBD39" s="78"/>
      <c r="GBE39" s="78"/>
      <c r="GBF39" s="78"/>
      <c r="GBG39" s="78"/>
      <c r="GBH39" s="78"/>
      <c r="GBI39" s="78"/>
      <c r="GBJ39" s="78"/>
      <c r="GBK39" s="78"/>
      <c r="GBL39" s="78"/>
      <c r="GBM39" s="78"/>
      <c r="GBN39" s="78"/>
      <c r="GBO39" s="78"/>
      <c r="GBP39" s="78"/>
      <c r="GBQ39" s="78"/>
      <c r="GBR39" s="78"/>
      <c r="GBS39" s="78"/>
      <c r="GBT39" s="78"/>
      <c r="GBU39" s="78"/>
      <c r="GBV39" s="78"/>
      <c r="GBW39" s="78"/>
      <c r="GBX39" s="78"/>
      <c r="GBY39" s="78"/>
      <c r="GBZ39" s="78"/>
      <c r="GCA39" s="78"/>
      <c r="GCB39" s="78"/>
      <c r="GCC39" s="78"/>
      <c r="GCD39" s="78"/>
      <c r="GCE39" s="78"/>
      <c r="GCF39" s="78"/>
      <c r="GCG39" s="78"/>
      <c r="GCH39" s="78"/>
      <c r="GCI39" s="78"/>
      <c r="GCJ39" s="78"/>
      <c r="GCK39" s="78"/>
      <c r="GCL39" s="78"/>
      <c r="GCM39" s="78"/>
      <c r="GCN39" s="78"/>
      <c r="GCO39" s="78"/>
      <c r="GCP39" s="78"/>
      <c r="GCQ39" s="78"/>
      <c r="GCR39" s="78"/>
      <c r="GCS39" s="78"/>
      <c r="GCT39" s="78"/>
      <c r="GCU39" s="78"/>
      <c r="GCV39" s="78"/>
      <c r="GCW39" s="78"/>
      <c r="GCX39" s="78"/>
      <c r="GCY39" s="78"/>
      <c r="GCZ39" s="78"/>
      <c r="GDA39" s="78"/>
      <c r="GDB39" s="78"/>
      <c r="GDC39" s="78"/>
      <c r="GDD39" s="78"/>
      <c r="GDE39" s="78"/>
      <c r="GDF39" s="78"/>
      <c r="GDG39" s="78"/>
      <c r="GDH39" s="78"/>
      <c r="GDI39" s="78"/>
      <c r="GDJ39" s="78"/>
      <c r="GDK39" s="78"/>
      <c r="GDL39" s="78"/>
      <c r="GDM39" s="78"/>
      <c r="GDN39" s="78"/>
      <c r="GDO39" s="78"/>
      <c r="GDP39" s="78"/>
      <c r="GDQ39" s="78"/>
      <c r="GDR39" s="78"/>
      <c r="GDS39" s="78"/>
      <c r="GDT39" s="78"/>
      <c r="GDU39" s="78"/>
      <c r="GDV39" s="78"/>
      <c r="GDW39" s="78"/>
      <c r="GDX39" s="78"/>
      <c r="GDY39" s="78"/>
      <c r="GDZ39" s="78"/>
      <c r="GEA39" s="78"/>
      <c r="GEB39" s="78"/>
      <c r="GEC39" s="78"/>
      <c r="GED39" s="78"/>
      <c r="GEE39" s="78"/>
      <c r="GEF39" s="78"/>
      <c r="GEG39" s="78"/>
      <c r="GEH39" s="78"/>
      <c r="GEI39" s="78"/>
      <c r="GEJ39" s="78"/>
      <c r="GEK39" s="78"/>
      <c r="GEL39" s="78"/>
      <c r="GEM39" s="78"/>
      <c r="GEN39" s="78"/>
      <c r="GEO39" s="78"/>
      <c r="GEP39" s="78"/>
      <c r="GEQ39" s="78"/>
      <c r="GER39" s="78"/>
      <c r="GES39" s="78"/>
      <c r="GET39" s="78"/>
      <c r="GEU39" s="78"/>
      <c r="GEV39" s="78"/>
      <c r="GEW39" s="78"/>
      <c r="GEX39" s="78"/>
      <c r="GEY39" s="78"/>
      <c r="GEZ39" s="78"/>
      <c r="GFA39" s="78"/>
      <c r="GFB39" s="78"/>
      <c r="GFC39" s="78"/>
      <c r="GFD39" s="78"/>
      <c r="GFE39" s="78"/>
      <c r="GFF39" s="78"/>
      <c r="GFG39" s="78"/>
      <c r="GFH39" s="78"/>
      <c r="GFI39" s="78"/>
      <c r="GFJ39" s="78"/>
      <c r="GFK39" s="78"/>
      <c r="GFL39" s="78"/>
      <c r="GFM39" s="78"/>
      <c r="GFN39" s="78"/>
      <c r="GFO39" s="78"/>
      <c r="GFP39" s="78"/>
      <c r="GFQ39" s="78"/>
      <c r="GFR39" s="78"/>
      <c r="GFS39" s="78"/>
      <c r="GFT39" s="78"/>
      <c r="GFU39" s="78"/>
      <c r="GFV39" s="78"/>
      <c r="GFW39" s="78"/>
      <c r="GFX39" s="78"/>
      <c r="GFY39" s="78"/>
      <c r="GFZ39" s="78"/>
      <c r="GGA39" s="78"/>
      <c r="GGB39" s="78"/>
      <c r="GGC39" s="78"/>
      <c r="GGD39" s="78"/>
      <c r="GGE39" s="78"/>
      <c r="GGF39" s="78"/>
      <c r="GGG39" s="78"/>
      <c r="GGH39" s="78"/>
      <c r="GGI39" s="78"/>
      <c r="GGJ39" s="78"/>
      <c r="GGK39" s="78"/>
      <c r="GGL39" s="78"/>
      <c r="GGM39" s="78"/>
      <c r="GGN39" s="78"/>
      <c r="GGO39" s="78"/>
      <c r="GGP39" s="78"/>
      <c r="GGQ39" s="78"/>
      <c r="GGR39" s="78"/>
      <c r="GGS39" s="78"/>
      <c r="GGT39" s="78"/>
      <c r="GGU39" s="78"/>
      <c r="GGV39" s="78"/>
      <c r="GGW39" s="78"/>
      <c r="GGX39" s="78"/>
      <c r="GGY39" s="78"/>
      <c r="GGZ39" s="78"/>
      <c r="GHA39" s="78"/>
      <c r="GHB39" s="78"/>
      <c r="GHC39" s="78"/>
      <c r="GHD39" s="78"/>
      <c r="GHE39" s="78"/>
      <c r="GHF39" s="78"/>
      <c r="GHG39" s="78"/>
      <c r="GHH39" s="78"/>
      <c r="GHI39" s="78"/>
      <c r="GHJ39" s="78"/>
      <c r="GHK39" s="78"/>
      <c r="GHL39" s="78"/>
      <c r="GHM39" s="78"/>
      <c r="GHN39" s="78"/>
      <c r="GHO39" s="78"/>
      <c r="GHP39" s="78"/>
      <c r="GHQ39" s="78"/>
      <c r="GHR39" s="78"/>
      <c r="GHS39" s="78"/>
      <c r="GHT39" s="78"/>
      <c r="GHU39" s="78"/>
      <c r="GHV39" s="78"/>
      <c r="GHW39" s="78"/>
      <c r="GHX39" s="78"/>
      <c r="GHY39" s="78"/>
      <c r="GHZ39" s="78"/>
      <c r="GIA39" s="78"/>
      <c r="GIB39" s="78"/>
      <c r="GIC39" s="78"/>
      <c r="GID39" s="78"/>
      <c r="GIE39" s="78"/>
      <c r="GIF39" s="78"/>
      <c r="GIG39" s="78"/>
      <c r="GIH39" s="78"/>
      <c r="GII39" s="78"/>
      <c r="GIJ39" s="78"/>
      <c r="GIK39" s="78"/>
      <c r="GIL39" s="78"/>
      <c r="GIM39" s="78"/>
      <c r="GIN39" s="78"/>
      <c r="GIO39" s="78"/>
      <c r="GIP39" s="78"/>
      <c r="GIQ39" s="78"/>
      <c r="GIR39" s="78"/>
      <c r="GIS39" s="78"/>
      <c r="GIT39" s="78"/>
      <c r="GIU39" s="78"/>
      <c r="GIV39" s="78"/>
      <c r="GIW39" s="78"/>
      <c r="GIX39" s="78"/>
      <c r="GIY39" s="78"/>
      <c r="GIZ39" s="78"/>
      <c r="GJA39" s="78"/>
      <c r="GJB39" s="78"/>
      <c r="GJC39" s="78"/>
      <c r="GJD39" s="78"/>
      <c r="GJE39" s="78"/>
      <c r="GJF39" s="78"/>
      <c r="GJG39" s="78"/>
      <c r="GJH39" s="78"/>
      <c r="GJI39" s="78"/>
      <c r="GJJ39" s="78"/>
      <c r="GJK39" s="78"/>
      <c r="GJL39" s="78"/>
      <c r="GJM39" s="78"/>
      <c r="GJN39" s="78"/>
      <c r="GJO39" s="78"/>
      <c r="GJP39" s="78"/>
      <c r="GJQ39" s="78"/>
      <c r="GJR39" s="78"/>
      <c r="GJS39" s="78"/>
      <c r="GJT39" s="78"/>
      <c r="GJU39" s="78"/>
      <c r="GJV39" s="78"/>
      <c r="GJW39" s="78"/>
      <c r="GJX39" s="78"/>
      <c r="GJY39" s="78"/>
      <c r="GJZ39" s="78"/>
      <c r="GKA39" s="78"/>
      <c r="GKB39" s="78"/>
      <c r="GKC39" s="78"/>
      <c r="GKD39" s="78"/>
      <c r="GKE39" s="78"/>
      <c r="GKF39" s="78"/>
      <c r="GKG39" s="78"/>
      <c r="GKH39" s="78"/>
      <c r="GKI39" s="78"/>
      <c r="GKJ39" s="78"/>
      <c r="GKK39" s="78"/>
      <c r="GKL39" s="78"/>
      <c r="GKM39" s="78"/>
      <c r="GKN39" s="78"/>
      <c r="GKO39" s="78"/>
      <c r="GKP39" s="78"/>
      <c r="GKQ39" s="78"/>
      <c r="GKR39" s="78"/>
      <c r="GKS39" s="78"/>
      <c r="GKT39" s="78"/>
      <c r="GKU39" s="78"/>
      <c r="GKV39" s="78"/>
      <c r="GKW39" s="78"/>
      <c r="GKX39" s="78"/>
      <c r="GKY39" s="78"/>
      <c r="GKZ39" s="78"/>
      <c r="GLA39" s="78"/>
      <c r="GLB39" s="78"/>
      <c r="GLC39" s="78"/>
      <c r="GLD39" s="78"/>
      <c r="GLE39" s="78"/>
      <c r="GLF39" s="78"/>
      <c r="GLG39" s="78"/>
      <c r="GLH39" s="78"/>
      <c r="GLI39" s="78"/>
      <c r="GLJ39" s="78"/>
      <c r="GLK39" s="78"/>
      <c r="GLL39" s="78"/>
      <c r="GLM39" s="78"/>
      <c r="GLN39" s="78"/>
      <c r="GLO39" s="78"/>
      <c r="GLP39" s="78"/>
      <c r="GLQ39" s="78"/>
      <c r="GLR39" s="78"/>
      <c r="GLS39" s="78"/>
      <c r="GLT39" s="78"/>
      <c r="GLU39" s="78"/>
      <c r="GLV39" s="78"/>
      <c r="GLW39" s="78"/>
      <c r="GLX39" s="78"/>
      <c r="GLY39" s="78"/>
      <c r="GLZ39" s="78"/>
      <c r="GMA39" s="78"/>
      <c r="GMB39" s="78"/>
      <c r="GMC39" s="78"/>
      <c r="GMD39" s="78"/>
      <c r="GME39" s="78"/>
      <c r="GMF39" s="78"/>
      <c r="GMG39" s="78"/>
      <c r="GMH39" s="78"/>
      <c r="GMI39" s="78"/>
      <c r="GMJ39" s="78"/>
      <c r="GMK39" s="78"/>
      <c r="GML39" s="78"/>
      <c r="GMM39" s="78"/>
      <c r="GMN39" s="78"/>
      <c r="GMO39" s="78"/>
      <c r="GMP39" s="78"/>
      <c r="GMQ39" s="78"/>
      <c r="GMR39" s="78"/>
      <c r="GMS39" s="78"/>
      <c r="GMT39" s="78"/>
      <c r="GMU39" s="78"/>
      <c r="GMV39" s="78"/>
      <c r="GMW39" s="78"/>
      <c r="GMX39" s="78"/>
      <c r="GMY39" s="78"/>
      <c r="GMZ39" s="78"/>
      <c r="GNA39" s="78"/>
      <c r="GNB39" s="78"/>
      <c r="GNC39" s="78"/>
      <c r="GND39" s="78"/>
      <c r="GNE39" s="78"/>
      <c r="GNF39" s="78"/>
      <c r="GNG39" s="78"/>
      <c r="GNH39" s="78"/>
      <c r="GNI39" s="78"/>
      <c r="GNJ39" s="78"/>
      <c r="GNK39" s="78"/>
      <c r="GNL39" s="78"/>
      <c r="GNM39" s="78"/>
      <c r="GNN39" s="78"/>
      <c r="GNO39" s="78"/>
      <c r="GNP39" s="78"/>
      <c r="GNQ39" s="78"/>
      <c r="GNR39" s="78"/>
      <c r="GNS39" s="78"/>
      <c r="GNT39" s="78"/>
      <c r="GNU39" s="78"/>
      <c r="GNV39" s="78"/>
      <c r="GNW39" s="78"/>
      <c r="GNX39" s="78"/>
      <c r="GNY39" s="78"/>
      <c r="GNZ39" s="78"/>
      <c r="GOA39" s="78"/>
      <c r="GOB39" s="78"/>
      <c r="GOC39" s="78"/>
      <c r="GOD39" s="78"/>
      <c r="GOE39" s="78"/>
      <c r="GOF39" s="78"/>
      <c r="GOG39" s="78"/>
      <c r="GOH39" s="78"/>
      <c r="GOI39" s="78"/>
      <c r="GOJ39" s="78"/>
      <c r="GOK39" s="78"/>
      <c r="GOL39" s="78"/>
      <c r="GOM39" s="78"/>
      <c r="GON39" s="78"/>
      <c r="GOO39" s="78"/>
      <c r="GOP39" s="78"/>
      <c r="GOQ39" s="78"/>
      <c r="GOR39" s="78"/>
      <c r="GOS39" s="78"/>
      <c r="GOT39" s="78"/>
      <c r="GOU39" s="78"/>
      <c r="GOV39" s="78"/>
      <c r="GOW39" s="78"/>
      <c r="GOX39" s="78"/>
      <c r="GOY39" s="78"/>
      <c r="GOZ39" s="78"/>
      <c r="GPA39" s="78"/>
      <c r="GPB39" s="78"/>
      <c r="GPC39" s="78"/>
      <c r="GPD39" s="78"/>
      <c r="GPE39" s="78"/>
      <c r="GPF39" s="78"/>
      <c r="GPG39" s="78"/>
      <c r="GPH39" s="78"/>
      <c r="GPI39" s="78"/>
      <c r="GPJ39" s="78"/>
      <c r="GPK39" s="78"/>
      <c r="GPL39" s="78"/>
      <c r="GPM39" s="78"/>
      <c r="GPN39" s="78"/>
      <c r="GPO39" s="78"/>
      <c r="GPP39" s="78"/>
      <c r="GPQ39" s="78"/>
      <c r="GPR39" s="78"/>
      <c r="GPS39" s="78"/>
      <c r="GPT39" s="78"/>
      <c r="GPU39" s="78"/>
      <c r="GPV39" s="78"/>
      <c r="GPW39" s="78"/>
      <c r="GPX39" s="78"/>
      <c r="GPY39" s="78"/>
      <c r="GPZ39" s="78"/>
      <c r="GQA39" s="78"/>
      <c r="GQB39" s="78"/>
      <c r="GQC39" s="78"/>
      <c r="GQD39" s="78"/>
      <c r="GQE39" s="78"/>
      <c r="GQF39" s="78"/>
      <c r="GQG39" s="78"/>
      <c r="GQH39" s="78"/>
      <c r="GQI39" s="78"/>
      <c r="GQJ39" s="78"/>
      <c r="GQK39" s="78"/>
      <c r="GQL39" s="78"/>
      <c r="GQM39" s="78"/>
      <c r="GQN39" s="78"/>
      <c r="GQO39" s="78"/>
      <c r="GQP39" s="78"/>
      <c r="GQQ39" s="78"/>
      <c r="GQR39" s="78"/>
      <c r="GQS39" s="78"/>
      <c r="GQT39" s="78"/>
      <c r="GQU39" s="78"/>
      <c r="GQV39" s="78"/>
      <c r="GQW39" s="78"/>
      <c r="GQX39" s="78"/>
      <c r="GQY39" s="78"/>
      <c r="GQZ39" s="78"/>
      <c r="GRA39" s="78"/>
      <c r="GRB39" s="78"/>
      <c r="GRC39" s="78"/>
      <c r="GRD39" s="78"/>
      <c r="GRE39" s="78"/>
      <c r="GRF39" s="78"/>
      <c r="GRG39" s="78"/>
      <c r="GRH39" s="78"/>
      <c r="GRI39" s="78"/>
      <c r="GRJ39" s="78"/>
      <c r="GRK39" s="78"/>
      <c r="GRL39" s="78"/>
      <c r="GRM39" s="78"/>
      <c r="GRN39" s="78"/>
      <c r="GRO39" s="78"/>
      <c r="GRP39" s="78"/>
      <c r="GRQ39" s="78"/>
      <c r="GRR39" s="78"/>
      <c r="GRS39" s="78"/>
      <c r="GRT39" s="78"/>
      <c r="GRU39" s="78"/>
      <c r="GRV39" s="78"/>
      <c r="GRW39" s="78"/>
      <c r="GRX39" s="78"/>
      <c r="GRY39" s="78"/>
      <c r="GRZ39" s="78"/>
      <c r="GSA39" s="78"/>
      <c r="GSB39" s="78"/>
      <c r="GSC39" s="78"/>
      <c r="GSD39" s="78"/>
      <c r="GSE39" s="78"/>
      <c r="GSF39" s="78"/>
      <c r="GSG39" s="78"/>
      <c r="GSH39" s="78"/>
      <c r="GSI39" s="78"/>
      <c r="GSJ39" s="78"/>
      <c r="GSK39" s="78"/>
      <c r="GSL39" s="78"/>
      <c r="GSM39" s="78"/>
      <c r="GSN39" s="78"/>
      <c r="GSO39" s="78"/>
      <c r="GSP39" s="78"/>
      <c r="GSQ39" s="78"/>
      <c r="GSR39" s="78"/>
      <c r="GSS39" s="78"/>
      <c r="GST39" s="78"/>
      <c r="GSU39" s="78"/>
      <c r="GSV39" s="78"/>
      <c r="GSW39" s="78"/>
      <c r="GSX39" s="78"/>
      <c r="GSY39" s="78"/>
      <c r="GSZ39" s="78"/>
      <c r="GTA39" s="78"/>
      <c r="GTB39" s="78"/>
      <c r="GTC39" s="78"/>
      <c r="GTD39" s="78"/>
      <c r="GTE39" s="78"/>
      <c r="GTF39" s="78"/>
      <c r="GTG39" s="78"/>
      <c r="GTH39" s="78"/>
      <c r="GTI39" s="78"/>
      <c r="GTJ39" s="78"/>
      <c r="GTK39" s="78"/>
      <c r="GTL39" s="78"/>
      <c r="GTM39" s="78"/>
      <c r="GTN39" s="78"/>
      <c r="GTO39" s="78"/>
      <c r="GTP39" s="78"/>
      <c r="GTQ39" s="78"/>
      <c r="GTR39" s="78"/>
      <c r="GTS39" s="78"/>
      <c r="GTT39" s="78"/>
      <c r="GTU39" s="78"/>
      <c r="GTV39" s="78"/>
      <c r="GTW39" s="78"/>
      <c r="GTX39" s="78"/>
      <c r="GTY39" s="78"/>
      <c r="GTZ39" s="78"/>
      <c r="GUA39" s="78"/>
      <c r="GUB39" s="78"/>
      <c r="GUC39" s="78"/>
      <c r="GUD39" s="78"/>
      <c r="GUE39" s="78"/>
      <c r="GUF39" s="78"/>
      <c r="GUG39" s="78"/>
      <c r="GUH39" s="78"/>
      <c r="GUI39" s="78"/>
      <c r="GUJ39" s="78"/>
      <c r="GUK39" s="78"/>
      <c r="GUL39" s="78"/>
      <c r="GUM39" s="78"/>
      <c r="GUN39" s="78"/>
      <c r="GUO39" s="78"/>
      <c r="GUP39" s="78"/>
      <c r="GUQ39" s="78"/>
      <c r="GUR39" s="78"/>
      <c r="GUS39" s="78"/>
      <c r="GUT39" s="78"/>
      <c r="GUU39" s="78"/>
      <c r="GUV39" s="78"/>
      <c r="GUW39" s="78"/>
      <c r="GUX39" s="78"/>
      <c r="GUY39" s="78"/>
      <c r="GUZ39" s="78"/>
      <c r="GVA39" s="78"/>
      <c r="GVB39" s="78"/>
      <c r="GVC39" s="78"/>
      <c r="GVD39" s="78"/>
      <c r="GVE39" s="78"/>
      <c r="GVF39" s="78"/>
      <c r="GVG39" s="78"/>
      <c r="GVH39" s="78"/>
      <c r="GVI39" s="78"/>
      <c r="GVJ39" s="78"/>
      <c r="GVK39" s="78"/>
      <c r="GVL39" s="78"/>
      <c r="GVM39" s="78"/>
      <c r="GVN39" s="78"/>
      <c r="GVO39" s="78"/>
      <c r="GVP39" s="78"/>
      <c r="GVQ39" s="78"/>
      <c r="GVR39" s="78"/>
      <c r="GVS39" s="78"/>
      <c r="GVT39" s="78"/>
      <c r="GVU39" s="78"/>
      <c r="GVV39" s="78"/>
      <c r="GVW39" s="78"/>
      <c r="GVX39" s="78"/>
      <c r="GVY39" s="78"/>
      <c r="GVZ39" s="78"/>
      <c r="GWA39" s="78"/>
      <c r="GWB39" s="78"/>
      <c r="GWC39" s="78"/>
      <c r="GWD39" s="78"/>
      <c r="GWE39" s="78"/>
      <c r="GWF39" s="78"/>
      <c r="GWG39" s="78"/>
      <c r="GWH39" s="78"/>
      <c r="GWI39" s="78"/>
      <c r="GWJ39" s="78"/>
      <c r="GWK39" s="78"/>
      <c r="GWL39" s="78"/>
      <c r="GWM39" s="78"/>
      <c r="GWN39" s="78"/>
      <c r="GWO39" s="78"/>
      <c r="GWP39" s="78"/>
      <c r="GWQ39" s="78"/>
      <c r="GWR39" s="78"/>
      <c r="GWS39" s="78"/>
      <c r="GWT39" s="78"/>
      <c r="GWU39" s="78"/>
      <c r="GWV39" s="78"/>
      <c r="GWW39" s="78"/>
      <c r="GWX39" s="78"/>
      <c r="GWY39" s="78"/>
      <c r="GWZ39" s="78"/>
      <c r="GXA39" s="78"/>
      <c r="GXB39" s="78"/>
      <c r="GXC39" s="78"/>
      <c r="GXD39" s="78"/>
      <c r="GXE39" s="78"/>
      <c r="GXF39" s="78"/>
      <c r="GXG39" s="78"/>
      <c r="GXH39" s="78"/>
      <c r="GXI39" s="78"/>
      <c r="GXJ39" s="78"/>
      <c r="GXK39" s="78"/>
      <c r="GXL39" s="78"/>
      <c r="GXM39" s="78"/>
      <c r="GXN39" s="78"/>
      <c r="GXO39" s="78"/>
      <c r="GXP39" s="78"/>
      <c r="GXQ39" s="78"/>
      <c r="GXR39" s="78"/>
      <c r="GXS39" s="78"/>
      <c r="GXT39" s="78"/>
      <c r="GXU39" s="78"/>
      <c r="GXV39" s="78"/>
      <c r="GXW39" s="78"/>
      <c r="GXX39" s="78"/>
      <c r="GXY39" s="78"/>
      <c r="GXZ39" s="78"/>
      <c r="GYA39" s="78"/>
      <c r="GYB39" s="78"/>
      <c r="GYC39" s="78"/>
      <c r="GYD39" s="78"/>
      <c r="GYE39" s="78"/>
      <c r="GYF39" s="78"/>
      <c r="GYG39" s="78"/>
      <c r="GYH39" s="78"/>
      <c r="GYI39" s="78"/>
      <c r="GYJ39" s="78"/>
      <c r="GYK39" s="78"/>
      <c r="GYL39" s="78"/>
      <c r="GYM39" s="78"/>
      <c r="GYN39" s="78"/>
      <c r="GYO39" s="78"/>
      <c r="GYP39" s="78"/>
      <c r="GYQ39" s="78"/>
      <c r="GYR39" s="78"/>
      <c r="GYS39" s="78"/>
      <c r="GYT39" s="78"/>
      <c r="GYU39" s="78"/>
      <c r="GYV39" s="78"/>
      <c r="GYW39" s="78"/>
      <c r="GYX39" s="78"/>
      <c r="GYY39" s="78"/>
      <c r="GYZ39" s="78"/>
      <c r="GZA39" s="78"/>
      <c r="GZB39" s="78"/>
      <c r="GZC39" s="78"/>
      <c r="GZD39" s="78"/>
      <c r="GZE39" s="78"/>
      <c r="GZF39" s="78"/>
      <c r="GZG39" s="78"/>
      <c r="GZH39" s="78"/>
      <c r="GZI39" s="78"/>
      <c r="GZJ39" s="78"/>
      <c r="GZK39" s="78"/>
      <c r="GZL39" s="78"/>
      <c r="GZM39" s="78"/>
      <c r="GZN39" s="78"/>
      <c r="GZO39" s="78"/>
      <c r="GZP39" s="78"/>
      <c r="GZQ39" s="78"/>
      <c r="GZR39" s="78"/>
      <c r="GZS39" s="78"/>
      <c r="GZT39" s="78"/>
      <c r="GZU39" s="78"/>
      <c r="GZV39" s="78"/>
      <c r="GZW39" s="78"/>
      <c r="GZX39" s="78"/>
      <c r="GZY39" s="78"/>
      <c r="GZZ39" s="78"/>
      <c r="HAA39" s="78"/>
      <c r="HAB39" s="78"/>
      <c r="HAC39" s="78"/>
      <c r="HAD39" s="78"/>
      <c r="HAE39" s="78"/>
      <c r="HAF39" s="78"/>
      <c r="HAG39" s="78"/>
      <c r="HAH39" s="78"/>
      <c r="HAI39" s="78"/>
      <c r="HAJ39" s="78"/>
      <c r="HAK39" s="78"/>
      <c r="HAL39" s="78"/>
      <c r="HAM39" s="78"/>
      <c r="HAN39" s="78"/>
      <c r="HAO39" s="78"/>
      <c r="HAP39" s="78"/>
      <c r="HAQ39" s="78"/>
      <c r="HAR39" s="78"/>
      <c r="HAS39" s="78"/>
      <c r="HAT39" s="78"/>
      <c r="HAU39" s="78"/>
      <c r="HAV39" s="78"/>
      <c r="HAW39" s="78"/>
      <c r="HAX39" s="78"/>
      <c r="HAY39" s="78"/>
      <c r="HAZ39" s="78"/>
      <c r="HBA39" s="78"/>
      <c r="HBB39" s="78"/>
      <c r="HBC39" s="78"/>
      <c r="HBD39" s="78"/>
      <c r="HBE39" s="78"/>
      <c r="HBF39" s="78"/>
      <c r="HBG39" s="78"/>
      <c r="HBH39" s="78"/>
      <c r="HBI39" s="78"/>
      <c r="HBJ39" s="78"/>
      <c r="HBK39" s="78"/>
      <c r="HBL39" s="78"/>
      <c r="HBM39" s="78"/>
      <c r="HBN39" s="78"/>
      <c r="HBO39" s="78"/>
      <c r="HBP39" s="78"/>
      <c r="HBQ39" s="78"/>
      <c r="HBR39" s="78"/>
      <c r="HBS39" s="78"/>
      <c r="HBT39" s="78"/>
      <c r="HBU39" s="78"/>
      <c r="HBV39" s="78"/>
      <c r="HBW39" s="78"/>
      <c r="HBX39" s="78"/>
      <c r="HBY39" s="78"/>
      <c r="HBZ39" s="78"/>
      <c r="HCA39" s="78"/>
      <c r="HCB39" s="78"/>
      <c r="HCC39" s="78"/>
      <c r="HCD39" s="78"/>
      <c r="HCE39" s="78"/>
      <c r="HCF39" s="78"/>
      <c r="HCG39" s="78"/>
      <c r="HCH39" s="78"/>
      <c r="HCI39" s="78"/>
      <c r="HCJ39" s="78"/>
      <c r="HCK39" s="78"/>
      <c r="HCL39" s="78"/>
      <c r="HCM39" s="78"/>
      <c r="HCN39" s="78"/>
      <c r="HCO39" s="78"/>
      <c r="HCP39" s="78"/>
      <c r="HCQ39" s="78"/>
      <c r="HCR39" s="78"/>
      <c r="HCS39" s="78"/>
      <c r="HCT39" s="78"/>
      <c r="HCU39" s="78"/>
      <c r="HCV39" s="78"/>
      <c r="HCW39" s="78"/>
      <c r="HCX39" s="78"/>
      <c r="HCY39" s="78"/>
      <c r="HCZ39" s="78"/>
      <c r="HDA39" s="78"/>
      <c r="HDB39" s="78"/>
      <c r="HDC39" s="78"/>
      <c r="HDD39" s="78"/>
      <c r="HDE39" s="78"/>
      <c r="HDF39" s="78"/>
      <c r="HDG39" s="78"/>
      <c r="HDH39" s="78"/>
      <c r="HDI39" s="78"/>
      <c r="HDJ39" s="78"/>
      <c r="HDK39" s="78"/>
      <c r="HDL39" s="78"/>
      <c r="HDM39" s="78"/>
      <c r="HDN39" s="78"/>
      <c r="HDO39" s="78"/>
      <c r="HDP39" s="78"/>
      <c r="HDQ39" s="78"/>
      <c r="HDR39" s="78"/>
      <c r="HDS39" s="78"/>
      <c r="HDT39" s="78"/>
      <c r="HDU39" s="78"/>
      <c r="HDV39" s="78"/>
      <c r="HDW39" s="78"/>
      <c r="HDX39" s="78"/>
      <c r="HDY39" s="78"/>
      <c r="HDZ39" s="78"/>
      <c r="HEA39" s="78"/>
      <c r="HEB39" s="78"/>
      <c r="HEC39" s="78"/>
      <c r="HED39" s="78"/>
      <c r="HEE39" s="78"/>
      <c r="HEF39" s="78"/>
      <c r="HEG39" s="78"/>
      <c r="HEH39" s="78"/>
      <c r="HEI39" s="78"/>
      <c r="HEJ39" s="78"/>
      <c r="HEK39" s="78"/>
      <c r="HEL39" s="78"/>
      <c r="HEM39" s="78"/>
      <c r="HEN39" s="78"/>
      <c r="HEO39" s="78"/>
      <c r="HEP39" s="78"/>
      <c r="HEQ39" s="78"/>
      <c r="HER39" s="78"/>
      <c r="HES39" s="78"/>
      <c r="HET39" s="78"/>
      <c r="HEU39" s="78"/>
      <c r="HEV39" s="78"/>
      <c r="HEW39" s="78"/>
      <c r="HEX39" s="78"/>
      <c r="HEY39" s="78"/>
      <c r="HEZ39" s="78"/>
      <c r="HFA39" s="78"/>
      <c r="HFB39" s="78"/>
      <c r="HFC39" s="78"/>
      <c r="HFD39" s="78"/>
      <c r="HFE39" s="78"/>
      <c r="HFF39" s="78"/>
      <c r="HFG39" s="78"/>
      <c r="HFH39" s="78"/>
      <c r="HFI39" s="78"/>
      <c r="HFJ39" s="78"/>
      <c r="HFK39" s="78"/>
      <c r="HFL39" s="78"/>
      <c r="HFM39" s="78"/>
      <c r="HFN39" s="78"/>
      <c r="HFO39" s="78"/>
      <c r="HFP39" s="78"/>
      <c r="HFQ39" s="78"/>
      <c r="HFR39" s="78"/>
      <c r="HFS39" s="78"/>
      <c r="HFT39" s="78"/>
      <c r="HFU39" s="78"/>
      <c r="HFV39" s="78"/>
      <c r="HFW39" s="78"/>
      <c r="HFX39" s="78"/>
      <c r="HFY39" s="78"/>
      <c r="HFZ39" s="78"/>
      <c r="HGA39" s="78"/>
      <c r="HGB39" s="78"/>
      <c r="HGC39" s="78"/>
      <c r="HGD39" s="78"/>
      <c r="HGE39" s="78"/>
      <c r="HGF39" s="78"/>
      <c r="HGG39" s="78"/>
      <c r="HGH39" s="78"/>
      <c r="HGI39" s="78"/>
      <c r="HGJ39" s="78"/>
      <c r="HGK39" s="78"/>
      <c r="HGL39" s="78"/>
      <c r="HGM39" s="78"/>
      <c r="HGN39" s="78"/>
      <c r="HGO39" s="78"/>
      <c r="HGP39" s="78"/>
      <c r="HGQ39" s="78"/>
      <c r="HGR39" s="78"/>
      <c r="HGS39" s="78"/>
      <c r="HGT39" s="78"/>
      <c r="HGU39" s="78"/>
      <c r="HGV39" s="78"/>
      <c r="HGW39" s="78"/>
      <c r="HGX39" s="78"/>
      <c r="HGY39" s="78"/>
      <c r="HGZ39" s="78"/>
      <c r="HHA39" s="78"/>
      <c r="HHB39" s="78"/>
      <c r="HHC39" s="78"/>
      <c r="HHD39" s="78"/>
      <c r="HHE39" s="78"/>
      <c r="HHF39" s="78"/>
      <c r="HHG39" s="78"/>
      <c r="HHH39" s="78"/>
      <c r="HHI39" s="78"/>
      <c r="HHJ39" s="78"/>
      <c r="HHK39" s="78"/>
      <c r="HHL39" s="78"/>
      <c r="HHM39" s="78"/>
      <c r="HHN39" s="78"/>
      <c r="HHO39" s="78"/>
      <c r="HHP39" s="78"/>
      <c r="HHQ39" s="78"/>
      <c r="HHR39" s="78"/>
      <c r="HHS39" s="78"/>
      <c r="HHT39" s="78"/>
      <c r="HHU39" s="78"/>
      <c r="HHV39" s="78"/>
      <c r="HHW39" s="78"/>
      <c r="HHX39" s="78"/>
      <c r="HHY39" s="78"/>
      <c r="HHZ39" s="78"/>
      <c r="HIA39" s="78"/>
      <c r="HIB39" s="78"/>
      <c r="HIC39" s="78"/>
      <c r="HID39" s="78"/>
      <c r="HIE39" s="78"/>
      <c r="HIF39" s="78"/>
      <c r="HIG39" s="78"/>
      <c r="HIH39" s="78"/>
      <c r="HII39" s="78"/>
      <c r="HIJ39" s="78"/>
      <c r="HIK39" s="78"/>
      <c r="HIL39" s="78"/>
      <c r="HIM39" s="78"/>
      <c r="HIN39" s="78"/>
      <c r="HIO39" s="78"/>
      <c r="HIP39" s="78"/>
      <c r="HIQ39" s="78"/>
      <c r="HIR39" s="78"/>
      <c r="HIS39" s="78"/>
      <c r="HIT39" s="78"/>
      <c r="HIU39" s="78"/>
      <c r="HIV39" s="78"/>
      <c r="HIW39" s="78"/>
      <c r="HIX39" s="78"/>
      <c r="HIY39" s="78"/>
      <c r="HIZ39" s="78"/>
      <c r="HJA39" s="78"/>
      <c r="HJB39" s="78"/>
      <c r="HJC39" s="78"/>
      <c r="HJD39" s="78"/>
      <c r="HJE39" s="78"/>
      <c r="HJF39" s="78"/>
      <c r="HJG39" s="78"/>
      <c r="HJH39" s="78"/>
      <c r="HJI39" s="78"/>
      <c r="HJJ39" s="78"/>
      <c r="HJK39" s="78"/>
      <c r="HJL39" s="78"/>
      <c r="HJM39" s="78"/>
      <c r="HJN39" s="78"/>
      <c r="HJO39" s="78"/>
      <c r="HJP39" s="78"/>
      <c r="HJQ39" s="78"/>
      <c r="HJR39" s="78"/>
      <c r="HJS39" s="78"/>
      <c r="HJT39" s="78"/>
      <c r="HJU39" s="78"/>
      <c r="HJV39" s="78"/>
      <c r="HJW39" s="78"/>
      <c r="HJX39" s="78"/>
      <c r="HJY39" s="78"/>
      <c r="HJZ39" s="78"/>
      <c r="HKA39" s="78"/>
      <c r="HKB39" s="78"/>
      <c r="HKC39" s="78"/>
      <c r="HKD39" s="78"/>
      <c r="HKE39" s="78"/>
      <c r="HKF39" s="78"/>
      <c r="HKG39" s="78"/>
      <c r="HKH39" s="78"/>
      <c r="HKI39" s="78"/>
      <c r="HKJ39" s="78"/>
      <c r="HKK39" s="78"/>
      <c r="HKL39" s="78"/>
      <c r="HKM39" s="78"/>
      <c r="HKN39" s="78"/>
      <c r="HKO39" s="78"/>
      <c r="HKP39" s="78"/>
      <c r="HKQ39" s="78"/>
      <c r="HKR39" s="78"/>
      <c r="HKS39" s="78"/>
      <c r="HKT39" s="78"/>
      <c r="HKU39" s="78"/>
      <c r="HKV39" s="78"/>
      <c r="HKW39" s="78"/>
      <c r="HKX39" s="78"/>
      <c r="HKY39" s="78"/>
      <c r="HKZ39" s="78"/>
      <c r="HLA39" s="78"/>
      <c r="HLB39" s="78"/>
      <c r="HLC39" s="78"/>
      <c r="HLD39" s="78"/>
      <c r="HLE39" s="78"/>
      <c r="HLF39" s="78"/>
      <c r="HLG39" s="78"/>
      <c r="HLH39" s="78"/>
      <c r="HLI39" s="78"/>
      <c r="HLJ39" s="78"/>
      <c r="HLK39" s="78"/>
      <c r="HLL39" s="78"/>
      <c r="HLM39" s="78"/>
      <c r="HLN39" s="78"/>
      <c r="HLO39" s="78"/>
      <c r="HLP39" s="78"/>
      <c r="HLQ39" s="78"/>
      <c r="HLR39" s="78"/>
      <c r="HLS39" s="78"/>
      <c r="HLT39" s="78"/>
      <c r="HLU39" s="78"/>
      <c r="HLV39" s="78"/>
      <c r="HLW39" s="78"/>
      <c r="HLX39" s="78"/>
      <c r="HLY39" s="78"/>
      <c r="HLZ39" s="78"/>
      <c r="HMA39" s="78"/>
      <c r="HMB39" s="78"/>
      <c r="HMC39" s="78"/>
      <c r="HMD39" s="78"/>
      <c r="HME39" s="78"/>
      <c r="HMF39" s="78"/>
      <c r="HMG39" s="78"/>
      <c r="HMH39" s="78"/>
      <c r="HMI39" s="78"/>
      <c r="HMJ39" s="78"/>
      <c r="HMK39" s="78"/>
      <c r="HML39" s="78"/>
      <c r="HMM39" s="78"/>
      <c r="HMN39" s="78"/>
      <c r="HMO39" s="78"/>
      <c r="HMP39" s="78"/>
      <c r="HMQ39" s="78"/>
      <c r="HMR39" s="78"/>
      <c r="HMS39" s="78"/>
      <c r="HMT39" s="78"/>
      <c r="HMU39" s="78"/>
      <c r="HMV39" s="78"/>
      <c r="HMW39" s="78"/>
      <c r="HMX39" s="78"/>
      <c r="HMY39" s="78"/>
      <c r="HMZ39" s="78"/>
      <c r="HNA39" s="78"/>
      <c r="HNB39" s="78"/>
      <c r="HNC39" s="78"/>
      <c r="HND39" s="78"/>
      <c r="HNE39" s="78"/>
      <c r="HNF39" s="78"/>
      <c r="HNG39" s="78"/>
      <c r="HNH39" s="78"/>
      <c r="HNI39" s="78"/>
      <c r="HNJ39" s="78"/>
      <c r="HNK39" s="78"/>
      <c r="HNL39" s="78"/>
      <c r="HNM39" s="78"/>
      <c r="HNN39" s="78"/>
      <c r="HNO39" s="78"/>
      <c r="HNP39" s="78"/>
      <c r="HNQ39" s="78"/>
      <c r="HNR39" s="78"/>
      <c r="HNS39" s="78"/>
      <c r="HNT39" s="78"/>
      <c r="HNU39" s="78"/>
      <c r="HNV39" s="78"/>
      <c r="HNW39" s="78"/>
      <c r="HNX39" s="78"/>
      <c r="HNY39" s="78"/>
      <c r="HNZ39" s="78"/>
      <c r="HOA39" s="78"/>
      <c r="HOB39" s="78"/>
      <c r="HOC39" s="78"/>
      <c r="HOD39" s="78"/>
      <c r="HOE39" s="78"/>
      <c r="HOF39" s="78"/>
      <c r="HOG39" s="78"/>
      <c r="HOH39" s="78"/>
      <c r="HOI39" s="78"/>
      <c r="HOJ39" s="78"/>
      <c r="HOK39" s="78"/>
      <c r="HOL39" s="78"/>
      <c r="HOM39" s="78"/>
      <c r="HON39" s="78"/>
      <c r="HOO39" s="78"/>
      <c r="HOP39" s="78"/>
      <c r="HOQ39" s="78"/>
      <c r="HOR39" s="78"/>
      <c r="HOS39" s="78"/>
      <c r="HOT39" s="78"/>
      <c r="HOU39" s="78"/>
      <c r="HOV39" s="78"/>
      <c r="HOW39" s="78"/>
      <c r="HOX39" s="78"/>
      <c r="HOY39" s="78"/>
      <c r="HOZ39" s="78"/>
      <c r="HPA39" s="78"/>
      <c r="HPB39" s="78"/>
      <c r="HPC39" s="78"/>
      <c r="HPD39" s="78"/>
      <c r="HPE39" s="78"/>
      <c r="HPF39" s="78"/>
      <c r="HPG39" s="78"/>
      <c r="HPH39" s="78"/>
      <c r="HPI39" s="78"/>
      <c r="HPJ39" s="78"/>
      <c r="HPK39" s="78"/>
      <c r="HPL39" s="78"/>
      <c r="HPM39" s="78"/>
      <c r="HPN39" s="78"/>
      <c r="HPO39" s="78"/>
      <c r="HPP39" s="78"/>
      <c r="HPQ39" s="78"/>
      <c r="HPR39" s="78"/>
      <c r="HPS39" s="78"/>
      <c r="HPT39" s="78"/>
      <c r="HPU39" s="78"/>
      <c r="HPV39" s="78"/>
      <c r="HPW39" s="78"/>
      <c r="HPX39" s="78"/>
      <c r="HPY39" s="78"/>
      <c r="HPZ39" s="78"/>
      <c r="HQA39" s="78"/>
      <c r="HQB39" s="78"/>
      <c r="HQC39" s="78"/>
      <c r="HQD39" s="78"/>
      <c r="HQE39" s="78"/>
      <c r="HQF39" s="78"/>
      <c r="HQG39" s="78"/>
      <c r="HQH39" s="78"/>
      <c r="HQI39" s="78"/>
      <c r="HQJ39" s="78"/>
      <c r="HQK39" s="78"/>
      <c r="HQL39" s="78"/>
      <c r="HQM39" s="78"/>
      <c r="HQN39" s="78"/>
      <c r="HQO39" s="78"/>
      <c r="HQP39" s="78"/>
      <c r="HQQ39" s="78"/>
      <c r="HQR39" s="78"/>
      <c r="HQS39" s="78"/>
      <c r="HQT39" s="78"/>
      <c r="HQU39" s="78"/>
      <c r="HQV39" s="78"/>
      <c r="HQW39" s="78"/>
      <c r="HQX39" s="78"/>
      <c r="HQY39" s="78"/>
      <c r="HQZ39" s="78"/>
      <c r="HRA39" s="78"/>
      <c r="HRB39" s="78"/>
      <c r="HRC39" s="78"/>
      <c r="HRD39" s="78"/>
      <c r="HRE39" s="78"/>
      <c r="HRF39" s="78"/>
      <c r="HRG39" s="78"/>
      <c r="HRH39" s="78"/>
      <c r="HRI39" s="78"/>
      <c r="HRJ39" s="78"/>
      <c r="HRK39" s="78"/>
      <c r="HRL39" s="78"/>
      <c r="HRM39" s="78"/>
      <c r="HRN39" s="78"/>
      <c r="HRO39" s="78"/>
      <c r="HRP39" s="78"/>
      <c r="HRQ39" s="78"/>
      <c r="HRR39" s="78"/>
      <c r="HRS39" s="78"/>
      <c r="HRT39" s="78"/>
      <c r="HRU39" s="78"/>
      <c r="HRV39" s="78"/>
      <c r="HRW39" s="78"/>
      <c r="HRX39" s="78"/>
      <c r="HRY39" s="78"/>
      <c r="HRZ39" s="78"/>
      <c r="HSA39" s="78"/>
      <c r="HSB39" s="78"/>
      <c r="HSC39" s="78"/>
      <c r="HSD39" s="78"/>
      <c r="HSE39" s="78"/>
      <c r="HSF39" s="78"/>
      <c r="HSG39" s="78"/>
      <c r="HSH39" s="78"/>
      <c r="HSI39" s="78"/>
      <c r="HSJ39" s="78"/>
      <c r="HSK39" s="78"/>
      <c r="HSL39" s="78"/>
      <c r="HSM39" s="78"/>
      <c r="HSN39" s="78"/>
      <c r="HSO39" s="78"/>
      <c r="HSP39" s="78"/>
      <c r="HSQ39" s="78"/>
      <c r="HSR39" s="78"/>
      <c r="HSS39" s="78"/>
      <c r="HST39" s="78"/>
      <c r="HSU39" s="78"/>
      <c r="HSV39" s="78"/>
      <c r="HSW39" s="78"/>
      <c r="HSX39" s="78"/>
      <c r="HSY39" s="78"/>
      <c r="HSZ39" s="78"/>
      <c r="HTA39" s="78"/>
      <c r="HTB39" s="78"/>
      <c r="HTC39" s="78"/>
      <c r="HTD39" s="78"/>
      <c r="HTE39" s="78"/>
      <c r="HTF39" s="78"/>
      <c r="HTG39" s="78"/>
      <c r="HTH39" s="78"/>
      <c r="HTI39" s="78"/>
      <c r="HTJ39" s="78"/>
      <c r="HTK39" s="78"/>
      <c r="HTL39" s="78"/>
      <c r="HTM39" s="78"/>
      <c r="HTN39" s="78"/>
      <c r="HTO39" s="78"/>
      <c r="HTP39" s="78"/>
      <c r="HTQ39" s="78"/>
      <c r="HTR39" s="78"/>
      <c r="HTS39" s="78"/>
      <c r="HTT39" s="78"/>
      <c r="HTU39" s="78"/>
      <c r="HTV39" s="78"/>
      <c r="HTW39" s="78"/>
      <c r="HTX39" s="78"/>
      <c r="HTY39" s="78"/>
      <c r="HTZ39" s="78"/>
      <c r="HUA39" s="78"/>
      <c r="HUB39" s="78"/>
      <c r="HUC39" s="78"/>
      <c r="HUD39" s="78"/>
      <c r="HUE39" s="78"/>
      <c r="HUF39" s="78"/>
      <c r="HUG39" s="78"/>
      <c r="HUH39" s="78"/>
      <c r="HUI39" s="78"/>
      <c r="HUJ39" s="78"/>
      <c r="HUK39" s="78"/>
      <c r="HUL39" s="78"/>
      <c r="HUM39" s="78"/>
      <c r="HUN39" s="78"/>
      <c r="HUO39" s="78"/>
      <c r="HUP39" s="78"/>
      <c r="HUQ39" s="78"/>
      <c r="HUR39" s="78"/>
      <c r="HUS39" s="78"/>
      <c r="HUT39" s="78"/>
      <c r="HUU39" s="78"/>
      <c r="HUV39" s="78"/>
      <c r="HUW39" s="78"/>
      <c r="HUX39" s="78"/>
      <c r="HUY39" s="78"/>
      <c r="HUZ39" s="78"/>
      <c r="HVA39" s="78"/>
      <c r="HVB39" s="78"/>
      <c r="HVC39" s="78"/>
      <c r="HVD39" s="78"/>
      <c r="HVE39" s="78"/>
      <c r="HVF39" s="78"/>
      <c r="HVG39" s="78"/>
      <c r="HVH39" s="78"/>
      <c r="HVI39" s="78"/>
      <c r="HVJ39" s="78"/>
      <c r="HVK39" s="78"/>
      <c r="HVL39" s="78"/>
      <c r="HVM39" s="78"/>
      <c r="HVN39" s="78"/>
      <c r="HVO39" s="78"/>
      <c r="HVP39" s="78"/>
      <c r="HVQ39" s="78"/>
      <c r="HVR39" s="78"/>
      <c r="HVS39" s="78"/>
      <c r="HVT39" s="78"/>
      <c r="HVU39" s="78"/>
      <c r="HVV39" s="78"/>
      <c r="HVW39" s="78"/>
      <c r="HVX39" s="78"/>
      <c r="HVY39" s="78"/>
      <c r="HVZ39" s="78"/>
      <c r="HWA39" s="78"/>
      <c r="HWB39" s="78"/>
      <c r="HWC39" s="78"/>
      <c r="HWD39" s="78"/>
      <c r="HWE39" s="78"/>
      <c r="HWF39" s="78"/>
      <c r="HWG39" s="78"/>
      <c r="HWH39" s="78"/>
      <c r="HWI39" s="78"/>
      <c r="HWJ39" s="78"/>
      <c r="HWK39" s="78"/>
      <c r="HWL39" s="78"/>
      <c r="HWM39" s="78"/>
      <c r="HWN39" s="78"/>
      <c r="HWO39" s="78"/>
      <c r="HWP39" s="78"/>
      <c r="HWQ39" s="78"/>
      <c r="HWR39" s="78"/>
      <c r="HWS39" s="78"/>
      <c r="HWT39" s="78"/>
      <c r="HWU39" s="78"/>
      <c r="HWV39" s="78"/>
      <c r="HWW39" s="78"/>
      <c r="HWX39" s="78"/>
      <c r="HWY39" s="78"/>
      <c r="HWZ39" s="78"/>
      <c r="HXA39" s="78"/>
      <c r="HXB39" s="78"/>
      <c r="HXC39" s="78"/>
      <c r="HXD39" s="78"/>
      <c r="HXE39" s="78"/>
      <c r="HXF39" s="78"/>
      <c r="HXG39" s="78"/>
      <c r="HXH39" s="78"/>
      <c r="HXI39" s="78"/>
      <c r="HXJ39" s="78"/>
      <c r="HXK39" s="78"/>
      <c r="HXL39" s="78"/>
      <c r="HXM39" s="78"/>
      <c r="HXN39" s="78"/>
      <c r="HXO39" s="78"/>
      <c r="HXP39" s="78"/>
      <c r="HXQ39" s="78"/>
      <c r="HXR39" s="78"/>
      <c r="HXS39" s="78"/>
      <c r="HXT39" s="78"/>
      <c r="HXU39" s="78"/>
      <c r="HXV39" s="78"/>
      <c r="HXW39" s="78"/>
      <c r="HXX39" s="78"/>
      <c r="HXY39" s="78"/>
      <c r="HXZ39" s="78"/>
      <c r="HYA39" s="78"/>
      <c r="HYB39" s="78"/>
      <c r="HYC39" s="78"/>
      <c r="HYD39" s="78"/>
      <c r="HYE39" s="78"/>
      <c r="HYF39" s="78"/>
      <c r="HYG39" s="78"/>
      <c r="HYH39" s="78"/>
      <c r="HYI39" s="78"/>
      <c r="HYJ39" s="78"/>
      <c r="HYK39" s="78"/>
      <c r="HYL39" s="78"/>
      <c r="HYM39" s="78"/>
      <c r="HYN39" s="78"/>
      <c r="HYO39" s="78"/>
      <c r="HYP39" s="78"/>
      <c r="HYQ39" s="78"/>
      <c r="HYR39" s="78"/>
      <c r="HYS39" s="78"/>
      <c r="HYT39" s="78"/>
      <c r="HYU39" s="78"/>
      <c r="HYV39" s="78"/>
      <c r="HYW39" s="78"/>
      <c r="HYX39" s="78"/>
      <c r="HYY39" s="78"/>
      <c r="HYZ39" s="78"/>
      <c r="HZA39" s="78"/>
      <c r="HZB39" s="78"/>
      <c r="HZC39" s="78"/>
      <c r="HZD39" s="78"/>
      <c r="HZE39" s="78"/>
      <c r="HZF39" s="78"/>
      <c r="HZG39" s="78"/>
      <c r="HZH39" s="78"/>
      <c r="HZI39" s="78"/>
      <c r="HZJ39" s="78"/>
      <c r="HZK39" s="78"/>
      <c r="HZL39" s="78"/>
      <c r="HZM39" s="78"/>
      <c r="HZN39" s="78"/>
      <c r="HZO39" s="78"/>
      <c r="HZP39" s="78"/>
      <c r="HZQ39" s="78"/>
      <c r="HZR39" s="78"/>
      <c r="HZS39" s="78"/>
      <c r="HZT39" s="78"/>
      <c r="HZU39" s="78"/>
      <c r="HZV39" s="78"/>
      <c r="HZW39" s="78"/>
      <c r="HZX39" s="78"/>
      <c r="HZY39" s="78"/>
      <c r="HZZ39" s="78"/>
      <c r="IAA39" s="78"/>
      <c r="IAB39" s="78"/>
      <c r="IAC39" s="78"/>
      <c r="IAD39" s="78"/>
      <c r="IAE39" s="78"/>
      <c r="IAF39" s="78"/>
      <c r="IAG39" s="78"/>
      <c r="IAH39" s="78"/>
      <c r="IAI39" s="78"/>
      <c r="IAJ39" s="78"/>
      <c r="IAK39" s="78"/>
      <c r="IAL39" s="78"/>
      <c r="IAM39" s="78"/>
      <c r="IAN39" s="78"/>
      <c r="IAO39" s="78"/>
      <c r="IAP39" s="78"/>
      <c r="IAQ39" s="78"/>
      <c r="IAR39" s="78"/>
      <c r="IAS39" s="78"/>
      <c r="IAT39" s="78"/>
      <c r="IAU39" s="78"/>
      <c r="IAV39" s="78"/>
      <c r="IAW39" s="78"/>
      <c r="IAX39" s="78"/>
      <c r="IAY39" s="78"/>
      <c r="IAZ39" s="78"/>
      <c r="IBA39" s="78"/>
      <c r="IBB39" s="78"/>
      <c r="IBC39" s="78"/>
      <c r="IBD39" s="78"/>
      <c r="IBE39" s="78"/>
      <c r="IBF39" s="78"/>
      <c r="IBG39" s="78"/>
      <c r="IBH39" s="78"/>
      <c r="IBI39" s="78"/>
      <c r="IBJ39" s="78"/>
      <c r="IBK39" s="78"/>
      <c r="IBL39" s="78"/>
      <c r="IBM39" s="78"/>
      <c r="IBN39" s="78"/>
      <c r="IBO39" s="78"/>
      <c r="IBP39" s="78"/>
      <c r="IBQ39" s="78"/>
      <c r="IBR39" s="78"/>
      <c r="IBS39" s="78"/>
      <c r="IBT39" s="78"/>
      <c r="IBU39" s="78"/>
      <c r="IBV39" s="78"/>
      <c r="IBW39" s="78"/>
      <c r="IBX39" s="78"/>
      <c r="IBY39" s="78"/>
      <c r="IBZ39" s="78"/>
      <c r="ICA39" s="78"/>
      <c r="ICB39" s="78"/>
      <c r="ICC39" s="78"/>
      <c r="ICD39" s="78"/>
      <c r="ICE39" s="78"/>
      <c r="ICF39" s="78"/>
      <c r="ICG39" s="78"/>
      <c r="ICH39" s="78"/>
      <c r="ICI39" s="78"/>
      <c r="ICJ39" s="78"/>
      <c r="ICK39" s="78"/>
      <c r="ICL39" s="78"/>
      <c r="ICM39" s="78"/>
      <c r="ICN39" s="78"/>
      <c r="ICO39" s="78"/>
      <c r="ICP39" s="78"/>
      <c r="ICQ39" s="78"/>
      <c r="ICR39" s="78"/>
      <c r="ICS39" s="78"/>
      <c r="ICT39" s="78"/>
      <c r="ICU39" s="78"/>
      <c r="ICV39" s="78"/>
      <c r="ICW39" s="78"/>
      <c r="ICX39" s="78"/>
      <c r="ICY39" s="78"/>
      <c r="ICZ39" s="78"/>
      <c r="IDA39" s="78"/>
      <c r="IDB39" s="78"/>
      <c r="IDC39" s="78"/>
      <c r="IDD39" s="78"/>
      <c r="IDE39" s="78"/>
      <c r="IDF39" s="78"/>
      <c r="IDG39" s="78"/>
      <c r="IDH39" s="78"/>
      <c r="IDI39" s="78"/>
      <c r="IDJ39" s="78"/>
      <c r="IDK39" s="78"/>
      <c r="IDL39" s="78"/>
      <c r="IDM39" s="78"/>
      <c r="IDN39" s="78"/>
      <c r="IDO39" s="78"/>
      <c r="IDP39" s="78"/>
      <c r="IDQ39" s="78"/>
      <c r="IDR39" s="78"/>
      <c r="IDS39" s="78"/>
      <c r="IDT39" s="78"/>
      <c r="IDU39" s="78"/>
      <c r="IDV39" s="78"/>
      <c r="IDW39" s="78"/>
      <c r="IDX39" s="78"/>
      <c r="IDY39" s="78"/>
      <c r="IDZ39" s="78"/>
      <c r="IEA39" s="78"/>
      <c r="IEB39" s="78"/>
      <c r="IEC39" s="78"/>
      <c r="IED39" s="78"/>
      <c r="IEE39" s="78"/>
      <c r="IEF39" s="78"/>
      <c r="IEG39" s="78"/>
      <c r="IEH39" s="78"/>
      <c r="IEI39" s="78"/>
      <c r="IEJ39" s="78"/>
      <c r="IEK39" s="78"/>
      <c r="IEL39" s="78"/>
      <c r="IEM39" s="78"/>
      <c r="IEN39" s="78"/>
      <c r="IEO39" s="78"/>
      <c r="IEP39" s="78"/>
      <c r="IEQ39" s="78"/>
      <c r="IER39" s="78"/>
      <c r="IES39" s="78"/>
      <c r="IET39" s="78"/>
      <c r="IEU39" s="78"/>
      <c r="IEV39" s="78"/>
      <c r="IEW39" s="78"/>
      <c r="IEX39" s="78"/>
      <c r="IEY39" s="78"/>
      <c r="IEZ39" s="78"/>
      <c r="IFA39" s="78"/>
      <c r="IFB39" s="78"/>
      <c r="IFC39" s="78"/>
      <c r="IFD39" s="78"/>
      <c r="IFE39" s="78"/>
      <c r="IFF39" s="78"/>
      <c r="IFG39" s="78"/>
      <c r="IFH39" s="78"/>
      <c r="IFI39" s="78"/>
      <c r="IFJ39" s="78"/>
      <c r="IFK39" s="78"/>
      <c r="IFL39" s="78"/>
      <c r="IFM39" s="78"/>
      <c r="IFN39" s="78"/>
      <c r="IFO39" s="78"/>
      <c r="IFP39" s="78"/>
      <c r="IFQ39" s="78"/>
      <c r="IFR39" s="78"/>
      <c r="IFS39" s="78"/>
      <c r="IFT39" s="78"/>
      <c r="IFU39" s="78"/>
      <c r="IFV39" s="78"/>
      <c r="IFW39" s="78"/>
      <c r="IFX39" s="78"/>
      <c r="IFY39" s="78"/>
      <c r="IFZ39" s="78"/>
      <c r="IGA39" s="78"/>
      <c r="IGB39" s="78"/>
      <c r="IGC39" s="78"/>
      <c r="IGD39" s="78"/>
      <c r="IGE39" s="78"/>
      <c r="IGF39" s="78"/>
      <c r="IGG39" s="78"/>
      <c r="IGH39" s="78"/>
      <c r="IGI39" s="78"/>
      <c r="IGJ39" s="78"/>
      <c r="IGK39" s="78"/>
      <c r="IGL39" s="78"/>
      <c r="IGM39" s="78"/>
      <c r="IGN39" s="78"/>
      <c r="IGO39" s="78"/>
      <c r="IGP39" s="78"/>
      <c r="IGQ39" s="78"/>
      <c r="IGR39" s="78"/>
      <c r="IGS39" s="78"/>
      <c r="IGT39" s="78"/>
      <c r="IGU39" s="78"/>
      <c r="IGV39" s="78"/>
      <c r="IGW39" s="78"/>
      <c r="IGX39" s="78"/>
      <c r="IGY39" s="78"/>
      <c r="IGZ39" s="78"/>
      <c r="IHA39" s="78"/>
      <c r="IHB39" s="78"/>
      <c r="IHC39" s="78"/>
      <c r="IHD39" s="78"/>
      <c r="IHE39" s="78"/>
      <c r="IHF39" s="78"/>
      <c r="IHG39" s="78"/>
      <c r="IHH39" s="78"/>
      <c r="IHI39" s="78"/>
      <c r="IHJ39" s="78"/>
      <c r="IHK39" s="78"/>
      <c r="IHL39" s="78"/>
      <c r="IHM39" s="78"/>
      <c r="IHN39" s="78"/>
      <c r="IHO39" s="78"/>
      <c r="IHP39" s="78"/>
      <c r="IHQ39" s="78"/>
      <c r="IHR39" s="78"/>
      <c r="IHS39" s="78"/>
      <c r="IHT39" s="78"/>
      <c r="IHU39" s="78"/>
      <c r="IHV39" s="78"/>
      <c r="IHW39" s="78"/>
      <c r="IHX39" s="78"/>
      <c r="IHY39" s="78"/>
      <c r="IHZ39" s="78"/>
      <c r="IIA39" s="78"/>
      <c r="IIB39" s="78"/>
      <c r="IIC39" s="78"/>
      <c r="IID39" s="78"/>
      <c r="IIE39" s="78"/>
      <c r="IIF39" s="78"/>
      <c r="IIG39" s="78"/>
      <c r="IIH39" s="78"/>
      <c r="III39" s="78"/>
      <c r="IIJ39" s="78"/>
      <c r="IIK39" s="78"/>
      <c r="IIL39" s="78"/>
      <c r="IIM39" s="78"/>
      <c r="IIN39" s="78"/>
      <c r="IIO39" s="78"/>
      <c r="IIP39" s="78"/>
      <c r="IIQ39" s="78"/>
      <c r="IIR39" s="78"/>
      <c r="IIS39" s="78"/>
      <c r="IIT39" s="78"/>
      <c r="IIU39" s="78"/>
      <c r="IIV39" s="78"/>
      <c r="IIW39" s="78"/>
      <c r="IIX39" s="78"/>
      <c r="IIY39" s="78"/>
      <c r="IIZ39" s="78"/>
      <c r="IJA39" s="78"/>
      <c r="IJB39" s="78"/>
      <c r="IJC39" s="78"/>
      <c r="IJD39" s="78"/>
      <c r="IJE39" s="78"/>
      <c r="IJF39" s="78"/>
      <c r="IJG39" s="78"/>
      <c r="IJH39" s="78"/>
      <c r="IJI39" s="78"/>
      <c r="IJJ39" s="78"/>
      <c r="IJK39" s="78"/>
      <c r="IJL39" s="78"/>
      <c r="IJM39" s="78"/>
      <c r="IJN39" s="78"/>
      <c r="IJO39" s="78"/>
      <c r="IJP39" s="78"/>
      <c r="IJQ39" s="78"/>
      <c r="IJR39" s="78"/>
      <c r="IJS39" s="78"/>
      <c r="IJT39" s="78"/>
      <c r="IJU39" s="78"/>
      <c r="IJV39" s="78"/>
      <c r="IJW39" s="78"/>
      <c r="IJX39" s="78"/>
      <c r="IJY39" s="78"/>
      <c r="IJZ39" s="78"/>
      <c r="IKA39" s="78"/>
      <c r="IKB39" s="78"/>
      <c r="IKC39" s="78"/>
      <c r="IKD39" s="78"/>
      <c r="IKE39" s="78"/>
      <c r="IKF39" s="78"/>
      <c r="IKG39" s="78"/>
      <c r="IKH39" s="78"/>
      <c r="IKI39" s="78"/>
      <c r="IKJ39" s="78"/>
      <c r="IKK39" s="78"/>
      <c r="IKL39" s="78"/>
      <c r="IKM39" s="78"/>
      <c r="IKN39" s="78"/>
      <c r="IKO39" s="78"/>
      <c r="IKP39" s="78"/>
      <c r="IKQ39" s="78"/>
      <c r="IKR39" s="78"/>
      <c r="IKS39" s="78"/>
      <c r="IKT39" s="78"/>
      <c r="IKU39" s="78"/>
      <c r="IKV39" s="78"/>
      <c r="IKW39" s="78"/>
      <c r="IKX39" s="78"/>
      <c r="IKY39" s="78"/>
      <c r="IKZ39" s="78"/>
      <c r="ILA39" s="78"/>
      <c r="ILB39" s="78"/>
      <c r="ILC39" s="78"/>
      <c r="ILD39" s="78"/>
      <c r="ILE39" s="78"/>
      <c r="ILF39" s="78"/>
      <c r="ILG39" s="78"/>
      <c r="ILH39" s="78"/>
      <c r="ILI39" s="78"/>
      <c r="ILJ39" s="78"/>
      <c r="ILK39" s="78"/>
      <c r="ILL39" s="78"/>
      <c r="ILM39" s="78"/>
      <c r="ILN39" s="78"/>
      <c r="ILO39" s="78"/>
      <c r="ILP39" s="78"/>
      <c r="ILQ39" s="78"/>
      <c r="ILR39" s="78"/>
      <c r="ILS39" s="78"/>
      <c r="ILT39" s="78"/>
      <c r="ILU39" s="78"/>
      <c r="ILV39" s="78"/>
      <c r="ILW39" s="78"/>
      <c r="ILX39" s="78"/>
      <c r="ILY39" s="78"/>
      <c r="ILZ39" s="78"/>
      <c r="IMA39" s="78"/>
      <c r="IMB39" s="78"/>
      <c r="IMC39" s="78"/>
      <c r="IMD39" s="78"/>
      <c r="IME39" s="78"/>
      <c r="IMF39" s="78"/>
      <c r="IMG39" s="78"/>
      <c r="IMH39" s="78"/>
      <c r="IMI39" s="78"/>
      <c r="IMJ39" s="78"/>
      <c r="IMK39" s="78"/>
      <c r="IML39" s="78"/>
      <c r="IMM39" s="78"/>
      <c r="IMN39" s="78"/>
      <c r="IMO39" s="78"/>
      <c r="IMP39" s="78"/>
      <c r="IMQ39" s="78"/>
      <c r="IMR39" s="78"/>
      <c r="IMS39" s="78"/>
      <c r="IMT39" s="78"/>
      <c r="IMU39" s="78"/>
      <c r="IMV39" s="78"/>
      <c r="IMW39" s="78"/>
      <c r="IMX39" s="78"/>
      <c r="IMY39" s="78"/>
      <c r="IMZ39" s="78"/>
      <c r="INA39" s="78"/>
      <c r="INB39" s="78"/>
      <c r="INC39" s="78"/>
      <c r="IND39" s="78"/>
      <c r="INE39" s="78"/>
      <c r="INF39" s="78"/>
      <c r="ING39" s="78"/>
      <c r="INH39" s="78"/>
      <c r="INI39" s="78"/>
      <c r="INJ39" s="78"/>
      <c r="INK39" s="78"/>
      <c r="INL39" s="78"/>
      <c r="INM39" s="78"/>
      <c r="INN39" s="78"/>
      <c r="INO39" s="78"/>
      <c r="INP39" s="78"/>
      <c r="INQ39" s="78"/>
      <c r="INR39" s="78"/>
      <c r="INS39" s="78"/>
      <c r="INT39" s="78"/>
      <c r="INU39" s="78"/>
      <c r="INV39" s="78"/>
      <c r="INW39" s="78"/>
      <c r="INX39" s="78"/>
      <c r="INY39" s="78"/>
      <c r="INZ39" s="78"/>
      <c r="IOA39" s="78"/>
      <c r="IOB39" s="78"/>
      <c r="IOC39" s="78"/>
      <c r="IOD39" s="78"/>
      <c r="IOE39" s="78"/>
      <c r="IOF39" s="78"/>
      <c r="IOG39" s="78"/>
      <c r="IOH39" s="78"/>
      <c r="IOI39" s="78"/>
      <c r="IOJ39" s="78"/>
      <c r="IOK39" s="78"/>
      <c r="IOL39" s="78"/>
      <c r="IOM39" s="78"/>
      <c r="ION39" s="78"/>
      <c r="IOO39" s="78"/>
      <c r="IOP39" s="78"/>
      <c r="IOQ39" s="78"/>
      <c r="IOR39" s="78"/>
      <c r="IOS39" s="78"/>
      <c r="IOT39" s="78"/>
      <c r="IOU39" s="78"/>
      <c r="IOV39" s="78"/>
      <c r="IOW39" s="78"/>
      <c r="IOX39" s="78"/>
      <c r="IOY39" s="78"/>
      <c r="IOZ39" s="78"/>
      <c r="IPA39" s="78"/>
      <c r="IPB39" s="78"/>
      <c r="IPC39" s="78"/>
      <c r="IPD39" s="78"/>
      <c r="IPE39" s="78"/>
      <c r="IPF39" s="78"/>
      <c r="IPG39" s="78"/>
      <c r="IPH39" s="78"/>
      <c r="IPI39" s="78"/>
      <c r="IPJ39" s="78"/>
      <c r="IPK39" s="78"/>
      <c r="IPL39" s="78"/>
      <c r="IPM39" s="78"/>
      <c r="IPN39" s="78"/>
      <c r="IPO39" s="78"/>
      <c r="IPP39" s="78"/>
      <c r="IPQ39" s="78"/>
      <c r="IPR39" s="78"/>
      <c r="IPS39" s="78"/>
      <c r="IPT39" s="78"/>
      <c r="IPU39" s="78"/>
      <c r="IPV39" s="78"/>
      <c r="IPW39" s="78"/>
      <c r="IPX39" s="78"/>
      <c r="IPY39" s="78"/>
      <c r="IPZ39" s="78"/>
      <c r="IQA39" s="78"/>
      <c r="IQB39" s="78"/>
      <c r="IQC39" s="78"/>
      <c r="IQD39" s="78"/>
      <c r="IQE39" s="78"/>
      <c r="IQF39" s="78"/>
      <c r="IQG39" s="78"/>
      <c r="IQH39" s="78"/>
      <c r="IQI39" s="78"/>
      <c r="IQJ39" s="78"/>
      <c r="IQK39" s="78"/>
      <c r="IQL39" s="78"/>
      <c r="IQM39" s="78"/>
      <c r="IQN39" s="78"/>
      <c r="IQO39" s="78"/>
      <c r="IQP39" s="78"/>
      <c r="IQQ39" s="78"/>
      <c r="IQR39" s="78"/>
      <c r="IQS39" s="78"/>
      <c r="IQT39" s="78"/>
      <c r="IQU39" s="78"/>
      <c r="IQV39" s="78"/>
      <c r="IQW39" s="78"/>
      <c r="IQX39" s="78"/>
      <c r="IQY39" s="78"/>
      <c r="IQZ39" s="78"/>
      <c r="IRA39" s="78"/>
      <c r="IRB39" s="78"/>
      <c r="IRC39" s="78"/>
      <c r="IRD39" s="78"/>
      <c r="IRE39" s="78"/>
      <c r="IRF39" s="78"/>
      <c r="IRG39" s="78"/>
      <c r="IRH39" s="78"/>
      <c r="IRI39" s="78"/>
      <c r="IRJ39" s="78"/>
      <c r="IRK39" s="78"/>
      <c r="IRL39" s="78"/>
      <c r="IRM39" s="78"/>
      <c r="IRN39" s="78"/>
      <c r="IRO39" s="78"/>
      <c r="IRP39" s="78"/>
      <c r="IRQ39" s="78"/>
      <c r="IRR39" s="78"/>
      <c r="IRS39" s="78"/>
      <c r="IRT39" s="78"/>
      <c r="IRU39" s="78"/>
      <c r="IRV39" s="78"/>
      <c r="IRW39" s="78"/>
      <c r="IRX39" s="78"/>
      <c r="IRY39" s="78"/>
      <c r="IRZ39" s="78"/>
      <c r="ISA39" s="78"/>
      <c r="ISB39" s="78"/>
      <c r="ISC39" s="78"/>
      <c r="ISD39" s="78"/>
      <c r="ISE39" s="78"/>
      <c r="ISF39" s="78"/>
      <c r="ISG39" s="78"/>
      <c r="ISH39" s="78"/>
      <c r="ISI39" s="78"/>
      <c r="ISJ39" s="78"/>
      <c r="ISK39" s="78"/>
      <c r="ISL39" s="78"/>
      <c r="ISM39" s="78"/>
      <c r="ISN39" s="78"/>
      <c r="ISO39" s="78"/>
      <c r="ISP39" s="78"/>
      <c r="ISQ39" s="78"/>
      <c r="ISR39" s="78"/>
      <c r="ISS39" s="78"/>
      <c r="IST39" s="78"/>
      <c r="ISU39" s="78"/>
      <c r="ISV39" s="78"/>
      <c r="ISW39" s="78"/>
      <c r="ISX39" s="78"/>
      <c r="ISY39" s="78"/>
      <c r="ISZ39" s="78"/>
      <c r="ITA39" s="78"/>
      <c r="ITB39" s="78"/>
      <c r="ITC39" s="78"/>
      <c r="ITD39" s="78"/>
      <c r="ITE39" s="78"/>
      <c r="ITF39" s="78"/>
      <c r="ITG39" s="78"/>
      <c r="ITH39" s="78"/>
      <c r="ITI39" s="78"/>
      <c r="ITJ39" s="78"/>
      <c r="ITK39" s="78"/>
      <c r="ITL39" s="78"/>
      <c r="ITM39" s="78"/>
      <c r="ITN39" s="78"/>
      <c r="ITO39" s="78"/>
      <c r="ITP39" s="78"/>
      <c r="ITQ39" s="78"/>
      <c r="ITR39" s="78"/>
      <c r="ITS39" s="78"/>
      <c r="ITT39" s="78"/>
      <c r="ITU39" s="78"/>
      <c r="ITV39" s="78"/>
      <c r="ITW39" s="78"/>
      <c r="ITX39" s="78"/>
      <c r="ITY39" s="78"/>
      <c r="ITZ39" s="78"/>
      <c r="IUA39" s="78"/>
      <c r="IUB39" s="78"/>
      <c r="IUC39" s="78"/>
      <c r="IUD39" s="78"/>
      <c r="IUE39" s="78"/>
      <c r="IUF39" s="78"/>
      <c r="IUG39" s="78"/>
      <c r="IUH39" s="78"/>
      <c r="IUI39" s="78"/>
      <c r="IUJ39" s="78"/>
      <c r="IUK39" s="78"/>
      <c r="IUL39" s="78"/>
      <c r="IUM39" s="78"/>
      <c r="IUN39" s="78"/>
      <c r="IUO39" s="78"/>
      <c r="IUP39" s="78"/>
      <c r="IUQ39" s="78"/>
      <c r="IUR39" s="78"/>
      <c r="IUS39" s="78"/>
      <c r="IUT39" s="78"/>
      <c r="IUU39" s="78"/>
      <c r="IUV39" s="78"/>
      <c r="IUW39" s="78"/>
      <c r="IUX39" s="78"/>
      <c r="IUY39" s="78"/>
      <c r="IUZ39" s="78"/>
      <c r="IVA39" s="78"/>
      <c r="IVB39" s="78"/>
      <c r="IVC39" s="78"/>
      <c r="IVD39" s="78"/>
      <c r="IVE39" s="78"/>
      <c r="IVF39" s="78"/>
      <c r="IVG39" s="78"/>
      <c r="IVH39" s="78"/>
      <c r="IVI39" s="78"/>
      <c r="IVJ39" s="78"/>
      <c r="IVK39" s="78"/>
      <c r="IVL39" s="78"/>
      <c r="IVM39" s="78"/>
      <c r="IVN39" s="78"/>
      <c r="IVO39" s="78"/>
      <c r="IVP39" s="78"/>
      <c r="IVQ39" s="78"/>
      <c r="IVR39" s="78"/>
      <c r="IVS39" s="78"/>
      <c r="IVT39" s="78"/>
      <c r="IVU39" s="78"/>
      <c r="IVV39" s="78"/>
      <c r="IVW39" s="78"/>
      <c r="IVX39" s="78"/>
      <c r="IVY39" s="78"/>
      <c r="IVZ39" s="78"/>
      <c r="IWA39" s="78"/>
      <c r="IWB39" s="78"/>
      <c r="IWC39" s="78"/>
      <c r="IWD39" s="78"/>
      <c r="IWE39" s="78"/>
      <c r="IWF39" s="78"/>
      <c r="IWG39" s="78"/>
      <c r="IWH39" s="78"/>
      <c r="IWI39" s="78"/>
      <c r="IWJ39" s="78"/>
      <c r="IWK39" s="78"/>
      <c r="IWL39" s="78"/>
      <c r="IWM39" s="78"/>
      <c r="IWN39" s="78"/>
      <c r="IWO39" s="78"/>
      <c r="IWP39" s="78"/>
      <c r="IWQ39" s="78"/>
      <c r="IWR39" s="78"/>
      <c r="IWS39" s="78"/>
      <c r="IWT39" s="78"/>
      <c r="IWU39" s="78"/>
      <c r="IWV39" s="78"/>
      <c r="IWW39" s="78"/>
      <c r="IWX39" s="78"/>
      <c r="IWY39" s="78"/>
      <c r="IWZ39" s="78"/>
      <c r="IXA39" s="78"/>
      <c r="IXB39" s="78"/>
      <c r="IXC39" s="78"/>
      <c r="IXD39" s="78"/>
      <c r="IXE39" s="78"/>
      <c r="IXF39" s="78"/>
      <c r="IXG39" s="78"/>
      <c r="IXH39" s="78"/>
      <c r="IXI39" s="78"/>
      <c r="IXJ39" s="78"/>
      <c r="IXK39" s="78"/>
      <c r="IXL39" s="78"/>
      <c r="IXM39" s="78"/>
      <c r="IXN39" s="78"/>
      <c r="IXO39" s="78"/>
      <c r="IXP39" s="78"/>
      <c r="IXQ39" s="78"/>
      <c r="IXR39" s="78"/>
      <c r="IXS39" s="78"/>
      <c r="IXT39" s="78"/>
      <c r="IXU39" s="78"/>
      <c r="IXV39" s="78"/>
      <c r="IXW39" s="78"/>
      <c r="IXX39" s="78"/>
      <c r="IXY39" s="78"/>
      <c r="IXZ39" s="78"/>
      <c r="IYA39" s="78"/>
      <c r="IYB39" s="78"/>
      <c r="IYC39" s="78"/>
      <c r="IYD39" s="78"/>
      <c r="IYE39" s="78"/>
      <c r="IYF39" s="78"/>
      <c r="IYG39" s="78"/>
      <c r="IYH39" s="78"/>
      <c r="IYI39" s="78"/>
      <c r="IYJ39" s="78"/>
      <c r="IYK39" s="78"/>
      <c r="IYL39" s="78"/>
      <c r="IYM39" s="78"/>
      <c r="IYN39" s="78"/>
      <c r="IYO39" s="78"/>
      <c r="IYP39" s="78"/>
      <c r="IYQ39" s="78"/>
      <c r="IYR39" s="78"/>
      <c r="IYS39" s="78"/>
      <c r="IYT39" s="78"/>
      <c r="IYU39" s="78"/>
      <c r="IYV39" s="78"/>
      <c r="IYW39" s="78"/>
      <c r="IYX39" s="78"/>
      <c r="IYY39" s="78"/>
      <c r="IYZ39" s="78"/>
      <c r="IZA39" s="78"/>
      <c r="IZB39" s="78"/>
      <c r="IZC39" s="78"/>
      <c r="IZD39" s="78"/>
      <c r="IZE39" s="78"/>
      <c r="IZF39" s="78"/>
      <c r="IZG39" s="78"/>
      <c r="IZH39" s="78"/>
      <c r="IZI39" s="78"/>
      <c r="IZJ39" s="78"/>
      <c r="IZK39" s="78"/>
      <c r="IZL39" s="78"/>
      <c r="IZM39" s="78"/>
      <c r="IZN39" s="78"/>
      <c r="IZO39" s="78"/>
      <c r="IZP39" s="78"/>
      <c r="IZQ39" s="78"/>
      <c r="IZR39" s="78"/>
      <c r="IZS39" s="78"/>
      <c r="IZT39" s="78"/>
      <c r="IZU39" s="78"/>
      <c r="IZV39" s="78"/>
      <c r="IZW39" s="78"/>
      <c r="IZX39" s="78"/>
      <c r="IZY39" s="78"/>
      <c r="IZZ39" s="78"/>
      <c r="JAA39" s="78"/>
      <c r="JAB39" s="78"/>
      <c r="JAC39" s="78"/>
      <c r="JAD39" s="78"/>
      <c r="JAE39" s="78"/>
      <c r="JAF39" s="78"/>
      <c r="JAG39" s="78"/>
      <c r="JAH39" s="78"/>
      <c r="JAI39" s="78"/>
      <c r="JAJ39" s="78"/>
      <c r="JAK39" s="78"/>
      <c r="JAL39" s="78"/>
      <c r="JAM39" s="78"/>
      <c r="JAN39" s="78"/>
      <c r="JAO39" s="78"/>
      <c r="JAP39" s="78"/>
      <c r="JAQ39" s="78"/>
      <c r="JAR39" s="78"/>
      <c r="JAS39" s="78"/>
      <c r="JAT39" s="78"/>
      <c r="JAU39" s="78"/>
      <c r="JAV39" s="78"/>
      <c r="JAW39" s="78"/>
      <c r="JAX39" s="78"/>
      <c r="JAY39" s="78"/>
      <c r="JAZ39" s="78"/>
      <c r="JBA39" s="78"/>
      <c r="JBB39" s="78"/>
      <c r="JBC39" s="78"/>
      <c r="JBD39" s="78"/>
      <c r="JBE39" s="78"/>
      <c r="JBF39" s="78"/>
      <c r="JBG39" s="78"/>
      <c r="JBH39" s="78"/>
      <c r="JBI39" s="78"/>
      <c r="JBJ39" s="78"/>
      <c r="JBK39" s="78"/>
      <c r="JBL39" s="78"/>
      <c r="JBM39" s="78"/>
      <c r="JBN39" s="78"/>
      <c r="JBO39" s="78"/>
      <c r="JBP39" s="78"/>
      <c r="JBQ39" s="78"/>
      <c r="JBR39" s="78"/>
      <c r="JBS39" s="78"/>
      <c r="JBT39" s="78"/>
      <c r="JBU39" s="78"/>
      <c r="JBV39" s="78"/>
      <c r="JBW39" s="78"/>
      <c r="JBX39" s="78"/>
      <c r="JBY39" s="78"/>
      <c r="JBZ39" s="78"/>
      <c r="JCA39" s="78"/>
      <c r="JCB39" s="78"/>
      <c r="JCC39" s="78"/>
      <c r="JCD39" s="78"/>
      <c r="JCE39" s="78"/>
      <c r="JCF39" s="78"/>
      <c r="JCG39" s="78"/>
      <c r="JCH39" s="78"/>
      <c r="JCI39" s="78"/>
      <c r="JCJ39" s="78"/>
      <c r="JCK39" s="78"/>
      <c r="JCL39" s="78"/>
      <c r="JCM39" s="78"/>
      <c r="JCN39" s="78"/>
      <c r="JCO39" s="78"/>
      <c r="JCP39" s="78"/>
      <c r="JCQ39" s="78"/>
      <c r="JCR39" s="78"/>
      <c r="JCS39" s="78"/>
      <c r="JCT39" s="78"/>
      <c r="JCU39" s="78"/>
      <c r="JCV39" s="78"/>
      <c r="JCW39" s="78"/>
      <c r="JCX39" s="78"/>
      <c r="JCY39" s="78"/>
      <c r="JCZ39" s="78"/>
      <c r="JDA39" s="78"/>
      <c r="JDB39" s="78"/>
      <c r="JDC39" s="78"/>
      <c r="JDD39" s="78"/>
      <c r="JDE39" s="78"/>
      <c r="JDF39" s="78"/>
      <c r="JDG39" s="78"/>
      <c r="JDH39" s="78"/>
      <c r="JDI39" s="78"/>
      <c r="JDJ39" s="78"/>
      <c r="JDK39" s="78"/>
      <c r="JDL39" s="78"/>
      <c r="JDM39" s="78"/>
      <c r="JDN39" s="78"/>
      <c r="JDO39" s="78"/>
      <c r="JDP39" s="78"/>
      <c r="JDQ39" s="78"/>
      <c r="JDR39" s="78"/>
      <c r="JDS39" s="78"/>
      <c r="JDT39" s="78"/>
      <c r="JDU39" s="78"/>
      <c r="JDV39" s="78"/>
      <c r="JDW39" s="78"/>
      <c r="JDX39" s="78"/>
      <c r="JDY39" s="78"/>
      <c r="JDZ39" s="78"/>
      <c r="JEA39" s="78"/>
      <c r="JEB39" s="78"/>
      <c r="JEC39" s="78"/>
      <c r="JED39" s="78"/>
      <c r="JEE39" s="78"/>
      <c r="JEF39" s="78"/>
      <c r="JEG39" s="78"/>
      <c r="JEH39" s="78"/>
      <c r="JEI39" s="78"/>
      <c r="JEJ39" s="78"/>
      <c r="JEK39" s="78"/>
      <c r="JEL39" s="78"/>
      <c r="JEM39" s="78"/>
      <c r="JEN39" s="78"/>
      <c r="JEO39" s="78"/>
      <c r="JEP39" s="78"/>
      <c r="JEQ39" s="78"/>
      <c r="JER39" s="78"/>
      <c r="JES39" s="78"/>
      <c r="JET39" s="78"/>
      <c r="JEU39" s="78"/>
      <c r="JEV39" s="78"/>
      <c r="JEW39" s="78"/>
      <c r="JEX39" s="78"/>
      <c r="JEY39" s="78"/>
      <c r="JEZ39" s="78"/>
      <c r="JFA39" s="78"/>
      <c r="JFB39" s="78"/>
      <c r="JFC39" s="78"/>
      <c r="JFD39" s="78"/>
      <c r="JFE39" s="78"/>
      <c r="JFF39" s="78"/>
      <c r="JFG39" s="78"/>
      <c r="JFH39" s="78"/>
      <c r="JFI39" s="78"/>
      <c r="JFJ39" s="78"/>
      <c r="JFK39" s="78"/>
      <c r="JFL39" s="78"/>
      <c r="JFM39" s="78"/>
      <c r="JFN39" s="78"/>
      <c r="JFO39" s="78"/>
      <c r="JFP39" s="78"/>
      <c r="JFQ39" s="78"/>
      <c r="JFR39" s="78"/>
      <c r="JFS39" s="78"/>
      <c r="JFT39" s="78"/>
      <c r="JFU39" s="78"/>
      <c r="JFV39" s="78"/>
      <c r="JFW39" s="78"/>
      <c r="JFX39" s="78"/>
      <c r="JFY39" s="78"/>
      <c r="JFZ39" s="78"/>
      <c r="JGA39" s="78"/>
      <c r="JGB39" s="78"/>
      <c r="JGC39" s="78"/>
      <c r="JGD39" s="78"/>
      <c r="JGE39" s="78"/>
      <c r="JGF39" s="78"/>
      <c r="JGG39" s="78"/>
      <c r="JGH39" s="78"/>
      <c r="JGI39" s="78"/>
      <c r="JGJ39" s="78"/>
      <c r="JGK39" s="78"/>
      <c r="JGL39" s="78"/>
      <c r="JGM39" s="78"/>
      <c r="JGN39" s="78"/>
      <c r="JGO39" s="78"/>
      <c r="JGP39" s="78"/>
      <c r="JGQ39" s="78"/>
      <c r="JGR39" s="78"/>
      <c r="JGS39" s="78"/>
      <c r="JGT39" s="78"/>
      <c r="JGU39" s="78"/>
      <c r="JGV39" s="78"/>
      <c r="JGW39" s="78"/>
      <c r="JGX39" s="78"/>
      <c r="JGY39" s="78"/>
      <c r="JGZ39" s="78"/>
      <c r="JHA39" s="78"/>
      <c r="JHB39" s="78"/>
      <c r="JHC39" s="78"/>
      <c r="JHD39" s="78"/>
      <c r="JHE39" s="78"/>
      <c r="JHF39" s="78"/>
      <c r="JHG39" s="78"/>
      <c r="JHH39" s="78"/>
      <c r="JHI39" s="78"/>
      <c r="JHJ39" s="78"/>
      <c r="JHK39" s="78"/>
      <c r="JHL39" s="78"/>
      <c r="JHM39" s="78"/>
      <c r="JHN39" s="78"/>
      <c r="JHO39" s="78"/>
      <c r="JHP39" s="78"/>
      <c r="JHQ39" s="78"/>
      <c r="JHR39" s="78"/>
      <c r="JHS39" s="78"/>
      <c r="JHT39" s="78"/>
      <c r="JHU39" s="78"/>
      <c r="JHV39" s="78"/>
      <c r="JHW39" s="78"/>
      <c r="JHX39" s="78"/>
      <c r="JHY39" s="78"/>
      <c r="JHZ39" s="78"/>
      <c r="JIA39" s="78"/>
      <c r="JIB39" s="78"/>
      <c r="JIC39" s="78"/>
      <c r="JID39" s="78"/>
      <c r="JIE39" s="78"/>
      <c r="JIF39" s="78"/>
      <c r="JIG39" s="78"/>
      <c r="JIH39" s="78"/>
      <c r="JII39" s="78"/>
      <c r="JIJ39" s="78"/>
      <c r="JIK39" s="78"/>
      <c r="JIL39" s="78"/>
      <c r="JIM39" s="78"/>
      <c r="JIN39" s="78"/>
      <c r="JIO39" s="78"/>
      <c r="JIP39" s="78"/>
      <c r="JIQ39" s="78"/>
      <c r="JIR39" s="78"/>
      <c r="JIS39" s="78"/>
      <c r="JIT39" s="78"/>
      <c r="JIU39" s="78"/>
      <c r="JIV39" s="78"/>
      <c r="JIW39" s="78"/>
      <c r="JIX39" s="78"/>
      <c r="JIY39" s="78"/>
      <c r="JIZ39" s="78"/>
      <c r="JJA39" s="78"/>
      <c r="JJB39" s="78"/>
      <c r="JJC39" s="78"/>
      <c r="JJD39" s="78"/>
      <c r="JJE39" s="78"/>
      <c r="JJF39" s="78"/>
      <c r="JJG39" s="78"/>
      <c r="JJH39" s="78"/>
      <c r="JJI39" s="78"/>
      <c r="JJJ39" s="78"/>
      <c r="JJK39" s="78"/>
      <c r="JJL39" s="78"/>
      <c r="JJM39" s="78"/>
      <c r="JJN39" s="78"/>
      <c r="JJO39" s="78"/>
      <c r="JJP39" s="78"/>
      <c r="JJQ39" s="78"/>
      <c r="JJR39" s="78"/>
      <c r="JJS39" s="78"/>
      <c r="JJT39" s="78"/>
      <c r="JJU39" s="78"/>
      <c r="JJV39" s="78"/>
      <c r="JJW39" s="78"/>
      <c r="JJX39" s="78"/>
      <c r="JJY39" s="78"/>
      <c r="JJZ39" s="78"/>
      <c r="JKA39" s="78"/>
      <c r="JKB39" s="78"/>
      <c r="JKC39" s="78"/>
      <c r="JKD39" s="78"/>
      <c r="JKE39" s="78"/>
      <c r="JKF39" s="78"/>
      <c r="JKG39" s="78"/>
      <c r="JKH39" s="78"/>
      <c r="JKI39" s="78"/>
      <c r="JKJ39" s="78"/>
      <c r="JKK39" s="78"/>
      <c r="JKL39" s="78"/>
      <c r="JKM39" s="78"/>
      <c r="JKN39" s="78"/>
      <c r="JKO39" s="78"/>
      <c r="JKP39" s="78"/>
      <c r="JKQ39" s="78"/>
      <c r="JKR39" s="78"/>
      <c r="JKS39" s="78"/>
      <c r="JKT39" s="78"/>
      <c r="JKU39" s="78"/>
      <c r="JKV39" s="78"/>
      <c r="JKW39" s="78"/>
      <c r="JKX39" s="78"/>
      <c r="JKY39" s="78"/>
      <c r="JKZ39" s="78"/>
      <c r="JLA39" s="78"/>
      <c r="JLB39" s="78"/>
      <c r="JLC39" s="78"/>
      <c r="JLD39" s="78"/>
      <c r="JLE39" s="78"/>
      <c r="JLF39" s="78"/>
      <c r="JLG39" s="78"/>
      <c r="JLH39" s="78"/>
      <c r="JLI39" s="78"/>
      <c r="JLJ39" s="78"/>
      <c r="JLK39" s="78"/>
      <c r="JLL39" s="78"/>
      <c r="JLM39" s="78"/>
      <c r="JLN39" s="78"/>
      <c r="JLO39" s="78"/>
      <c r="JLP39" s="78"/>
      <c r="JLQ39" s="78"/>
      <c r="JLR39" s="78"/>
      <c r="JLS39" s="78"/>
      <c r="JLT39" s="78"/>
      <c r="JLU39" s="78"/>
      <c r="JLV39" s="78"/>
      <c r="JLW39" s="78"/>
      <c r="JLX39" s="78"/>
      <c r="JLY39" s="78"/>
      <c r="JLZ39" s="78"/>
      <c r="JMA39" s="78"/>
      <c r="JMB39" s="78"/>
      <c r="JMC39" s="78"/>
      <c r="JMD39" s="78"/>
      <c r="JME39" s="78"/>
      <c r="JMF39" s="78"/>
      <c r="JMG39" s="78"/>
      <c r="JMH39" s="78"/>
      <c r="JMI39" s="78"/>
      <c r="JMJ39" s="78"/>
      <c r="JMK39" s="78"/>
      <c r="JML39" s="78"/>
      <c r="JMM39" s="78"/>
      <c r="JMN39" s="78"/>
      <c r="JMO39" s="78"/>
      <c r="JMP39" s="78"/>
      <c r="JMQ39" s="78"/>
      <c r="JMR39" s="78"/>
      <c r="JMS39" s="78"/>
      <c r="JMT39" s="78"/>
      <c r="JMU39" s="78"/>
      <c r="JMV39" s="78"/>
      <c r="JMW39" s="78"/>
      <c r="JMX39" s="78"/>
      <c r="JMY39" s="78"/>
      <c r="JMZ39" s="78"/>
      <c r="JNA39" s="78"/>
      <c r="JNB39" s="78"/>
      <c r="JNC39" s="78"/>
      <c r="JND39" s="78"/>
      <c r="JNE39" s="78"/>
      <c r="JNF39" s="78"/>
      <c r="JNG39" s="78"/>
      <c r="JNH39" s="78"/>
      <c r="JNI39" s="78"/>
      <c r="JNJ39" s="78"/>
      <c r="JNK39" s="78"/>
      <c r="JNL39" s="78"/>
      <c r="JNM39" s="78"/>
      <c r="JNN39" s="78"/>
      <c r="JNO39" s="78"/>
      <c r="JNP39" s="78"/>
      <c r="JNQ39" s="78"/>
      <c r="JNR39" s="78"/>
      <c r="JNS39" s="78"/>
      <c r="JNT39" s="78"/>
      <c r="JNU39" s="78"/>
      <c r="JNV39" s="78"/>
      <c r="JNW39" s="78"/>
      <c r="JNX39" s="78"/>
      <c r="JNY39" s="78"/>
      <c r="JNZ39" s="78"/>
      <c r="JOA39" s="78"/>
      <c r="JOB39" s="78"/>
      <c r="JOC39" s="78"/>
      <c r="JOD39" s="78"/>
      <c r="JOE39" s="78"/>
      <c r="JOF39" s="78"/>
      <c r="JOG39" s="78"/>
      <c r="JOH39" s="78"/>
      <c r="JOI39" s="78"/>
      <c r="JOJ39" s="78"/>
      <c r="JOK39" s="78"/>
      <c r="JOL39" s="78"/>
      <c r="JOM39" s="78"/>
      <c r="JON39" s="78"/>
      <c r="JOO39" s="78"/>
      <c r="JOP39" s="78"/>
      <c r="JOQ39" s="78"/>
      <c r="JOR39" s="78"/>
      <c r="JOS39" s="78"/>
      <c r="JOT39" s="78"/>
      <c r="JOU39" s="78"/>
      <c r="JOV39" s="78"/>
      <c r="JOW39" s="78"/>
      <c r="JOX39" s="78"/>
      <c r="JOY39" s="78"/>
      <c r="JOZ39" s="78"/>
      <c r="JPA39" s="78"/>
      <c r="JPB39" s="78"/>
      <c r="JPC39" s="78"/>
      <c r="JPD39" s="78"/>
      <c r="JPE39" s="78"/>
      <c r="JPF39" s="78"/>
      <c r="JPG39" s="78"/>
      <c r="JPH39" s="78"/>
      <c r="JPI39" s="78"/>
      <c r="JPJ39" s="78"/>
      <c r="JPK39" s="78"/>
      <c r="JPL39" s="78"/>
      <c r="JPM39" s="78"/>
      <c r="JPN39" s="78"/>
      <c r="JPO39" s="78"/>
      <c r="JPP39" s="78"/>
      <c r="JPQ39" s="78"/>
      <c r="JPR39" s="78"/>
      <c r="JPS39" s="78"/>
      <c r="JPT39" s="78"/>
      <c r="JPU39" s="78"/>
      <c r="JPV39" s="78"/>
      <c r="JPW39" s="78"/>
      <c r="JPX39" s="78"/>
      <c r="JPY39" s="78"/>
      <c r="JPZ39" s="78"/>
      <c r="JQA39" s="78"/>
      <c r="JQB39" s="78"/>
      <c r="JQC39" s="78"/>
      <c r="JQD39" s="78"/>
      <c r="JQE39" s="78"/>
      <c r="JQF39" s="78"/>
      <c r="JQG39" s="78"/>
      <c r="JQH39" s="78"/>
      <c r="JQI39" s="78"/>
      <c r="JQJ39" s="78"/>
      <c r="JQK39" s="78"/>
      <c r="JQL39" s="78"/>
      <c r="JQM39" s="78"/>
      <c r="JQN39" s="78"/>
      <c r="JQO39" s="78"/>
      <c r="JQP39" s="78"/>
      <c r="JQQ39" s="78"/>
      <c r="JQR39" s="78"/>
      <c r="JQS39" s="78"/>
      <c r="JQT39" s="78"/>
      <c r="JQU39" s="78"/>
      <c r="JQV39" s="78"/>
      <c r="JQW39" s="78"/>
      <c r="JQX39" s="78"/>
      <c r="JQY39" s="78"/>
      <c r="JQZ39" s="78"/>
      <c r="JRA39" s="78"/>
      <c r="JRB39" s="78"/>
      <c r="JRC39" s="78"/>
      <c r="JRD39" s="78"/>
      <c r="JRE39" s="78"/>
      <c r="JRF39" s="78"/>
      <c r="JRG39" s="78"/>
      <c r="JRH39" s="78"/>
      <c r="JRI39" s="78"/>
      <c r="JRJ39" s="78"/>
      <c r="JRK39" s="78"/>
      <c r="JRL39" s="78"/>
      <c r="JRM39" s="78"/>
      <c r="JRN39" s="78"/>
      <c r="JRO39" s="78"/>
      <c r="JRP39" s="78"/>
      <c r="JRQ39" s="78"/>
      <c r="JRR39" s="78"/>
      <c r="JRS39" s="78"/>
      <c r="JRT39" s="78"/>
      <c r="JRU39" s="78"/>
      <c r="JRV39" s="78"/>
      <c r="JRW39" s="78"/>
      <c r="JRX39" s="78"/>
      <c r="JRY39" s="78"/>
      <c r="JRZ39" s="78"/>
      <c r="JSA39" s="78"/>
      <c r="JSB39" s="78"/>
      <c r="JSC39" s="78"/>
      <c r="JSD39" s="78"/>
      <c r="JSE39" s="78"/>
      <c r="JSF39" s="78"/>
      <c r="JSG39" s="78"/>
      <c r="JSH39" s="78"/>
      <c r="JSI39" s="78"/>
      <c r="JSJ39" s="78"/>
      <c r="JSK39" s="78"/>
      <c r="JSL39" s="78"/>
      <c r="JSM39" s="78"/>
      <c r="JSN39" s="78"/>
      <c r="JSO39" s="78"/>
      <c r="JSP39" s="78"/>
      <c r="JSQ39" s="78"/>
      <c r="JSR39" s="78"/>
      <c r="JSS39" s="78"/>
      <c r="JST39" s="78"/>
      <c r="JSU39" s="78"/>
      <c r="JSV39" s="78"/>
      <c r="JSW39" s="78"/>
      <c r="JSX39" s="78"/>
      <c r="JSY39" s="78"/>
      <c r="JSZ39" s="78"/>
      <c r="JTA39" s="78"/>
      <c r="JTB39" s="78"/>
      <c r="JTC39" s="78"/>
      <c r="JTD39" s="78"/>
      <c r="JTE39" s="78"/>
      <c r="JTF39" s="78"/>
      <c r="JTG39" s="78"/>
      <c r="JTH39" s="78"/>
      <c r="JTI39" s="78"/>
      <c r="JTJ39" s="78"/>
      <c r="JTK39" s="78"/>
      <c r="JTL39" s="78"/>
      <c r="JTM39" s="78"/>
      <c r="JTN39" s="78"/>
      <c r="JTO39" s="78"/>
      <c r="JTP39" s="78"/>
      <c r="JTQ39" s="78"/>
      <c r="JTR39" s="78"/>
      <c r="JTS39" s="78"/>
      <c r="JTT39" s="78"/>
      <c r="JTU39" s="78"/>
      <c r="JTV39" s="78"/>
      <c r="JTW39" s="78"/>
      <c r="JTX39" s="78"/>
      <c r="JTY39" s="78"/>
      <c r="JTZ39" s="78"/>
      <c r="JUA39" s="78"/>
      <c r="JUB39" s="78"/>
      <c r="JUC39" s="78"/>
      <c r="JUD39" s="78"/>
      <c r="JUE39" s="78"/>
      <c r="JUF39" s="78"/>
      <c r="JUG39" s="78"/>
      <c r="JUH39" s="78"/>
      <c r="JUI39" s="78"/>
      <c r="JUJ39" s="78"/>
      <c r="JUK39" s="78"/>
      <c r="JUL39" s="78"/>
      <c r="JUM39" s="78"/>
      <c r="JUN39" s="78"/>
      <c r="JUO39" s="78"/>
      <c r="JUP39" s="78"/>
      <c r="JUQ39" s="78"/>
      <c r="JUR39" s="78"/>
      <c r="JUS39" s="78"/>
      <c r="JUT39" s="78"/>
      <c r="JUU39" s="78"/>
      <c r="JUV39" s="78"/>
      <c r="JUW39" s="78"/>
      <c r="JUX39" s="78"/>
      <c r="JUY39" s="78"/>
      <c r="JUZ39" s="78"/>
      <c r="JVA39" s="78"/>
      <c r="JVB39" s="78"/>
      <c r="JVC39" s="78"/>
      <c r="JVD39" s="78"/>
      <c r="JVE39" s="78"/>
      <c r="JVF39" s="78"/>
      <c r="JVG39" s="78"/>
      <c r="JVH39" s="78"/>
      <c r="JVI39" s="78"/>
      <c r="JVJ39" s="78"/>
      <c r="JVK39" s="78"/>
      <c r="JVL39" s="78"/>
      <c r="JVM39" s="78"/>
      <c r="JVN39" s="78"/>
      <c r="JVO39" s="78"/>
      <c r="JVP39" s="78"/>
      <c r="JVQ39" s="78"/>
      <c r="JVR39" s="78"/>
      <c r="JVS39" s="78"/>
      <c r="JVT39" s="78"/>
      <c r="JVU39" s="78"/>
      <c r="JVV39" s="78"/>
      <c r="JVW39" s="78"/>
      <c r="JVX39" s="78"/>
      <c r="JVY39" s="78"/>
      <c r="JVZ39" s="78"/>
      <c r="JWA39" s="78"/>
      <c r="JWB39" s="78"/>
      <c r="JWC39" s="78"/>
      <c r="JWD39" s="78"/>
      <c r="JWE39" s="78"/>
      <c r="JWF39" s="78"/>
      <c r="JWG39" s="78"/>
      <c r="JWH39" s="78"/>
      <c r="JWI39" s="78"/>
      <c r="JWJ39" s="78"/>
      <c r="JWK39" s="78"/>
      <c r="JWL39" s="78"/>
      <c r="JWM39" s="78"/>
      <c r="JWN39" s="78"/>
      <c r="JWO39" s="78"/>
      <c r="JWP39" s="78"/>
      <c r="JWQ39" s="78"/>
      <c r="JWR39" s="78"/>
      <c r="JWS39" s="78"/>
      <c r="JWT39" s="78"/>
      <c r="JWU39" s="78"/>
      <c r="JWV39" s="78"/>
      <c r="JWW39" s="78"/>
      <c r="JWX39" s="78"/>
      <c r="JWY39" s="78"/>
      <c r="JWZ39" s="78"/>
      <c r="JXA39" s="78"/>
      <c r="JXB39" s="78"/>
      <c r="JXC39" s="78"/>
      <c r="JXD39" s="78"/>
      <c r="JXE39" s="78"/>
      <c r="JXF39" s="78"/>
      <c r="JXG39" s="78"/>
      <c r="JXH39" s="78"/>
      <c r="JXI39" s="78"/>
      <c r="JXJ39" s="78"/>
      <c r="JXK39" s="78"/>
      <c r="JXL39" s="78"/>
      <c r="JXM39" s="78"/>
      <c r="JXN39" s="78"/>
      <c r="JXO39" s="78"/>
      <c r="JXP39" s="78"/>
      <c r="JXQ39" s="78"/>
      <c r="JXR39" s="78"/>
      <c r="JXS39" s="78"/>
      <c r="JXT39" s="78"/>
      <c r="JXU39" s="78"/>
      <c r="JXV39" s="78"/>
      <c r="JXW39" s="78"/>
      <c r="JXX39" s="78"/>
      <c r="JXY39" s="78"/>
      <c r="JXZ39" s="78"/>
      <c r="JYA39" s="78"/>
      <c r="JYB39" s="78"/>
      <c r="JYC39" s="78"/>
      <c r="JYD39" s="78"/>
      <c r="JYE39" s="78"/>
      <c r="JYF39" s="78"/>
      <c r="JYG39" s="78"/>
      <c r="JYH39" s="78"/>
      <c r="JYI39" s="78"/>
      <c r="JYJ39" s="78"/>
      <c r="JYK39" s="78"/>
      <c r="JYL39" s="78"/>
      <c r="JYM39" s="78"/>
      <c r="JYN39" s="78"/>
      <c r="JYO39" s="78"/>
      <c r="JYP39" s="78"/>
      <c r="JYQ39" s="78"/>
      <c r="JYR39" s="78"/>
      <c r="JYS39" s="78"/>
      <c r="JYT39" s="78"/>
      <c r="JYU39" s="78"/>
      <c r="JYV39" s="78"/>
      <c r="JYW39" s="78"/>
      <c r="JYX39" s="78"/>
      <c r="JYY39" s="78"/>
      <c r="JYZ39" s="78"/>
      <c r="JZA39" s="78"/>
      <c r="JZB39" s="78"/>
      <c r="JZC39" s="78"/>
      <c r="JZD39" s="78"/>
      <c r="JZE39" s="78"/>
      <c r="JZF39" s="78"/>
      <c r="JZG39" s="78"/>
      <c r="JZH39" s="78"/>
      <c r="JZI39" s="78"/>
      <c r="JZJ39" s="78"/>
      <c r="JZK39" s="78"/>
      <c r="JZL39" s="78"/>
      <c r="JZM39" s="78"/>
      <c r="JZN39" s="78"/>
      <c r="JZO39" s="78"/>
      <c r="JZP39" s="78"/>
      <c r="JZQ39" s="78"/>
      <c r="JZR39" s="78"/>
      <c r="JZS39" s="78"/>
      <c r="JZT39" s="78"/>
      <c r="JZU39" s="78"/>
      <c r="JZV39" s="78"/>
      <c r="JZW39" s="78"/>
      <c r="JZX39" s="78"/>
      <c r="JZY39" s="78"/>
      <c r="JZZ39" s="78"/>
      <c r="KAA39" s="78"/>
      <c r="KAB39" s="78"/>
      <c r="KAC39" s="78"/>
      <c r="KAD39" s="78"/>
      <c r="KAE39" s="78"/>
      <c r="KAF39" s="78"/>
      <c r="KAG39" s="78"/>
      <c r="KAH39" s="78"/>
      <c r="KAI39" s="78"/>
      <c r="KAJ39" s="78"/>
      <c r="KAK39" s="78"/>
      <c r="KAL39" s="78"/>
      <c r="KAM39" s="78"/>
      <c r="KAN39" s="78"/>
      <c r="KAO39" s="78"/>
      <c r="KAP39" s="78"/>
      <c r="KAQ39" s="78"/>
      <c r="KAR39" s="78"/>
      <c r="KAS39" s="78"/>
      <c r="KAT39" s="78"/>
      <c r="KAU39" s="78"/>
      <c r="KAV39" s="78"/>
      <c r="KAW39" s="78"/>
      <c r="KAX39" s="78"/>
      <c r="KAY39" s="78"/>
      <c r="KAZ39" s="78"/>
      <c r="KBA39" s="78"/>
      <c r="KBB39" s="78"/>
      <c r="KBC39" s="78"/>
      <c r="KBD39" s="78"/>
      <c r="KBE39" s="78"/>
      <c r="KBF39" s="78"/>
      <c r="KBG39" s="78"/>
      <c r="KBH39" s="78"/>
      <c r="KBI39" s="78"/>
      <c r="KBJ39" s="78"/>
      <c r="KBK39" s="78"/>
      <c r="KBL39" s="78"/>
      <c r="KBM39" s="78"/>
      <c r="KBN39" s="78"/>
      <c r="KBO39" s="78"/>
      <c r="KBP39" s="78"/>
      <c r="KBQ39" s="78"/>
      <c r="KBR39" s="78"/>
      <c r="KBS39" s="78"/>
      <c r="KBT39" s="78"/>
      <c r="KBU39" s="78"/>
      <c r="KBV39" s="78"/>
      <c r="KBW39" s="78"/>
      <c r="KBX39" s="78"/>
      <c r="KBY39" s="78"/>
      <c r="KBZ39" s="78"/>
      <c r="KCA39" s="78"/>
      <c r="KCB39" s="78"/>
      <c r="KCC39" s="78"/>
      <c r="KCD39" s="78"/>
      <c r="KCE39" s="78"/>
      <c r="KCF39" s="78"/>
      <c r="KCG39" s="78"/>
      <c r="KCH39" s="78"/>
      <c r="KCI39" s="78"/>
      <c r="KCJ39" s="78"/>
      <c r="KCK39" s="78"/>
      <c r="KCL39" s="78"/>
      <c r="KCM39" s="78"/>
      <c r="KCN39" s="78"/>
      <c r="KCO39" s="78"/>
      <c r="KCP39" s="78"/>
      <c r="KCQ39" s="78"/>
      <c r="KCR39" s="78"/>
      <c r="KCS39" s="78"/>
      <c r="KCT39" s="78"/>
      <c r="KCU39" s="78"/>
      <c r="KCV39" s="78"/>
      <c r="KCW39" s="78"/>
      <c r="KCX39" s="78"/>
      <c r="KCY39" s="78"/>
      <c r="KCZ39" s="78"/>
      <c r="KDA39" s="78"/>
      <c r="KDB39" s="78"/>
      <c r="KDC39" s="78"/>
      <c r="KDD39" s="78"/>
      <c r="KDE39" s="78"/>
      <c r="KDF39" s="78"/>
      <c r="KDG39" s="78"/>
      <c r="KDH39" s="78"/>
      <c r="KDI39" s="78"/>
      <c r="KDJ39" s="78"/>
      <c r="KDK39" s="78"/>
      <c r="KDL39" s="78"/>
      <c r="KDM39" s="78"/>
      <c r="KDN39" s="78"/>
      <c r="KDO39" s="78"/>
      <c r="KDP39" s="78"/>
      <c r="KDQ39" s="78"/>
      <c r="KDR39" s="78"/>
      <c r="KDS39" s="78"/>
      <c r="KDT39" s="78"/>
      <c r="KDU39" s="78"/>
      <c r="KDV39" s="78"/>
      <c r="KDW39" s="78"/>
      <c r="KDX39" s="78"/>
      <c r="KDY39" s="78"/>
      <c r="KDZ39" s="78"/>
      <c r="KEA39" s="78"/>
      <c r="KEB39" s="78"/>
      <c r="KEC39" s="78"/>
      <c r="KED39" s="78"/>
      <c r="KEE39" s="78"/>
      <c r="KEF39" s="78"/>
      <c r="KEG39" s="78"/>
      <c r="KEH39" s="78"/>
      <c r="KEI39" s="78"/>
      <c r="KEJ39" s="78"/>
      <c r="KEK39" s="78"/>
      <c r="KEL39" s="78"/>
      <c r="KEM39" s="78"/>
      <c r="KEN39" s="78"/>
      <c r="KEO39" s="78"/>
      <c r="KEP39" s="78"/>
      <c r="KEQ39" s="78"/>
      <c r="KER39" s="78"/>
      <c r="KES39" s="78"/>
      <c r="KET39" s="78"/>
      <c r="KEU39" s="78"/>
      <c r="KEV39" s="78"/>
      <c r="KEW39" s="78"/>
      <c r="KEX39" s="78"/>
      <c r="KEY39" s="78"/>
      <c r="KEZ39" s="78"/>
      <c r="KFA39" s="78"/>
      <c r="KFB39" s="78"/>
      <c r="KFC39" s="78"/>
      <c r="KFD39" s="78"/>
      <c r="KFE39" s="78"/>
      <c r="KFF39" s="78"/>
      <c r="KFG39" s="78"/>
      <c r="KFH39" s="78"/>
      <c r="KFI39" s="78"/>
      <c r="KFJ39" s="78"/>
      <c r="KFK39" s="78"/>
      <c r="KFL39" s="78"/>
      <c r="KFM39" s="78"/>
      <c r="KFN39" s="78"/>
      <c r="KFO39" s="78"/>
      <c r="KFP39" s="78"/>
      <c r="KFQ39" s="78"/>
      <c r="KFR39" s="78"/>
      <c r="KFS39" s="78"/>
      <c r="KFT39" s="78"/>
      <c r="KFU39" s="78"/>
      <c r="KFV39" s="78"/>
      <c r="KFW39" s="78"/>
      <c r="KFX39" s="78"/>
      <c r="KFY39" s="78"/>
      <c r="KFZ39" s="78"/>
      <c r="KGA39" s="78"/>
      <c r="KGB39" s="78"/>
      <c r="KGC39" s="78"/>
      <c r="KGD39" s="78"/>
      <c r="KGE39" s="78"/>
      <c r="KGF39" s="78"/>
      <c r="KGG39" s="78"/>
      <c r="KGH39" s="78"/>
      <c r="KGI39" s="78"/>
      <c r="KGJ39" s="78"/>
      <c r="KGK39" s="78"/>
      <c r="KGL39" s="78"/>
      <c r="KGM39" s="78"/>
      <c r="KGN39" s="78"/>
      <c r="KGO39" s="78"/>
      <c r="KGP39" s="78"/>
      <c r="KGQ39" s="78"/>
      <c r="KGR39" s="78"/>
      <c r="KGS39" s="78"/>
      <c r="KGT39" s="78"/>
      <c r="KGU39" s="78"/>
      <c r="KGV39" s="78"/>
      <c r="KGW39" s="78"/>
      <c r="KGX39" s="78"/>
      <c r="KGY39" s="78"/>
      <c r="KGZ39" s="78"/>
      <c r="KHA39" s="78"/>
      <c r="KHB39" s="78"/>
      <c r="KHC39" s="78"/>
      <c r="KHD39" s="78"/>
      <c r="KHE39" s="78"/>
      <c r="KHF39" s="78"/>
      <c r="KHG39" s="78"/>
      <c r="KHH39" s="78"/>
      <c r="KHI39" s="78"/>
      <c r="KHJ39" s="78"/>
      <c r="KHK39" s="78"/>
      <c r="KHL39" s="78"/>
      <c r="KHM39" s="78"/>
      <c r="KHN39" s="78"/>
      <c r="KHO39" s="78"/>
      <c r="KHP39" s="78"/>
      <c r="KHQ39" s="78"/>
      <c r="KHR39" s="78"/>
      <c r="KHS39" s="78"/>
      <c r="KHT39" s="78"/>
      <c r="KHU39" s="78"/>
      <c r="KHV39" s="78"/>
      <c r="KHW39" s="78"/>
      <c r="KHX39" s="78"/>
      <c r="KHY39" s="78"/>
      <c r="KHZ39" s="78"/>
      <c r="KIA39" s="78"/>
      <c r="KIB39" s="78"/>
      <c r="KIC39" s="78"/>
      <c r="KID39" s="78"/>
      <c r="KIE39" s="78"/>
      <c r="KIF39" s="78"/>
      <c r="KIG39" s="78"/>
      <c r="KIH39" s="78"/>
      <c r="KII39" s="78"/>
      <c r="KIJ39" s="78"/>
      <c r="KIK39" s="78"/>
      <c r="KIL39" s="78"/>
      <c r="KIM39" s="78"/>
      <c r="KIN39" s="78"/>
      <c r="KIO39" s="78"/>
      <c r="KIP39" s="78"/>
      <c r="KIQ39" s="78"/>
      <c r="KIR39" s="78"/>
      <c r="KIS39" s="78"/>
      <c r="KIT39" s="78"/>
      <c r="KIU39" s="78"/>
      <c r="KIV39" s="78"/>
      <c r="KIW39" s="78"/>
      <c r="KIX39" s="78"/>
      <c r="KIY39" s="78"/>
      <c r="KIZ39" s="78"/>
      <c r="KJA39" s="78"/>
      <c r="KJB39" s="78"/>
      <c r="KJC39" s="78"/>
      <c r="KJD39" s="78"/>
      <c r="KJE39" s="78"/>
      <c r="KJF39" s="78"/>
      <c r="KJG39" s="78"/>
      <c r="KJH39" s="78"/>
      <c r="KJI39" s="78"/>
      <c r="KJJ39" s="78"/>
      <c r="KJK39" s="78"/>
      <c r="KJL39" s="78"/>
      <c r="KJM39" s="78"/>
      <c r="KJN39" s="78"/>
      <c r="KJO39" s="78"/>
      <c r="KJP39" s="78"/>
      <c r="KJQ39" s="78"/>
      <c r="KJR39" s="78"/>
      <c r="KJS39" s="78"/>
      <c r="KJT39" s="78"/>
      <c r="KJU39" s="78"/>
      <c r="KJV39" s="78"/>
      <c r="KJW39" s="78"/>
      <c r="KJX39" s="78"/>
      <c r="KJY39" s="78"/>
      <c r="KJZ39" s="78"/>
      <c r="KKA39" s="78"/>
      <c r="KKB39" s="78"/>
      <c r="KKC39" s="78"/>
      <c r="KKD39" s="78"/>
      <c r="KKE39" s="78"/>
      <c r="KKF39" s="78"/>
      <c r="KKG39" s="78"/>
      <c r="KKH39" s="78"/>
      <c r="KKI39" s="78"/>
      <c r="KKJ39" s="78"/>
      <c r="KKK39" s="78"/>
      <c r="KKL39" s="78"/>
      <c r="KKM39" s="78"/>
      <c r="KKN39" s="78"/>
      <c r="KKO39" s="78"/>
      <c r="KKP39" s="78"/>
      <c r="KKQ39" s="78"/>
      <c r="KKR39" s="78"/>
      <c r="KKS39" s="78"/>
      <c r="KKT39" s="78"/>
      <c r="KKU39" s="78"/>
      <c r="KKV39" s="78"/>
      <c r="KKW39" s="78"/>
      <c r="KKX39" s="78"/>
      <c r="KKY39" s="78"/>
      <c r="KKZ39" s="78"/>
      <c r="KLA39" s="78"/>
      <c r="KLB39" s="78"/>
      <c r="KLC39" s="78"/>
      <c r="KLD39" s="78"/>
      <c r="KLE39" s="78"/>
      <c r="KLF39" s="78"/>
      <c r="KLG39" s="78"/>
      <c r="KLH39" s="78"/>
      <c r="KLI39" s="78"/>
      <c r="KLJ39" s="78"/>
      <c r="KLK39" s="78"/>
      <c r="KLL39" s="78"/>
      <c r="KLM39" s="78"/>
      <c r="KLN39" s="78"/>
      <c r="KLO39" s="78"/>
      <c r="KLP39" s="78"/>
      <c r="KLQ39" s="78"/>
      <c r="KLR39" s="78"/>
      <c r="KLS39" s="78"/>
      <c r="KLT39" s="78"/>
      <c r="KLU39" s="78"/>
      <c r="KLV39" s="78"/>
      <c r="KLW39" s="78"/>
      <c r="KLX39" s="78"/>
      <c r="KLY39" s="78"/>
      <c r="KLZ39" s="78"/>
      <c r="KMA39" s="78"/>
      <c r="KMB39" s="78"/>
      <c r="KMC39" s="78"/>
      <c r="KMD39" s="78"/>
      <c r="KME39" s="78"/>
      <c r="KMF39" s="78"/>
      <c r="KMG39" s="78"/>
      <c r="KMH39" s="78"/>
      <c r="KMI39" s="78"/>
      <c r="KMJ39" s="78"/>
      <c r="KMK39" s="78"/>
      <c r="KML39" s="78"/>
      <c r="KMM39" s="78"/>
      <c r="KMN39" s="78"/>
      <c r="KMO39" s="78"/>
      <c r="KMP39" s="78"/>
      <c r="KMQ39" s="78"/>
      <c r="KMR39" s="78"/>
      <c r="KMS39" s="78"/>
      <c r="KMT39" s="78"/>
      <c r="KMU39" s="78"/>
      <c r="KMV39" s="78"/>
      <c r="KMW39" s="78"/>
      <c r="KMX39" s="78"/>
      <c r="KMY39" s="78"/>
      <c r="KMZ39" s="78"/>
      <c r="KNA39" s="78"/>
      <c r="KNB39" s="78"/>
      <c r="KNC39" s="78"/>
      <c r="KND39" s="78"/>
      <c r="KNE39" s="78"/>
      <c r="KNF39" s="78"/>
      <c r="KNG39" s="78"/>
      <c r="KNH39" s="78"/>
      <c r="KNI39" s="78"/>
      <c r="KNJ39" s="78"/>
      <c r="KNK39" s="78"/>
      <c r="KNL39" s="78"/>
      <c r="KNM39" s="78"/>
      <c r="KNN39" s="78"/>
      <c r="KNO39" s="78"/>
      <c r="KNP39" s="78"/>
      <c r="KNQ39" s="78"/>
      <c r="KNR39" s="78"/>
      <c r="KNS39" s="78"/>
      <c r="KNT39" s="78"/>
      <c r="KNU39" s="78"/>
      <c r="KNV39" s="78"/>
      <c r="KNW39" s="78"/>
      <c r="KNX39" s="78"/>
      <c r="KNY39" s="78"/>
      <c r="KNZ39" s="78"/>
      <c r="KOA39" s="78"/>
      <c r="KOB39" s="78"/>
      <c r="KOC39" s="78"/>
      <c r="KOD39" s="78"/>
      <c r="KOE39" s="78"/>
      <c r="KOF39" s="78"/>
      <c r="KOG39" s="78"/>
      <c r="KOH39" s="78"/>
      <c r="KOI39" s="78"/>
      <c r="KOJ39" s="78"/>
      <c r="KOK39" s="78"/>
      <c r="KOL39" s="78"/>
      <c r="KOM39" s="78"/>
      <c r="KON39" s="78"/>
      <c r="KOO39" s="78"/>
      <c r="KOP39" s="78"/>
      <c r="KOQ39" s="78"/>
      <c r="KOR39" s="78"/>
      <c r="KOS39" s="78"/>
      <c r="KOT39" s="78"/>
      <c r="KOU39" s="78"/>
      <c r="KOV39" s="78"/>
      <c r="KOW39" s="78"/>
      <c r="KOX39" s="78"/>
      <c r="KOY39" s="78"/>
      <c r="KOZ39" s="78"/>
      <c r="KPA39" s="78"/>
      <c r="KPB39" s="78"/>
      <c r="KPC39" s="78"/>
      <c r="KPD39" s="78"/>
      <c r="KPE39" s="78"/>
      <c r="KPF39" s="78"/>
      <c r="KPG39" s="78"/>
      <c r="KPH39" s="78"/>
      <c r="KPI39" s="78"/>
      <c r="KPJ39" s="78"/>
      <c r="KPK39" s="78"/>
      <c r="KPL39" s="78"/>
      <c r="KPM39" s="78"/>
      <c r="KPN39" s="78"/>
      <c r="KPO39" s="78"/>
      <c r="KPP39" s="78"/>
      <c r="KPQ39" s="78"/>
      <c r="KPR39" s="78"/>
      <c r="KPS39" s="78"/>
      <c r="KPT39" s="78"/>
      <c r="KPU39" s="78"/>
      <c r="KPV39" s="78"/>
      <c r="KPW39" s="78"/>
      <c r="KPX39" s="78"/>
      <c r="KPY39" s="78"/>
      <c r="KPZ39" s="78"/>
      <c r="KQA39" s="78"/>
      <c r="KQB39" s="78"/>
      <c r="KQC39" s="78"/>
      <c r="KQD39" s="78"/>
      <c r="KQE39" s="78"/>
      <c r="KQF39" s="78"/>
      <c r="KQG39" s="78"/>
      <c r="KQH39" s="78"/>
      <c r="KQI39" s="78"/>
      <c r="KQJ39" s="78"/>
      <c r="KQK39" s="78"/>
      <c r="KQL39" s="78"/>
      <c r="KQM39" s="78"/>
      <c r="KQN39" s="78"/>
      <c r="KQO39" s="78"/>
      <c r="KQP39" s="78"/>
      <c r="KQQ39" s="78"/>
      <c r="KQR39" s="78"/>
      <c r="KQS39" s="78"/>
      <c r="KQT39" s="78"/>
      <c r="KQU39" s="78"/>
      <c r="KQV39" s="78"/>
      <c r="KQW39" s="78"/>
      <c r="KQX39" s="78"/>
      <c r="KQY39" s="78"/>
      <c r="KQZ39" s="78"/>
      <c r="KRA39" s="78"/>
      <c r="KRB39" s="78"/>
      <c r="KRC39" s="78"/>
      <c r="KRD39" s="78"/>
      <c r="KRE39" s="78"/>
      <c r="KRF39" s="78"/>
      <c r="KRG39" s="78"/>
      <c r="KRH39" s="78"/>
      <c r="KRI39" s="78"/>
      <c r="KRJ39" s="78"/>
      <c r="KRK39" s="78"/>
      <c r="KRL39" s="78"/>
      <c r="KRM39" s="78"/>
      <c r="KRN39" s="78"/>
      <c r="KRO39" s="78"/>
      <c r="KRP39" s="78"/>
      <c r="KRQ39" s="78"/>
      <c r="KRR39" s="78"/>
      <c r="KRS39" s="78"/>
      <c r="KRT39" s="78"/>
      <c r="KRU39" s="78"/>
      <c r="KRV39" s="78"/>
      <c r="KRW39" s="78"/>
      <c r="KRX39" s="78"/>
      <c r="KRY39" s="78"/>
      <c r="KRZ39" s="78"/>
      <c r="KSA39" s="78"/>
      <c r="KSB39" s="78"/>
      <c r="KSC39" s="78"/>
      <c r="KSD39" s="78"/>
      <c r="KSE39" s="78"/>
      <c r="KSF39" s="78"/>
      <c r="KSG39" s="78"/>
      <c r="KSH39" s="78"/>
      <c r="KSI39" s="78"/>
      <c r="KSJ39" s="78"/>
      <c r="KSK39" s="78"/>
      <c r="KSL39" s="78"/>
      <c r="KSM39" s="78"/>
      <c r="KSN39" s="78"/>
      <c r="KSO39" s="78"/>
      <c r="KSP39" s="78"/>
      <c r="KSQ39" s="78"/>
      <c r="KSR39" s="78"/>
      <c r="KSS39" s="78"/>
      <c r="KST39" s="78"/>
      <c r="KSU39" s="78"/>
      <c r="KSV39" s="78"/>
      <c r="KSW39" s="78"/>
      <c r="KSX39" s="78"/>
      <c r="KSY39" s="78"/>
      <c r="KSZ39" s="78"/>
      <c r="KTA39" s="78"/>
      <c r="KTB39" s="78"/>
      <c r="KTC39" s="78"/>
      <c r="KTD39" s="78"/>
      <c r="KTE39" s="78"/>
      <c r="KTF39" s="78"/>
      <c r="KTG39" s="78"/>
      <c r="KTH39" s="78"/>
      <c r="KTI39" s="78"/>
      <c r="KTJ39" s="78"/>
      <c r="KTK39" s="78"/>
      <c r="KTL39" s="78"/>
      <c r="KTM39" s="78"/>
      <c r="KTN39" s="78"/>
      <c r="KTO39" s="78"/>
      <c r="KTP39" s="78"/>
      <c r="KTQ39" s="78"/>
      <c r="KTR39" s="78"/>
      <c r="KTS39" s="78"/>
      <c r="KTT39" s="78"/>
      <c r="KTU39" s="78"/>
      <c r="KTV39" s="78"/>
      <c r="KTW39" s="78"/>
      <c r="KTX39" s="78"/>
      <c r="KTY39" s="78"/>
      <c r="KTZ39" s="78"/>
      <c r="KUA39" s="78"/>
      <c r="KUB39" s="78"/>
      <c r="KUC39" s="78"/>
      <c r="KUD39" s="78"/>
      <c r="KUE39" s="78"/>
      <c r="KUF39" s="78"/>
      <c r="KUG39" s="78"/>
      <c r="KUH39" s="78"/>
      <c r="KUI39" s="78"/>
      <c r="KUJ39" s="78"/>
      <c r="KUK39" s="78"/>
      <c r="KUL39" s="78"/>
      <c r="KUM39" s="78"/>
      <c r="KUN39" s="78"/>
      <c r="KUO39" s="78"/>
      <c r="KUP39" s="78"/>
      <c r="KUQ39" s="78"/>
      <c r="KUR39" s="78"/>
      <c r="KUS39" s="78"/>
      <c r="KUT39" s="78"/>
      <c r="KUU39" s="78"/>
      <c r="KUV39" s="78"/>
      <c r="KUW39" s="78"/>
      <c r="KUX39" s="78"/>
      <c r="KUY39" s="78"/>
      <c r="KUZ39" s="78"/>
      <c r="KVA39" s="78"/>
      <c r="KVB39" s="78"/>
      <c r="KVC39" s="78"/>
      <c r="KVD39" s="78"/>
      <c r="KVE39" s="78"/>
      <c r="KVF39" s="78"/>
      <c r="KVG39" s="78"/>
      <c r="KVH39" s="78"/>
      <c r="KVI39" s="78"/>
      <c r="KVJ39" s="78"/>
      <c r="KVK39" s="78"/>
      <c r="KVL39" s="78"/>
      <c r="KVM39" s="78"/>
      <c r="KVN39" s="78"/>
      <c r="KVO39" s="78"/>
      <c r="KVP39" s="78"/>
      <c r="KVQ39" s="78"/>
      <c r="KVR39" s="78"/>
      <c r="KVS39" s="78"/>
      <c r="KVT39" s="78"/>
      <c r="KVU39" s="78"/>
      <c r="KVV39" s="78"/>
      <c r="KVW39" s="78"/>
      <c r="KVX39" s="78"/>
      <c r="KVY39" s="78"/>
      <c r="KVZ39" s="78"/>
      <c r="KWA39" s="78"/>
      <c r="KWB39" s="78"/>
      <c r="KWC39" s="78"/>
      <c r="KWD39" s="78"/>
      <c r="KWE39" s="78"/>
      <c r="KWF39" s="78"/>
      <c r="KWG39" s="78"/>
      <c r="KWH39" s="78"/>
      <c r="KWI39" s="78"/>
      <c r="KWJ39" s="78"/>
      <c r="KWK39" s="78"/>
      <c r="KWL39" s="78"/>
      <c r="KWM39" s="78"/>
      <c r="KWN39" s="78"/>
      <c r="KWO39" s="78"/>
      <c r="KWP39" s="78"/>
      <c r="KWQ39" s="78"/>
      <c r="KWR39" s="78"/>
      <c r="KWS39" s="78"/>
      <c r="KWT39" s="78"/>
      <c r="KWU39" s="78"/>
      <c r="KWV39" s="78"/>
      <c r="KWW39" s="78"/>
      <c r="KWX39" s="78"/>
      <c r="KWY39" s="78"/>
      <c r="KWZ39" s="78"/>
      <c r="KXA39" s="78"/>
      <c r="KXB39" s="78"/>
      <c r="KXC39" s="78"/>
      <c r="KXD39" s="78"/>
      <c r="KXE39" s="78"/>
      <c r="KXF39" s="78"/>
      <c r="KXG39" s="78"/>
      <c r="KXH39" s="78"/>
      <c r="KXI39" s="78"/>
      <c r="KXJ39" s="78"/>
      <c r="KXK39" s="78"/>
      <c r="KXL39" s="78"/>
      <c r="KXM39" s="78"/>
      <c r="KXN39" s="78"/>
      <c r="KXO39" s="78"/>
      <c r="KXP39" s="78"/>
      <c r="KXQ39" s="78"/>
      <c r="KXR39" s="78"/>
      <c r="KXS39" s="78"/>
      <c r="KXT39" s="78"/>
      <c r="KXU39" s="78"/>
      <c r="KXV39" s="78"/>
      <c r="KXW39" s="78"/>
      <c r="KXX39" s="78"/>
      <c r="KXY39" s="78"/>
      <c r="KXZ39" s="78"/>
      <c r="KYA39" s="78"/>
      <c r="KYB39" s="78"/>
      <c r="KYC39" s="78"/>
      <c r="KYD39" s="78"/>
      <c r="KYE39" s="78"/>
      <c r="KYF39" s="78"/>
      <c r="KYG39" s="78"/>
      <c r="KYH39" s="78"/>
      <c r="KYI39" s="78"/>
      <c r="KYJ39" s="78"/>
      <c r="KYK39" s="78"/>
      <c r="KYL39" s="78"/>
      <c r="KYM39" s="78"/>
      <c r="KYN39" s="78"/>
      <c r="KYO39" s="78"/>
      <c r="KYP39" s="78"/>
      <c r="KYQ39" s="78"/>
      <c r="KYR39" s="78"/>
      <c r="KYS39" s="78"/>
      <c r="KYT39" s="78"/>
      <c r="KYU39" s="78"/>
      <c r="KYV39" s="78"/>
      <c r="KYW39" s="78"/>
      <c r="KYX39" s="78"/>
      <c r="KYY39" s="78"/>
      <c r="KYZ39" s="78"/>
      <c r="KZA39" s="78"/>
      <c r="KZB39" s="78"/>
      <c r="KZC39" s="78"/>
      <c r="KZD39" s="78"/>
      <c r="KZE39" s="78"/>
      <c r="KZF39" s="78"/>
      <c r="KZG39" s="78"/>
      <c r="KZH39" s="78"/>
      <c r="KZI39" s="78"/>
      <c r="KZJ39" s="78"/>
      <c r="KZK39" s="78"/>
      <c r="KZL39" s="78"/>
      <c r="KZM39" s="78"/>
      <c r="KZN39" s="78"/>
      <c r="KZO39" s="78"/>
      <c r="KZP39" s="78"/>
      <c r="KZQ39" s="78"/>
      <c r="KZR39" s="78"/>
      <c r="KZS39" s="78"/>
      <c r="KZT39" s="78"/>
      <c r="KZU39" s="78"/>
      <c r="KZV39" s="78"/>
      <c r="KZW39" s="78"/>
      <c r="KZX39" s="78"/>
      <c r="KZY39" s="78"/>
      <c r="KZZ39" s="78"/>
      <c r="LAA39" s="78"/>
      <c r="LAB39" s="78"/>
      <c r="LAC39" s="78"/>
      <c r="LAD39" s="78"/>
      <c r="LAE39" s="78"/>
      <c r="LAF39" s="78"/>
      <c r="LAG39" s="78"/>
      <c r="LAH39" s="78"/>
      <c r="LAI39" s="78"/>
      <c r="LAJ39" s="78"/>
      <c r="LAK39" s="78"/>
      <c r="LAL39" s="78"/>
      <c r="LAM39" s="78"/>
      <c r="LAN39" s="78"/>
      <c r="LAO39" s="78"/>
      <c r="LAP39" s="78"/>
      <c r="LAQ39" s="78"/>
      <c r="LAR39" s="78"/>
      <c r="LAS39" s="78"/>
      <c r="LAT39" s="78"/>
      <c r="LAU39" s="78"/>
      <c r="LAV39" s="78"/>
      <c r="LAW39" s="78"/>
      <c r="LAX39" s="78"/>
      <c r="LAY39" s="78"/>
      <c r="LAZ39" s="78"/>
      <c r="LBA39" s="78"/>
      <c r="LBB39" s="78"/>
      <c r="LBC39" s="78"/>
      <c r="LBD39" s="78"/>
      <c r="LBE39" s="78"/>
      <c r="LBF39" s="78"/>
      <c r="LBG39" s="78"/>
      <c r="LBH39" s="78"/>
      <c r="LBI39" s="78"/>
      <c r="LBJ39" s="78"/>
      <c r="LBK39" s="78"/>
      <c r="LBL39" s="78"/>
      <c r="LBM39" s="78"/>
      <c r="LBN39" s="78"/>
      <c r="LBO39" s="78"/>
      <c r="LBP39" s="78"/>
      <c r="LBQ39" s="78"/>
      <c r="LBR39" s="78"/>
      <c r="LBS39" s="78"/>
      <c r="LBT39" s="78"/>
      <c r="LBU39" s="78"/>
      <c r="LBV39" s="78"/>
      <c r="LBW39" s="78"/>
      <c r="LBX39" s="78"/>
      <c r="LBY39" s="78"/>
      <c r="LBZ39" s="78"/>
      <c r="LCA39" s="78"/>
      <c r="LCB39" s="78"/>
      <c r="LCC39" s="78"/>
      <c r="LCD39" s="78"/>
      <c r="LCE39" s="78"/>
      <c r="LCF39" s="78"/>
      <c r="LCG39" s="78"/>
      <c r="LCH39" s="78"/>
      <c r="LCI39" s="78"/>
      <c r="LCJ39" s="78"/>
      <c r="LCK39" s="78"/>
      <c r="LCL39" s="78"/>
      <c r="LCM39" s="78"/>
      <c r="LCN39" s="78"/>
      <c r="LCO39" s="78"/>
      <c r="LCP39" s="78"/>
      <c r="LCQ39" s="78"/>
      <c r="LCR39" s="78"/>
      <c r="LCS39" s="78"/>
      <c r="LCT39" s="78"/>
      <c r="LCU39" s="78"/>
      <c r="LCV39" s="78"/>
      <c r="LCW39" s="78"/>
      <c r="LCX39" s="78"/>
      <c r="LCY39" s="78"/>
      <c r="LCZ39" s="78"/>
      <c r="LDA39" s="78"/>
      <c r="LDB39" s="78"/>
      <c r="LDC39" s="78"/>
      <c r="LDD39" s="78"/>
      <c r="LDE39" s="78"/>
      <c r="LDF39" s="78"/>
      <c r="LDG39" s="78"/>
      <c r="LDH39" s="78"/>
      <c r="LDI39" s="78"/>
      <c r="LDJ39" s="78"/>
      <c r="LDK39" s="78"/>
      <c r="LDL39" s="78"/>
      <c r="LDM39" s="78"/>
      <c r="LDN39" s="78"/>
      <c r="LDO39" s="78"/>
      <c r="LDP39" s="78"/>
      <c r="LDQ39" s="78"/>
      <c r="LDR39" s="78"/>
      <c r="LDS39" s="78"/>
      <c r="LDT39" s="78"/>
      <c r="LDU39" s="78"/>
      <c r="LDV39" s="78"/>
      <c r="LDW39" s="78"/>
      <c r="LDX39" s="78"/>
      <c r="LDY39" s="78"/>
      <c r="LDZ39" s="78"/>
      <c r="LEA39" s="78"/>
      <c r="LEB39" s="78"/>
      <c r="LEC39" s="78"/>
      <c r="LED39" s="78"/>
      <c r="LEE39" s="78"/>
      <c r="LEF39" s="78"/>
      <c r="LEG39" s="78"/>
      <c r="LEH39" s="78"/>
      <c r="LEI39" s="78"/>
      <c r="LEJ39" s="78"/>
      <c r="LEK39" s="78"/>
      <c r="LEL39" s="78"/>
      <c r="LEM39" s="78"/>
      <c r="LEN39" s="78"/>
      <c r="LEO39" s="78"/>
      <c r="LEP39" s="78"/>
      <c r="LEQ39" s="78"/>
      <c r="LER39" s="78"/>
      <c r="LES39" s="78"/>
      <c r="LET39" s="78"/>
      <c r="LEU39" s="78"/>
      <c r="LEV39" s="78"/>
      <c r="LEW39" s="78"/>
      <c r="LEX39" s="78"/>
      <c r="LEY39" s="78"/>
      <c r="LEZ39" s="78"/>
      <c r="LFA39" s="78"/>
      <c r="LFB39" s="78"/>
      <c r="LFC39" s="78"/>
      <c r="LFD39" s="78"/>
      <c r="LFE39" s="78"/>
      <c r="LFF39" s="78"/>
      <c r="LFG39" s="78"/>
      <c r="LFH39" s="78"/>
      <c r="LFI39" s="78"/>
      <c r="LFJ39" s="78"/>
      <c r="LFK39" s="78"/>
      <c r="LFL39" s="78"/>
      <c r="LFM39" s="78"/>
      <c r="LFN39" s="78"/>
      <c r="LFO39" s="78"/>
      <c r="LFP39" s="78"/>
      <c r="LFQ39" s="78"/>
      <c r="LFR39" s="78"/>
      <c r="LFS39" s="78"/>
      <c r="LFT39" s="78"/>
      <c r="LFU39" s="78"/>
      <c r="LFV39" s="78"/>
      <c r="LFW39" s="78"/>
      <c r="LFX39" s="78"/>
      <c r="LFY39" s="78"/>
      <c r="LFZ39" s="78"/>
      <c r="LGA39" s="78"/>
      <c r="LGB39" s="78"/>
      <c r="LGC39" s="78"/>
      <c r="LGD39" s="78"/>
      <c r="LGE39" s="78"/>
      <c r="LGF39" s="78"/>
      <c r="LGG39" s="78"/>
      <c r="LGH39" s="78"/>
      <c r="LGI39" s="78"/>
      <c r="LGJ39" s="78"/>
      <c r="LGK39" s="78"/>
      <c r="LGL39" s="78"/>
      <c r="LGM39" s="78"/>
      <c r="LGN39" s="78"/>
      <c r="LGO39" s="78"/>
      <c r="LGP39" s="78"/>
      <c r="LGQ39" s="78"/>
      <c r="LGR39" s="78"/>
      <c r="LGS39" s="78"/>
      <c r="LGT39" s="78"/>
      <c r="LGU39" s="78"/>
      <c r="LGV39" s="78"/>
      <c r="LGW39" s="78"/>
      <c r="LGX39" s="78"/>
      <c r="LGY39" s="78"/>
      <c r="LGZ39" s="78"/>
      <c r="LHA39" s="78"/>
      <c r="LHB39" s="78"/>
      <c r="LHC39" s="78"/>
      <c r="LHD39" s="78"/>
      <c r="LHE39" s="78"/>
      <c r="LHF39" s="78"/>
      <c r="LHG39" s="78"/>
      <c r="LHH39" s="78"/>
      <c r="LHI39" s="78"/>
      <c r="LHJ39" s="78"/>
      <c r="LHK39" s="78"/>
      <c r="LHL39" s="78"/>
      <c r="LHM39" s="78"/>
      <c r="LHN39" s="78"/>
      <c r="LHO39" s="78"/>
      <c r="LHP39" s="78"/>
      <c r="LHQ39" s="78"/>
      <c r="LHR39" s="78"/>
      <c r="LHS39" s="78"/>
      <c r="LHT39" s="78"/>
      <c r="LHU39" s="78"/>
      <c r="LHV39" s="78"/>
      <c r="LHW39" s="78"/>
      <c r="LHX39" s="78"/>
      <c r="LHY39" s="78"/>
      <c r="LHZ39" s="78"/>
      <c r="LIA39" s="78"/>
      <c r="LIB39" s="78"/>
      <c r="LIC39" s="78"/>
      <c r="LID39" s="78"/>
      <c r="LIE39" s="78"/>
      <c r="LIF39" s="78"/>
      <c r="LIG39" s="78"/>
      <c r="LIH39" s="78"/>
      <c r="LII39" s="78"/>
      <c r="LIJ39" s="78"/>
      <c r="LIK39" s="78"/>
      <c r="LIL39" s="78"/>
      <c r="LIM39" s="78"/>
      <c r="LIN39" s="78"/>
      <c r="LIO39" s="78"/>
      <c r="LIP39" s="78"/>
      <c r="LIQ39" s="78"/>
      <c r="LIR39" s="78"/>
      <c r="LIS39" s="78"/>
      <c r="LIT39" s="78"/>
      <c r="LIU39" s="78"/>
      <c r="LIV39" s="78"/>
      <c r="LIW39" s="78"/>
      <c r="LIX39" s="78"/>
      <c r="LIY39" s="78"/>
      <c r="LIZ39" s="78"/>
      <c r="LJA39" s="78"/>
      <c r="LJB39" s="78"/>
      <c r="LJC39" s="78"/>
      <c r="LJD39" s="78"/>
      <c r="LJE39" s="78"/>
      <c r="LJF39" s="78"/>
      <c r="LJG39" s="78"/>
      <c r="LJH39" s="78"/>
      <c r="LJI39" s="78"/>
      <c r="LJJ39" s="78"/>
      <c r="LJK39" s="78"/>
      <c r="LJL39" s="78"/>
      <c r="LJM39" s="78"/>
      <c r="LJN39" s="78"/>
      <c r="LJO39" s="78"/>
      <c r="LJP39" s="78"/>
      <c r="LJQ39" s="78"/>
      <c r="LJR39" s="78"/>
      <c r="LJS39" s="78"/>
      <c r="LJT39" s="78"/>
      <c r="LJU39" s="78"/>
      <c r="LJV39" s="78"/>
      <c r="LJW39" s="78"/>
      <c r="LJX39" s="78"/>
      <c r="LJY39" s="78"/>
      <c r="LJZ39" s="78"/>
      <c r="LKA39" s="78"/>
      <c r="LKB39" s="78"/>
      <c r="LKC39" s="78"/>
      <c r="LKD39" s="78"/>
      <c r="LKE39" s="78"/>
      <c r="LKF39" s="78"/>
      <c r="LKG39" s="78"/>
      <c r="LKH39" s="78"/>
      <c r="LKI39" s="78"/>
      <c r="LKJ39" s="78"/>
      <c r="LKK39" s="78"/>
      <c r="LKL39" s="78"/>
      <c r="LKM39" s="78"/>
      <c r="LKN39" s="78"/>
      <c r="LKO39" s="78"/>
      <c r="LKP39" s="78"/>
      <c r="LKQ39" s="78"/>
      <c r="LKR39" s="78"/>
      <c r="LKS39" s="78"/>
      <c r="LKT39" s="78"/>
      <c r="LKU39" s="78"/>
      <c r="LKV39" s="78"/>
      <c r="LKW39" s="78"/>
      <c r="LKX39" s="78"/>
      <c r="LKY39" s="78"/>
      <c r="LKZ39" s="78"/>
      <c r="LLA39" s="78"/>
      <c r="LLB39" s="78"/>
      <c r="LLC39" s="78"/>
      <c r="LLD39" s="78"/>
      <c r="LLE39" s="78"/>
      <c r="LLF39" s="78"/>
      <c r="LLG39" s="78"/>
      <c r="LLH39" s="78"/>
      <c r="LLI39" s="78"/>
      <c r="LLJ39" s="78"/>
      <c r="LLK39" s="78"/>
      <c r="LLL39" s="78"/>
      <c r="LLM39" s="78"/>
      <c r="LLN39" s="78"/>
      <c r="LLO39" s="78"/>
      <c r="LLP39" s="78"/>
      <c r="LLQ39" s="78"/>
      <c r="LLR39" s="78"/>
      <c r="LLS39" s="78"/>
      <c r="LLT39" s="78"/>
      <c r="LLU39" s="78"/>
      <c r="LLV39" s="78"/>
      <c r="LLW39" s="78"/>
      <c r="LLX39" s="78"/>
      <c r="LLY39" s="78"/>
      <c r="LLZ39" s="78"/>
      <c r="LMA39" s="78"/>
      <c r="LMB39" s="78"/>
      <c r="LMC39" s="78"/>
      <c r="LMD39" s="78"/>
      <c r="LME39" s="78"/>
      <c r="LMF39" s="78"/>
      <c r="LMG39" s="78"/>
      <c r="LMH39" s="78"/>
      <c r="LMI39" s="78"/>
      <c r="LMJ39" s="78"/>
      <c r="LMK39" s="78"/>
      <c r="LML39" s="78"/>
      <c r="LMM39" s="78"/>
      <c r="LMN39" s="78"/>
      <c r="LMO39" s="78"/>
      <c r="LMP39" s="78"/>
      <c r="LMQ39" s="78"/>
      <c r="LMR39" s="78"/>
      <c r="LMS39" s="78"/>
      <c r="LMT39" s="78"/>
      <c r="LMU39" s="78"/>
      <c r="LMV39" s="78"/>
      <c r="LMW39" s="78"/>
      <c r="LMX39" s="78"/>
      <c r="LMY39" s="78"/>
      <c r="LMZ39" s="78"/>
      <c r="LNA39" s="78"/>
      <c r="LNB39" s="78"/>
      <c r="LNC39" s="78"/>
      <c r="LND39" s="78"/>
      <c r="LNE39" s="78"/>
      <c r="LNF39" s="78"/>
      <c r="LNG39" s="78"/>
      <c r="LNH39" s="78"/>
      <c r="LNI39" s="78"/>
      <c r="LNJ39" s="78"/>
      <c r="LNK39" s="78"/>
      <c r="LNL39" s="78"/>
      <c r="LNM39" s="78"/>
      <c r="LNN39" s="78"/>
      <c r="LNO39" s="78"/>
      <c r="LNP39" s="78"/>
      <c r="LNQ39" s="78"/>
      <c r="LNR39" s="78"/>
      <c r="LNS39" s="78"/>
      <c r="LNT39" s="78"/>
      <c r="LNU39" s="78"/>
      <c r="LNV39" s="78"/>
      <c r="LNW39" s="78"/>
      <c r="LNX39" s="78"/>
      <c r="LNY39" s="78"/>
      <c r="LNZ39" s="78"/>
      <c r="LOA39" s="78"/>
      <c r="LOB39" s="78"/>
      <c r="LOC39" s="78"/>
      <c r="LOD39" s="78"/>
      <c r="LOE39" s="78"/>
      <c r="LOF39" s="78"/>
      <c r="LOG39" s="78"/>
      <c r="LOH39" s="78"/>
      <c r="LOI39" s="78"/>
      <c r="LOJ39" s="78"/>
      <c r="LOK39" s="78"/>
      <c r="LOL39" s="78"/>
      <c r="LOM39" s="78"/>
      <c r="LON39" s="78"/>
      <c r="LOO39" s="78"/>
      <c r="LOP39" s="78"/>
      <c r="LOQ39" s="78"/>
      <c r="LOR39" s="78"/>
      <c r="LOS39" s="78"/>
      <c r="LOT39" s="78"/>
      <c r="LOU39" s="78"/>
      <c r="LOV39" s="78"/>
      <c r="LOW39" s="78"/>
      <c r="LOX39" s="78"/>
      <c r="LOY39" s="78"/>
      <c r="LOZ39" s="78"/>
      <c r="LPA39" s="78"/>
      <c r="LPB39" s="78"/>
      <c r="LPC39" s="78"/>
      <c r="LPD39" s="78"/>
      <c r="LPE39" s="78"/>
      <c r="LPF39" s="78"/>
      <c r="LPG39" s="78"/>
      <c r="LPH39" s="78"/>
      <c r="LPI39" s="78"/>
      <c r="LPJ39" s="78"/>
      <c r="LPK39" s="78"/>
      <c r="LPL39" s="78"/>
      <c r="LPM39" s="78"/>
      <c r="LPN39" s="78"/>
      <c r="LPO39" s="78"/>
      <c r="LPP39" s="78"/>
      <c r="LPQ39" s="78"/>
      <c r="LPR39" s="78"/>
      <c r="LPS39" s="78"/>
      <c r="LPT39" s="78"/>
      <c r="LPU39" s="78"/>
      <c r="LPV39" s="78"/>
      <c r="LPW39" s="78"/>
      <c r="LPX39" s="78"/>
      <c r="LPY39" s="78"/>
      <c r="LPZ39" s="78"/>
      <c r="LQA39" s="78"/>
      <c r="LQB39" s="78"/>
      <c r="LQC39" s="78"/>
      <c r="LQD39" s="78"/>
      <c r="LQE39" s="78"/>
      <c r="LQF39" s="78"/>
      <c r="LQG39" s="78"/>
      <c r="LQH39" s="78"/>
      <c r="LQI39" s="78"/>
      <c r="LQJ39" s="78"/>
      <c r="LQK39" s="78"/>
      <c r="LQL39" s="78"/>
      <c r="LQM39" s="78"/>
      <c r="LQN39" s="78"/>
      <c r="LQO39" s="78"/>
      <c r="LQP39" s="78"/>
      <c r="LQQ39" s="78"/>
      <c r="LQR39" s="78"/>
      <c r="LQS39" s="78"/>
      <c r="LQT39" s="78"/>
      <c r="LQU39" s="78"/>
      <c r="LQV39" s="78"/>
      <c r="LQW39" s="78"/>
      <c r="LQX39" s="78"/>
      <c r="LQY39" s="78"/>
      <c r="LQZ39" s="78"/>
      <c r="LRA39" s="78"/>
      <c r="LRB39" s="78"/>
      <c r="LRC39" s="78"/>
      <c r="LRD39" s="78"/>
      <c r="LRE39" s="78"/>
      <c r="LRF39" s="78"/>
      <c r="LRG39" s="78"/>
      <c r="LRH39" s="78"/>
      <c r="LRI39" s="78"/>
      <c r="LRJ39" s="78"/>
      <c r="LRK39" s="78"/>
      <c r="LRL39" s="78"/>
      <c r="LRM39" s="78"/>
      <c r="LRN39" s="78"/>
      <c r="LRO39" s="78"/>
      <c r="LRP39" s="78"/>
      <c r="LRQ39" s="78"/>
      <c r="LRR39" s="78"/>
      <c r="LRS39" s="78"/>
      <c r="LRT39" s="78"/>
      <c r="LRU39" s="78"/>
      <c r="LRV39" s="78"/>
      <c r="LRW39" s="78"/>
      <c r="LRX39" s="78"/>
      <c r="LRY39" s="78"/>
      <c r="LRZ39" s="78"/>
      <c r="LSA39" s="78"/>
      <c r="LSB39" s="78"/>
      <c r="LSC39" s="78"/>
      <c r="LSD39" s="78"/>
      <c r="LSE39" s="78"/>
      <c r="LSF39" s="78"/>
      <c r="LSG39" s="78"/>
      <c r="LSH39" s="78"/>
      <c r="LSI39" s="78"/>
      <c r="LSJ39" s="78"/>
      <c r="LSK39" s="78"/>
      <c r="LSL39" s="78"/>
      <c r="LSM39" s="78"/>
      <c r="LSN39" s="78"/>
      <c r="LSO39" s="78"/>
      <c r="LSP39" s="78"/>
      <c r="LSQ39" s="78"/>
      <c r="LSR39" s="78"/>
      <c r="LSS39" s="78"/>
      <c r="LST39" s="78"/>
      <c r="LSU39" s="78"/>
      <c r="LSV39" s="78"/>
      <c r="LSW39" s="78"/>
      <c r="LSX39" s="78"/>
      <c r="LSY39" s="78"/>
      <c r="LSZ39" s="78"/>
      <c r="LTA39" s="78"/>
      <c r="LTB39" s="78"/>
      <c r="LTC39" s="78"/>
      <c r="LTD39" s="78"/>
      <c r="LTE39" s="78"/>
      <c r="LTF39" s="78"/>
      <c r="LTG39" s="78"/>
      <c r="LTH39" s="78"/>
      <c r="LTI39" s="78"/>
      <c r="LTJ39" s="78"/>
      <c r="LTK39" s="78"/>
      <c r="LTL39" s="78"/>
      <c r="LTM39" s="78"/>
      <c r="LTN39" s="78"/>
      <c r="LTO39" s="78"/>
      <c r="LTP39" s="78"/>
      <c r="LTQ39" s="78"/>
      <c r="LTR39" s="78"/>
      <c r="LTS39" s="78"/>
      <c r="LTT39" s="78"/>
      <c r="LTU39" s="78"/>
      <c r="LTV39" s="78"/>
      <c r="LTW39" s="78"/>
      <c r="LTX39" s="78"/>
      <c r="LTY39" s="78"/>
      <c r="LTZ39" s="78"/>
      <c r="LUA39" s="78"/>
      <c r="LUB39" s="78"/>
      <c r="LUC39" s="78"/>
      <c r="LUD39" s="78"/>
      <c r="LUE39" s="78"/>
      <c r="LUF39" s="78"/>
      <c r="LUG39" s="78"/>
      <c r="LUH39" s="78"/>
      <c r="LUI39" s="78"/>
      <c r="LUJ39" s="78"/>
      <c r="LUK39" s="78"/>
      <c r="LUL39" s="78"/>
      <c r="LUM39" s="78"/>
      <c r="LUN39" s="78"/>
      <c r="LUO39" s="78"/>
      <c r="LUP39" s="78"/>
      <c r="LUQ39" s="78"/>
      <c r="LUR39" s="78"/>
      <c r="LUS39" s="78"/>
      <c r="LUT39" s="78"/>
      <c r="LUU39" s="78"/>
      <c r="LUV39" s="78"/>
      <c r="LUW39" s="78"/>
      <c r="LUX39" s="78"/>
      <c r="LUY39" s="78"/>
      <c r="LUZ39" s="78"/>
      <c r="LVA39" s="78"/>
      <c r="LVB39" s="78"/>
      <c r="LVC39" s="78"/>
      <c r="LVD39" s="78"/>
      <c r="LVE39" s="78"/>
      <c r="LVF39" s="78"/>
      <c r="LVG39" s="78"/>
      <c r="LVH39" s="78"/>
      <c r="LVI39" s="78"/>
      <c r="LVJ39" s="78"/>
      <c r="LVK39" s="78"/>
      <c r="LVL39" s="78"/>
      <c r="LVM39" s="78"/>
      <c r="LVN39" s="78"/>
      <c r="LVO39" s="78"/>
      <c r="LVP39" s="78"/>
      <c r="LVQ39" s="78"/>
      <c r="LVR39" s="78"/>
      <c r="LVS39" s="78"/>
      <c r="LVT39" s="78"/>
      <c r="LVU39" s="78"/>
      <c r="LVV39" s="78"/>
      <c r="LVW39" s="78"/>
      <c r="LVX39" s="78"/>
      <c r="LVY39" s="78"/>
      <c r="LVZ39" s="78"/>
      <c r="LWA39" s="78"/>
      <c r="LWB39" s="78"/>
      <c r="LWC39" s="78"/>
      <c r="LWD39" s="78"/>
      <c r="LWE39" s="78"/>
      <c r="LWF39" s="78"/>
      <c r="LWG39" s="78"/>
      <c r="LWH39" s="78"/>
      <c r="LWI39" s="78"/>
      <c r="LWJ39" s="78"/>
      <c r="LWK39" s="78"/>
      <c r="LWL39" s="78"/>
      <c r="LWM39" s="78"/>
      <c r="LWN39" s="78"/>
      <c r="LWO39" s="78"/>
      <c r="LWP39" s="78"/>
      <c r="LWQ39" s="78"/>
      <c r="LWR39" s="78"/>
      <c r="LWS39" s="78"/>
      <c r="LWT39" s="78"/>
      <c r="LWU39" s="78"/>
      <c r="LWV39" s="78"/>
      <c r="LWW39" s="78"/>
      <c r="LWX39" s="78"/>
      <c r="LWY39" s="78"/>
      <c r="LWZ39" s="78"/>
      <c r="LXA39" s="78"/>
      <c r="LXB39" s="78"/>
      <c r="LXC39" s="78"/>
      <c r="LXD39" s="78"/>
      <c r="LXE39" s="78"/>
      <c r="LXF39" s="78"/>
      <c r="LXG39" s="78"/>
      <c r="LXH39" s="78"/>
      <c r="LXI39" s="78"/>
      <c r="LXJ39" s="78"/>
      <c r="LXK39" s="78"/>
      <c r="LXL39" s="78"/>
      <c r="LXM39" s="78"/>
      <c r="LXN39" s="78"/>
      <c r="LXO39" s="78"/>
      <c r="LXP39" s="78"/>
      <c r="LXQ39" s="78"/>
      <c r="LXR39" s="78"/>
      <c r="LXS39" s="78"/>
      <c r="LXT39" s="78"/>
      <c r="LXU39" s="78"/>
      <c r="LXV39" s="78"/>
      <c r="LXW39" s="78"/>
      <c r="LXX39" s="78"/>
      <c r="LXY39" s="78"/>
      <c r="LXZ39" s="78"/>
      <c r="LYA39" s="78"/>
      <c r="LYB39" s="78"/>
      <c r="LYC39" s="78"/>
      <c r="LYD39" s="78"/>
      <c r="LYE39" s="78"/>
      <c r="LYF39" s="78"/>
      <c r="LYG39" s="78"/>
      <c r="LYH39" s="78"/>
      <c r="LYI39" s="78"/>
      <c r="LYJ39" s="78"/>
      <c r="LYK39" s="78"/>
      <c r="LYL39" s="78"/>
      <c r="LYM39" s="78"/>
      <c r="LYN39" s="78"/>
      <c r="LYO39" s="78"/>
      <c r="LYP39" s="78"/>
      <c r="LYQ39" s="78"/>
      <c r="LYR39" s="78"/>
      <c r="LYS39" s="78"/>
      <c r="LYT39" s="78"/>
      <c r="LYU39" s="78"/>
      <c r="LYV39" s="78"/>
      <c r="LYW39" s="78"/>
      <c r="LYX39" s="78"/>
      <c r="LYY39" s="78"/>
      <c r="LYZ39" s="78"/>
      <c r="LZA39" s="78"/>
      <c r="LZB39" s="78"/>
      <c r="LZC39" s="78"/>
      <c r="LZD39" s="78"/>
      <c r="LZE39" s="78"/>
      <c r="LZF39" s="78"/>
      <c r="LZG39" s="78"/>
      <c r="LZH39" s="78"/>
      <c r="LZI39" s="78"/>
      <c r="LZJ39" s="78"/>
      <c r="LZK39" s="78"/>
      <c r="LZL39" s="78"/>
      <c r="LZM39" s="78"/>
      <c r="LZN39" s="78"/>
      <c r="LZO39" s="78"/>
      <c r="LZP39" s="78"/>
      <c r="LZQ39" s="78"/>
      <c r="LZR39" s="78"/>
      <c r="LZS39" s="78"/>
      <c r="LZT39" s="78"/>
      <c r="LZU39" s="78"/>
      <c r="LZV39" s="78"/>
      <c r="LZW39" s="78"/>
      <c r="LZX39" s="78"/>
      <c r="LZY39" s="78"/>
      <c r="LZZ39" s="78"/>
      <c r="MAA39" s="78"/>
      <c r="MAB39" s="78"/>
      <c r="MAC39" s="78"/>
      <c r="MAD39" s="78"/>
      <c r="MAE39" s="78"/>
      <c r="MAF39" s="78"/>
      <c r="MAG39" s="78"/>
      <c r="MAH39" s="78"/>
      <c r="MAI39" s="78"/>
      <c r="MAJ39" s="78"/>
      <c r="MAK39" s="78"/>
      <c r="MAL39" s="78"/>
      <c r="MAM39" s="78"/>
      <c r="MAN39" s="78"/>
      <c r="MAO39" s="78"/>
      <c r="MAP39" s="78"/>
      <c r="MAQ39" s="78"/>
      <c r="MAR39" s="78"/>
      <c r="MAS39" s="78"/>
      <c r="MAT39" s="78"/>
      <c r="MAU39" s="78"/>
      <c r="MAV39" s="78"/>
      <c r="MAW39" s="78"/>
      <c r="MAX39" s="78"/>
      <c r="MAY39" s="78"/>
      <c r="MAZ39" s="78"/>
      <c r="MBA39" s="78"/>
      <c r="MBB39" s="78"/>
      <c r="MBC39" s="78"/>
      <c r="MBD39" s="78"/>
      <c r="MBE39" s="78"/>
      <c r="MBF39" s="78"/>
      <c r="MBG39" s="78"/>
      <c r="MBH39" s="78"/>
      <c r="MBI39" s="78"/>
      <c r="MBJ39" s="78"/>
      <c r="MBK39" s="78"/>
      <c r="MBL39" s="78"/>
      <c r="MBM39" s="78"/>
      <c r="MBN39" s="78"/>
      <c r="MBO39" s="78"/>
      <c r="MBP39" s="78"/>
      <c r="MBQ39" s="78"/>
      <c r="MBR39" s="78"/>
      <c r="MBS39" s="78"/>
      <c r="MBT39" s="78"/>
      <c r="MBU39" s="78"/>
      <c r="MBV39" s="78"/>
      <c r="MBW39" s="78"/>
      <c r="MBX39" s="78"/>
      <c r="MBY39" s="78"/>
      <c r="MBZ39" s="78"/>
      <c r="MCA39" s="78"/>
      <c r="MCB39" s="78"/>
      <c r="MCC39" s="78"/>
      <c r="MCD39" s="78"/>
      <c r="MCE39" s="78"/>
      <c r="MCF39" s="78"/>
      <c r="MCG39" s="78"/>
      <c r="MCH39" s="78"/>
      <c r="MCI39" s="78"/>
      <c r="MCJ39" s="78"/>
      <c r="MCK39" s="78"/>
      <c r="MCL39" s="78"/>
      <c r="MCM39" s="78"/>
      <c r="MCN39" s="78"/>
      <c r="MCO39" s="78"/>
      <c r="MCP39" s="78"/>
      <c r="MCQ39" s="78"/>
      <c r="MCR39" s="78"/>
      <c r="MCS39" s="78"/>
      <c r="MCT39" s="78"/>
      <c r="MCU39" s="78"/>
      <c r="MCV39" s="78"/>
      <c r="MCW39" s="78"/>
      <c r="MCX39" s="78"/>
      <c r="MCY39" s="78"/>
      <c r="MCZ39" s="78"/>
      <c r="MDA39" s="78"/>
      <c r="MDB39" s="78"/>
      <c r="MDC39" s="78"/>
      <c r="MDD39" s="78"/>
      <c r="MDE39" s="78"/>
      <c r="MDF39" s="78"/>
      <c r="MDG39" s="78"/>
      <c r="MDH39" s="78"/>
      <c r="MDI39" s="78"/>
      <c r="MDJ39" s="78"/>
      <c r="MDK39" s="78"/>
      <c r="MDL39" s="78"/>
      <c r="MDM39" s="78"/>
      <c r="MDN39" s="78"/>
      <c r="MDO39" s="78"/>
      <c r="MDP39" s="78"/>
      <c r="MDQ39" s="78"/>
      <c r="MDR39" s="78"/>
      <c r="MDS39" s="78"/>
      <c r="MDT39" s="78"/>
      <c r="MDU39" s="78"/>
      <c r="MDV39" s="78"/>
      <c r="MDW39" s="78"/>
      <c r="MDX39" s="78"/>
      <c r="MDY39" s="78"/>
      <c r="MDZ39" s="78"/>
      <c r="MEA39" s="78"/>
      <c r="MEB39" s="78"/>
      <c r="MEC39" s="78"/>
      <c r="MED39" s="78"/>
      <c r="MEE39" s="78"/>
      <c r="MEF39" s="78"/>
      <c r="MEG39" s="78"/>
      <c r="MEH39" s="78"/>
      <c r="MEI39" s="78"/>
      <c r="MEJ39" s="78"/>
      <c r="MEK39" s="78"/>
      <c r="MEL39" s="78"/>
      <c r="MEM39" s="78"/>
      <c r="MEN39" s="78"/>
      <c r="MEO39" s="78"/>
      <c r="MEP39" s="78"/>
      <c r="MEQ39" s="78"/>
      <c r="MER39" s="78"/>
      <c r="MES39" s="78"/>
      <c r="MET39" s="78"/>
      <c r="MEU39" s="78"/>
      <c r="MEV39" s="78"/>
      <c r="MEW39" s="78"/>
      <c r="MEX39" s="78"/>
      <c r="MEY39" s="78"/>
      <c r="MEZ39" s="78"/>
      <c r="MFA39" s="78"/>
      <c r="MFB39" s="78"/>
      <c r="MFC39" s="78"/>
      <c r="MFD39" s="78"/>
      <c r="MFE39" s="78"/>
      <c r="MFF39" s="78"/>
      <c r="MFG39" s="78"/>
      <c r="MFH39" s="78"/>
      <c r="MFI39" s="78"/>
      <c r="MFJ39" s="78"/>
      <c r="MFK39" s="78"/>
      <c r="MFL39" s="78"/>
      <c r="MFM39" s="78"/>
      <c r="MFN39" s="78"/>
      <c r="MFO39" s="78"/>
      <c r="MFP39" s="78"/>
      <c r="MFQ39" s="78"/>
      <c r="MFR39" s="78"/>
      <c r="MFS39" s="78"/>
      <c r="MFT39" s="78"/>
      <c r="MFU39" s="78"/>
      <c r="MFV39" s="78"/>
      <c r="MFW39" s="78"/>
      <c r="MFX39" s="78"/>
      <c r="MFY39" s="78"/>
      <c r="MFZ39" s="78"/>
      <c r="MGA39" s="78"/>
      <c r="MGB39" s="78"/>
      <c r="MGC39" s="78"/>
      <c r="MGD39" s="78"/>
      <c r="MGE39" s="78"/>
      <c r="MGF39" s="78"/>
      <c r="MGG39" s="78"/>
      <c r="MGH39" s="78"/>
      <c r="MGI39" s="78"/>
      <c r="MGJ39" s="78"/>
      <c r="MGK39" s="78"/>
      <c r="MGL39" s="78"/>
      <c r="MGM39" s="78"/>
      <c r="MGN39" s="78"/>
      <c r="MGO39" s="78"/>
      <c r="MGP39" s="78"/>
      <c r="MGQ39" s="78"/>
      <c r="MGR39" s="78"/>
      <c r="MGS39" s="78"/>
      <c r="MGT39" s="78"/>
      <c r="MGU39" s="78"/>
      <c r="MGV39" s="78"/>
      <c r="MGW39" s="78"/>
      <c r="MGX39" s="78"/>
      <c r="MGY39" s="78"/>
      <c r="MGZ39" s="78"/>
      <c r="MHA39" s="78"/>
      <c r="MHB39" s="78"/>
      <c r="MHC39" s="78"/>
      <c r="MHD39" s="78"/>
      <c r="MHE39" s="78"/>
      <c r="MHF39" s="78"/>
      <c r="MHG39" s="78"/>
      <c r="MHH39" s="78"/>
      <c r="MHI39" s="78"/>
      <c r="MHJ39" s="78"/>
      <c r="MHK39" s="78"/>
      <c r="MHL39" s="78"/>
      <c r="MHM39" s="78"/>
      <c r="MHN39" s="78"/>
      <c r="MHO39" s="78"/>
      <c r="MHP39" s="78"/>
      <c r="MHQ39" s="78"/>
      <c r="MHR39" s="78"/>
      <c r="MHS39" s="78"/>
      <c r="MHT39" s="78"/>
      <c r="MHU39" s="78"/>
      <c r="MHV39" s="78"/>
      <c r="MHW39" s="78"/>
      <c r="MHX39" s="78"/>
      <c r="MHY39" s="78"/>
      <c r="MHZ39" s="78"/>
      <c r="MIA39" s="78"/>
      <c r="MIB39" s="78"/>
      <c r="MIC39" s="78"/>
      <c r="MID39" s="78"/>
      <c r="MIE39" s="78"/>
      <c r="MIF39" s="78"/>
      <c r="MIG39" s="78"/>
      <c r="MIH39" s="78"/>
      <c r="MII39" s="78"/>
      <c r="MIJ39" s="78"/>
      <c r="MIK39" s="78"/>
      <c r="MIL39" s="78"/>
      <c r="MIM39" s="78"/>
      <c r="MIN39" s="78"/>
      <c r="MIO39" s="78"/>
      <c r="MIP39" s="78"/>
      <c r="MIQ39" s="78"/>
      <c r="MIR39" s="78"/>
      <c r="MIS39" s="78"/>
      <c r="MIT39" s="78"/>
      <c r="MIU39" s="78"/>
      <c r="MIV39" s="78"/>
      <c r="MIW39" s="78"/>
      <c r="MIX39" s="78"/>
      <c r="MIY39" s="78"/>
      <c r="MIZ39" s="78"/>
      <c r="MJA39" s="78"/>
      <c r="MJB39" s="78"/>
      <c r="MJC39" s="78"/>
      <c r="MJD39" s="78"/>
      <c r="MJE39" s="78"/>
      <c r="MJF39" s="78"/>
      <c r="MJG39" s="78"/>
      <c r="MJH39" s="78"/>
      <c r="MJI39" s="78"/>
      <c r="MJJ39" s="78"/>
      <c r="MJK39" s="78"/>
      <c r="MJL39" s="78"/>
      <c r="MJM39" s="78"/>
      <c r="MJN39" s="78"/>
      <c r="MJO39" s="78"/>
      <c r="MJP39" s="78"/>
      <c r="MJQ39" s="78"/>
      <c r="MJR39" s="78"/>
      <c r="MJS39" s="78"/>
      <c r="MJT39" s="78"/>
      <c r="MJU39" s="78"/>
      <c r="MJV39" s="78"/>
      <c r="MJW39" s="78"/>
      <c r="MJX39" s="78"/>
      <c r="MJY39" s="78"/>
      <c r="MJZ39" s="78"/>
      <c r="MKA39" s="78"/>
      <c r="MKB39" s="78"/>
      <c r="MKC39" s="78"/>
      <c r="MKD39" s="78"/>
      <c r="MKE39" s="78"/>
      <c r="MKF39" s="78"/>
      <c r="MKG39" s="78"/>
      <c r="MKH39" s="78"/>
      <c r="MKI39" s="78"/>
      <c r="MKJ39" s="78"/>
      <c r="MKK39" s="78"/>
      <c r="MKL39" s="78"/>
      <c r="MKM39" s="78"/>
      <c r="MKN39" s="78"/>
      <c r="MKO39" s="78"/>
      <c r="MKP39" s="78"/>
      <c r="MKQ39" s="78"/>
      <c r="MKR39" s="78"/>
      <c r="MKS39" s="78"/>
      <c r="MKT39" s="78"/>
      <c r="MKU39" s="78"/>
      <c r="MKV39" s="78"/>
      <c r="MKW39" s="78"/>
      <c r="MKX39" s="78"/>
      <c r="MKY39" s="78"/>
      <c r="MKZ39" s="78"/>
      <c r="MLA39" s="78"/>
      <c r="MLB39" s="78"/>
      <c r="MLC39" s="78"/>
      <c r="MLD39" s="78"/>
      <c r="MLE39" s="78"/>
      <c r="MLF39" s="78"/>
      <c r="MLG39" s="78"/>
      <c r="MLH39" s="78"/>
      <c r="MLI39" s="78"/>
      <c r="MLJ39" s="78"/>
      <c r="MLK39" s="78"/>
      <c r="MLL39" s="78"/>
      <c r="MLM39" s="78"/>
      <c r="MLN39" s="78"/>
      <c r="MLO39" s="78"/>
      <c r="MLP39" s="78"/>
      <c r="MLQ39" s="78"/>
      <c r="MLR39" s="78"/>
      <c r="MLS39" s="78"/>
      <c r="MLT39" s="78"/>
      <c r="MLU39" s="78"/>
      <c r="MLV39" s="78"/>
      <c r="MLW39" s="78"/>
      <c r="MLX39" s="78"/>
      <c r="MLY39" s="78"/>
      <c r="MLZ39" s="78"/>
      <c r="MMA39" s="78"/>
      <c r="MMB39" s="78"/>
      <c r="MMC39" s="78"/>
      <c r="MMD39" s="78"/>
      <c r="MME39" s="78"/>
      <c r="MMF39" s="78"/>
      <c r="MMG39" s="78"/>
      <c r="MMH39" s="78"/>
      <c r="MMI39" s="78"/>
      <c r="MMJ39" s="78"/>
      <c r="MMK39" s="78"/>
      <c r="MML39" s="78"/>
      <c r="MMM39" s="78"/>
      <c r="MMN39" s="78"/>
      <c r="MMO39" s="78"/>
      <c r="MMP39" s="78"/>
      <c r="MMQ39" s="78"/>
      <c r="MMR39" s="78"/>
      <c r="MMS39" s="78"/>
      <c r="MMT39" s="78"/>
      <c r="MMU39" s="78"/>
      <c r="MMV39" s="78"/>
      <c r="MMW39" s="78"/>
      <c r="MMX39" s="78"/>
      <c r="MMY39" s="78"/>
      <c r="MMZ39" s="78"/>
      <c r="MNA39" s="78"/>
      <c r="MNB39" s="78"/>
      <c r="MNC39" s="78"/>
      <c r="MND39" s="78"/>
      <c r="MNE39" s="78"/>
      <c r="MNF39" s="78"/>
      <c r="MNG39" s="78"/>
      <c r="MNH39" s="78"/>
      <c r="MNI39" s="78"/>
      <c r="MNJ39" s="78"/>
      <c r="MNK39" s="78"/>
      <c r="MNL39" s="78"/>
      <c r="MNM39" s="78"/>
      <c r="MNN39" s="78"/>
      <c r="MNO39" s="78"/>
      <c r="MNP39" s="78"/>
      <c r="MNQ39" s="78"/>
      <c r="MNR39" s="78"/>
      <c r="MNS39" s="78"/>
      <c r="MNT39" s="78"/>
      <c r="MNU39" s="78"/>
      <c r="MNV39" s="78"/>
      <c r="MNW39" s="78"/>
      <c r="MNX39" s="78"/>
      <c r="MNY39" s="78"/>
      <c r="MNZ39" s="78"/>
      <c r="MOA39" s="78"/>
      <c r="MOB39" s="78"/>
      <c r="MOC39" s="78"/>
      <c r="MOD39" s="78"/>
      <c r="MOE39" s="78"/>
      <c r="MOF39" s="78"/>
      <c r="MOG39" s="78"/>
      <c r="MOH39" s="78"/>
      <c r="MOI39" s="78"/>
      <c r="MOJ39" s="78"/>
      <c r="MOK39" s="78"/>
      <c r="MOL39" s="78"/>
      <c r="MOM39" s="78"/>
      <c r="MON39" s="78"/>
      <c r="MOO39" s="78"/>
      <c r="MOP39" s="78"/>
      <c r="MOQ39" s="78"/>
      <c r="MOR39" s="78"/>
      <c r="MOS39" s="78"/>
      <c r="MOT39" s="78"/>
      <c r="MOU39" s="78"/>
      <c r="MOV39" s="78"/>
      <c r="MOW39" s="78"/>
      <c r="MOX39" s="78"/>
      <c r="MOY39" s="78"/>
      <c r="MOZ39" s="78"/>
      <c r="MPA39" s="78"/>
      <c r="MPB39" s="78"/>
      <c r="MPC39" s="78"/>
      <c r="MPD39" s="78"/>
      <c r="MPE39" s="78"/>
      <c r="MPF39" s="78"/>
      <c r="MPG39" s="78"/>
      <c r="MPH39" s="78"/>
      <c r="MPI39" s="78"/>
      <c r="MPJ39" s="78"/>
      <c r="MPK39" s="78"/>
      <c r="MPL39" s="78"/>
      <c r="MPM39" s="78"/>
      <c r="MPN39" s="78"/>
      <c r="MPO39" s="78"/>
      <c r="MPP39" s="78"/>
      <c r="MPQ39" s="78"/>
      <c r="MPR39" s="78"/>
      <c r="MPS39" s="78"/>
      <c r="MPT39" s="78"/>
      <c r="MPU39" s="78"/>
      <c r="MPV39" s="78"/>
      <c r="MPW39" s="78"/>
      <c r="MPX39" s="78"/>
      <c r="MPY39" s="78"/>
      <c r="MPZ39" s="78"/>
      <c r="MQA39" s="78"/>
      <c r="MQB39" s="78"/>
      <c r="MQC39" s="78"/>
      <c r="MQD39" s="78"/>
      <c r="MQE39" s="78"/>
      <c r="MQF39" s="78"/>
      <c r="MQG39" s="78"/>
      <c r="MQH39" s="78"/>
      <c r="MQI39" s="78"/>
      <c r="MQJ39" s="78"/>
      <c r="MQK39" s="78"/>
      <c r="MQL39" s="78"/>
      <c r="MQM39" s="78"/>
      <c r="MQN39" s="78"/>
      <c r="MQO39" s="78"/>
      <c r="MQP39" s="78"/>
      <c r="MQQ39" s="78"/>
      <c r="MQR39" s="78"/>
      <c r="MQS39" s="78"/>
      <c r="MQT39" s="78"/>
      <c r="MQU39" s="78"/>
      <c r="MQV39" s="78"/>
      <c r="MQW39" s="78"/>
      <c r="MQX39" s="78"/>
      <c r="MQY39" s="78"/>
      <c r="MQZ39" s="78"/>
      <c r="MRA39" s="78"/>
      <c r="MRB39" s="78"/>
      <c r="MRC39" s="78"/>
      <c r="MRD39" s="78"/>
      <c r="MRE39" s="78"/>
      <c r="MRF39" s="78"/>
      <c r="MRG39" s="78"/>
      <c r="MRH39" s="78"/>
      <c r="MRI39" s="78"/>
      <c r="MRJ39" s="78"/>
      <c r="MRK39" s="78"/>
      <c r="MRL39" s="78"/>
      <c r="MRM39" s="78"/>
      <c r="MRN39" s="78"/>
      <c r="MRO39" s="78"/>
      <c r="MRP39" s="78"/>
      <c r="MRQ39" s="78"/>
      <c r="MRR39" s="78"/>
      <c r="MRS39" s="78"/>
      <c r="MRT39" s="78"/>
      <c r="MRU39" s="78"/>
      <c r="MRV39" s="78"/>
      <c r="MRW39" s="78"/>
      <c r="MRX39" s="78"/>
      <c r="MRY39" s="78"/>
      <c r="MRZ39" s="78"/>
      <c r="MSA39" s="78"/>
      <c r="MSB39" s="78"/>
      <c r="MSC39" s="78"/>
      <c r="MSD39" s="78"/>
      <c r="MSE39" s="78"/>
      <c r="MSF39" s="78"/>
      <c r="MSG39" s="78"/>
      <c r="MSH39" s="78"/>
      <c r="MSI39" s="78"/>
      <c r="MSJ39" s="78"/>
      <c r="MSK39" s="78"/>
      <c r="MSL39" s="78"/>
      <c r="MSM39" s="78"/>
      <c r="MSN39" s="78"/>
      <c r="MSO39" s="78"/>
      <c r="MSP39" s="78"/>
      <c r="MSQ39" s="78"/>
      <c r="MSR39" s="78"/>
      <c r="MSS39" s="78"/>
      <c r="MST39" s="78"/>
      <c r="MSU39" s="78"/>
      <c r="MSV39" s="78"/>
      <c r="MSW39" s="78"/>
      <c r="MSX39" s="78"/>
      <c r="MSY39" s="78"/>
      <c r="MSZ39" s="78"/>
      <c r="MTA39" s="78"/>
      <c r="MTB39" s="78"/>
      <c r="MTC39" s="78"/>
      <c r="MTD39" s="78"/>
      <c r="MTE39" s="78"/>
      <c r="MTF39" s="78"/>
      <c r="MTG39" s="78"/>
      <c r="MTH39" s="78"/>
      <c r="MTI39" s="78"/>
      <c r="MTJ39" s="78"/>
      <c r="MTK39" s="78"/>
      <c r="MTL39" s="78"/>
      <c r="MTM39" s="78"/>
      <c r="MTN39" s="78"/>
      <c r="MTO39" s="78"/>
      <c r="MTP39" s="78"/>
      <c r="MTQ39" s="78"/>
      <c r="MTR39" s="78"/>
      <c r="MTS39" s="78"/>
      <c r="MTT39" s="78"/>
      <c r="MTU39" s="78"/>
      <c r="MTV39" s="78"/>
      <c r="MTW39" s="78"/>
      <c r="MTX39" s="78"/>
      <c r="MTY39" s="78"/>
      <c r="MTZ39" s="78"/>
      <c r="MUA39" s="78"/>
      <c r="MUB39" s="78"/>
      <c r="MUC39" s="78"/>
      <c r="MUD39" s="78"/>
      <c r="MUE39" s="78"/>
      <c r="MUF39" s="78"/>
      <c r="MUG39" s="78"/>
      <c r="MUH39" s="78"/>
      <c r="MUI39" s="78"/>
      <c r="MUJ39" s="78"/>
      <c r="MUK39" s="78"/>
      <c r="MUL39" s="78"/>
      <c r="MUM39" s="78"/>
      <c r="MUN39" s="78"/>
      <c r="MUO39" s="78"/>
      <c r="MUP39" s="78"/>
      <c r="MUQ39" s="78"/>
      <c r="MUR39" s="78"/>
      <c r="MUS39" s="78"/>
      <c r="MUT39" s="78"/>
      <c r="MUU39" s="78"/>
      <c r="MUV39" s="78"/>
      <c r="MUW39" s="78"/>
      <c r="MUX39" s="78"/>
      <c r="MUY39" s="78"/>
      <c r="MUZ39" s="78"/>
      <c r="MVA39" s="78"/>
      <c r="MVB39" s="78"/>
      <c r="MVC39" s="78"/>
      <c r="MVD39" s="78"/>
      <c r="MVE39" s="78"/>
      <c r="MVF39" s="78"/>
      <c r="MVG39" s="78"/>
      <c r="MVH39" s="78"/>
      <c r="MVI39" s="78"/>
      <c r="MVJ39" s="78"/>
      <c r="MVK39" s="78"/>
      <c r="MVL39" s="78"/>
      <c r="MVM39" s="78"/>
      <c r="MVN39" s="78"/>
      <c r="MVO39" s="78"/>
      <c r="MVP39" s="78"/>
      <c r="MVQ39" s="78"/>
      <c r="MVR39" s="78"/>
      <c r="MVS39" s="78"/>
      <c r="MVT39" s="78"/>
      <c r="MVU39" s="78"/>
      <c r="MVV39" s="78"/>
      <c r="MVW39" s="78"/>
      <c r="MVX39" s="78"/>
      <c r="MVY39" s="78"/>
      <c r="MVZ39" s="78"/>
      <c r="MWA39" s="78"/>
      <c r="MWB39" s="78"/>
      <c r="MWC39" s="78"/>
      <c r="MWD39" s="78"/>
      <c r="MWE39" s="78"/>
      <c r="MWF39" s="78"/>
      <c r="MWG39" s="78"/>
      <c r="MWH39" s="78"/>
      <c r="MWI39" s="78"/>
      <c r="MWJ39" s="78"/>
      <c r="MWK39" s="78"/>
      <c r="MWL39" s="78"/>
      <c r="MWM39" s="78"/>
      <c r="MWN39" s="78"/>
      <c r="MWO39" s="78"/>
      <c r="MWP39" s="78"/>
      <c r="MWQ39" s="78"/>
      <c r="MWR39" s="78"/>
      <c r="MWS39" s="78"/>
      <c r="MWT39" s="78"/>
      <c r="MWU39" s="78"/>
      <c r="MWV39" s="78"/>
      <c r="MWW39" s="78"/>
      <c r="MWX39" s="78"/>
      <c r="MWY39" s="78"/>
      <c r="MWZ39" s="78"/>
      <c r="MXA39" s="78"/>
      <c r="MXB39" s="78"/>
      <c r="MXC39" s="78"/>
      <c r="MXD39" s="78"/>
      <c r="MXE39" s="78"/>
      <c r="MXF39" s="78"/>
      <c r="MXG39" s="78"/>
      <c r="MXH39" s="78"/>
      <c r="MXI39" s="78"/>
      <c r="MXJ39" s="78"/>
      <c r="MXK39" s="78"/>
      <c r="MXL39" s="78"/>
      <c r="MXM39" s="78"/>
      <c r="MXN39" s="78"/>
      <c r="MXO39" s="78"/>
      <c r="MXP39" s="78"/>
      <c r="MXQ39" s="78"/>
      <c r="MXR39" s="78"/>
      <c r="MXS39" s="78"/>
      <c r="MXT39" s="78"/>
      <c r="MXU39" s="78"/>
      <c r="MXV39" s="78"/>
      <c r="MXW39" s="78"/>
      <c r="MXX39" s="78"/>
      <c r="MXY39" s="78"/>
      <c r="MXZ39" s="78"/>
      <c r="MYA39" s="78"/>
      <c r="MYB39" s="78"/>
      <c r="MYC39" s="78"/>
      <c r="MYD39" s="78"/>
      <c r="MYE39" s="78"/>
      <c r="MYF39" s="78"/>
      <c r="MYG39" s="78"/>
      <c r="MYH39" s="78"/>
      <c r="MYI39" s="78"/>
      <c r="MYJ39" s="78"/>
      <c r="MYK39" s="78"/>
      <c r="MYL39" s="78"/>
      <c r="MYM39" s="78"/>
      <c r="MYN39" s="78"/>
      <c r="MYO39" s="78"/>
      <c r="MYP39" s="78"/>
      <c r="MYQ39" s="78"/>
      <c r="MYR39" s="78"/>
      <c r="MYS39" s="78"/>
      <c r="MYT39" s="78"/>
      <c r="MYU39" s="78"/>
      <c r="MYV39" s="78"/>
      <c r="MYW39" s="78"/>
      <c r="MYX39" s="78"/>
      <c r="MYY39" s="78"/>
      <c r="MYZ39" s="78"/>
      <c r="MZA39" s="78"/>
      <c r="MZB39" s="78"/>
      <c r="MZC39" s="78"/>
      <c r="MZD39" s="78"/>
      <c r="MZE39" s="78"/>
      <c r="MZF39" s="78"/>
      <c r="MZG39" s="78"/>
      <c r="MZH39" s="78"/>
      <c r="MZI39" s="78"/>
      <c r="MZJ39" s="78"/>
      <c r="MZK39" s="78"/>
      <c r="MZL39" s="78"/>
      <c r="MZM39" s="78"/>
      <c r="MZN39" s="78"/>
      <c r="MZO39" s="78"/>
      <c r="MZP39" s="78"/>
      <c r="MZQ39" s="78"/>
      <c r="MZR39" s="78"/>
      <c r="MZS39" s="78"/>
      <c r="MZT39" s="78"/>
      <c r="MZU39" s="78"/>
      <c r="MZV39" s="78"/>
      <c r="MZW39" s="78"/>
      <c r="MZX39" s="78"/>
      <c r="MZY39" s="78"/>
      <c r="MZZ39" s="78"/>
      <c r="NAA39" s="78"/>
      <c r="NAB39" s="78"/>
      <c r="NAC39" s="78"/>
      <c r="NAD39" s="78"/>
      <c r="NAE39" s="78"/>
      <c r="NAF39" s="78"/>
      <c r="NAG39" s="78"/>
      <c r="NAH39" s="78"/>
      <c r="NAI39" s="78"/>
      <c r="NAJ39" s="78"/>
      <c r="NAK39" s="78"/>
      <c r="NAL39" s="78"/>
      <c r="NAM39" s="78"/>
      <c r="NAN39" s="78"/>
      <c r="NAO39" s="78"/>
      <c r="NAP39" s="78"/>
      <c r="NAQ39" s="78"/>
      <c r="NAR39" s="78"/>
      <c r="NAS39" s="78"/>
      <c r="NAT39" s="78"/>
      <c r="NAU39" s="78"/>
      <c r="NAV39" s="78"/>
      <c r="NAW39" s="78"/>
      <c r="NAX39" s="78"/>
      <c r="NAY39" s="78"/>
      <c r="NAZ39" s="78"/>
      <c r="NBA39" s="78"/>
      <c r="NBB39" s="78"/>
      <c r="NBC39" s="78"/>
      <c r="NBD39" s="78"/>
      <c r="NBE39" s="78"/>
      <c r="NBF39" s="78"/>
      <c r="NBG39" s="78"/>
      <c r="NBH39" s="78"/>
      <c r="NBI39" s="78"/>
      <c r="NBJ39" s="78"/>
      <c r="NBK39" s="78"/>
      <c r="NBL39" s="78"/>
      <c r="NBM39" s="78"/>
      <c r="NBN39" s="78"/>
      <c r="NBO39" s="78"/>
      <c r="NBP39" s="78"/>
      <c r="NBQ39" s="78"/>
      <c r="NBR39" s="78"/>
      <c r="NBS39" s="78"/>
      <c r="NBT39" s="78"/>
      <c r="NBU39" s="78"/>
      <c r="NBV39" s="78"/>
      <c r="NBW39" s="78"/>
      <c r="NBX39" s="78"/>
      <c r="NBY39" s="78"/>
      <c r="NBZ39" s="78"/>
      <c r="NCA39" s="78"/>
      <c r="NCB39" s="78"/>
      <c r="NCC39" s="78"/>
      <c r="NCD39" s="78"/>
      <c r="NCE39" s="78"/>
      <c r="NCF39" s="78"/>
      <c r="NCG39" s="78"/>
      <c r="NCH39" s="78"/>
      <c r="NCI39" s="78"/>
      <c r="NCJ39" s="78"/>
      <c r="NCK39" s="78"/>
      <c r="NCL39" s="78"/>
      <c r="NCM39" s="78"/>
      <c r="NCN39" s="78"/>
      <c r="NCO39" s="78"/>
      <c r="NCP39" s="78"/>
      <c r="NCQ39" s="78"/>
      <c r="NCR39" s="78"/>
      <c r="NCS39" s="78"/>
      <c r="NCT39" s="78"/>
      <c r="NCU39" s="78"/>
      <c r="NCV39" s="78"/>
      <c r="NCW39" s="78"/>
      <c r="NCX39" s="78"/>
      <c r="NCY39" s="78"/>
      <c r="NCZ39" s="78"/>
      <c r="NDA39" s="78"/>
      <c r="NDB39" s="78"/>
      <c r="NDC39" s="78"/>
      <c r="NDD39" s="78"/>
      <c r="NDE39" s="78"/>
      <c r="NDF39" s="78"/>
      <c r="NDG39" s="78"/>
      <c r="NDH39" s="78"/>
      <c r="NDI39" s="78"/>
      <c r="NDJ39" s="78"/>
      <c r="NDK39" s="78"/>
      <c r="NDL39" s="78"/>
      <c r="NDM39" s="78"/>
      <c r="NDN39" s="78"/>
      <c r="NDO39" s="78"/>
      <c r="NDP39" s="78"/>
      <c r="NDQ39" s="78"/>
      <c r="NDR39" s="78"/>
      <c r="NDS39" s="78"/>
      <c r="NDT39" s="78"/>
      <c r="NDU39" s="78"/>
      <c r="NDV39" s="78"/>
      <c r="NDW39" s="78"/>
      <c r="NDX39" s="78"/>
      <c r="NDY39" s="78"/>
      <c r="NDZ39" s="78"/>
      <c r="NEA39" s="78"/>
      <c r="NEB39" s="78"/>
      <c r="NEC39" s="78"/>
      <c r="NED39" s="78"/>
      <c r="NEE39" s="78"/>
      <c r="NEF39" s="78"/>
      <c r="NEG39" s="78"/>
      <c r="NEH39" s="78"/>
      <c r="NEI39" s="78"/>
      <c r="NEJ39" s="78"/>
      <c r="NEK39" s="78"/>
      <c r="NEL39" s="78"/>
      <c r="NEM39" s="78"/>
      <c r="NEN39" s="78"/>
      <c r="NEO39" s="78"/>
      <c r="NEP39" s="78"/>
      <c r="NEQ39" s="78"/>
      <c r="NER39" s="78"/>
      <c r="NES39" s="78"/>
      <c r="NET39" s="78"/>
      <c r="NEU39" s="78"/>
      <c r="NEV39" s="78"/>
      <c r="NEW39" s="78"/>
      <c r="NEX39" s="78"/>
      <c r="NEY39" s="78"/>
      <c r="NEZ39" s="78"/>
      <c r="NFA39" s="78"/>
      <c r="NFB39" s="78"/>
      <c r="NFC39" s="78"/>
      <c r="NFD39" s="78"/>
      <c r="NFE39" s="78"/>
      <c r="NFF39" s="78"/>
      <c r="NFG39" s="78"/>
      <c r="NFH39" s="78"/>
      <c r="NFI39" s="78"/>
      <c r="NFJ39" s="78"/>
      <c r="NFK39" s="78"/>
      <c r="NFL39" s="78"/>
      <c r="NFM39" s="78"/>
      <c r="NFN39" s="78"/>
      <c r="NFO39" s="78"/>
      <c r="NFP39" s="78"/>
      <c r="NFQ39" s="78"/>
      <c r="NFR39" s="78"/>
      <c r="NFS39" s="78"/>
      <c r="NFT39" s="78"/>
      <c r="NFU39" s="78"/>
      <c r="NFV39" s="78"/>
      <c r="NFW39" s="78"/>
      <c r="NFX39" s="78"/>
      <c r="NFY39" s="78"/>
      <c r="NFZ39" s="78"/>
      <c r="NGA39" s="78"/>
      <c r="NGB39" s="78"/>
      <c r="NGC39" s="78"/>
      <c r="NGD39" s="78"/>
      <c r="NGE39" s="78"/>
      <c r="NGF39" s="78"/>
      <c r="NGG39" s="78"/>
      <c r="NGH39" s="78"/>
      <c r="NGI39" s="78"/>
      <c r="NGJ39" s="78"/>
      <c r="NGK39" s="78"/>
      <c r="NGL39" s="78"/>
      <c r="NGM39" s="78"/>
      <c r="NGN39" s="78"/>
      <c r="NGO39" s="78"/>
      <c r="NGP39" s="78"/>
      <c r="NGQ39" s="78"/>
      <c r="NGR39" s="78"/>
      <c r="NGS39" s="78"/>
      <c r="NGT39" s="78"/>
      <c r="NGU39" s="78"/>
      <c r="NGV39" s="78"/>
      <c r="NGW39" s="78"/>
      <c r="NGX39" s="78"/>
      <c r="NGY39" s="78"/>
      <c r="NGZ39" s="78"/>
      <c r="NHA39" s="78"/>
      <c r="NHB39" s="78"/>
      <c r="NHC39" s="78"/>
      <c r="NHD39" s="78"/>
      <c r="NHE39" s="78"/>
      <c r="NHF39" s="78"/>
      <c r="NHG39" s="78"/>
      <c r="NHH39" s="78"/>
      <c r="NHI39" s="78"/>
      <c r="NHJ39" s="78"/>
      <c r="NHK39" s="78"/>
      <c r="NHL39" s="78"/>
      <c r="NHM39" s="78"/>
      <c r="NHN39" s="78"/>
      <c r="NHO39" s="78"/>
      <c r="NHP39" s="78"/>
      <c r="NHQ39" s="78"/>
      <c r="NHR39" s="78"/>
      <c r="NHS39" s="78"/>
      <c r="NHT39" s="78"/>
      <c r="NHU39" s="78"/>
      <c r="NHV39" s="78"/>
      <c r="NHW39" s="78"/>
      <c r="NHX39" s="78"/>
      <c r="NHY39" s="78"/>
      <c r="NHZ39" s="78"/>
      <c r="NIA39" s="78"/>
      <c r="NIB39" s="78"/>
      <c r="NIC39" s="78"/>
      <c r="NID39" s="78"/>
      <c r="NIE39" s="78"/>
      <c r="NIF39" s="78"/>
      <c r="NIG39" s="78"/>
      <c r="NIH39" s="78"/>
      <c r="NII39" s="78"/>
      <c r="NIJ39" s="78"/>
      <c r="NIK39" s="78"/>
      <c r="NIL39" s="78"/>
      <c r="NIM39" s="78"/>
      <c r="NIN39" s="78"/>
      <c r="NIO39" s="78"/>
      <c r="NIP39" s="78"/>
      <c r="NIQ39" s="78"/>
      <c r="NIR39" s="78"/>
      <c r="NIS39" s="78"/>
      <c r="NIT39" s="78"/>
      <c r="NIU39" s="78"/>
      <c r="NIV39" s="78"/>
      <c r="NIW39" s="78"/>
      <c r="NIX39" s="78"/>
      <c r="NIY39" s="78"/>
      <c r="NIZ39" s="78"/>
      <c r="NJA39" s="78"/>
      <c r="NJB39" s="78"/>
      <c r="NJC39" s="78"/>
      <c r="NJD39" s="78"/>
      <c r="NJE39" s="78"/>
      <c r="NJF39" s="78"/>
      <c r="NJG39" s="78"/>
      <c r="NJH39" s="78"/>
      <c r="NJI39" s="78"/>
      <c r="NJJ39" s="78"/>
      <c r="NJK39" s="78"/>
      <c r="NJL39" s="78"/>
      <c r="NJM39" s="78"/>
      <c r="NJN39" s="78"/>
      <c r="NJO39" s="78"/>
      <c r="NJP39" s="78"/>
      <c r="NJQ39" s="78"/>
      <c r="NJR39" s="78"/>
      <c r="NJS39" s="78"/>
      <c r="NJT39" s="78"/>
      <c r="NJU39" s="78"/>
      <c r="NJV39" s="78"/>
      <c r="NJW39" s="78"/>
      <c r="NJX39" s="78"/>
      <c r="NJY39" s="78"/>
      <c r="NJZ39" s="78"/>
      <c r="NKA39" s="78"/>
      <c r="NKB39" s="78"/>
      <c r="NKC39" s="78"/>
      <c r="NKD39" s="78"/>
      <c r="NKE39" s="78"/>
      <c r="NKF39" s="78"/>
      <c r="NKG39" s="78"/>
      <c r="NKH39" s="78"/>
      <c r="NKI39" s="78"/>
      <c r="NKJ39" s="78"/>
      <c r="NKK39" s="78"/>
      <c r="NKL39" s="78"/>
      <c r="NKM39" s="78"/>
      <c r="NKN39" s="78"/>
      <c r="NKO39" s="78"/>
      <c r="NKP39" s="78"/>
      <c r="NKQ39" s="78"/>
      <c r="NKR39" s="78"/>
      <c r="NKS39" s="78"/>
      <c r="NKT39" s="78"/>
      <c r="NKU39" s="78"/>
      <c r="NKV39" s="78"/>
      <c r="NKW39" s="78"/>
      <c r="NKX39" s="78"/>
      <c r="NKY39" s="78"/>
      <c r="NKZ39" s="78"/>
      <c r="NLA39" s="78"/>
      <c r="NLB39" s="78"/>
      <c r="NLC39" s="78"/>
      <c r="NLD39" s="78"/>
      <c r="NLE39" s="78"/>
      <c r="NLF39" s="78"/>
      <c r="NLG39" s="78"/>
      <c r="NLH39" s="78"/>
      <c r="NLI39" s="78"/>
      <c r="NLJ39" s="78"/>
      <c r="NLK39" s="78"/>
      <c r="NLL39" s="78"/>
      <c r="NLM39" s="78"/>
      <c r="NLN39" s="78"/>
      <c r="NLO39" s="78"/>
      <c r="NLP39" s="78"/>
      <c r="NLQ39" s="78"/>
      <c r="NLR39" s="78"/>
      <c r="NLS39" s="78"/>
      <c r="NLT39" s="78"/>
      <c r="NLU39" s="78"/>
      <c r="NLV39" s="78"/>
      <c r="NLW39" s="78"/>
      <c r="NLX39" s="78"/>
      <c r="NLY39" s="78"/>
      <c r="NLZ39" s="78"/>
      <c r="NMA39" s="78"/>
      <c r="NMB39" s="78"/>
      <c r="NMC39" s="78"/>
      <c r="NMD39" s="78"/>
      <c r="NME39" s="78"/>
      <c r="NMF39" s="78"/>
      <c r="NMG39" s="78"/>
      <c r="NMH39" s="78"/>
      <c r="NMI39" s="78"/>
      <c r="NMJ39" s="78"/>
      <c r="NMK39" s="78"/>
      <c r="NML39" s="78"/>
      <c r="NMM39" s="78"/>
      <c r="NMN39" s="78"/>
      <c r="NMO39" s="78"/>
      <c r="NMP39" s="78"/>
      <c r="NMQ39" s="78"/>
      <c r="NMR39" s="78"/>
      <c r="NMS39" s="78"/>
      <c r="NMT39" s="78"/>
      <c r="NMU39" s="78"/>
      <c r="NMV39" s="78"/>
      <c r="NMW39" s="78"/>
      <c r="NMX39" s="78"/>
      <c r="NMY39" s="78"/>
      <c r="NMZ39" s="78"/>
      <c r="NNA39" s="78"/>
      <c r="NNB39" s="78"/>
      <c r="NNC39" s="78"/>
      <c r="NND39" s="78"/>
      <c r="NNE39" s="78"/>
      <c r="NNF39" s="78"/>
      <c r="NNG39" s="78"/>
      <c r="NNH39" s="78"/>
      <c r="NNI39" s="78"/>
      <c r="NNJ39" s="78"/>
      <c r="NNK39" s="78"/>
      <c r="NNL39" s="78"/>
      <c r="NNM39" s="78"/>
      <c r="NNN39" s="78"/>
      <c r="NNO39" s="78"/>
      <c r="NNP39" s="78"/>
      <c r="NNQ39" s="78"/>
      <c r="NNR39" s="78"/>
      <c r="NNS39" s="78"/>
      <c r="NNT39" s="78"/>
      <c r="NNU39" s="78"/>
      <c r="NNV39" s="78"/>
      <c r="NNW39" s="78"/>
      <c r="NNX39" s="78"/>
      <c r="NNY39" s="78"/>
      <c r="NNZ39" s="78"/>
      <c r="NOA39" s="78"/>
      <c r="NOB39" s="78"/>
      <c r="NOC39" s="78"/>
      <c r="NOD39" s="78"/>
      <c r="NOE39" s="78"/>
      <c r="NOF39" s="78"/>
      <c r="NOG39" s="78"/>
      <c r="NOH39" s="78"/>
      <c r="NOI39" s="78"/>
      <c r="NOJ39" s="78"/>
      <c r="NOK39" s="78"/>
      <c r="NOL39" s="78"/>
      <c r="NOM39" s="78"/>
      <c r="NON39" s="78"/>
      <c r="NOO39" s="78"/>
      <c r="NOP39" s="78"/>
      <c r="NOQ39" s="78"/>
      <c r="NOR39" s="78"/>
      <c r="NOS39" s="78"/>
      <c r="NOT39" s="78"/>
      <c r="NOU39" s="78"/>
      <c r="NOV39" s="78"/>
      <c r="NOW39" s="78"/>
      <c r="NOX39" s="78"/>
      <c r="NOY39" s="78"/>
      <c r="NOZ39" s="78"/>
      <c r="NPA39" s="78"/>
      <c r="NPB39" s="78"/>
      <c r="NPC39" s="78"/>
      <c r="NPD39" s="78"/>
      <c r="NPE39" s="78"/>
      <c r="NPF39" s="78"/>
      <c r="NPG39" s="78"/>
      <c r="NPH39" s="78"/>
      <c r="NPI39" s="78"/>
      <c r="NPJ39" s="78"/>
      <c r="NPK39" s="78"/>
      <c r="NPL39" s="78"/>
      <c r="NPM39" s="78"/>
      <c r="NPN39" s="78"/>
      <c r="NPO39" s="78"/>
      <c r="NPP39" s="78"/>
      <c r="NPQ39" s="78"/>
      <c r="NPR39" s="78"/>
      <c r="NPS39" s="78"/>
      <c r="NPT39" s="78"/>
      <c r="NPU39" s="78"/>
      <c r="NPV39" s="78"/>
      <c r="NPW39" s="78"/>
      <c r="NPX39" s="78"/>
      <c r="NPY39" s="78"/>
      <c r="NPZ39" s="78"/>
      <c r="NQA39" s="78"/>
      <c r="NQB39" s="78"/>
      <c r="NQC39" s="78"/>
      <c r="NQD39" s="78"/>
      <c r="NQE39" s="78"/>
      <c r="NQF39" s="78"/>
      <c r="NQG39" s="78"/>
      <c r="NQH39" s="78"/>
      <c r="NQI39" s="78"/>
      <c r="NQJ39" s="78"/>
      <c r="NQK39" s="78"/>
      <c r="NQL39" s="78"/>
      <c r="NQM39" s="78"/>
      <c r="NQN39" s="78"/>
      <c r="NQO39" s="78"/>
      <c r="NQP39" s="78"/>
      <c r="NQQ39" s="78"/>
      <c r="NQR39" s="78"/>
      <c r="NQS39" s="78"/>
      <c r="NQT39" s="78"/>
      <c r="NQU39" s="78"/>
      <c r="NQV39" s="78"/>
      <c r="NQW39" s="78"/>
      <c r="NQX39" s="78"/>
      <c r="NQY39" s="78"/>
      <c r="NQZ39" s="78"/>
      <c r="NRA39" s="78"/>
      <c r="NRB39" s="78"/>
      <c r="NRC39" s="78"/>
      <c r="NRD39" s="78"/>
      <c r="NRE39" s="78"/>
      <c r="NRF39" s="78"/>
      <c r="NRG39" s="78"/>
      <c r="NRH39" s="78"/>
      <c r="NRI39" s="78"/>
      <c r="NRJ39" s="78"/>
      <c r="NRK39" s="78"/>
      <c r="NRL39" s="78"/>
      <c r="NRM39" s="78"/>
      <c r="NRN39" s="78"/>
      <c r="NRO39" s="78"/>
      <c r="NRP39" s="78"/>
      <c r="NRQ39" s="78"/>
      <c r="NRR39" s="78"/>
      <c r="NRS39" s="78"/>
      <c r="NRT39" s="78"/>
      <c r="NRU39" s="78"/>
      <c r="NRV39" s="78"/>
      <c r="NRW39" s="78"/>
      <c r="NRX39" s="78"/>
      <c r="NRY39" s="78"/>
      <c r="NRZ39" s="78"/>
      <c r="NSA39" s="78"/>
      <c r="NSB39" s="78"/>
      <c r="NSC39" s="78"/>
      <c r="NSD39" s="78"/>
      <c r="NSE39" s="78"/>
      <c r="NSF39" s="78"/>
      <c r="NSG39" s="78"/>
      <c r="NSH39" s="78"/>
      <c r="NSI39" s="78"/>
      <c r="NSJ39" s="78"/>
      <c r="NSK39" s="78"/>
      <c r="NSL39" s="78"/>
      <c r="NSM39" s="78"/>
      <c r="NSN39" s="78"/>
      <c r="NSO39" s="78"/>
      <c r="NSP39" s="78"/>
      <c r="NSQ39" s="78"/>
      <c r="NSR39" s="78"/>
      <c r="NSS39" s="78"/>
      <c r="NST39" s="78"/>
      <c r="NSU39" s="78"/>
      <c r="NSV39" s="78"/>
      <c r="NSW39" s="78"/>
      <c r="NSX39" s="78"/>
      <c r="NSY39" s="78"/>
      <c r="NSZ39" s="78"/>
      <c r="NTA39" s="78"/>
      <c r="NTB39" s="78"/>
      <c r="NTC39" s="78"/>
      <c r="NTD39" s="78"/>
      <c r="NTE39" s="78"/>
      <c r="NTF39" s="78"/>
      <c r="NTG39" s="78"/>
      <c r="NTH39" s="78"/>
      <c r="NTI39" s="78"/>
      <c r="NTJ39" s="78"/>
      <c r="NTK39" s="78"/>
      <c r="NTL39" s="78"/>
      <c r="NTM39" s="78"/>
      <c r="NTN39" s="78"/>
      <c r="NTO39" s="78"/>
      <c r="NTP39" s="78"/>
      <c r="NTQ39" s="78"/>
      <c r="NTR39" s="78"/>
      <c r="NTS39" s="78"/>
      <c r="NTT39" s="78"/>
      <c r="NTU39" s="78"/>
      <c r="NTV39" s="78"/>
      <c r="NTW39" s="78"/>
      <c r="NTX39" s="78"/>
      <c r="NTY39" s="78"/>
      <c r="NTZ39" s="78"/>
      <c r="NUA39" s="78"/>
      <c r="NUB39" s="78"/>
      <c r="NUC39" s="78"/>
      <c r="NUD39" s="78"/>
      <c r="NUE39" s="78"/>
      <c r="NUF39" s="78"/>
      <c r="NUG39" s="78"/>
      <c r="NUH39" s="78"/>
      <c r="NUI39" s="78"/>
      <c r="NUJ39" s="78"/>
      <c r="NUK39" s="78"/>
      <c r="NUL39" s="78"/>
      <c r="NUM39" s="78"/>
      <c r="NUN39" s="78"/>
      <c r="NUO39" s="78"/>
      <c r="NUP39" s="78"/>
      <c r="NUQ39" s="78"/>
      <c r="NUR39" s="78"/>
      <c r="NUS39" s="78"/>
      <c r="NUT39" s="78"/>
      <c r="NUU39" s="78"/>
      <c r="NUV39" s="78"/>
      <c r="NUW39" s="78"/>
      <c r="NUX39" s="78"/>
      <c r="NUY39" s="78"/>
      <c r="NUZ39" s="78"/>
      <c r="NVA39" s="78"/>
      <c r="NVB39" s="78"/>
      <c r="NVC39" s="78"/>
      <c r="NVD39" s="78"/>
      <c r="NVE39" s="78"/>
      <c r="NVF39" s="78"/>
      <c r="NVG39" s="78"/>
      <c r="NVH39" s="78"/>
      <c r="NVI39" s="78"/>
      <c r="NVJ39" s="78"/>
      <c r="NVK39" s="78"/>
      <c r="NVL39" s="78"/>
      <c r="NVM39" s="78"/>
      <c r="NVN39" s="78"/>
      <c r="NVO39" s="78"/>
      <c r="NVP39" s="78"/>
      <c r="NVQ39" s="78"/>
      <c r="NVR39" s="78"/>
      <c r="NVS39" s="78"/>
      <c r="NVT39" s="78"/>
      <c r="NVU39" s="78"/>
      <c r="NVV39" s="78"/>
      <c r="NVW39" s="78"/>
      <c r="NVX39" s="78"/>
      <c r="NVY39" s="78"/>
      <c r="NVZ39" s="78"/>
      <c r="NWA39" s="78"/>
      <c r="NWB39" s="78"/>
      <c r="NWC39" s="78"/>
      <c r="NWD39" s="78"/>
      <c r="NWE39" s="78"/>
      <c r="NWF39" s="78"/>
      <c r="NWG39" s="78"/>
      <c r="NWH39" s="78"/>
      <c r="NWI39" s="78"/>
      <c r="NWJ39" s="78"/>
      <c r="NWK39" s="78"/>
      <c r="NWL39" s="78"/>
      <c r="NWM39" s="78"/>
      <c r="NWN39" s="78"/>
      <c r="NWO39" s="78"/>
      <c r="NWP39" s="78"/>
      <c r="NWQ39" s="78"/>
      <c r="NWR39" s="78"/>
      <c r="NWS39" s="78"/>
      <c r="NWT39" s="78"/>
      <c r="NWU39" s="78"/>
      <c r="NWV39" s="78"/>
      <c r="NWW39" s="78"/>
      <c r="NWX39" s="78"/>
      <c r="NWY39" s="78"/>
      <c r="NWZ39" s="78"/>
      <c r="NXA39" s="78"/>
      <c r="NXB39" s="78"/>
      <c r="NXC39" s="78"/>
      <c r="NXD39" s="78"/>
      <c r="NXE39" s="78"/>
      <c r="NXF39" s="78"/>
      <c r="NXG39" s="78"/>
      <c r="NXH39" s="78"/>
      <c r="NXI39" s="78"/>
      <c r="NXJ39" s="78"/>
      <c r="NXK39" s="78"/>
      <c r="NXL39" s="78"/>
      <c r="NXM39" s="78"/>
      <c r="NXN39" s="78"/>
      <c r="NXO39" s="78"/>
      <c r="NXP39" s="78"/>
      <c r="NXQ39" s="78"/>
      <c r="NXR39" s="78"/>
      <c r="NXS39" s="78"/>
      <c r="NXT39" s="78"/>
      <c r="NXU39" s="78"/>
      <c r="NXV39" s="78"/>
      <c r="NXW39" s="78"/>
      <c r="NXX39" s="78"/>
      <c r="NXY39" s="78"/>
      <c r="NXZ39" s="78"/>
      <c r="NYA39" s="78"/>
      <c r="NYB39" s="78"/>
      <c r="NYC39" s="78"/>
      <c r="NYD39" s="78"/>
      <c r="NYE39" s="78"/>
      <c r="NYF39" s="78"/>
      <c r="NYG39" s="78"/>
      <c r="NYH39" s="78"/>
      <c r="NYI39" s="78"/>
      <c r="NYJ39" s="78"/>
      <c r="NYK39" s="78"/>
      <c r="NYL39" s="78"/>
      <c r="NYM39" s="78"/>
      <c r="NYN39" s="78"/>
      <c r="NYO39" s="78"/>
      <c r="NYP39" s="78"/>
      <c r="NYQ39" s="78"/>
      <c r="NYR39" s="78"/>
      <c r="NYS39" s="78"/>
      <c r="NYT39" s="78"/>
      <c r="NYU39" s="78"/>
      <c r="NYV39" s="78"/>
      <c r="NYW39" s="78"/>
      <c r="NYX39" s="78"/>
      <c r="NYY39" s="78"/>
      <c r="NYZ39" s="78"/>
      <c r="NZA39" s="78"/>
      <c r="NZB39" s="78"/>
      <c r="NZC39" s="78"/>
      <c r="NZD39" s="78"/>
      <c r="NZE39" s="78"/>
      <c r="NZF39" s="78"/>
      <c r="NZG39" s="78"/>
      <c r="NZH39" s="78"/>
      <c r="NZI39" s="78"/>
      <c r="NZJ39" s="78"/>
      <c r="NZK39" s="78"/>
      <c r="NZL39" s="78"/>
      <c r="NZM39" s="78"/>
      <c r="NZN39" s="78"/>
      <c r="NZO39" s="78"/>
      <c r="NZP39" s="78"/>
      <c r="NZQ39" s="78"/>
      <c r="NZR39" s="78"/>
      <c r="NZS39" s="78"/>
      <c r="NZT39" s="78"/>
      <c r="NZU39" s="78"/>
      <c r="NZV39" s="78"/>
      <c r="NZW39" s="78"/>
      <c r="NZX39" s="78"/>
      <c r="NZY39" s="78"/>
      <c r="NZZ39" s="78"/>
      <c r="OAA39" s="78"/>
      <c r="OAB39" s="78"/>
      <c r="OAC39" s="78"/>
      <c r="OAD39" s="78"/>
      <c r="OAE39" s="78"/>
      <c r="OAF39" s="78"/>
      <c r="OAG39" s="78"/>
      <c r="OAH39" s="78"/>
      <c r="OAI39" s="78"/>
      <c r="OAJ39" s="78"/>
      <c r="OAK39" s="78"/>
      <c r="OAL39" s="78"/>
      <c r="OAM39" s="78"/>
      <c r="OAN39" s="78"/>
      <c r="OAO39" s="78"/>
      <c r="OAP39" s="78"/>
      <c r="OAQ39" s="78"/>
      <c r="OAR39" s="78"/>
      <c r="OAS39" s="78"/>
      <c r="OAT39" s="78"/>
      <c r="OAU39" s="78"/>
      <c r="OAV39" s="78"/>
      <c r="OAW39" s="78"/>
      <c r="OAX39" s="78"/>
      <c r="OAY39" s="78"/>
      <c r="OAZ39" s="78"/>
      <c r="OBA39" s="78"/>
      <c r="OBB39" s="78"/>
      <c r="OBC39" s="78"/>
      <c r="OBD39" s="78"/>
      <c r="OBE39" s="78"/>
      <c r="OBF39" s="78"/>
      <c r="OBG39" s="78"/>
      <c r="OBH39" s="78"/>
      <c r="OBI39" s="78"/>
      <c r="OBJ39" s="78"/>
      <c r="OBK39" s="78"/>
      <c r="OBL39" s="78"/>
      <c r="OBM39" s="78"/>
      <c r="OBN39" s="78"/>
      <c r="OBO39" s="78"/>
      <c r="OBP39" s="78"/>
      <c r="OBQ39" s="78"/>
      <c r="OBR39" s="78"/>
      <c r="OBS39" s="78"/>
      <c r="OBT39" s="78"/>
      <c r="OBU39" s="78"/>
      <c r="OBV39" s="78"/>
      <c r="OBW39" s="78"/>
      <c r="OBX39" s="78"/>
      <c r="OBY39" s="78"/>
      <c r="OBZ39" s="78"/>
      <c r="OCA39" s="78"/>
      <c r="OCB39" s="78"/>
      <c r="OCC39" s="78"/>
      <c r="OCD39" s="78"/>
      <c r="OCE39" s="78"/>
      <c r="OCF39" s="78"/>
      <c r="OCG39" s="78"/>
      <c r="OCH39" s="78"/>
      <c r="OCI39" s="78"/>
      <c r="OCJ39" s="78"/>
      <c r="OCK39" s="78"/>
      <c r="OCL39" s="78"/>
      <c r="OCM39" s="78"/>
      <c r="OCN39" s="78"/>
      <c r="OCO39" s="78"/>
      <c r="OCP39" s="78"/>
      <c r="OCQ39" s="78"/>
      <c r="OCR39" s="78"/>
      <c r="OCS39" s="78"/>
      <c r="OCT39" s="78"/>
      <c r="OCU39" s="78"/>
      <c r="OCV39" s="78"/>
      <c r="OCW39" s="78"/>
      <c r="OCX39" s="78"/>
      <c r="OCY39" s="78"/>
      <c r="OCZ39" s="78"/>
      <c r="ODA39" s="78"/>
      <c r="ODB39" s="78"/>
      <c r="ODC39" s="78"/>
      <c r="ODD39" s="78"/>
      <c r="ODE39" s="78"/>
      <c r="ODF39" s="78"/>
      <c r="ODG39" s="78"/>
      <c r="ODH39" s="78"/>
      <c r="ODI39" s="78"/>
      <c r="ODJ39" s="78"/>
      <c r="ODK39" s="78"/>
      <c r="ODL39" s="78"/>
      <c r="ODM39" s="78"/>
      <c r="ODN39" s="78"/>
      <c r="ODO39" s="78"/>
      <c r="ODP39" s="78"/>
      <c r="ODQ39" s="78"/>
      <c r="ODR39" s="78"/>
      <c r="ODS39" s="78"/>
      <c r="ODT39" s="78"/>
      <c r="ODU39" s="78"/>
      <c r="ODV39" s="78"/>
      <c r="ODW39" s="78"/>
      <c r="ODX39" s="78"/>
      <c r="ODY39" s="78"/>
      <c r="ODZ39" s="78"/>
      <c r="OEA39" s="78"/>
      <c r="OEB39" s="78"/>
      <c r="OEC39" s="78"/>
      <c r="OED39" s="78"/>
      <c r="OEE39" s="78"/>
      <c r="OEF39" s="78"/>
      <c r="OEG39" s="78"/>
      <c r="OEH39" s="78"/>
      <c r="OEI39" s="78"/>
      <c r="OEJ39" s="78"/>
      <c r="OEK39" s="78"/>
      <c r="OEL39" s="78"/>
      <c r="OEM39" s="78"/>
      <c r="OEN39" s="78"/>
      <c r="OEO39" s="78"/>
      <c r="OEP39" s="78"/>
      <c r="OEQ39" s="78"/>
      <c r="OER39" s="78"/>
      <c r="OES39" s="78"/>
      <c r="OET39" s="78"/>
      <c r="OEU39" s="78"/>
      <c r="OEV39" s="78"/>
      <c r="OEW39" s="78"/>
      <c r="OEX39" s="78"/>
      <c r="OEY39" s="78"/>
      <c r="OEZ39" s="78"/>
      <c r="OFA39" s="78"/>
      <c r="OFB39" s="78"/>
      <c r="OFC39" s="78"/>
      <c r="OFD39" s="78"/>
      <c r="OFE39" s="78"/>
      <c r="OFF39" s="78"/>
      <c r="OFG39" s="78"/>
      <c r="OFH39" s="78"/>
      <c r="OFI39" s="78"/>
      <c r="OFJ39" s="78"/>
      <c r="OFK39" s="78"/>
      <c r="OFL39" s="78"/>
      <c r="OFM39" s="78"/>
      <c r="OFN39" s="78"/>
      <c r="OFO39" s="78"/>
      <c r="OFP39" s="78"/>
      <c r="OFQ39" s="78"/>
      <c r="OFR39" s="78"/>
      <c r="OFS39" s="78"/>
      <c r="OFT39" s="78"/>
      <c r="OFU39" s="78"/>
      <c r="OFV39" s="78"/>
      <c r="OFW39" s="78"/>
      <c r="OFX39" s="78"/>
      <c r="OFY39" s="78"/>
      <c r="OFZ39" s="78"/>
      <c r="OGA39" s="78"/>
      <c r="OGB39" s="78"/>
      <c r="OGC39" s="78"/>
      <c r="OGD39" s="78"/>
      <c r="OGE39" s="78"/>
      <c r="OGF39" s="78"/>
      <c r="OGG39" s="78"/>
      <c r="OGH39" s="78"/>
      <c r="OGI39" s="78"/>
      <c r="OGJ39" s="78"/>
      <c r="OGK39" s="78"/>
      <c r="OGL39" s="78"/>
      <c r="OGM39" s="78"/>
      <c r="OGN39" s="78"/>
      <c r="OGO39" s="78"/>
      <c r="OGP39" s="78"/>
      <c r="OGQ39" s="78"/>
      <c r="OGR39" s="78"/>
      <c r="OGS39" s="78"/>
      <c r="OGT39" s="78"/>
      <c r="OGU39" s="78"/>
      <c r="OGV39" s="78"/>
      <c r="OGW39" s="78"/>
      <c r="OGX39" s="78"/>
      <c r="OGY39" s="78"/>
      <c r="OGZ39" s="78"/>
      <c r="OHA39" s="78"/>
      <c r="OHB39" s="78"/>
      <c r="OHC39" s="78"/>
      <c r="OHD39" s="78"/>
      <c r="OHE39" s="78"/>
      <c r="OHF39" s="78"/>
      <c r="OHG39" s="78"/>
      <c r="OHH39" s="78"/>
      <c r="OHI39" s="78"/>
      <c r="OHJ39" s="78"/>
      <c r="OHK39" s="78"/>
      <c r="OHL39" s="78"/>
      <c r="OHM39" s="78"/>
      <c r="OHN39" s="78"/>
      <c r="OHO39" s="78"/>
      <c r="OHP39" s="78"/>
      <c r="OHQ39" s="78"/>
      <c r="OHR39" s="78"/>
      <c r="OHS39" s="78"/>
      <c r="OHT39" s="78"/>
      <c r="OHU39" s="78"/>
      <c r="OHV39" s="78"/>
      <c r="OHW39" s="78"/>
      <c r="OHX39" s="78"/>
      <c r="OHY39" s="78"/>
      <c r="OHZ39" s="78"/>
      <c r="OIA39" s="78"/>
      <c r="OIB39" s="78"/>
      <c r="OIC39" s="78"/>
      <c r="OID39" s="78"/>
      <c r="OIE39" s="78"/>
      <c r="OIF39" s="78"/>
      <c r="OIG39" s="78"/>
      <c r="OIH39" s="78"/>
      <c r="OII39" s="78"/>
      <c r="OIJ39" s="78"/>
      <c r="OIK39" s="78"/>
      <c r="OIL39" s="78"/>
      <c r="OIM39" s="78"/>
      <c r="OIN39" s="78"/>
      <c r="OIO39" s="78"/>
      <c r="OIP39" s="78"/>
      <c r="OIQ39" s="78"/>
      <c r="OIR39" s="78"/>
      <c r="OIS39" s="78"/>
      <c r="OIT39" s="78"/>
      <c r="OIU39" s="78"/>
      <c r="OIV39" s="78"/>
      <c r="OIW39" s="78"/>
      <c r="OIX39" s="78"/>
      <c r="OIY39" s="78"/>
      <c r="OIZ39" s="78"/>
      <c r="OJA39" s="78"/>
      <c r="OJB39" s="78"/>
      <c r="OJC39" s="78"/>
      <c r="OJD39" s="78"/>
      <c r="OJE39" s="78"/>
      <c r="OJF39" s="78"/>
      <c r="OJG39" s="78"/>
      <c r="OJH39" s="78"/>
      <c r="OJI39" s="78"/>
      <c r="OJJ39" s="78"/>
      <c r="OJK39" s="78"/>
      <c r="OJL39" s="78"/>
      <c r="OJM39" s="78"/>
      <c r="OJN39" s="78"/>
      <c r="OJO39" s="78"/>
      <c r="OJP39" s="78"/>
      <c r="OJQ39" s="78"/>
      <c r="OJR39" s="78"/>
      <c r="OJS39" s="78"/>
      <c r="OJT39" s="78"/>
      <c r="OJU39" s="78"/>
      <c r="OJV39" s="78"/>
      <c r="OJW39" s="78"/>
      <c r="OJX39" s="78"/>
      <c r="OJY39" s="78"/>
      <c r="OJZ39" s="78"/>
      <c r="OKA39" s="78"/>
      <c r="OKB39" s="78"/>
      <c r="OKC39" s="78"/>
      <c r="OKD39" s="78"/>
      <c r="OKE39" s="78"/>
      <c r="OKF39" s="78"/>
      <c r="OKG39" s="78"/>
      <c r="OKH39" s="78"/>
      <c r="OKI39" s="78"/>
      <c r="OKJ39" s="78"/>
      <c r="OKK39" s="78"/>
      <c r="OKL39" s="78"/>
      <c r="OKM39" s="78"/>
      <c r="OKN39" s="78"/>
      <c r="OKO39" s="78"/>
      <c r="OKP39" s="78"/>
      <c r="OKQ39" s="78"/>
      <c r="OKR39" s="78"/>
      <c r="OKS39" s="78"/>
      <c r="OKT39" s="78"/>
      <c r="OKU39" s="78"/>
      <c r="OKV39" s="78"/>
      <c r="OKW39" s="78"/>
      <c r="OKX39" s="78"/>
      <c r="OKY39" s="78"/>
      <c r="OKZ39" s="78"/>
      <c r="OLA39" s="78"/>
      <c r="OLB39" s="78"/>
      <c r="OLC39" s="78"/>
      <c r="OLD39" s="78"/>
      <c r="OLE39" s="78"/>
      <c r="OLF39" s="78"/>
      <c r="OLG39" s="78"/>
      <c r="OLH39" s="78"/>
      <c r="OLI39" s="78"/>
      <c r="OLJ39" s="78"/>
      <c r="OLK39" s="78"/>
      <c r="OLL39" s="78"/>
      <c r="OLM39" s="78"/>
      <c r="OLN39" s="78"/>
      <c r="OLO39" s="78"/>
      <c r="OLP39" s="78"/>
      <c r="OLQ39" s="78"/>
      <c r="OLR39" s="78"/>
      <c r="OLS39" s="78"/>
      <c r="OLT39" s="78"/>
      <c r="OLU39" s="78"/>
      <c r="OLV39" s="78"/>
      <c r="OLW39" s="78"/>
      <c r="OLX39" s="78"/>
      <c r="OLY39" s="78"/>
      <c r="OLZ39" s="78"/>
      <c r="OMA39" s="78"/>
      <c r="OMB39" s="78"/>
      <c r="OMC39" s="78"/>
      <c r="OMD39" s="78"/>
      <c r="OME39" s="78"/>
      <c r="OMF39" s="78"/>
      <c r="OMG39" s="78"/>
      <c r="OMH39" s="78"/>
      <c r="OMI39" s="78"/>
      <c r="OMJ39" s="78"/>
      <c r="OMK39" s="78"/>
      <c r="OML39" s="78"/>
      <c r="OMM39" s="78"/>
      <c r="OMN39" s="78"/>
      <c r="OMO39" s="78"/>
      <c r="OMP39" s="78"/>
      <c r="OMQ39" s="78"/>
      <c r="OMR39" s="78"/>
      <c r="OMS39" s="78"/>
      <c r="OMT39" s="78"/>
      <c r="OMU39" s="78"/>
      <c r="OMV39" s="78"/>
      <c r="OMW39" s="78"/>
      <c r="OMX39" s="78"/>
      <c r="OMY39" s="78"/>
      <c r="OMZ39" s="78"/>
      <c r="ONA39" s="78"/>
      <c r="ONB39" s="78"/>
      <c r="ONC39" s="78"/>
      <c r="OND39" s="78"/>
      <c r="ONE39" s="78"/>
      <c r="ONF39" s="78"/>
      <c r="ONG39" s="78"/>
      <c r="ONH39" s="78"/>
      <c r="ONI39" s="78"/>
      <c r="ONJ39" s="78"/>
      <c r="ONK39" s="78"/>
      <c r="ONL39" s="78"/>
      <c r="ONM39" s="78"/>
      <c r="ONN39" s="78"/>
      <c r="ONO39" s="78"/>
      <c r="ONP39" s="78"/>
      <c r="ONQ39" s="78"/>
      <c r="ONR39" s="78"/>
      <c r="ONS39" s="78"/>
      <c r="ONT39" s="78"/>
      <c r="ONU39" s="78"/>
      <c r="ONV39" s="78"/>
      <c r="ONW39" s="78"/>
      <c r="ONX39" s="78"/>
      <c r="ONY39" s="78"/>
      <c r="ONZ39" s="78"/>
      <c r="OOA39" s="78"/>
      <c r="OOB39" s="78"/>
      <c r="OOC39" s="78"/>
      <c r="OOD39" s="78"/>
      <c r="OOE39" s="78"/>
      <c r="OOF39" s="78"/>
      <c r="OOG39" s="78"/>
      <c r="OOH39" s="78"/>
      <c r="OOI39" s="78"/>
      <c r="OOJ39" s="78"/>
      <c r="OOK39" s="78"/>
      <c r="OOL39" s="78"/>
      <c r="OOM39" s="78"/>
      <c r="OON39" s="78"/>
      <c r="OOO39" s="78"/>
      <c r="OOP39" s="78"/>
      <c r="OOQ39" s="78"/>
      <c r="OOR39" s="78"/>
      <c r="OOS39" s="78"/>
      <c r="OOT39" s="78"/>
      <c r="OOU39" s="78"/>
      <c r="OOV39" s="78"/>
      <c r="OOW39" s="78"/>
      <c r="OOX39" s="78"/>
      <c r="OOY39" s="78"/>
      <c r="OOZ39" s="78"/>
      <c r="OPA39" s="78"/>
      <c r="OPB39" s="78"/>
      <c r="OPC39" s="78"/>
      <c r="OPD39" s="78"/>
      <c r="OPE39" s="78"/>
      <c r="OPF39" s="78"/>
      <c r="OPG39" s="78"/>
      <c r="OPH39" s="78"/>
      <c r="OPI39" s="78"/>
      <c r="OPJ39" s="78"/>
      <c r="OPK39" s="78"/>
      <c r="OPL39" s="78"/>
      <c r="OPM39" s="78"/>
      <c r="OPN39" s="78"/>
      <c r="OPO39" s="78"/>
      <c r="OPP39" s="78"/>
      <c r="OPQ39" s="78"/>
      <c r="OPR39" s="78"/>
      <c r="OPS39" s="78"/>
      <c r="OPT39" s="78"/>
      <c r="OPU39" s="78"/>
      <c r="OPV39" s="78"/>
      <c r="OPW39" s="78"/>
      <c r="OPX39" s="78"/>
      <c r="OPY39" s="78"/>
      <c r="OPZ39" s="78"/>
      <c r="OQA39" s="78"/>
      <c r="OQB39" s="78"/>
      <c r="OQC39" s="78"/>
      <c r="OQD39" s="78"/>
      <c r="OQE39" s="78"/>
      <c r="OQF39" s="78"/>
      <c r="OQG39" s="78"/>
      <c r="OQH39" s="78"/>
      <c r="OQI39" s="78"/>
      <c r="OQJ39" s="78"/>
      <c r="OQK39" s="78"/>
      <c r="OQL39" s="78"/>
      <c r="OQM39" s="78"/>
      <c r="OQN39" s="78"/>
      <c r="OQO39" s="78"/>
      <c r="OQP39" s="78"/>
      <c r="OQQ39" s="78"/>
      <c r="OQR39" s="78"/>
      <c r="OQS39" s="78"/>
      <c r="OQT39" s="78"/>
      <c r="OQU39" s="78"/>
      <c r="OQV39" s="78"/>
      <c r="OQW39" s="78"/>
      <c r="OQX39" s="78"/>
      <c r="OQY39" s="78"/>
      <c r="OQZ39" s="78"/>
      <c r="ORA39" s="78"/>
      <c r="ORB39" s="78"/>
      <c r="ORC39" s="78"/>
      <c r="ORD39" s="78"/>
      <c r="ORE39" s="78"/>
      <c r="ORF39" s="78"/>
      <c r="ORG39" s="78"/>
      <c r="ORH39" s="78"/>
      <c r="ORI39" s="78"/>
      <c r="ORJ39" s="78"/>
      <c r="ORK39" s="78"/>
      <c r="ORL39" s="78"/>
      <c r="ORM39" s="78"/>
      <c r="ORN39" s="78"/>
      <c r="ORO39" s="78"/>
      <c r="ORP39" s="78"/>
      <c r="ORQ39" s="78"/>
      <c r="ORR39" s="78"/>
      <c r="ORS39" s="78"/>
      <c r="ORT39" s="78"/>
      <c r="ORU39" s="78"/>
      <c r="ORV39" s="78"/>
      <c r="ORW39" s="78"/>
      <c r="ORX39" s="78"/>
      <c r="ORY39" s="78"/>
      <c r="ORZ39" s="78"/>
      <c r="OSA39" s="78"/>
      <c r="OSB39" s="78"/>
      <c r="OSC39" s="78"/>
      <c r="OSD39" s="78"/>
      <c r="OSE39" s="78"/>
      <c r="OSF39" s="78"/>
      <c r="OSG39" s="78"/>
      <c r="OSH39" s="78"/>
      <c r="OSI39" s="78"/>
      <c r="OSJ39" s="78"/>
      <c r="OSK39" s="78"/>
      <c r="OSL39" s="78"/>
      <c r="OSM39" s="78"/>
      <c r="OSN39" s="78"/>
      <c r="OSO39" s="78"/>
      <c r="OSP39" s="78"/>
      <c r="OSQ39" s="78"/>
      <c r="OSR39" s="78"/>
      <c r="OSS39" s="78"/>
      <c r="OST39" s="78"/>
      <c r="OSU39" s="78"/>
      <c r="OSV39" s="78"/>
      <c r="OSW39" s="78"/>
      <c r="OSX39" s="78"/>
      <c r="OSY39" s="78"/>
      <c r="OSZ39" s="78"/>
      <c r="OTA39" s="78"/>
      <c r="OTB39" s="78"/>
      <c r="OTC39" s="78"/>
      <c r="OTD39" s="78"/>
      <c r="OTE39" s="78"/>
      <c r="OTF39" s="78"/>
      <c r="OTG39" s="78"/>
      <c r="OTH39" s="78"/>
      <c r="OTI39" s="78"/>
      <c r="OTJ39" s="78"/>
      <c r="OTK39" s="78"/>
      <c r="OTL39" s="78"/>
      <c r="OTM39" s="78"/>
      <c r="OTN39" s="78"/>
      <c r="OTO39" s="78"/>
      <c r="OTP39" s="78"/>
      <c r="OTQ39" s="78"/>
      <c r="OTR39" s="78"/>
      <c r="OTS39" s="78"/>
      <c r="OTT39" s="78"/>
      <c r="OTU39" s="78"/>
      <c r="OTV39" s="78"/>
      <c r="OTW39" s="78"/>
      <c r="OTX39" s="78"/>
      <c r="OTY39" s="78"/>
      <c r="OTZ39" s="78"/>
      <c r="OUA39" s="78"/>
      <c r="OUB39" s="78"/>
      <c r="OUC39" s="78"/>
      <c r="OUD39" s="78"/>
      <c r="OUE39" s="78"/>
      <c r="OUF39" s="78"/>
      <c r="OUG39" s="78"/>
      <c r="OUH39" s="78"/>
      <c r="OUI39" s="78"/>
      <c r="OUJ39" s="78"/>
      <c r="OUK39" s="78"/>
      <c r="OUL39" s="78"/>
      <c r="OUM39" s="78"/>
      <c r="OUN39" s="78"/>
      <c r="OUO39" s="78"/>
      <c r="OUP39" s="78"/>
      <c r="OUQ39" s="78"/>
      <c r="OUR39" s="78"/>
      <c r="OUS39" s="78"/>
      <c r="OUT39" s="78"/>
      <c r="OUU39" s="78"/>
      <c r="OUV39" s="78"/>
      <c r="OUW39" s="78"/>
      <c r="OUX39" s="78"/>
      <c r="OUY39" s="78"/>
      <c r="OUZ39" s="78"/>
      <c r="OVA39" s="78"/>
      <c r="OVB39" s="78"/>
      <c r="OVC39" s="78"/>
      <c r="OVD39" s="78"/>
      <c r="OVE39" s="78"/>
      <c r="OVF39" s="78"/>
      <c r="OVG39" s="78"/>
      <c r="OVH39" s="78"/>
      <c r="OVI39" s="78"/>
      <c r="OVJ39" s="78"/>
      <c r="OVK39" s="78"/>
      <c r="OVL39" s="78"/>
      <c r="OVM39" s="78"/>
      <c r="OVN39" s="78"/>
      <c r="OVO39" s="78"/>
      <c r="OVP39" s="78"/>
      <c r="OVQ39" s="78"/>
      <c r="OVR39" s="78"/>
      <c r="OVS39" s="78"/>
      <c r="OVT39" s="78"/>
      <c r="OVU39" s="78"/>
      <c r="OVV39" s="78"/>
      <c r="OVW39" s="78"/>
      <c r="OVX39" s="78"/>
      <c r="OVY39" s="78"/>
      <c r="OVZ39" s="78"/>
      <c r="OWA39" s="78"/>
      <c r="OWB39" s="78"/>
      <c r="OWC39" s="78"/>
      <c r="OWD39" s="78"/>
      <c r="OWE39" s="78"/>
      <c r="OWF39" s="78"/>
      <c r="OWG39" s="78"/>
      <c r="OWH39" s="78"/>
      <c r="OWI39" s="78"/>
      <c r="OWJ39" s="78"/>
      <c r="OWK39" s="78"/>
      <c r="OWL39" s="78"/>
      <c r="OWM39" s="78"/>
      <c r="OWN39" s="78"/>
      <c r="OWO39" s="78"/>
      <c r="OWP39" s="78"/>
      <c r="OWQ39" s="78"/>
      <c r="OWR39" s="78"/>
      <c r="OWS39" s="78"/>
      <c r="OWT39" s="78"/>
      <c r="OWU39" s="78"/>
      <c r="OWV39" s="78"/>
      <c r="OWW39" s="78"/>
      <c r="OWX39" s="78"/>
      <c r="OWY39" s="78"/>
      <c r="OWZ39" s="78"/>
      <c r="OXA39" s="78"/>
      <c r="OXB39" s="78"/>
      <c r="OXC39" s="78"/>
      <c r="OXD39" s="78"/>
      <c r="OXE39" s="78"/>
      <c r="OXF39" s="78"/>
      <c r="OXG39" s="78"/>
      <c r="OXH39" s="78"/>
      <c r="OXI39" s="78"/>
      <c r="OXJ39" s="78"/>
      <c r="OXK39" s="78"/>
      <c r="OXL39" s="78"/>
      <c r="OXM39" s="78"/>
      <c r="OXN39" s="78"/>
      <c r="OXO39" s="78"/>
      <c r="OXP39" s="78"/>
      <c r="OXQ39" s="78"/>
      <c r="OXR39" s="78"/>
      <c r="OXS39" s="78"/>
      <c r="OXT39" s="78"/>
      <c r="OXU39" s="78"/>
      <c r="OXV39" s="78"/>
      <c r="OXW39" s="78"/>
      <c r="OXX39" s="78"/>
      <c r="OXY39" s="78"/>
      <c r="OXZ39" s="78"/>
      <c r="OYA39" s="78"/>
      <c r="OYB39" s="78"/>
      <c r="OYC39" s="78"/>
      <c r="OYD39" s="78"/>
      <c r="OYE39" s="78"/>
      <c r="OYF39" s="78"/>
      <c r="OYG39" s="78"/>
      <c r="OYH39" s="78"/>
      <c r="OYI39" s="78"/>
      <c r="OYJ39" s="78"/>
      <c r="OYK39" s="78"/>
      <c r="OYL39" s="78"/>
      <c r="OYM39" s="78"/>
      <c r="OYN39" s="78"/>
      <c r="OYO39" s="78"/>
      <c r="OYP39" s="78"/>
      <c r="OYQ39" s="78"/>
      <c r="OYR39" s="78"/>
      <c r="OYS39" s="78"/>
      <c r="OYT39" s="78"/>
      <c r="OYU39" s="78"/>
      <c r="OYV39" s="78"/>
      <c r="OYW39" s="78"/>
      <c r="OYX39" s="78"/>
      <c r="OYY39" s="78"/>
      <c r="OYZ39" s="78"/>
      <c r="OZA39" s="78"/>
      <c r="OZB39" s="78"/>
      <c r="OZC39" s="78"/>
      <c r="OZD39" s="78"/>
      <c r="OZE39" s="78"/>
      <c r="OZF39" s="78"/>
      <c r="OZG39" s="78"/>
      <c r="OZH39" s="78"/>
      <c r="OZI39" s="78"/>
      <c r="OZJ39" s="78"/>
      <c r="OZK39" s="78"/>
      <c r="OZL39" s="78"/>
      <c r="OZM39" s="78"/>
      <c r="OZN39" s="78"/>
      <c r="OZO39" s="78"/>
      <c r="OZP39" s="78"/>
      <c r="OZQ39" s="78"/>
      <c r="OZR39" s="78"/>
      <c r="OZS39" s="78"/>
      <c r="OZT39" s="78"/>
      <c r="OZU39" s="78"/>
      <c r="OZV39" s="78"/>
      <c r="OZW39" s="78"/>
      <c r="OZX39" s="78"/>
      <c r="OZY39" s="78"/>
      <c r="OZZ39" s="78"/>
      <c r="PAA39" s="78"/>
      <c r="PAB39" s="78"/>
      <c r="PAC39" s="78"/>
      <c r="PAD39" s="78"/>
      <c r="PAE39" s="78"/>
      <c r="PAF39" s="78"/>
      <c r="PAG39" s="78"/>
      <c r="PAH39" s="78"/>
      <c r="PAI39" s="78"/>
      <c r="PAJ39" s="78"/>
      <c r="PAK39" s="78"/>
      <c r="PAL39" s="78"/>
      <c r="PAM39" s="78"/>
      <c r="PAN39" s="78"/>
      <c r="PAO39" s="78"/>
      <c r="PAP39" s="78"/>
      <c r="PAQ39" s="78"/>
      <c r="PAR39" s="78"/>
      <c r="PAS39" s="78"/>
      <c r="PAT39" s="78"/>
      <c r="PAU39" s="78"/>
      <c r="PAV39" s="78"/>
      <c r="PAW39" s="78"/>
      <c r="PAX39" s="78"/>
      <c r="PAY39" s="78"/>
      <c r="PAZ39" s="78"/>
      <c r="PBA39" s="78"/>
      <c r="PBB39" s="78"/>
      <c r="PBC39" s="78"/>
      <c r="PBD39" s="78"/>
      <c r="PBE39" s="78"/>
      <c r="PBF39" s="78"/>
      <c r="PBG39" s="78"/>
      <c r="PBH39" s="78"/>
      <c r="PBI39" s="78"/>
      <c r="PBJ39" s="78"/>
      <c r="PBK39" s="78"/>
      <c r="PBL39" s="78"/>
      <c r="PBM39" s="78"/>
      <c r="PBN39" s="78"/>
      <c r="PBO39" s="78"/>
      <c r="PBP39" s="78"/>
      <c r="PBQ39" s="78"/>
      <c r="PBR39" s="78"/>
      <c r="PBS39" s="78"/>
      <c r="PBT39" s="78"/>
      <c r="PBU39" s="78"/>
      <c r="PBV39" s="78"/>
      <c r="PBW39" s="78"/>
      <c r="PBX39" s="78"/>
      <c r="PBY39" s="78"/>
      <c r="PBZ39" s="78"/>
      <c r="PCA39" s="78"/>
      <c r="PCB39" s="78"/>
      <c r="PCC39" s="78"/>
      <c r="PCD39" s="78"/>
      <c r="PCE39" s="78"/>
      <c r="PCF39" s="78"/>
      <c r="PCG39" s="78"/>
      <c r="PCH39" s="78"/>
      <c r="PCI39" s="78"/>
      <c r="PCJ39" s="78"/>
      <c r="PCK39" s="78"/>
      <c r="PCL39" s="78"/>
      <c r="PCM39" s="78"/>
      <c r="PCN39" s="78"/>
      <c r="PCO39" s="78"/>
      <c r="PCP39" s="78"/>
      <c r="PCQ39" s="78"/>
      <c r="PCR39" s="78"/>
      <c r="PCS39" s="78"/>
      <c r="PCT39" s="78"/>
      <c r="PCU39" s="78"/>
      <c r="PCV39" s="78"/>
      <c r="PCW39" s="78"/>
      <c r="PCX39" s="78"/>
      <c r="PCY39" s="78"/>
      <c r="PCZ39" s="78"/>
      <c r="PDA39" s="78"/>
      <c r="PDB39" s="78"/>
      <c r="PDC39" s="78"/>
      <c r="PDD39" s="78"/>
      <c r="PDE39" s="78"/>
      <c r="PDF39" s="78"/>
      <c r="PDG39" s="78"/>
      <c r="PDH39" s="78"/>
      <c r="PDI39" s="78"/>
      <c r="PDJ39" s="78"/>
      <c r="PDK39" s="78"/>
      <c r="PDL39" s="78"/>
      <c r="PDM39" s="78"/>
      <c r="PDN39" s="78"/>
      <c r="PDO39" s="78"/>
      <c r="PDP39" s="78"/>
      <c r="PDQ39" s="78"/>
      <c r="PDR39" s="78"/>
      <c r="PDS39" s="78"/>
      <c r="PDT39" s="78"/>
      <c r="PDU39" s="78"/>
      <c r="PDV39" s="78"/>
      <c r="PDW39" s="78"/>
      <c r="PDX39" s="78"/>
      <c r="PDY39" s="78"/>
      <c r="PDZ39" s="78"/>
      <c r="PEA39" s="78"/>
      <c r="PEB39" s="78"/>
      <c r="PEC39" s="78"/>
      <c r="PED39" s="78"/>
      <c r="PEE39" s="78"/>
      <c r="PEF39" s="78"/>
      <c r="PEG39" s="78"/>
      <c r="PEH39" s="78"/>
      <c r="PEI39" s="78"/>
      <c r="PEJ39" s="78"/>
      <c r="PEK39" s="78"/>
      <c r="PEL39" s="78"/>
      <c r="PEM39" s="78"/>
      <c r="PEN39" s="78"/>
      <c r="PEO39" s="78"/>
      <c r="PEP39" s="78"/>
      <c r="PEQ39" s="78"/>
      <c r="PER39" s="78"/>
      <c r="PES39" s="78"/>
      <c r="PET39" s="78"/>
      <c r="PEU39" s="78"/>
      <c r="PEV39" s="78"/>
      <c r="PEW39" s="78"/>
      <c r="PEX39" s="78"/>
      <c r="PEY39" s="78"/>
      <c r="PEZ39" s="78"/>
      <c r="PFA39" s="78"/>
      <c r="PFB39" s="78"/>
      <c r="PFC39" s="78"/>
      <c r="PFD39" s="78"/>
      <c r="PFE39" s="78"/>
      <c r="PFF39" s="78"/>
      <c r="PFG39" s="78"/>
      <c r="PFH39" s="78"/>
      <c r="PFI39" s="78"/>
      <c r="PFJ39" s="78"/>
      <c r="PFK39" s="78"/>
      <c r="PFL39" s="78"/>
      <c r="PFM39" s="78"/>
      <c r="PFN39" s="78"/>
      <c r="PFO39" s="78"/>
      <c r="PFP39" s="78"/>
      <c r="PFQ39" s="78"/>
      <c r="PFR39" s="78"/>
      <c r="PFS39" s="78"/>
      <c r="PFT39" s="78"/>
      <c r="PFU39" s="78"/>
      <c r="PFV39" s="78"/>
      <c r="PFW39" s="78"/>
      <c r="PFX39" s="78"/>
      <c r="PFY39" s="78"/>
      <c r="PFZ39" s="78"/>
      <c r="PGA39" s="78"/>
      <c r="PGB39" s="78"/>
      <c r="PGC39" s="78"/>
      <c r="PGD39" s="78"/>
      <c r="PGE39" s="78"/>
      <c r="PGF39" s="78"/>
      <c r="PGG39" s="78"/>
      <c r="PGH39" s="78"/>
      <c r="PGI39" s="78"/>
      <c r="PGJ39" s="78"/>
      <c r="PGK39" s="78"/>
      <c r="PGL39" s="78"/>
      <c r="PGM39" s="78"/>
      <c r="PGN39" s="78"/>
      <c r="PGO39" s="78"/>
      <c r="PGP39" s="78"/>
      <c r="PGQ39" s="78"/>
      <c r="PGR39" s="78"/>
      <c r="PGS39" s="78"/>
      <c r="PGT39" s="78"/>
      <c r="PGU39" s="78"/>
      <c r="PGV39" s="78"/>
      <c r="PGW39" s="78"/>
      <c r="PGX39" s="78"/>
      <c r="PGY39" s="78"/>
      <c r="PGZ39" s="78"/>
      <c r="PHA39" s="78"/>
      <c r="PHB39" s="78"/>
      <c r="PHC39" s="78"/>
      <c r="PHD39" s="78"/>
      <c r="PHE39" s="78"/>
      <c r="PHF39" s="78"/>
      <c r="PHG39" s="78"/>
      <c r="PHH39" s="78"/>
      <c r="PHI39" s="78"/>
      <c r="PHJ39" s="78"/>
      <c r="PHK39" s="78"/>
      <c r="PHL39" s="78"/>
      <c r="PHM39" s="78"/>
      <c r="PHN39" s="78"/>
      <c r="PHO39" s="78"/>
      <c r="PHP39" s="78"/>
      <c r="PHQ39" s="78"/>
      <c r="PHR39" s="78"/>
      <c r="PHS39" s="78"/>
      <c r="PHT39" s="78"/>
      <c r="PHU39" s="78"/>
      <c r="PHV39" s="78"/>
      <c r="PHW39" s="78"/>
      <c r="PHX39" s="78"/>
      <c r="PHY39" s="78"/>
      <c r="PHZ39" s="78"/>
      <c r="PIA39" s="78"/>
      <c r="PIB39" s="78"/>
      <c r="PIC39" s="78"/>
      <c r="PID39" s="78"/>
      <c r="PIE39" s="78"/>
      <c r="PIF39" s="78"/>
      <c r="PIG39" s="78"/>
      <c r="PIH39" s="78"/>
      <c r="PII39" s="78"/>
      <c r="PIJ39" s="78"/>
      <c r="PIK39" s="78"/>
      <c r="PIL39" s="78"/>
      <c r="PIM39" s="78"/>
      <c r="PIN39" s="78"/>
      <c r="PIO39" s="78"/>
      <c r="PIP39" s="78"/>
      <c r="PIQ39" s="78"/>
      <c r="PIR39" s="78"/>
      <c r="PIS39" s="78"/>
      <c r="PIT39" s="78"/>
      <c r="PIU39" s="78"/>
      <c r="PIV39" s="78"/>
      <c r="PIW39" s="78"/>
      <c r="PIX39" s="78"/>
      <c r="PIY39" s="78"/>
      <c r="PIZ39" s="78"/>
      <c r="PJA39" s="78"/>
      <c r="PJB39" s="78"/>
      <c r="PJC39" s="78"/>
      <c r="PJD39" s="78"/>
      <c r="PJE39" s="78"/>
      <c r="PJF39" s="78"/>
      <c r="PJG39" s="78"/>
      <c r="PJH39" s="78"/>
      <c r="PJI39" s="78"/>
      <c r="PJJ39" s="78"/>
      <c r="PJK39" s="78"/>
      <c r="PJL39" s="78"/>
      <c r="PJM39" s="78"/>
      <c r="PJN39" s="78"/>
      <c r="PJO39" s="78"/>
      <c r="PJP39" s="78"/>
      <c r="PJQ39" s="78"/>
      <c r="PJR39" s="78"/>
      <c r="PJS39" s="78"/>
      <c r="PJT39" s="78"/>
      <c r="PJU39" s="78"/>
      <c r="PJV39" s="78"/>
      <c r="PJW39" s="78"/>
      <c r="PJX39" s="78"/>
      <c r="PJY39" s="78"/>
      <c r="PJZ39" s="78"/>
      <c r="PKA39" s="78"/>
      <c r="PKB39" s="78"/>
      <c r="PKC39" s="78"/>
      <c r="PKD39" s="78"/>
      <c r="PKE39" s="78"/>
      <c r="PKF39" s="78"/>
      <c r="PKG39" s="78"/>
      <c r="PKH39" s="78"/>
      <c r="PKI39" s="78"/>
      <c r="PKJ39" s="78"/>
      <c r="PKK39" s="78"/>
      <c r="PKL39" s="78"/>
      <c r="PKM39" s="78"/>
      <c r="PKN39" s="78"/>
      <c r="PKO39" s="78"/>
      <c r="PKP39" s="78"/>
      <c r="PKQ39" s="78"/>
      <c r="PKR39" s="78"/>
      <c r="PKS39" s="78"/>
      <c r="PKT39" s="78"/>
      <c r="PKU39" s="78"/>
      <c r="PKV39" s="78"/>
      <c r="PKW39" s="78"/>
      <c r="PKX39" s="78"/>
      <c r="PKY39" s="78"/>
      <c r="PKZ39" s="78"/>
      <c r="PLA39" s="78"/>
      <c r="PLB39" s="78"/>
      <c r="PLC39" s="78"/>
      <c r="PLD39" s="78"/>
      <c r="PLE39" s="78"/>
      <c r="PLF39" s="78"/>
      <c r="PLG39" s="78"/>
      <c r="PLH39" s="78"/>
      <c r="PLI39" s="78"/>
      <c r="PLJ39" s="78"/>
      <c r="PLK39" s="78"/>
      <c r="PLL39" s="78"/>
      <c r="PLM39" s="78"/>
      <c r="PLN39" s="78"/>
      <c r="PLO39" s="78"/>
      <c r="PLP39" s="78"/>
      <c r="PLQ39" s="78"/>
      <c r="PLR39" s="78"/>
      <c r="PLS39" s="78"/>
      <c r="PLT39" s="78"/>
      <c r="PLU39" s="78"/>
      <c r="PLV39" s="78"/>
      <c r="PLW39" s="78"/>
      <c r="PLX39" s="78"/>
      <c r="PLY39" s="78"/>
      <c r="PLZ39" s="78"/>
      <c r="PMA39" s="78"/>
      <c r="PMB39" s="78"/>
      <c r="PMC39" s="78"/>
      <c r="PMD39" s="78"/>
      <c r="PME39" s="78"/>
      <c r="PMF39" s="78"/>
      <c r="PMG39" s="78"/>
      <c r="PMH39" s="78"/>
      <c r="PMI39" s="78"/>
      <c r="PMJ39" s="78"/>
      <c r="PMK39" s="78"/>
      <c r="PML39" s="78"/>
      <c r="PMM39" s="78"/>
      <c r="PMN39" s="78"/>
      <c r="PMO39" s="78"/>
      <c r="PMP39" s="78"/>
      <c r="PMQ39" s="78"/>
      <c r="PMR39" s="78"/>
      <c r="PMS39" s="78"/>
      <c r="PMT39" s="78"/>
      <c r="PMU39" s="78"/>
      <c r="PMV39" s="78"/>
      <c r="PMW39" s="78"/>
      <c r="PMX39" s="78"/>
      <c r="PMY39" s="78"/>
      <c r="PMZ39" s="78"/>
      <c r="PNA39" s="78"/>
      <c r="PNB39" s="78"/>
      <c r="PNC39" s="78"/>
      <c r="PND39" s="78"/>
      <c r="PNE39" s="78"/>
      <c r="PNF39" s="78"/>
      <c r="PNG39" s="78"/>
      <c r="PNH39" s="78"/>
      <c r="PNI39" s="78"/>
      <c r="PNJ39" s="78"/>
      <c r="PNK39" s="78"/>
      <c r="PNL39" s="78"/>
      <c r="PNM39" s="78"/>
      <c r="PNN39" s="78"/>
      <c r="PNO39" s="78"/>
      <c r="PNP39" s="78"/>
      <c r="PNQ39" s="78"/>
      <c r="PNR39" s="78"/>
      <c r="PNS39" s="78"/>
      <c r="PNT39" s="78"/>
      <c r="PNU39" s="78"/>
      <c r="PNV39" s="78"/>
      <c r="PNW39" s="78"/>
      <c r="PNX39" s="78"/>
      <c r="PNY39" s="78"/>
      <c r="PNZ39" s="78"/>
      <c r="POA39" s="78"/>
      <c r="POB39" s="78"/>
      <c r="POC39" s="78"/>
      <c r="POD39" s="78"/>
      <c r="POE39" s="78"/>
      <c r="POF39" s="78"/>
      <c r="POG39" s="78"/>
      <c r="POH39" s="78"/>
      <c r="POI39" s="78"/>
      <c r="POJ39" s="78"/>
      <c r="POK39" s="78"/>
      <c r="POL39" s="78"/>
      <c r="POM39" s="78"/>
      <c r="PON39" s="78"/>
      <c r="POO39" s="78"/>
      <c r="POP39" s="78"/>
      <c r="POQ39" s="78"/>
      <c r="POR39" s="78"/>
      <c r="POS39" s="78"/>
      <c r="POT39" s="78"/>
      <c r="POU39" s="78"/>
      <c r="POV39" s="78"/>
      <c r="POW39" s="78"/>
      <c r="POX39" s="78"/>
      <c r="POY39" s="78"/>
      <c r="POZ39" s="78"/>
      <c r="PPA39" s="78"/>
      <c r="PPB39" s="78"/>
      <c r="PPC39" s="78"/>
      <c r="PPD39" s="78"/>
      <c r="PPE39" s="78"/>
      <c r="PPF39" s="78"/>
      <c r="PPG39" s="78"/>
      <c r="PPH39" s="78"/>
      <c r="PPI39" s="78"/>
      <c r="PPJ39" s="78"/>
      <c r="PPK39" s="78"/>
      <c r="PPL39" s="78"/>
      <c r="PPM39" s="78"/>
      <c r="PPN39" s="78"/>
      <c r="PPO39" s="78"/>
      <c r="PPP39" s="78"/>
      <c r="PPQ39" s="78"/>
      <c r="PPR39" s="78"/>
      <c r="PPS39" s="78"/>
      <c r="PPT39" s="78"/>
      <c r="PPU39" s="78"/>
      <c r="PPV39" s="78"/>
      <c r="PPW39" s="78"/>
      <c r="PPX39" s="78"/>
      <c r="PPY39" s="78"/>
      <c r="PPZ39" s="78"/>
      <c r="PQA39" s="78"/>
      <c r="PQB39" s="78"/>
      <c r="PQC39" s="78"/>
      <c r="PQD39" s="78"/>
      <c r="PQE39" s="78"/>
      <c r="PQF39" s="78"/>
      <c r="PQG39" s="78"/>
      <c r="PQH39" s="78"/>
      <c r="PQI39" s="78"/>
      <c r="PQJ39" s="78"/>
      <c r="PQK39" s="78"/>
      <c r="PQL39" s="78"/>
      <c r="PQM39" s="78"/>
      <c r="PQN39" s="78"/>
      <c r="PQO39" s="78"/>
      <c r="PQP39" s="78"/>
      <c r="PQQ39" s="78"/>
      <c r="PQR39" s="78"/>
      <c r="PQS39" s="78"/>
      <c r="PQT39" s="78"/>
      <c r="PQU39" s="78"/>
      <c r="PQV39" s="78"/>
      <c r="PQW39" s="78"/>
      <c r="PQX39" s="78"/>
      <c r="PQY39" s="78"/>
      <c r="PQZ39" s="78"/>
      <c r="PRA39" s="78"/>
      <c r="PRB39" s="78"/>
      <c r="PRC39" s="78"/>
      <c r="PRD39" s="78"/>
      <c r="PRE39" s="78"/>
      <c r="PRF39" s="78"/>
      <c r="PRG39" s="78"/>
      <c r="PRH39" s="78"/>
      <c r="PRI39" s="78"/>
      <c r="PRJ39" s="78"/>
      <c r="PRK39" s="78"/>
      <c r="PRL39" s="78"/>
      <c r="PRM39" s="78"/>
      <c r="PRN39" s="78"/>
      <c r="PRO39" s="78"/>
      <c r="PRP39" s="78"/>
      <c r="PRQ39" s="78"/>
      <c r="PRR39" s="78"/>
      <c r="PRS39" s="78"/>
      <c r="PRT39" s="78"/>
      <c r="PRU39" s="78"/>
      <c r="PRV39" s="78"/>
      <c r="PRW39" s="78"/>
      <c r="PRX39" s="78"/>
      <c r="PRY39" s="78"/>
      <c r="PRZ39" s="78"/>
      <c r="PSA39" s="78"/>
      <c r="PSB39" s="78"/>
      <c r="PSC39" s="78"/>
      <c r="PSD39" s="78"/>
      <c r="PSE39" s="78"/>
      <c r="PSF39" s="78"/>
      <c r="PSG39" s="78"/>
      <c r="PSH39" s="78"/>
      <c r="PSI39" s="78"/>
      <c r="PSJ39" s="78"/>
      <c r="PSK39" s="78"/>
      <c r="PSL39" s="78"/>
      <c r="PSM39" s="78"/>
      <c r="PSN39" s="78"/>
      <c r="PSO39" s="78"/>
      <c r="PSP39" s="78"/>
      <c r="PSQ39" s="78"/>
      <c r="PSR39" s="78"/>
      <c r="PSS39" s="78"/>
      <c r="PST39" s="78"/>
      <c r="PSU39" s="78"/>
      <c r="PSV39" s="78"/>
      <c r="PSW39" s="78"/>
      <c r="PSX39" s="78"/>
      <c r="PSY39" s="78"/>
      <c r="PSZ39" s="78"/>
      <c r="PTA39" s="78"/>
      <c r="PTB39" s="78"/>
      <c r="PTC39" s="78"/>
      <c r="PTD39" s="78"/>
      <c r="PTE39" s="78"/>
      <c r="PTF39" s="78"/>
      <c r="PTG39" s="78"/>
      <c r="PTH39" s="78"/>
      <c r="PTI39" s="78"/>
      <c r="PTJ39" s="78"/>
      <c r="PTK39" s="78"/>
      <c r="PTL39" s="78"/>
      <c r="PTM39" s="78"/>
      <c r="PTN39" s="78"/>
      <c r="PTO39" s="78"/>
      <c r="PTP39" s="78"/>
      <c r="PTQ39" s="78"/>
      <c r="PTR39" s="78"/>
      <c r="PTS39" s="78"/>
      <c r="PTT39" s="78"/>
      <c r="PTU39" s="78"/>
      <c r="PTV39" s="78"/>
      <c r="PTW39" s="78"/>
      <c r="PTX39" s="78"/>
      <c r="PTY39" s="78"/>
      <c r="PTZ39" s="78"/>
      <c r="PUA39" s="78"/>
      <c r="PUB39" s="78"/>
      <c r="PUC39" s="78"/>
      <c r="PUD39" s="78"/>
      <c r="PUE39" s="78"/>
      <c r="PUF39" s="78"/>
      <c r="PUG39" s="78"/>
      <c r="PUH39" s="78"/>
      <c r="PUI39" s="78"/>
      <c r="PUJ39" s="78"/>
      <c r="PUK39" s="78"/>
      <c r="PUL39" s="78"/>
      <c r="PUM39" s="78"/>
      <c r="PUN39" s="78"/>
      <c r="PUO39" s="78"/>
      <c r="PUP39" s="78"/>
      <c r="PUQ39" s="78"/>
      <c r="PUR39" s="78"/>
      <c r="PUS39" s="78"/>
      <c r="PUT39" s="78"/>
      <c r="PUU39" s="78"/>
      <c r="PUV39" s="78"/>
      <c r="PUW39" s="78"/>
      <c r="PUX39" s="78"/>
      <c r="PUY39" s="78"/>
      <c r="PUZ39" s="78"/>
      <c r="PVA39" s="78"/>
      <c r="PVB39" s="78"/>
      <c r="PVC39" s="78"/>
      <c r="PVD39" s="78"/>
      <c r="PVE39" s="78"/>
      <c r="PVF39" s="78"/>
      <c r="PVG39" s="78"/>
      <c r="PVH39" s="78"/>
      <c r="PVI39" s="78"/>
      <c r="PVJ39" s="78"/>
      <c r="PVK39" s="78"/>
      <c r="PVL39" s="78"/>
      <c r="PVM39" s="78"/>
      <c r="PVN39" s="78"/>
      <c r="PVO39" s="78"/>
      <c r="PVP39" s="78"/>
      <c r="PVQ39" s="78"/>
      <c r="PVR39" s="78"/>
      <c r="PVS39" s="78"/>
      <c r="PVT39" s="78"/>
      <c r="PVU39" s="78"/>
      <c r="PVV39" s="78"/>
      <c r="PVW39" s="78"/>
      <c r="PVX39" s="78"/>
      <c r="PVY39" s="78"/>
      <c r="PVZ39" s="78"/>
      <c r="PWA39" s="78"/>
      <c r="PWB39" s="78"/>
      <c r="PWC39" s="78"/>
      <c r="PWD39" s="78"/>
      <c r="PWE39" s="78"/>
      <c r="PWF39" s="78"/>
      <c r="PWG39" s="78"/>
      <c r="PWH39" s="78"/>
      <c r="PWI39" s="78"/>
      <c r="PWJ39" s="78"/>
      <c r="PWK39" s="78"/>
      <c r="PWL39" s="78"/>
      <c r="PWM39" s="78"/>
      <c r="PWN39" s="78"/>
      <c r="PWO39" s="78"/>
      <c r="PWP39" s="78"/>
      <c r="PWQ39" s="78"/>
      <c r="PWR39" s="78"/>
      <c r="PWS39" s="78"/>
      <c r="PWT39" s="78"/>
      <c r="PWU39" s="78"/>
      <c r="PWV39" s="78"/>
      <c r="PWW39" s="78"/>
      <c r="PWX39" s="78"/>
      <c r="PWY39" s="78"/>
      <c r="PWZ39" s="78"/>
      <c r="PXA39" s="78"/>
      <c r="PXB39" s="78"/>
      <c r="PXC39" s="78"/>
      <c r="PXD39" s="78"/>
      <c r="PXE39" s="78"/>
      <c r="PXF39" s="78"/>
      <c r="PXG39" s="78"/>
      <c r="PXH39" s="78"/>
      <c r="PXI39" s="78"/>
      <c r="PXJ39" s="78"/>
      <c r="PXK39" s="78"/>
      <c r="PXL39" s="78"/>
      <c r="PXM39" s="78"/>
      <c r="PXN39" s="78"/>
      <c r="PXO39" s="78"/>
      <c r="PXP39" s="78"/>
      <c r="PXQ39" s="78"/>
      <c r="PXR39" s="78"/>
      <c r="PXS39" s="78"/>
      <c r="PXT39" s="78"/>
      <c r="PXU39" s="78"/>
      <c r="PXV39" s="78"/>
      <c r="PXW39" s="78"/>
      <c r="PXX39" s="78"/>
      <c r="PXY39" s="78"/>
      <c r="PXZ39" s="78"/>
      <c r="PYA39" s="78"/>
      <c r="PYB39" s="78"/>
      <c r="PYC39" s="78"/>
      <c r="PYD39" s="78"/>
      <c r="PYE39" s="78"/>
      <c r="PYF39" s="78"/>
      <c r="PYG39" s="78"/>
      <c r="PYH39" s="78"/>
      <c r="PYI39" s="78"/>
      <c r="PYJ39" s="78"/>
      <c r="PYK39" s="78"/>
      <c r="PYL39" s="78"/>
      <c r="PYM39" s="78"/>
      <c r="PYN39" s="78"/>
      <c r="PYO39" s="78"/>
      <c r="PYP39" s="78"/>
      <c r="PYQ39" s="78"/>
      <c r="PYR39" s="78"/>
      <c r="PYS39" s="78"/>
      <c r="PYT39" s="78"/>
      <c r="PYU39" s="78"/>
      <c r="PYV39" s="78"/>
      <c r="PYW39" s="78"/>
      <c r="PYX39" s="78"/>
      <c r="PYY39" s="78"/>
      <c r="PYZ39" s="78"/>
      <c r="PZA39" s="78"/>
      <c r="PZB39" s="78"/>
      <c r="PZC39" s="78"/>
      <c r="PZD39" s="78"/>
      <c r="PZE39" s="78"/>
      <c r="PZF39" s="78"/>
      <c r="PZG39" s="78"/>
      <c r="PZH39" s="78"/>
      <c r="PZI39" s="78"/>
      <c r="PZJ39" s="78"/>
      <c r="PZK39" s="78"/>
      <c r="PZL39" s="78"/>
      <c r="PZM39" s="78"/>
      <c r="PZN39" s="78"/>
      <c r="PZO39" s="78"/>
      <c r="PZP39" s="78"/>
      <c r="PZQ39" s="78"/>
      <c r="PZR39" s="78"/>
      <c r="PZS39" s="78"/>
      <c r="PZT39" s="78"/>
      <c r="PZU39" s="78"/>
      <c r="PZV39" s="78"/>
      <c r="PZW39" s="78"/>
      <c r="PZX39" s="78"/>
      <c r="PZY39" s="78"/>
      <c r="PZZ39" s="78"/>
      <c r="QAA39" s="78"/>
      <c r="QAB39" s="78"/>
      <c r="QAC39" s="78"/>
      <c r="QAD39" s="78"/>
      <c r="QAE39" s="78"/>
      <c r="QAF39" s="78"/>
      <c r="QAG39" s="78"/>
      <c r="QAH39" s="78"/>
      <c r="QAI39" s="78"/>
      <c r="QAJ39" s="78"/>
      <c r="QAK39" s="78"/>
      <c r="QAL39" s="78"/>
      <c r="QAM39" s="78"/>
      <c r="QAN39" s="78"/>
      <c r="QAO39" s="78"/>
      <c r="QAP39" s="78"/>
      <c r="QAQ39" s="78"/>
      <c r="QAR39" s="78"/>
      <c r="QAS39" s="78"/>
      <c r="QAT39" s="78"/>
      <c r="QAU39" s="78"/>
      <c r="QAV39" s="78"/>
      <c r="QAW39" s="78"/>
      <c r="QAX39" s="78"/>
      <c r="QAY39" s="78"/>
      <c r="QAZ39" s="78"/>
      <c r="QBA39" s="78"/>
      <c r="QBB39" s="78"/>
      <c r="QBC39" s="78"/>
      <c r="QBD39" s="78"/>
      <c r="QBE39" s="78"/>
      <c r="QBF39" s="78"/>
      <c r="QBG39" s="78"/>
      <c r="QBH39" s="78"/>
      <c r="QBI39" s="78"/>
      <c r="QBJ39" s="78"/>
      <c r="QBK39" s="78"/>
      <c r="QBL39" s="78"/>
      <c r="QBM39" s="78"/>
      <c r="QBN39" s="78"/>
      <c r="QBO39" s="78"/>
      <c r="QBP39" s="78"/>
      <c r="QBQ39" s="78"/>
      <c r="QBR39" s="78"/>
      <c r="QBS39" s="78"/>
      <c r="QBT39" s="78"/>
      <c r="QBU39" s="78"/>
      <c r="QBV39" s="78"/>
      <c r="QBW39" s="78"/>
      <c r="QBX39" s="78"/>
      <c r="QBY39" s="78"/>
      <c r="QBZ39" s="78"/>
      <c r="QCA39" s="78"/>
      <c r="QCB39" s="78"/>
      <c r="QCC39" s="78"/>
      <c r="QCD39" s="78"/>
      <c r="QCE39" s="78"/>
      <c r="QCF39" s="78"/>
      <c r="QCG39" s="78"/>
      <c r="QCH39" s="78"/>
      <c r="QCI39" s="78"/>
      <c r="QCJ39" s="78"/>
      <c r="QCK39" s="78"/>
      <c r="QCL39" s="78"/>
      <c r="QCM39" s="78"/>
      <c r="QCN39" s="78"/>
      <c r="QCO39" s="78"/>
      <c r="QCP39" s="78"/>
      <c r="QCQ39" s="78"/>
      <c r="QCR39" s="78"/>
      <c r="QCS39" s="78"/>
      <c r="QCT39" s="78"/>
      <c r="QCU39" s="78"/>
      <c r="QCV39" s="78"/>
      <c r="QCW39" s="78"/>
      <c r="QCX39" s="78"/>
      <c r="QCY39" s="78"/>
      <c r="QCZ39" s="78"/>
      <c r="QDA39" s="78"/>
      <c r="QDB39" s="78"/>
      <c r="QDC39" s="78"/>
      <c r="QDD39" s="78"/>
      <c r="QDE39" s="78"/>
      <c r="QDF39" s="78"/>
      <c r="QDG39" s="78"/>
      <c r="QDH39" s="78"/>
      <c r="QDI39" s="78"/>
      <c r="QDJ39" s="78"/>
      <c r="QDK39" s="78"/>
      <c r="QDL39" s="78"/>
      <c r="QDM39" s="78"/>
      <c r="QDN39" s="78"/>
      <c r="QDO39" s="78"/>
      <c r="QDP39" s="78"/>
      <c r="QDQ39" s="78"/>
      <c r="QDR39" s="78"/>
      <c r="QDS39" s="78"/>
      <c r="QDT39" s="78"/>
      <c r="QDU39" s="78"/>
      <c r="QDV39" s="78"/>
      <c r="QDW39" s="78"/>
      <c r="QDX39" s="78"/>
      <c r="QDY39" s="78"/>
      <c r="QDZ39" s="78"/>
      <c r="QEA39" s="78"/>
      <c r="QEB39" s="78"/>
      <c r="QEC39" s="78"/>
      <c r="QED39" s="78"/>
      <c r="QEE39" s="78"/>
      <c r="QEF39" s="78"/>
      <c r="QEG39" s="78"/>
      <c r="QEH39" s="78"/>
      <c r="QEI39" s="78"/>
      <c r="QEJ39" s="78"/>
      <c r="QEK39" s="78"/>
      <c r="QEL39" s="78"/>
      <c r="QEM39" s="78"/>
      <c r="QEN39" s="78"/>
      <c r="QEO39" s="78"/>
      <c r="QEP39" s="78"/>
      <c r="QEQ39" s="78"/>
      <c r="QER39" s="78"/>
      <c r="QES39" s="78"/>
      <c r="QET39" s="78"/>
      <c r="QEU39" s="78"/>
      <c r="QEV39" s="78"/>
      <c r="QEW39" s="78"/>
      <c r="QEX39" s="78"/>
      <c r="QEY39" s="78"/>
      <c r="QEZ39" s="78"/>
      <c r="QFA39" s="78"/>
      <c r="QFB39" s="78"/>
      <c r="QFC39" s="78"/>
      <c r="QFD39" s="78"/>
      <c r="QFE39" s="78"/>
      <c r="QFF39" s="78"/>
      <c r="QFG39" s="78"/>
      <c r="QFH39" s="78"/>
      <c r="QFI39" s="78"/>
      <c r="QFJ39" s="78"/>
      <c r="QFK39" s="78"/>
      <c r="QFL39" s="78"/>
      <c r="QFM39" s="78"/>
      <c r="QFN39" s="78"/>
      <c r="QFO39" s="78"/>
      <c r="QFP39" s="78"/>
      <c r="QFQ39" s="78"/>
      <c r="QFR39" s="78"/>
      <c r="QFS39" s="78"/>
      <c r="QFT39" s="78"/>
      <c r="QFU39" s="78"/>
      <c r="QFV39" s="78"/>
      <c r="QFW39" s="78"/>
      <c r="QFX39" s="78"/>
      <c r="QFY39" s="78"/>
      <c r="QFZ39" s="78"/>
      <c r="QGA39" s="78"/>
      <c r="QGB39" s="78"/>
      <c r="QGC39" s="78"/>
      <c r="QGD39" s="78"/>
      <c r="QGE39" s="78"/>
      <c r="QGF39" s="78"/>
      <c r="QGG39" s="78"/>
      <c r="QGH39" s="78"/>
      <c r="QGI39" s="78"/>
      <c r="QGJ39" s="78"/>
      <c r="QGK39" s="78"/>
      <c r="QGL39" s="78"/>
      <c r="QGM39" s="78"/>
      <c r="QGN39" s="78"/>
      <c r="QGO39" s="78"/>
      <c r="QGP39" s="78"/>
      <c r="QGQ39" s="78"/>
      <c r="QGR39" s="78"/>
      <c r="QGS39" s="78"/>
      <c r="QGT39" s="78"/>
      <c r="QGU39" s="78"/>
      <c r="QGV39" s="78"/>
      <c r="QGW39" s="78"/>
      <c r="QGX39" s="78"/>
      <c r="QGY39" s="78"/>
      <c r="QGZ39" s="78"/>
      <c r="QHA39" s="78"/>
      <c r="QHB39" s="78"/>
      <c r="QHC39" s="78"/>
      <c r="QHD39" s="78"/>
      <c r="QHE39" s="78"/>
      <c r="QHF39" s="78"/>
      <c r="QHG39" s="78"/>
      <c r="QHH39" s="78"/>
      <c r="QHI39" s="78"/>
      <c r="QHJ39" s="78"/>
      <c r="QHK39" s="78"/>
      <c r="QHL39" s="78"/>
      <c r="QHM39" s="78"/>
      <c r="QHN39" s="78"/>
      <c r="QHO39" s="78"/>
      <c r="QHP39" s="78"/>
      <c r="QHQ39" s="78"/>
      <c r="QHR39" s="78"/>
      <c r="QHS39" s="78"/>
      <c r="QHT39" s="78"/>
      <c r="QHU39" s="78"/>
      <c r="QHV39" s="78"/>
      <c r="QHW39" s="78"/>
      <c r="QHX39" s="78"/>
      <c r="QHY39" s="78"/>
      <c r="QHZ39" s="78"/>
      <c r="QIA39" s="78"/>
      <c r="QIB39" s="78"/>
      <c r="QIC39" s="78"/>
      <c r="QID39" s="78"/>
      <c r="QIE39" s="78"/>
      <c r="QIF39" s="78"/>
      <c r="QIG39" s="78"/>
      <c r="QIH39" s="78"/>
      <c r="QII39" s="78"/>
      <c r="QIJ39" s="78"/>
      <c r="QIK39" s="78"/>
      <c r="QIL39" s="78"/>
      <c r="QIM39" s="78"/>
      <c r="QIN39" s="78"/>
      <c r="QIO39" s="78"/>
      <c r="QIP39" s="78"/>
      <c r="QIQ39" s="78"/>
      <c r="QIR39" s="78"/>
      <c r="QIS39" s="78"/>
      <c r="QIT39" s="78"/>
      <c r="QIU39" s="78"/>
      <c r="QIV39" s="78"/>
      <c r="QIW39" s="78"/>
      <c r="QIX39" s="78"/>
      <c r="QIY39" s="78"/>
      <c r="QIZ39" s="78"/>
      <c r="QJA39" s="78"/>
      <c r="QJB39" s="78"/>
      <c r="QJC39" s="78"/>
      <c r="QJD39" s="78"/>
      <c r="QJE39" s="78"/>
      <c r="QJF39" s="78"/>
      <c r="QJG39" s="78"/>
      <c r="QJH39" s="78"/>
      <c r="QJI39" s="78"/>
      <c r="QJJ39" s="78"/>
      <c r="QJK39" s="78"/>
      <c r="QJL39" s="78"/>
      <c r="QJM39" s="78"/>
      <c r="QJN39" s="78"/>
      <c r="QJO39" s="78"/>
      <c r="QJP39" s="78"/>
      <c r="QJQ39" s="78"/>
      <c r="QJR39" s="78"/>
      <c r="QJS39" s="78"/>
      <c r="QJT39" s="78"/>
      <c r="QJU39" s="78"/>
      <c r="QJV39" s="78"/>
      <c r="QJW39" s="78"/>
      <c r="QJX39" s="78"/>
      <c r="QJY39" s="78"/>
      <c r="QJZ39" s="78"/>
      <c r="QKA39" s="78"/>
      <c r="QKB39" s="78"/>
      <c r="QKC39" s="78"/>
      <c r="QKD39" s="78"/>
      <c r="QKE39" s="78"/>
      <c r="QKF39" s="78"/>
      <c r="QKG39" s="78"/>
      <c r="QKH39" s="78"/>
      <c r="QKI39" s="78"/>
      <c r="QKJ39" s="78"/>
      <c r="QKK39" s="78"/>
      <c r="QKL39" s="78"/>
      <c r="QKM39" s="78"/>
      <c r="QKN39" s="78"/>
      <c r="QKO39" s="78"/>
      <c r="QKP39" s="78"/>
      <c r="QKQ39" s="78"/>
      <c r="QKR39" s="78"/>
      <c r="QKS39" s="78"/>
      <c r="QKT39" s="78"/>
      <c r="QKU39" s="78"/>
      <c r="QKV39" s="78"/>
      <c r="QKW39" s="78"/>
      <c r="QKX39" s="78"/>
      <c r="QKY39" s="78"/>
      <c r="QKZ39" s="78"/>
      <c r="QLA39" s="78"/>
      <c r="QLB39" s="78"/>
      <c r="QLC39" s="78"/>
      <c r="QLD39" s="78"/>
      <c r="QLE39" s="78"/>
      <c r="QLF39" s="78"/>
      <c r="QLG39" s="78"/>
      <c r="QLH39" s="78"/>
      <c r="QLI39" s="78"/>
      <c r="QLJ39" s="78"/>
      <c r="QLK39" s="78"/>
      <c r="QLL39" s="78"/>
      <c r="QLM39" s="78"/>
      <c r="QLN39" s="78"/>
      <c r="QLO39" s="78"/>
      <c r="QLP39" s="78"/>
      <c r="QLQ39" s="78"/>
      <c r="QLR39" s="78"/>
      <c r="QLS39" s="78"/>
      <c r="QLT39" s="78"/>
      <c r="QLU39" s="78"/>
      <c r="QLV39" s="78"/>
      <c r="QLW39" s="78"/>
      <c r="QLX39" s="78"/>
      <c r="QLY39" s="78"/>
      <c r="QLZ39" s="78"/>
      <c r="QMA39" s="78"/>
      <c r="QMB39" s="78"/>
      <c r="QMC39" s="78"/>
      <c r="QMD39" s="78"/>
      <c r="QME39" s="78"/>
      <c r="QMF39" s="78"/>
      <c r="QMG39" s="78"/>
      <c r="QMH39" s="78"/>
      <c r="QMI39" s="78"/>
      <c r="QMJ39" s="78"/>
      <c r="QMK39" s="78"/>
      <c r="QML39" s="78"/>
      <c r="QMM39" s="78"/>
      <c r="QMN39" s="78"/>
      <c r="QMO39" s="78"/>
      <c r="QMP39" s="78"/>
      <c r="QMQ39" s="78"/>
      <c r="QMR39" s="78"/>
      <c r="QMS39" s="78"/>
      <c r="QMT39" s="78"/>
      <c r="QMU39" s="78"/>
      <c r="QMV39" s="78"/>
      <c r="QMW39" s="78"/>
      <c r="QMX39" s="78"/>
      <c r="QMY39" s="78"/>
      <c r="QMZ39" s="78"/>
      <c r="QNA39" s="78"/>
      <c r="QNB39" s="78"/>
      <c r="QNC39" s="78"/>
      <c r="QND39" s="78"/>
      <c r="QNE39" s="78"/>
      <c r="QNF39" s="78"/>
      <c r="QNG39" s="78"/>
      <c r="QNH39" s="78"/>
      <c r="QNI39" s="78"/>
      <c r="QNJ39" s="78"/>
      <c r="QNK39" s="78"/>
      <c r="QNL39" s="78"/>
      <c r="QNM39" s="78"/>
      <c r="QNN39" s="78"/>
      <c r="QNO39" s="78"/>
      <c r="QNP39" s="78"/>
      <c r="QNQ39" s="78"/>
      <c r="QNR39" s="78"/>
      <c r="QNS39" s="78"/>
      <c r="QNT39" s="78"/>
      <c r="QNU39" s="78"/>
      <c r="QNV39" s="78"/>
      <c r="QNW39" s="78"/>
      <c r="QNX39" s="78"/>
      <c r="QNY39" s="78"/>
      <c r="QNZ39" s="78"/>
      <c r="QOA39" s="78"/>
      <c r="QOB39" s="78"/>
      <c r="QOC39" s="78"/>
      <c r="QOD39" s="78"/>
      <c r="QOE39" s="78"/>
      <c r="QOF39" s="78"/>
      <c r="QOG39" s="78"/>
      <c r="QOH39" s="78"/>
      <c r="QOI39" s="78"/>
      <c r="QOJ39" s="78"/>
      <c r="QOK39" s="78"/>
      <c r="QOL39" s="78"/>
      <c r="QOM39" s="78"/>
      <c r="QON39" s="78"/>
      <c r="QOO39" s="78"/>
      <c r="QOP39" s="78"/>
      <c r="QOQ39" s="78"/>
      <c r="QOR39" s="78"/>
      <c r="QOS39" s="78"/>
      <c r="QOT39" s="78"/>
      <c r="QOU39" s="78"/>
      <c r="QOV39" s="78"/>
      <c r="QOW39" s="78"/>
      <c r="QOX39" s="78"/>
      <c r="QOY39" s="78"/>
      <c r="QOZ39" s="78"/>
      <c r="QPA39" s="78"/>
      <c r="QPB39" s="78"/>
      <c r="QPC39" s="78"/>
      <c r="QPD39" s="78"/>
      <c r="QPE39" s="78"/>
      <c r="QPF39" s="78"/>
      <c r="QPG39" s="78"/>
      <c r="QPH39" s="78"/>
      <c r="QPI39" s="78"/>
      <c r="QPJ39" s="78"/>
      <c r="QPK39" s="78"/>
      <c r="QPL39" s="78"/>
      <c r="QPM39" s="78"/>
      <c r="QPN39" s="78"/>
      <c r="QPO39" s="78"/>
      <c r="QPP39" s="78"/>
      <c r="QPQ39" s="78"/>
      <c r="QPR39" s="78"/>
      <c r="QPS39" s="78"/>
      <c r="QPT39" s="78"/>
      <c r="QPU39" s="78"/>
      <c r="QPV39" s="78"/>
      <c r="QPW39" s="78"/>
      <c r="QPX39" s="78"/>
      <c r="QPY39" s="78"/>
      <c r="QPZ39" s="78"/>
      <c r="QQA39" s="78"/>
      <c r="QQB39" s="78"/>
      <c r="QQC39" s="78"/>
      <c r="QQD39" s="78"/>
      <c r="QQE39" s="78"/>
      <c r="QQF39" s="78"/>
      <c r="QQG39" s="78"/>
      <c r="QQH39" s="78"/>
      <c r="QQI39" s="78"/>
      <c r="QQJ39" s="78"/>
      <c r="QQK39" s="78"/>
      <c r="QQL39" s="78"/>
      <c r="QQM39" s="78"/>
      <c r="QQN39" s="78"/>
      <c r="QQO39" s="78"/>
      <c r="QQP39" s="78"/>
      <c r="QQQ39" s="78"/>
      <c r="QQR39" s="78"/>
      <c r="QQS39" s="78"/>
      <c r="QQT39" s="78"/>
      <c r="QQU39" s="78"/>
      <c r="QQV39" s="78"/>
      <c r="QQW39" s="78"/>
      <c r="QQX39" s="78"/>
      <c r="QQY39" s="78"/>
      <c r="QQZ39" s="78"/>
      <c r="QRA39" s="78"/>
      <c r="QRB39" s="78"/>
      <c r="QRC39" s="78"/>
      <c r="QRD39" s="78"/>
      <c r="QRE39" s="78"/>
      <c r="QRF39" s="78"/>
      <c r="QRG39" s="78"/>
      <c r="QRH39" s="78"/>
      <c r="QRI39" s="78"/>
      <c r="QRJ39" s="78"/>
      <c r="QRK39" s="78"/>
      <c r="QRL39" s="78"/>
      <c r="QRM39" s="78"/>
      <c r="QRN39" s="78"/>
      <c r="QRO39" s="78"/>
      <c r="QRP39" s="78"/>
      <c r="QRQ39" s="78"/>
      <c r="QRR39" s="78"/>
      <c r="QRS39" s="78"/>
      <c r="QRT39" s="78"/>
      <c r="QRU39" s="78"/>
      <c r="QRV39" s="78"/>
      <c r="QRW39" s="78"/>
      <c r="QRX39" s="78"/>
      <c r="QRY39" s="78"/>
      <c r="QRZ39" s="78"/>
      <c r="QSA39" s="78"/>
      <c r="QSB39" s="78"/>
      <c r="QSC39" s="78"/>
      <c r="QSD39" s="78"/>
      <c r="QSE39" s="78"/>
      <c r="QSF39" s="78"/>
      <c r="QSG39" s="78"/>
      <c r="QSH39" s="78"/>
      <c r="QSI39" s="78"/>
      <c r="QSJ39" s="78"/>
      <c r="QSK39" s="78"/>
      <c r="QSL39" s="78"/>
      <c r="QSM39" s="78"/>
      <c r="QSN39" s="78"/>
      <c r="QSO39" s="78"/>
      <c r="QSP39" s="78"/>
      <c r="QSQ39" s="78"/>
      <c r="QSR39" s="78"/>
      <c r="QSS39" s="78"/>
      <c r="QST39" s="78"/>
      <c r="QSU39" s="78"/>
      <c r="QSV39" s="78"/>
      <c r="QSW39" s="78"/>
      <c r="QSX39" s="78"/>
      <c r="QSY39" s="78"/>
      <c r="QSZ39" s="78"/>
      <c r="QTA39" s="78"/>
      <c r="QTB39" s="78"/>
      <c r="QTC39" s="78"/>
      <c r="QTD39" s="78"/>
      <c r="QTE39" s="78"/>
      <c r="QTF39" s="78"/>
      <c r="QTG39" s="78"/>
      <c r="QTH39" s="78"/>
      <c r="QTI39" s="78"/>
      <c r="QTJ39" s="78"/>
      <c r="QTK39" s="78"/>
      <c r="QTL39" s="78"/>
      <c r="QTM39" s="78"/>
      <c r="QTN39" s="78"/>
      <c r="QTO39" s="78"/>
      <c r="QTP39" s="78"/>
      <c r="QTQ39" s="78"/>
      <c r="QTR39" s="78"/>
      <c r="QTS39" s="78"/>
      <c r="QTT39" s="78"/>
      <c r="QTU39" s="78"/>
      <c r="QTV39" s="78"/>
      <c r="QTW39" s="78"/>
      <c r="QTX39" s="78"/>
      <c r="QTY39" s="78"/>
      <c r="QTZ39" s="78"/>
      <c r="QUA39" s="78"/>
      <c r="QUB39" s="78"/>
      <c r="QUC39" s="78"/>
      <c r="QUD39" s="78"/>
      <c r="QUE39" s="78"/>
      <c r="QUF39" s="78"/>
      <c r="QUG39" s="78"/>
      <c r="QUH39" s="78"/>
      <c r="QUI39" s="78"/>
      <c r="QUJ39" s="78"/>
      <c r="QUK39" s="78"/>
      <c r="QUL39" s="78"/>
      <c r="QUM39" s="78"/>
      <c r="QUN39" s="78"/>
      <c r="QUO39" s="78"/>
      <c r="QUP39" s="78"/>
      <c r="QUQ39" s="78"/>
      <c r="QUR39" s="78"/>
      <c r="QUS39" s="78"/>
      <c r="QUT39" s="78"/>
      <c r="QUU39" s="78"/>
      <c r="QUV39" s="78"/>
      <c r="QUW39" s="78"/>
      <c r="QUX39" s="78"/>
      <c r="QUY39" s="78"/>
      <c r="QUZ39" s="78"/>
      <c r="QVA39" s="78"/>
      <c r="QVB39" s="78"/>
      <c r="QVC39" s="78"/>
      <c r="QVD39" s="78"/>
      <c r="QVE39" s="78"/>
      <c r="QVF39" s="78"/>
      <c r="QVG39" s="78"/>
      <c r="QVH39" s="78"/>
      <c r="QVI39" s="78"/>
      <c r="QVJ39" s="78"/>
      <c r="QVK39" s="78"/>
      <c r="QVL39" s="78"/>
      <c r="QVM39" s="78"/>
      <c r="QVN39" s="78"/>
      <c r="QVO39" s="78"/>
      <c r="QVP39" s="78"/>
      <c r="QVQ39" s="78"/>
      <c r="QVR39" s="78"/>
      <c r="QVS39" s="78"/>
      <c r="QVT39" s="78"/>
      <c r="QVU39" s="78"/>
      <c r="QVV39" s="78"/>
      <c r="QVW39" s="78"/>
      <c r="QVX39" s="78"/>
      <c r="QVY39" s="78"/>
      <c r="QVZ39" s="78"/>
      <c r="QWA39" s="78"/>
      <c r="QWB39" s="78"/>
      <c r="QWC39" s="78"/>
      <c r="QWD39" s="78"/>
      <c r="QWE39" s="78"/>
      <c r="QWF39" s="78"/>
      <c r="QWG39" s="78"/>
      <c r="QWH39" s="78"/>
      <c r="QWI39" s="78"/>
      <c r="QWJ39" s="78"/>
      <c r="QWK39" s="78"/>
      <c r="QWL39" s="78"/>
      <c r="QWM39" s="78"/>
      <c r="QWN39" s="78"/>
      <c r="QWO39" s="78"/>
      <c r="QWP39" s="78"/>
      <c r="QWQ39" s="78"/>
      <c r="QWR39" s="78"/>
      <c r="QWS39" s="78"/>
      <c r="QWT39" s="78"/>
      <c r="QWU39" s="78"/>
      <c r="QWV39" s="78"/>
      <c r="QWW39" s="78"/>
      <c r="QWX39" s="78"/>
      <c r="QWY39" s="78"/>
      <c r="QWZ39" s="78"/>
      <c r="QXA39" s="78"/>
      <c r="QXB39" s="78"/>
      <c r="QXC39" s="78"/>
      <c r="QXD39" s="78"/>
      <c r="QXE39" s="78"/>
      <c r="QXF39" s="78"/>
      <c r="QXG39" s="78"/>
      <c r="QXH39" s="78"/>
      <c r="QXI39" s="78"/>
      <c r="QXJ39" s="78"/>
      <c r="QXK39" s="78"/>
      <c r="QXL39" s="78"/>
      <c r="QXM39" s="78"/>
      <c r="QXN39" s="78"/>
      <c r="QXO39" s="78"/>
      <c r="QXP39" s="78"/>
      <c r="QXQ39" s="78"/>
      <c r="QXR39" s="78"/>
      <c r="QXS39" s="78"/>
      <c r="QXT39" s="78"/>
      <c r="QXU39" s="78"/>
      <c r="QXV39" s="78"/>
      <c r="QXW39" s="78"/>
      <c r="QXX39" s="78"/>
      <c r="QXY39" s="78"/>
      <c r="QXZ39" s="78"/>
      <c r="QYA39" s="78"/>
      <c r="QYB39" s="78"/>
      <c r="QYC39" s="78"/>
      <c r="QYD39" s="78"/>
      <c r="QYE39" s="78"/>
      <c r="QYF39" s="78"/>
      <c r="QYG39" s="78"/>
      <c r="QYH39" s="78"/>
      <c r="QYI39" s="78"/>
      <c r="QYJ39" s="78"/>
      <c r="QYK39" s="78"/>
      <c r="QYL39" s="78"/>
      <c r="QYM39" s="78"/>
      <c r="QYN39" s="78"/>
      <c r="QYO39" s="78"/>
      <c r="QYP39" s="78"/>
      <c r="QYQ39" s="78"/>
      <c r="QYR39" s="78"/>
      <c r="QYS39" s="78"/>
      <c r="QYT39" s="78"/>
      <c r="QYU39" s="78"/>
      <c r="QYV39" s="78"/>
      <c r="QYW39" s="78"/>
      <c r="QYX39" s="78"/>
      <c r="QYY39" s="78"/>
      <c r="QYZ39" s="78"/>
      <c r="QZA39" s="78"/>
      <c r="QZB39" s="78"/>
      <c r="QZC39" s="78"/>
      <c r="QZD39" s="78"/>
      <c r="QZE39" s="78"/>
      <c r="QZF39" s="78"/>
      <c r="QZG39" s="78"/>
      <c r="QZH39" s="78"/>
      <c r="QZI39" s="78"/>
      <c r="QZJ39" s="78"/>
      <c r="QZK39" s="78"/>
      <c r="QZL39" s="78"/>
      <c r="QZM39" s="78"/>
      <c r="QZN39" s="78"/>
      <c r="QZO39" s="78"/>
      <c r="QZP39" s="78"/>
      <c r="QZQ39" s="78"/>
      <c r="QZR39" s="78"/>
      <c r="QZS39" s="78"/>
      <c r="QZT39" s="78"/>
      <c r="QZU39" s="78"/>
      <c r="QZV39" s="78"/>
      <c r="QZW39" s="78"/>
      <c r="QZX39" s="78"/>
      <c r="QZY39" s="78"/>
      <c r="QZZ39" s="78"/>
      <c r="RAA39" s="78"/>
      <c r="RAB39" s="78"/>
      <c r="RAC39" s="78"/>
      <c r="RAD39" s="78"/>
      <c r="RAE39" s="78"/>
      <c r="RAF39" s="78"/>
      <c r="RAG39" s="78"/>
      <c r="RAH39" s="78"/>
      <c r="RAI39" s="78"/>
      <c r="RAJ39" s="78"/>
      <c r="RAK39" s="78"/>
      <c r="RAL39" s="78"/>
      <c r="RAM39" s="78"/>
      <c r="RAN39" s="78"/>
      <c r="RAO39" s="78"/>
      <c r="RAP39" s="78"/>
      <c r="RAQ39" s="78"/>
      <c r="RAR39" s="78"/>
      <c r="RAS39" s="78"/>
      <c r="RAT39" s="78"/>
      <c r="RAU39" s="78"/>
      <c r="RAV39" s="78"/>
      <c r="RAW39" s="78"/>
      <c r="RAX39" s="78"/>
      <c r="RAY39" s="78"/>
      <c r="RAZ39" s="78"/>
      <c r="RBA39" s="78"/>
      <c r="RBB39" s="78"/>
      <c r="RBC39" s="78"/>
      <c r="RBD39" s="78"/>
      <c r="RBE39" s="78"/>
      <c r="RBF39" s="78"/>
      <c r="RBG39" s="78"/>
      <c r="RBH39" s="78"/>
      <c r="RBI39" s="78"/>
      <c r="RBJ39" s="78"/>
      <c r="RBK39" s="78"/>
      <c r="RBL39" s="78"/>
      <c r="RBM39" s="78"/>
      <c r="RBN39" s="78"/>
      <c r="RBO39" s="78"/>
      <c r="RBP39" s="78"/>
      <c r="RBQ39" s="78"/>
      <c r="RBR39" s="78"/>
      <c r="RBS39" s="78"/>
      <c r="RBT39" s="78"/>
      <c r="RBU39" s="78"/>
      <c r="RBV39" s="78"/>
      <c r="RBW39" s="78"/>
      <c r="RBX39" s="78"/>
      <c r="RBY39" s="78"/>
      <c r="RBZ39" s="78"/>
      <c r="RCA39" s="78"/>
      <c r="RCB39" s="78"/>
      <c r="RCC39" s="78"/>
      <c r="RCD39" s="78"/>
      <c r="RCE39" s="78"/>
      <c r="RCF39" s="78"/>
      <c r="RCG39" s="78"/>
      <c r="RCH39" s="78"/>
      <c r="RCI39" s="78"/>
      <c r="RCJ39" s="78"/>
      <c r="RCK39" s="78"/>
      <c r="RCL39" s="78"/>
      <c r="RCM39" s="78"/>
      <c r="RCN39" s="78"/>
      <c r="RCO39" s="78"/>
      <c r="RCP39" s="78"/>
      <c r="RCQ39" s="78"/>
      <c r="RCR39" s="78"/>
      <c r="RCS39" s="78"/>
      <c r="RCT39" s="78"/>
      <c r="RCU39" s="78"/>
      <c r="RCV39" s="78"/>
      <c r="RCW39" s="78"/>
      <c r="RCX39" s="78"/>
      <c r="RCY39" s="78"/>
      <c r="RCZ39" s="78"/>
      <c r="RDA39" s="78"/>
      <c r="RDB39" s="78"/>
      <c r="RDC39" s="78"/>
      <c r="RDD39" s="78"/>
      <c r="RDE39" s="78"/>
      <c r="RDF39" s="78"/>
      <c r="RDG39" s="78"/>
      <c r="RDH39" s="78"/>
      <c r="RDI39" s="78"/>
      <c r="RDJ39" s="78"/>
      <c r="RDK39" s="78"/>
      <c r="RDL39" s="78"/>
      <c r="RDM39" s="78"/>
      <c r="RDN39" s="78"/>
      <c r="RDO39" s="78"/>
      <c r="RDP39" s="78"/>
      <c r="RDQ39" s="78"/>
      <c r="RDR39" s="78"/>
      <c r="RDS39" s="78"/>
      <c r="RDT39" s="78"/>
      <c r="RDU39" s="78"/>
      <c r="RDV39" s="78"/>
      <c r="RDW39" s="78"/>
      <c r="RDX39" s="78"/>
      <c r="RDY39" s="78"/>
      <c r="RDZ39" s="78"/>
      <c r="REA39" s="78"/>
      <c r="REB39" s="78"/>
      <c r="REC39" s="78"/>
      <c r="RED39" s="78"/>
      <c r="REE39" s="78"/>
      <c r="REF39" s="78"/>
      <c r="REG39" s="78"/>
      <c r="REH39" s="78"/>
      <c r="REI39" s="78"/>
      <c r="REJ39" s="78"/>
      <c r="REK39" s="78"/>
      <c r="REL39" s="78"/>
      <c r="REM39" s="78"/>
      <c r="REN39" s="78"/>
      <c r="REO39" s="78"/>
      <c r="REP39" s="78"/>
      <c r="REQ39" s="78"/>
      <c r="RER39" s="78"/>
      <c r="RES39" s="78"/>
      <c r="RET39" s="78"/>
      <c r="REU39" s="78"/>
      <c r="REV39" s="78"/>
      <c r="REW39" s="78"/>
      <c r="REX39" s="78"/>
      <c r="REY39" s="78"/>
      <c r="REZ39" s="78"/>
      <c r="RFA39" s="78"/>
      <c r="RFB39" s="78"/>
      <c r="RFC39" s="78"/>
      <c r="RFD39" s="78"/>
      <c r="RFE39" s="78"/>
      <c r="RFF39" s="78"/>
      <c r="RFG39" s="78"/>
      <c r="RFH39" s="78"/>
      <c r="RFI39" s="78"/>
      <c r="RFJ39" s="78"/>
      <c r="RFK39" s="78"/>
      <c r="RFL39" s="78"/>
      <c r="RFM39" s="78"/>
      <c r="RFN39" s="78"/>
      <c r="RFO39" s="78"/>
      <c r="RFP39" s="78"/>
      <c r="RFQ39" s="78"/>
      <c r="RFR39" s="78"/>
      <c r="RFS39" s="78"/>
      <c r="RFT39" s="78"/>
      <c r="RFU39" s="78"/>
      <c r="RFV39" s="78"/>
      <c r="RFW39" s="78"/>
      <c r="RFX39" s="78"/>
      <c r="RFY39" s="78"/>
      <c r="RFZ39" s="78"/>
      <c r="RGA39" s="78"/>
      <c r="RGB39" s="78"/>
      <c r="RGC39" s="78"/>
      <c r="RGD39" s="78"/>
      <c r="RGE39" s="78"/>
      <c r="RGF39" s="78"/>
      <c r="RGG39" s="78"/>
      <c r="RGH39" s="78"/>
      <c r="RGI39" s="78"/>
      <c r="RGJ39" s="78"/>
      <c r="RGK39" s="78"/>
      <c r="RGL39" s="78"/>
      <c r="RGM39" s="78"/>
      <c r="RGN39" s="78"/>
      <c r="RGO39" s="78"/>
      <c r="RGP39" s="78"/>
      <c r="RGQ39" s="78"/>
      <c r="RGR39" s="78"/>
      <c r="RGS39" s="78"/>
      <c r="RGT39" s="78"/>
      <c r="RGU39" s="78"/>
      <c r="RGV39" s="78"/>
      <c r="RGW39" s="78"/>
      <c r="RGX39" s="78"/>
      <c r="RGY39" s="78"/>
      <c r="RGZ39" s="78"/>
      <c r="RHA39" s="78"/>
      <c r="RHB39" s="78"/>
      <c r="RHC39" s="78"/>
      <c r="RHD39" s="78"/>
      <c r="RHE39" s="78"/>
      <c r="RHF39" s="78"/>
      <c r="RHG39" s="78"/>
      <c r="RHH39" s="78"/>
      <c r="RHI39" s="78"/>
      <c r="RHJ39" s="78"/>
      <c r="RHK39" s="78"/>
      <c r="RHL39" s="78"/>
      <c r="RHM39" s="78"/>
      <c r="RHN39" s="78"/>
      <c r="RHO39" s="78"/>
      <c r="RHP39" s="78"/>
      <c r="RHQ39" s="78"/>
      <c r="RHR39" s="78"/>
      <c r="RHS39" s="78"/>
      <c r="RHT39" s="78"/>
      <c r="RHU39" s="78"/>
      <c r="RHV39" s="78"/>
      <c r="RHW39" s="78"/>
      <c r="RHX39" s="78"/>
      <c r="RHY39" s="78"/>
      <c r="RHZ39" s="78"/>
      <c r="RIA39" s="78"/>
      <c r="RIB39" s="78"/>
      <c r="RIC39" s="78"/>
      <c r="RID39" s="78"/>
      <c r="RIE39" s="78"/>
      <c r="RIF39" s="78"/>
      <c r="RIG39" s="78"/>
      <c r="RIH39" s="78"/>
      <c r="RII39" s="78"/>
      <c r="RIJ39" s="78"/>
      <c r="RIK39" s="78"/>
      <c r="RIL39" s="78"/>
      <c r="RIM39" s="78"/>
      <c r="RIN39" s="78"/>
      <c r="RIO39" s="78"/>
      <c r="RIP39" s="78"/>
      <c r="RIQ39" s="78"/>
      <c r="RIR39" s="78"/>
      <c r="RIS39" s="78"/>
      <c r="RIT39" s="78"/>
      <c r="RIU39" s="78"/>
      <c r="RIV39" s="78"/>
      <c r="RIW39" s="78"/>
      <c r="RIX39" s="78"/>
      <c r="RIY39" s="78"/>
      <c r="RIZ39" s="78"/>
      <c r="RJA39" s="78"/>
      <c r="RJB39" s="78"/>
      <c r="RJC39" s="78"/>
      <c r="RJD39" s="78"/>
      <c r="RJE39" s="78"/>
      <c r="RJF39" s="78"/>
      <c r="RJG39" s="78"/>
      <c r="RJH39" s="78"/>
      <c r="RJI39" s="78"/>
      <c r="RJJ39" s="78"/>
      <c r="RJK39" s="78"/>
      <c r="RJL39" s="78"/>
      <c r="RJM39" s="78"/>
      <c r="RJN39" s="78"/>
      <c r="RJO39" s="78"/>
      <c r="RJP39" s="78"/>
      <c r="RJQ39" s="78"/>
      <c r="RJR39" s="78"/>
      <c r="RJS39" s="78"/>
      <c r="RJT39" s="78"/>
      <c r="RJU39" s="78"/>
      <c r="RJV39" s="78"/>
      <c r="RJW39" s="78"/>
      <c r="RJX39" s="78"/>
      <c r="RJY39" s="78"/>
      <c r="RJZ39" s="78"/>
      <c r="RKA39" s="78"/>
      <c r="RKB39" s="78"/>
      <c r="RKC39" s="78"/>
      <c r="RKD39" s="78"/>
      <c r="RKE39" s="78"/>
      <c r="RKF39" s="78"/>
      <c r="RKG39" s="78"/>
      <c r="RKH39" s="78"/>
      <c r="RKI39" s="78"/>
      <c r="RKJ39" s="78"/>
      <c r="RKK39" s="78"/>
      <c r="RKL39" s="78"/>
      <c r="RKM39" s="78"/>
      <c r="RKN39" s="78"/>
      <c r="RKO39" s="78"/>
      <c r="RKP39" s="78"/>
      <c r="RKQ39" s="78"/>
      <c r="RKR39" s="78"/>
      <c r="RKS39" s="78"/>
      <c r="RKT39" s="78"/>
      <c r="RKU39" s="78"/>
      <c r="RKV39" s="78"/>
      <c r="RKW39" s="78"/>
      <c r="RKX39" s="78"/>
      <c r="RKY39" s="78"/>
      <c r="RKZ39" s="78"/>
      <c r="RLA39" s="78"/>
      <c r="RLB39" s="78"/>
      <c r="RLC39" s="78"/>
      <c r="RLD39" s="78"/>
      <c r="RLE39" s="78"/>
      <c r="RLF39" s="78"/>
      <c r="RLG39" s="78"/>
      <c r="RLH39" s="78"/>
      <c r="RLI39" s="78"/>
      <c r="RLJ39" s="78"/>
      <c r="RLK39" s="78"/>
      <c r="RLL39" s="78"/>
      <c r="RLM39" s="78"/>
      <c r="RLN39" s="78"/>
      <c r="RLO39" s="78"/>
      <c r="RLP39" s="78"/>
      <c r="RLQ39" s="78"/>
      <c r="RLR39" s="78"/>
      <c r="RLS39" s="78"/>
      <c r="RLT39" s="78"/>
      <c r="RLU39" s="78"/>
      <c r="RLV39" s="78"/>
      <c r="RLW39" s="78"/>
      <c r="RLX39" s="78"/>
      <c r="RLY39" s="78"/>
      <c r="RLZ39" s="78"/>
      <c r="RMA39" s="78"/>
      <c r="RMB39" s="78"/>
      <c r="RMC39" s="78"/>
      <c r="RMD39" s="78"/>
      <c r="RME39" s="78"/>
      <c r="RMF39" s="78"/>
      <c r="RMG39" s="78"/>
      <c r="RMH39" s="78"/>
      <c r="RMI39" s="78"/>
      <c r="RMJ39" s="78"/>
      <c r="RMK39" s="78"/>
      <c r="RML39" s="78"/>
      <c r="RMM39" s="78"/>
      <c r="RMN39" s="78"/>
      <c r="RMO39" s="78"/>
      <c r="RMP39" s="78"/>
      <c r="RMQ39" s="78"/>
      <c r="RMR39" s="78"/>
      <c r="RMS39" s="78"/>
      <c r="RMT39" s="78"/>
      <c r="RMU39" s="78"/>
      <c r="RMV39" s="78"/>
      <c r="RMW39" s="78"/>
      <c r="RMX39" s="78"/>
      <c r="RMY39" s="78"/>
      <c r="RMZ39" s="78"/>
      <c r="RNA39" s="78"/>
      <c r="RNB39" s="78"/>
      <c r="RNC39" s="78"/>
      <c r="RND39" s="78"/>
      <c r="RNE39" s="78"/>
      <c r="RNF39" s="78"/>
      <c r="RNG39" s="78"/>
      <c r="RNH39" s="78"/>
      <c r="RNI39" s="78"/>
      <c r="RNJ39" s="78"/>
      <c r="RNK39" s="78"/>
      <c r="RNL39" s="78"/>
      <c r="RNM39" s="78"/>
      <c r="RNN39" s="78"/>
      <c r="RNO39" s="78"/>
      <c r="RNP39" s="78"/>
      <c r="RNQ39" s="78"/>
      <c r="RNR39" s="78"/>
      <c r="RNS39" s="78"/>
      <c r="RNT39" s="78"/>
      <c r="RNU39" s="78"/>
      <c r="RNV39" s="78"/>
      <c r="RNW39" s="78"/>
      <c r="RNX39" s="78"/>
      <c r="RNY39" s="78"/>
      <c r="RNZ39" s="78"/>
      <c r="ROA39" s="78"/>
      <c r="ROB39" s="78"/>
      <c r="ROC39" s="78"/>
      <c r="ROD39" s="78"/>
      <c r="ROE39" s="78"/>
      <c r="ROF39" s="78"/>
      <c r="ROG39" s="78"/>
      <c r="ROH39" s="78"/>
      <c r="ROI39" s="78"/>
      <c r="ROJ39" s="78"/>
      <c r="ROK39" s="78"/>
      <c r="ROL39" s="78"/>
      <c r="ROM39" s="78"/>
      <c r="RON39" s="78"/>
      <c r="ROO39" s="78"/>
      <c r="ROP39" s="78"/>
      <c r="ROQ39" s="78"/>
      <c r="ROR39" s="78"/>
      <c r="ROS39" s="78"/>
      <c r="ROT39" s="78"/>
      <c r="ROU39" s="78"/>
      <c r="ROV39" s="78"/>
      <c r="ROW39" s="78"/>
      <c r="ROX39" s="78"/>
      <c r="ROY39" s="78"/>
      <c r="ROZ39" s="78"/>
      <c r="RPA39" s="78"/>
      <c r="RPB39" s="78"/>
      <c r="RPC39" s="78"/>
      <c r="RPD39" s="78"/>
      <c r="RPE39" s="78"/>
      <c r="RPF39" s="78"/>
      <c r="RPG39" s="78"/>
      <c r="RPH39" s="78"/>
      <c r="RPI39" s="78"/>
      <c r="RPJ39" s="78"/>
      <c r="RPK39" s="78"/>
      <c r="RPL39" s="78"/>
      <c r="RPM39" s="78"/>
      <c r="RPN39" s="78"/>
      <c r="RPO39" s="78"/>
      <c r="RPP39" s="78"/>
      <c r="RPQ39" s="78"/>
      <c r="RPR39" s="78"/>
      <c r="RPS39" s="78"/>
      <c r="RPT39" s="78"/>
      <c r="RPU39" s="78"/>
      <c r="RPV39" s="78"/>
      <c r="RPW39" s="78"/>
      <c r="RPX39" s="78"/>
      <c r="RPY39" s="78"/>
      <c r="RPZ39" s="78"/>
      <c r="RQA39" s="78"/>
      <c r="RQB39" s="78"/>
      <c r="RQC39" s="78"/>
      <c r="RQD39" s="78"/>
      <c r="RQE39" s="78"/>
      <c r="RQF39" s="78"/>
      <c r="RQG39" s="78"/>
      <c r="RQH39" s="78"/>
      <c r="RQI39" s="78"/>
      <c r="RQJ39" s="78"/>
      <c r="RQK39" s="78"/>
      <c r="RQL39" s="78"/>
      <c r="RQM39" s="78"/>
      <c r="RQN39" s="78"/>
      <c r="RQO39" s="78"/>
      <c r="RQP39" s="78"/>
      <c r="RQQ39" s="78"/>
      <c r="RQR39" s="78"/>
      <c r="RQS39" s="78"/>
      <c r="RQT39" s="78"/>
      <c r="RQU39" s="78"/>
      <c r="RQV39" s="78"/>
      <c r="RQW39" s="78"/>
      <c r="RQX39" s="78"/>
      <c r="RQY39" s="78"/>
      <c r="RQZ39" s="78"/>
      <c r="RRA39" s="78"/>
      <c r="RRB39" s="78"/>
      <c r="RRC39" s="78"/>
      <c r="RRD39" s="78"/>
      <c r="RRE39" s="78"/>
      <c r="RRF39" s="78"/>
      <c r="RRG39" s="78"/>
      <c r="RRH39" s="78"/>
      <c r="RRI39" s="78"/>
      <c r="RRJ39" s="78"/>
      <c r="RRK39" s="78"/>
      <c r="RRL39" s="78"/>
      <c r="RRM39" s="78"/>
      <c r="RRN39" s="78"/>
      <c r="RRO39" s="78"/>
      <c r="RRP39" s="78"/>
      <c r="RRQ39" s="78"/>
      <c r="RRR39" s="78"/>
      <c r="RRS39" s="78"/>
      <c r="RRT39" s="78"/>
      <c r="RRU39" s="78"/>
      <c r="RRV39" s="78"/>
      <c r="RRW39" s="78"/>
      <c r="RRX39" s="78"/>
      <c r="RRY39" s="78"/>
      <c r="RRZ39" s="78"/>
      <c r="RSA39" s="78"/>
      <c r="RSB39" s="78"/>
      <c r="RSC39" s="78"/>
      <c r="RSD39" s="78"/>
      <c r="RSE39" s="78"/>
      <c r="RSF39" s="78"/>
      <c r="RSG39" s="78"/>
      <c r="RSH39" s="78"/>
      <c r="RSI39" s="78"/>
      <c r="RSJ39" s="78"/>
      <c r="RSK39" s="78"/>
      <c r="RSL39" s="78"/>
      <c r="RSM39" s="78"/>
      <c r="RSN39" s="78"/>
      <c r="RSO39" s="78"/>
      <c r="RSP39" s="78"/>
      <c r="RSQ39" s="78"/>
      <c r="RSR39" s="78"/>
      <c r="RSS39" s="78"/>
      <c r="RST39" s="78"/>
      <c r="RSU39" s="78"/>
      <c r="RSV39" s="78"/>
      <c r="RSW39" s="78"/>
      <c r="RSX39" s="78"/>
      <c r="RSY39" s="78"/>
      <c r="RSZ39" s="78"/>
      <c r="RTA39" s="78"/>
      <c r="RTB39" s="78"/>
      <c r="RTC39" s="78"/>
      <c r="RTD39" s="78"/>
      <c r="RTE39" s="78"/>
      <c r="RTF39" s="78"/>
      <c r="RTG39" s="78"/>
      <c r="RTH39" s="78"/>
      <c r="RTI39" s="78"/>
      <c r="RTJ39" s="78"/>
      <c r="RTK39" s="78"/>
      <c r="RTL39" s="78"/>
      <c r="RTM39" s="78"/>
      <c r="RTN39" s="78"/>
      <c r="RTO39" s="78"/>
      <c r="RTP39" s="78"/>
      <c r="RTQ39" s="78"/>
      <c r="RTR39" s="78"/>
      <c r="RTS39" s="78"/>
      <c r="RTT39" s="78"/>
      <c r="RTU39" s="78"/>
      <c r="RTV39" s="78"/>
      <c r="RTW39" s="78"/>
      <c r="RTX39" s="78"/>
      <c r="RTY39" s="78"/>
      <c r="RTZ39" s="78"/>
      <c r="RUA39" s="78"/>
      <c r="RUB39" s="78"/>
      <c r="RUC39" s="78"/>
      <c r="RUD39" s="78"/>
      <c r="RUE39" s="78"/>
      <c r="RUF39" s="78"/>
      <c r="RUG39" s="78"/>
      <c r="RUH39" s="78"/>
      <c r="RUI39" s="78"/>
      <c r="RUJ39" s="78"/>
      <c r="RUK39" s="78"/>
      <c r="RUL39" s="78"/>
      <c r="RUM39" s="78"/>
      <c r="RUN39" s="78"/>
      <c r="RUO39" s="78"/>
      <c r="RUP39" s="78"/>
      <c r="RUQ39" s="78"/>
      <c r="RUR39" s="78"/>
      <c r="RUS39" s="78"/>
      <c r="RUT39" s="78"/>
      <c r="RUU39" s="78"/>
      <c r="RUV39" s="78"/>
      <c r="RUW39" s="78"/>
      <c r="RUX39" s="78"/>
      <c r="RUY39" s="78"/>
      <c r="RUZ39" s="78"/>
      <c r="RVA39" s="78"/>
      <c r="RVB39" s="78"/>
      <c r="RVC39" s="78"/>
      <c r="RVD39" s="78"/>
      <c r="RVE39" s="78"/>
      <c r="RVF39" s="78"/>
      <c r="RVG39" s="78"/>
      <c r="RVH39" s="78"/>
      <c r="RVI39" s="78"/>
      <c r="RVJ39" s="78"/>
      <c r="RVK39" s="78"/>
      <c r="RVL39" s="78"/>
      <c r="RVM39" s="78"/>
      <c r="RVN39" s="78"/>
      <c r="RVO39" s="78"/>
      <c r="RVP39" s="78"/>
      <c r="RVQ39" s="78"/>
      <c r="RVR39" s="78"/>
      <c r="RVS39" s="78"/>
      <c r="RVT39" s="78"/>
      <c r="RVU39" s="78"/>
      <c r="RVV39" s="78"/>
      <c r="RVW39" s="78"/>
      <c r="RVX39" s="78"/>
      <c r="RVY39" s="78"/>
      <c r="RVZ39" s="78"/>
      <c r="RWA39" s="78"/>
      <c r="RWB39" s="78"/>
      <c r="RWC39" s="78"/>
      <c r="RWD39" s="78"/>
      <c r="RWE39" s="78"/>
      <c r="RWF39" s="78"/>
      <c r="RWG39" s="78"/>
      <c r="RWH39" s="78"/>
      <c r="RWI39" s="78"/>
      <c r="RWJ39" s="78"/>
      <c r="RWK39" s="78"/>
      <c r="RWL39" s="78"/>
      <c r="RWM39" s="78"/>
      <c r="RWN39" s="78"/>
      <c r="RWO39" s="78"/>
      <c r="RWP39" s="78"/>
      <c r="RWQ39" s="78"/>
      <c r="RWR39" s="78"/>
      <c r="RWS39" s="78"/>
      <c r="RWT39" s="78"/>
      <c r="RWU39" s="78"/>
      <c r="RWV39" s="78"/>
      <c r="RWW39" s="78"/>
      <c r="RWX39" s="78"/>
      <c r="RWY39" s="78"/>
      <c r="RWZ39" s="78"/>
      <c r="RXA39" s="78"/>
      <c r="RXB39" s="78"/>
      <c r="RXC39" s="78"/>
      <c r="RXD39" s="78"/>
      <c r="RXE39" s="78"/>
      <c r="RXF39" s="78"/>
      <c r="RXG39" s="78"/>
      <c r="RXH39" s="78"/>
      <c r="RXI39" s="78"/>
      <c r="RXJ39" s="78"/>
      <c r="RXK39" s="78"/>
      <c r="RXL39" s="78"/>
      <c r="RXM39" s="78"/>
      <c r="RXN39" s="78"/>
      <c r="RXO39" s="78"/>
      <c r="RXP39" s="78"/>
      <c r="RXQ39" s="78"/>
      <c r="RXR39" s="78"/>
      <c r="RXS39" s="78"/>
      <c r="RXT39" s="78"/>
      <c r="RXU39" s="78"/>
      <c r="RXV39" s="78"/>
      <c r="RXW39" s="78"/>
      <c r="RXX39" s="78"/>
      <c r="RXY39" s="78"/>
      <c r="RXZ39" s="78"/>
      <c r="RYA39" s="78"/>
      <c r="RYB39" s="78"/>
      <c r="RYC39" s="78"/>
      <c r="RYD39" s="78"/>
      <c r="RYE39" s="78"/>
      <c r="RYF39" s="78"/>
      <c r="RYG39" s="78"/>
      <c r="RYH39" s="78"/>
      <c r="RYI39" s="78"/>
      <c r="RYJ39" s="78"/>
      <c r="RYK39" s="78"/>
      <c r="RYL39" s="78"/>
      <c r="RYM39" s="78"/>
      <c r="RYN39" s="78"/>
      <c r="RYO39" s="78"/>
      <c r="RYP39" s="78"/>
      <c r="RYQ39" s="78"/>
      <c r="RYR39" s="78"/>
      <c r="RYS39" s="78"/>
      <c r="RYT39" s="78"/>
      <c r="RYU39" s="78"/>
      <c r="RYV39" s="78"/>
      <c r="RYW39" s="78"/>
      <c r="RYX39" s="78"/>
      <c r="RYY39" s="78"/>
      <c r="RYZ39" s="78"/>
      <c r="RZA39" s="78"/>
      <c r="RZB39" s="78"/>
      <c r="RZC39" s="78"/>
      <c r="RZD39" s="78"/>
      <c r="RZE39" s="78"/>
      <c r="RZF39" s="78"/>
      <c r="RZG39" s="78"/>
      <c r="RZH39" s="78"/>
      <c r="RZI39" s="78"/>
      <c r="RZJ39" s="78"/>
      <c r="RZK39" s="78"/>
      <c r="RZL39" s="78"/>
      <c r="RZM39" s="78"/>
      <c r="RZN39" s="78"/>
      <c r="RZO39" s="78"/>
      <c r="RZP39" s="78"/>
      <c r="RZQ39" s="78"/>
      <c r="RZR39" s="78"/>
      <c r="RZS39" s="78"/>
      <c r="RZT39" s="78"/>
      <c r="RZU39" s="78"/>
      <c r="RZV39" s="78"/>
      <c r="RZW39" s="78"/>
      <c r="RZX39" s="78"/>
      <c r="RZY39" s="78"/>
      <c r="RZZ39" s="78"/>
      <c r="SAA39" s="78"/>
      <c r="SAB39" s="78"/>
      <c r="SAC39" s="78"/>
      <c r="SAD39" s="78"/>
      <c r="SAE39" s="78"/>
      <c r="SAF39" s="78"/>
      <c r="SAG39" s="78"/>
      <c r="SAH39" s="78"/>
      <c r="SAI39" s="78"/>
      <c r="SAJ39" s="78"/>
      <c r="SAK39" s="78"/>
      <c r="SAL39" s="78"/>
      <c r="SAM39" s="78"/>
      <c r="SAN39" s="78"/>
      <c r="SAO39" s="78"/>
      <c r="SAP39" s="78"/>
      <c r="SAQ39" s="78"/>
      <c r="SAR39" s="78"/>
      <c r="SAS39" s="78"/>
      <c r="SAT39" s="78"/>
      <c r="SAU39" s="78"/>
      <c r="SAV39" s="78"/>
      <c r="SAW39" s="78"/>
      <c r="SAX39" s="78"/>
      <c r="SAY39" s="78"/>
      <c r="SAZ39" s="78"/>
      <c r="SBA39" s="78"/>
      <c r="SBB39" s="78"/>
      <c r="SBC39" s="78"/>
      <c r="SBD39" s="78"/>
      <c r="SBE39" s="78"/>
      <c r="SBF39" s="78"/>
      <c r="SBG39" s="78"/>
      <c r="SBH39" s="78"/>
      <c r="SBI39" s="78"/>
      <c r="SBJ39" s="78"/>
      <c r="SBK39" s="78"/>
      <c r="SBL39" s="78"/>
      <c r="SBM39" s="78"/>
      <c r="SBN39" s="78"/>
      <c r="SBO39" s="78"/>
      <c r="SBP39" s="78"/>
      <c r="SBQ39" s="78"/>
      <c r="SBR39" s="78"/>
      <c r="SBS39" s="78"/>
      <c r="SBT39" s="78"/>
      <c r="SBU39" s="78"/>
      <c r="SBV39" s="78"/>
      <c r="SBW39" s="78"/>
      <c r="SBX39" s="78"/>
      <c r="SBY39" s="78"/>
      <c r="SBZ39" s="78"/>
      <c r="SCA39" s="78"/>
      <c r="SCB39" s="78"/>
      <c r="SCC39" s="78"/>
      <c r="SCD39" s="78"/>
      <c r="SCE39" s="78"/>
      <c r="SCF39" s="78"/>
      <c r="SCG39" s="78"/>
      <c r="SCH39" s="78"/>
      <c r="SCI39" s="78"/>
      <c r="SCJ39" s="78"/>
      <c r="SCK39" s="78"/>
      <c r="SCL39" s="78"/>
      <c r="SCM39" s="78"/>
      <c r="SCN39" s="78"/>
      <c r="SCO39" s="78"/>
      <c r="SCP39" s="78"/>
      <c r="SCQ39" s="78"/>
      <c r="SCR39" s="78"/>
      <c r="SCS39" s="78"/>
      <c r="SCT39" s="78"/>
      <c r="SCU39" s="78"/>
      <c r="SCV39" s="78"/>
      <c r="SCW39" s="78"/>
      <c r="SCX39" s="78"/>
      <c r="SCY39" s="78"/>
      <c r="SCZ39" s="78"/>
      <c r="SDA39" s="78"/>
      <c r="SDB39" s="78"/>
      <c r="SDC39" s="78"/>
      <c r="SDD39" s="78"/>
      <c r="SDE39" s="78"/>
      <c r="SDF39" s="78"/>
      <c r="SDG39" s="78"/>
      <c r="SDH39" s="78"/>
      <c r="SDI39" s="78"/>
      <c r="SDJ39" s="78"/>
      <c r="SDK39" s="78"/>
      <c r="SDL39" s="78"/>
      <c r="SDM39" s="78"/>
      <c r="SDN39" s="78"/>
      <c r="SDO39" s="78"/>
      <c r="SDP39" s="78"/>
      <c r="SDQ39" s="78"/>
      <c r="SDR39" s="78"/>
      <c r="SDS39" s="78"/>
      <c r="SDT39" s="78"/>
      <c r="SDU39" s="78"/>
      <c r="SDV39" s="78"/>
      <c r="SDW39" s="78"/>
      <c r="SDX39" s="78"/>
      <c r="SDY39" s="78"/>
      <c r="SDZ39" s="78"/>
      <c r="SEA39" s="78"/>
      <c r="SEB39" s="78"/>
      <c r="SEC39" s="78"/>
      <c r="SED39" s="78"/>
      <c r="SEE39" s="78"/>
      <c r="SEF39" s="78"/>
      <c r="SEG39" s="78"/>
      <c r="SEH39" s="78"/>
      <c r="SEI39" s="78"/>
      <c r="SEJ39" s="78"/>
      <c r="SEK39" s="78"/>
      <c r="SEL39" s="78"/>
      <c r="SEM39" s="78"/>
      <c r="SEN39" s="78"/>
      <c r="SEO39" s="78"/>
      <c r="SEP39" s="78"/>
      <c r="SEQ39" s="78"/>
      <c r="SER39" s="78"/>
      <c r="SES39" s="78"/>
      <c r="SET39" s="78"/>
      <c r="SEU39" s="78"/>
      <c r="SEV39" s="78"/>
      <c r="SEW39" s="78"/>
      <c r="SEX39" s="78"/>
      <c r="SEY39" s="78"/>
      <c r="SEZ39" s="78"/>
      <c r="SFA39" s="78"/>
      <c r="SFB39" s="78"/>
      <c r="SFC39" s="78"/>
      <c r="SFD39" s="78"/>
      <c r="SFE39" s="78"/>
      <c r="SFF39" s="78"/>
      <c r="SFG39" s="78"/>
      <c r="SFH39" s="78"/>
      <c r="SFI39" s="78"/>
      <c r="SFJ39" s="78"/>
      <c r="SFK39" s="78"/>
      <c r="SFL39" s="78"/>
      <c r="SFM39" s="78"/>
      <c r="SFN39" s="78"/>
      <c r="SFO39" s="78"/>
      <c r="SFP39" s="78"/>
      <c r="SFQ39" s="78"/>
      <c r="SFR39" s="78"/>
      <c r="SFS39" s="78"/>
      <c r="SFT39" s="78"/>
      <c r="SFU39" s="78"/>
      <c r="SFV39" s="78"/>
      <c r="SFW39" s="78"/>
      <c r="SFX39" s="78"/>
      <c r="SFY39" s="78"/>
      <c r="SFZ39" s="78"/>
      <c r="SGA39" s="78"/>
      <c r="SGB39" s="78"/>
      <c r="SGC39" s="78"/>
      <c r="SGD39" s="78"/>
      <c r="SGE39" s="78"/>
      <c r="SGF39" s="78"/>
      <c r="SGG39" s="78"/>
      <c r="SGH39" s="78"/>
      <c r="SGI39" s="78"/>
      <c r="SGJ39" s="78"/>
      <c r="SGK39" s="78"/>
      <c r="SGL39" s="78"/>
      <c r="SGM39" s="78"/>
      <c r="SGN39" s="78"/>
      <c r="SGO39" s="78"/>
      <c r="SGP39" s="78"/>
      <c r="SGQ39" s="78"/>
      <c r="SGR39" s="78"/>
      <c r="SGS39" s="78"/>
      <c r="SGT39" s="78"/>
      <c r="SGU39" s="78"/>
      <c r="SGV39" s="78"/>
      <c r="SGW39" s="78"/>
      <c r="SGX39" s="78"/>
      <c r="SGY39" s="78"/>
      <c r="SGZ39" s="78"/>
      <c r="SHA39" s="78"/>
      <c r="SHB39" s="78"/>
      <c r="SHC39" s="78"/>
      <c r="SHD39" s="78"/>
      <c r="SHE39" s="78"/>
      <c r="SHF39" s="78"/>
      <c r="SHG39" s="78"/>
      <c r="SHH39" s="78"/>
      <c r="SHI39" s="78"/>
      <c r="SHJ39" s="78"/>
      <c r="SHK39" s="78"/>
      <c r="SHL39" s="78"/>
      <c r="SHM39" s="78"/>
      <c r="SHN39" s="78"/>
      <c r="SHO39" s="78"/>
      <c r="SHP39" s="78"/>
      <c r="SHQ39" s="78"/>
      <c r="SHR39" s="78"/>
      <c r="SHS39" s="78"/>
      <c r="SHT39" s="78"/>
      <c r="SHU39" s="78"/>
      <c r="SHV39" s="78"/>
      <c r="SHW39" s="78"/>
      <c r="SHX39" s="78"/>
      <c r="SHY39" s="78"/>
      <c r="SHZ39" s="78"/>
      <c r="SIA39" s="78"/>
      <c r="SIB39" s="78"/>
      <c r="SIC39" s="78"/>
      <c r="SID39" s="78"/>
      <c r="SIE39" s="78"/>
      <c r="SIF39" s="78"/>
      <c r="SIG39" s="78"/>
      <c r="SIH39" s="78"/>
      <c r="SII39" s="78"/>
      <c r="SIJ39" s="78"/>
      <c r="SIK39" s="78"/>
      <c r="SIL39" s="78"/>
      <c r="SIM39" s="78"/>
      <c r="SIN39" s="78"/>
      <c r="SIO39" s="78"/>
      <c r="SIP39" s="78"/>
      <c r="SIQ39" s="78"/>
      <c r="SIR39" s="78"/>
      <c r="SIS39" s="78"/>
      <c r="SIT39" s="78"/>
      <c r="SIU39" s="78"/>
      <c r="SIV39" s="78"/>
      <c r="SIW39" s="78"/>
      <c r="SIX39" s="78"/>
      <c r="SIY39" s="78"/>
      <c r="SIZ39" s="78"/>
      <c r="SJA39" s="78"/>
      <c r="SJB39" s="78"/>
      <c r="SJC39" s="78"/>
      <c r="SJD39" s="78"/>
      <c r="SJE39" s="78"/>
      <c r="SJF39" s="78"/>
      <c r="SJG39" s="78"/>
      <c r="SJH39" s="78"/>
      <c r="SJI39" s="78"/>
      <c r="SJJ39" s="78"/>
      <c r="SJK39" s="78"/>
      <c r="SJL39" s="78"/>
      <c r="SJM39" s="78"/>
      <c r="SJN39" s="78"/>
      <c r="SJO39" s="78"/>
      <c r="SJP39" s="78"/>
      <c r="SJQ39" s="78"/>
      <c r="SJR39" s="78"/>
      <c r="SJS39" s="78"/>
      <c r="SJT39" s="78"/>
      <c r="SJU39" s="78"/>
      <c r="SJV39" s="78"/>
      <c r="SJW39" s="78"/>
      <c r="SJX39" s="78"/>
      <c r="SJY39" s="78"/>
      <c r="SJZ39" s="78"/>
      <c r="SKA39" s="78"/>
      <c r="SKB39" s="78"/>
      <c r="SKC39" s="78"/>
      <c r="SKD39" s="78"/>
      <c r="SKE39" s="78"/>
      <c r="SKF39" s="78"/>
      <c r="SKG39" s="78"/>
      <c r="SKH39" s="78"/>
      <c r="SKI39" s="78"/>
      <c r="SKJ39" s="78"/>
      <c r="SKK39" s="78"/>
      <c r="SKL39" s="78"/>
      <c r="SKM39" s="78"/>
      <c r="SKN39" s="78"/>
      <c r="SKO39" s="78"/>
      <c r="SKP39" s="78"/>
      <c r="SKQ39" s="78"/>
      <c r="SKR39" s="78"/>
      <c r="SKS39" s="78"/>
      <c r="SKT39" s="78"/>
      <c r="SKU39" s="78"/>
      <c r="SKV39" s="78"/>
      <c r="SKW39" s="78"/>
      <c r="SKX39" s="78"/>
      <c r="SKY39" s="78"/>
      <c r="SKZ39" s="78"/>
      <c r="SLA39" s="78"/>
      <c r="SLB39" s="78"/>
      <c r="SLC39" s="78"/>
      <c r="SLD39" s="78"/>
      <c r="SLE39" s="78"/>
      <c r="SLF39" s="78"/>
      <c r="SLG39" s="78"/>
      <c r="SLH39" s="78"/>
      <c r="SLI39" s="78"/>
      <c r="SLJ39" s="78"/>
      <c r="SLK39" s="78"/>
      <c r="SLL39" s="78"/>
      <c r="SLM39" s="78"/>
      <c r="SLN39" s="78"/>
      <c r="SLO39" s="78"/>
      <c r="SLP39" s="78"/>
      <c r="SLQ39" s="78"/>
      <c r="SLR39" s="78"/>
      <c r="SLS39" s="78"/>
      <c r="SLT39" s="78"/>
      <c r="SLU39" s="78"/>
      <c r="SLV39" s="78"/>
      <c r="SLW39" s="78"/>
      <c r="SLX39" s="78"/>
      <c r="SLY39" s="78"/>
      <c r="SLZ39" s="78"/>
      <c r="SMA39" s="78"/>
      <c r="SMB39" s="78"/>
      <c r="SMC39" s="78"/>
      <c r="SMD39" s="78"/>
      <c r="SME39" s="78"/>
      <c r="SMF39" s="78"/>
      <c r="SMG39" s="78"/>
      <c r="SMH39" s="78"/>
      <c r="SMI39" s="78"/>
      <c r="SMJ39" s="78"/>
      <c r="SMK39" s="78"/>
      <c r="SML39" s="78"/>
      <c r="SMM39" s="78"/>
      <c r="SMN39" s="78"/>
      <c r="SMO39" s="78"/>
      <c r="SMP39" s="78"/>
      <c r="SMQ39" s="78"/>
      <c r="SMR39" s="78"/>
      <c r="SMS39" s="78"/>
      <c r="SMT39" s="78"/>
      <c r="SMU39" s="78"/>
      <c r="SMV39" s="78"/>
      <c r="SMW39" s="78"/>
      <c r="SMX39" s="78"/>
      <c r="SMY39" s="78"/>
      <c r="SMZ39" s="78"/>
      <c r="SNA39" s="78"/>
      <c r="SNB39" s="78"/>
      <c r="SNC39" s="78"/>
      <c r="SND39" s="78"/>
      <c r="SNE39" s="78"/>
      <c r="SNF39" s="78"/>
      <c r="SNG39" s="78"/>
      <c r="SNH39" s="78"/>
      <c r="SNI39" s="78"/>
      <c r="SNJ39" s="78"/>
      <c r="SNK39" s="78"/>
      <c r="SNL39" s="78"/>
      <c r="SNM39" s="78"/>
      <c r="SNN39" s="78"/>
      <c r="SNO39" s="78"/>
      <c r="SNP39" s="78"/>
      <c r="SNQ39" s="78"/>
      <c r="SNR39" s="78"/>
      <c r="SNS39" s="78"/>
      <c r="SNT39" s="78"/>
      <c r="SNU39" s="78"/>
      <c r="SNV39" s="78"/>
      <c r="SNW39" s="78"/>
      <c r="SNX39" s="78"/>
      <c r="SNY39" s="78"/>
      <c r="SNZ39" s="78"/>
      <c r="SOA39" s="78"/>
      <c r="SOB39" s="78"/>
      <c r="SOC39" s="78"/>
      <c r="SOD39" s="78"/>
      <c r="SOE39" s="78"/>
      <c r="SOF39" s="78"/>
      <c r="SOG39" s="78"/>
      <c r="SOH39" s="78"/>
      <c r="SOI39" s="78"/>
      <c r="SOJ39" s="78"/>
      <c r="SOK39" s="78"/>
      <c r="SOL39" s="78"/>
      <c r="SOM39" s="78"/>
      <c r="SON39" s="78"/>
      <c r="SOO39" s="78"/>
      <c r="SOP39" s="78"/>
      <c r="SOQ39" s="78"/>
      <c r="SOR39" s="78"/>
      <c r="SOS39" s="78"/>
      <c r="SOT39" s="78"/>
      <c r="SOU39" s="78"/>
      <c r="SOV39" s="78"/>
      <c r="SOW39" s="78"/>
      <c r="SOX39" s="78"/>
      <c r="SOY39" s="78"/>
      <c r="SOZ39" s="78"/>
      <c r="SPA39" s="78"/>
      <c r="SPB39" s="78"/>
      <c r="SPC39" s="78"/>
      <c r="SPD39" s="78"/>
      <c r="SPE39" s="78"/>
      <c r="SPF39" s="78"/>
      <c r="SPG39" s="78"/>
      <c r="SPH39" s="78"/>
      <c r="SPI39" s="78"/>
      <c r="SPJ39" s="78"/>
      <c r="SPK39" s="78"/>
      <c r="SPL39" s="78"/>
      <c r="SPM39" s="78"/>
      <c r="SPN39" s="78"/>
      <c r="SPO39" s="78"/>
      <c r="SPP39" s="78"/>
      <c r="SPQ39" s="78"/>
      <c r="SPR39" s="78"/>
      <c r="SPS39" s="78"/>
      <c r="SPT39" s="78"/>
      <c r="SPU39" s="78"/>
      <c r="SPV39" s="78"/>
      <c r="SPW39" s="78"/>
      <c r="SPX39" s="78"/>
      <c r="SPY39" s="78"/>
      <c r="SPZ39" s="78"/>
      <c r="SQA39" s="78"/>
      <c r="SQB39" s="78"/>
      <c r="SQC39" s="78"/>
      <c r="SQD39" s="78"/>
      <c r="SQE39" s="78"/>
      <c r="SQF39" s="78"/>
      <c r="SQG39" s="78"/>
      <c r="SQH39" s="78"/>
      <c r="SQI39" s="78"/>
      <c r="SQJ39" s="78"/>
      <c r="SQK39" s="78"/>
      <c r="SQL39" s="78"/>
      <c r="SQM39" s="78"/>
      <c r="SQN39" s="78"/>
      <c r="SQO39" s="78"/>
      <c r="SQP39" s="78"/>
      <c r="SQQ39" s="78"/>
      <c r="SQR39" s="78"/>
      <c r="SQS39" s="78"/>
      <c r="SQT39" s="78"/>
      <c r="SQU39" s="78"/>
      <c r="SQV39" s="78"/>
      <c r="SQW39" s="78"/>
      <c r="SQX39" s="78"/>
      <c r="SQY39" s="78"/>
      <c r="SQZ39" s="78"/>
      <c r="SRA39" s="78"/>
      <c r="SRB39" s="78"/>
      <c r="SRC39" s="78"/>
      <c r="SRD39" s="78"/>
      <c r="SRE39" s="78"/>
      <c r="SRF39" s="78"/>
      <c r="SRG39" s="78"/>
      <c r="SRH39" s="78"/>
      <c r="SRI39" s="78"/>
      <c r="SRJ39" s="78"/>
      <c r="SRK39" s="78"/>
      <c r="SRL39" s="78"/>
      <c r="SRM39" s="78"/>
      <c r="SRN39" s="78"/>
      <c r="SRO39" s="78"/>
      <c r="SRP39" s="78"/>
      <c r="SRQ39" s="78"/>
      <c r="SRR39" s="78"/>
      <c r="SRS39" s="78"/>
      <c r="SRT39" s="78"/>
      <c r="SRU39" s="78"/>
      <c r="SRV39" s="78"/>
      <c r="SRW39" s="78"/>
      <c r="SRX39" s="78"/>
      <c r="SRY39" s="78"/>
      <c r="SRZ39" s="78"/>
      <c r="SSA39" s="78"/>
      <c r="SSB39" s="78"/>
      <c r="SSC39" s="78"/>
      <c r="SSD39" s="78"/>
      <c r="SSE39" s="78"/>
      <c r="SSF39" s="78"/>
      <c r="SSG39" s="78"/>
      <c r="SSH39" s="78"/>
      <c r="SSI39" s="78"/>
      <c r="SSJ39" s="78"/>
      <c r="SSK39" s="78"/>
      <c r="SSL39" s="78"/>
      <c r="SSM39" s="78"/>
      <c r="SSN39" s="78"/>
      <c r="SSO39" s="78"/>
      <c r="SSP39" s="78"/>
      <c r="SSQ39" s="78"/>
      <c r="SSR39" s="78"/>
      <c r="SSS39" s="78"/>
      <c r="SST39" s="78"/>
      <c r="SSU39" s="78"/>
      <c r="SSV39" s="78"/>
      <c r="SSW39" s="78"/>
      <c r="SSX39" s="78"/>
      <c r="SSY39" s="78"/>
      <c r="SSZ39" s="78"/>
      <c r="STA39" s="78"/>
      <c r="STB39" s="78"/>
      <c r="STC39" s="78"/>
      <c r="STD39" s="78"/>
      <c r="STE39" s="78"/>
      <c r="STF39" s="78"/>
      <c r="STG39" s="78"/>
      <c r="STH39" s="78"/>
      <c r="STI39" s="78"/>
      <c r="STJ39" s="78"/>
      <c r="STK39" s="78"/>
      <c r="STL39" s="78"/>
      <c r="STM39" s="78"/>
      <c r="STN39" s="78"/>
      <c r="STO39" s="78"/>
      <c r="STP39" s="78"/>
      <c r="STQ39" s="78"/>
      <c r="STR39" s="78"/>
      <c r="STS39" s="78"/>
      <c r="STT39" s="78"/>
      <c r="STU39" s="78"/>
      <c r="STV39" s="78"/>
      <c r="STW39" s="78"/>
      <c r="STX39" s="78"/>
      <c r="STY39" s="78"/>
      <c r="STZ39" s="78"/>
      <c r="SUA39" s="78"/>
      <c r="SUB39" s="78"/>
      <c r="SUC39" s="78"/>
      <c r="SUD39" s="78"/>
      <c r="SUE39" s="78"/>
      <c r="SUF39" s="78"/>
      <c r="SUG39" s="78"/>
      <c r="SUH39" s="78"/>
      <c r="SUI39" s="78"/>
      <c r="SUJ39" s="78"/>
      <c r="SUK39" s="78"/>
      <c r="SUL39" s="78"/>
      <c r="SUM39" s="78"/>
      <c r="SUN39" s="78"/>
      <c r="SUO39" s="78"/>
      <c r="SUP39" s="78"/>
      <c r="SUQ39" s="78"/>
      <c r="SUR39" s="78"/>
      <c r="SUS39" s="78"/>
      <c r="SUT39" s="78"/>
      <c r="SUU39" s="78"/>
      <c r="SUV39" s="78"/>
      <c r="SUW39" s="78"/>
      <c r="SUX39" s="78"/>
      <c r="SUY39" s="78"/>
      <c r="SUZ39" s="78"/>
      <c r="SVA39" s="78"/>
      <c r="SVB39" s="78"/>
      <c r="SVC39" s="78"/>
      <c r="SVD39" s="78"/>
      <c r="SVE39" s="78"/>
      <c r="SVF39" s="78"/>
      <c r="SVG39" s="78"/>
      <c r="SVH39" s="78"/>
      <c r="SVI39" s="78"/>
      <c r="SVJ39" s="78"/>
      <c r="SVK39" s="78"/>
      <c r="SVL39" s="78"/>
      <c r="SVM39" s="78"/>
      <c r="SVN39" s="78"/>
      <c r="SVO39" s="78"/>
      <c r="SVP39" s="78"/>
      <c r="SVQ39" s="78"/>
      <c r="SVR39" s="78"/>
      <c r="SVS39" s="78"/>
      <c r="SVT39" s="78"/>
      <c r="SVU39" s="78"/>
      <c r="SVV39" s="78"/>
      <c r="SVW39" s="78"/>
      <c r="SVX39" s="78"/>
      <c r="SVY39" s="78"/>
      <c r="SVZ39" s="78"/>
      <c r="SWA39" s="78"/>
      <c r="SWB39" s="78"/>
      <c r="SWC39" s="78"/>
      <c r="SWD39" s="78"/>
      <c r="SWE39" s="78"/>
      <c r="SWF39" s="78"/>
      <c r="SWG39" s="78"/>
      <c r="SWH39" s="78"/>
      <c r="SWI39" s="78"/>
      <c r="SWJ39" s="78"/>
      <c r="SWK39" s="78"/>
      <c r="SWL39" s="78"/>
      <c r="SWM39" s="78"/>
      <c r="SWN39" s="78"/>
      <c r="SWO39" s="78"/>
      <c r="SWP39" s="78"/>
      <c r="SWQ39" s="78"/>
      <c r="SWR39" s="78"/>
      <c r="SWS39" s="78"/>
      <c r="SWT39" s="78"/>
      <c r="SWU39" s="78"/>
      <c r="SWV39" s="78"/>
      <c r="SWW39" s="78"/>
      <c r="SWX39" s="78"/>
      <c r="SWY39" s="78"/>
      <c r="SWZ39" s="78"/>
      <c r="SXA39" s="78"/>
      <c r="SXB39" s="78"/>
      <c r="SXC39" s="78"/>
      <c r="SXD39" s="78"/>
      <c r="SXE39" s="78"/>
      <c r="SXF39" s="78"/>
      <c r="SXG39" s="78"/>
      <c r="SXH39" s="78"/>
      <c r="SXI39" s="78"/>
      <c r="SXJ39" s="78"/>
      <c r="SXK39" s="78"/>
      <c r="SXL39" s="78"/>
      <c r="SXM39" s="78"/>
      <c r="SXN39" s="78"/>
      <c r="SXO39" s="78"/>
      <c r="SXP39" s="78"/>
      <c r="SXQ39" s="78"/>
      <c r="SXR39" s="78"/>
      <c r="SXS39" s="78"/>
      <c r="SXT39" s="78"/>
      <c r="SXU39" s="78"/>
      <c r="SXV39" s="78"/>
      <c r="SXW39" s="78"/>
      <c r="SXX39" s="78"/>
      <c r="SXY39" s="78"/>
      <c r="SXZ39" s="78"/>
      <c r="SYA39" s="78"/>
      <c r="SYB39" s="78"/>
      <c r="SYC39" s="78"/>
      <c r="SYD39" s="78"/>
      <c r="SYE39" s="78"/>
      <c r="SYF39" s="78"/>
      <c r="SYG39" s="78"/>
      <c r="SYH39" s="78"/>
      <c r="SYI39" s="78"/>
      <c r="SYJ39" s="78"/>
      <c r="SYK39" s="78"/>
      <c r="SYL39" s="78"/>
      <c r="SYM39" s="78"/>
      <c r="SYN39" s="78"/>
      <c r="SYO39" s="78"/>
      <c r="SYP39" s="78"/>
      <c r="SYQ39" s="78"/>
      <c r="SYR39" s="78"/>
      <c r="SYS39" s="78"/>
      <c r="SYT39" s="78"/>
      <c r="SYU39" s="78"/>
      <c r="SYV39" s="78"/>
      <c r="SYW39" s="78"/>
      <c r="SYX39" s="78"/>
      <c r="SYY39" s="78"/>
      <c r="SYZ39" s="78"/>
      <c r="SZA39" s="78"/>
      <c r="SZB39" s="78"/>
      <c r="SZC39" s="78"/>
      <c r="SZD39" s="78"/>
      <c r="SZE39" s="78"/>
      <c r="SZF39" s="78"/>
      <c r="SZG39" s="78"/>
      <c r="SZH39" s="78"/>
      <c r="SZI39" s="78"/>
      <c r="SZJ39" s="78"/>
      <c r="SZK39" s="78"/>
      <c r="SZL39" s="78"/>
      <c r="SZM39" s="78"/>
      <c r="SZN39" s="78"/>
      <c r="SZO39" s="78"/>
      <c r="SZP39" s="78"/>
      <c r="SZQ39" s="78"/>
      <c r="SZR39" s="78"/>
      <c r="SZS39" s="78"/>
      <c r="SZT39" s="78"/>
      <c r="SZU39" s="78"/>
      <c r="SZV39" s="78"/>
      <c r="SZW39" s="78"/>
      <c r="SZX39" s="78"/>
      <c r="SZY39" s="78"/>
      <c r="SZZ39" s="78"/>
      <c r="TAA39" s="78"/>
      <c r="TAB39" s="78"/>
      <c r="TAC39" s="78"/>
      <c r="TAD39" s="78"/>
      <c r="TAE39" s="78"/>
      <c r="TAF39" s="78"/>
      <c r="TAG39" s="78"/>
      <c r="TAH39" s="78"/>
      <c r="TAI39" s="78"/>
      <c r="TAJ39" s="78"/>
      <c r="TAK39" s="78"/>
      <c r="TAL39" s="78"/>
      <c r="TAM39" s="78"/>
      <c r="TAN39" s="78"/>
      <c r="TAO39" s="78"/>
      <c r="TAP39" s="78"/>
      <c r="TAQ39" s="78"/>
      <c r="TAR39" s="78"/>
      <c r="TAS39" s="78"/>
      <c r="TAT39" s="78"/>
      <c r="TAU39" s="78"/>
      <c r="TAV39" s="78"/>
      <c r="TAW39" s="78"/>
      <c r="TAX39" s="78"/>
      <c r="TAY39" s="78"/>
      <c r="TAZ39" s="78"/>
      <c r="TBA39" s="78"/>
      <c r="TBB39" s="78"/>
      <c r="TBC39" s="78"/>
      <c r="TBD39" s="78"/>
      <c r="TBE39" s="78"/>
      <c r="TBF39" s="78"/>
      <c r="TBG39" s="78"/>
      <c r="TBH39" s="78"/>
      <c r="TBI39" s="78"/>
      <c r="TBJ39" s="78"/>
      <c r="TBK39" s="78"/>
      <c r="TBL39" s="78"/>
      <c r="TBM39" s="78"/>
      <c r="TBN39" s="78"/>
      <c r="TBO39" s="78"/>
      <c r="TBP39" s="78"/>
      <c r="TBQ39" s="78"/>
      <c r="TBR39" s="78"/>
      <c r="TBS39" s="78"/>
      <c r="TBT39" s="78"/>
      <c r="TBU39" s="78"/>
      <c r="TBV39" s="78"/>
      <c r="TBW39" s="78"/>
      <c r="TBX39" s="78"/>
      <c r="TBY39" s="78"/>
      <c r="TBZ39" s="78"/>
      <c r="TCA39" s="78"/>
      <c r="TCB39" s="78"/>
      <c r="TCC39" s="78"/>
      <c r="TCD39" s="78"/>
      <c r="TCE39" s="78"/>
      <c r="TCF39" s="78"/>
      <c r="TCG39" s="78"/>
      <c r="TCH39" s="78"/>
      <c r="TCI39" s="78"/>
      <c r="TCJ39" s="78"/>
      <c r="TCK39" s="78"/>
      <c r="TCL39" s="78"/>
      <c r="TCM39" s="78"/>
      <c r="TCN39" s="78"/>
      <c r="TCO39" s="78"/>
      <c r="TCP39" s="78"/>
      <c r="TCQ39" s="78"/>
      <c r="TCR39" s="78"/>
      <c r="TCS39" s="78"/>
      <c r="TCT39" s="78"/>
      <c r="TCU39" s="78"/>
      <c r="TCV39" s="78"/>
      <c r="TCW39" s="78"/>
      <c r="TCX39" s="78"/>
      <c r="TCY39" s="78"/>
      <c r="TCZ39" s="78"/>
      <c r="TDA39" s="78"/>
      <c r="TDB39" s="78"/>
      <c r="TDC39" s="78"/>
      <c r="TDD39" s="78"/>
      <c r="TDE39" s="78"/>
      <c r="TDF39" s="78"/>
      <c r="TDG39" s="78"/>
      <c r="TDH39" s="78"/>
      <c r="TDI39" s="78"/>
      <c r="TDJ39" s="78"/>
      <c r="TDK39" s="78"/>
      <c r="TDL39" s="78"/>
      <c r="TDM39" s="78"/>
      <c r="TDN39" s="78"/>
      <c r="TDO39" s="78"/>
      <c r="TDP39" s="78"/>
      <c r="TDQ39" s="78"/>
      <c r="TDR39" s="78"/>
      <c r="TDS39" s="78"/>
      <c r="TDT39" s="78"/>
      <c r="TDU39" s="78"/>
      <c r="TDV39" s="78"/>
      <c r="TDW39" s="78"/>
      <c r="TDX39" s="78"/>
      <c r="TDY39" s="78"/>
      <c r="TDZ39" s="78"/>
      <c r="TEA39" s="78"/>
      <c r="TEB39" s="78"/>
      <c r="TEC39" s="78"/>
      <c r="TED39" s="78"/>
      <c r="TEE39" s="78"/>
      <c r="TEF39" s="78"/>
      <c r="TEG39" s="78"/>
      <c r="TEH39" s="78"/>
      <c r="TEI39" s="78"/>
      <c r="TEJ39" s="78"/>
      <c r="TEK39" s="78"/>
      <c r="TEL39" s="78"/>
      <c r="TEM39" s="78"/>
      <c r="TEN39" s="78"/>
      <c r="TEO39" s="78"/>
      <c r="TEP39" s="78"/>
      <c r="TEQ39" s="78"/>
      <c r="TER39" s="78"/>
      <c r="TES39" s="78"/>
      <c r="TET39" s="78"/>
      <c r="TEU39" s="78"/>
      <c r="TEV39" s="78"/>
      <c r="TEW39" s="78"/>
      <c r="TEX39" s="78"/>
      <c r="TEY39" s="78"/>
      <c r="TEZ39" s="78"/>
      <c r="TFA39" s="78"/>
      <c r="TFB39" s="78"/>
      <c r="TFC39" s="78"/>
      <c r="TFD39" s="78"/>
      <c r="TFE39" s="78"/>
      <c r="TFF39" s="78"/>
      <c r="TFG39" s="78"/>
      <c r="TFH39" s="78"/>
      <c r="TFI39" s="78"/>
      <c r="TFJ39" s="78"/>
      <c r="TFK39" s="78"/>
      <c r="TFL39" s="78"/>
      <c r="TFM39" s="78"/>
      <c r="TFN39" s="78"/>
      <c r="TFO39" s="78"/>
      <c r="TFP39" s="78"/>
      <c r="TFQ39" s="78"/>
      <c r="TFR39" s="78"/>
      <c r="TFS39" s="78"/>
      <c r="TFT39" s="78"/>
      <c r="TFU39" s="78"/>
      <c r="TFV39" s="78"/>
      <c r="TFW39" s="78"/>
      <c r="TFX39" s="78"/>
      <c r="TFY39" s="78"/>
      <c r="TFZ39" s="78"/>
      <c r="TGA39" s="78"/>
      <c r="TGB39" s="78"/>
      <c r="TGC39" s="78"/>
      <c r="TGD39" s="78"/>
      <c r="TGE39" s="78"/>
      <c r="TGF39" s="78"/>
      <c r="TGG39" s="78"/>
      <c r="TGH39" s="78"/>
      <c r="TGI39" s="78"/>
      <c r="TGJ39" s="78"/>
      <c r="TGK39" s="78"/>
      <c r="TGL39" s="78"/>
      <c r="TGM39" s="78"/>
      <c r="TGN39" s="78"/>
      <c r="TGO39" s="78"/>
      <c r="TGP39" s="78"/>
      <c r="TGQ39" s="78"/>
      <c r="TGR39" s="78"/>
      <c r="TGS39" s="78"/>
      <c r="TGT39" s="78"/>
      <c r="TGU39" s="78"/>
      <c r="TGV39" s="78"/>
      <c r="TGW39" s="78"/>
      <c r="TGX39" s="78"/>
      <c r="TGY39" s="78"/>
      <c r="TGZ39" s="78"/>
      <c r="THA39" s="78"/>
      <c r="THB39" s="78"/>
      <c r="THC39" s="78"/>
      <c r="THD39" s="78"/>
      <c r="THE39" s="78"/>
      <c r="THF39" s="78"/>
      <c r="THG39" s="78"/>
      <c r="THH39" s="78"/>
      <c r="THI39" s="78"/>
      <c r="THJ39" s="78"/>
      <c r="THK39" s="78"/>
      <c r="THL39" s="78"/>
      <c r="THM39" s="78"/>
      <c r="THN39" s="78"/>
      <c r="THO39" s="78"/>
      <c r="THP39" s="78"/>
      <c r="THQ39" s="78"/>
      <c r="THR39" s="78"/>
      <c r="THS39" s="78"/>
      <c r="THT39" s="78"/>
      <c r="THU39" s="78"/>
      <c r="THV39" s="78"/>
      <c r="THW39" s="78"/>
      <c r="THX39" s="78"/>
      <c r="THY39" s="78"/>
      <c r="THZ39" s="78"/>
      <c r="TIA39" s="78"/>
      <c r="TIB39" s="78"/>
      <c r="TIC39" s="78"/>
      <c r="TID39" s="78"/>
      <c r="TIE39" s="78"/>
      <c r="TIF39" s="78"/>
      <c r="TIG39" s="78"/>
      <c r="TIH39" s="78"/>
      <c r="TII39" s="78"/>
      <c r="TIJ39" s="78"/>
      <c r="TIK39" s="78"/>
      <c r="TIL39" s="78"/>
      <c r="TIM39" s="78"/>
      <c r="TIN39" s="78"/>
      <c r="TIO39" s="78"/>
      <c r="TIP39" s="78"/>
      <c r="TIQ39" s="78"/>
      <c r="TIR39" s="78"/>
      <c r="TIS39" s="78"/>
      <c r="TIT39" s="78"/>
      <c r="TIU39" s="78"/>
      <c r="TIV39" s="78"/>
      <c r="TIW39" s="78"/>
      <c r="TIX39" s="78"/>
      <c r="TIY39" s="78"/>
      <c r="TIZ39" s="78"/>
      <c r="TJA39" s="78"/>
      <c r="TJB39" s="78"/>
      <c r="TJC39" s="78"/>
      <c r="TJD39" s="78"/>
      <c r="TJE39" s="78"/>
      <c r="TJF39" s="78"/>
      <c r="TJG39" s="78"/>
      <c r="TJH39" s="78"/>
      <c r="TJI39" s="78"/>
      <c r="TJJ39" s="78"/>
      <c r="TJK39" s="78"/>
      <c r="TJL39" s="78"/>
      <c r="TJM39" s="78"/>
      <c r="TJN39" s="78"/>
      <c r="TJO39" s="78"/>
      <c r="TJP39" s="78"/>
      <c r="TJQ39" s="78"/>
      <c r="TJR39" s="78"/>
      <c r="TJS39" s="78"/>
      <c r="TJT39" s="78"/>
      <c r="TJU39" s="78"/>
      <c r="TJV39" s="78"/>
      <c r="TJW39" s="78"/>
      <c r="TJX39" s="78"/>
      <c r="TJY39" s="78"/>
      <c r="TJZ39" s="78"/>
      <c r="TKA39" s="78"/>
      <c r="TKB39" s="78"/>
      <c r="TKC39" s="78"/>
      <c r="TKD39" s="78"/>
      <c r="TKE39" s="78"/>
      <c r="TKF39" s="78"/>
      <c r="TKG39" s="78"/>
      <c r="TKH39" s="78"/>
      <c r="TKI39" s="78"/>
      <c r="TKJ39" s="78"/>
      <c r="TKK39" s="78"/>
      <c r="TKL39" s="78"/>
      <c r="TKM39" s="78"/>
      <c r="TKN39" s="78"/>
      <c r="TKO39" s="78"/>
      <c r="TKP39" s="78"/>
      <c r="TKQ39" s="78"/>
      <c r="TKR39" s="78"/>
      <c r="TKS39" s="78"/>
      <c r="TKT39" s="78"/>
      <c r="TKU39" s="78"/>
      <c r="TKV39" s="78"/>
      <c r="TKW39" s="78"/>
      <c r="TKX39" s="78"/>
      <c r="TKY39" s="78"/>
      <c r="TKZ39" s="78"/>
      <c r="TLA39" s="78"/>
      <c r="TLB39" s="78"/>
      <c r="TLC39" s="78"/>
      <c r="TLD39" s="78"/>
      <c r="TLE39" s="78"/>
      <c r="TLF39" s="78"/>
      <c r="TLG39" s="78"/>
      <c r="TLH39" s="78"/>
      <c r="TLI39" s="78"/>
      <c r="TLJ39" s="78"/>
      <c r="TLK39" s="78"/>
      <c r="TLL39" s="78"/>
      <c r="TLM39" s="78"/>
      <c r="TLN39" s="78"/>
      <c r="TLO39" s="78"/>
      <c r="TLP39" s="78"/>
      <c r="TLQ39" s="78"/>
      <c r="TLR39" s="78"/>
      <c r="TLS39" s="78"/>
      <c r="TLT39" s="78"/>
      <c r="TLU39" s="78"/>
      <c r="TLV39" s="78"/>
      <c r="TLW39" s="78"/>
      <c r="TLX39" s="78"/>
      <c r="TLY39" s="78"/>
      <c r="TLZ39" s="78"/>
      <c r="TMA39" s="78"/>
      <c r="TMB39" s="78"/>
      <c r="TMC39" s="78"/>
      <c r="TMD39" s="78"/>
      <c r="TME39" s="78"/>
      <c r="TMF39" s="78"/>
      <c r="TMG39" s="78"/>
      <c r="TMH39" s="78"/>
      <c r="TMI39" s="78"/>
      <c r="TMJ39" s="78"/>
      <c r="TMK39" s="78"/>
      <c r="TML39" s="78"/>
      <c r="TMM39" s="78"/>
      <c r="TMN39" s="78"/>
      <c r="TMO39" s="78"/>
      <c r="TMP39" s="78"/>
      <c r="TMQ39" s="78"/>
      <c r="TMR39" s="78"/>
      <c r="TMS39" s="78"/>
      <c r="TMT39" s="78"/>
      <c r="TMU39" s="78"/>
      <c r="TMV39" s="78"/>
      <c r="TMW39" s="78"/>
      <c r="TMX39" s="78"/>
      <c r="TMY39" s="78"/>
      <c r="TMZ39" s="78"/>
      <c r="TNA39" s="78"/>
      <c r="TNB39" s="78"/>
      <c r="TNC39" s="78"/>
      <c r="TND39" s="78"/>
      <c r="TNE39" s="78"/>
      <c r="TNF39" s="78"/>
      <c r="TNG39" s="78"/>
      <c r="TNH39" s="78"/>
      <c r="TNI39" s="78"/>
      <c r="TNJ39" s="78"/>
      <c r="TNK39" s="78"/>
      <c r="TNL39" s="78"/>
      <c r="TNM39" s="78"/>
      <c r="TNN39" s="78"/>
      <c r="TNO39" s="78"/>
      <c r="TNP39" s="78"/>
      <c r="TNQ39" s="78"/>
      <c r="TNR39" s="78"/>
      <c r="TNS39" s="78"/>
      <c r="TNT39" s="78"/>
      <c r="TNU39" s="78"/>
      <c r="TNV39" s="78"/>
      <c r="TNW39" s="78"/>
      <c r="TNX39" s="78"/>
      <c r="TNY39" s="78"/>
      <c r="TNZ39" s="78"/>
      <c r="TOA39" s="78"/>
      <c r="TOB39" s="78"/>
      <c r="TOC39" s="78"/>
      <c r="TOD39" s="78"/>
      <c r="TOE39" s="78"/>
      <c r="TOF39" s="78"/>
      <c r="TOG39" s="78"/>
      <c r="TOH39" s="78"/>
      <c r="TOI39" s="78"/>
      <c r="TOJ39" s="78"/>
      <c r="TOK39" s="78"/>
      <c r="TOL39" s="78"/>
      <c r="TOM39" s="78"/>
      <c r="TON39" s="78"/>
      <c r="TOO39" s="78"/>
      <c r="TOP39" s="78"/>
      <c r="TOQ39" s="78"/>
      <c r="TOR39" s="78"/>
      <c r="TOS39" s="78"/>
      <c r="TOT39" s="78"/>
      <c r="TOU39" s="78"/>
      <c r="TOV39" s="78"/>
      <c r="TOW39" s="78"/>
      <c r="TOX39" s="78"/>
      <c r="TOY39" s="78"/>
      <c r="TOZ39" s="78"/>
      <c r="TPA39" s="78"/>
      <c r="TPB39" s="78"/>
      <c r="TPC39" s="78"/>
      <c r="TPD39" s="78"/>
      <c r="TPE39" s="78"/>
      <c r="TPF39" s="78"/>
      <c r="TPG39" s="78"/>
      <c r="TPH39" s="78"/>
      <c r="TPI39" s="78"/>
      <c r="TPJ39" s="78"/>
      <c r="TPK39" s="78"/>
      <c r="TPL39" s="78"/>
      <c r="TPM39" s="78"/>
      <c r="TPN39" s="78"/>
      <c r="TPO39" s="78"/>
      <c r="TPP39" s="78"/>
      <c r="TPQ39" s="78"/>
      <c r="TPR39" s="78"/>
      <c r="TPS39" s="78"/>
      <c r="TPT39" s="78"/>
      <c r="TPU39" s="78"/>
      <c r="TPV39" s="78"/>
      <c r="TPW39" s="78"/>
      <c r="TPX39" s="78"/>
      <c r="TPY39" s="78"/>
      <c r="TPZ39" s="78"/>
      <c r="TQA39" s="78"/>
      <c r="TQB39" s="78"/>
      <c r="TQC39" s="78"/>
      <c r="TQD39" s="78"/>
      <c r="TQE39" s="78"/>
      <c r="TQF39" s="78"/>
      <c r="TQG39" s="78"/>
      <c r="TQH39" s="78"/>
      <c r="TQI39" s="78"/>
      <c r="TQJ39" s="78"/>
      <c r="TQK39" s="78"/>
      <c r="TQL39" s="78"/>
      <c r="TQM39" s="78"/>
      <c r="TQN39" s="78"/>
      <c r="TQO39" s="78"/>
      <c r="TQP39" s="78"/>
      <c r="TQQ39" s="78"/>
      <c r="TQR39" s="78"/>
      <c r="TQS39" s="78"/>
      <c r="TQT39" s="78"/>
      <c r="TQU39" s="78"/>
      <c r="TQV39" s="78"/>
      <c r="TQW39" s="78"/>
      <c r="TQX39" s="78"/>
      <c r="TQY39" s="78"/>
      <c r="TQZ39" s="78"/>
      <c r="TRA39" s="78"/>
      <c r="TRB39" s="78"/>
      <c r="TRC39" s="78"/>
      <c r="TRD39" s="78"/>
      <c r="TRE39" s="78"/>
      <c r="TRF39" s="78"/>
      <c r="TRG39" s="78"/>
      <c r="TRH39" s="78"/>
      <c r="TRI39" s="78"/>
      <c r="TRJ39" s="78"/>
      <c r="TRK39" s="78"/>
      <c r="TRL39" s="78"/>
      <c r="TRM39" s="78"/>
      <c r="TRN39" s="78"/>
      <c r="TRO39" s="78"/>
      <c r="TRP39" s="78"/>
      <c r="TRQ39" s="78"/>
      <c r="TRR39" s="78"/>
      <c r="TRS39" s="78"/>
      <c r="TRT39" s="78"/>
      <c r="TRU39" s="78"/>
      <c r="TRV39" s="78"/>
      <c r="TRW39" s="78"/>
      <c r="TRX39" s="78"/>
      <c r="TRY39" s="78"/>
      <c r="TRZ39" s="78"/>
      <c r="TSA39" s="78"/>
      <c r="TSB39" s="78"/>
      <c r="TSC39" s="78"/>
      <c r="TSD39" s="78"/>
      <c r="TSE39" s="78"/>
      <c r="TSF39" s="78"/>
      <c r="TSG39" s="78"/>
      <c r="TSH39" s="78"/>
      <c r="TSI39" s="78"/>
      <c r="TSJ39" s="78"/>
      <c r="TSK39" s="78"/>
      <c r="TSL39" s="78"/>
      <c r="TSM39" s="78"/>
      <c r="TSN39" s="78"/>
      <c r="TSO39" s="78"/>
      <c r="TSP39" s="78"/>
      <c r="TSQ39" s="78"/>
      <c r="TSR39" s="78"/>
      <c r="TSS39" s="78"/>
      <c r="TST39" s="78"/>
      <c r="TSU39" s="78"/>
      <c r="TSV39" s="78"/>
      <c r="TSW39" s="78"/>
      <c r="TSX39" s="78"/>
      <c r="TSY39" s="78"/>
      <c r="TSZ39" s="78"/>
      <c r="TTA39" s="78"/>
      <c r="TTB39" s="78"/>
      <c r="TTC39" s="78"/>
      <c r="TTD39" s="78"/>
      <c r="TTE39" s="78"/>
      <c r="TTF39" s="78"/>
      <c r="TTG39" s="78"/>
      <c r="TTH39" s="78"/>
      <c r="TTI39" s="78"/>
      <c r="TTJ39" s="78"/>
      <c r="TTK39" s="78"/>
      <c r="TTL39" s="78"/>
      <c r="TTM39" s="78"/>
      <c r="TTN39" s="78"/>
      <c r="TTO39" s="78"/>
      <c r="TTP39" s="78"/>
      <c r="TTQ39" s="78"/>
      <c r="TTR39" s="78"/>
      <c r="TTS39" s="78"/>
      <c r="TTT39" s="78"/>
      <c r="TTU39" s="78"/>
      <c r="TTV39" s="78"/>
      <c r="TTW39" s="78"/>
      <c r="TTX39" s="78"/>
      <c r="TTY39" s="78"/>
      <c r="TTZ39" s="78"/>
      <c r="TUA39" s="78"/>
      <c r="TUB39" s="78"/>
      <c r="TUC39" s="78"/>
      <c r="TUD39" s="78"/>
      <c r="TUE39" s="78"/>
      <c r="TUF39" s="78"/>
      <c r="TUG39" s="78"/>
      <c r="TUH39" s="78"/>
      <c r="TUI39" s="78"/>
      <c r="TUJ39" s="78"/>
      <c r="TUK39" s="78"/>
      <c r="TUL39" s="78"/>
      <c r="TUM39" s="78"/>
      <c r="TUN39" s="78"/>
      <c r="TUO39" s="78"/>
      <c r="TUP39" s="78"/>
      <c r="TUQ39" s="78"/>
      <c r="TUR39" s="78"/>
      <c r="TUS39" s="78"/>
      <c r="TUT39" s="78"/>
      <c r="TUU39" s="78"/>
      <c r="TUV39" s="78"/>
      <c r="TUW39" s="78"/>
      <c r="TUX39" s="78"/>
      <c r="TUY39" s="78"/>
      <c r="TUZ39" s="78"/>
      <c r="TVA39" s="78"/>
      <c r="TVB39" s="78"/>
      <c r="TVC39" s="78"/>
      <c r="TVD39" s="78"/>
      <c r="TVE39" s="78"/>
      <c r="TVF39" s="78"/>
      <c r="TVG39" s="78"/>
      <c r="TVH39" s="78"/>
      <c r="TVI39" s="78"/>
      <c r="TVJ39" s="78"/>
      <c r="TVK39" s="78"/>
      <c r="TVL39" s="78"/>
      <c r="TVM39" s="78"/>
      <c r="TVN39" s="78"/>
      <c r="TVO39" s="78"/>
      <c r="TVP39" s="78"/>
      <c r="TVQ39" s="78"/>
      <c r="TVR39" s="78"/>
      <c r="TVS39" s="78"/>
      <c r="TVT39" s="78"/>
      <c r="TVU39" s="78"/>
      <c r="TVV39" s="78"/>
      <c r="TVW39" s="78"/>
      <c r="TVX39" s="78"/>
      <c r="TVY39" s="78"/>
      <c r="TVZ39" s="78"/>
      <c r="TWA39" s="78"/>
      <c r="TWB39" s="78"/>
      <c r="TWC39" s="78"/>
      <c r="TWD39" s="78"/>
      <c r="TWE39" s="78"/>
      <c r="TWF39" s="78"/>
      <c r="TWG39" s="78"/>
      <c r="TWH39" s="78"/>
      <c r="TWI39" s="78"/>
      <c r="TWJ39" s="78"/>
      <c r="TWK39" s="78"/>
      <c r="TWL39" s="78"/>
      <c r="TWM39" s="78"/>
      <c r="TWN39" s="78"/>
      <c r="TWO39" s="78"/>
      <c r="TWP39" s="78"/>
      <c r="TWQ39" s="78"/>
      <c r="TWR39" s="78"/>
      <c r="TWS39" s="78"/>
      <c r="TWT39" s="78"/>
      <c r="TWU39" s="78"/>
      <c r="TWV39" s="78"/>
      <c r="TWW39" s="78"/>
      <c r="TWX39" s="78"/>
      <c r="TWY39" s="78"/>
      <c r="TWZ39" s="78"/>
      <c r="TXA39" s="78"/>
      <c r="TXB39" s="78"/>
      <c r="TXC39" s="78"/>
      <c r="TXD39" s="78"/>
      <c r="TXE39" s="78"/>
      <c r="TXF39" s="78"/>
      <c r="TXG39" s="78"/>
      <c r="TXH39" s="78"/>
      <c r="TXI39" s="78"/>
      <c r="TXJ39" s="78"/>
      <c r="TXK39" s="78"/>
      <c r="TXL39" s="78"/>
      <c r="TXM39" s="78"/>
      <c r="TXN39" s="78"/>
      <c r="TXO39" s="78"/>
      <c r="TXP39" s="78"/>
      <c r="TXQ39" s="78"/>
      <c r="TXR39" s="78"/>
      <c r="TXS39" s="78"/>
      <c r="TXT39" s="78"/>
      <c r="TXU39" s="78"/>
      <c r="TXV39" s="78"/>
      <c r="TXW39" s="78"/>
      <c r="TXX39" s="78"/>
      <c r="TXY39" s="78"/>
      <c r="TXZ39" s="78"/>
      <c r="TYA39" s="78"/>
      <c r="TYB39" s="78"/>
      <c r="TYC39" s="78"/>
      <c r="TYD39" s="78"/>
      <c r="TYE39" s="78"/>
      <c r="TYF39" s="78"/>
      <c r="TYG39" s="78"/>
      <c r="TYH39" s="78"/>
      <c r="TYI39" s="78"/>
      <c r="TYJ39" s="78"/>
      <c r="TYK39" s="78"/>
      <c r="TYL39" s="78"/>
      <c r="TYM39" s="78"/>
      <c r="TYN39" s="78"/>
      <c r="TYO39" s="78"/>
      <c r="TYP39" s="78"/>
      <c r="TYQ39" s="78"/>
      <c r="TYR39" s="78"/>
      <c r="TYS39" s="78"/>
      <c r="TYT39" s="78"/>
      <c r="TYU39" s="78"/>
      <c r="TYV39" s="78"/>
      <c r="TYW39" s="78"/>
      <c r="TYX39" s="78"/>
      <c r="TYY39" s="78"/>
      <c r="TYZ39" s="78"/>
      <c r="TZA39" s="78"/>
      <c r="TZB39" s="78"/>
      <c r="TZC39" s="78"/>
      <c r="TZD39" s="78"/>
      <c r="TZE39" s="78"/>
      <c r="TZF39" s="78"/>
      <c r="TZG39" s="78"/>
      <c r="TZH39" s="78"/>
      <c r="TZI39" s="78"/>
      <c r="TZJ39" s="78"/>
      <c r="TZK39" s="78"/>
      <c r="TZL39" s="78"/>
      <c r="TZM39" s="78"/>
      <c r="TZN39" s="78"/>
      <c r="TZO39" s="78"/>
      <c r="TZP39" s="78"/>
      <c r="TZQ39" s="78"/>
      <c r="TZR39" s="78"/>
      <c r="TZS39" s="78"/>
      <c r="TZT39" s="78"/>
      <c r="TZU39" s="78"/>
      <c r="TZV39" s="78"/>
      <c r="TZW39" s="78"/>
      <c r="TZX39" s="78"/>
      <c r="TZY39" s="78"/>
      <c r="TZZ39" s="78"/>
      <c r="UAA39" s="78"/>
      <c r="UAB39" s="78"/>
      <c r="UAC39" s="78"/>
      <c r="UAD39" s="78"/>
      <c r="UAE39" s="78"/>
      <c r="UAF39" s="78"/>
      <c r="UAG39" s="78"/>
      <c r="UAH39" s="78"/>
      <c r="UAI39" s="78"/>
      <c r="UAJ39" s="78"/>
      <c r="UAK39" s="78"/>
      <c r="UAL39" s="78"/>
      <c r="UAM39" s="78"/>
      <c r="UAN39" s="78"/>
      <c r="UAO39" s="78"/>
      <c r="UAP39" s="78"/>
      <c r="UAQ39" s="78"/>
      <c r="UAR39" s="78"/>
      <c r="UAS39" s="78"/>
      <c r="UAT39" s="78"/>
      <c r="UAU39" s="78"/>
      <c r="UAV39" s="78"/>
      <c r="UAW39" s="78"/>
      <c r="UAX39" s="78"/>
      <c r="UAY39" s="78"/>
      <c r="UAZ39" s="78"/>
      <c r="UBA39" s="78"/>
      <c r="UBB39" s="78"/>
      <c r="UBC39" s="78"/>
      <c r="UBD39" s="78"/>
      <c r="UBE39" s="78"/>
      <c r="UBF39" s="78"/>
      <c r="UBG39" s="78"/>
      <c r="UBH39" s="78"/>
      <c r="UBI39" s="78"/>
      <c r="UBJ39" s="78"/>
      <c r="UBK39" s="78"/>
      <c r="UBL39" s="78"/>
      <c r="UBM39" s="78"/>
      <c r="UBN39" s="78"/>
      <c r="UBO39" s="78"/>
      <c r="UBP39" s="78"/>
      <c r="UBQ39" s="78"/>
      <c r="UBR39" s="78"/>
      <c r="UBS39" s="78"/>
      <c r="UBT39" s="78"/>
      <c r="UBU39" s="78"/>
      <c r="UBV39" s="78"/>
      <c r="UBW39" s="78"/>
      <c r="UBX39" s="78"/>
      <c r="UBY39" s="78"/>
      <c r="UBZ39" s="78"/>
      <c r="UCA39" s="78"/>
      <c r="UCB39" s="78"/>
      <c r="UCC39" s="78"/>
      <c r="UCD39" s="78"/>
      <c r="UCE39" s="78"/>
      <c r="UCF39" s="78"/>
      <c r="UCG39" s="78"/>
      <c r="UCH39" s="78"/>
      <c r="UCI39" s="78"/>
      <c r="UCJ39" s="78"/>
      <c r="UCK39" s="78"/>
      <c r="UCL39" s="78"/>
      <c r="UCM39" s="78"/>
      <c r="UCN39" s="78"/>
      <c r="UCO39" s="78"/>
      <c r="UCP39" s="78"/>
      <c r="UCQ39" s="78"/>
      <c r="UCR39" s="78"/>
      <c r="UCS39" s="78"/>
      <c r="UCT39" s="78"/>
      <c r="UCU39" s="78"/>
      <c r="UCV39" s="78"/>
      <c r="UCW39" s="78"/>
      <c r="UCX39" s="78"/>
      <c r="UCY39" s="78"/>
      <c r="UCZ39" s="78"/>
      <c r="UDA39" s="78"/>
      <c r="UDB39" s="78"/>
      <c r="UDC39" s="78"/>
      <c r="UDD39" s="78"/>
      <c r="UDE39" s="78"/>
      <c r="UDF39" s="78"/>
      <c r="UDG39" s="78"/>
      <c r="UDH39" s="78"/>
      <c r="UDI39" s="78"/>
      <c r="UDJ39" s="78"/>
      <c r="UDK39" s="78"/>
      <c r="UDL39" s="78"/>
      <c r="UDM39" s="78"/>
      <c r="UDN39" s="78"/>
      <c r="UDO39" s="78"/>
      <c r="UDP39" s="78"/>
      <c r="UDQ39" s="78"/>
      <c r="UDR39" s="78"/>
      <c r="UDS39" s="78"/>
      <c r="UDT39" s="78"/>
      <c r="UDU39" s="78"/>
      <c r="UDV39" s="78"/>
      <c r="UDW39" s="78"/>
      <c r="UDX39" s="78"/>
      <c r="UDY39" s="78"/>
      <c r="UDZ39" s="78"/>
      <c r="UEA39" s="78"/>
      <c r="UEB39" s="78"/>
      <c r="UEC39" s="78"/>
      <c r="UED39" s="78"/>
      <c r="UEE39" s="78"/>
      <c r="UEF39" s="78"/>
      <c r="UEG39" s="78"/>
      <c r="UEH39" s="78"/>
      <c r="UEI39" s="78"/>
      <c r="UEJ39" s="78"/>
      <c r="UEK39" s="78"/>
      <c r="UEL39" s="78"/>
      <c r="UEM39" s="78"/>
      <c r="UEN39" s="78"/>
      <c r="UEO39" s="78"/>
      <c r="UEP39" s="78"/>
      <c r="UEQ39" s="78"/>
      <c r="UER39" s="78"/>
      <c r="UES39" s="78"/>
      <c r="UET39" s="78"/>
      <c r="UEU39" s="78"/>
      <c r="UEV39" s="78"/>
      <c r="UEW39" s="78"/>
      <c r="UEX39" s="78"/>
      <c r="UEY39" s="78"/>
      <c r="UEZ39" s="78"/>
      <c r="UFA39" s="78"/>
      <c r="UFB39" s="78"/>
      <c r="UFC39" s="78"/>
      <c r="UFD39" s="78"/>
      <c r="UFE39" s="78"/>
      <c r="UFF39" s="78"/>
      <c r="UFG39" s="78"/>
      <c r="UFH39" s="78"/>
      <c r="UFI39" s="78"/>
      <c r="UFJ39" s="78"/>
      <c r="UFK39" s="78"/>
      <c r="UFL39" s="78"/>
      <c r="UFM39" s="78"/>
      <c r="UFN39" s="78"/>
      <c r="UFO39" s="78"/>
      <c r="UFP39" s="78"/>
      <c r="UFQ39" s="78"/>
      <c r="UFR39" s="78"/>
      <c r="UFS39" s="78"/>
      <c r="UFT39" s="78"/>
      <c r="UFU39" s="78"/>
      <c r="UFV39" s="78"/>
      <c r="UFW39" s="78"/>
      <c r="UFX39" s="78"/>
      <c r="UFY39" s="78"/>
      <c r="UFZ39" s="78"/>
      <c r="UGA39" s="78"/>
      <c r="UGB39" s="78"/>
      <c r="UGC39" s="78"/>
      <c r="UGD39" s="78"/>
      <c r="UGE39" s="78"/>
      <c r="UGF39" s="78"/>
      <c r="UGG39" s="78"/>
      <c r="UGH39" s="78"/>
      <c r="UGI39" s="78"/>
      <c r="UGJ39" s="78"/>
      <c r="UGK39" s="78"/>
      <c r="UGL39" s="78"/>
      <c r="UGM39" s="78"/>
      <c r="UGN39" s="78"/>
      <c r="UGO39" s="78"/>
      <c r="UGP39" s="78"/>
      <c r="UGQ39" s="78"/>
      <c r="UGR39" s="78"/>
      <c r="UGS39" s="78"/>
      <c r="UGT39" s="78"/>
      <c r="UGU39" s="78"/>
      <c r="UGV39" s="78"/>
      <c r="UGW39" s="78"/>
      <c r="UGX39" s="78"/>
      <c r="UGY39" s="78"/>
      <c r="UGZ39" s="78"/>
      <c r="UHA39" s="78"/>
      <c r="UHB39" s="78"/>
      <c r="UHC39" s="78"/>
      <c r="UHD39" s="78"/>
      <c r="UHE39" s="78"/>
      <c r="UHF39" s="78"/>
      <c r="UHG39" s="78"/>
      <c r="UHH39" s="78"/>
      <c r="UHI39" s="78"/>
      <c r="UHJ39" s="78"/>
      <c r="UHK39" s="78"/>
      <c r="UHL39" s="78"/>
      <c r="UHM39" s="78"/>
      <c r="UHN39" s="78"/>
      <c r="UHO39" s="78"/>
      <c r="UHP39" s="78"/>
      <c r="UHQ39" s="78"/>
      <c r="UHR39" s="78"/>
      <c r="UHS39" s="78"/>
      <c r="UHT39" s="78"/>
      <c r="UHU39" s="78"/>
      <c r="UHV39" s="78"/>
      <c r="UHW39" s="78"/>
      <c r="UHX39" s="78"/>
      <c r="UHY39" s="78"/>
      <c r="UHZ39" s="78"/>
      <c r="UIA39" s="78"/>
      <c r="UIB39" s="78"/>
      <c r="UIC39" s="78"/>
      <c r="UID39" s="78"/>
      <c r="UIE39" s="78"/>
      <c r="UIF39" s="78"/>
      <c r="UIG39" s="78"/>
      <c r="UIH39" s="78"/>
      <c r="UII39" s="78"/>
      <c r="UIJ39" s="78"/>
      <c r="UIK39" s="78"/>
      <c r="UIL39" s="78"/>
      <c r="UIM39" s="78"/>
      <c r="UIN39" s="78"/>
      <c r="UIO39" s="78"/>
      <c r="UIP39" s="78"/>
      <c r="UIQ39" s="78"/>
      <c r="UIR39" s="78"/>
      <c r="UIS39" s="78"/>
      <c r="UIT39" s="78"/>
      <c r="UIU39" s="78"/>
      <c r="UIV39" s="78"/>
      <c r="UIW39" s="78"/>
      <c r="UIX39" s="78"/>
      <c r="UIY39" s="78"/>
      <c r="UIZ39" s="78"/>
      <c r="UJA39" s="78"/>
      <c r="UJB39" s="78"/>
      <c r="UJC39" s="78"/>
      <c r="UJD39" s="78"/>
      <c r="UJE39" s="78"/>
      <c r="UJF39" s="78"/>
      <c r="UJG39" s="78"/>
      <c r="UJH39" s="78"/>
      <c r="UJI39" s="78"/>
      <c r="UJJ39" s="78"/>
      <c r="UJK39" s="78"/>
      <c r="UJL39" s="78"/>
      <c r="UJM39" s="78"/>
      <c r="UJN39" s="78"/>
      <c r="UJO39" s="78"/>
      <c r="UJP39" s="78"/>
      <c r="UJQ39" s="78"/>
      <c r="UJR39" s="78"/>
      <c r="UJS39" s="78"/>
      <c r="UJT39" s="78"/>
      <c r="UJU39" s="78"/>
      <c r="UJV39" s="78"/>
      <c r="UJW39" s="78"/>
      <c r="UJX39" s="78"/>
      <c r="UJY39" s="78"/>
      <c r="UJZ39" s="78"/>
      <c r="UKA39" s="78"/>
      <c r="UKB39" s="78"/>
      <c r="UKC39" s="78"/>
      <c r="UKD39" s="78"/>
      <c r="UKE39" s="78"/>
      <c r="UKF39" s="78"/>
      <c r="UKG39" s="78"/>
      <c r="UKH39" s="78"/>
      <c r="UKI39" s="78"/>
      <c r="UKJ39" s="78"/>
      <c r="UKK39" s="78"/>
      <c r="UKL39" s="78"/>
      <c r="UKM39" s="78"/>
      <c r="UKN39" s="78"/>
      <c r="UKO39" s="78"/>
      <c r="UKP39" s="78"/>
      <c r="UKQ39" s="78"/>
      <c r="UKR39" s="78"/>
      <c r="UKS39" s="78"/>
      <c r="UKT39" s="78"/>
      <c r="UKU39" s="78"/>
      <c r="UKV39" s="78"/>
      <c r="UKW39" s="78"/>
      <c r="UKX39" s="78"/>
      <c r="UKY39" s="78"/>
      <c r="UKZ39" s="78"/>
      <c r="ULA39" s="78"/>
      <c r="ULB39" s="78"/>
      <c r="ULC39" s="78"/>
      <c r="ULD39" s="78"/>
      <c r="ULE39" s="78"/>
      <c r="ULF39" s="78"/>
      <c r="ULG39" s="78"/>
      <c r="ULH39" s="78"/>
      <c r="ULI39" s="78"/>
      <c r="ULJ39" s="78"/>
      <c r="ULK39" s="78"/>
      <c r="ULL39" s="78"/>
      <c r="ULM39" s="78"/>
      <c r="ULN39" s="78"/>
      <c r="ULO39" s="78"/>
      <c r="ULP39" s="78"/>
      <c r="ULQ39" s="78"/>
      <c r="ULR39" s="78"/>
      <c r="ULS39" s="78"/>
      <c r="ULT39" s="78"/>
      <c r="ULU39" s="78"/>
      <c r="ULV39" s="78"/>
      <c r="ULW39" s="78"/>
      <c r="ULX39" s="78"/>
      <c r="ULY39" s="78"/>
      <c r="ULZ39" s="78"/>
      <c r="UMA39" s="78"/>
      <c r="UMB39" s="78"/>
      <c r="UMC39" s="78"/>
      <c r="UMD39" s="78"/>
      <c r="UME39" s="78"/>
      <c r="UMF39" s="78"/>
      <c r="UMG39" s="78"/>
      <c r="UMH39" s="78"/>
      <c r="UMI39" s="78"/>
      <c r="UMJ39" s="78"/>
      <c r="UMK39" s="78"/>
      <c r="UML39" s="78"/>
      <c r="UMM39" s="78"/>
      <c r="UMN39" s="78"/>
      <c r="UMO39" s="78"/>
      <c r="UMP39" s="78"/>
      <c r="UMQ39" s="78"/>
      <c r="UMR39" s="78"/>
      <c r="UMS39" s="78"/>
      <c r="UMT39" s="78"/>
      <c r="UMU39" s="78"/>
      <c r="UMV39" s="78"/>
      <c r="UMW39" s="78"/>
      <c r="UMX39" s="78"/>
      <c r="UMY39" s="78"/>
      <c r="UMZ39" s="78"/>
      <c r="UNA39" s="78"/>
      <c r="UNB39" s="78"/>
      <c r="UNC39" s="78"/>
      <c r="UND39" s="78"/>
      <c r="UNE39" s="78"/>
      <c r="UNF39" s="78"/>
      <c r="UNG39" s="78"/>
      <c r="UNH39" s="78"/>
      <c r="UNI39" s="78"/>
      <c r="UNJ39" s="78"/>
      <c r="UNK39" s="78"/>
      <c r="UNL39" s="78"/>
      <c r="UNM39" s="78"/>
      <c r="UNN39" s="78"/>
      <c r="UNO39" s="78"/>
      <c r="UNP39" s="78"/>
      <c r="UNQ39" s="78"/>
      <c r="UNR39" s="78"/>
      <c r="UNS39" s="78"/>
      <c r="UNT39" s="78"/>
      <c r="UNU39" s="78"/>
      <c r="UNV39" s="78"/>
      <c r="UNW39" s="78"/>
      <c r="UNX39" s="78"/>
      <c r="UNY39" s="78"/>
      <c r="UNZ39" s="78"/>
      <c r="UOA39" s="78"/>
      <c r="UOB39" s="78"/>
      <c r="UOC39" s="78"/>
      <c r="UOD39" s="78"/>
      <c r="UOE39" s="78"/>
      <c r="UOF39" s="78"/>
      <c r="UOG39" s="78"/>
      <c r="UOH39" s="78"/>
      <c r="UOI39" s="78"/>
      <c r="UOJ39" s="78"/>
      <c r="UOK39" s="78"/>
      <c r="UOL39" s="78"/>
      <c r="UOM39" s="78"/>
      <c r="UON39" s="78"/>
      <c r="UOO39" s="78"/>
      <c r="UOP39" s="78"/>
      <c r="UOQ39" s="78"/>
      <c r="UOR39" s="78"/>
      <c r="UOS39" s="78"/>
      <c r="UOT39" s="78"/>
      <c r="UOU39" s="78"/>
      <c r="UOV39" s="78"/>
      <c r="UOW39" s="78"/>
      <c r="UOX39" s="78"/>
      <c r="UOY39" s="78"/>
      <c r="UOZ39" s="78"/>
      <c r="UPA39" s="78"/>
      <c r="UPB39" s="78"/>
      <c r="UPC39" s="78"/>
      <c r="UPD39" s="78"/>
      <c r="UPE39" s="78"/>
      <c r="UPF39" s="78"/>
      <c r="UPG39" s="78"/>
      <c r="UPH39" s="78"/>
      <c r="UPI39" s="78"/>
      <c r="UPJ39" s="78"/>
      <c r="UPK39" s="78"/>
      <c r="UPL39" s="78"/>
      <c r="UPM39" s="78"/>
      <c r="UPN39" s="78"/>
      <c r="UPO39" s="78"/>
      <c r="UPP39" s="78"/>
      <c r="UPQ39" s="78"/>
      <c r="UPR39" s="78"/>
      <c r="UPS39" s="78"/>
      <c r="UPT39" s="78"/>
      <c r="UPU39" s="78"/>
      <c r="UPV39" s="78"/>
      <c r="UPW39" s="78"/>
      <c r="UPX39" s="78"/>
      <c r="UPY39" s="78"/>
      <c r="UPZ39" s="78"/>
      <c r="UQA39" s="78"/>
      <c r="UQB39" s="78"/>
      <c r="UQC39" s="78"/>
      <c r="UQD39" s="78"/>
      <c r="UQE39" s="78"/>
      <c r="UQF39" s="78"/>
      <c r="UQG39" s="78"/>
      <c r="UQH39" s="78"/>
      <c r="UQI39" s="78"/>
      <c r="UQJ39" s="78"/>
      <c r="UQK39" s="78"/>
      <c r="UQL39" s="78"/>
      <c r="UQM39" s="78"/>
      <c r="UQN39" s="78"/>
      <c r="UQO39" s="78"/>
      <c r="UQP39" s="78"/>
      <c r="UQQ39" s="78"/>
      <c r="UQR39" s="78"/>
      <c r="UQS39" s="78"/>
      <c r="UQT39" s="78"/>
      <c r="UQU39" s="78"/>
      <c r="UQV39" s="78"/>
      <c r="UQW39" s="78"/>
      <c r="UQX39" s="78"/>
      <c r="UQY39" s="78"/>
      <c r="UQZ39" s="78"/>
      <c r="URA39" s="78"/>
      <c r="URB39" s="78"/>
      <c r="URC39" s="78"/>
      <c r="URD39" s="78"/>
      <c r="URE39" s="78"/>
      <c r="URF39" s="78"/>
      <c r="URG39" s="78"/>
      <c r="URH39" s="78"/>
      <c r="URI39" s="78"/>
      <c r="URJ39" s="78"/>
      <c r="URK39" s="78"/>
      <c r="URL39" s="78"/>
      <c r="URM39" s="78"/>
      <c r="URN39" s="78"/>
      <c r="URO39" s="78"/>
      <c r="URP39" s="78"/>
      <c r="URQ39" s="78"/>
      <c r="URR39" s="78"/>
      <c r="URS39" s="78"/>
      <c r="URT39" s="78"/>
      <c r="URU39" s="78"/>
      <c r="URV39" s="78"/>
      <c r="URW39" s="78"/>
      <c r="URX39" s="78"/>
      <c r="URY39" s="78"/>
      <c r="URZ39" s="78"/>
      <c r="USA39" s="78"/>
      <c r="USB39" s="78"/>
      <c r="USC39" s="78"/>
      <c r="USD39" s="78"/>
      <c r="USE39" s="78"/>
      <c r="USF39" s="78"/>
      <c r="USG39" s="78"/>
      <c r="USH39" s="78"/>
      <c r="USI39" s="78"/>
      <c r="USJ39" s="78"/>
      <c r="USK39" s="78"/>
      <c r="USL39" s="78"/>
      <c r="USM39" s="78"/>
      <c r="USN39" s="78"/>
      <c r="USO39" s="78"/>
      <c r="USP39" s="78"/>
      <c r="USQ39" s="78"/>
      <c r="USR39" s="78"/>
      <c r="USS39" s="78"/>
      <c r="UST39" s="78"/>
      <c r="USU39" s="78"/>
      <c r="USV39" s="78"/>
      <c r="USW39" s="78"/>
      <c r="USX39" s="78"/>
      <c r="USY39" s="78"/>
      <c r="USZ39" s="78"/>
      <c r="UTA39" s="78"/>
      <c r="UTB39" s="78"/>
      <c r="UTC39" s="78"/>
      <c r="UTD39" s="78"/>
      <c r="UTE39" s="78"/>
      <c r="UTF39" s="78"/>
      <c r="UTG39" s="78"/>
      <c r="UTH39" s="78"/>
      <c r="UTI39" s="78"/>
      <c r="UTJ39" s="78"/>
      <c r="UTK39" s="78"/>
      <c r="UTL39" s="78"/>
      <c r="UTM39" s="78"/>
      <c r="UTN39" s="78"/>
      <c r="UTO39" s="78"/>
      <c r="UTP39" s="78"/>
      <c r="UTQ39" s="78"/>
      <c r="UTR39" s="78"/>
      <c r="UTS39" s="78"/>
      <c r="UTT39" s="78"/>
      <c r="UTU39" s="78"/>
      <c r="UTV39" s="78"/>
      <c r="UTW39" s="78"/>
      <c r="UTX39" s="78"/>
      <c r="UTY39" s="78"/>
      <c r="UTZ39" s="78"/>
      <c r="UUA39" s="78"/>
      <c r="UUB39" s="78"/>
      <c r="UUC39" s="78"/>
      <c r="UUD39" s="78"/>
      <c r="UUE39" s="78"/>
      <c r="UUF39" s="78"/>
      <c r="UUG39" s="78"/>
      <c r="UUH39" s="78"/>
      <c r="UUI39" s="78"/>
      <c r="UUJ39" s="78"/>
      <c r="UUK39" s="78"/>
      <c r="UUL39" s="78"/>
      <c r="UUM39" s="78"/>
      <c r="UUN39" s="78"/>
      <c r="UUO39" s="78"/>
      <c r="UUP39" s="78"/>
      <c r="UUQ39" s="78"/>
      <c r="UUR39" s="78"/>
      <c r="UUS39" s="78"/>
      <c r="UUT39" s="78"/>
      <c r="UUU39" s="78"/>
      <c r="UUV39" s="78"/>
      <c r="UUW39" s="78"/>
      <c r="UUX39" s="78"/>
      <c r="UUY39" s="78"/>
      <c r="UUZ39" s="78"/>
      <c r="UVA39" s="78"/>
      <c r="UVB39" s="78"/>
      <c r="UVC39" s="78"/>
      <c r="UVD39" s="78"/>
      <c r="UVE39" s="78"/>
      <c r="UVF39" s="78"/>
      <c r="UVG39" s="78"/>
      <c r="UVH39" s="78"/>
      <c r="UVI39" s="78"/>
      <c r="UVJ39" s="78"/>
      <c r="UVK39" s="78"/>
      <c r="UVL39" s="78"/>
      <c r="UVM39" s="78"/>
      <c r="UVN39" s="78"/>
      <c r="UVO39" s="78"/>
      <c r="UVP39" s="78"/>
      <c r="UVQ39" s="78"/>
      <c r="UVR39" s="78"/>
      <c r="UVS39" s="78"/>
      <c r="UVT39" s="78"/>
      <c r="UVU39" s="78"/>
      <c r="UVV39" s="78"/>
      <c r="UVW39" s="78"/>
      <c r="UVX39" s="78"/>
      <c r="UVY39" s="78"/>
      <c r="UVZ39" s="78"/>
      <c r="UWA39" s="78"/>
      <c r="UWB39" s="78"/>
      <c r="UWC39" s="78"/>
      <c r="UWD39" s="78"/>
      <c r="UWE39" s="78"/>
      <c r="UWF39" s="78"/>
      <c r="UWG39" s="78"/>
      <c r="UWH39" s="78"/>
      <c r="UWI39" s="78"/>
      <c r="UWJ39" s="78"/>
      <c r="UWK39" s="78"/>
      <c r="UWL39" s="78"/>
      <c r="UWM39" s="78"/>
      <c r="UWN39" s="78"/>
      <c r="UWO39" s="78"/>
      <c r="UWP39" s="78"/>
      <c r="UWQ39" s="78"/>
      <c r="UWR39" s="78"/>
      <c r="UWS39" s="78"/>
      <c r="UWT39" s="78"/>
      <c r="UWU39" s="78"/>
      <c r="UWV39" s="78"/>
      <c r="UWW39" s="78"/>
      <c r="UWX39" s="78"/>
      <c r="UWY39" s="78"/>
      <c r="UWZ39" s="78"/>
      <c r="UXA39" s="78"/>
      <c r="UXB39" s="78"/>
      <c r="UXC39" s="78"/>
      <c r="UXD39" s="78"/>
      <c r="UXE39" s="78"/>
      <c r="UXF39" s="78"/>
      <c r="UXG39" s="78"/>
      <c r="UXH39" s="78"/>
      <c r="UXI39" s="78"/>
      <c r="UXJ39" s="78"/>
      <c r="UXK39" s="78"/>
      <c r="UXL39" s="78"/>
      <c r="UXM39" s="78"/>
      <c r="UXN39" s="78"/>
      <c r="UXO39" s="78"/>
      <c r="UXP39" s="78"/>
      <c r="UXQ39" s="78"/>
      <c r="UXR39" s="78"/>
      <c r="UXS39" s="78"/>
      <c r="UXT39" s="78"/>
      <c r="UXU39" s="78"/>
      <c r="UXV39" s="78"/>
      <c r="UXW39" s="78"/>
      <c r="UXX39" s="78"/>
      <c r="UXY39" s="78"/>
      <c r="UXZ39" s="78"/>
      <c r="UYA39" s="78"/>
      <c r="UYB39" s="78"/>
      <c r="UYC39" s="78"/>
      <c r="UYD39" s="78"/>
      <c r="UYE39" s="78"/>
      <c r="UYF39" s="78"/>
      <c r="UYG39" s="78"/>
      <c r="UYH39" s="78"/>
      <c r="UYI39" s="78"/>
      <c r="UYJ39" s="78"/>
      <c r="UYK39" s="78"/>
      <c r="UYL39" s="78"/>
      <c r="UYM39" s="78"/>
      <c r="UYN39" s="78"/>
      <c r="UYO39" s="78"/>
      <c r="UYP39" s="78"/>
      <c r="UYQ39" s="78"/>
      <c r="UYR39" s="78"/>
      <c r="UYS39" s="78"/>
      <c r="UYT39" s="78"/>
      <c r="UYU39" s="78"/>
      <c r="UYV39" s="78"/>
      <c r="UYW39" s="78"/>
      <c r="UYX39" s="78"/>
      <c r="UYY39" s="78"/>
      <c r="UYZ39" s="78"/>
      <c r="UZA39" s="78"/>
      <c r="UZB39" s="78"/>
      <c r="UZC39" s="78"/>
      <c r="UZD39" s="78"/>
      <c r="UZE39" s="78"/>
      <c r="UZF39" s="78"/>
      <c r="UZG39" s="78"/>
      <c r="UZH39" s="78"/>
      <c r="UZI39" s="78"/>
      <c r="UZJ39" s="78"/>
      <c r="UZK39" s="78"/>
      <c r="UZL39" s="78"/>
      <c r="UZM39" s="78"/>
      <c r="UZN39" s="78"/>
      <c r="UZO39" s="78"/>
      <c r="UZP39" s="78"/>
      <c r="UZQ39" s="78"/>
      <c r="UZR39" s="78"/>
      <c r="UZS39" s="78"/>
      <c r="UZT39" s="78"/>
      <c r="UZU39" s="78"/>
      <c r="UZV39" s="78"/>
      <c r="UZW39" s="78"/>
      <c r="UZX39" s="78"/>
      <c r="UZY39" s="78"/>
      <c r="UZZ39" s="78"/>
      <c r="VAA39" s="78"/>
      <c r="VAB39" s="78"/>
      <c r="VAC39" s="78"/>
      <c r="VAD39" s="78"/>
      <c r="VAE39" s="78"/>
      <c r="VAF39" s="78"/>
      <c r="VAG39" s="78"/>
      <c r="VAH39" s="78"/>
      <c r="VAI39" s="78"/>
      <c r="VAJ39" s="78"/>
      <c r="VAK39" s="78"/>
      <c r="VAL39" s="78"/>
      <c r="VAM39" s="78"/>
      <c r="VAN39" s="78"/>
      <c r="VAO39" s="78"/>
      <c r="VAP39" s="78"/>
      <c r="VAQ39" s="78"/>
      <c r="VAR39" s="78"/>
      <c r="VAS39" s="78"/>
      <c r="VAT39" s="78"/>
      <c r="VAU39" s="78"/>
      <c r="VAV39" s="78"/>
      <c r="VAW39" s="78"/>
      <c r="VAX39" s="78"/>
      <c r="VAY39" s="78"/>
      <c r="VAZ39" s="78"/>
      <c r="VBA39" s="78"/>
      <c r="VBB39" s="78"/>
      <c r="VBC39" s="78"/>
      <c r="VBD39" s="78"/>
      <c r="VBE39" s="78"/>
      <c r="VBF39" s="78"/>
      <c r="VBG39" s="78"/>
      <c r="VBH39" s="78"/>
      <c r="VBI39" s="78"/>
      <c r="VBJ39" s="78"/>
      <c r="VBK39" s="78"/>
      <c r="VBL39" s="78"/>
      <c r="VBM39" s="78"/>
      <c r="VBN39" s="78"/>
      <c r="VBO39" s="78"/>
      <c r="VBP39" s="78"/>
      <c r="VBQ39" s="78"/>
      <c r="VBR39" s="78"/>
      <c r="VBS39" s="78"/>
      <c r="VBT39" s="78"/>
      <c r="VBU39" s="78"/>
      <c r="VBV39" s="78"/>
      <c r="VBW39" s="78"/>
      <c r="VBX39" s="78"/>
      <c r="VBY39" s="78"/>
      <c r="VBZ39" s="78"/>
      <c r="VCA39" s="78"/>
      <c r="VCB39" s="78"/>
      <c r="VCC39" s="78"/>
      <c r="VCD39" s="78"/>
      <c r="VCE39" s="78"/>
      <c r="VCF39" s="78"/>
      <c r="VCG39" s="78"/>
      <c r="VCH39" s="78"/>
      <c r="VCI39" s="78"/>
      <c r="VCJ39" s="78"/>
      <c r="VCK39" s="78"/>
      <c r="VCL39" s="78"/>
      <c r="VCM39" s="78"/>
      <c r="VCN39" s="78"/>
      <c r="VCO39" s="78"/>
      <c r="VCP39" s="78"/>
      <c r="VCQ39" s="78"/>
      <c r="VCR39" s="78"/>
      <c r="VCS39" s="78"/>
      <c r="VCT39" s="78"/>
      <c r="VCU39" s="78"/>
      <c r="VCV39" s="78"/>
      <c r="VCW39" s="78"/>
      <c r="VCX39" s="78"/>
      <c r="VCY39" s="78"/>
      <c r="VCZ39" s="78"/>
      <c r="VDA39" s="78"/>
      <c r="VDB39" s="78"/>
      <c r="VDC39" s="78"/>
      <c r="VDD39" s="78"/>
      <c r="VDE39" s="78"/>
      <c r="VDF39" s="78"/>
      <c r="VDG39" s="78"/>
      <c r="VDH39" s="78"/>
      <c r="VDI39" s="78"/>
      <c r="VDJ39" s="78"/>
      <c r="VDK39" s="78"/>
      <c r="VDL39" s="78"/>
      <c r="VDM39" s="78"/>
      <c r="VDN39" s="78"/>
      <c r="VDO39" s="78"/>
      <c r="VDP39" s="78"/>
      <c r="VDQ39" s="78"/>
      <c r="VDR39" s="78"/>
      <c r="VDS39" s="78"/>
      <c r="VDT39" s="78"/>
      <c r="VDU39" s="78"/>
      <c r="VDV39" s="78"/>
      <c r="VDW39" s="78"/>
      <c r="VDX39" s="78"/>
      <c r="VDY39" s="78"/>
      <c r="VDZ39" s="78"/>
      <c r="VEA39" s="78"/>
      <c r="VEB39" s="78"/>
      <c r="VEC39" s="78"/>
      <c r="VED39" s="78"/>
      <c r="VEE39" s="78"/>
      <c r="VEF39" s="78"/>
      <c r="VEG39" s="78"/>
      <c r="VEH39" s="78"/>
      <c r="VEI39" s="78"/>
      <c r="VEJ39" s="78"/>
      <c r="VEK39" s="78"/>
      <c r="VEL39" s="78"/>
      <c r="VEM39" s="78"/>
      <c r="VEN39" s="78"/>
      <c r="VEO39" s="78"/>
      <c r="VEP39" s="78"/>
      <c r="VEQ39" s="78"/>
      <c r="VER39" s="78"/>
      <c r="VES39" s="78"/>
      <c r="VET39" s="78"/>
      <c r="VEU39" s="78"/>
      <c r="VEV39" s="78"/>
      <c r="VEW39" s="78"/>
      <c r="VEX39" s="78"/>
      <c r="VEY39" s="78"/>
      <c r="VEZ39" s="78"/>
      <c r="VFA39" s="78"/>
      <c r="VFB39" s="78"/>
      <c r="VFC39" s="78"/>
      <c r="VFD39" s="78"/>
      <c r="VFE39" s="78"/>
      <c r="VFF39" s="78"/>
      <c r="VFG39" s="78"/>
      <c r="VFH39" s="78"/>
      <c r="VFI39" s="78"/>
      <c r="VFJ39" s="78"/>
      <c r="VFK39" s="78"/>
      <c r="VFL39" s="78"/>
      <c r="VFM39" s="78"/>
      <c r="VFN39" s="78"/>
      <c r="VFO39" s="78"/>
      <c r="VFP39" s="78"/>
      <c r="VFQ39" s="78"/>
      <c r="VFR39" s="78"/>
      <c r="VFS39" s="78"/>
      <c r="VFT39" s="78"/>
      <c r="VFU39" s="78"/>
      <c r="VFV39" s="78"/>
      <c r="VFW39" s="78"/>
      <c r="VFX39" s="78"/>
      <c r="VFY39" s="78"/>
      <c r="VFZ39" s="78"/>
      <c r="VGA39" s="78"/>
      <c r="VGB39" s="78"/>
      <c r="VGC39" s="78"/>
      <c r="VGD39" s="78"/>
      <c r="VGE39" s="78"/>
      <c r="VGF39" s="78"/>
      <c r="VGG39" s="78"/>
      <c r="VGH39" s="78"/>
      <c r="VGI39" s="78"/>
      <c r="VGJ39" s="78"/>
      <c r="VGK39" s="78"/>
      <c r="VGL39" s="78"/>
      <c r="VGM39" s="78"/>
      <c r="VGN39" s="78"/>
      <c r="VGO39" s="78"/>
      <c r="VGP39" s="78"/>
      <c r="VGQ39" s="78"/>
      <c r="VGR39" s="78"/>
      <c r="VGS39" s="78"/>
      <c r="VGT39" s="78"/>
      <c r="VGU39" s="78"/>
      <c r="VGV39" s="78"/>
      <c r="VGW39" s="78"/>
      <c r="VGX39" s="78"/>
      <c r="VGY39" s="78"/>
      <c r="VGZ39" s="78"/>
      <c r="VHA39" s="78"/>
      <c r="VHB39" s="78"/>
      <c r="VHC39" s="78"/>
      <c r="VHD39" s="78"/>
      <c r="VHE39" s="78"/>
      <c r="VHF39" s="78"/>
      <c r="VHG39" s="78"/>
      <c r="VHH39" s="78"/>
      <c r="VHI39" s="78"/>
      <c r="VHJ39" s="78"/>
      <c r="VHK39" s="78"/>
      <c r="VHL39" s="78"/>
      <c r="VHM39" s="78"/>
      <c r="VHN39" s="78"/>
      <c r="VHO39" s="78"/>
      <c r="VHP39" s="78"/>
      <c r="VHQ39" s="78"/>
      <c r="VHR39" s="78"/>
      <c r="VHS39" s="78"/>
      <c r="VHT39" s="78"/>
      <c r="VHU39" s="78"/>
      <c r="VHV39" s="78"/>
      <c r="VHW39" s="78"/>
      <c r="VHX39" s="78"/>
      <c r="VHY39" s="78"/>
      <c r="VHZ39" s="78"/>
      <c r="VIA39" s="78"/>
      <c r="VIB39" s="78"/>
      <c r="VIC39" s="78"/>
      <c r="VID39" s="78"/>
      <c r="VIE39" s="78"/>
      <c r="VIF39" s="78"/>
      <c r="VIG39" s="78"/>
      <c r="VIH39" s="78"/>
      <c r="VII39" s="78"/>
      <c r="VIJ39" s="78"/>
      <c r="VIK39" s="78"/>
      <c r="VIL39" s="78"/>
      <c r="VIM39" s="78"/>
      <c r="VIN39" s="78"/>
      <c r="VIO39" s="78"/>
      <c r="VIP39" s="78"/>
      <c r="VIQ39" s="78"/>
      <c r="VIR39" s="78"/>
      <c r="VIS39" s="78"/>
      <c r="VIT39" s="78"/>
      <c r="VIU39" s="78"/>
      <c r="VIV39" s="78"/>
      <c r="VIW39" s="78"/>
      <c r="VIX39" s="78"/>
      <c r="VIY39" s="78"/>
      <c r="VIZ39" s="78"/>
      <c r="VJA39" s="78"/>
      <c r="VJB39" s="78"/>
      <c r="VJC39" s="78"/>
      <c r="VJD39" s="78"/>
      <c r="VJE39" s="78"/>
      <c r="VJF39" s="78"/>
      <c r="VJG39" s="78"/>
      <c r="VJH39" s="78"/>
      <c r="VJI39" s="78"/>
      <c r="VJJ39" s="78"/>
      <c r="VJK39" s="78"/>
      <c r="VJL39" s="78"/>
      <c r="VJM39" s="78"/>
      <c r="VJN39" s="78"/>
      <c r="VJO39" s="78"/>
      <c r="VJP39" s="78"/>
      <c r="VJQ39" s="78"/>
      <c r="VJR39" s="78"/>
      <c r="VJS39" s="78"/>
      <c r="VJT39" s="78"/>
      <c r="VJU39" s="78"/>
      <c r="VJV39" s="78"/>
      <c r="VJW39" s="78"/>
      <c r="VJX39" s="78"/>
      <c r="VJY39" s="78"/>
      <c r="VJZ39" s="78"/>
      <c r="VKA39" s="78"/>
      <c r="VKB39" s="78"/>
      <c r="VKC39" s="78"/>
      <c r="VKD39" s="78"/>
      <c r="VKE39" s="78"/>
      <c r="VKF39" s="78"/>
      <c r="VKG39" s="78"/>
      <c r="VKH39" s="78"/>
      <c r="VKI39" s="78"/>
      <c r="VKJ39" s="78"/>
      <c r="VKK39" s="78"/>
      <c r="VKL39" s="78"/>
      <c r="VKM39" s="78"/>
      <c r="VKN39" s="78"/>
      <c r="VKO39" s="78"/>
      <c r="VKP39" s="78"/>
      <c r="VKQ39" s="78"/>
      <c r="VKR39" s="78"/>
      <c r="VKS39" s="78"/>
      <c r="VKT39" s="78"/>
      <c r="VKU39" s="78"/>
      <c r="VKV39" s="78"/>
      <c r="VKW39" s="78"/>
      <c r="VKX39" s="78"/>
      <c r="VKY39" s="78"/>
      <c r="VKZ39" s="78"/>
      <c r="VLA39" s="78"/>
      <c r="VLB39" s="78"/>
      <c r="VLC39" s="78"/>
      <c r="VLD39" s="78"/>
      <c r="VLE39" s="78"/>
      <c r="VLF39" s="78"/>
      <c r="VLG39" s="78"/>
      <c r="VLH39" s="78"/>
      <c r="VLI39" s="78"/>
      <c r="VLJ39" s="78"/>
      <c r="VLK39" s="78"/>
      <c r="VLL39" s="78"/>
      <c r="VLM39" s="78"/>
      <c r="VLN39" s="78"/>
      <c r="VLO39" s="78"/>
      <c r="VLP39" s="78"/>
      <c r="VLQ39" s="78"/>
      <c r="VLR39" s="78"/>
      <c r="VLS39" s="78"/>
      <c r="VLT39" s="78"/>
      <c r="VLU39" s="78"/>
      <c r="VLV39" s="78"/>
      <c r="VLW39" s="78"/>
      <c r="VLX39" s="78"/>
      <c r="VLY39" s="78"/>
      <c r="VLZ39" s="78"/>
      <c r="VMA39" s="78"/>
      <c r="VMB39" s="78"/>
      <c r="VMC39" s="78"/>
      <c r="VMD39" s="78"/>
      <c r="VME39" s="78"/>
      <c r="VMF39" s="78"/>
      <c r="VMG39" s="78"/>
      <c r="VMH39" s="78"/>
      <c r="VMI39" s="78"/>
      <c r="VMJ39" s="78"/>
      <c r="VMK39" s="78"/>
      <c r="VML39" s="78"/>
      <c r="VMM39" s="78"/>
      <c r="VMN39" s="78"/>
      <c r="VMO39" s="78"/>
      <c r="VMP39" s="78"/>
      <c r="VMQ39" s="78"/>
      <c r="VMR39" s="78"/>
      <c r="VMS39" s="78"/>
      <c r="VMT39" s="78"/>
      <c r="VMU39" s="78"/>
      <c r="VMV39" s="78"/>
      <c r="VMW39" s="78"/>
      <c r="VMX39" s="78"/>
      <c r="VMY39" s="78"/>
      <c r="VMZ39" s="78"/>
      <c r="VNA39" s="78"/>
      <c r="VNB39" s="78"/>
      <c r="VNC39" s="78"/>
      <c r="VND39" s="78"/>
      <c r="VNE39" s="78"/>
      <c r="VNF39" s="78"/>
      <c r="VNG39" s="78"/>
      <c r="VNH39" s="78"/>
      <c r="VNI39" s="78"/>
      <c r="VNJ39" s="78"/>
      <c r="VNK39" s="78"/>
      <c r="VNL39" s="78"/>
      <c r="VNM39" s="78"/>
      <c r="VNN39" s="78"/>
      <c r="VNO39" s="78"/>
      <c r="VNP39" s="78"/>
      <c r="VNQ39" s="78"/>
      <c r="VNR39" s="78"/>
      <c r="VNS39" s="78"/>
      <c r="VNT39" s="78"/>
      <c r="VNU39" s="78"/>
      <c r="VNV39" s="78"/>
      <c r="VNW39" s="78"/>
      <c r="VNX39" s="78"/>
      <c r="VNY39" s="78"/>
      <c r="VNZ39" s="78"/>
      <c r="VOA39" s="78"/>
      <c r="VOB39" s="78"/>
      <c r="VOC39" s="78"/>
      <c r="VOD39" s="78"/>
      <c r="VOE39" s="78"/>
      <c r="VOF39" s="78"/>
      <c r="VOG39" s="78"/>
      <c r="VOH39" s="78"/>
      <c r="VOI39" s="78"/>
      <c r="VOJ39" s="78"/>
      <c r="VOK39" s="78"/>
      <c r="VOL39" s="78"/>
      <c r="VOM39" s="78"/>
      <c r="VON39" s="78"/>
      <c r="VOO39" s="78"/>
      <c r="VOP39" s="78"/>
      <c r="VOQ39" s="78"/>
      <c r="VOR39" s="78"/>
      <c r="VOS39" s="78"/>
      <c r="VOT39" s="78"/>
      <c r="VOU39" s="78"/>
      <c r="VOV39" s="78"/>
      <c r="VOW39" s="78"/>
      <c r="VOX39" s="78"/>
      <c r="VOY39" s="78"/>
      <c r="VOZ39" s="78"/>
      <c r="VPA39" s="78"/>
      <c r="VPB39" s="78"/>
      <c r="VPC39" s="78"/>
      <c r="VPD39" s="78"/>
      <c r="VPE39" s="78"/>
      <c r="VPF39" s="78"/>
      <c r="VPG39" s="78"/>
      <c r="VPH39" s="78"/>
      <c r="VPI39" s="78"/>
      <c r="VPJ39" s="78"/>
      <c r="VPK39" s="78"/>
      <c r="VPL39" s="78"/>
      <c r="VPM39" s="78"/>
      <c r="VPN39" s="78"/>
      <c r="VPO39" s="78"/>
      <c r="VPP39" s="78"/>
      <c r="VPQ39" s="78"/>
      <c r="VPR39" s="78"/>
      <c r="VPS39" s="78"/>
      <c r="VPT39" s="78"/>
      <c r="VPU39" s="78"/>
      <c r="VPV39" s="78"/>
      <c r="VPW39" s="78"/>
      <c r="VPX39" s="78"/>
      <c r="VPY39" s="78"/>
      <c r="VPZ39" s="78"/>
      <c r="VQA39" s="78"/>
      <c r="VQB39" s="78"/>
      <c r="VQC39" s="78"/>
      <c r="VQD39" s="78"/>
      <c r="VQE39" s="78"/>
      <c r="VQF39" s="78"/>
      <c r="VQG39" s="78"/>
      <c r="VQH39" s="78"/>
      <c r="VQI39" s="78"/>
      <c r="VQJ39" s="78"/>
      <c r="VQK39" s="78"/>
      <c r="VQL39" s="78"/>
      <c r="VQM39" s="78"/>
      <c r="VQN39" s="78"/>
      <c r="VQO39" s="78"/>
      <c r="VQP39" s="78"/>
      <c r="VQQ39" s="78"/>
      <c r="VQR39" s="78"/>
      <c r="VQS39" s="78"/>
      <c r="VQT39" s="78"/>
      <c r="VQU39" s="78"/>
      <c r="VQV39" s="78"/>
      <c r="VQW39" s="78"/>
      <c r="VQX39" s="78"/>
      <c r="VQY39" s="78"/>
      <c r="VQZ39" s="78"/>
      <c r="VRA39" s="78"/>
      <c r="VRB39" s="78"/>
      <c r="VRC39" s="78"/>
      <c r="VRD39" s="78"/>
      <c r="VRE39" s="78"/>
      <c r="VRF39" s="78"/>
      <c r="VRG39" s="78"/>
      <c r="VRH39" s="78"/>
      <c r="VRI39" s="78"/>
      <c r="VRJ39" s="78"/>
      <c r="VRK39" s="78"/>
      <c r="VRL39" s="78"/>
      <c r="VRM39" s="78"/>
      <c r="VRN39" s="78"/>
      <c r="VRO39" s="78"/>
      <c r="VRP39" s="78"/>
      <c r="VRQ39" s="78"/>
      <c r="VRR39" s="78"/>
      <c r="VRS39" s="78"/>
      <c r="VRT39" s="78"/>
      <c r="VRU39" s="78"/>
      <c r="VRV39" s="78"/>
      <c r="VRW39" s="78"/>
      <c r="VRX39" s="78"/>
      <c r="VRY39" s="78"/>
      <c r="VRZ39" s="78"/>
      <c r="VSA39" s="78"/>
      <c r="VSB39" s="78"/>
      <c r="VSC39" s="78"/>
      <c r="VSD39" s="78"/>
      <c r="VSE39" s="78"/>
      <c r="VSF39" s="78"/>
      <c r="VSG39" s="78"/>
      <c r="VSH39" s="78"/>
      <c r="VSI39" s="78"/>
      <c r="VSJ39" s="78"/>
      <c r="VSK39" s="78"/>
      <c r="VSL39" s="78"/>
      <c r="VSM39" s="78"/>
      <c r="VSN39" s="78"/>
      <c r="VSO39" s="78"/>
      <c r="VSP39" s="78"/>
      <c r="VSQ39" s="78"/>
      <c r="VSR39" s="78"/>
      <c r="VSS39" s="78"/>
      <c r="VST39" s="78"/>
      <c r="VSU39" s="78"/>
      <c r="VSV39" s="78"/>
      <c r="VSW39" s="78"/>
      <c r="VSX39" s="78"/>
      <c r="VSY39" s="78"/>
      <c r="VSZ39" s="78"/>
      <c r="VTA39" s="78"/>
      <c r="VTB39" s="78"/>
      <c r="VTC39" s="78"/>
      <c r="VTD39" s="78"/>
      <c r="VTE39" s="78"/>
      <c r="VTF39" s="78"/>
      <c r="VTG39" s="78"/>
      <c r="VTH39" s="78"/>
      <c r="VTI39" s="78"/>
      <c r="VTJ39" s="78"/>
      <c r="VTK39" s="78"/>
      <c r="VTL39" s="78"/>
      <c r="VTM39" s="78"/>
      <c r="VTN39" s="78"/>
      <c r="VTO39" s="78"/>
      <c r="VTP39" s="78"/>
      <c r="VTQ39" s="78"/>
      <c r="VTR39" s="78"/>
      <c r="VTS39" s="78"/>
      <c r="VTT39" s="78"/>
      <c r="VTU39" s="78"/>
      <c r="VTV39" s="78"/>
      <c r="VTW39" s="78"/>
      <c r="VTX39" s="78"/>
      <c r="VTY39" s="78"/>
      <c r="VTZ39" s="78"/>
      <c r="VUA39" s="78"/>
      <c r="VUB39" s="78"/>
      <c r="VUC39" s="78"/>
      <c r="VUD39" s="78"/>
      <c r="VUE39" s="78"/>
      <c r="VUF39" s="78"/>
      <c r="VUG39" s="78"/>
      <c r="VUH39" s="78"/>
      <c r="VUI39" s="78"/>
      <c r="VUJ39" s="78"/>
      <c r="VUK39" s="78"/>
      <c r="VUL39" s="78"/>
      <c r="VUM39" s="78"/>
      <c r="VUN39" s="78"/>
      <c r="VUO39" s="78"/>
      <c r="VUP39" s="78"/>
      <c r="VUQ39" s="78"/>
      <c r="VUR39" s="78"/>
      <c r="VUS39" s="78"/>
      <c r="VUT39" s="78"/>
      <c r="VUU39" s="78"/>
      <c r="VUV39" s="78"/>
      <c r="VUW39" s="78"/>
      <c r="VUX39" s="78"/>
      <c r="VUY39" s="78"/>
      <c r="VUZ39" s="78"/>
      <c r="VVA39" s="78"/>
      <c r="VVB39" s="78"/>
      <c r="VVC39" s="78"/>
      <c r="VVD39" s="78"/>
      <c r="VVE39" s="78"/>
      <c r="VVF39" s="78"/>
      <c r="VVG39" s="78"/>
      <c r="VVH39" s="78"/>
      <c r="VVI39" s="78"/>
      <c r="VVJ39" s="78"/>
      <c r="VVK39" s="78"/>
      <c r="VVL39" s="78"/>
      <c r="VVM39" s="78"/>
      <c r="VVN39" s="78"/>
      <c r="VVO39" s="78"/>
      <c r="VVP39" s="78"/>
      <c r="VVQ39" s="78"/>
      <c r="VVR39" s="78"/>
      <c r="VVS39" s="78"/>
      <c r="VVT39" s="78"/>
      <c r="VVU39" s="78"/>
      <c r="VVV39" s="78"/>
      <c r="VVW39" s="78"/>
      <c r="VVX39" s="78"/>
      <c r="VVY39" s="78"/>
      <c r="VVZ39" s="78"/>
      <c r="VWA39" s="78"/>
      <c r="VWB39" s="78"/>
      <c r="VWC39" s="78"/>
      <c r="VWD39" s="78"/>
      <c r="VWE39" s="78"/>
      <c r="VWF39" s="78"/>
      <c r="VWG39" s="78"/>
      <c r="VWH39" s="78"/>
      <c r="VWI39" s="78"/>
      <c r="VWJ39" s="78"/>
      <c r="VWK39" s="78"/>
      <c r="VWL39" s="78"/>
      <c r="VWM39" s="78"/>
      <c r="VWN39" s="78"/>
      <c r="VWO39" s="78"/>
      <c r="VWP39" s="78"/>
      <c r="VWQ39" s="78"/>
      <c r="VWR39" s="78"/>
      <c r="VWS39" s="78"/>
      <c r="VWT39" s="78"/>
      <c r="VWU39" s="78"/>
      <c r="VWV39" s="78"/>
      <c r="VWW39" s="78"/>
      <c r="VWX39" s="78"/>
      <c r="VWY39" s="78"/>
      <c r="VWZ39" s="78"/>
      <c r="VXA39" s="78"/>
      <c r="VXB39" s="78"/>
      <c r="VXC39" s="78"/>
      <c r="VXD39" s="78"/>
      <c r="VXE39" s="78"/>
      <c r="VXF39" s="78"/>
      <c r="VXG39" s="78"/>
      <c r="VXH39" s="78"/>
      <c r="VXI39" s="78"/>
      <c r="VXJ39" s="78"/>
      <c r="VXK39" s="78"/>
      <c r="VXL39" s="78"/>
      <c r="VXM39" s="78"/>
      <c r="VXN39" s="78"/>
      <c r="VXO39" s="78"/>
      <c r="VXP39" s="78"/>
      <c r="VXQ39" s="78"/>
      <c r="VXR39" s="78"/>
      <c r="VXS39" s="78"/>
      <c r="VXT39" s="78"/>
      <c r="VXU39" s="78"/>
      <c r="VXV39" s="78"/>
      <c r="VXW39" s="78"/>
      <c r="VXX39" s="78"/>
      <c r="VXY39" s="78"/>
      <c r="VXZ39" s="78"/>
      <c r="VYA39" s="78"/>
      <c r="VYB39" s="78"/>
      <c r="VYC39" s="78"/>
      <c r="VYD39" s="78"/>
      <c r="VYE39" s="78"/>
      <c r="VYF39" s="78"/>
      <c r="VYG39" s="78"/>
      <c r="VYH39" s="78"/>
      <c r="VYI39" s="78"/>
      <c r="VYJ39" s="78"/>
      <c r="VYK39" s="78"/>
      <c r="VYL39" s="78"/>
      <c r="VYM39" s="78"/>
      <c r="VYN39" s="78"/>
      <c r="VYO39" s="78"/>
      <c r="VYP39" s="78"/>
      <c r="VYQ39" s="78"/>
      <c r="VYR39" s="78"/>
      <c r="VYS39" s="78"/>
      <c r="VYT39" s="78"/>
      <c r="VYU39" s="78"/>
      <c r="VYV39" s="78"/>
      <c r="VYW39" s="78"/>
      <c r="VYX39" s="78"/>
      <c r="VYY39" s="78"/>
      <c r="VYZ39" s="78"/>
      <c r="VZA39" s="78"/>
      <c r="VZB39" s="78"/>
      <c r="VZC39" s="78"/>
      <c r="VZD39" s="78"/>
      <c r="VZE39" s="78"/>
      <c r="VZF39" s="78"/>
      <c r="VZG39" s="78"/>
      <c r="VZH39" s="78"/>
      <c r="VZI39" s="78"/>
      <c r="VZJ39" s="78"/>
      <c r="VZK39" s="78"/>
      <c r="VZL39" s="78"/>
      <c r="VZM39" s="78"/>
      <c r="VZN39" s="78"/>
      <c r="VZO39" s="78"/>
      <c r="VZP39" s="78"/>
      <c r="VZQ39" s="78"/>
      <c r="VZR39" s="78"/>
      <c r="VZS39" s="78"/>
      <c r="VZT39" s="78"/>
      <c r="VZU39" s="78"/>
      <c r="VZV39" s="78"/>
      <c r="VZW39" s="78"/>
      <c r="VZX39" s="78"/>
      <c r="VZY39" s="78"/>
      <c r="VZZ39" s="78"/>
      <c r="WAA39" s="78"/>
      <c r="WAB39" s="78"/>
      <c r="WAC39" s="78"/>
      <c r="WAD39" s="78"/>
      <c r="WAE39" s="78"/>
      <c r="WAF39" s="78"/>
      <c r="WAG39" s="78"/>
      <c r="WAH39" s="78"/>
      <c r="WAI39" s="78"/>
      <c r="WAJ39" s="78"/>
      <c r="WAK39" s="78"/>
      <c r="WAL39" s="78"/>
      <c r="WAM39" s="78"/>
      <c r="WAN39" s="78"/>
      <c r="WAO39" s="78"/>
      <c r="WAP39" s="78"/>
      <c r="WAQ39" s="78"/>
      <c r="WAR39" s="78"/>
      <c r="WAS39" s="78"/>
      <c r="WAT39" s="78"/>
      <c r="WAU39" s="78"/>
      <c r="WAV39" s="78"/>
      <c r="WAW39" s="78"/>
      <c r="WAX39" s="78"/>
      <c r="WAY39" s="78"/>
      <c r="WAZ39" s="78"/>
      <c r="WBA39" s="78"/>
      <c r="WBB39" s="78"/>
      <c r="WBC39" s="78"/>
      <c r="WBD39" s="78"/>
      <c r="WBE39" s="78"/>
      <c r="WBF39" s="78"/>
      <c r="WBG39" s="78"/>
      <c r="WBH39" s="78"/>
      <c r="WBI39" s="78"/>
      <c r="WBJ39" s="78"/>
      <c r="WBK39" s="78"/>
      <c r="WBL39" s="78"/>
      <c r="WBM39" s="78"/>
      <c r="WBN39" s="78"/>
      <c r="WBO39" s="78"/>
      <c r="WBP39" s="78"/>
      <c r="WBQ39" s="78"/>
      <c r="WBR39" s="78"/>
      <c r="WBS39" s="78"/>
      <c r="WBT39" s="78"/>
      <c r="WBU39" s="78"/>
      <c r="WBV39" s="78"/>
      <c r="WBW39" s="78"/>
      <c r="WBX39" s="78"/>
      <c r="WBY39" s="78"/>
      <c r="WBZ39" s="78"/>
      <c r="WCA39" s="78"/>
      <c r="WCB39" s="78"/>
      <c r="WCC39" s="78"/>
      <c r="WCD39" s="78"/>
      <c r="WCE39" s="78"/>
      <c r="WCF39" s="78"/>
      <c r="WCG39" s="78"/>
      <c r="WCH39" s="78"/>
      <c r="WCI39" s="78"/>
      <c r="WCJ39" s="78"/>
      <c r="WCK39" s="78"/>
      <c r="WCL39" s="78"/>
      <c r="WCM39" s="78"/>
      <c r="WCN39" s="78"/>
      <c r="WCO39" s="78"/>
      <c r="WCP39" s="78"/>
      <c r="WCQ39" s="78"/>
      <c r="WCR39" s="78"/>
      <c r="WCS39" s="78"/>
      <c r="WCT39" s="78"/>
      <c r="WCU39" s="78"/>
      <c r="WCV39" s="78"/>
      <c r="WCW39" s="78"/>
      <c r="WCX39" s="78"/>
      <c r="WCY39" s="78"/>
      <c r="WCZ39" s="78"/>
      <c r="WDA39" s="78"/>
      <c r="WDB39" s="78"/>
      <c r="WDC39" s="78"/>
      <c r="WDD39" s="78"/>
      <c r="WDE39" s="78"/>
      <c r="WDF39" s="78"/>
      <c r="WDG39" s="78"/>
      <c r="WDH39" s="78"/>
      <c r="WDI39" s="78"/>
      <c r="WDJ39" s="78"/>
      <c r="WDK39" s="78"/>
      <c r="WDL39" s="78"/>
      <c r="WDM39" s="78"/>
      <c r="WDN39" s="78"/>
      <c r="WDO39" s="78"/>
      <c r="WDP39" s="78"/>
      <c r="WDQ39" s="78"/>
      <c r="WDR39" s="78"/>
      <c r="WDS39" s="78"/>
      <c r="WDT39" s="78"/>
      <c r="WDU39" s="78"/>
      <c r="WDV39" s="78"/>
      <c r="WDW39" s="78"/>
      <c r="WDX39" s="78"/>
      <c r="WDY39" s="78"/>
      <c r="WDZ39" s="78"/>
      <c r="WEA39" s="78"/>
      <c r="WEB39" s="78"/>
      <c r="WEC39" s="78"/>
      <c r="WED39" s="78"/>
      <c r="WEE39" s="78"/>
      <c r="WEF39" s="78"/>
      <c r="WEG39" s="78"/>
      <c r="WEH39" s="78"/>
      <c r="WEI39" s="78"/>
      <c r="WEJ39" s="78"/>
      <c r="WEK39" s="78"/>
      <c r="WEL39" s="78"/>
      <c r="WEM39" s="78"/>
      <c r="WEN39" s="78"/>
      <c r="WEO39" s="78"/>
      <c r="WEP39" s="78"/>
      <c r="WEQ39" s="78"/>
      <c r="WER39" s="78"/>
      <c r="WES39" s="78"/>
      <c r="WET39" s="78"/>
      <c r="WEU39" s="78"/>
      <c r="WEV39" s="78"/>
      <c r="WEW39" s="78"/>
      <c r="WEX39" s="78"/>
      <c r="WEY39" s="78"/>
      <c r="WEZ39" s="78"/>
      <c r="WFA39" s="78"/>
      <c r="WFB39" s="78"/>
      <c r="WFC39" s="78"/>
      <c r="WFD39" s="78"/>
      <c r="WFE39" s="78"/>
      <c r="WFF39" s="78"/>
      <c r="WFG39" s="78"/>
      <c r="WFH39" s="78"/>
      <c r="WFI39" s="78"/>
      <c r="WFJ39" s="78"/>
      <c r="WFK39" s="78"/>
      <c r="WFL39" s="78"/>
      <c r="WFM39" s="78"/>
      <c r="WFN39" s="78"/>
      <c r="WFO39" s="78"/>
      <c r="WFP39" s="78"/>
      <c r="WFQ39" s="78"/>
      <c r="WFR39" s="78"/>
      <c r="WFS39" s="78"/>
      <c r="WFT39" s="78"/>
      <c r="WFU39" s="78"/>
      <c r="WFV39" s="78"/>
      <c r="WFW39" s="78"/>
      <c r="WFX39" s="78"/>
      <c r="WFY39" s="78"/>
      <c r="WFZ39" s="78"/>
      <c r="WGA39" s="78"/>
      <c r="WGB39" s="78"/>
      <c r="WGC39" s="78"/>
      <c r="WGD39" s="78"/>
      <c r="WGE39" s="78"/>
      <c r="WGF39" s="78"/>
      <c r="WGG39" s="78"/>
      <c r="WGH39" s="78"/>
      <c r="WGI39" s="78"/>
      <c r="WGJ39" s="78"/>
      <c r="WGK39" s="78"/>
      <c r="WGL39" s="78"/>
      <c r="WGM39" s="78"/>
      <c r="WGN39" s="78"/>
      <c r="WGO39" s="78"/>
      <c r="WGP39" s="78"/>
      <c r="WGQ39" s="78"/>
      <c r="WGR39" s="78"/>
      <c r="WGS39" s="78"/>
      <c r="WGT39" s="78"/>
      <c r="WGU39" s="78"/>
      <c r="WGV39" s="78"/>
      <c r="WGW39" s="78"/>
      <c r="WGX39" s="78"/>
      <c r="WGY39" s="78"/>
      <c r="WGZ39" s="78"/>
      <c r="WHA39" s="78"/>
      <c r="WHB39" s="78"/>
      <c r="WHC39" s="78"/>
      <c r="WHD39" s="78"/>
      <c r="WHE39" s="78"/>
      <c r="WHF39" s="78"/>
      <c r="WHG39" s="78"/>
      <c r="WHH39" s="78"/>
      <c r="WHI39" s="78"/>
      <c r="WHJ39" s="78"/>
      <c r="WHK39" s="78"/>
      <c r="WHL39" s="78"/>
      <c r="WHM39" s="78"/>
      <c r="WHN39" s="78"/>
      <c r="WHO39" s="78"/>
      <c r="WHP39" s="78"/>
      <c r="WHQ39" s="78"/>
      <c r="WHR39" s="78"/>
      <c r="WHS39" s="78"/>
      <c r="WHT39" s="78"/>
      <c r="WHU39" s="78"/>
      <c r="WHV39" s="78"/>
      <c r="WHW39" s="78"/>
      <c r="WHX39" s="78"/>
      <c r="WHY39" s="78"/>
      <c r="WHZ39" s="78"/>
      <c r="WIA39" s="78"/>
      <c r="WIB39" s="78"/>
      <c r="WIC39" s="78"/>
      <c r="WID39" s="78"/>
      <c r="WIE39" s="78"/>
      <c r="WIF39" s="78"/>
      <c r="WIG39" s="78"/>
      <c r="WIH39" s="78"/>
      <c r="WII39" s="78"/>
      <c r="WIJ39" s="78"/>
      <c r="WIK39" s="78"/>
      <c r="WIL39" s="78"/>
      <c r="WIM39" s="78"/>
      <c r="WIN39" s="78"/>
      <c r="WIO39" s="78"/>
      <c r="WIP39" s="78"/>
      <c r="WIQ39" s="78"/>
      <c r="WIR39" s="78"/>
      <c r="WIS39" s="78"/>
      <c r="WIT39" s="78"/>
      <c r="WIU39" s="78"/>
      <c r="WIV39" s="78"/>
      <c r="WIW39" s="78"/>
      <c r="WIX39" s="78"/>
      <c r="WIY39" s="78"/>
      <c r="WIZ39" s="78"/>
      <c r="WJA39" s="78"/>
      <c r="WJB39" s="78"/>
      <c r="WJC39" s="78"/>
      <c r="WJD39" s="78"/>
      <c r="WJE39" s="78"/>
      <c r="WJF39" s="78"/>
      <c r="WJG39" s="78"/>
      <c r="WJH39" s="78"/>
      <c r="WJI39" s="78"/>
      <c r="WJJ39" s="78"/>
      <c r="WJK39" s="78"/>
      <c r="WJL39" s="78"/>
      <c r="WJM39" s="78"/>
      <c r="WJN39" s="78"/>
      <c r="WJO39" s="78"/>
      <c r="WJP39" s="78"/>
      <c r="WJQ39" s="78"/>
      <c r="WJR39" s="78"/>
      <c r="WJS39" s="78"/>
      <c r="WJT39" s="78"/>
      <c r="WJU39" s="78"/>
      <c r="WJV39" s="78"/>
      <c r="WJW39" s="78"/>
      <c r="WJX39" s="78"/>
      <c r="WJY39" s="78"/>
      <c r="WJZ39" s="78"/>
      <c r="WKA39" s="78"/>
      <c r="WKB39" s="78"/>
      <c r="WKC39" s="78"/>
      <c r="WKD39" s="78"/>
      <c r="WKE39" s="78"/>
      <c r="WKF39" s="78"/>
      <c r="WKG39" s="78"/>
      <c r="WKH39" s="78"/>
      <c r="WKI39" s="78"/>
      <c r="WKJ39" s="78"/>
      <c r="WKK39" s="78"/>
      <c r="WKL39" s="78"/>
      <c r="WKM39" s="78"/>
      <c r="WKN39" s="78"/>
      <c r="WKO39" s="78"/>
      <c r="WKP39" s="78"/>
      <c r="WKQ39" s="78"/>
      <c r="WKR39" s="78"/>
      <c r="WKS39" s="78"/>
      <c r="WKT39" s="78"/>
      <c r="WKU39" s="78"/>
      <c r="WKV39" s="78"/>
      <c r="WKW39" s="78"/>
      <c r="WKX39" s="78"/>
      <c r="WKY39" s="78"/>
      <c r="WKZ39" s="78"/>
      <c r="WLA39" s="78"/>
      <c r="WLB39" s="78"/>
      <c r="WLC39" s="78"/>
      <c r="WLD39" s="78"/>
      <c r="WLE39" s="78"/>
      <c r="WLF39" s="78"/>
      <c r="WLG39" s="78"/>
      <c r="WLH39" s="78"/>
      <c r="WLI39" s="78"/>
      <c r="WLJ39" s="78"/>
      <c r="WLK39" s="78"/>
      <c r="WLL39" s="78"/>
      <c r="WLM39" s="78"/>
      <c r="WLN39" s="78"/>
      <c r="WLO39" s="78"/>
      <c r="WLP39" s="78"/>
      <c r="WLQ39" s="78"/>
      <c r="WLR39" s="78"/>
      <c r="WLS39" s="78"/>
      <c r="WLT39" s="78"/>
      <c r="WLU39" s="78"/>
      <c r="WLV39" s="78"/>
      <c r="WLW39" s="78"/>
      <c r="WLX39" s="78"/>
      <c r="WLY39" s="78"/>
      <c r="WLZ39" s="78"/>
      <c r="WMA39" s="78"/>
      <c r="WMB39" s="78"/>
      <c r="WMC39" s="78"/>
      <c r="WMD39" s="78"/>
      <c r="WME39" s="78"/>
      <c r="WMF39" s="78"/>
      <c r="WMG39" s="78"/>
      <c r="WMH39" s="78"/>
      <c r="WMI39" s="78"/>
      <c r="WMJ39" s="78"/>
      <c r="WMK39" s="78"/>
      <c r="WML39" s="78"/>
      <c r="WMM39" s="78"/>
      <c r="WMN39" s="78"/>
      <c r="WMO39" s="78"/>
      <c r="WMP39" s="78"/>
      <c r="WMQ39" s="78"/>
      <c r="WMR39" s="78"/>
      <c r="WMS39" s="78"/>
      <c r="WMT39" s="78"/>
      <c r="WMU39" s="78"/>
      <c r="WMV39" s="78"/>
      <c r="WMW39" s="78"/>
      <c r="WMX39" s="78"/>
      <c r="WMY39" s="78"/>
      <c r="WMZ39" s="78"/>
      <c r="WNA39" s="78"/>
      <c r="WNB39" s="78"/>
      <c r="WNC39" s="78"/>
      <c r="WND39" s="78"/>
      <c r="WNE39" s="78"/>
      <c r="WNF39" s="78"/>
      <c r="WNG39" s="78"/>
      <c r="WNH39" s="78"/>
      <c r="WNI39" s="78"/>
      <c r="WNJ39" s="78"/>
      <c r="WNK39" s="78"/>
      <c r="WNL39" s="78"/>
      <c r="WNM39" s="78"/>
      <c r="WNN39" s="78"/>
      <c r="WNO39" s="78"/>
      <c r="WNP39" s="78"/>
      <c r="WNQ39" s="78"/>
      <c r="WNR39" s="78"/>
      <c r="WNS39" s="78"/>
      <c r="WNT39" s="78"/>
      <c r="WNU39" s="78"/>
      <c r="WNV39" s="78"/>
      <c r="WNW39" s="78"/>
      <c r="WNX39" s="78"/>
      <c r="WNY39" s="78"/>
      <c r="WNZ39" s="78"/>
      <c r="WOA39" s="78"/>
      <c r="WOB39" s="78"/>
      <c r="WOC39" s="78"/>
      <c r="WOD39" s="78"/>
      <c r="WOE39" s="78"/>
      <c r="WOF39" s="78"/>
      <c r="WOG39" s="78"/>
      <c r="WOH39" s="78"/>
      <c r="WOI39" s="78"/>
      <c r="WOJ39" s="78"/>
      <c r="WOK39" s="78"/>
      <c r="WOL39" s="78"/>
      <c r="WOM39" s="78"/>
      <c r="WON39" s="78"/>
      <c r="WOO39" s="78"/>
      <c r="WOP39" s="78"/>
      <c r="WOQ39" s="78"/>
      <c r="WOR39" s="78"/>
      <c r="WOS39" s="78"/>
      <c r="WOT39" s="78"/>
      <c r="WOU39" s="78"/>
      <c r="WOV39" s="78"/>
      <c r="WOW39" s="78"/>
      <c r="WOX39" s="78"/>
      <c r="WOY39" s="78"/>
      <c r="WOZ39" s="78"/>
      <c r="WPA39" s="78"/>
      <c r="WPB39" s="78"/>
      <c r="WPC39" s="78"/>
      <c r="WPD39" s="78"/>
      <c r="WPE39" s="78"/>
      <c r="WPF39" s="78"/>
      <c r="WPG39" s="78"/>
      <c r="WPH39" s="78"/>
      <c r="WPI39" s="78"/>
      <c r="WPJ39" s="78"/>
      <c r="WPK39" s="78"/>
      <c r="WPL39" s="78"/>
      <c r="WPM39" s="78"/>
      <c r="WPN39" s="78"/>
      <c r="WPO39" s="78"/>
      <c r="WPP39" s="78"/>
      <c r="WPQ39" s="78"/>
      <c r="WPR39" s="78"/>
      <c r="WPS39" s="78"/>
      <c r="WPT39" s="78"/>
      <c r="WPU39" s="78"/>
      <c r="WPV39" s="78"/>
      <c r="WPW39" s="78"/>
      <c r="WPX39" s="78"/>
      <c r="WPY39" s="78"/>
      <c r="WPZ39" s="78"/>
      <c r="WQA39" s="78"/>
      <c r="WQB39" s="78"/>
      <c r="WQC39" s="78"/>
      <c r="WQD39" s="78"/>
      <c r="WQE39" s="78"/>
      <c r="WQF39" s="78"/>
      <c r="WQG39" s="78"/>
      <c r="WQH39" s="78"/>
      <c r="WQI39" s="78"/>
      <c r="WQJ39" s="78"/>
      <c r="WQK39" s="78"/>
      <c r="WQL39" s="78"/>
      <c r="WQM39" s="78"/>
      <c r="WQN39" s="78"/>
      <c r="WQO39" s="78"/>
      <c r="WQP39" s="78"/>
      <c r="WQQ39" s="78"/>
      <c r="WQR39" s="78"/>
      <c r="WQS39" s="78"/>
      <c r="WQT39" s="78"/>
      <c r="WQU39" s="78"/>
      <c r="WQV39" s="78"/>
      <c r="WQW39" s="78"/>
      <c r="WQX39" s="78"/>
      <c r="WQY39" s="78"/>
      <c r="WQZ39" s="78"/>
      <c r="WRA39" s="78"/>
      <c r="WRB39" s="78"/>
      <c r="WRC39" s="78"/>
      <c r="WRD39" s="78"/>
      <c r="WRE39" s="78"/>
      <c r="WRF39" s="78"/>
      <c r="WRG39" s="78"/>
      <c r="WRH39" s="78"/>
      <c r="WRI39" s="78"/>
      <c r="WRJ39" s="78"/>
      <c r="WRK39" s="78"/>
      <c r="WRL39" s="78"/>
      <c r="WRM39" s="78"/>
      <c r="WRN39" s="78"/>
      <c r="WRO39" s="78"/>
      <c r="WRP39" s="78"/>
      <c r="WRQ39" s="78"/>
      <c r="WRR39" s="78"/>
      <c r="WRS39" s="78"/>
      <c r="WRT39" s="78"/>
      <c r="WRU39" s="78"/>
      <c r="WRV39" s="78"/>
      <c r="WRW39" s="78"/>
      <c r="WRX39" s="78"/>
      <c r="WRY39" s="78"/>
      <c r="WRZ39" s="78"/>
      <c r="WSA39" s="78"/>
      <c r="WSB39" s="78"/>
      <c r="WSC39" s="78"/>
      <c r="WSD39" s="78"/>
      <c r="WSE39" s="78"/>
      <c r="WSF39" s="78"/>
      <c r="WSG39" s="78"/>
      <c r="WSH39" s="78"/>
      <c r="WSI39" s="78"/>
      <c r="WSJ39" s="78"/>
      <c r="WSK39" s="78"/>
      <c r="WSL39" s="78"/>
      <c r="WSM39" s="78"/>
      <c r="WSN39" s="78"/>
      <c r="WSO39" s="78"/>
      <c r="WSP39" s="78"/>
      <c r="WSQ39" s="78"/>
      <c r="WSR39" s="78"/>
      <c r="WSS39" s="78"/>
      <c r="WST39" s="78"/>
      <c r="WSU39" s="78"/>
      <c r="WSV39" s="78"/>
      <c r="WSW39" s="78"/>
      <c r="WSX39" s="78"/>
      <c r="WSY39" s="78"/>
      <c r="WSZ39" s="78"/>
      <c r="WTA39" s="78"/>
      <c r="WTB39" s="78"/>
      <c r="WTC39" s="78"/>
      <c r="WTD39" s="78"/>
      <c r="WTE39" s="78"/>
      <c r="WTF39" s="78"/>
      <c r="WTG39" s="78"/>
      <c r="WTH39" s="78"/>
      <c r="WTI39" s="78"/>
      <c r="WTJ39" s="78"/>
      <c r="WTK39" s="78"/>
      <c r="WTL39" s="78"/>
      <c r="WTM39" s="78"/>
      <c r="WTN39" s="78"/>
      <c r="WTO39" s="78"/>
      <c r="WTP39" s="78"/>
      <c r="WTQ39" s="78"/>
      <c r="WTR39" s="78"/>
      <c r="WTS39" s="78"/>
      <c r="WTT39" s="78"/>
      <c r="WTU39" s="78"/>
      <c r="WTV39" s="78"/>
      <c r="WTW39" s="78"/>
      <c r="WTX39" s="78"/>
      <c r="WTY39" s="78"/>
      <c r="WTZ39" s="78"/>
      <c r="WUA39" s="78"/>
      <c r="WUB39" s="78"/>
      <c r="WUC39" s="78"/>
      <c r="WUD39" s="78"/>
      <c r="WUE39" s="78"/>
      <c r="WUF39" s="78"/>
      <c r="WUG39" s="78"/>
      <c r="WUH39" s="78"/>
      <c r="WUI39" s="78"/>
      <c r="WUJ39" s="78"/>
      <c r="WUK39" s="78"/>
      <c r="WUL39" s="78"/>
      <c r="WUM39" s="78"/>
      <c r="WUN39" s="78"/>
      <c r="WUO39" s="78"/>
      <c r="WUP39" s="78"/>
      <c r="WUQ39" s="78"/>
      <c r="WUR39" s="78"/>
      <c r="WUS39" s="78"/>
      <c r="WUT39" s="78"/>
      <c r="WUU39" s="78"/>
      <c r="WUV39" s="78"/>
      <c r="WUW39" s="78"/>
      <c r="WUX39" s="78"/>
      <c r="WUY39" s="78"/>
      <c r="WUZ39" s="78"/>
      <c r="WVA39" s="78"/>
      <c r="WVB39" s="78"/>
      <c r="WVC39" s="78"/>
      <c r="WVD39" s="78"/>
      <c r="WVE39" s="78"/>
      <c r="WVF39" s="78"/>
      <c r="WVG39" s="78"/>
      <c r="WVH39" s="78"/>
      <c r="WVI39" s="78"/>
      <c r="WVJ39" s="78"/>
      <c r="WVK39" s="78"/>
      <c r="WVL39" s="78"/>
      <c r="WVM39" s="78"/>
      <c r="WVN39" s="78"/>
      <c r="WVO39" s="78"/>
      <c r="WVP39" s="78"/>
      <c r="WVQ39" s="78"/>
      <c r="WVR39" s="78"/>
      <c r="WVS39" s="78"/>
      <c r="WVT39" s="78"/>
      <c r="WVU39" s="78"/>
      <c r="WVV39" s="78"/>
      <c r="WVW39" s="78"/>
      <c r="WVX39" s="78"/>
      <c r="WVY39" s="78"/>
      <c r="WVZ39" s="78"/>
      <c r="WWA39" s="78"/>
      <c r="WWB39" s="78"/>
      <c r="WWC39" s="78"/>
      <c r="WWD39" s="78"/>
      <c r="WWE39" s="78"/>
      <c r="WWF39" s="78"/>
      <c r="WWG39" s="78"/>
      <c r="WWH39" s="78"/>
      <c r="WWI39" s="78"/>
      <c r="WWJ39" s="78"/>
      <c r="WWK39" s="78"/>
      <c r="WWL39" s="78"/>
      <c r="WWM39" s="78"/>
      <c r="WWN39" s="78"/>
      <c r="WWO39" s="78"/>
      <c r="WWP39" s="78"/>
      <c r="WWQ39" s="78"/>
      <c r="WWR39" s="78"/>
      <c r="WWS39" s="78"/>
      <c r="WWT39" s="78"/>
      <c r="WWU39" s="78"/>
      <c r="WWV39" s="78"/>
      <c r="WWW39" s="78"/>
      <c r="WWX39" s="78"/>
      <c r="WWY39" s="78"/>
      <c r="WWZ39" s="78"/>
      <c r="WXA39" s="78"/>
      <c r="WXB39" s="78"/>
      <c r="WXC39" s="78"/>
      <c r="WXD39" s="78"/>
      <c r="WXE39" s="78"/>
      <c r="WXF39" s="78"/>
      <c r="WXG39" s="78"/>
      <c r="WXH39" s="78"/>
      <c r="WXI39" s="78"/>
      <c r="WXJ39" s="78"/>
      <c r="WXK39" s="78"/>
      <c r="WXL39" s="78"/>
      <c r="WXM39" s="78"/>
      <c r="WXN39" s="78"/>
      <c r="WXO39" s="78"/>
      <c r="WXP39" s="78"/>
      <c r="WXQ39" s="78"/>
      <c r="WXR39" s="78"/>
      <c r="WXS39" s="78"/>
      <c r="WXT39" s="78"/>
      <c r="WXU39" s="78"/>
      <c r="WXV39" s="78"/>
      <c r="WXW39" s="78"/>
      <c r="WXX39" s="78"/>
      <c r="WXY39" s="78"/>
      <c r="WXZ39" s="78"/>
      <c r="WYA39" s="78"/>
      <c r="WYB39" s="78"/>
      <c r="WYC39" s="78"/>
      <c r="WYD39" s="78"/>
      <c r="WYE39" s="78"/>
      <c r="WYF39" s="78"/>
      <c r="WYG39" s="78"/>
      <c r="WYH39" s="78"/>
      <c r="WYI39" s="78"/>
      <c r="WYJ39" s="78"/>
      <c r="WYK39" s="78"/>
      <c r="WYL39" s="78"/>
      <c r="WYM39" s="78"/>
      <c r="WYN39" s="78"/>
      <c r="WYO39" s="78"/>
      <c r="WYP39" s="78"/>
      <c r="WYQ39" s="78"/>
      <c r="WYR39" s="78"/>
      <c r="WYS39" s="78"/>
      <c r="WYT39" s="78"/>
      <c r="WYU39" s="78"/>
      <c r="WYV39" s="78"/>
      <c r="WYW39" s="78"/>
      <c r="WYX39" s="78"/>
      <c r="WYY39" s="78"/>
      <c r="WYZ39" s="78"/>
      <c r="WZA39" s="78"/>
      <c r="WZB39" s="78"/>
      <c r="WZC39" s="78"/>
      <c r="WZD39" s="78"/>
      <c r="WZE39" s="78"/>
      <c r="WZF39" s="78"/>
      <c r="WZG39" s="78"/>
      <c r="WZH39" s="78"/>
      <c r="WZI39" s="78"/>
      <c r="WZJ39" s="78"/>
      <c r="WZK39" s="78"/>
      <c r="WZL39" s="78"/>
      <c r="WZM39" s="78"/>
      <c r="WZN39" s="78"/>
      <c r="WZO39" s="78"/>
      <c r="WZP39" s="78"/>
      <c r="WZQ39" s="78"/>
      <c r="WZR39" s="78"/>
      <c r="WZS39" s="78"/>
      <c r="WZT39" s="78"/>
      <c r="WZU39" s="78"/>
      <c r="WZV39" s="78"/>
      <c r="WZW39" s="78"/>
      <c r="WZX39" s="78"/>
      <c r="WZY39" s="78"/>
      <c r="WZZ39" s="78"/>
      <c r="XAA39" s="78"/>
      <c r="XAB39" s="78"/>
      <c r="XAC39" s="78"/>
      <c r="XAD39" s="78"/>
      <c r="XAE39" s="78"/>
      <c r="XAF39" s="78"/>
      <c r="XAG39" s="78"/>
      <c r="XAH39" s="78"/>
      <c r="XAI39" s="78"/>
      <c r="XAJ39" s="78"/>
      <c r="XAK39" s="78"/>
      <c r="XAL39" s="78"/>
      <c r="XAM39" s="78"/>
      <c r="XAN39" s="78"/>
      <c r="XAO39" s="78"/>
      <c r="XAP39" s="78"/>
      <c r="XAQ39" s="78"/>
      <c r="XAR39" s="78"/>
      <c r="XAS39" s="78"/>
      <c r="XAT39" s="78"/>
      <c r="XAU39" s="78"/>
      <c r="XAV39" s="78"/>
      <c r="XAW39" s="78"/>
      <c r="XAX39" s="78"/>
      <c r="XAY39" s="78"/>
      <c r="XAZ39" s="78"/>
      <c r="XBA39" s="78"/>
      <c r="XBB39" s="78"/>
      <c r="XBC39" s="78"/>
      <c r="XBD39" s="78"/>
      <c r="XBE39" s="78"/>
      <c r="XBF39" s="78"/>
      <c r="XBG39" s="78"/>
      <c r="XBH39" s="78"/>
      <c r="XBI39" s="78"/>
      <c r="XBJ39" s="78"/>
      <c r="XBK39" s="78"/>
      <c r="XBL39" s="78"/>
      <c r="XBM39" s="78"/>
      <c r="XBN39" s="78"/>
      <c r="XBO39" s="78"/>
      <c r="XBP39" s="78"/>
      <c r="XBQ39" s="78"/>
      <c r="XBR39" s="78"/>
      <c r="XBS39" s="78"/>
      <c r="XBT39" s="78"/>
      <c r="XBU39" s="78"/>
      <c r="XBV39" s="78"/>
      <c r="XBW39" s="78"/>
      <c r="XBX39" s="78"/>
      <c r="XBY39" s="78"/>
      <c r="XBZ39" s="78"/>
      <c r="XCA39" s="78"/>
      <c r="XCB39" s="78"/>
      <c r="XCC39" s="78"/>
      <c r="XCD39" s="78"/>
      <c r="XCE39" s="78"/>
      <c r="XCF39" s="78"/>
      <c r="XCG39" s="78"/>
      <c r="XCH39" s="78"/>
      <c r="XCI39" s="78"/>
      <c r="XCJ39" s="78"/>
      <c r="XCK39" s="78"/>
      <c r="XCL39" s="78"/>
      <c r="XCM39" s="78"/>
      <c r="XCN39" s="78"/>
      <c r="XCO39" s="78"/>
      <c r="XCP39" s="78"/>
      <c r="XCQ39" s="78"/>
      <c r="XCR39" s="78"/>
      <c r="XCS39" s="78"/>
      <c r="XCT39" s="78"/>
      <c r="XCU39" s="78"/>
      <c r="XCV39" s="78"/>
      <c r="XCW39" s="78"/>
      <c r="XCX39" s="78"/>
      <c r="XCY39" s="78"/>
      <c r="XCZ39" s="78"/>
      <c r="XDA39" s="78"/>
      <c r="XDB39" s="78"/>
      <c r="XDC39" s="78"/>
      <c r="XDD39" s="78"/>
      <c r="XDE39" s="78"/>
      <c r="XDF39" s="78"/>
      <c r="XDG39" s="78"/>
      <c r="XDH39" s="78"/>
      <c r="XDI39" s="78"/>
      <c r="XDJ39" s="78"/>
      <c r="XDK39" s="78"/>
      <c r="XDL39" s="78"/>
      <c r="XDM39" s="78"/>
      <c r="XDN39" s="78"/>
      <c r="XDO39" s="78"/>
      <c r="XDP39" s="78"/>
      <c r="XDQ39" s="78"/>
      <c r="XDR39" s="78"/>
      <c r="XDS39" s="78"/>
      <c r="XDT39" s="78"/>
      <c r="XDU39" s="78"/>
      <c r="XDV39" s="78"/>
      <c r="XDW39" s="78"/>
      <c r="XDX39" s="78"/>
      <c r="XDY39" s="78"/>
      <c r="XDZ39" s="78"/>
      <c r="XEA39" s="78"/>
      <c r="XEB39" s="78"/>
      <c r="XEC39" s="78"/>
      <c r="XED39" s="78"/>
      <c r="XEE39" s="78"/>
      <c r="XEF39" s="78"/>
      <c r="XEG39" s="78"/>
      <c r="XEH39" s="78"/>
      <c r="XEI39" s="78"/>
      <c r="XEJ39" s="78"/>
      <c r="XEK39" s="78"/>
      <c r="XEL39" s="78"/>
      <c r="XEM39" s="78"/>
      <c r="XEN39" s="78"/>
      <c r="XEO39" s="78"/>
      <c r="XEP39" s="78"/>
      <c r="XEQ39" s="78"/>
      <c r="XER39" s="78"/>
      <c r="XES39" s="78"/>
      <c r="XET39" s="78"/>
      <c r="XEU39" s="78"/>
      <c r="XEV39" s="78"/>
      <c r="XEW39" s="78"/>
      <c r="XEX39" s="78"/>
      <c r="XEY39" s="78"/>
      <c r="XEZ39" s="78"/>
      <c r="XFA39" s="78"/>
      <c r="XFB39" s="78"/>
      <c r="XFC39" s="78"/>
    </row>
    <row r="40" spans="1:16383" ht="14.45">
      <c r="B40" s="128" t="s">
        <v>244</v>
      </c>
      <c r="C40" s="641"/>
      <c r="D40" s="226">
        <v>-1E+18</v>
      </c>
      <c r="E40" s="226">
        <v>-1E+18</v>
      </c>
      <c r="F40" s="227">
        <v>117651</v>
      </c>
      <c r="G40" s="227">
        <v>134768</v>
      </c>
      <c r="H40" s="227">
        <v>150869</v>
      </c>
      <c r="I40" s="227">
        <v>167799</v>
      </c>
      <c r="J40" s="227">
        <v>171907</v>
      </c>
      <c r="K40" s="226">
        <v>-1E+18</v>
      </c>
      <c r="L40" s="229"/>
      <c r="M40" s="226">
        <v>-1E+18</v>
      </c>
      <c r="N40" s="226">
        <v>-1E+18</v>
      </c>
      <c r="O40" s="227">
        <v>9275588</v>
      </c>
      <c r="P40" s="227">
        <v>10587168</v>
      </c>
      <c r="Q40" s="227">
        <v>11844738</v>
      </c>
      <c r="R40" s="227">
        <v>13358805</v>
      </c>
      <c r="S40" s="227">
        <v>13906563</v>
      </c>
      <c r="T40" s="226">
        <v>-1E+18</v>
      </c>
      <c r="U40" s="229"/>
      <c r="V40" s="226">
        <v>-1E+18</v>
      </c>
      <c r="W40" s="226">
        <v>-1E+18</v>
      </c>
      <c r="X40" s="226">
        <v>8.58</v>
      </c>
      <c r="Y40" s="226">
        <v>9.6999999999999993</v>
      </c>
      <c r="Z40" s="226">
        <v>10.58</v>
      </c>
      <c r="AA40" s="226">
        <v>11.48</v>
      </c>
      <c r="AB40" s="226">
        <v>11.85</v>
      </c>
      <c r="AC40" s="226">
        <v>-1E+18</v>
      </c>
      <c r="AD40" s="229"/>
      <c r="AE40" s="226">
        <v>-1E+18</v>
      </c>
      <c r="AF40" s="226">
        <v>-1E+18</v>
      </c>
      <c r="AG40" s="226">
        <v>11.54</v>
      </c>
      <c r="AH40" s="226">
        <v>13</v>
      </c>
      <c r="AI40" s="226">
        <v>14.2</v>
      </c>
      <c r="AJ40" s="226">
        <v>15.6</v>
      </c>
      <c r="AK40" s="226">
        <v>15.9</v>
      </c>
      <c r="AL40" s="226">
        <v>-1E+18</v>
      </c>
      <c r="AM40" s="82"/>
      <c r="AN40" s="84"/>
      <c r="AO40" s="84"/>
      <c r="AP40" s="84"/>
      <c r="AQ40" s="84"/>
      <c r="AR40" s="84"/>
      <c r="AS40" s="84"/>
      <c r="AT40" s="84"/>
      <c r="AU40" s="84"/>
      <c r="AV40" s="82"/>
      <c r="AW40" s="84"/>
      <c r="AX40" s="84"/>
      <c r="AY40" s="84"/>
      <c r="AZ40" s="84"/>
      <c r="BA40" s="84"/>
      <c r="BB40" s="84"/>
      <c r="BC40" s="84"/>
      <c r="BD40" s="84"/>
    </row>
    <row r="41" spans="1:16383" ht="14.45">
      <c r="B41" s="87" t="s">
        <v>199</v>
      </c>
      <c r="C41" s="642"/>
      <c r="D41" s="226">
        <v>-1E+18</v>
      </c>
      <c r="E41" s="226">
        <v>-1E+18</v>
      </c>
      <c r="F41" s="226">
        <v>240</v>
      </c>
      <c r="G41" s="226">
        <v>-1E+18</v>
      </c>
      <c r="H41" s="226">
        <v>301</v>
      </c>
      <c r="I41" s="226">
        <v>333</v>
      </c>
      <c r="J41" s="226">
        <v>364</v>
      </c>
      <c r="K41" s="226">
        <v>-1E+18</v>
      </c>
      <c r="L41" s="88"/>
      <c r="M41" s="226">
        <v>-1E+18</v>
      </c>
      <c r="N41" s="226">
        <v>-1E+18</v>
      </c>
      <c r="O41" s="227">
        <v>25242</v>
      </c>
      <c r="P41" s="227">
        <v>23595</v>
      </c>
      <c r="Q41" s="227">
        <v>26474</v>
      </c>
      <c r="R41" s="227">
        <v>27442</v>
      </c>
      <c r="S41" s="226">
        <v>-1E+18</v>
      </c>
      <c r="T41" s="226">
        <v>-1E+18</v>
      </c>
      <c r="U41" s="88"/>
      <c r="V41" s="226">
        <v>-1E+18</v>
      </c>
      <c r="W41" s="226">
        <v>-1E+18</v>
      </c>
      <c r="X41" s="226">
        <v>-1E+18</v>
      </c>
      <c r="Y41" s="226">
        <v>7</v>
      </c>
      <c r="Z41" s="226">
        <v>7.3</v>
      </c>
      <c r="AA41" s="226">
        <v>8.2200000000000006</v>
      </c>
      <c r="AB41" s="226">
        <v>9.2899999999999991</v>
      </c>
      <c r="AC41" s="226">
        <v>-1E+18</v>
      </c>
      <c r="AD41" s="88"/>
      <c r="AE41" s="226">
        <v>-1E+18</v>
      </c>
      <c r="AF41" s="226">
        <v>-1E+18</v>
      </c>
      <c r="AG41" s="226">
        <v>5.46</v>
      </c>
      <c r="AH41" s="226">
        <v>5.4</v>
      </c>
      <c r="AI41" s="226">
        <v>6.4</v>
      </c>
      <c r="AJ41" s="226">
        <v>-1E+18</v>
      </c>
      <c r="AK41" s="226">
        <v>5.8</v>
      </c>
      <c r="AL41" s="226">
        <v>-1E+18</v>
      </c>
      <c r="AM41" s="88"/>
      <c r="AN41" s="89"/>
      <c r="AO41" s="89"/>
      <c r="AP41" s="89"/>
      <c r="AQ41" s="89"/>
      <c r="AR41" s="89"/>
      <c r="AS41" s="89"/>
      <c r="AT41" s="89"/>
      <c r="AU41" s="89"/>
      <c r="AV41" s="88"/>
      <c r="AW41" s="89"/>
      <c r="AX41" s="89"/>
      <c r="AY41" s="89"/>
      <c r="AZ41" s="89"/>
      <c r="BA41" s="89"/>
      <c r="BB41" s="89"/>
      <c r="BC41" s="89"/>
      <c r="BD41" s="89"/>
    </row>
    <row r="42" spans="1:16383" ht="14.45">
      <c r="B42" s="90" t="s">
        <v>200</v>
      </c>
      <c r="C42" s="88"/>
      <c r="D42" s="226">
        <v>-1E+18</v>
      </c>
      <c r="E42" s="226">
        <v>-1E+18</v>
      </c>
      <c r="F42" s="227">
        <v>25568</v>
      </c>
      <c r="G42" s="227">
        <v>28983</v>
      </c>
      <c r="H42" s="227">
        <v>32801</v>
      </c>
      <c r="I42" s="227">
        <v>35205</v>
      </c>
      <c r="J42" s="227">
        <v>35235</v>
      </c>
      <c r="K42" s="226">
        <v>-1E+18</v>
      </c>
      <c r="L42" s="88"/>
      <c r="M42" s="226">
        <v>-1E+18</v>
      </c>
      <c r="N42" s="226">
        <v>-1E+18</v>
      </c>
      <c r="O42" s="226">
        <v>-1E+18</v>
      </c>
      <c r="P42" s="227">
        <v>2300000</v>
      </c>
      <c r="Q42" s="227">
        <v>2600000</v>
      </c>
      <c r="R42" s="227">
        <v>2872651</v>
      </c>
      <c r="S42" s="227">
        <v>3044072</v>
      </c>
      <c r="T42" s="226">
        <v>-1E+18</v>
      </c>
      <c r="U42" s="88"/>
      <c r="V42" s="226">
        <v>-1E+18</v>
      </c>
      <c r="W42" s="226">
        <v>-1E+18</v>
      </c>
      <c r="X42" s="226">
        <v>7.78</v>
      </c>
      <c r="Y42" s="226">
        <v>8.8000000000000007</v>
      </c>
      <c r="Z42" s="226">
        <v>9.9</v>
      </c>
      <c r="AA42" s="226">
        <v>11</v>
      </c>
      <c r="AB42" s="226">
        <v>10.8</v>
      </c>
      <c r="AC42" s="226">
        <v>-1E+18</v>
      </c>
      <c r="AD42" s="88"/>
      <c r="AE42" s="226">
        <v>-1E+18</v>
      </c>
      <c r="AF42" s="226">
        <v>-1E+18</v>
      </c>
      <c r="AG42" s="226">
        <v>-1E+18</v>
      </c>
      <c r="AH42" s="226">
        <v>10</v>
      </c>
      <c r="AI42" s="226">
        <v>-1E+18</v>
      </c>
      <c r="AJ42" s="226">
        <v>12</v>
      </c>
      <c r="AK42" s="226">
        <v>12.2</v>
      </c>
      <c r="AL42" s="226">
        <v>-1E+18</v>
      </c>
      <c r="AM42" s="88"/>
      <c r="AN42" s="89"/>
      <c r="AO42" s="89"/>
      <c r="AP42" s="89"/>
      <c r="AQ42" s="89"/>
      <c r="AR42" s="89"/>
      <c r="AS42" s="89"/>
      <c r="AT42" s="89"/>
      <c r="AU42" s="89"/>
      <c r="AV42" s="88"/>
      <c r="AW42" s="89"/>
      <c r="AX42" s="89"/>
      <c r="AY42" s="89"/>
      <c r="AZ42" s="89"/>
      <c r="BA42" s="89"/>
      <c r="BB42" s="89"/>
      <c r="BC42" s="89"/>
      <c r="BD42" s="89"/>
    </row>
    <row r="43" spans="1:16383" ht="14.45">
      <c r="B43" s="90" t="s">
        <v>201</v>
      </c>
      <c r="C43" s="88"/>
      <c r="D43" s="226">
        <v>-1E+18</v>
      </c>
      <c r="E43" s="226">
        <v>-1E+18</v>
      </c>
      <c r="F43" s="226">
        <v>370</v>
      </c>
      <c r="G43" s="226">
        <v>-1E+18</v>
      </c>
      <c r="H43" s="226">
        <v>378</v>
      </c>
      <c r="I43" s="226">
        <v>409</v>
      </c>
      <c r="J43" s="226">
        <v>400</v>
      </c>
      <c r="K43" s="226">
        <v>-1E+18</v>
      </c>
      <c r="L43" s="88"/>
      <c r="M43" s="226">
        <v>-1E+18</v>
      </c>
      <c r="N43" s="226">
        <v>-1E+18</v>
      </c>
      <c r="O43" s="226">
        <v>-1E+18</v>
      </c>
      <c r="P43" s="227">
        <v>67331</v>
      </c>
      <c r="Q43" s="227">
        <v>64047</v>
      </c>
      <c r="R43" s="227">
        <v>57858</v>
      </c>
      <c r="S43" s="227">
        <v>66573</v>
      </c>
      <c r="T43" s="226">
        <v>-1E+18</v>
      </c>
      <c r="U43" s="88"/>
      <c r="V43" s="226">
        <v>-1E+18</v>
      </c>
      <c r="W43" s="226">
        <v>-1E+18</v>
      </c>
      <c r="X43" s="226">
        <v>7.3</v>
      </c>
      <c r="Y43" s="226">
        <v>7</v>
      </c>
      <c r="Z43" s="226">
        <v>7</v>
      </c>
      <c r="AA43" s="226">
        <v>7.94</v>
      </c>
      <c r="AB43" s="226">
        <v>8</v>
      </c>
      <c r="AC43" s="226">
        <v>-1E+18</v>
      </c>
      <c r="AD43" s="88"/>
      <c r="AE43" s="226">
        <v>-1E+18</v>
      </c>
      <c r="AF43" s="226">
        <v>-1E+18</v>
      </c>
      <c r="AG43" s="226">
        <v>6.7</v>
      </c>
      <c r="AH43" s="226">
        <v>6.59</v>
      </c>
      <c r="AI43" s="226">
        <v>6.32</v>
      </c>
      <c r="AJ43" s="226">
        <v>5.69</v>
      </c>
      <c r="AK43" s="226">
        <v>6.26</v>
      </c>
      <c r="AL43" s="226">
        <v>-1E+18</v>
      </c>
      <c r="AM43" s="88"/>
      <c r="AN43" s="89"/>
      <c r="AO43" s="89"/>
      <c r="AP43" s="89"/>
      <c r="AQ43" s="89"/>
      <c r="AR43" s="89"/>
      <c r="AS43" s="89"/>
      <c r="AT43" s="89"/>
      <c r="AU43" s="89"/>
      <c r="AV43" s="88"/>
      <c r="AW43" s="89"/>
      <c r="AX43" s="89"/>
      <c r="AY43" s="89"/>
      <c r="AZ43" s="89"/>
      <c r="BA43" s="89"/>
      <c r="BB43" s="89"/>
      <c r="BC43" s="89"/>
      <c r="BD43" s="89"/>
    </row>
    <row r="44" spans="1:16383" ht="14.45">
      <c r="B44" s="90" t="s">
        <v>202</v>
      </c>
      <c r="C44" s="88"/>
      <c r="D44" s="226">
        <v>-1E+18</v>
      </c>
      <c r="E44" s="226">
        <v>-1E+18</v>
      </c>
      <c r="F44" s="227">
        <v>1300</v>
      </c>
      <c r="G44" s="227">
        <v>1408</v>
      </c>
      <c r="H44" s="227">
        <v>1533</v>
      </c>
      <c r="I44" s="227">
        <v>1649</v>
      </c>
      <c r="J44" s="227">
        <v>1715</v>
      </c>
      <c r="K44" s="226">
        <v>-1E+18</v>
      </c>
      <c r="L44" s="88"/>
      <c r="M44" s="226">
        <v>-1E+18</v>
      </c>
      <c r="N44" s="226">
        <v>-1E+18</v>
      </c>
      <c r="O44" s="227">
        <v>116000</v>
      </c>
      <c r="P44" s="227">
        <v>113567</v>
      </c>
      <c r="Q44" s="227">
        <v>121292</v>
      </c>
      <c r="R44" s="227">
        <v>119000</v>
      </c>
      <c r="S44" s="227">
        <v>134237</v>
      </c>
      <c r="T44" s="226">
        <v>-1E+18</v>
      </c>
      <c r="U44" s="88"/>
      <c r="V44" s="226">
        <v>-1E+18</v>
      </c>
      <c r="W44" s="226">
        <v>-1E+18</v>
      </c>
      <c r="X44" s="226">
        <v>-1E+18</v>
      </c>
      <c r="Y44" s="226">
        <v>9.07</v>
      </c>
      <c r="Z44" s="226">
        <v>9.81</v>
      </c>
      <c r="AA44" s="226">
        <v>10.33</v>
      </c>
      <c r="AB44" s="226">
        <v>11.2</v>
      </c>
      <c r="AC44" s="226">
        <v>-1E+18</v>
      </c>
      <c r="AD44" s="88"/>
      <c r="AE44" s="226">
        <v>-1E+18</v>
      </c>
      <c r="AF44" s="226">
        <v>-1E+18</v>
      </c>
      <c r="AG44" s="226">
        <v>9.8000000000000007</v>
      </c>
      <c r="AH44" s="226">
        <v>9.5399999999999991</v>
      </c>
      <c r="AI44" s="226">
        <v>10</v>
      </c>
      <c r="AJ44" s="226">
        <v>9.5</v>
      </c>
      <c r="AK44" s="226">
        <v>10</v>
      </c>
      <c r="AL44" s="226">
        <v>-1E+18</v>
      </c>
      <c r="AM44" s="88"/>
      <c r="AN44" s="89"/>
      <c r="AO44" s="89"/>
      <c r="AP44" s="89"/>
      <c r="AQ44" s="89"/>
      <c r="AR44" s="89"/>
      <c r="AS44" s="89"/>
      <c r="AT44" s="89"/>
      <c r="AU44" s="89"/>
      <c r="AV44" s="88"/>
      <c r="AW44" s="89"/>
      <c r="AX44" s="89"/>
      <c r="AY44" s="89"/>
      <c r="AZ44" s="89"/>
      <c r="BA44" s="89"/>
      <c r="BB44" s="89"/>
      <c r="BC44" s="89"/>
      <c r="BD44" s="89"/>
    </row>
    <row r="45" spans="1:16383" ht="14.45">
      <c r="B45" s="90" t="s">
        <v>203</v>
      </c>
      <c r="C45" s="88"/>
      <c r="D45" s="226">
        <v>-1E+18</v>
      </c>
      <c r="E45" s="226">
        <v>-1E+18</v>
      </c>
      <c r="F45" s="227">
        <v>13000</v>
      </c>
      <c r="G45" s="227">
        <v>14888</v>
      </c>
      <c r="H45" s="227">
        <v>16540</v>
      </c>
      <c r="I45" s="227">
        <v>18828</v>
      </c>
      <c r="J45" s="227">
        <v>21063</v>
      </c>
      <c r="K45" s="226">
        <v>-1E+18</v>
      </c>
      <c r="L45" s="88"/>
      <c r="M45" s="226">
        <v>-1E+18</v>
      </c>
      <c r="N45" s="226">
        <v>-1E+18</v>
      </c>
      <c r="O45" s="227">
        <v>627000</v>
      </c>
      <c r="P45" s="227">
        <v>677000</v>
      </c>
      <c r="Q45" s="227">
        <v>727414</v>
      </c>
      <c r="R45" s="227">
        <v>841928</v>
      </c>
      <c r="S45" s="227">
        <v>934261</v>
      </c>
      <c r="T45" s="226">
        <v>-1E+18</v>
      </c>
      <c r="U45" s="88"/>
      <c r="V45" s="226">
        <v>-1E+18</v>
      </c>
      <c r="W45" s="226">
        <v>-1E+18</v>
      </c>
      <c r="X45" s="226">
        <v>8</v>
      </c>
      <c r="Y45" s="226">
        <v>8.68</v>
      </c>
      <c r="Z45" s="226">
        <v>9.44</v>
      </c>
      <c r="AA45" s="226">
        <v>10</v>
      </c>
      <c r="AB45" s="226">
        <v>11.4</v>
      </c>
      <c r="AC45" s="226">
        <v>-1E+18</v>
      </c>
      <c r="AD45" s="88"/>
      <c r="AE45" s="226">
        <v>-1E+18</v>
      </c>
      <c r="AF45" s="226">
        <v>-1E+18</v>
      </c>
      <c r="AG45" s="226">
        <v>11.4</v>
      </c>
      <c r="AH45" s="226">
        <v>12.4</v>
      </c>
      <c r="AI45" s="226">
        <v>13.2</v>
      </c>
      <c r="AJ45" s="226">
        <v>14.8</v>
      </c>
      <c r="AK45" s="226">
        <v>15.8</v>
      </c>
      <c r="AL45" s="226">
        <v>-1E+18</v>
      </c>
      <c r="AM45" s="88"/>
      <c r="AN45" s="89"/>
      <c r="AO45" s="89"/>
      <c r="AP45" s="89"/>
      <c r="AQ45" s="89"/>
      <c r="AR45" s="89"/>
      <c r="AS45" s="89"/>
      <c r="AT45" s="89"/>
      <c r="AU45" s="89"/>
      <c r="AV45" s="88"/>
      <c r="AW45" s="89"/>
      <c r="AX45" s="89"/>
      <c r="AY45" s="89"/>
      <c r="AZ45" s="89"/>
      <c r="BA45" s="89"/>
      <c r="BB45" s="89"/>
      <c r="BC45" s="89"/>
      <c r="BD45" s="89"/>
    </row>
    <row r="46" spans="1:16383" ht="14.45">
      <c r="B46" s="90" t="s">
        <v>204</v>
      </c>
      <c r="C46" s="88"/>
      <c r="D46" s="226">
        <v>-1E+18</v>
      </c>
      <c r="E46" s="226">
        <v>-1E+18</v>
      </c>
      <c r="F46" s="227">
        <v>25202</v>
      </c>
      <c r="G46" s="227">
        <v>28291</v>
      </c>
      <c r="H46" s="227">
        <v>31313</v>
      </c>
      <c r="I46" s="227">
        <v>34461</v>
      </c>
      <c r="J46" s="227">
        <v>34563</v>
      </c>
      <c r="K46" s="226">
        <v>-1E+18</v>
      </c>
      <c r="L46" s="88"/>
      <c r="M46" s="226">
        <v>-1E+18</v>
      </c>
      <c r="N46" s="226">
        <v>-1E+18</v>
      </c>
      <c r="O46" s="227">
        <v>1856349</v>
      </c>
      <c r="P46" s="227">
        <v>1990000</v>
      </c>
      <c r="Q46" s="227">
        <v>2100000</v>
      </c>
      <c r="R46" s="226">
        <v>-1E+18</v>
      </c>
      <c r="S46" s="227">
        <v>2400000</v>
      </c>
      <c r="T46" s="226">
        <v>-1E+18</v>
      </c>
      <c r="U46" s="88"/>
      <c r="V46" s="226">
        <v>-1E+18</v>
      </c>
      <c r="W46" s="226">
        <v>-1E+18</v>
      </c>
      <c r="X46" s="226">
        <v>7.73</v>
      </c>
      <c r="Y46" s="226">
        <v>8.67</v>
      </c>
      <c r="Z46" s="226">
        <v>9.44</v>
      </c>
      <c r="AA46" s="226">
        <v>10.26</v>
      </c>
      <c r="AB46" s="226">
        <v>10.52</v>
      </c>
      <c r="AC46" s="226">
        <v>-1E+18</v>
      </c>
      <c r="AD46" s="88"/>
      <c r="AE46" s="226">
        <v>-1E+18</v>
      </c>
      <c r="AF46" s="226">
        <v>-1E+18</v>
      </c>
      <c r="AG46" s="226">
        <v>11.57</v>
      </c>
      <c r="AH46" s="226">
        <v>12.2</v>
      </c>
      <c r="AI46" s="226">
        <v>13</v>
      </c>
      <c r="AJ46" s="226">
        <v>-1E+18</v>
      </c>
      <c r="AK46" s="226">
        <v>14</v>
      </c>
      <c r="AL46" s="226">
        <v>-1E+18</v>
      </c>
      <c r="AM46" s="88"/>
      <c r="AN46" s="89"/>
      <c r="AO46" s="89"/>
      <c r="AP46" s="89"/>
      <c r="AQ46" s="89"/>
      <c r="AR46" s="89"/>
      <c r="AS46" s="89"/>
      <c r="AT46" s="89"/>
      <c r="AU46" s="89"/>
      <c r="AV46" s="88"/>
      <c r="AW46" s="89"/>
      <c r="AX46" s="89"/>
      <c r="AY46" s="89"/>
      <c r="AZ46" s="89"/>
      <c r="BA46" s="89"/>
      <c r="BB46" s="89"/>
      <c r="BC46" s="89"/>
      <c r="BD46" s="89"/>
    </row>
    <row r="47" spans="1:16383" ht="14.45">
      <c r="B47" s="90" t="s">
        <v>205</v>
      </c>
      <c r="C47" s="88"/>
      <c r="D47" s="226">
        <v>-1E+18</v>
      </c>
      <c r="E47" s="226">
        <v>-1E+18</v>
      </c>
      <c r="F47" s="227">
        <v>10182</v>
      </c>
      <c r="G47" s="227">
        <v>11896</v>
      </c>
      <c r="H47" s="227">
        <v>13374</v>
      </c>
      <c r="I47" s="227">
        <v>14577</v>
      </c>
      <c r="J47" s="227">
        <v>14810</v>
      </c>
      <c r="K47" s="226">
        <v>-1E+18</v>
      </c>
      <c r="L47" s="88"/>
      <c r="M47" s="226">
        <v>-1E+18</v>
      </c>
      <c r="N47" s="226">
        <v>-1E+18</v>
      </c>
      <c r="O47" s="227">
        <v>692000</v>
      </c>
      <c r="P47" s="227">
        <v>838025</v>
      </c>
      <c r="Q47" s="227">
        <v>964881</v>
      </c>
      <c r="R47" s="226">
        <v>-1E+18</v>
      </c>
      <c r="S47" s="227">
        <v>1183473</v>
      </c>
      <c r="T47" s="226">
        <v>-1E+18</v>
      </c>
      <c r="U47" s="88"/>
      <c r="V47" s="226">
        <v>-1E+18</v>
      </c>
      <c r="W47" s="226">
        <v>-1E+18</v>
      </c>
      <c r="X47" s="226">
        <v>10.5</v>
      </c>
      <c r="Y47" s="226">
        <v>12</v>
      </c>
      <c r="Z47" s="226">
        <v>13</v>
      </c>
      <c r="AA47" s="226">
        <v>13.7</v>
      </c>
      <c r="AB47" s="226">
        <v>14.1</v>
      </c>
      <c r="AC47" s="226">
        <v>-1E+18</v>
      </c>
      <c r="AD47" s="88"/>
      <c r="AE47" s="226">
        <v>-1E+18</v>
      </c>
      <c r="AF47" s="226">
        <v>-1E+18</v>
      </c>
      <c r="AG47" s="226">
        <v>9.8000000000000007</v>
      </c>
      <c r="AH47" s="226">
        <v>-1E+18</v>
      </c>
      <c r="AI47" s="226">
        <v>12.9</v>
      </c>
      <c r="AJ47" s="226">
        <v>14</v>
      </c>
      <c r="AK47" s="226">
        <v>15</v>
      </c>
      <c r="AL47" s="226">
        <v>-1E+18</v>
      </c>
      <c r="AM47" s="88"/>
      <c r="AN47" s="89"/>
      <c r="AO47" s="89"/>
      <c r="AP47" s="89"/>
      <c r="AQ47" s="89"/>
      <c r="AR47" s="89"/>
      <c r="AS47" s="89"/>
      <c r="AT47" s="89"/>
      <c r="AU47" s="89"/>
      <c r="AV47" s="88"/>
      <c r="AW47" s="89"/>
      <c r="AX47" s="89"/>
      <c r="AY47" s="89"/>
      <c r="AZ47" s="89"/>
      <c r="BA47" s="89"/>
      <c r="BB47" s="89"/>
      <c r="BC47" s="89"/>
      <c r="BD47" s="89"/>
    </row>
    <row r="48" spans="1:16383" ht="14.45">
      <c r="B48" s="90" t="s">
        <v>245</v>
      </c>
      <c r="C48" s="88"/>
      <c r="D48" s="226">
        <v>-1E+18</v>
      </c>
      <c r="E48" s="226">
        <v>-1E+18</v>
      </c>
      <c r="F48" s="227">
        <v>8000</v>
      </c>
      <c r="G48" s="227">
        <v>10806</v>
      </c>
      <c r="H48" s="227">
        <v>13189</v>
      </c>
      <c r="I48" s="227">
        <v>16753</v>
      </c>
      <c r="J48" s="227">
        <v>17925</v>
      </c>
      <c r="K48" s="226">
        <v>-1E+18</v>
      </c>
      <c r="L48" s="88"/>
      <c r="M48" s="226">
        <v>-1E+18</v>
      </c>
      <c r="N48" s="226">
        <v>-1E+18</v>
      </c>
      <c r="O48" s="227">
        <v>410172</v>
      </c>
      <c r="P48" s="227">
        <v>520000</v>
      </c>
      <c r="Q48" s="227">
        <v>650000</v>
      </c>
      <c r="R48" s="227">
        <v>821665</v>
      </c>
      <c r="S48" s="227">
        <v>926345</v>
      </c>
      <c r="T48" s="226">
        <v>-1E+18</v>
      </c>
      <c r="U48" s="88"/>
      <c r="V48" s="226">
        <v>-1E+18</v>
      </c>
      <c r="W48" s="226">
        <v>-1E+18</v>
      </c>
      <c r="X48" s="226">
        <v>6.1</v>
      </c>
      <c r="Y48" s="226">
        <v>8.01</v>
      </c>
      <c r="Z48" s="226">
        <v>9</v>
      </c>
      <c r="AA48" s="226">
        <v>10.69</v>
      </c>
      <c r="AB48" s="226">
        <v>11.05</v>
      </c>
      <c r="AC48" s="226">
        <v>-1E+18</v>
      </c>
      <c r="AD48" s="88"/>
      <c r="AE48" s="226">
        <v>-1E+18</v>
      </c>
      <c r="AF48" s="226">
        <v>-1E+18</v>
      </c>
      <c r="AG48" s="226">
        <v>10.06</v>
      </c>
      <c r="AH48" s="226">
        <v>12</v>
      </c>
      <c r="AI48" s="226">
        <v>14</v>
      </c>
      <c r="AJ48" s="226">
        <v>-1E+18</v>
      </c>
      <c r="AK48" s="226">
        <v>18</v>
      </c>
      <c r="AL48" s="226">
        <v>-1E+18</v>
      </c>
      <c r="AM48" s="88"/>
      <c r="AN48" s="89"/>
      <c r="AO48" s="89"/>
      <c r="AP48" s="89"/>
      <c r="AQ48" s="89"/>
      <c r="AR48" s="89"/>
      <c r="AS48" s="89"/>
      <c r="AT48" s="89"/>
      <c r="AU48" s="89"/>
      <c r="AV48" s="88"/>
      <c r="AW48" s="89"/>
      <c r="AX48" s="89"/>
      <c r="AY48" s="89"/>
      <c r="AZ48" s="89"/>
      <c r="BA48" s="89"/>
      <c r="BB48" s="89"/>
      <c r="BC48" s="89"/>
      <c r="BD48" s="89"/>
    </row>
    <row r="49" spans="2:56" ht="14.45">
      <c r="B49" s="90" t="s">
        <v>207</v>
      </c>
      <c r="C49" s="88"/>
      <c r="D49" s="226">
        <v>-1E+18</v>
      </c>
      <c r="E49" s="226">
        <v>-1E+18</v>
      </c>
      <c r="F49" s="227">
        <v>8000</v>
      </c>
      <c r="G49" s="227">
        <v>8000</v>
      </c>
      <c r="H49" s="227">
        <v>9284</v>
      </c>
      <c r="I49" s="227">
        <v>10251</v>
      </c>
      <c r="J49" s="227">
        <v>10432</v>
      </c>
      <c r="K49" s="226">
        <v>-1E+18</v>
      </c>
      <c r="L49" s="88"/>
      <c r="M49" s="226">
        <v>-1E+18</v>
      </c>
      <c r="N49" s="226">
        <v>-1E+18</v>
      </c>
      <c r="O49" s="227">
        <v>653000</v>
      </c>
      <c r="P49" s="227">
        <v>735036</v>
      </c>
      <c r="Q49" s="227">
        <v>800000</v>
      </c>
      <c r="R49" s="227">
        <v>913170</v>
      </c>
      <c r="S49" s="227">
        <v>984738</v>
      </c>
      <c r="T49" s="226">
        <v>-1E+18</v>
      </c>
      <c r="U49" s="88"/>
      <c r="V49" s="226">
        <v>-1E+18</v>
      </c>
      <c r="W49" s="226">
        <v>-1E+18</v>
      </c>
      <c r="X49" s="226">
        <v>-1E+18</v>
      </c>
      <c r="Y49" s="226">
        <v>-1E+18</v>
      </c>
      <c r="Z49" s="226">
        <v>16</v>
      </c>
      <c r="AA49" s="226">
        <v>17</v>
      </c>
      <c r="AB49" s="226">
        <v>18</v>
      </c>
      <c r="AC49" s="226">
        <v>-1E+18</v>
      </c>
      <c r="AD49" s="88"/>
      <c r="AE49" s="226">
        <v>-1E+18</v>
      </c>
      <c r="AF49" s="226">
        <v>-1E+18</v>
      </c>
      <c r="AG49" s="226">
        <v>17.3</v>
      </c>
      <c r="AH49" s="226">
        <v>18.96</v>
      </c>
      <c r="AI49" s="226">
        <v>20</v>
      </c>
      <c r="AJ49" s="226">
        <v>21.8</v>
      </c>
      <c r="AK49" s="226">
        <v>22.6</v>
      </c>
      <c r="AL49" s="226">
        <v>-1E+18</v>
      </c>
      <c r="AM49" s="88"/>
      <c r="AN49" s="89"/>
      <c r="AO49" s="89"/>
      <c r="AP49" s="89"/>
      <c r="AQ49" s="89"/>
      <c r="AR49" s="89"/>
      <c r="AS49" s="89"/>
      <c r="AT49" s="89"/>
      <c r="AU49" s="89"/>
      <c r="AV49" s="88"/>
      <c r="AW49" s="89"/>
      <c r="AX49" s="89"/>
      <c r="AY49" s="89"/>
      <c r="AZ49" s="89"/>
      <c r="BA49" s="89"/>
      <c r="BB49" s="89"/>
      <c r="BC49" s="89"/>
      <c r="BD49" s="89"/>
    </row>
    <row r="50" spans="2:56" ht="14.45">
      <c r="B50" s="90" t="s">
        <v>208</v>
      </c>
      <c r="C50" s="88"/>
      <c r="D50" s="226">
        <v>-1E+18</v>
      </c>
      <c r="E50" s="226">
        <v>-1E+18</v>
      </c>
      <c r="F50" s="227">
        <v>1334</v>
      </c>
      <c r="G50" s="227">
        <v>1548</v>
      </c>
      <c r="H50" s="227">
        <v>1701</v>
      </c>
      <c r="I50" s="227">
        <v>1848</v>
      </c>
      <c r="J50" s="227">
        <v>1803</v>
      </c>
      <c r="K50" s="226">
        <v>-1E+18</v>
      </c>
      <c r="L50" s="88"/>
      <c r="M50" s="226">
        <v>-1E+18</v>
      </c>
      <c r="N50" s="226">
        <v>-1E+18</v>
      </c>
      <c r="O50" s="227">
        <v>70000</v>
      </c>
      <c r="P50" s="227">
        <v>82000</v>
      </c>
      <c r="Q50" s="227">
        <v>87000</v>
      </c>
      <c r="R50" s="227">
        <v>93000</v>
      </c>
      <c r="S50" s="227">
        <v>116265</v>
      </c>
      <c r="T50" s="226">
        <v>-1E+18</v>
      </c>
      <c r="U50" s="88"/>
      <c r="V50" s="226">
        <v>-1E+18</v>
      </c>
      <c r="W50" s="226">
        <v>-1E+18</v>
      </c>
      <c r="X50" s="226">
        <v>6.5</v>
      </c>
      <c r="Y50" s="226">
        <v>7.5</v>
      </c>
      <c r="Z50" s="226">
        <v>7.9</v>
      </c>
      <c r="AA50" s="226">
        <v>8.5</v>
      </c>
      <c r="AB50" s="226">
        <v>8</v>
      </c>
      <c r="AC50" s="226">
        <v>-1E+18</v>
      </c>
      <c r="AD50" s="88"/>
      <c r="AE50" s="226">
        <v>-1E+18</v>
      </c>
      <c r="AF50" s="226">
        <v>-1E+18</v>
      </c>
      <c r="AG50" s="226">
        <v>9</v>
      </c>
      <c r="AH50" s="226">
        <v>10.6</v>
      </c>
      <c r="AI50" s="226">
        <v>11.1</v>
      </c>
      <c r="AJ50" s="226">
        <v>11.3</v>
      </c>
      <c r="AK50" s="226">
        <v>-1E+18</v>
      </c>
      <c r="AL50" s="226">
        <v>-1E+18</v>
      </c>
      <c r="AM50" s="88"/>
      <c r="AN50" s="89"/>
      <c r="AO50" s="89"/>
      <c r="AP50" s="89"/>
      <c r="AQ50" s="89"/>
      <c r="AR50" s="89"/>
      <c r="AS50" s="89"/>
      <c r="AT50" s="89"/>
      <c r="AU50" s="89"/>
      <c r="AV50" s="88"/>
      <c r="AW50" s="89"/>
      <c r="AX50" s="89"/>
      <c r="AY50" s="89"/>
      <c r="AZ50" s="89"/>
      <c r="BA50" s="89"/>
      <c r="BB50" s="89"/>
      <c r="BC50" s="89"/>
      <c r="BD50" s="89"/>
    </row>
    <row r="51" spans="2:56" ht="14.45">
      <c r="B51" s="90" t="s">
        <v>209</v>
      </c>
      <c r="C51" s="88"/>
      <c r="D51" s="226">
        <v>-1E+18</v>
      </c>
      <c r="E51" s="226">
        <v>-1E+18</v>
      </c>
      <c r="F51" s="227">
        <v>11332</v>
      </c>
      <c r="G51" s="227">
        <v>12374</v>
      </c>
      <c r="H51" s="227">
        <v>13000</v>
      </c>
      <c r="I51" s="227">
        <v>15011</v>
      </c>
      <c r="J51" s="227">
        <v>15306</v>
      </c>
      <c r="K51" s="226">
        <v>-1E+18</v>
      </c>
      <c r="L51" s="88"/>
      <c r="M51" s="226">
        <v>-1E+18</v>
      </c>
      <c r="N51" s="226">
        <v>-1E+18</v>
      </c>
      <c r="O51" s="227">
        <v>781170</v>
      </c>
      <c r="P51" s="227">
        <v>840000</v>
      </c>
      <c r="Q51" s="227">
        <v>900000</v>
      </c>
      <c r="R51" s="227">
        <v>1020000</v>
      </c>
      <c r="S51" s="227">
        <v>1070000</v>
      </c>
      <c r="T51" s="226">
        <v>-1E+18</v>
      </c>
      <c r="U51" s="88"/>
      <c r="V51" s="226">
        <v>-1E+18</v>
      </c>
      <c r="W51" s="226">
        <v>-1E+18</v>
      </c>
      <c r="X51" s="226">
        <v>10.5</v>
      </c>
      <c r="Y51" s="226">
        <v>11</v>
      </c>
      <c r="Z51" s="226">
        <v>12</v>
      </c>
      <c r="AA51" s="226">
        <v>12.68</v>
      </c>
      <c r="AB51" s="226">
        <v>13.3</v>
      </c>
      <c r="AC51" s="226">
        <v>-1E+18</v>
      </c>
      <c r="AD51" s="88"/>
      <c r="AE51" s="226">
        <v>-1E+18</v>
      </c>
      <c r="AF51" s="226">
        <v>-1E+18</v>
      </c>
      <c r="AG51" s="226">
        <v>17</v>
      </c>
      <c r="AH51" s="226">
        <v>18</v>
      </c>
      <c r="AI51" s="226">
        <v>19</v>
      </c>
      <c r="AJ51" s="226">
        <v>20.5</v>
      </c>
      <c r="AK51" s="226">
        <v>22.2</v>
      </c>
      <c r="AL51" s="226">
        <v>-1E+18</v>
      </c>
      <c r="AM51" s="88"/>
      <c r="AN51" s="89"/>
      <c r="AO51" s="89"/>
      <c r="AP51" s="89"/>
      <c r="AQ51" s="89"/>
      <c r="AR51" s="89"/>
      <c r="AS51" s="89"/>
      <c r="AT51" s="89"/>
      <c r="AU51" s="89"/>
      <c r="AV51" s="88"/>
      <c r="AW51" s="89"/>
      <c r="AX51" s="89"/>
      <c r="AY51" s="89"/>
      <c r="AZ51" s="89"/>
      <c r="BA51" s="89"/>
      <c r="BB51" s="89"/>
      <c r="BC51" s="89"/>
      <c r="BD51" s="89"/>
    </row>
    <row r="52" spans="2:56" ht="15" thickBot="1">
      <c r="B52" s="92" t="s">
        <v>210</v>
      </c>
      <c r="C52" s="93"/>
      <c r="D52" s="226">
        <v>-1E+18</v>
      </c>
      <c r="E52" s="226">
        <v>-1E+18</v>
      </c>
      <c r="F52" s="227">
        <v>11406</v>
      </c>
      <c r="G52" s="227">
        <v>13669</v>
      </c>
      <c r="H52" s="227">
        <v>14964</v>
      </c>
      <c r="I52" s="227">
        <v>16324</v>
      </c>
      <c r="J52" s="227">
        <v>16158</v>
      </c>
      <c r="K52" s="226">
        <v>-1E+18</v>
      </c>
      <c r="L52" s="93"/>
      <c r="M52" s="226">
        <v>-1E+18</v>
      </c>
      <c r="N52" s="226">
        <v>-1E+18</v>
      </c>
      <c r="O52" s="227">
        <v>1588687</v>
      </c>
      <c r="P52" s="227">
        <v>2100000</v>
      </c>
      <c r="Q52" s="227">
        <v>2490966</v>
      </c>
      <c r="R52" s="227">
        <v>2967051</v>
      </c>
      <c r="S52" s="227">
        <v>2750989</v>
      </c>
      <c r="T52" s="226">
        <v>-1E+18</v>
      </c>
      <c r="U52" s="228"/>
      <c r="V52" s="226">
        <v>-1E+18</v>
      </c>
      <c r="W52" s="226">
        <v>-1E+18</v>
      </c>
      <c r="X52" s="226">
        <v>12</v>
      </c>
      <c r="Y52" s="226">
        <v>14.1</v>
      </c>
      <c r="Z52" s="226">
        <v>15</v>
      </c>
      <c r="AA52" s="226">
        <v>15.9</v>
      </c>
      <c r="AB52" s="226">
        <v>15.8</v>
      </c>
      <c r="AC52" s="226">
        <v>-1E+18</v>
      </c>
      <c r="AD52" s="228"/>
      <c r="AE52" s="226">
        <v>-1E+18</v>
      </c>
      <c r="AF52" s="226">
        <v>-1E+18</v>
      </c>
      <c r="AG52" s="226">
        <v>18.5</v>
      </c>
      <c r="AH52" s="226">
        <v>24</v>
      </c>
      <c r="AI52" s="226">
        <v>27</v>
      </c>
      <c r="AJ52" s="226">
        <v>30</v>
      </c>
      <c r="AK52" s="226">
        <v>-1E+18</v>
      </c>
      <c r="AL52" s="226">
        <v>-1E+18</v>
      </c>
      <c r="AM52" s="88"/>
      <c r="AN52" s="89"/>
      <c r="AO52" s="89"/>
      <c r="AP52" s="89"/>
      <c r="AQ52" s="89"/>
      <c r="AR52" s="89"/>
      <c r="AS52" s="89"/>
      <c r="AT52" s="89"/>
      <c r="AU52" s="89"/>
      <c r="AV52" s="88"/>
      <c r="AW52" s="89"/>
      <c r="AX52" s="89"/>
      <c r="AY52" s="89"/>
      <c r="AZ52" s="89"/>
      <c r="BA52" s="89"/>
      <c r="BB52" s="89"/>
      <c r="BC52" s="89"/>
      <c r="BD52" s="89"/>
    </row>
    <row r="58" spans="2:56">
      <c r="G58" s="78"/>
      <c r="H58" s="78"/>
      <c r="I58" s="78"/>
      <c r="J58" s="78"/>
      <c r="K58" s="78"/>
      <c r="M58" s="78"/>
      <c r="N58" s="78"/>
      <c r="O58" s="78"/>
      <c r="P58" s="78"/>
      <c r="Q58" s="78"/>
      <c r="R58" s="78"/>
      <c r="S58" s="78"/>
      <c r="T58" s="78"/>
      <c r="V58" s="78"/>
      <c r="W58" s="78"/>
      <c r="X58" s="78"/>
      <c r="Y58" s="78"/>
      <c r="Z58" s="78"/>
      <c r="AA58" s="78"/>
      <c r="AB58" s="78"/>
      <c r="AC58" s="78"/>
      <c r="AE58" s="78"/>
      <c r="AF58" s="78"/>
      <c r="AG58" s="78"/>
      <c r="AH58" s="78"/>
      <c r="AI58" s="78"/>
      <c r="AJ58" s="78"/>
      <c r="AK58" s="78"/>
      <c r="AL58" s="78"/>
    </row>
    <row r="59" spans="2:56">
      <c r="D59" s="135"/>
      <c r="F59" s="82"/>
      <c r="G59" s="82"/>
      <c r="H59" s="82"/>
      <c r="I59" s="82"/>
      <c r="J59" s="82"/>
      <c r="K59" s="82"/>
      <c r="M59" s="82"/>
      <c r="N59" s="82"/>
      <c r="O59" s="82"/>
      <c r="P59" s="82"/>
      <c r="Q59" s="82"/>
      <c r="R59" s="82"/>
      <c r="S59" s="82"/>
      <c r="T59" s="82"/>
      <c r="V59" s="82"/>
      <c r="W59" s="78"/>
      <c r="X59" s="78"/>
      <c r="AE59" s="78"/>
      <c r="AF59" s="78"/>
      <c r="AG59" s="78"/>
      <c r="AH59" s="78"/>
      <c r="AI59" s="78"/>
      <c r="AJ59" s="78"/>
      <c r="AK59" s="78"/>
      <c r="AL59" s="78"/>
    </row>
    <row r="60" spans="2:56">
      <c r="D60" s="135"/>
      <c r="F60" s="82"/>
      <c r="G60" s="82"/>
      <c r="H60" s="82"/>
      <c r="I60" s="82"/>
      <c r="J60" s="82"/>
      <c r="K60" s="82"/>
      <c r="N60" s="82"/>
      <c r="O60" s="82"/>
      <c r="P60" s="82"/>
      <c r="Q60" s="82"/>
      <c r="R60" s="82"/>
      <c r="S60" s="82"/>
      <c r="T60" s="82"/>
      <c r="V60" s="82"/>
      <c r="W60" s="78"/>
      <c r="X60" s="78"/>
      <c r="AE60" s="78"/>
      <c r="AF60" s="78"/>
      <c r="AG60" s="78"/>
      <c r="AH60" s="78"/>
      <c r="AI60" s="78"/>
      <c r="AJ60" s="78"/>
      <c r="AK60" s="78"/>
      <c r="AL60" s="78"/>
    </row>
    <row r="61" spans="2:56">
      <c r="D61" s="135"/>
      <c r="F61" s="82"/>
      <c r="G61" s="82"/>
      <c r="H61" s="82"/>
      <c r="I61" s="82"/>
      <c r="J61" s="82"/>
      <c r="K61" s="82"/>
      <c r="N61" s="82"/>
      <c r="O61" s="82"/>
      <c r="P61" s="82"/>
      <c r="Q61" s="82"/>
      <c r="R61" s="82"/>
      <c r="S61" s="82"/>
      <c r="T61" s="82"/>
      <c r="V61" s="82"/>
      <c r="W61" s="78"/>
      <c r="X61" s="78"/>
      <c r="AE61" s="78"/>
      <c r="AF61" s="78"/>
      <c r="AG61" s="78"/>
      <c r="AH61" s="78"/>
      <c r="AI61" s="78"/>
      <c r="AJ61" s="78"/>
      <c r="AK61" s="78"/>
      <c r="AL61" s="78"/>
    </row>
    <row r="62" spans="2:56">
      <c r="D62" s="135"/>
      <c r="F62" s="82"/>
      <c r="G62" s="82"/>
      <c r="H62" s="82"/>
      <c r="I62" s="82"/>
      <c r="J62" s="82"/>
      <c r="K62" s="82"/>
      <c r="N62" s="82"/>
      <c r="O62" s="82"/>
      <c r="P62" s="82"/>
      <c r="Q62" s="82"/>
      <c r="R62" s="82"/>
      <c r="S62" s="82"/>
      <c r="T62" s="82"/>
      <c r="V62" s="82"/>
      <c r="W62" s="78"/>
      <c r="X62" s="78"/>
      <c r="AE62" s="78"/>
      <c r="AF62" s="78"/>
      <c r="AG62" s="78"/>
      <c r="AH62" s="78"/>
      <c r="AI62" s="78"/>
      <c r="AJ62" s="78"/>
      <c r="AK62" s="78"/>
      <c r="AL62" s="78"/>
    </row>
    <row r="63" spans="2:56">
      <c r="D63" s="136"/>
      <c r="F63" s="82"/>
      <c r="G63" s="82"/>
      <c r="H63" s="82"/>
      <c r="I63" s="82"/>
      <c r="J63" s="82"/>
      <c r="K63" s="82"/>
      <c r="M63" s="82"/>
      <c r="N63" s="82"/>
      <c r="O63" s="82"/>
      <c r="P63" s="78"/>
      <c r="Q63" s="78"/>
      <c r="R63" s="78"/>
      <c r="S63" s="78"/>
      <c r="T63" s="78"/>
      <c r="V63" s="78"/>
      <c r="W63" s="78"/>
      <c r="X63" s="78"/>
      <c r="Y63" s="78"/>
      <c r="Z63" s="78"/>
      <c r="AA63" s="78"/>
      <c r="AB63" s="78"/>
      <c r="AC63" s="78"/>
      <c r="AE63" s="78"/>
      <c r="AF63" s="78"/>
      <c r="AG63" s="78"/>
      <c r="AH63" s="78"/>
      <c r="AI63" s="78"/>
      <c r="AJ63" s="78"/>
      <c r="AK63" s="78"/>
      <c r="AL63" s="78"/>
    </row>
    <row r="64" spans="2:56">
      <c r="G64" s="78"/>
      <c r="H64" s="78"/>
      <c r="I64" s="78"/>
      <c r="J64" s="78"/>
      <c r="K64" s="78"/>
      <c r="M64" s="78"/>
      <c r="N64" s="78"/>
      <c r="O64" s="78"/>
      <c r="P64" s="78"/>
      <c r="Q64" s="78"/>
      <c r="R64" s="78"/>
      <c r="S64" s="78"/>
      <c r="T64" s="78"/>
      <c r="V64" s="78"/>
      <c r="W64" s="78"/>
      <c r="X64" s="78"/>
      <c r="Y64" s="78"/>
      <c r="Z64" s="78"/>
      <c r="AA64" s="78"/>
      <c r="AB64" s="78"/>
      <c r="AC64" s="78"/>
      <c r="AE64" s="78"/>
      <c r="AF64" s="78"/>
      <c r="AG64" s="78"/>
      <c r="AH64" s="78"/>
      <c r="AI64" s="78"/>
      <c r="AJ64" s="78"/>
      <c r="AK64" s="78"/>
      <c r="AL64" s="78"/>
    </row>
    <row r="65" spans="4:38">
      <c r="D65" s="135"/>
      <c r="F65" s="134"/>
      <c r="G65" s="133"/>
      <c r="H65" s="133"/>
      <c r="I65" s="133"/>
      <c r="J65" s="133"/>
      <c r="K65" s="133"/>
      <c r="M65" s="133"/>
      <c r="N65" s="133"/>
      <c r="O65" s="134"/>
      <c r="P65" s="133"/>
      <c r="Q65" s="133"/>
      <c r="R65" s="133"/>
      <c r="S65" s="133"/>
      <c r="T65" s="133"/>
      <c r="V65" s="97"/>
      <c r="W65" s="78"/>
      <c r="X65" s="78"/>
      <c r="Y65" s="78"/>
      <c r="Z65" s="78"/>
      <c r="AA65" s="78"/>
      <c r="AB65" s="78"/>
      <c r="AC65" s="78"/>
      <c r="AE65" s="78"/>
      <c r="AF65" s="78"/>
      <c r="AG65" s="78"/>
      <c r="AH65" s="78"/>
      <c r="AI65" s="78"/>
      <c r="AJ65" s="78"/>
      <c r="AK65" s="78"/>
      <c r="AL65" s="7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6" sqref="D36"/>
    </sheetView>
  </sheetViews>
  <sheetFormatPr defaultColWidth="11.5703125" defaultRowHeight="14.45"/>
  <cols>
    <col min="4" max="4" width="12.42578125" bestFit="1" customWidth="1"/>
  </cols>
  <sheetData>
    <row r="1" spans="1:4">
      <c r="A1" s="162" t="s">
        <v>251</v>
      </c>
    </row>
    <row r="2" spans="1:4">
      <c r="A2" s="162"/>
    </row>
    <row r="3" spans="1:4">
      <c r="B3" s="344" t="s">
        <v>252</v>
      </c>
      <c r="C3" s="344"/>
      <c r="D3" s="344"/>
    </row>
    <row r="4" spans="1:4">
      <c r="D4" s="175"/>
    </row>
    <row r="5" spans="1:4">
      <c r="D5" s="175"/>
    </row>
    <row r="6" spans="1:4">
      <c r="D6" s="175"/>
    </row>
    <row r="7" spans="1:4">
      <c r="D7" s="176"/>
    </row>
    <row r="8" spans="1:4">
      <c r="D8" s="176"/>
    </row>
    <row r="10" spans="1:4">
      <c r="D10" s="175"/>
    </row>
    <row r="11" spans="1:4">
      <c r="D11" s="175"/>
    </row>
    <row r="12" spans="1:4" ht="20.25" customHeight="1">
      <c r="B12" s="344" t="s">
        <v>253</v>
      </c>
      <c r="C12" s="344"/>
      <c r="D12" s="344"/>
    </row>
    <row r="13" spans="1:4">
      <c r="D13" s="175"/>
    </row>
    <row r="14" spans="1:4">
      <c r="D14" s="175"/>
    </row>
    <row r="15" spans="1:4">
      <c r="D15" s="175"/>
    </row>
    <row r="16" spans="1:4">
      <c r="D16" s="175"/>
    </row>
    <row r="17" spans="2:4">
      <c r="D17" s="175"/>
    </row>
    <row r="18" spans="2:4">
      <c r="D18" s="175"/>
    </row>
    <row r="19" spans="2:4">
      <c r="D19" s="175"/>
    </row>
    <row r="20" spans="2:4">
      <c r="D20" s="175"/>
    </row>
    <row r="21" spans="2:4">
      <c r="D21" s="175"/>
    </row>
    <row r="22" spans="2:4">
      <c r="D22" s="175"/>
    </row>
    <row r="23" spans="2:4">
      <c r="D23" s="175"/>
    </row>
    <row r="27" spans="2:4">
      <c r="B27" s="344" t="s">
        <v>254</v>
      </c>
      <c r="C27" s="344"/>
      <c r="D27" s="344"/>
    </row>
    <row r="28" spans="2:4">
      <c r="D28" s="177"/>
    </row>
    <row r="29" spans="2:4">
      <c r="D29" s="175"/>
    </row>
    <row r="30" spans="2:4">
      <c r="D30" s="175"/>
    </row>
    <row r="31" spans="2:4">
      <c r="D31" s="175"/>
    </row>
    <row r="32" spans="2:4">
      <c r="D32" s="175"/>
    </row>
    <row r="35" spans="2:4">
      <c r="B35" s="344" t="s">
        <v>255</v>
      </c>
      <c r="C35" s="344"/>
      <c r="D35" s="344"/>
    </row>
    <row r="36" spans="2:4">
      <c r="B36">
        <f>'VA 1DGT--'!N16</f>
        <v>9172.4762362000001</v>
      </c>
      <c r="C36">
        <f>'VA 1DGT--'!P16</f>
        <v>9268.8566327000008</v>
      </c>
      <c r="D36" s="175">
        <f>C36/B36-1</f>
        <v>1.0507565679988007E-2</v>
      </c>
    </row>
    <row r="37" spans="2:4">
      <c r="B37">
        <f>'EMP 1DGT--'!$N$16</f>
        <v>514653</v>
      </c>
      <c r="C37">
        <f>'EMP 1DGT--'!$P$16</f>
        <v>474646</v>
      </c>
      <c r="D37" s="175">
        <f>C37/B37-1</f>
        <v>-7.773587251993086E-2</v>
      </c>
    </row>
    <row r="38" spans="2:4">
      <c r="B38">
        <f>'EMP 1DGT--'!$N$16</f>
        <v>514653</v>
      </c>
      <c r="C38">
        <f>'EMP 1DGT--'!$P$16</f>
        <v>474646</v>
      </c>
      <c r="D38">
        <f>C38-B38</f>
        <v>-40007</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abSelected="1" zoomScale="70" zoomScaleNormal="70" workbookViewId="0">
      <selection activeCell="I7" sqref="I7"/>
    </sheetView>
  </sheetViews>
  <sheetFormatPr defaultColWidth="11.42578125" defaultRowHeight="13.9"/>
  <cols>
    <col min="1" max="1" width="22.7109375" style="43" customWidth="1"/>
    <col min="2" max="2" width="9" style="43" customWidth="1"/>
    <col min="3" max="3" width="10.7109375" style="43" customWidth="1"/>
    <col min="4" max="4" width="13.28515625" style="43" customWidth="1"/>
    <col min="5" max="5" width="20.7109375" style="52" customWidth="1"/>
    <col min="6" max="6" width="13.7109375" style="52" customWidth="1"/>
    <col min="7" max="7" width="10.7109375" style="43" customWidth="1"/>
    <col min="8" max="8" width="18.7109375" style="43" customWidth="1"/>
    <col min="9" max="9" width="16.42578125" style="52" customWidth="1"/>
    <col min="10" max="10" width="11.42578125" style="52"/>
    <col min="11" max="11" width="14.42578125" style="51" customWidth="1"/>
    <col min="12" max="12" width="25.42578125" style="43" customWidth="1"/>
    <col min="13" max="15" width="11.42578125" style="43"/>
    <col min="16" max="17" width="17.7109375" style="43" customWidth="1"/>
    <col min="18" max="19" width="11.42578125" style="43"/>
    <col min="20" max="20" width="17.7109375" style="43" customWidth="1"/>
    <col min="21" max="21" width="9.28515625" style="43" customWidth="1"/>
    <col min="22" max="22" width="8.28515625" style="43" customWidth="1"/>
    <col min="23" max="23" width="20.42578125" style="43" customWidth="1"/>
    <col min="24" max="26" width="11.42578125" style="43"/>
    <col min="27" max="27" width="21" style="43" customWidth="1"/>
    <col min="28" max="28" width="14.42578125" style="43" customWidth="1"/>
    <col min="29" max="30" width="11.42578125" style="43"/>
    <col min="31" max="31" width="21" style="43" customWidth="1"/>
    <col min="32" max="32" width="14.42578125" style="43" customWidth="1"/>
    <col min="33" max="50" width="11.42578125" style="44"/>
    <col min="51" max="16384" width="11.42578125" style="43"/>
  </cols>
  <sheetData>
    <row r="1" spans="1:50" s="44" customFormat="1">
      <c r="A1" s="646"/>
      <c r="B1" s="646"/>
      <c r="C1" s="646"/>
      <c r="D1" s="646"/>
      <c r="E1" s="647"/>
      <c r="F1" s="647"/>
      <c r="G1" s="646"/>
      <c r="H1" s="646"/>
      <c r="I1" s="647"/>
      <c r="J1" s="647"/>
      <c r="K1" s="647"/>
      <c r="L1" s="646"/>
      <c r="M1" s="646"/>
      <c r="N1" s="646"/>
      <c r="O1" s="646"/>
      <c r="P1" s="646"/>
      <c r="Q1" s="646"/>
      <c r="R1" s="646"/>
      <c r="S1" s="646"/>
      <c r="T1" s="646"/>
      <c r="U1" s="646"/>
      <c r="V1" s="646"/>
      <c r="W1" s="646"/>
      <c r="X1" s="646"/>
      <c r="Y1" s="646"/>
      <c r="Z1" s="646"/>
      <c r="AA1" s="646"/>
      <c r="AB1" s="646"/>
      <c r="AC1" s="646"/>
      <c r="AD1" s="646"/>
      <c r="AE1" s="646"/>
      <c r="AF1" s="646"/>
      <c r="AG1" s="646"/>
      <c r="AH1" s="646"/>
      <c r="AI1" s="646"/>
      <c r="AJ1" s="646"/>
      <c r="AK1" s="646"/>
      <c r="AL1" s="646"/>
      <c r="AM1" s="646"/>
      <c r="AN1" s="646"/>
      <c r="AO1" s="646"/>
      <c r="AP1" s="646"/>
      <c r="AQ1" s="646"/>
      <c r="AR1" s="646"/>
      <c r="AS1" s="646"/>
      <c r="AT1" s="646"/>
      <c r="AU1" s="646"/>
      <c r="AV1" s="646"/>
      <c r="AW1" s="646"/>
      <c r="AX1" s="646"/>
    </row>
    <row r="2" spans="1:50" s="44" customFormat="1" ht="15.6">
      <c r="A2" s="648" t="s">
        <v>256</v>
      </c>
      <c r="B2" s="649"/>
      <c r="C2" s="646"/>
      <c r="D2" s="646"/>
      <c r="E2" s="647"/>
      <c r="F2" s="647"/>
      <c r="G2" s="646"/>
      <c r="H2" s="646"/>
      <c r="I2" s="647"/>
      <c r="J2" s="647"/>
      <c r="K2" s="647"/>
      <c r="L2" s="646"/>
      <c r="M2" s="646"/>
      <c r="N2" s="646"/>
      <c r="O2" s="646"/>
      <c r="P2" s="646"/>
      <c r="Q2" s="646"/>
      <c r="R2" s="646"/>
      <c r="S2" s="646"/>
      <c r="T2" s="646"/>
      <c r="U2" s="646"/>
      <c r="V2" s="646"/>
      <c r="W2" s="646"/>
      <c r="X2" s="646"/>
      <c r="Y2" s="646"/>
      <c r="Z2" s="646"/>
      <c r="AA2" s="646"/>
      <c r="AB2" s="646"/>
      <c r="AC2" s="646"/>
      <c r="AD2" s="646"/>
      <c r="AE2" s="646"/>
      <c r="AF2" s="646"/>
      <c r="AG2" s="646"/>
      <c r="AH2" s="646"/>
      <c r="AI2" s="646"/>
      <c r="AJ2" s="646"/>
      <c r="AK2" s="646"/>
      <c r="AL2" s="646"/>
      <c r="AM2" s="646"/>
      <c r="AN2" s="646"/>
      <c r="AO2" s="646"/>
      <c r="AP2" s="646"/>
      <c r="AQ2" s="646"/>
      <c r="AR2" s="646"/>
      <c r="AS2" s="646"/>
      <c r="AT2" s="646"/>
      <c r="AU2" s="646"/>
      <c r="AV2" s="646"/>
      <c r="AW2" s="646"/>
      <c r="AX2" s="646"/>
    </row>
    <row r="3" spans="1:50" s="44" customFormat="1" ht="15.75" customHeight="1" thickBot="1">
      <c r="A3" s="646"/>
      <c r="B3" s="646"/>
      <c r="C3" s="650"/>
      <c r="D3" s="646"/>
      <c r="E3" s="646"/>
      <c r="F3" s="647"/>
      <c r="G3" s="650"/>
      <c r="H3" s="646"/>
      <c r="I3" s="646"/>
      <c r="J3" s="647"/>
      <c r="K3" s="647"/>
      <c r="L3" s="646"/>
      <c r="M3" s="646"/>
      <c r="N3" s="646"/>
      <c r="O3" s="646"/>
      <c r="P3" s="646"/>
      <c r="Q3" s="646"/>
      <c r="R3" s="646"/>
      <c r="S3" s="646"/>
      <c r="T3" s="646"/>
      <c r="U3" s="646"/>
      <c r="V3" s="646"/>
      <c r="W3" s="646"/>
      <c r="X3" s="646"/>
      <c r="Y3" s="646"/>
      <c r="Z3" s="646"/>
      <c r="AA3" s="646"/>
      <c r="AB3" s="646"/>
      <c r="AC3" s="646"/>
      <c r="AD3" s="646"/>
      <c r="AE3" s="646"/>
      <c r="AF3" s="646"/>
      <c r="AG3" s="646"/>
      <c r="AH3" s="646"/>
      <c r="AI3" s="646"/>
      <c r="AJ3" s="646"/>
      <c r="AK3" s="646"/>
      <c r="AL3" s="646"/>
      <c r="AM3" s="646"/>
      <c r="AN3" s="646"/>
      <c r="AO3" s="646"/>
      <c r="AP3" s="646"/>
      <c r="AQ3" s="646"/>
      <c r="AR3" s="646"/>
      <c r="AS3" s="646"/>
      <c r="AT3" s="646"/>
      <c r="AU3" s="646"/>
      <c r="AV3" s="646"/>
      <c r="AW3" s="646"/>
      <c r="AX3" s="646"/>
    </row>
    <row r="4" spans="1:50" ht="15" customHeight="1" thickBot="1">
      <c r="A4" s="651" t="s">
        <v>257</v>
      </c>
      <c r="B4" s="652"/>
      <c r="C4" s="653" t="str">
        <f>Translate!A8</f>
        <v>SMEs in LV</v>
      </c>
      <c r="D4" s="654"/>
      <c r="E4" s="345" t="s">
        <v>258</v>
      </c>
      <c r="F4" s="346"/>
      <c r="G4" s="655"/>
      <c r="H4" s="655"/>
      <c r="I4" s="656"/>
      <c r="J4" s="656"/>
      <c r="K4" s="657"/>
      <c r="L4" s="651" t="s">
        <v>259</v>
      </c>
      <c r="M4" s="658"/>
      <c r="N4" s="345" t="str">
        <f>Translate!A8</f>
        <v>SMEs in LV</v>
      </c>
      <c r="O4" s="346"/>
      <c r="P4" s="345" t="s">
        <v>258</v>
      </c>
      <c r="Q4" s="346"/>
      <c r="R4" s="655"/>
      <c r="S4" s="655"/>
      <c r="T4" s="656"/>
      <c r="U4" s="656"/>
      <c r="V4" s="657"/>
      <c r="W4" s="659" t="s">
        <v>260</v>
      </c>
      <c r="X4" s="652"/>
      <c r="Y4" s="653" t="str">
        <f>Translate!A8</f>
        <v>SMEs in LV</v>
      </c>
      <c r="Z4" s="654"/>
      <c r="AA4" s="345" t="s">
        <v>258</v>
      </c>
      <c r="AB4" s="346"/>
      <c r="AC4" s="655"/>
      <c r="AD4" s="655"/>
      <c r="AE4" s="656"/>
      <c r="AF4" s="656"/>
      <c r="AG4" s="646"/>
      <c r="AH4" s="646"/>
      <c r="AI4" s="646"/>
      <c r="AJ4" s="646"/>
      <c r="AK4" s="646"/>
      <c r="AL4" s="646"/>
      <c r="AM4" s="646"/>
      <c r="AN4" s="646"/>
      <c r="AO4" s="646"/>
      <c r="AP4" s="646"/>
      <c r="AQ4" s="646"/>
      <c r="AR4" s="646"/>
      <c r="AS4" s="646"/>
      <c r="AT4" s="646"/>
      <c r="AU4" s="646"/>
      <c r="AV4" s="646"/>
      <c r="AW4" s="646"/>
      <c r="AX4" s="646"/>
    </row>
    <row r="5" spans="1:50" ht="14.45" customHeight="1">
      <c r="A5" s="660"/>
      <c r="B5" s="661">
        <v>2008</v>
      </c>
      <c r="C5" s="662">
        <f>'NoE 1DGT--'!S16</f>
        <v>100</v>
      </c>
      <c r="D5" s="663"/>
      <c r="E5" s="245">
        <v>100</v>
      </c>
      <c r="F5" s="246"/>
      <c r="G5" s="647"/>
      <c r="H5" s="664"/>
      <c r="I5" s="647"/>
      <c r="J5" s="647"/>
      <c r="K5" s="647"/>
      <c r="L5" s="660"/>
      <c r="M5" s="661">
        <v>2008</v>
      </c>
      <c r="N5" s="245">
        <f>'EMP 1DGT--'!S16</f>
        <v>100</v>
      </c>
      <c r="O5" s="246"/>
      <c r="P5" s="245">
        <v>100</v>
      </c>
      <c r="Q5" s="246"/>
      <c r="R5" s="647"/>
      <c r="S5" s="646"/>
      <c r="T5" s="647"/>
      <c r="U5" s="647"/>
      <c r="V5" s="647"/>
      <c r="W5" s="665"/>
      <c r="X5" s="661">
        <v>2008</v>
      </c>
      <c r="Y5" s="662">
        <f>'VA 1DGT--'!S16</f>
        <v>100</v>
      </c>
      <c r="Z5" s="663"/>
      <c r="AA5" s="245">
        <v>100</v>
      </c>
      <c r="AB5" s="246"/>
      <c r="AC5" s="647"/>
      <c r="AD5" s="646"/>
      <c r="AE5" s="647"/>
      <c r="AF5" s="647"/>
      <c r="AG5" s="646"/>
      <c r="AH5" s="646"/>
      <c r="AI5" s="646"/>
      <c r="AJ5" s="646"/>
      <c r="AK5" s="646"/>
      <c r="AL5" s="646"/>
      <c r="AM5" s="646"/>
      <c r="AN5" s="646"/>
      <c r="AO5" s="646"/>
      <c r="AP5" s="646"/>
      <c r="AQ5" s="646"/>
      <c r="AR5" s="646"/>
      <c r="AS5" s="646"/>
      <c r="AT5" s="646"/>
      <c r="AU5" s="646"/>
      <c r="AV5" s="646"/>
      <c r="AW5" s="646"/>
      <c r="AX5" s="646"/>
    </row>
    <row r="6" spans="1:50" ht="14.45" customHeight="1">
      <c r="A6" s="660"/>
      <c r="B6" s="666">
        <v>2009</v>
      </c>
      <c r="C6" s="667">
        <f>'NoE 1DGT--'!T16</f>
        <v>102.12204739986548</v>
      </c>
      <c r="D6" s="668"/>
      <c r="E6" s="247">
        <v>98.854589519565877</v>
      </c>
      <c r="F6" s="248"/>
      <c r="G6" s="647"/>
      <c r="H6" s="646"/>
      <c r="I6" s="647"/>
      <c r="J6" s="647"/>
      <c r="K6" s="647"/>
      <c r="L6" s="660"/>
      <c r="M6" s="666">
        <v>2009</v>
      </c>
      <c r="N6" s="247">
        <f>'EMP 1DGT--'!T16</f>
        <v>81.677453325681341</v>
      </c>
      <c r="O6" s="248"/>
      <c r="P6" s="247">
        <v>97.530068105190708</v>
      </c>
      <c r="Q6" s="248"/>
      <c r="R6" s="647"/>
      <c r="S6" s="646"/>
      <c r="T6" s="647"/>
      <c r="U6" s="647"/>
      <c r="V6" s="647"/>
      <c r="W6" s="665"/>
      <c r="X6" s="666">
        <v>2009</v>
      </c>
      <c r="Y6" s="667">
        <f>'VA 1DGT--'!T16</f>
        <v>64.969709970420084</v>
      </c>
      <c r="Z6" s="668"/>
      <c r="AA6" s="247">
        <v>91.67800084582494</v>
      </c>
      <c r="AB6" s="248"/>
      <c r="AC6" s="647"/>
      <c r="AD6" s="646"/>
      <c r="AE6" s="647"/>
      <c r="AF6" s="647"/>
      <c r="AG6" s="646"/>
      <c r="AH6" s="646"/>
      <c r="AI6" s="646"/>
      <c r="AJ6" s="646"/>
      <c r="AK6" s="646"/>
      <c r="AL6" s="646"/>
      <c r="AM6" s="646"/>
      <c r="AN6" s="646"/>
      <c r="AO6" s="646"/>
      <c r="AP6" s="646"/>
      <c r="AQ6" s="646"/>
      <c r="AR6" s="646"/>
      <c r="AS6" s="646"/>
      <c r="AT6" s="646"/>
      <c r="AU6" s="646"/>
      <c r="AV6" s="646"/>
      <c r="AW6" s="646"/>
      <c r="AX6" s="646"/>
    </row>
    <row r="7" spans="1:50" ht="14.45" customHeight="1">
      <c r="A7" s="660"/>
      <c r="B7" s="666">
        <v>2010</v>
      </c>
      <c r="C7" s="667">
        <f>'NoE 1DGT--'!U16</f>
        <v>106.11028315946349</v>
      </c>
      <c r="D7" s="668"/>
      <c r="E7" s="247">
        <v>103.04311043312738</v>
      </c>
      <c r="F7" s="248"/>
      <c r="G7" s="647"/>
      <c r="H7" s="646"/>
      <c r="I7" s="647"/>
      <c r="J7" s="647"/>
      <c r="K7" s="647"/>
      <c r="L7" s="660"/>
      <c r="M7" s="666">
        <v>2010</v>
      </c>
      <c r="N7" s="247">
        <f>'EMP 1DGT--'!U16</f>
        <v>79.418600026137995</v>
      </c>
      <c r="O7" s="248"/>
      <c r="P7" s="247">
        <v>97.168248483451336</v>
      </c>
      <c r="Q7" s="248"/>
      <c r="R7" s="647"/>
      <c r="S7" s="646"/>
      <c r="T7" s="647"/>
      <c r="U7" s="647"/>
      <c r="V7" s="52"/>
      <c r="W7" s="665"/>
      <c r="X7" s="666">
        <v>2010</v>
      </c>
      <c r="Y7" s="667">
        <f>'VA 1DGT--'!U16</f>
        <v>67.918096106292751</v>
      </c>
      <c r="Z7" s="668"/>
      <c r="AA7" s="247">
        <v>95.391290108073548</v>
      </c>
      <c r="AB7" s="248"/>
      <c r="AC7" s="647"/>
      <c r="AD7" s="646"/>
      <c r="AE7" s="647"/>
      <c r="AF7" s="647"/>
      <c r="AG7" s="646"/>
      <c r="AH7" s="646"/>
      <c r="AI7" s="646"/>
      <c r="AJ7" s="646"/>
      <c r="AK7" s="646"/>
      <c r="AL7" s="646"/>
      <c r="AM7" s="646"/>
      <c r="AN7" s="646"/>
      <c r="AO7" s="646"/>
      <c r="AP7" s="646"/>
      <c r="AQ7" s="646"/>
      <c r="AR7" s="646"/>
      <c r="AS7" s="646"/>
      <c r="AT7" s="646"/>
      <c r="AU7" s="646"/>
      <c r="AV7" s="646"/>
      <c r="AW7" s="646"/>
      <c r="AX7" s="646"/>
    </row>
    <row r="8" spans="1:50" ht="14.45" customHeight="1">
      <c r="A8" s="660"/>
      <c r="B8" s="666">
        <v>2011</v>
      </c>
      <c r="C8" s="667">
        <f>'NoE 1DGT--'!V16</f>
        <v>103.43035754322567</v>
      </c>
      <c r="D8" s="668"/>
      <c r="E8" s="247">
        <v>103.38286065765557</v>
      </c>
      <c r="F8" s="248"/>
      <c r="G8" s="647"/>
      <c r="H8" s="646"/>
      <c r="I8" s="647"/>
      <c r="J8" s="647"/>
      <c r="K8" s="647"/>
      <c r="L8" s="660"/>
      <c r="M8" s="666">
        <v>2011</v>
      </c>
      <c r="N8" s="247">
        <f>'EMP 1DGT--'!V16</f>
        <v>77.472076853288172</v>
      </c>
      <c r="O8" s="248"/>
      <c r="P8" s="247">
        <v>97.098563616619785</v>
      </c>
      <c r="Q8" s="248"/>
      <c r="R8" s="647"/>
      <c r="S8" s="646"/>
      <c r="T8" s="647"/>
      <c r="U8" s="647"/>
      <c r="V8" s="647"/>
      <c r="W8" s="665"/>
      <c r="X8" s="666">
        <v>2011</v>
      </c>
      <c r="Y8" s="667">
        <f>'VA 1DGT--'!V16</f>
        <v>70.432264562040359</v>
      </c>
      <c r="Z8" s="668"/>
      <c r="AA8" s="247">
        <v>99.170235286693071</v>
      </c>
      <c r="AB8" s="248"/>
      <c r="AC8" s="647"/>
      <c r="AD8" s="646"/>
      <c r="AE8" s="647"/>
      <c r="AF8" s="647"/>
      <c r="AG8" s="646"/>
      <c r="AH8" s="646"/>
      <c r="AI8" s="646"/>
      <c r="AJ8" s="646"/>
      <c r="AK8" s="646"/>
      <c r="AL8" s="646"/>
      <c r="AM8" s="646"/>
      <c r="AN8" s="646"/>
      <c r="AO8" s="646"/>
      <c r="AP8" s="646"/>
      <c r="AQ8" s="646"/>
      <c r="AR8" s="646"/>
      <c r="AS8" s="646"/>
      <c r="AT8" s="646"/>
      <c r="AU8" s="646"/>
      <c r="AV8" s="646"/>
      <c r="AW8" s="646"/>
      <c r="AX8" s="646"/>
    </row>
    <row r="9" spans="1:50" ht="14.45" customHeight="1">
      <c r="A9" s="660"/>
      <c r="B9" s="666">
        <v>2012</v>
      </c>
      <c r="C9" s="667">
        <f>'NoE 1DGT--'!W16</f>
        <v>120.06383287393007</v>
      </c>
      <c r="D9" s="668"/>
      <c r="E9" s="247">
        <v>104.80813696270329</v>
      </c>
      <c r="F9" s="248"/>
      <c r="G9" s="647"/>
      <c r="H9" s="646"/>
      <c r="I9" s="647"/>
      <c r="J9" s="647"/>
      <c r="K9" s="647"/>
      <c r="L9" s="660"/>
      <c r="M9" s="666">
        <v>2012</v>
      </c>
      <c r="N9" s="247">
        <f>'EMP 1DGT--'!W16</f>
        <v>85.28695922283022</v>
      </c>
      <c r="O9" s="248"/>
      <c r="P9" s="247">
        <v>96.320687181141935</v>
      </c>
      <c r="Q9" s="248"/>
      <c r="R9" s="647"/>
      <c r="S9" s="646"/>
      <c r="T9" s="647"/>
      <c r="U9" s="647"/>
      <c r="V9" s="647"/>
      <c r="W9" s="665"/>
      <c r="X9" s="666">
        <v>2012</v>
      </c>
      <c r="Y9" s="667">
        <f>'VA 1DGT--'!W16</f>
        <v>83.402790190641781</v>
      </c>
      <c r="Z9" s="668"/>
      <c r="AA9" s="247">
        <v>97.058555420856308</v>
      </c>
      <c r="AB9" s="248"/>
      <c r="AC9" s="647"/>
      <c r="AD9" s="646"/>
      <c r="AE9" s="647"/>
      <c r="AF9" s="647"/>
      <c r="AG9" s="646"/>
      <c r="AH9" s="646"/>
      <c r="AI9" s="646"/>
      <c r="AJ9" s="646"/>
      <c r="AK9" s="646"/>
      <c r="AL9" s="646"/>
      <c r="AM9" s="646"/>
      <c r="AN9" s="646"/>
      <c r="AO9" s="646"/>
      <c r="AP9" s="646"/>
      <c r="AQ9" s="646"/>
      <c r="AR9" s="646"/>
      <c r="AS9" s="646"/>
      <c r="AT9" s="646"/>
      <c r="AU9" s="646"/>
      <c r="AV9" s="646"/>
      <c r="AW9" s="646"/>
      <c r="AX9" s="646"/>
    </row>
    <row r="10" spans="1:50" ht="14.45" customHeight="1">
      <c r="A10" s="660"/>
      <c r="B10" s="666">
        <v>2013</v>
      </c>
      <c r="C10" s="667">
        <f>'NoE 1DGT--'!X16</f>
        <v>126.41282988011554</v>
      </c>
      <c r="D10" s="669"/>
      <c r="E10" s="247">
        <v>105.55795892385864</v>
      </c>
      <c r="F10" s="249"/>
      <c r="G10" s="647"/>
      <c r="H10" s="646"/>
      <c r="I10" s="647"/>
      <c r="J10" s="647"/>
      <c r="K10" s="647"/>
      <c r="L10" s="660"/>
      <c r="M10" s="666">
        <v>2013</v>
      </c>
      <c r="N10" s="247">
        <f>'EMP 1DGT--'!X16</f>
        <v>86.316758433765742</v>
      </c>
      <c r="O10" s="249"/>
      <c r="P10" s="247">
        <v>94.940232256326766</v>
      </c>
      <c r="Q10" s="249"/>
      <c r="R10" s="647"/>
      <c r="S10" s="646"/>
      <c r="T10" s="647"/>
      <c r="U10" s="647"/>
      <c r="V10" s="647"/>
      <c r="W10" s="665"/>
      <c r="X10" s="666">
        <v>2013</v>
      </c>
      <c r="Y10" s="667">
        <f>'VA 1DGT--'!X16</f>
        <v>87.760522986400545</v>
      </c>
      <c r="Z10" s="669"/>
      <c r="AA10" s="247">
        <v>97.933702077545234</v>
      </c>
      <c r="AB10" s="249"/>
      <c r="AC10" s="647"/>
      <c r="AD10" s="646"/>
      <c r="AE10" s="647"/>
      <c r="AF10" s="647"/>
      <c r="AG10" s="646"/>
      <c r="AH10" s="646"/>
      <c r="AI10" s="646"/>
      <c r="AJ10" s="646"/>
      <c r="AK10" s="646"/>
      <c r="AL10" s="646"/>
      <c r="AM10" s="646"/>
      <c r="AN10" s="646"/>
      <c r="AO10" s="646"/>
      <c r="AP10" s="646"/>
      <c r="AQ10" s="646"/>
      <c r="AR10" s="646"/>
      <c r="AS10" s="646"/>
      <c r="AT10" s="646"/>
      <c r="AU10" s="646"/>
      <c r="AV10" s="646"/>
      <c r="AW10" s="646"/>
      <c r="AX10" s="646"/>
    </row>
    <row r="11" spans="1:50" ht="14.45" customHeight="1">
      <c r="A11" s="660"/>
      <c r="B11" s="666">
        <v>2014</v>
      </c>
      <c r="C11" s="247">
        <f>'NoE 1DGT--'!Y16</f>
        <v>130.80331825435553</v>
      </c>
      <c r="D11" s="670"/>
      <c r="E11" s="250">
        <v>109.6737827711529</v>
      </c>
      <c r="F11" s="251"/>
      <c r="G11" s="647"/>
      <c r="H11" s="647"/>
      <c r="I11" s="647"/>
      <c r="J11" s="647"/>
      <c r="K11" s="647"/>
      <c r="L11" s="660"/>
      <c r="M11" s="666">
        <v>2014</v>
      </c>
      <c r="N11" s="247">
        <f>'EMP 1DGT--'!Y16</f>
        <v>92.583248574248017</v>
      </c>
      <c r="O11" s="249"/>
      <c r="P11" s="250">
        <v>96.978102328080041</v>
      </c>
      <c r="Q11" s="251"/>
      <c r="R11" s="647"/>
      <c r="S11" s="647"/>
      <c r="T11" s="647"/>
      <c r="U11" s="647"/>
      <c r="V11" s="647"/>
      <c r="W11" s="665"/>
      <c r="X11" s="666">
        <v>2014</v>
      </c>
      <c r="Y11" s="670">
        <f>'VA 1DGT--'!Y16</f>
        <v>93.097230237532671</v>
      </c>
      <c r="Z11" s="670"/>
      <c r="AA11" s="250">
        <v>100.26661327497568</v>
      </c>
      <c r="AB11" s="251"/>
      <c r="AC11" s="647"/>
      <c r="AD11" s="647"/>
      <c r="AE11" s="647"/>
      <c r="AF11" s="647"/>
      <c r="AG11" s="646"/>
      <c r="AH11" s="646"/>
      <c r="AI11" s="646"/>
      <c r="AJ11" s="646"/>
      <c r="AK11" s="646"/>
      <c r="AL11" s="646"/>
      <c r="AM11" s="646"/>
      <c r="AN11" s="646"/>
      <c r="AO11" s="646"/>
      <c r="AP11" s="646"/>
      <c r="AQ11" s="646"/>
      <c r="AR11" s="646"/>
      <c r="AS11" s="646"/>
      <c r="AT11" s="646"/>
      <c r="AU11" s="646"/>
      <c r="AV11" s="646"/>
      <c r="AW11" s="646"/>
      <c r="AX11" s="646"/>
    </row>
    <row r="12" spans="1:50" ht="14.45" customHeight="1">
      <c r="A12" s="660"/>
      <c r="B12" s="666">
        <v>2015</v>
      </c>
      <c r="C12" s="667">
        <f>'NoE 1DGT--'!Z16</f>
        <v>142.79835933687667</v>
      </c>
      <c r="D12" s="670"/>
      <c r="E12" s="247">
        <v>108.98320662008196</v>
      </c>
      <c r="F12" s="251"/>
      <c r="G12" s="647"/>
      <c r="H12" s="647"/>
      <c r="I12" s="647"/>
      <c r="J12" s="647"/>
      <c r="K12" s="647"/>
      <c r="L12" s="660"/>
      <c r="M12" s="666">
        <v>2015</v>
      </c>
      <c r="N12" s="247">
        <f>'EMP 1DGT--'!Z16</f>
        <v>94.893430839427467</v>
      </c>
      <c r="O12" s="251"/>
      <c r="P12" s="247">
        <v>97.058557112056889</v>
      </c>
      <c r="Q12" s="251"/>
      <c r="R12" s="646"/>
      <c r="S12" s="647"/>
      <c r="T12" s="647"/>
      <c r="U12" s="647"/>
      <c r="V12" s="647"/>
      <c r="W12" s="665"/>
      <c r="X12" s="666">
        <v>2015</v>
      </c>
      <c r="Y12" s="667">
        <f>'VA 1DGT--'!Z16</f>
        <v>96.893924218849961</v>
      </c>
      <c r="Z12" s="670"/>
      <c r="AA12" s="247">
        <v>104.10249567216277</v>
      </c>
      <c r="AB12" s="251"/>
      <c r="AC12" s="646"/>
      <c r="AD12" s="647"/>
      <c r="AE12" s="647"/>
      <c r="AF12" s="647"/>
      <c r="AG12" s="646"/>
      <c r="AH12" s="646"/>
      <c r="AI12" s="646"/>
      <c r="AJ12" s="646"/>
      <c r="AK12" s="646"/>
      <c r="AL12" s="646"/>
      <c r="AM12" s="646"/>
      <c r="AN12" s="646"/>
      <c r="AO12" s="646"/>
      <c r="AP12" s="646"/>
      <c r="AQ12" s="646"/>
      <c r="AR12" s="646"/>
      <c r="AS12" s="646"/>
      <c r="AT12" s="646"/>
      <c r="AU12" s="646"/>
      <c r="AV12" s="646"/>
      <c r="AW12" s="646"/>
      <c r="AX12" s="646"/>
    </row>
    <row r="13" spans="1:50" ht="14.45" customHeight="1">
      <c r="A13" s="660"/>
      <c r="B13" s="666">
        <v>2016</v>
      </c>
      <c r="C13" s="667">
        <f>'NoE 1DGT--'!AA16</f>
        <v>150.38444799071522</v>
      </c>
      <c r="D13" s="667"/>
      <c r="E13" s="247">
        <v>112.7700698566187</v>
      </c>
      <c r="F13" s="249"/>
      <c r="G13" s="647"/>
      <c r="H13" s="647"/>
      <c r="I13" s="647"/>
      <c r="J13" s="647"/>
      <c r="K13" s="647"/>
      <c r="L13" s="660"/>
      <c r="M13" s="666">
        <v>2016</v>
      </c>
      <c r="N13" s="247">
        <f>'EMP 1DGT--'!AA16</f>
        <v>94.642468184564564</v>
      </c>
      <c r="O13" s="251"/>
      <c r="P13" s="247">
        <v>100.89659710702956</v>
      </c>
      <c r="Q13" s="249"/>
      <c r="R13" s="646"/>
      <c r="S13" s="647"/>
      <c r="T13" s="647"/>
      <c r="U13" s="647"/>
      <c r="V13" s="647"/>
      <c r="W13" s="665"/>
      <c r="X13" s="666">
        <v>2016</v>
      </c>
      <c r="Y13" s="667">
        <f>'VA 1DGT--'!AA16</f>
        <v>100.0552572241122</v>
      </c>
      <c r="Z13" s="670"/>
      <c r="AA13" s="250">
        <v>109.42689441595718</v>
      </c>
      <c r="AB13" s="251"/>
      <c r="AC13" s="646"/>
      <c r="AD13" s="647"/>
      <c r="AE13" s="647"/>
      <c r="AF13" s="647"/>
      <c r="AG13" s="646"/>
      <c r="AH13" s="646"/>
      <c r="AI13" s="646"/>
      <c r="AJ13" s="646"/>
      <c r="AK13" s="646"/>
      <c r="AL13" s="646"/>
      <c r="AM13" s="646"/>
      <c r="AN13" s="646"/>
      <c r="AO13" s="646"/>
      <c r="AP13" s="646"/>
      <c r="AQ13" s="646"/>
      <c r="AR13" s="646"/>
      <c r="AS13" s="646"/>
      <c r="AT13" s="646"/>
      <c r="AU13" s="646"/>
      <c r="AV13" s="646"/>
      <c r="AW13" s="646"/>
      <c r="AX13" s="646"/>
    </row>
    <row r="14" spans="1:50" ht="14.45" customHeight="1">
      <c r="A14" s="660"/>
      <c r="B14" s="671">
        <v>2017</v>
      </c>
      <c r="C14" s="667">
        <f>'NoE 1DGT--'!AB16</f>
        <v>147.0384975535128</v>
      </c>
      <c r="D14" s="670"/>
      <c r="E14" s="247">
        <v>112.39160065350728</v>
      </c>
      <c r="F14" s="249"/>
      <c r="G14" s="647"/>
      <c r="H14" s="647"/>
      <c r="I14" s="647"/>
      <c r="J14" s="647"/>
      <c r="K14" s="647"/>
      <c r="L14" s="660"/>
      <c r="M14" s="671">
        <v>2017</v>
      </c>
      <c r="N14" s="247">
        <f>'EMP 1DGT--'!AB16</f>
        <v>95.837239827489213</v>
      </c>
      <c r="O14" s="251"/>
      <c r="P14" s="247">
        <v>100.63998971711857</v>
      </c>
      <c r="Q14" s="249"/>
      <c r="R14" s="646"/>
      <c r="S14" s="647"/>
      <c r="T14" s="647"/>
      <c r="U14" s="647"/>
      <c r="V14" s="647"/>
      <c r="W14" s="672"/>
      <c r="X14" s="671">
        <v>2017</v>
      </c>
      <c r="Y14" s="247">
        <f>'VA 1DGT--'!AB16</f>
        <v>105.77492373152502</v>
      </c>
      <c r="Z14" s="670"/>
      <c r="AA14" s="250">
        <v>110.81545740914105</v>
      </c>
      <c r="AB14" s="251"/>
      <c r="AC14" s="646"/>
      <c r="AD14" s="647"/>
      <c r="AE14" s="647"/>
      <c r="AF14" s="647"/>
      <c r="AG14" s="646"/>
      <c r="AH14" s="646"/>
      <c r="AI14" s="646"/>
      <c r="AJ14" s="646"/>
      <c r="AK14" s="646"/>
      <c r="AL14" s="646"/>
      <c r="AM14" s="646"/>
      <c r="AN14" s="646"/>
      <c r="AO14" s="646"/>
      <c r="AP14" s="646"/>
      <c r="AQ14" s="646"/>
      <c r="AR14" s="646"/>
      <c r="AS14" s="646"/>
      <c r="AT14" s="646"/>
      <c r="AU14" s="646"/>
      <c r="AV14" s="646"/>
      <c r="AW14" s="646"/>
      <c r="AX14" s="646"/>
    </row>
    <row r="15" spans="1:50" ht="14.45" customHeight="1">
      <c r="A15" s="660"/>
      <c r="B15" s="671">
        <v>2018</v>
      </c>
      <c r="C15" s="673">
        <f>'NoE 1DGT--'!AC16</f>
        <v>146.92639436582567</v>
      </c>
      <c r="D15" s="670"/>
      <c r="E15" s="252">
        <v>114.84278940124796</v>
      </c>
      <c r="F15" s="249"/>
      <c r="G15" s="646"/>
      <c r="H15" s="646"/>
      <c r="I15" s="647"/>
      <c r="J15" s="647"/>
      <c r="K15" s="647"/>
      <c r="L15" s="660"/>
      <c r="M15" s="671">
        <v>2018</v>
      </c>
      <c r="N15" s="674">
        <f>'EMP 1DGT--'!AC16</f>
        <v>97.4782514816267</v>
      </c>
      <c r="O15" s="251"/>
      <c r="P15" s="252">
        <v>100.74215045235999</v>
      </c>
      <c r="Q15" s="249"/>
      <c r="R15" s="646"/>
      <c r="S15" s="646"/>
      <c r="T15" s="647"/>
      <c r="U15" s="647"/>
      <c r="V15" s="647"/>
      <c r="W15" s="672"/>
      <c r="X15" s="671">
        <v>2018</v>
      </c>
      <c r="Y15" s="675">
        <f>'VA 1DGT--'!AC16</f>
        <v>119.33127077235044</v>
      </c>
      <c r="Z15" s="676"/>
      <c r="AA15" s="259">
        <v>110.64080341024936</v>
      </c>
      <c r="AB15" s="249"/>
      <c r="AC15" s="646"/>
      <c r="AD15" s="646"/>
      <c r="AE15" s="647"/>
      <c r="AF15" s="647"/>
      <c r="AG15" s="43"/>
      <c r="AH15" s="43"/>
      <c r="AI15" s="43"/>
      <c r="AJ15" s="43"/>
      <c r="AK15" s="43"/>
      <c r="AL15" s="43"/>
      <c r="AM15" s="43"/>
      <c r="AN15" s="43"/>
      <c r="AO15" s="43"/>
      <c r="AP15" s="43"/>
      <c r="AQ15" s="43"/>
      <c r="AR15" s="43"/>
      <c r="AS15" s="43"/>
      <c r="AT15" s="43"/>
      <c r="AU15" s="43"/>
      <c r="AV15" s="43"/>
      <c r="AW15" s="43"/>
      <c r="AX15" s="43"/>
    </row>
    <row r="16" spans="1:50" ht="14.45" customHeight="1">
      <c r="A16" s="660"/>
      <c r="B16" s="671">
        <v>2019</v>
      </c>
      <c r="C16" s="677">
        <f>'NoE 1DGT--'!AD16</f>
        <v>145.60225789008612</v>
      </c>
      <c r="D16" s="676">
        <f>'NoE 1DGT--'!AD16</f>
        <v>145.60225789008612</v>
      </c>
      <c r="E16" s="253">
        <v>117.18933115633803</v>
      </c>
      <c r="F16" s="251">
        <v>117.18933115633803</v>
      </c>
      <c r="G16" s="646"/>
      <c r="H16" s="646"/>
      <c r="I16" s="647"/>
      <c r="J16" s="647"/>
      <c r="K16" s="647"/>
      <c r="L16" s="660"/>
      <c r="M16" s="671">
        <v>2019</v>
      </c>
      <c r="N16" s="260">
        <f>'EMP 1DGT--'!AD16</f>
        <v>92.956188549663139</v>
      </c>
      <c r="O16" s="251">
        <f>'EMP 1DGT--'!AD16</f>
        <v>92.956188549663139</v>
      </c>
      <c r="P16" s="247">
        <v>101.6424286152329</v>
      </c>
      <c r="Q16" s="251">
        <v>101.6424286152329</v>
      </c>
      <c r="R16" s="646"/>
      <c r="S16" s="646"/>
      <c r="T16" s="647"/>
      <c r="U16" s="647"/>
      <c r="V16" s="647"/>
      <c r="W16" s="678"/>
      <c r="X16" s="671">
        <v>2019</v>
      </c>
      <c r="Y16" s="260">
        <f>'VA 1DGT--'!AD16</f>
        <v>126.19682155168741</v>
      </c>
      <c r="Z16" s="679">
        <f>'VA 1DGT--'!AD16</f>
        <v>126.19682155168741</v>
      </c>
      <c r="AA16" s="260">
        <v>114.58267281984179</v>
      </c>
      <c r="AB16" s="249">
        <v>114.58267281984179</v>
      </c>
      <c r="AC16" s="646"/>
      <c r="AD16" s="646"/>
      <c r="AE16" s="647"/>
      <c r="AF16" s="647"/>
      <c r="AG16" s="43"/>
      <c r="AH16" s="43"/>
      <c r="AI16" s="43"/>
      <c r="AJ16" s="43"/>
      <c r="AK16" s="43"/>
      <c r="AL16" s="43"/>
      <c r="AM16" s="43"/>
      <c r="AN16" s="43"/>
      <c r="AO16" s="43"/>
      <c r="AP16" s="43"/>
      <c r="AQ16" s="43"/>
      <c r="AR16" s="43"/>
      <c r="AS16" s="43"/>
      <c r="AT16" s="43"/>
      <c r="AU16" s="43"/>
      <c r="AV16" s="43"/>
      <c r="AW16" s="43"/>
      <c r="AX16" s="43"/>
    </row>
    <row r="17" spans="1:50" ht="14.45" customHeight="1">
      <c r="A17" s="660"/>
      <c r="B17" s="666" t="s">
        <v>261</v>
      </c>
      <c r="C17" s="252"/>
      <c r="D17" s="251">
        <f>'NoE 1DGT--'!AE15</f>
        <v>141.00311665768052</v>
      </c>
      <c r="E17" s="252"/>
      <c r="F17" s="249">
        <v>115.08291743875461</v>
      </c>
      <c r="G17" s="646"/>
      <c r="H17" s="646"/>
      <c r="I17" s="647"/>
      <c r="J17" s="647"/>
      <c r="K17" s="647"/>
      <c r="L17" s="660"/>
      <c r="M17" s="666" t="s">
        <v>261</v>
      </c>
      <c r="N17" s="254"/>
      <c r="O17" s="680">
        <f>'EMP 1DGT--'!AE16</f>
        <v>89.900694550985193</v>
      </c>
      <c r="P17" s="252"/>
      <c r="Q17" s="251">
        <v>99.656864926592974</v>
      </c>
      <c r="R17" s="646"/>
      <c r="S17" s="646"/>
      <c r="T17" s="647"/>
      <c r="U17" s="647"/>
      <c r="V17" s="647"/>
      <c r="W17" s="681"/>
      <c r="X17" s="666" t="s">
        <v>261</v>
      </c>
      <c r="Y17" s="259"/>
      <c r="Z17" s="679">
        <f>'VA 1DGT--'!AE16</f>
        <v>120.58515193766735</v>
      </c>
      <c r="AA17" s="259"/>
      <c r="AB17" s="249">
        <v>108.27530149956092</v>
      </c>
      <c r="AC17" s="646"/>
      <c r="AD17" s="646"/>
      <c r="AE17" s="647"/>
      <c r="AF17" s="647"/>
      <c r="AG17" s="43"/>
      <c r="AH17" s="43"/>
      <c r="AI17" s="43"/>
      <c r="AJ17" s="43"/>
      <c r="AK17" s="43"/>
      <c r="AL17" s="43"/>
      <c r="AM17" s="43"/>
      <c r="AN17" s="43"/>
      <c r="AO17" s="43"/>
      <c r="AP17" s="43"/>
      <c r="AQ17" s="43"/>
      <c r="AR17" s="43"/>
      <c r="AS17" s="43"/>
      <c r="AT17" s="43"/>
      <c r="AU17" s="43"/>
      <c r="AV17" s="43"/>
      <c r="AW17" s="43"/>
      <c r="AX17" s="43"/>
    </row>
    <row r="18" spans="1:50" ht="15" customHeight="1">
      <c r="A18" s="660"/>
      <c r="B18" s="671" t="s">
        <v>262</v>
      </c>
      <c r="C18" s="682"/>
      <c r="D18" s="676">
        <f>'NoE 1DGT--'!AF16</f>
        <v>138.04254645687985</v>
      </c>
      <c r="E18" s="254"/>
      <c r="F18" s="251">
        <v>116.52372131326764</v>
      </c>
      <c r="G18" s="646"/>
      <c r="H18" s="646"/>
      <c r="I18" s="647"/>
      <c r="J18" s="647"/>
      <c r="K18" s="647"/>
      <c r="L18" s="660"/>
      <c r="M18" s="666" t="s">
        <v>262</v>
      </c>
      <c r="N18" s="254"/>
      <c r="O18" s="680">
        <f>'EMP 1DGT--'!AF16</f>
        <v>88.116492129242928</v>
      </c>
      <c r="P18" s="252"/>
      <c r="Q18" s="251">
        <v>100.16527435163191</v>
      </c>
      <c r="R18" s="646"/>
      <c r="S18" s="646"/>
      <c r="T18" s="647"/>
      <c r="U18" s="647"/>
      <c r="V18" s="647"/>
      <c r="W18" s="681"/>
      <c r="X18" s="666" t="s">
        <v>262</v>
      </c>
      <c r="Y18" s="259"/>
      <c r="Z18" s="679">
        <f>'VA 1DGT--'!AF16</f>
        <v>135.18660010552139</v>
      </c>
      <c r="AA18" s="259"/>
      <c r="AB18" s="249">
        <v>116.94944270336593</v>
      </c>
      <c r="AC18" s="646"/>
      <c r="AD18" s="646"/>
      <c r="AE18" s="647"/>
      <c r="AF18" s="647"/>
      <c r="AG18" s="43"/>
      <c r="AH18" s="43"/>
      <c r="AI18" s="43"/>
      <c r="AJ18" s="43"/>
      <c r="AK18" s="43"/>
      <c r="AL18" s="43"/>
      <c r="AM18" s="43"/>
      <c r="AN18" s="43"/>
      <c r="AO18" s="43"/>
      <c r="AP18" s="43"/>
      <c r="AQ18" s="43"/>
      <c r="AR18" s="43"/>
      <c r="AS18" s="43"/>
      <c r="AT18" s="43"/>
      <c r="AU18" s="43"/>
      <c r="AV18" s="43"/>
      <c r="AW18" s="43"/>
      <c r="AX18" s="43"/>
    </row>
    <row r="19" spans="1:50" ht="14.45" customHeight="1" thickBot="1">
      <c r="A19" s="683"/>
      <c r="B19" s="684" t="s">
        <v>263</v>
      </c>
      <c r="C19" s="255"/>
      <c r="D19" s="685">
        <f>'NoE 1DGT--'!AG16</f>
        <v>140.03930205874207</v>
      </c>
      <c r="E19" s="255"/>
      <c r="F19" s="256">
        <v>118.42004702064638</v>
      </c>
      <c r="G19" s="646"/>
      <c r="H19" s="646"/>
      <c r="I19" s="647"/>
      <c r="J19" s="647"/>
      <c r="K19" s="647"/>
      <c r="L19" s="683"/>
      <c r="M19" s="684" t="s">
        <v>263</v>
      </c>
      <c r="N19" s="686"/>
      <c r="O19" s="258">
        <f>'EMP 1DGT--'!AG16</f>
        <v>89.20387069646398</v>
      </c>
      <c r="P19" s="257"/>
      <c r="Q19" s="258">
        <v>101.76167773136119</v>
      </c>
      <c r="R19" s="646"/>
      <c r="S19" s="646"/>
      <c r="T19" s="647"/>
      <c r="U19" s="647"/>
      <c r="V19" s="647"/>
      <c r="W19" s="687"/>
      <c r="X19" s="684" t="s">
        <v>263</v>
      </c>
      <c r="Y19" s="255"/>
      <c r="Z19" s="688">
        <f>'VA 1DGT--'!AG16</f>
        <v>147.33360031082958</v>
      </c>
      <c r="AA19" s="255"/>
      <c r="AB19" s="256">
        <v>124.98830820005132</v>
      </c>
      <c r="AC19" s="646"/>
      <c r="AD19" s="646"/>
      <c r="AE19" s="647"/>
      <c r="AF19" s="647"/>
      <c r="AG19" s="43"/>
      <c r="AH19" s="43"/>
      <c r="AI19" s="43"/>
      <c r="AJ19" s="43"/>
      <c r="AK19" s="43"/>
      <c r="AL19" s="43"/>
      <c r="AM19" s="43"/>
      <c r="AN19" s="43"/>
      <c r="AO19" s="43"/>
      <c r="AP19" s="43"/>
      <c r="AQ19" s="43"/>
      <c r="AR19" s="43"/>
      <c r="AS19" s="43"/>
      <c r="AT19" s="43"/>
      <c r="AU19" s="43"/>
      <c r="AV19" s="43"/>
      <c r="AW19" s="43"/>
      <c r="AX19" s="43"/>
    </row>
    <row r="20" spans="1:50" s="44" customFormat="1" ht="14.45" thickBot="1">
      <c r="A20" s="689"/>
      <c r="B20" s="689"/>
      <c r="C20" s="646"/>
      <c r="D20" s="646"/>
      <c r="E20" s="647"/>
      <c r="F20" s="647"/>
      <c r="G20" s="646"/>
      <c r="H20" s="646"/>
      <c r="I20" s="647"/>
      <c r="J20" s="647"/>
      <c r="K20" s="647"/>
      <c r="L20" s="690"/>
      <c r="M20" s="689"/>
      <c r="N20" s="646"/>
      <c r="O20" s="646"/>
      <c r="P20" s="647"/>
      <c r="Q20" s="647"/>
      <c r="R20" s="646"/>
      <c r="S20" s="646"/>
      <c r="T20" s="647"/>
      <c r="U20" s="647"/>
      <c r="V20" s="647"/>
      <c r="W20" s="690"/>
      <c r="X20" s="689"/>
      <c r="Y20" s="646"/>
      <c r="Z20" s="646"/>
      <c r="AA20" s="647"/>
      <c r="AB20" s="647"/>
      <c r="AC20" s="646"/>
      <c r="AD20" s="646"/>
      <c r="AE20" s="647"/>
      <c r="AF20" s="647"/>
      <c r="AG20" s="646"/>
      <c r="AH20" s="646"/>
      <c r="AI20" s="646"/>
      <c r="AJ20" s="646"/>
      <c r="AK20" s="646"/>
      <c r="AL20" s="646"/>
      <c r="AM20" s="646"/>
      <c r="AN20" s="646"/>
      <c r="AO20" s="646"/>
      <c r="AP20" s="646"/>
      <c r="AQ20" s="646"/>
      <c r="AR20" s="646"/>
      <c r="AS20" s="646"/>
      <c r="AT20" s="646"/>
      <c r="AU20" s="646"/>
      <c r="AV20" s="646"/>
      <c r="AW20" s="646"/>
      <c r="AX20" s="646"/>
    </row>
    <row r="21" spans="1:50" s="44" customFormat="1" ht="51" customHeight="1" thickBot="1">
      <c r="A21" s="691" t="s">
        <v>264</v>
      </c>
      <c r="B21" s="692"/>
      <c r="C21" s="693" t="s">
        <v>265</v>
      </c>
      <c r="D21" s="694"/>
      <c r="E21" s="695" t="s">
        <v>266</v>
      </c>
      <c r="F21" s="696"/>
      <c r="G21" s="693" t="s">
        <v>267</v>
      </c>
      <c r="H21" s="696"/>
      <c r="I21" s="695" t="s">
        <v>268</v>
      </c>
      <c r="J21" s="696"/>
      <c r="K21" s="657"/>
      <c r="L21" s="691" t="s">
        <v>269</v>
      </c>
      <c r="M21" s="692"/>
      <c r="N21" s="695" t="s">
        <v>265</v>
      </c>
      <c r="O21" s="696"/>
      <c r="P21" s="693" t="s">
        <v>266</v>
      </c>
      <c r="Q21" s="694"/>
      <c r="R21" s="695" t="s">
        <v>267</v>
      </c>
      <c r="S21" s="696"/>
      <c r="T21" s="695" t="s">
        <v>268</v>
      </c>
      <c r="U21" s="696"/>
      <c r="V21" s="657"/>
      <c r="W21" s="697" t="s">
        <v>270</v>
      </c>
      <c r="X21" s="692"/>
      <c r="Y21" s="693" t="s">
        <v>265</v>
      </c>
      <c r="Z21" s="694"/>
      <c r="AA21" s="695" t="s">
        <v>266</v>
      </c>
      <c r="AB21" s="696"/>
      <c r="AC21" s="693" t="s">
        <v>267</v>
      </c>
      <c r="AD21" s="694"/>
      <c r="AE21" s="695" t="s">
        <v>268</v>
      </c>
      <c r="AF21" s="696"/>
      <c r="AG21" s="646"/>
      <c r="AH21" s="646"/>
      <c r="AI21" s="646"/>
      <c r="AJ21" s="646"/>
      <c r="AK21" s="646"/>
      <c r="AL21" s="646"/>
      <c r="AM21" s="646"/>
      <c r="AN21" s="646"/>
      <c r="AO21" s="646"/>
      <c r="AP21" s="646"/>
      <c r="AQ21" s="646"/>
      <c r="AR21" s="646"/>
      <c r="AS21" s="646"/>
      <c r="AT21" s="646"/>
      <c r="AU21" s="646"/>
      <c r="AV21" s="646"/>
      <c r="AW21" s="646"/>
      <c r="AX21" s="646"/>
    </row>
    <row r="22" spans="1:50" s="44" customFormat="1" ht="15" customHeight="1">
      <c r="A22" s="698"/>
      <c r="B22" s="699">
        <v>2008</v>
      </c>
      <c r="C22" s="700">
        <f>'NoE 1DGT--'!S11</f>
        <v>100</v>
      </c>
      <c r="D22" s="701"/>
      <c r="E22" s="702">
        <f>'NoE 1DGT--'!S12</f>
        <v>100</v>
      </c>
      <c r="F22" s="703"/>
      <c r="G22" s="700">
        <f>'NoE 1DGT--'!S13</f>
        <v>100</v>
      </c>
      <c r="H22" s="701"/>
      <c r="I22" s="704">
        <f>'NoE 1DGT--'!S14</f>
        <v>100</v>
      </c>
      <c r="J22" s="705"/>
      <c r="K22" s="647"/>
      <c r="L22" s="698"/>
      <c r="M22" s="699">
        <v>2008</v>
      </c>
      <c r="N22" s="702">
        <f>'EMP 1DGT--'!S11</f>
        <v>100</v>
      </c>
      <c r="O22" s="703"/>
      <c r="P22" s="700">
        <f>'EMP 1DGT--'!S12</f>
        <v>100</v>
      </c>
      <c r="Q22" s="701"/>
      <c r="R22" s="702">
        <f>'EMP 1DGT--'!S13</f>
        <v>100</v>
      </c>
      <c r="S22" s="703"/>
      <c r="T22" s="702">
        <f>'EMP 1DGT--'!S14</f>
        <v>100</v>
      </c>
      <c r="U22" s="703"/>
      <c r="V22" s="646"/>
      <c r="W22" s="706"/>
      <c r="X22" s="699">
        <v>2008</v>
      </c>
      <c r="Y22" s="700">
        <f>'VA 1DGT--'!S11</f>
        <v>100</v>
      </c>
      <c r="Z22" s="701"/>
      <c r="AA22" s="702">
        <f>'VA 1DGT--'!S12</f>
        <v>100</v>
      </c>
      <c r="AB22" s="703"/>
      <c r="AC22" s="700">
        <f>'VA 1DGT--'!S13</f>
        <v>100</v>
      </c>
      <c r="AD22" s="701"/>
      <c r="AE22" s="702">
        <f>'VA 1DGT--'!S14</f>
        <v>100</v>
      </c>
      <c r="AF22" s="703"/>
      <c r="AG22" s="646"/>
      <c r="AH22" s="646"/>
      <c r="AI22" s="646"/>
      <c r="AJ22" s="646"/>
      <c r="AK22" s="646"/>
      <c r="AL22" s="646"/>
      <c r="AM22" s="646"/>
      <c r="AN22" s="646"/>
      <c r="AO22" s="646"/>
      <c r="AP22" s="646"/>
      <c r="AQ22" s="646"/>
      <c r="AR22" s="646"/>
      <c r="AS22" s="646"/>
      <c r="AT22" s="646"/>
      <c r="AU22" s="646"/>
      <c r="AV22" s="646"/>
      <c r="AW22" s="646"/>
      <c r="AX22" s="646"/>
    </row>
    <row r="23" spans="1:50" s="44" customFormat="1" ht="14.45" customHeight="1">
      <c r="A23" s="698"/>
      <c r="B23" s="707">
        <v>2009</v>
      </c>
      <c r="C23" s="708">
        <f>'NoE 1DGT--'!T11</f>
        <v>107.22870825377946</v>
      </c>
      <c r="D23" s="709"/>
      <c r="E23" s="710">
        <f>'NoE 1DGT--'!T12</f>
        <v>74.324190513912271</v>
      </c>
      <c r="F23" s="711"/>
      <c r="G23" s="708">
        <f>'NoE 1DGT--'!T13</f>
        <v>77.163198247535604</v>
      </c>
      <c r="H23" s="709"/>
      <c r="I23" s="710">
        <f>'NoE 1DGT--'!T14</f>
        <v>84.545454545454547</v>
      </c>
      <c r="J23" s="711"/>
      <c r="K23" s="647"/>
      <c r="L23" s="698"/>
      <c r="M23" s="707">
        <v>2009</v>
      </c>
      <c r="N23" s="710">
        <f>'EMP 1DGT--'!T11</f>
        <v>98.65771812080537</v>
      </c>
      <c r="O23" s="711"/>
      <c r="P23" s="708">
        <f>'EMP 1DGT--'!T12</f>
        <v>74.561840980336285</v>
      </c>
      <c r="Q23" s="709"/>
      <c r="R23" s="710">
        <f>'EMP 1DGT--'!T13</f>
        <v>74.832437790769717</v>
      </c>
      <c r="S23" s="711"/>
      <c r="T23" s="710">
        <f>'EMP 1DGT--'!T14</f>
        <v>81.5195376846426</v>
      </c>
      <c r="U23" s="711"/>
      <c r="V23" s="646"/>
      <c r="W23" s="706"/>
      <c r="X23" s="707">
        <v>2009</v>
      </c>
      <c r="Y23" s="708">
        <f>'VA 1DGT--'!T11</f>
        <v>66.733228694966229</v>
      </c>
      <c r="Z23" s="709"/>
      <c r="AA23" s="710">
        <f>'VA 1DGT--'!T12</f>
        <v>62.148422502723577</v>
      </c>
      <c r="AB23" s="711"/>
      <c r="AC23" s="708">
        <f>'VA 1DGT--'!T13</f>
        <v>66.480825043335258</v>
      </c>
      <c r="AD23" s="709"/>
      <c r="AE23" s="710">
        <f>'VA 1DGT--'!T14</f>
        <v>79.046024605620644</v>
      </c>
      <c r="AF23" s="711"/>
      <c r="AG23" s="646"/>
      <c r="AH23" s="646"/>
      <c r="AI23" s="646"/>
      <c r="AJ23" s="646"/>
      <c r="AK23" s="646"/>
      <c r="AL23" s="646"/>
      <c r="AM23" s="646"/>
      <c r="AN23" s="646"/>
      <c r="AO23" s="646"/>
      <c r="AP23" s="646"/>
      <c r="AQ23" s="646"/>
      <c r="AR23" s="646"/>
      <c r="AS23" s="646"/>
      <c r="AT23" s="646"/>
      <c r="AU23" s="646"/>
      <c r="AV23" s="646"/>
      <c r="AW23" s="646"/>
      <c r="AX23" s="646"/>
    </row>
    <row r="24" spans="1:50" s="44" customFormat="1" ht="14.45" customHeight="1">
      <c r="A24" s="698"/>
      <c r="B24" s="707">
        <v>2010</v>
      </c>
      <c r="C24" s="708">
        <f>'NoE 1DGT--'!U11</f>
        <v>112.53247362984757</v>
      </c>
      <c r="D24" s="709"/>
      <c r="E24" s="710">
        <f>'NoE 1DGT--'!U12</f>
        <v>71.521932864640064</v>
      </c>
      <c r="F24" s="711"/>
      <c r="G24" s="708">
        <f>'NoE 1DGT--'!U13</f>
        <v>72.672508214676895</v>
      </c>
      <c r="H24" s="709"/>
      <c r="I24" s="710">
        <f>'NoE 1DGT--'!U14</f>
        <v>81.818181818181813</v>
      </c>
      <c r="J24" s="711"/>
      <c r="K24" s="647"/>
      <c r="L24" s="698"/>
      <c r="M24" s="707">
        <v>2010</v>
      </c>
      <c r="N24" s="710">
        <f>'EMP 1DGT--'!U11</f>
        <v>101.45597952143038</v>
      </c>
      <c r="O24" s="711"/>
      <c r="P24" s="708">
        <f>'EMP 1DGT--'!U12</f>
        <v>71.134938728982618</v>
      </c>
      <c r="Q24" s="709"/>
      <c r="R24" s="710">
        <f>'EMP 1DGT--'!U13</f>
        <v>69.482275016052185</v>
      </c>
      <c r="S24" s="711"/>
      <c r="T24" s="710">
        <f>'EMP 1DGT--'!U14</f>
        <v>77.624152736896107</v>
      </c>
      <c r="U24" s="711"/>
      <c r="V24" s="646"/>
      <c r="W24" s="706"/>
      <c r="X24" s="707">
        <v>2010</v>
      </c>
      <c r="Y24" s="708">
        <f>'VA 1DGT--'!U11</f>
        <v>77.378495261214539</v>
      </c>
      <c r="Z24" s="709"/>
      <c r="AA24" s="710">
        <f>'VA 1DGT--'!U12</f>
        <v>63.23839380811274</v>
      </c>
      <c r="AB24" s="711"/>
      <c r="AC24" s="708">
        <f>'VA 1DGT--'!U13</f>
        <v>66.317900144694065</v>
      </c>
      <c r="AD24" s="709"/>
      <c r="AE24" s="710">
        <f>'VA 1DGT--'!U14</f>
        <v>79.876122744333784</v>
      </c>
      <c r="AF24" s="711"/>
      <c r="AG24" s="646"/>
      <c r="AH24" s="646"/>
      <c r="AI24" s="646"/>
      <c r="AJ24" s="646"/>
      <c r="AK24" s="646"/>
      <c r="AL24" s="646"/>
      <c r="AM24" s="646"/>
      <c r="AN24" s="646"/>
      <c r="AO24" s="646"/>
      <c r="AP24" s="646"/>
      <c r="AQ24" s="646"/>
      <c r="AR24" s="646"/>
      <c r="AS24" s="646"/>
      <c r="AT24" s="646"/>
      <c r="AU24" s="646"/>
      <c r="AV24" s="646"/>
      <c r="AW24" s="646"/>
      <c r="AX24" s="646"/>
    </row>
    <row r="25" spans="1:50" s="44" customFormat="1" ht="14.45" customHeight="1">
      <c r="A25" s="698"/>
      <c r="B25" s="707">
        <v>2011</v>
      </c>
      <c r="C25" s="708">
        <f>'NoE 1DGT--'!V11</f>
        <v>109.24129080722402</v>
      </c>
      <c r="D25" s="709"/>
      <c r="E25" s="710">
        <f>'NoE 1DGT--'!V12</f>
        <v>71.838795920388151</v>
      </c>
      <c r="F25" s="711"/>
      <c r="G25" s="708">
        <f>'NoE 1DGT--'!V13</f>
        <v>74.808324205914573</v>
      </c>
      <c r="H25" s="709"/>
      <c r="I25" s="710">
        <f>'NoE 1DGT--'!V14</f>
        <v>85</v>
      </c>
      <c r="J25" s="711"/>
      <c r="K25" s="647"/>
      <c r="L25" s="698"/>
      <c r="M25" s="707">
        <v>2011</v>
      </c>
      <c r="N25" s="710">
        <f>'EMP 1DGT--'!V11</f>
        <v>90.774248458584822</v>
      </c>
      <c r="O25" s="711"/>
      <c r="P25" s="708">
        <f>'EMP 1DGT--'!V12</f>
        <v>71.750193380287428</v>
      </c>
      <c r="Q25" s="709"/>
      <c r="R25" s="710">
        <f>'EMP 1DGT--'!V13</f>
        <v>72.273101055501115</v>
      </c>
      <c r="S25" s="711"/>
      <c r="T25" s="710">
        <f>'EMP 1DGT--'!V14</f>
        <v>81.484431962409872</v>
      </c>
      <c r="U25" s="711"/>
      <c r="V25" s="646"/>
      <c r="W25" s="706"/>
      <c r="X25" s="707">
        <v>2011</v>
      </c>
      <c r="Y25" s="708">
        <f>'VA 1DGT--'!V11</f>
        <v>69.025556040924727</v>
      </c>
      <c r="Z25" s="709"/>
      <c r="AA25" s="710">
        <f>'VA 1DGT--'!V12</f>
        <v>68.163170597080438</v>
      </c>
      <c r="AB25" s="711"/>
      <c r="AC25" s="708">
        <f>'VA 1DGT--'!V13</f>
        <v>73.422872050619631</v>
      </c>
      <c r="AD25" s="709"/>
      <c r="AE25" s="710">
        <f>'VA 1DGT--'!V14</f>
        <v>87.53845843131046</v>
      </c>
      <c r="AF25" s="711"/>
      <c r="AG25" s="646"/>
      <c r="AH25" s="646"/>
      <c r="AI25" s="646"/>
      <c r="AJ25" s="646"/>
      <c r="AK25" s="646"/>
      <c r="AL25" s="646"/>
      <c r="AM25" s="646"/>
      <c r="AN25" s="646"/>
      <c r="AO25" s="646"/>
      <c r="AP25" s="646"/>
      <c r="AQ25" s="646"/>
      <c r="AR25" s="646"/>
      <c r="AS25" s="646"/>
      <c r="AT25" s="646"/>
      <c r="AU25" s="646"/>
      <c r="AV25" s="646"/>
      <c r="AW25" s="646"/>
      <c r="AX25" s="646"/>
    </row>
    <row r="26" spans="1:50" s="44" customFormat="1" ht="14.45" customHeight="1">
      <c r="A26" s="698"/>
      <c r="B26" s="707">
        <v>2012</v>
      </c>
      <c r="C26" s="708">
        <f>'NoE 1DGT--'!W11</f>
        <v>128.72233872734671</v>
      </c>
      <c r="D26" s="709"/>
      <c r="E26" s="710">
        <f>'NoE 1DGT--'!W12</f>
        <v>72.888404792553715</v>
      </c>
      <c r="F26" s="711"/>
      <c r="G26" s="708">
        <f>'NoE 1DGT--'!W13</f>
        <v>77.984665936473164</v>
      </c>
      <c r="H26" s="709"/>
      <c r="I26" s="710">
        <f>'NoE 1DGT--'!W14</f>
        <v>81.818181818181813</v>
      </c>
      <c r="J26" s="711"/>
      <c r="K26" s="647"/>
      <c r="L26" s="698"/>
      <c r="M26" s="707">
        <v>2012</v>
      </c>
      <c r="N26" s="710">
        <f>'EMP 1DGT--'!W11</f>
        <v>110.92341976519813</v>
      </c>
      <c r="O26" s="711"/>
      <c r="P26" s="708">
        <f>'EMP 1DGT--'!W12</f>
        <v>73.136424703822826</v>
      </c>
      <c r="Q26" s="709"/>
      <c r="R26" s="710">
        <f>'EMP 1DGT--'!W13</f>
        <v>76.510312820339522</v>
      </c>
      <c r="S26" s="711"/>
      <c r="T26" s="710">
        <f>'EMP 1DGT--'!W14</f>
        <v>82.017093786287163</v>
      </c>
      <c r="U26" s="711"/>
      <c r="V26" s="646"/>
      <c r="W26" s="706"/>
      <c r="X26" s="707">
        <v>2012</v>
      </c>
      <c r="Y26" s="708">
        <f>'VA 1DGT--'!W11</f>
        <v>94.057681524566519</v>
      </c>
      <c r="Z26" s="709"/>
      <c r="AA26" s="710">
        <f>'VA 1DGT--'!W12</f>
        <v>78.434317333424289</v>
      </c>
      <c r="AB26" s="711"/>
      <c r="AC26" s="708">
        <f>'VA 1DGT--'!W13</f>
        <v>81.320078670067659</v>
      </c>
      <c r="AD26" s="709"/>
      <c r="AE26" s="710">
        <f>'VA 1DGT--'!W14</f>
        <v>95.569251056086046</v>
      </c>
      <c r="AF26" s="711"/>
      <c r="AG26" s="646"/>
      <c r="AH26" s="646"/>
      <c r="AI26" s="646"/>
      <c r="AJ26" s="646"/>
      <c r="AK26" s="646"/>
      <c r="AL26" s="646"/>
      <c r="AM26" s="646"/>
      <c r="AN26" s="646"/>
      <c r="AO26" s="646"/>
      <c r="AP26" s="646"/>
      <c r="AQ26" s="646"/>
      <c r="AR26" s="646"/>
      <c r="AS26" s="646"/>
      <c r="AT26" s="646"/>
      <c r="AU26" s="646"/>
      <c r="AV26" s="646"/>
      <c r="AW26" s="646"/>
      <c r="AX26" s="646"/>
    </row>
    <row r="27" spans="1:50" s="44" customFormat="1" ht="14.45" customHeight="1">
      <c r="A27" s="698"/>
      <c r="B27" s="707">
        <v>2013</v>
      </c>
      <c r="C27" s="708">
        <f>'NoE 1DGT--'!X11</f>
        <v>135.88688221853579</v>
      </c>
      <c r="D27" s="712"/>
      <c r="E27" s="710">
        <f>'NoE 1DGT--'!X12</f>
        <v>74.928210713932074</v>
      </c>
      <c r="F27" s="713"/>
      <c r="G27" s="708">
        <f>'NoE 1DGT--'!X13</f>
        <v>79.627601314348297</v>
      </c>
      <c r="H27" s="712"/>
      <c r="I27" s="710">
        <f>'NoE 1DGT--'!X14</f>
        <v>88.181818181818187</v>
      </c>
      <c r="J27" s="713"/>
      <c r="K27" s="647"/>
      <c r="L27" s="698"/>
      <c r="M27" s="707">
        <v>2013</v>
      </c>
      <c r="N27" s="710">
        <f>'EMP 1DGT--'!X11</f>
        <v>108.79370050091933</v>
      </c>
      <c r="O27" s="713"/>
      <c r="P27" s="708">
        <f>'EMP 1DGT--'!X12</f>
        <v>76.03458453771934</v>
      </c>
      <c r="Q27" s="712"/>
      <c r="R27" s="710">
        <f>'EMP 1DGT--'!X13</f>
        <v>78.211280456895679</v>
      </c>
      <c r="S27" s="713"/>
      <c r="T27" s="710">
        <f>'EMP 1DGT--'!X14</f>
        <v>85.414247522346145</v>
      </c>
      <c r="U27" s="713"/>
      <c r="V27" s="646"/>
      <c r="W27" s="706"/>
      <c r="X27" s="707">
        <v>2013</v>
      </c>
      <c r="Y27" s="708">
        <f>'VA 1DGT--'!X11</f>
        <v>103.53674605012849</v>
      </c>
      <c r="Z27" s="712"/>
      <c r="AA27" s="710">
        <f>'VA 1DGT--'!X12</f>
        <v>78.89740668264028</v>
      </c>
      <c r="AB27" s="713"/>
      <c r="AC27" s="708">
        <f>'VA 1DGT--'!X13</f>
        <v>86.075406638749357</v>
      </c>
      <c r="AD27" s="712"/>
      <c r="AE27" s="710">
        <f>'VA 1DGT--'!X14</f>
        <v>95.93487953467033</v>
      </c>
      <c r="AF27" s="713"/>
      <c r="AG27" s="646"/>
      <c r="AH27" s="646"/>
      <c r="AI27" s="646"/>
      <c r="AJ27" s="646"/>
      <c r="AK27" s="646"/>
      <c r="AL27" s="646"/>
      <c r="AM27" s="646"/>
      <c r="AN27" s="646"/>
      <c r="AO27" s="646"/>
      <c r="AP27" s="646"/>
      <c r="AQ27" s="646"/>
      <c r="AR27" s="646"/>
      <c r="AS27" s="646"/>
      <c r="AT27" s="646"/>
      <c r="AU27" s="646"/>
      <c r="AV27" s="646"/>
      <c r="AW27" s="646"/>
      <c r="AX27" s="646"/>
    </row>
    <row r="28" spans="1:50" s="44" customFormat="1" ht="14.45" customHeight="1">
      <c r="A28" s="698"/>
      <c r="B28" s="707">
        <v>2014</v>
      </c>
      <c r="C28" s="714">
        <f>'NoE 1DGT--'!Y11</f>
        <v>140.83695890325205</v>
      </c>
      <c r="D28" s="714"/>
      <c r="E28" s="715">
        <f>'NoE 1DGT--'!Y12</f>
        <v>76.255074759877218</v>
      </c>
      <c r="F28" s="711"/>
      <c r="G28" s="708">
        <f>'NoE 1DGT--'!Y13</f>
        <v>81.380065717415121</v>
      </c>
      <c r="H28" s="646"/>
      <c r="I28" s="715">
        <f>'NoE 1DGT--'!Y14</f>
        <v>91.818181818181813</v>
      </c>
      <c r="J28" s="711"/>
      <c r="K28" s="647"/>
      <c r="L28" s="698"/>
      <c r="M28" s="707">
        <v>2014</v>
      </c>
      <c r="N28" s="715">
        <f>'EMP 1DGT--'!Y11</f>
        <v>127.4160748975097</v>
      </c>
      <c r="O28" s="711"/>
      <c r="P28" s="712">
        <f>'EMP 1DGT--'!Y12</f>
        <v>77.392317713634327</v>
      </c>
      <c r="Q28" s="709"/>
      <c r="R28" s="715">
        <f>'EMP 1DGT--'!Y13</f>
        <v>79.199193448458431</v>
      </c>
      <c r="S28" s="711"/>
      <c r="T28" s="715">
        <f>'EMP 1DGT--'!Y14</f>
        <v>86.853582133887826</v>
      </c>
      <c r="U28" s="711"/>
      <c r="V28" s="646"/>
      <c r="W28" s="706"/>
      <c r="X28" s="707">
        <v>2014</v>
      </c>
      <c r="Y28" s="714">
        <f>'VA 1DGT--'!Y11</f>
        <v>108.46646233394084</v>
      </c>
      <c r="Z28" s="709"/>
      <c r="AA28" s="710">
        <f>'VA 1DGT--'!Y12</f>
        <v>81.903695722635703</v>
      </c>
      <c r="AB28" s="716"/>
      <c r="AC28" s="712">
        <f>'VA 1DGT--'!Y13</f>
        <v>93.831438553847548</v>
      </c>
      <c r="AD28" s="709"/>
      <c r="AE28" s="710">
        <f>'VA 1DGT--'!Y14</f>
        <v>97.868186675344404</v>
      </c>
      <c r="AF28" s="716"/>
      <c r="AG28" s="646"/>
      <c r="AH28" s="646"/>
      <c r="AI28" s="646"/>
      <c r="AJ28" s="646"/>
      <c r="AK28" s="646"/>
      <c r="AL28" s="646"/>
      <c r="AM28" s="646"/>
      <c r="AN28" s="646"/>
      <c r="AO28" s="646"/>
      <c r="AP28" s="646"/>
      <c r="AQ28" s="646"/>
      <c r="AR28" s="646"/>
      <c r="AS28" s="646"/>
      <c r="AT28" s="646"/>
      <c r="AU28" s="646"/>
      <c r="AV28" s="646"/>
      <c r="AW28" s="646"/>
      <c r="AX28" s="646"/>
    </row>
    <row r="29" spans="1:50" s="44" customFormat="1" ht="14.45" customHeight="1">
      <c r="A29" s="698"/>
      <c r="B29" s="707">
        <v>2015</v>
      </c>
      <c r="C29" s="708">
        <f>'NoE 1DGT--'!Z11</f>
        <v>155.03302137782092</v>
      </c>
      <c r="D29" s="714"/>
      <c r="E29" s="710">
        <f>'NoE 1DGT--'!Z12</f>
        <v>76.997722546786804</v>
      </c>
      <c r="F29" s="717"/>
      <c r="G29" s="708">
        <f>'NoE 1DGT--'!Z13</f>
        <v>78.587075575027384</v>
      </c>
      <c r="H29" s="714"/>
      <c r="I29" s="710">
        <f>'NoE 1DGT--'!Z14</f>
        <v>90.909090909090907</v>
      </c>
      <c r="J29" s="717"/>
      <c r="K29" s="647"/>
      <c r="L29" s="698"/>
      <c r="M29" s="707">
        <v>2015</v>
      </c>
      <c r="N29" s="710">
        <f>'EMP 1DGT--'!Z11</f>
        <v>136.45211380159438</v>
      </c>
      <c r="O29" s="717"/>
      <c r="P29" s="708">
        <f>'EMP 1DGT--'!Z12</f>
        <v>77.268656108781499</v>
      </c>
      <c r="Q29" s="714"/>
      <c r="R29" s="710">
        <f>'EMP 1DGT--'!Z13</f>
        <v>78.372365471483448</v>
      </c>
      <c r="S29" s="717"/>
      <c r="T29" s="710">
        <f>'EMP 1DGT--'!Z14</f>
        <v>87.919580891685342</v>
      </c>
      <c r="U29" s="717"/>
      <c r="V29" s="646"/>
      <c r="W29" s="706"/>
      <c r="X29" s="707">
        <v>2015</v>
      </c>
      <c r="Y29" s="708">
        <f>'VA 1DGT--'!Z11</f>
        <v>115.82954120303026</v>
      </c>
      <c r="Z29" s="714"/>
      <c r="AA29" s="710">
        <f>'VA 1DGT--'!Z12</f>
        <v>86.473210630569</v>
      </c>
      <c r="AB29" s="717"/>
      <c r="AC29" s="708">
        <f>'VA 1DGT--'!Z13</f>
        <v>94.669545823221497</v>
      </c>
      <c r="AD29" s="714"/>
      <c r="AE29" s="710">
        <f>'VA 1DGT--'!Z14</f>
        <v>104.79448126147244</v>
      </c>
      <c r="AF29" s="717"/>
      <c r="AG29" s="646"/>
      <c r="AH29" s="646"/>
      <c r="AI29" s="646"/>
      <c r="AJ29" s="646"/>
      <c r="AK29" s="646"/>
      <c r="AL29" s="646"/>
      <c r="AM29" s="646"/>
      <c r="AN29" s="646"/>
      <c r="AO29" s="646"/>
      <c r="AP29" s="646"/>
      <c r="AQ29" s="646"/>
      <c r="AR29" s="646"/>
      <c r="AS29" s="646"/>
      <c r="AT29" s="646"/>
      <c r="AU29" s="646"/>
      <c r="AV29" s="646"/>
      <c r="AW29" s="646"/>
      <c r="AX29" s="646"/>
    </row>
    <row r="30" spans="1:50" s="44" customFormat="1" ht="14.45" customHeight="1">
      <c r="A30" s="698"/>
      <c r="B30" s="707">
        <v>2016</v>
      </c>
      <c r="C30" s="708">
        <f>'NoE 1DGT--'!AA11</f>
        <v>164.56696610222542</v>
      </c>
      <c r="D30" s="714"/>
      <c r="E30" s="710">
        <f>'NoE 1DGT--'!AA12</f>
        <v>73.660758490939699</v>
      </c>
      <c r="F30" s="717"/>
      <c r="G30" s="708">
        <f>'NoE 1DGT--'!AA13</f>
        <v>78.42278203723987</v>
      </c>
      <c r="H30" s="714"/>
      <c r="I30" s="710">
        <f>'NoE 1DGT--'!AA14</f>
        <v>90</v>
      </c>
      <c r="J30" s="717"/>
      <c r="K30" s="647"/>
      <c r="L30" s="698"/>
      <c r="M30" s="707">
        <v>2016</v>
      </c>
      <c r="N30" s="710">
        <f>'EMP 1DGT--'!AA11</f>
        <v>139.66033641508085</v>
      </c>
      <c r="O30" s="717"/>
      <c r="P30" s="708">
        <f>'EMP 1DGT--'!AA12</f>
        <v>74.824431054838584</v>
      </c>
      <c r="Q30" s="714"/>
      <c r="R30" s="710">
        <f>'EMP 1DGT--'!AA13</f>
        <v>77.550043369042385</v>
      </c>
      <c r="S30" s="717"/>
      <c r="T30" s="710">
        <f>'EMP 1DGT--'!AA14</f>
        <v>89.76668196916097</v>
      </c>
      <c r="U30" s="717"/>
      <c r="V30" s="646"/>
      <c r="W30" s="706"/>
      <c r="X30" s="707">
        <v>2016</v>
      </c>
      <c r="Y30" s="708">
        <f>'VA 1DGT--'!AA11</f>
        <v>124.34355942958408</v>
      </c>
      <c r="Z30" s="714"/>
      <c r="AA30" s="710">
        <f>'VA 1DGT--'!AA12</f>
        <v>87.99577295805129</v>
      </c>
      <c r="AB30" s="717"/>
      <c r="AC30" s="708">
        <f>'VA 1DGT--'!AA13</f>
        <v>95.988727317441516</v>
      </c>
      <c r="AD30" s="714"/>
      <c r="AE30" s="710">
        <f>'VA 1DGT--'!AA14</f>
        <v>113.09477452319156</v>
      </c>
      <c r="AF30" s="717"/>
      <c r="AG30" s="646"/>
      <c r="AH30" s="646"/>
      <c r="AI30" s="646"/>
      <c r="AJ30" s="646"/>
      <c r="AK30" s="646"/>
      <c r="AL30" s="646"/>
      <c r="AM30" s="646"/>
      <c r="AN30" s="646"/>
      <c r="AO30" s="646"/>
      <c r="AP30" s="646"/>
      <c r="AQ30" s="646"/>
      <c r="AR30" s="646"/>
      <c r="AS30" s="646"/>
      <c r="AT30" s="646"/>
      <c r="AU30" s="646"/>
      <c r="AV30" s="646"/>
      <c r="AW30" s="646"/>
      <c r="AX30" s="646"/>
    </row>
    <row r="31" spans="1:50" s="44" customFormat="1" ht="14.45" customHeight="1">
      <c r="A31" s="698"/>
      <c r="B31" s="707">
        <v>2017</v>
      </c>
      <c r="C31" s="718">
        <f>'NoE 1DGT--'!AB11</f>
        <v>159.85789852577545</v>
      </c>
      <c r="D31" s="714"/>
      <c r="E31" s="719">
        <f>'NoE 1DGT--'!AB12</f>
        <v>78.275076740271317</v>
      </c>
      <c r="F31" s="720"/>
      <c r="G31" s="718">
        <f>'NoE 1DGT--'!AB13</f>
        <v>78.751369112814899</v>
      </c>
      <c r="H31" s="721"/>
      <c r="I31" s="719">
        <f>'NoE 1DGT--'!AB14</f>
        <v>88.181818181818187</v>
      </c>
      <c r="J31" s="717"/>
      <c r="K31" s="647"/>
      <c r="L31" s="698"/>
      <c r="M31" s="707">
        <v>2017</v>
      </c>
      <c r="N31" s="719">
        <f>'EMP 1DGT--'!AB11</f>
        <v>136.36830239674629</v>
      </c>
      <c r="O31" s="720"/>
      <c r="P31" s="708">
        <f>'EMP 1DGT--'!AB12</f>
        <v>79.005516427146517</v>
      </c>
      <c r="Q31" s="714"/>
      <c r="R31" s="719">
        <f>'EMP 1DGT--'!AB13</f>
        <v>79.329300575625467</v>
      </c>
      <c r="S31" s="720"/>
      <c r="T31" s="719">
        <f>'EMP 1DGT--'!AB14</f>
        <v>89.855121384785718</v>
      </c>
      <c r="U31" s="717"/>
      <c r="V31" s="646"/>
      <c r="W31" s="722"/>
      <c r="X31" s="707">
        <v>2017</v>
      </c>
      <c r="Y31" s="718">
        <f>'VA 1DGT--'!AB11</f>
        <v>126.2279386303436</v>
      </c>
      <c r="Z31" s="714"/>
      <c r="AA31" s="719">
        <f>'VA 1DGT--'!AB12</f>
        <v>95.194845400750424</v>
      </c>
      <c r="AB31" s="717"/>
      <c r="AC31" s="708">
        <f>'VA 1DGT--'!AB13</f>
        <v>102.74497659777076</v>
      </c>
      <c r="AD31" s="714"/>
      <c r="AE31" s="710">
        <f>'VA 1DGT--'!AB14</f>
        <v>117.99599315161143</v>
      </c>
      <c r="AF31" s="717"/>
      <c r="AG31" s="646"/>
      <c r="AH31" s="646"/>
      <c r="AI31" s="646"/>
      <c r="AJ31" s="646"/>
      <c r="AK31" s="646"/>
      <c r="AL31" s="646"/>
      <c r="AM31" s="646"/>
      <c r="AN31" s="646"/>
      <c r="AO31" s="646"/>
      <c r="AP31" s="646"/>
      <c r="AQ31" s="646"/>
      <c r="AR31" s="646"/>
      <c r="AS31" s="646"/>
      <c r="AT31" s="646"/>
      <c r="AU31" s="646"/>
      <c r="AV31" s="646"/>
      <c r="AW31" s="646"/>
      <c r="AX31" s="646"/>
    </row>
    <row r="32" spans="1:50" s="44" customFormat="1" ht="14.45" customHeight="1">
      <c r="A32" s="698"/>
      <c r="B32" s="723">
        <v>2018</v>
      </c>
      <c r="C32" s="724">
        <f>'NoE 1DGT--'!AC11</f>
        <v>159.07383642680523</v>
      </c>
      <c r="D32" s="714"/>
      <c r="E32" s="724">
        <f>'NoE 1DGT--'!AC12</f>
        <v>82.156649173185457</v>
      </c>
      <c r="F32" s="717"/>
      <c r="G32" s="725">
        <f>'NoE 1DGT--'!AC13</f>
        <v>80.065717415115003</v>
      </c>
      <c r="H32" s="717"/>
      <c r="I32" s="726">
        <f>'NoE 1DGT--'!AC14</f>
        <v>95</v>
      </c>
      <c r="J32" s="717"/>
      <c r="K32" s="647"/>
      <c r="L32" s="698"/>
      <c r="M32" s="723">
        <v>2018</v>
      </c>
      <c r="N32" s="726">
        <f>'EMP 1DGT--'!AC11</f>
        <v>137.25644340781071</v>
      </c>
      <c r="O32" s="717"/>
      <c r="P32" s="725">
        <f>'EMP 1DGT--'!AC12</f>
        <v>82.47313031795791</v>
      </c>
      <c r="Q32" s="714"/>
      <c r="R32" s="724">
        <f>'EMP 1DGT--'!AC13</f>
        <v>79.60134275061111</v>
      </c>
      <c r="S32" s="717"/>
      <c r="T32" s="724">
        <f>'EMP 1DGT--'!AC14</f>
        <v>95.609759390780695</v>
      </c>
      <c r="U32" s="727"/>
      <c r="V32" s="646"/>
      <c r="W32" s="722"/>
      <c r="X32" s="723">
        <v>2018</v>
      </c>
      <c r="Y32" s="724">
        <f>'VA 1DGT--'!AC11</f>
        <v>150.09165536226737</v>
      </c>
      <c r="Z32" s="714"/>
      <c r="AA32" s="724">
        <f>'VA 1DGT--'!AC12</f>
        <v>106.28037147468689</v>
      </c>
      <c r="AB32" s="720"/>
      <c r="AC32" s="725">
        <f>'VA 1DGT--'!AC13</f>
        <v>112.11815799925954</v>
      </c>
      <c r="AD32" s="714"/>
      <c r="AE32" s="724">
        <f>'VA 1DGT--'!AC14</f>
        <v>131.57098704537347</v>
      </c>
      <c r="AF32" s="717"/>
      <c r="AG32" s="646"/>
      <c r="AH32" s="646"/>
      <c r="AI32" s="646"/>
      <c r="AJ32" s="646"/>
      <c r="AK32" s="646"/>
      <c r="AL32" s="646"/>
      <c r="AM32" s="646"/>
      <c r="AN32" s="646"/>
      <c r="AO32" s="646"/>
      <c r="AP32" s="646"/>
      <c r="AQ32" s="646"/>
      <c r="AR32" s="646"/>
      <c r="AS32" s="646"/>
      <c r="AT32" s="646"/>
      <c r="AU32" s="646"/>
      <c r="AV32" s="646"/>
      <c r="AW32" s="646"/>
      <c r="AX32" s="646"/>
    </row>
    <row r="33" spans="1:80" s="44" customFormat="1" ht="14.45" customHeight="1">
      <c r="A33" s="698"/>
      <c r="B33" s="707">
        <v>2019</v>
      </c>
      <c r="C33" s="710">
        <f>'NoE 1DGT--'!AD11</f>
        <v>158.10354001690195</v>
      </c>
      <c r="D33" s="717">
        <f>'NoE 1DGT--'!$AD$11</f>
        <v>158.10354001690195</v>
      </c>
      <c r="E33" s="710">
        <f>'NoE 1DGT--'!AD12</f>
        <v>78.463214179621744</v>
      </c>
      <c r="F33" s="717">
        <f>'NoE 1DGT--'!$AD$12</f>
        <v>78.463214179621744</v>
      </c>
      <c r="G33" s="708">
        <f>'NoE 1DGT--'!AD13</f>
        <v>79.463307776560782</v>
      </c>
      <c r="H33" s="714">
        <f>'NoE 1DGT--'!$AD$13</f>
        <v>79.463307776560782</v>
      </c>
      <c r="I33" s="710">
        <f>'NoE 1DGT--'!AD14</f>
        <v>96.36363636363636</v>
      </c>
      <c r="J33" s="717">
        <f>'NoE 1DGT--'!$AD$14</f>
        <v>96.36363636363636</v>
      </c>
      <c r="K33" s="647"/>
      <c r="L33" s="698"/>
      <c r="M33" s="707">
        <v>2019</v>
      </c>
      <c r="N33" s="710">
        <f>'EMP 1DGT--'!AD11</f>
        <v>126.12576908333712</v>
      </c>
      <c r="O33" s="717">
        <f>'EMP 1DGT--'!$AD$11</f>
        <v>126.12576908333712</v>
      </c>
      <c r="P33" s="710">
        <f>'EMP 1DGT--'!AD12</f>
        <v>79.536803322069787</v>
      </c>
      <c r="Q33" s="728">
        <f>'EMP 1DGT--'!$AD$12</f>
        <v>79.536803322069787</v>
      </c>
      <c r="R33" s="702">
        <f>'EMP 1DGT--'!AD13</f>
        <v>79.053315760422649</v>
      </c>
      <c r="S33" s="729">
        <f>'EMP 1DGT--'!$AD$13</f>
        <v>79.053315760422649</v>
      </c>
      <c r="T33" s="702">
        <f>'EMP 1DGT--'!AD14</f>
        <v>97.929437498312225</v>
      </c>
      <c r="U33" s="717">
        <f>'EMP 1DGT--'!$AD$14</f>
        <v>97.929437498312225</v>
      </c>
      <c r="V33" s="646"/>
      <c r="W33" s="730"/>
      <c r="X33" s="707">
        <v>2019</v>
      </c>
      <c r="Y33" s="710">
        <f>'VA 1DGT--'!AD11</f>
        <v>155.42161683565325</v>
      </c>
      <c r="Z33" s="714">
        <f>'VA 1DGT--'!$AD$11</f>
        <v>155.42161683565325</v>
      </c>
      <c r="AA33" s="710">
        <f>'VA 1DGT--'!AD12</f>
        <v>114.64400070210196</v>
      </c>
      <c r="AB33" s="717">
        <f>'VA 1DGT--'!$AD$12</f>
        <v>114.64400070210196</v>
      </c>
      <c r="AC33" s="708">
        <f>'VA 1DGT--'!AD13</f>
        <v>118.55783922082585</v>
      </c>
      <c r="AD33" s="714">
        <f>'VA 1DGT--'!$AD$13</f>
        <v>118.55783922082585</v>
      </c>
      <c r="AE33" s="710">
        <f>'VA 1DGT--'!AD14</f>
        <v>147.31728717122962</v>
      </c>
      <c r="AF33" s="717">
        <f>'VA 1DGT--'!$AD$14</f>
        <v>147.31728717122962</v>
      </c>
      <c r="AG33" s="646"/>
      <c r="AH33" s="646"/>
      <c r="AI33" s="646"/>
      <c r="AJ33" s="646"/>
      <c r="AK33" s="646"/>
      <c r="AL33" s="646"/>
      <c r="AM33" s="646"/>
      <c r="AN33" s="646"/>
      <c r="AO33" s="646"/>
      <c r="AP33" s="646"/>
      <c r="AQ33" s="646"/>
      <c r="AR33" s="646"/>
      <c r="AS33" s="646"/>
      <c r="AT33" s="646"/>
      <c r="AU33" s="646"/>
      <c r="AV33" s="646"/>
      <c r="AW33" s="646"/>
      <c r="AX33" s="646"/>
      <c r="AY33" s="646"/>
      <c r="AZ33" s="646"/>
      <c r="BA33" s="646"/>
      <c r="BB33" s="646"/>
      <c r="BC33" s="646"/>
      <c r="BD33" s="646"/>
      <c r="BE33" s="646"/>
      <c r="BF33" s="646"/>
      <c r="BG33" s="646"/>
      <c r="BH33" s="646"/>
      <c r="BI33" s="646"/>
      <c r="BJ33" s="646"/>
      <c r="BK33" s="646"/>
      <c r="BL33" s="646"/>
      <c r="BM33" s="646"/>
      <c r="BN33" s="646"/>
      <c r="BO33" s="646"/>
      <c r="BP33" s="646"/>
      <c r="BQ33" s="646"/>
      <c r="BR33" s="646"/>
      <c r="BS33" s="646"/>
      <c r="BT33" s="646"/>
      <c r="BU33" s="646"/>
      <c r="BV33" s="646"/>
      <c r="BW33" s="646"/>
      <c r="BX33" s="646"/>
      <c r="BY33" s="646"/>
      <c r="BZ33" s="646"/>
      <c r="CA33" s="646"/>
      <c r="CB33" s="646"/>
    </row>
    <row r="34" spans="1:80" s="44" customFormat="1" ht="14.45" customHeight="1">
      <c r="A34" s="698"/>
      <c r="B34" s="707" t="s">
        <v>261</v>
      </c>
      <c r="C34" s="731"/>
      <c r="D34" s="717">
        <f>'NoE 1DGT--'!$AE$11</f>
        <v>153.20823812951892</v>
      </c>
      <c r="E34" s="731"/>
      <c r="F34" s="717">
        <f>'NoE 1DGT--'!$AE$12</f>
        <v>76.34419249430637</v>
      </c>
      <c r="G34" s="732"/>
      <c r="H34" s="714">
        <f>'NoE 1DGT--'!$AF$13</f>
        <v>76.34173055859803</v>
      </c>
      <c r="I34" s="731"/>
      <c r="J34" s="717">
        <f>'NoE 1DGT--'!$AE$14</f>
        <v>92.727272727272734</v>
      </c>
      <c r="K34" s="647"/>
      <c r="L34" s="698"/>
      <c r="M34" s="707" t="s">
        <v>261</v>
      </c>
      <c r="N34" s="731"/>
      <c r="O34" s="717">
        <f>'EMP 1DGT--'!$AE$11</f>
        <v>121.40569267852155</v>
      </c>
      <c r="P34" s="731"/>
      <c r="Q34" s="728">
        <f>'EMP 1DGT--'!$AE$12</f>
        <v>77.078838089809878</v>
      </c>
      <c r="R34" s="733"/>
      <c r="S34" s="729">
        <f>'EMP 1DGT--'!$AE$13</f>
        <v>76.779538823741447</v>
      </c>
      <c r="T34" s="733"/>
      <c r="U34" s="717">
        <f>'EMP 1DGT--'!$AE$14</f>
        <v>94.206205611514676</v>
      </c>
      <c r="V34" s="646"/>
      <c r="W34" s="730"/>
      <c r="X34" s="707" t="s">
        <v>261</v>
      </c>
      <c r="Y34" s="731"/>
      <c r="Z34" s="714">
        <f>'VA 1DGT--'!$AE$11</f>
        <v>155.37229966387326</v>
      </c>
      <c r="AA34" s="731"/>
      <c r="AB34" s="717">
        <f>'VA 1DGT--'!$AE$12</f>
        <v>107.38317258202001</v>
      </c>
      <c r="AC34" s="732"/>
      <c r="AD34" s="714">
        <f>'VA 1DGT--'!$AE$13</f>
        <v>110.98190857144117</v>
      </c>
      <c r="AE34" s="731"/>
      <c r="AF34" s="717">
        <f>'VA 1DGT--'!$AE$14</f>
        <v>138.18697041135428</v>
      </c>
      <c r="AG34" s="646"/>
      <c r="AH34" s="646"/>
      <c r="AI34" s="646"/>
      <c r="AJ34" s="646"/>
      <c r="AK34" s="646"/>
      <c r="AL34" s="646"/>
      <c r="AM34" s="646"/>
      <c r="AN34" s="646"/>
      <c r="AO34" s="646"/>
      <c r="AP34" s="646"/>
      <c r="AQ34" s="646"/>
      <c r="AR34" s="646"/>
      <c r="AS34" s="646"/>
      <c r="AT34" s="646"/>
      <c r="AU34" s="646"/>
      <c r="AV34" s="646"/>
      <c r="AW34" s="646"/>
      <c r="AX34" s="646"/>
      <c r="AY34" s="646"/>
      <c r="AZ34" s="646"/>
      <c r="BA34" s="646"/>
      <c r="BB34" s="646"/>
      <c r="BC34" s="646"/>
      <c r="BD34" s="646"/>
      <c r="BE34" s="646"/>
      <c r="BF34" s="646"/>
      <c r="BG34" s="646"/>
      <c r="BH34" s="646"/>
      <c r="BI34" s="646"/>
      <c r="BJ34" s="646"/>
      <c r="BK34" s="646"/>
      <c r="BL34" s="646"/>
      <c r="BM34" s="646"/>
      <c r="BN34" s="646"/>
      <c r="BO34" s="646"/>
      <c r="BP34" s="646"/>
      <c r="BQ34" s="646"/>
      <c r="BR34" s="646"/>
      <c r="BS34" s="646"/>
      <c r="BT34" s="646"/>
      <c r="BU34" s="646"/>
      <c r="BV34" s="646"/>
      <c r="BW34" s="646"/>
      <c r="BX34" s="646"/>
      <c r="BY34" s="646"/>
      <c r="BZ34" s="646"/>
      <c r="CA34" s="646"/>
      <c r="CB34" s="646"/>
    </row>
    <row r="35" spans="1:80" s="44" customFormat="1" ht="14.45" customHeight="1">
      <c r="A35" s="698"/>
      <c r="B35" s="707" t="s">
        <v>262</v>
      </c>
      <c r="C35" s="731"/>
      <c r="D35" s="717">
        <f>'NoE 1DGT--'!$AF$11</f>
        <v>149.79811574697175</v>
      </c>
      <c r="E35" s="731"/>
      <c r="F35" s="717">
        <f>'NoE 1DGT--'!$AF$12</f>
        <v>74.819289038518662</v>
      </c>
      <c r="G35" s="732"/>
      <c r="H35" s="714">
        <f>'NoE 1DGT--'!$AF$13</f>
        <v>76.34173055859803</v>
      </c>
      <c r="I35" s="731"/>
      <c r="J35" s="717">
        <f>'NoE 1DGT--'!$AF$14</f>
        <v>90.454545454545453</v>
      </c>
      <c r="K35" s="647"/>
      <c r="L35" s="698"/>
      <c r="M35" s="707" t="s">
        <v>262</v>
      </c>
      <c r="N35" s="731"/>
      <c r="O35" s="717">
        <f>'EMP 1DGT--'!$AF$11</f>
        <v>118.27673356419369</v>
      </c>
      <c r="P35" s="731"/>
      <c r="Q35" s="728">
        <f>'EMP 1DGT--'!$AF$12</f>
        <v>75.504315433782523</v>
      </c>
      <c r="R35" s="733"/>
      <c r="S35" s="729">
        <f>'EMP 1DGT--'!$AF$13</f>
        <v>75.929055005463368</v>
      </c>
      <c r="T35" s="733"/>
      <c r="U35" s="717">
        <f>'EMP 1DGT--'!$AF$14</f>
        <v>91.399098052982637</v>
      </c>
      <c r="V35" s="646"/>
      <c r="W35" s="730"/>
      <c r="X35" s="707" t="s">
        <v>262</v>
      </c>
      <c r="Y35" s="731"/>
      <c r="Z35" s="714">
        <f>'VA 1DGT--'!$AF$11</f>
        <v>172.47152403619239</v>
      </c>
      <c r="AA35" s="731"/>
      <c r="AB35" s="717">
        <f>'VA 1DGT--'!$AF$12</f>
        <v>123.14750239793001</v>
      </c>
      <c r="AC35" s="732"/>
      <c r="AD35" s="714">
        <f>'VA 1DGT--'!$AF$13</f>
        <v>122.9341427590054</v>
      </c>
      <c r="AE35" s="731"/>
      <c r="AF35" s="717">
        <f>'VA 1DGT--'!$AF$14</f>
        <v>151.6131728639979</v>
      </c>
      <c r="AG35" s="646"/>
      <c r="AH35" s="646"/>
      <c r="AI35" s="646"/>
      <c r="AJ35" s="646"/>
      <c r="AK35" s="646"/>
      <c r="AL35" s="646"/>
      <c r="AM35" s="646"/>
      <c r="AN35" s="646"/>
      <c r="AO35" s="646"/>
      <c r="AP35" s="646"/>
      <c r="AQ35" s="646"/>
      <c r="AR35" s="646"/>
      <c r="AS35" s="646"/>
      <c r="AT35" s="646"/>
      <c r="AU35" s="646"/>
      <c r="AV35" s="646"/>
      <c r="AW35" s="646"/>
      <c r="AX35" s="646"/>
      <c r="AY35" s="646"/>
      <c r="AZ35" s="646"/>
      <c r="BA35" s="646"/>
      <c r="BB35" s="646"/>
      <c r="BC35" s="646"/>
      <c r="BD35" s="646"/>
      <c r="BE35" s="646"/>
      <c r="BF35" s="646"/>
      <c r="BG35" s="646"/>
      <c r="BH35" s="646"/>
      <c r="BI35" s="646"/>
      <c r="BJ35" s="646"/>
      <c r="BK35" s="646"/>
      <c r="BL35" s="646"/>
      <c r="BM35" s="646"/>
      <c r="BN35" s="646"/>
      <c r="BO35" s="646"/>
      <c r="BP35" s="646"/>
      <c r="BQ35" s="646"/>
      <c r="BR35" s="646"/>
      <c r="BS35" s="646"/>
      <c r="BT35" s="646"/>
      <c r="BU35" s="646"/>
      <c r="BV35" s="646"/>
      <c r="BW35" s="646"/>
      <c r="BX35" s="646"/>
      <c r="BY35" s="646"/>
      <c r="BZ35" s="646"/>
      <c r="CA35" s="646"/>
      <c r="CB35" s="646"/>
    </row>
    <row r="36" spans="1:80" s="44" customFormat="1" ht="15" customHeight="1" thickBot="1">
      <c r="A36" s="734"/>
      <c r="B36" s="735" t="s">
        <v>263</v>
      </c>
      <c r="C36" s="736"/>
      <c r="D36" s="737">
        <f>'NoE 1DGT--'!$AG$11</f>
        <v>152.14873704967292</v>
      </c>
      <c r="E36" s="736"/>
      <c r="F36" s="738">
        <f>'NoE 1DGT--'!$AG$12</f>
        <v>74.888602831963567</v>
      </c>
      <c r="G36" s="739"/>
      <c r="H36" s="737">
        <f>'NoE 1DGT--'!$AG$13</f>
        <v>76.615553121577221</v>
      </c>
      <c r="I36" s="736"/>
      <c r="J36" s="738">
        <f>'NoE 1DGT--'!$AG$14</f>
        <v>90.454545454545453</v>
      </c>
      <c r="K36" s="647"/>
      <c r="L36" s="734"/>
      <c r="M36" s="735" t="s">
        <v>263</v>
      </c>
      <c r="N36" s="736"/>
      <c r="O36" s="738">
        <f>'EMP 1DGT--'!$AG$11</f>
        <v>120.47791991787781</v>
      </c>
      <c r="P36" s="736"/>
      <c r="Q36" s="737">
        <f>'EMP 1DGT--'!$AG$12</f>
        <v>75.958759109229334</v>
      </c>
      <c r="R36" s="736"/>
      <c r="S36" s="738">
        <f>'EMP 1DGT--'!$AG$13</f>
        <v>76.751377107904432</v>
      </c>
      <c r="T36" s="736"/>
      <c r="U36" s="738">
        <f>'EMP 1DGT--'!$AG$14</f>
        <v>91.942561637546916</v>
      </c>
      <c r="V36" s="646"/>
      <c r="W36" s="740"/>
      <c r="X36" s="735" t="s">
        <v>263</v>
      </c>
      <c r="Y36" s="736"/>
      <c r="Z36" s="737">
        <f>'VA 1DGT--'!$AG$11</f>
        <v>188.95865326952048</v>
      </c>
      <c r="AA36" s="736"/>
      <c r="AB36" s="738">
        <f>'VA 1DGT--'!$AG$12</f>
        <v>133.59384109716379</v>
      </c>
      <c r="AC36" s="739"/>
      <c r="AD36" s="737">
        <f>'VA 1DGT--'!$AG$13</f>
        <v>133.93273560128981</v>
      </c>
      <c r="AE36" s="736"/>
      <c r="AF36" s="738">
        <f>'VA 1DGT--'!$AG$14</f>
        <v>164.35807817657687</v>
      </c>
      <c r="AG36" s="646"/>
      <c r="AH36" s="646"/>
      <c r="AI36" s="646"/>
      <c r="AJ36" s="646"/>
      <c r="AK36" s="646"/>
      <c r="AL36" s="646"/>
      <c r="AM36" s="646"/>
      <c r="AN36" s="646"/>
      <c r="AO36" s="646"/>
      <c r="AP36" s="646"/>
      <c r="AQ36" s="646"/>
      <c r="AR36" s="646"/>
      <c r="AS36" s="646"/>
      <c r="AT36" s="646"/>
      <c r="AU36" s="646"/>
      <c r="AV36" s="646"/>
      <c r="AW36" s="646"/>
      <c r="AX36" s="646"/>
      <c r="AY36" s="646"/>
      <c r="AZ36" s="646"/>
      <c r="BA36" s="646"/>
      <c r="BB36" s="646"/>
      <c r="BC36" s="646"/>
      <c r="BD36" s="646"/>
      <c r="BE36" s="646"/>
      <c r="BF36" s="646"/>
      <c r="BG36" s="646"/>
      <c r="BH36" s="646"/>
      <c r="BI36" s="646"/>
      <c r="BJ36" s="646"/>
      <c r="BK36" s="646"/>
      <c r="BL36" s="646"/>
      <c r="BM36" s="646"/>
      <c r="BN36" s="646"/>
      <c r="BO36" s="646"/>
      <c r="BP36" s="646"/>
      <c r="BQ36" s="646"/>
      <c r="BR36" s="646"/>
      <c r="BS36" s="646"/>
      <c r="BT36" s="646"/>
      <c r="BU36" s="646"/>
      <c r="BV36" s="646"/>
      <c r="BW36" s="646"/>
      <c r="BX36" s="646"/>
      <c r="BY36" s="646"/>
      <c r="BZ36" s="646"/>
      <c r="CA36" s="646"/>
      <c r="CB36" s="646"/>
    </row>
    <row r="37" spans="1:80" s="44" customFormat="1" ht="14.45" thickBot="1">
      <c r="A37" s="646"/>
      <c r="B37" s="689"/>
      <c r="C37" s="646"/>
      <c r="D37" s="646"/>
      <c r="E37" s="647"/>
      <c r="F37" s="647"/>
      <c r="G37" s="646"/>
      <c r="H37" s="646"/>
      <c r="I37" s="647"/>
      <c r="J37" s="647"/>
      <c r="K37" s="647"/>
      <c r="L37" s="646"/>
      <c r="M37" s="689"/>
      <c r="N37" s="646"/>
      <c r="O37" s="646"/>
      <c r="P37" s="646"/>
      <c r="Q37" s="646"/>
      <c r="R37" s="646"/>
      <c r="S37" s="646"/>
      <c r="T37" s="646"/>
      <c r="U37" s="646"/>
      <c r="V37" s="646"/>
      <c r="W37" s="646"/>
      <c r="X37" s="689"/>
      <c r="Y37" s="646"/>
      <c r="Z37" s="646"/>
      <c r="AA37" s="646"/>
      <c r="AB37" s="646"/>
      <c r="AC37" s="646"/>
      <c r="AD37" s="646"/>
      <c r="AE37" s="646"/>
      <c r="AF37" s="646"/>
      <c r="AG37" s="646"/>
      <c r="AH37" s="646"/>
      <c r="AI37" s="646"/>
      <c r="AJ37" s="646"/>
      <c r="AK37" s="646"/>
      <c r="AL37" s="646"/>
      <c r="AM37" s="646"/>
      <c r="AN37" s="646"/>
      <c r="AO37" s="646"/>
      <c r="AP37" s="646"/>
      <c r="AQ37" s="646"/>
      <c r="AR37" s="646"/>
      <c r="AS37" s="646"/>
      <c r="AT37" s="646"/>
      <c r="AU37" s="646"/>
      <c r="AV37" s="646"/>
      <c r="AW37" s="646"/>
      <c r="AX37" s="646"/>
      <c r="AY37" s="646"/>
      <c r="AZ37" s="646"/>
      <c r="BA37" s="646"/>
      <c r="BB37" s="646"/>
      <c r="BC37" s="646"/>
      <c r="BD37" s="646"/>
      <c r="BE37" s="646"/>
      <c r="BF37" s="646"/>
      <c r="BG37" s="646"/>
      <c r="BH37" s="646"/>
      <c r="BI37" s="646"/>
      <c r="BJ37" s="646"/>
      <c r="BK37" s="646"/>
      <c r="BL37" s="646"/>
      <c r="BM37" s="646"/>
      <c r="BN37" s="646"/>
      <c r="BO37" s="646"/>
      <c r="BP37" s="646"/>
      <c r="BQ37" s="646"/>
      <c r="BR37" s="646"/>
      <c r="BS37" s="646"/>
      <c r="BT37" s="646"/>
      <c r="BU37" s="646"/>
      <c r="BV37" s="646"/>
      <c r="BW37" s="646"/>
      <c r="BX37" s="646"/>
      <c r="BY37" s="646"/>
      <c r="BZ37" s="646"/>
      <c r="CA37" s="646"/>
      <c r="CB37" s="646"/>
    </row>
    <row r="38" spans="1:80" s="44" customFormat="1" ht="14.45" customHeight="1" thickBot="1">
      <c r="A38" s="741" t="s">
        <v>271</v>
      </c>
      <c r="B38" s="742"/>
      <c r="C38" s="653" t="s">
        <v>272</v>
      </c>
      <c r="D38" s="654"/>
      <c r="E38" s="743" t="s">
        <v>273</v>
      </c>
      <c r="F38" s="744"/>
      <c r="G38" s="653" t="s">
        <v>274</v>
      </c>
      <c r="H38" s="654"/>
      <c r="I38" s="743" t="s">
        <v>275</v>
      </c>
      <c r="J38" s="744"/>
      <c r="K38" s="653" t="s">
        <v>276</v>
      </c>
      <c r="L38" s="654"/>
      <c r="M38" s="745" t="s">
        <v>277</v>
      </c>
      <c r="N38" s="746"/>
      <c r="O38" s="747" t="s">
        <v>278</v>
      </c>
      <c r="P38" s="747"/>
      <c r="Q38" s="745" t="s">
        <v>279</v>
      </c>
      <c r="R38" s="746"/>
      <c r="S38" s="747" t="s">
        <v>280</v>
      </c>
      <c r="T38" s="746"/>
      <c r="U38" s="745" t="s">
        <v>281</v>
      </c>
      <c r="V38" s="746"/>
      <c r="W38" s="745" t="s">
        <v>282</v>
      </c>
      <c r="X38" s="747"/>
      <c r="Y38" s="745" t="s">
        <v>283</v>
      </c>
      <c r="Z38" s="746"/>
      <c r="AA38" s="646"/>
      <c r="AB38" s="646"/>
      <c r="AC38" s="646"/>
      <c r="AD38" s="646"/>
      <c r="AE38" s="646"/>
      <c r="AF38" s="646"/>
      <c r="AG38" s="646"/>
      <c r="AH38" s="646"/>
      <c r="AI38" s="646"/>
      <c r="AJ38" s="646"/>
      <c r="AK38" s="646"/>
      <c r="AL38" s="646"/>
      <c r="AM38" s="646"/>
      <c r="AN38" s="646"/>
      <c r="AO38" s="646"/>
      <c r="AP38" s="646"/>
      <c r="AQ38" s="646"/>
      <c r="AR38" s="646"/>
      <c r="AS38" s="646"/>
      <c r="AT38" s="646"/>
      <c r="AU38" s="646"/>
      <c r="AV38" s="646"/>
      <c r="AW38" s="646"/>
      <c r="AX38" s="646"/>
      <c r="AY38" s="646"/>
      <c r="AZ38" s="646"/>
      <c r="BA38" s="646"/>
      <c r="BB38" s="646"/>
      <c r="BC38" s="646"/>
      <c r="BD38" s="646"/>
      <c r="BE38" s="646"/>
      <c r="BF38" s="646"/>
      <c r="BG38" s="646"/>
      <c r="BH38" s="646"/>
      <c r="BI38" s="646"/>
      <c r="BJ38" s="646"/>
      <c r="BK38" s="646"/>
      <c r="BL38" s="646"/>
      <c r="BM38" s="646"/>
      <c r="BN38" s="646"/>
      <c r="BO38" s="646"/>
      <c r="BP38" s="646"/>
      <c r="BQ38" s="646"/>
      <c r="BR38" s="646"/>
      <c r="BS38" s="646"/>
      <c r="BT38" s="646"/>
      <c r="BU38" s="646"/>
      <c r="BV38" s="646"/>
      <c r="BW38" s="646"/>
      <c r="BX38" s="646"/>
      <c r="BY38" s="646"/>
      <c r="BZ38" s="646"/>
      <c r="CA38" s="646"/>
      <c r="CB38" s="646"/>
    </row>
    <row r="39" spans="1:80" s="44" customFormat="1" ht="14.45" customHeight="1">
      <c r="A39" s="748"/>
      <c r="B39" s="661">
        <v>2008</v>
      </c>
      <c r="C39" s="662">
        <f>'NoE 1DGT--'!S22</f>
        <v>100</v>
      </c>
      <c r="D39" s="663"/>
      <c r="E39" s="245">
        <f>'NoE 1DGT--'!S28</f>
        <v>100</v>
      </c>
      <c r="F39" s="749"/>
      <c r="G39" s="662">
        <f>'NoE 1DGT--'!S34</f>
        <v>100</v>
      </c>
      <c r="H39" s="663"/>
      <c r="I39" s="245">
        <f>'NoE 1DGT--'!S40</f>
        <v>100</v>
      </c>
      <c r="J39" s="749"/>
      <c r="K39" s="662">
        <f>'NoE 1DGT--'!S46</f>
        <v>100</v>
      </c>
      <c r="L39" s="663"/>
      <c r="M39" s="245">
        <f>'NoE 1DGT--'!S52</f>
        <v>100</v>
      </c>
      <c r="N39" s="749"/>
      <c r="O39" s="662">
        <f>'NoE 1DGT--'!S58</f>
        <v>100</v>
      </c>
      <c r="P39" s="750"/>
      <c r="Q39" s="245">
        <f>'NoE 1DGT--'!S64</f>
        <v>100</v>
      </c>
      <c r="R39" s="749"/>
      <c r="S39" s="662">
        <f>'NoE 1DGT--'!S70</f>
        <v>100</v>
      </c>
      <c r="T39" s="750"/>
      <c r="U39" s="751">
        <f>'NoE 1DGT--'!S76</f>
        <v>100</v>
      </c>
      <c r="V39" s="752"/>
      <c r="W39" s="662">
        <f>'NoE 1DGT--'!S82</f>
        <v>100</v>
      </c>
      <c r="X39" s="750"/>
      <c r="Y39" s="245">
        <f>'NoE 1DGT--'!S88</f>
        <v>100</v>
      </c>
      <c r="Z39" s="749"/>
      <c r="AA39" s="656"/>
      <c r="AB39" s="656"/>
      <c r="AC39" s="655"/>
      <c r="AD39" s="655"/>
      <c r="AE39" s="656"/>
      <c r="AF39" s="656"/>
      <c r="AG39" s="646"/>
      <c r="AH39" s="646"/>
      <c r="AI39" s="646"/>
      <c r="AJ39" s="646"/>
      <c r="AK39" s="646"/>
      <c r="AL39" s="646"/>
      <c r="AM39" s="646"/>
      <c r="AN39" s="646"/>
      <c r="AO39" s="646"/>
      <c r="AP39" s="646"/>
      <c r="AQ39" s="646"/>
      <c r="AR39" s="646"/>
      <c r="AS39" s="646"/>
      <c r="AT39" s="646"/>
      <c r="AU39" s="646"/>
      <c r="AV39" s="646"/>
      <c r="AW39" s="646"/>
      <c r="AX39" s="646"/>
      <c r="AY39" s="646"/>
      <c r="AZ39" s="646"/>
      <c r="BA39" s="646"/>
      <c r="BB39" s="646"/>
      <c r="BC39" s="646"/>
      <c r="BD39" s="646"/>
      <c r="BE39" s="646"/>
      <c r="BF39" s="646"/>
      <c r="BG39" s="646"/>
      <c r="BH39" s="646"/>
      <c r="BI39" s="646"/>
      <c r="BJ39" s="646"/>
      <c r="BK39" s="646"/>
      <c r="BL39" s="646"/>
      <c r="BM39" s="646"/>
      <c r="BN39" s="646"/>
      <c r="BO39" s="646"/>
      <c r="BP39" s="646"/>
      <c r="BQ39" s="646"/>
      <c r="BR39" s="646"/>
      <c r="BS39" s="646"/>
      <c r="BT39" s="646"/>
      <c r="BU39" s="646"/>
      <c r="BV39" s="646"/>
      <c r="BW39" s="646"/>
      <c r="BX39" s="646"/>
      <c r="BY39" s="646"/>
      <c r="BZ39" s="646"/>
      <c r="CA39" s="646"/>
      <c r="CB39" s="646"/>
    </row>
    <row r="40" spans="1:80" s="44" customFormat="1" ht="14.45" customHeight="1">
      <c r="A40" s="748"/>
      <c r="B40" s="666">
        <v>2009</v>
      </c>
      <c r="C40" s="667">
        <f>'NoE 1DGT--'!T22</f>
        <v>109.6969696969697</v>
      </c>
      <c r="D40" s="668"/>
      <c r="E40" s="247">
        <f>'NoE 1DGT--'!T28</f>
        <v>100.61969554088644</v>
      </c>
      <c r="F40" s="251"/>
      <c r="G40" s="667">
        <f>'NoE 1DGT--'!T34</f>
        <v>116.17647058823529</v>
      </c>
      <c r="H40" s="668"/>
      <c r="I40" s="247">
        <f>'NoE 1DGT--'!T40</f>
        <v>96.141479099678463</v>
      </c>
      <c r="J40" s="251"/>
      <c r="K40" s="667">
        <f>'NoE 1DGT--'!T46</f>
        <v>93.956986409816594</v>
      </c>
      <c r="L40" s="668"/>
      <c r="M40" s="247">
        <f>'NoE 1DGT--'!T52</f>
        <v>102.02075140155635</v>
      </c>
      <c r="N40" s="251"/>
      <c r="O40" s="667">
        <f>'NoE 1DGT--'!T58</f>
        <v>101.10115714818963</v>
      </c>
      <c r="P40" s="670"/>
      <c r="Q40" s="247">
        <f>'NoE 1DGT--'!T64</f>
        <v>103.07224848075624</v>
      </c>
      <c r="R40" s="251"/>
      <c r="S40" s="667">
        <f>'NoE 1DGT--'!T70</f>
        <v>108.47201210287443</v>
      </c>
      <c r="T40" s="670"/>
      <c r="U40" s="247">
        <f>'NoE 1DGT--'!T76</f>
        <v>97.694184970125391</v>
      </c>
      <c r="V40" s="251"/>
      <c r="W40" s="667">
        <f>'NoE 1DGT--'!T82</f>
        <v>110.73059360730593</v>
      </c>
      <c r="X40" s="670"/>
      <c r="Y40" s="247">
        <f>'NoE 1DGT--'!T88</f>
        <v>109.50769230769231</v>
      </c>
      <c r="Z40" s="251"/>
      <c r="AA40" s="646"/>
      <c r="AB40" s="646"/>
      <c r="AC40" s="646"/>
      <c r="AD40" s="646"/>
      <c r="AE40" s="646"/>
      <c r="AF40" s="646"/>
      <c r="AG40" s="646"/>
      <c r="AH40" s="646"/>
      <c r="AI40" s="646"/>
      <c r="AJ40" s="646"/>
      <c r="AK40" s="646"/>
      <c r="AL40" s="646"/>
      <c r="AM40" s="646"/>
      <c r="AN40" s="646"/>
      <c r="AO40" s="646"/>
      <c r="AP40" s="646"/>
      <c r="AQ40" s="646"/>
      <c r="AR40" s="646"/>
      <c r="AS40" s="646"/>
      <c r="AT40" s="646"/>
      <c r="AU40" s="646"/>
      <c r="AV40" s="646"/>
      <c r="AW40" s="646"/>
      <c r="AX40" s="646"/>
      <c r="AY40" s="646"/>
      <c r="AZ40" s="646"/>
      <c r="BA40" s="646"/>
      <c r="BB40" s="646"/>
      <c r="BC40" s="646"/>
      <c r="BD40" s="646"/>
      <c r="BE40" s="646"/>
      <c r="BF40" s="646"/>
      <c r="BG40" s="646"/>
      <c r="BH40" s="646"/>
      <c r="BI40" s="646"/>
      <c r="BJ40" s="646"/>
      <c r="BK40" s="646"/>
      <c r="BL40" s="646"/>
      <c r="BM40" s="646"/>
      <c r="BN40" s="646"/>
      <c r="BO40" s="646"/>
      <c r="BP40" s="646"/>
      <c r="BQ40" s="646"/>
      <c r="BR40" s="646"/>
      <c r="BS40" s="646"/>
      <c r="BT40" s="646"/>
      <c r="BU40" s="646"/>
      <c r="BV40" s="646"/>
      <c r="BW40" s="646"/>
      <c r="BX40" s="646"/>
      <c r="BY40" s="646"/>
      <c r="BZ40" s="646"/>
      <c r="CA40" s="646"/>
      <c r="CB40" s="646"/>
    </row>
    <row r="41" spans="1:80" s="44" customFormat="1" ht="14.45" customHeight="1">
      <c r="A41" s="748"/>
      <c r="B41" s="666">
        <v>2010</v>
      </c>
      <c r="C41" s="667">
        <f>'NoE 1DGT--'!U22</f>
        <v>124.24242424242425</v>
      </c>
      <c r="D41" s="668"/>
      <c r="E41" s="247">
        <f>'NoE 1DGT--'!U28</f>
        <v>105.34824195069379</v>
      </c>
      <c r="F41" s="251"/>
      <c r="G41" s="667">
        <f>'NoE 1DGT--'!U34</f>
        <v>137.86764705882354</v>
      </c>
      <c r="H41" s="668"/>
      <c r="I41" s="247">
        <f>'NoE 1DGT--'!U40</f>
        <v>99.356913183279744</v>
      </c>
      <c r="J41" s="251"/>
      <c r="K41" s="667">
        <f>'NoE 1DGT--'!U46</f>
        <v>90.566037735849051</v>
      </c>
      <c r="L41" s="668"/>
      <c r="M41" s="247">
        <f>'NoE 1DGT--'!U52</f>
        <v>104.67324910049368</v>
      </c>
      <c r="N41" s="251"/>
      <c r="O41" s="667">
        <f>'NoE 1DGT--'!U58</f>
        <v>103.41545352743562</v>
      </c>
      <c r="P41" s="670"/>
      <c r="Q41" s="247">
        <f>'NoE 1DGT--'!U64</f>
        <v>104.55773126266037</v>
      </c>
      <c r="R41" s="251"/>
      <c r="S41" s="667">
        <f>'NoE 1DGT--'!U70</f>
        <v>122.2768532526475</v>
      </c>
      <c r="T41" s="670"/>
      <c r="U41" s="247">
        <f>'NoE 1DGT--'!U76</f>
        <v>99.789615416982244</v>
      </c>
      <c r="V41" s="251"/>
      <c r="W41" s="667">
        <f>'NoE 1DGT--'!U82</f>
        <v>122.40420885447688</v>
      </c>
      <c r="X41" s="670"/>
      <c r="Y41" s="247">
        <f>'NoE 1DGT--'!U88</f>
        <v>117.04615384615384</v>
      </c>
      <c r="Z41" s="251"/>
      <c r="AA41" s="646"/>
      <c r="AB41" s="646"/>
      <c r="AC41" s="646"/>
      <c r="AD41" s="646"/>
      <c r="AE41" s="646"/>
      <c r="AF41" s="646"/>
      <c r="AG41" s="646"/>
      <c r="AH41" s="646"/>
      <c r="AI41" s="646"/>
      <c r="AJ41" s="646"/>
      <c r="AK41" s="646"/>
      <c r="AL41" s="646"/>
      <c r="AM41" s="646"/>
      <c r="AN41" s="646"/>
      <c r="AO41" s="646"/>
      <c r="AP41" s="646"/>
      <c r="AQ41" s="646"/>
      <c r="AR41" s="646"/>
      <c r="AS41" s="646"/>
      <c r="AT41" s="646"/>
      <c r="AU41" s="646"/>
      <c r="AV41" s="646"/>
      <c r="AW41" s="646"/>
      <c r="AX41" s="646"/>
      <c r="AY41" s="646"/>
      <c r="AZ41" s="646"/>
      <c r="BA41" s="646"/>
      <c r="BB41" s="646"/>
      <c r="BC41" s="646"/>
      <c r="BD41" s="646"/>
      <c r="BE41" s="646"/>
      <c r="BF41" s="646"/>
      <c r="BG41" s="646"/>
      <c r="BH41" s="646"/>
      <c r="BI41" s="646"/>
      <c r="BJ41" s="646"/>
      <c r="BK41" s="646"/>
      <c r="BL41" s="646"/>
      <c r="BM41" s="646"/>
      <c r="BN41" s="646"/>
      <c r="BO41" s="646"/>
      <c r="BP41" s="646"/>
      <c r="BQ41" s="646"/>
      <c r="BR41" s="646"/>
      <c r="BS41" s="646"/>
      <c r="BT41" s="646"/>
      <c r="BU41" s="646"/>
      <c r="BV41" s="646"/>
      <c r="BW41" s="646"/>
      <c r="BX41" s="646"/>
      <c r="BY41" s="646"/>
      <c r="BZ41" s="646"/>
      <c r="CA41" s="646"/>
      <c r="CB41" s="646"/>
    </row>
    <row r="42" spans="1:80" s="44" customFormat="1" ht="14.45" customHeight="1">
      <c r="A42" s="748"/>
      <c r="B42" s="666">
        <v>2011</v>
      </c>
      <c r="C42" s="667">
        <f>'NoE 1DGT--'!V22</f>
        <v>119.39393939393939</v>
      </c>
      <c r="D42" s="668"/>
      <c r="E42" s="247">
        <f>'NoE 1DGT--'!V28</f>
        <v>103.43526875926176</v>
      </c>
      <c r="F42" s="251"/>
      <c r="G42" s="667">
        <f>'NoE 1DGT--'!V34</f>
        <v>138.60294117647058</v>
      </c>
      <c r="H42" s="668"/>
      <c r="I42" s="247">
        <f>'NoE 1DGT--'!V40</f>
        <v>94.533762057877809</v>
      </c>
      <c r="J42" s="251"/>
      <c r="K42" s="667">
        <f>'NoE 1DGT--'!V46</f>
        <v>86.647314949201743</v>
      </c>
      <c r="L42" s="668"/>
      <c r="M42" s="247">
        <f>'NoE 1DGT--'!V52</f>
        <v>96.134214710066104</v>
      </c>
      <c r="N42" s="251"/>
      <c r="O42" s="667">
        <f>'NoE 1DGT--'!V58</f>
        <v>100.65322881672266</v>
      </c>
      <c r="P42" s="670"/>
      <c r="Q42" s="247">
        <f>'NoE 1DGT--'!V64</f>
        <v>98.210668467251864</v>
      </c>
      <c r="R42" s="251"/>
      <c r="S42" s="667">
        <f>'NoE 1DGT--'!V70</f>
        <v>134.00151285930409</v>
      </c>
      <c r="T42" s="670"/>
      <c r="U42" s="247">
        <f>'NoE 1DGT--'!V76</f>
        <v>96.448708238660274</v>
      </c>
      <c r="V42" s="251"/>
      <c r="W42" s="667">
        <f>'NoE 1DGT--'!V82</f>
        <v>127.04983124875918</v>
      </c>
      <c r="X42" s="670"/>
      <c r="Y42" s="247">
        <f>'NoE 1DGT--'!V88</f>
        <v>130.09230769230768</v>
      </c>
      <c r="Z42" s="251"/>
      <c r="AA42" s="646"/>
      <c r="AB42" s="646"/>
      <c r="AC42" s="646"/>
      <c r="AD42" s="646"/>
      <c r="AE42" s="646"/>
      <c r="AF42" s="646"/>
      <c r="AG42" s="646"/>
      <c r="AH42" s="646"/>
      <c r="AI42" s="646"/>
      <c r="AJ42" s="646"/>
      <c r="AK42" s="646"/>
      <c r="AL42" s="646"/>
      <c r="AM42" s="646"/>
      <c r="AN42" s="646"/>
      <c r="AO42" s="646"/>
      <c r="AP42" s="646"/>
      <c r="AQ42" s="646"/>
      <c r="AR42" s="646"/>
      <c r="AS42" s="646"/>
      <c r="AT42" s="646"/>
      <c r="AU42" s="646"/>
      <c r="AV42" s="646"/>
      <c r="AW42" s="646"/>
      <c r="AX42" s="646"/>
      <c r="AY42" s="646"/>
      <c r="AZ42" s="646"/>
      <c r="BA42" s="646"/>
      <c r="BB42" s="646"/>
      <c r="BC42" s="646"/>
      <c r="BD42" s="646"/>
      <c r="BE42" s="646"/>
      <c r="BF42" s="646"/>
      <c r="BG42" s="646"/>
      <c r="BH42" s="646"/>
      <c r="BI42" s="646"/>
      <c r="BJ42" s="646"/>
      <c r="BK42" s="646"/>
      <c r="BL42" s="646"/>
      <c r="BM42" s="646"/>
      <c r="BN42" s="646"/>
      <c r="BO42" s="646"/>
      <c r="BP42" s="646"/>
      <c r="BQ42" s="646"/>
      <c r="BR42" s="646"/>
      <c r="BS42" s="646"/>
      <c r="BT42" s="646"/>
      <c r="BU42" s="646"/>
      <c r="BV42" s="646"/>
      <c r="BW42" s="646"/>
      <c r="BX42" s="646"/>
      <c r="BY42" s="646"/>
      <c r="BZ42" s="646"/>
      <c r="CA42" s="646"/>
      <c r="CB42" s="646"/>
    </row>
    <row r="43" spans="1:80" s="44" customFormat="1" ht="14.45" customHeight="1">
      <c r="A43" s="748"/>
      <c r="B43" s="666">
        <v>2012</v>
      </c>
      <c r="C43" s="667">
        <f>'NoE 1DGT--'!W22</f>
        <v>138.78787878787878</v>
      </c>
      <c r="D43" s="668"/>
      <c r="E43" s="247">
        <f>'NoE 1DGT--'!W28</f>
        <v>120.24787821635458</v>
      </c>
      <c r="F43" s="251"/>
      <c r="G43" s="667">
        <f>'NoE 1DGT--'!W34</f>
        <v>164.33823529411765</v>
      </c>
      <c r="H43" s="668"/>
      <c r="I43" s="247">
        <f>'NoE 1DGT--'!W40</f>
        <v>109.32475884244373</v>
      </c>
      <c r="J43" s="251"/>
      <c r="K43" s="667">
        <f>'NoE 1DGT--'!W46</f>
        <v>105.38329594933369</v>
      </c>
      <c r="L43" s="668"/>
      <c r="M43" s="247">
        <f>'NoE 1DGT--'!W52</f>
        <v>110.22090201656765</v>
      </c>
      <c r="N43" s="251"/>
      <c r="O43" s="667">
        <f>'NoE 1DGT--'!W58</f>
        <v>117.07726763717805</v>
      </c>
      <c r="P43" s="670"/>
      <c r="Q43" s="247">
        <f>'NoE 1DGT--'!W64</f>
        <v>113.90952059419311</v>
      </c>
      <c r="R43" s="251"/>
      <c r="S43" s="667">
        <f>'NoE 1DGT--'!W70</f>
        <v>170.61270801815431</v>
      </c>
      <c r="T43" s="670"/>
      <c r="U43" s="247">
        <f>'NoE 1DGT--'!W76</f>
        <v>99.680215433813004</v>
      </c>
      <c r="V43" s="251"/>
      <c r="W43" s="667">
        <f>'NoE 1DGT--'!W82</f>
        <v>155.73754218781019</v>
      </c>
      <c r="X43" s="670"/>
      <c r="Y43" s="247">
        <f>'NoE 1DGT--'!W88</f>
        <v>156</v>
      </c>
      <c r="Z43" s="251"/>
      <c r="AA43" s="646"/>
      <c r="AB43" s="646"/>
      <c r="AC43" s="646"/>
      <c r="AD43" s="646"/>
      <c r="AE43" s="646"/>
      <c r="AF43" s="646"/>
      <c r="AG43" s="646"/>
      <c r="AH43" s="646"/>
      <c r="AI43" s="646"/>
      <c r="AJ43" s="646"/>
      <c r="AK43" s="646"/>
      <c r="AL43" s="646"/>
      <c r="AM43" s="646"/>
      <c r="AN43" s="646"/>
      <c r="AO43" s="646"/>
      <c r="AP43" s="646"/>
      <c r="AQ43" s="646"/>
      <c r="AR43" s="646"/>
      <c r="AS43" s="646"/>
      <c r="AT43" s="646"/>
      <c r="AU43" s="646"/>
      <c r="AV43" s="646"/>
      <c r="AW43" s="646"/>
      <c r="AX43" s="646"/>
      <c r="AY43" s="646"/>
      <c r="AZ43" s="646"/>
      <c r="BA43" s="646"/>
      <c r="BB43" s="646"/>
      <c r="BC43" s="646"/>
      <c r="BD43" s="646"/>
      <c r="BE43" s="646"/>
      <c r="BF43" s="646"/>
      <c r="BG43" s="646"/>
      <c r="BH43" s="646"/>
      <c r="BI43" s="646"/>
      <c r="BJ43" s="646"/>
      <c r="BK43" s="646"/>
      <c r="BL43" s="646"/>
      <c r="BM43" s="646"/>
      <c r="BN43" s="646"/>
      <c r="BO43" s="646"/>
      <c r="BP43" s="646"/>
      <c r="BQ43" s="646"/>
      <c r="BR43" s="646"/>
      <c r="BS43" s="646"/>
      <c r="BT43" s="646"/>
      <c r="BU43" s="646"/>
      <c r="BV43" s="646"/>
      <c r="BW43" s="646"/>
      <c r="BX43" s="646"/>
      <c r="BY43" s="646"/>
      <c r="BZ43" s="646"/>
      <c r="CA43" s="646"/>
      <c r="CB43" s="646"/>
    </row>
    <row r="44" spans="1:80" s="44" customFormat="1" ht="14.45" customHeight="1">
      <c r="A44" s="748"/>
      <c r="B44" s="666">
        <v>2013</v>
      </c>
      <c r="C44" s="667">
        <f>'NoE 1DGT--'!X22</f>
        <v>142.42424242424244</v>
      </c>
      <c r="D44" s="669"/>
      <c r="E44" s="247">
        <f>'NoE 1DGT--'!X28</f>
        <v>127.65728142260542</v>
      </c>
      <c r="F44" s="251"/>
      <c r="G44" s="667">
        <f>'NoE 1DGT--'!X34</f>
        <v>174.26470588235293</v>
      </c>
      <c r="H44" s="669"/>
      <c r="I44" s="247">
        <f>'NoE 1DGT--'!X40</f>
        <v>118.32797427652733</v>
      </c>
      <c r="J44" s="251"/>
      <c r="K44" s="667">
        <f>'NoE 1DGT--'!X46</f>
        <v>115.49017020715134</v>
      </c>
      <c r="L44" s="669"/>
      <c r="M44" s="247">
        <f>'NoE 1DGT--'!X52</f>
        <v>113.35034725127605</v>
      </c>
      <c r="N44" s="251"/>
      <c r="O44" s="667">
        <f>'NoE 1DGT--'!X58</f>
        <v>121.83650615901456</v>
      </c>
      <c r="P44" s="670"/>
      <c r="Q44" s="247">
        <f>'NoE 1DGT--'!X64</f>
        <v>117.58946657663741</v>
      </c>
      <c r="R44" s="251"/>
      <c r="S44" s="667">
        <f>'NoE 1DGT--'!X70</f>
        <v>197.61724659606656</v>
      </c>
      <c r="T44" s="670"/>
      <c r="U44" s="247">
        <f>'NoE 1DGT--'!X76</f>
        <v>100.95093831524026</v>
      </c>
      <c r="V44" s="251"/>
      <c r="W44" s="667">
        <f>'NoE 1DGT--'!X82</f>
        <v>166.13063331348025</v>
      </c>
      <c r="X44" s="670"/>
      <c r="Y44" s="247">
        <f>'NoE 1DGT--'!X88</f>
        <v>168.7076923076923</v>
      </c>
      <c r="Z44" s="251"/>
      <c r="AA44" s="646"/>
      <c r="AB44" s="646"/>
      <c r="AC44" s="646"/>
      <c r="AD44" s="646"/>
      <c r="AE44" s="646"/>
      <c r="AF44" s="646"/>
      <c r="AG44" s="646"/>
      <c r="AH44" s="646"/>
      <c r="AI44" s="646"/>
      <c r="AJ44" s="646"/>
      <c r="AK44" s="646"/>
      <c r="AL44" s="646"/>
      <c r="AM44" s="646"/>
      <c r="AN44" s="646"/>
      <c r="AO44" s="646"/>
      <c r="AP44" s="646"/>
      <c r="AQ44" s="646"/>
      <c r="AR44" s="646"/>
      <c r="AS44" s="646"/>
      <c r="AT44" s="646"/>
      <c r="AU44" s="646"/>
      <c r="AV44" s="646"/>
      <c r="AW44" s="646"/>
      <c r="AX44" s="646"/>
      <c r="AY44" s="646"/>
      <c r="AZ44" s="646"/>
      <c r="BA44" s="646"/>
      <c r="BB44" s="646"/>
      <c r="BC44" s="646"/>
      <c r="BD44" s="646"/>
      <c r="BE44" s="646"/>
      <c r="BF44" s="646"/>
      <c r="BG44" s="646"/>
      <c r="BH44" s="646"/>
      <c r="BI44" s="646"/>
      <c r="BJ44" s="646"/>
      <c r="BK44" s="646"/>
      <c r="BL44" s="646"/>
      <c r="BM44" s="646"/>
      <c r="BN44" s="646"/>
      <c r="BO44" s="646"/>
      <c r="BP44" s="646"/>
      <c r="BQ44" s="646"/>
      <c r="BR44" s="646"/>
      <c r="BS44" s="646"/>
      <c r="BT44" s="646"/>
      <c r="BU44" s="646"/>
      <c r="BV44" s="646"/>
      <c r="BW44" s="646"/>
      <c r="BX44" s="646"/>
      <c r="BY44" s="646"/>
      <c r="BZ44" s="646"/>
      <c r="CA44" s="646"/>
      <c r="CB44" s="646"/>
    </row>
    <row r="45" spans="1:80" s="44" customFormat="1" ht="14.45" customHeight="1">
      <c r="A45" s="748"/>
      <c r="B45" s="666">
        <v>2014</v>
      </c>
      <c r="C45" s="670">
        <f>'NoE 1DGT--'!Y22</f>
        <v>142.42424242424244</v>
      </c>
      <c r="D45" s="670"/>
      <c r="E45" s="250">
        <f>'NoE 1DGT--'!Y28</f>
        <v>131.29462481476492</v>
      </c>
      <c r="F45" s="251"/>
      <c r="G45" s="669">
        <f>'NoE 1DGT--'!Y34</f>
        <v>184.55882352941177</v>
      </c>
      <c r="H45" s="670"/>
      <c r="I45" s="250">
        <f>'NoE 1DGT--'!Y40</f>
        <v>117.04180064308682</v>
      </c>
      <c r="J45" s="251"/>
      <c r="K45" s="669">
        <f>'NoE 1DGT--'!Y46</f>
        <v>124.13247130228262</v>
      </c>
      <c r="L45" s="670"/>
      <c r="M45" s="250">
        <f>'NoE 1DGT--'!Y52</f>
        <v>114.87323236549243</v>
      </c>
      <c r="N45" s="251"/>
      <c r="O45" s="669">
        <f>'NoE 1DGT--'!Y58</f>
        <v>129.15266890630832</v>
      </c>
      <c r="P45" s="670"/>
      <c r="Q45" s="250">
        <f>'NoE 1DGT--'!Y64</f>
        <v>120.69547602970965</v>
      </c>
      <c r="R45" s="251"/>
      <c r="S45" s="669">
        <f>'NoE 1DGT--'!Y70</f>
        <v>209.75794251134644</v>
      </c>
      <c r="T45" s="670"/>
      <c r="U45" s="250">
        <f>'NoE 1DGT--'!Y76</f>
        <v>101.82613818059413</v>
      </c>
      <c r="V45" s="251"/>
      <c r="W45" s="669">
        <f>'NoE 1DGT--'!Y82</f>
        <v>173.80385149890807</v>
      </c>
      <c r="X45" s="670"/>
      <c r="Y45" s="250">
        <f>'NoE 1DGT--'!Y88</f>
        <v>178.98461538461538</v>
      </c>
      <c r="Z45" s="251"/>
      <c r="AA45" s="646"/>
      <c r="AB45" s="646"/>
      <c r="AC45" s="646"/>
      <c r="AD45" s="646"/>
      <c r="AE45" s="646"/>
      <c r="AF45" s="646"/>
      <c r="AG45" s="646"/>
      <c r="AH45" s="646"/>
      <c r="AI45" s="646"/>
      <c r="AJ45" s="646"/>
      <c r="AK45" s="646"/>
      <c r="AL45" s="646"/>
      <c r="AM45" s="646"/>
      <c r="AN45" s="646"/>
      <c r="AO45" s="646"/>
      <c r="AP45" s="646"/>
      <c r="AQ45" s="646"/>
      <c r="AR45" s="646"/>
      <c r="AS45" s="646"/>
      <c r="AT45" s="646"/>
      <c r="AU45" s="646"/>
      <c r="AV45" s="646"/>
      <c r="AW45" s="646"/>
      <c r="AX45" s="646"/>
      <c r="AY45" s="646"/>
      <c r="AZ45" s="646"/>
      <c r="BA45" s="646"/>
      <c r="BB45" s="646"/>
      <c r="BC45" s="646"/>
      <c r="BD45" s="646"/>
      <c r="BE45" s="646"/>
      <c r="BF45" s="646"/>
      <c r="BG45" s="646"/>
      <c r="BH45" s="646"/>
      <c r="BI45" s="646"/>
      <c r="BJ45" s="646"/>
      <c r="BK45" s="646"/>
      <c r="BL45" s="646"/>
      <c r="BM45" s="646"/>
      <c r="BN45" s="646"/>
      <c r="BO45" s="646"/>
      <c r="BP45" s="646"/>
      <c r="BQ45" s="646"/>
      <c r="BR45" s="646"/>
      <c r="BS45" s="646"/>
      <c r="BT45" s="646"/>
      <c r="BU45" s="646"/>
      <c r="BV45" s="646"/>
      <c r="BW45" s="646"/>
      <c r="BX45" s="646"/>
      <c r="BY45" s="646"/>
      <c r="BZ45" s="646"/>
      <c r="CA45" s="646"/>
      <c r="CB45" s="646"/>
    </row>
    <row r="46" spans="1:80" s="44" customFormat="1" ht="14.45" customHeight="1">
      <c r="A46" s="748"/>
      <c r="B46" s="666">
        <v>2015</v>
      </c>
      <c r="C46" s="667">
        <f>'NoE 1DGT--'!Z22</f>
        <v>161.81818181818181</v>
      </c>
      <c r="D46" s="670"/>
      <c r="E46" s="247">
        <f>'NoE 1DGT--'!Z28</f>
        <v>141.0211504782433</v>
      </c>
      <c r="F46" s="251"/>
      <c r="G46" s="667">
        <f>'NoE 1DGT--'!Z34</f>
        <v>193.75</v>
      </c>
      <c r="H46" s="670"/>
      <c r="I46" s="247">
        <f>'NoE 1DGT--'!Z40</f>
        <v>115.7556270096463</v>
      </c>
      <c r="J46" s="251"/>
      <c r="K46" s="667">
        <f>'NoE 1DGT--'!Z46</f>
        <v>145.70523815806834</v>
      </c>
      <c r="L46" s="670"/>
      <c r="M46" s="247">
        <f>'NoE 1DGT--'!Z52</f>
        <v>119.37494770312108</v>
      </c>
      <c r="N46" s="251"/>
      <c r="O46" s="667">
        <f>'NoE 1DGT--'!Z58</f>
        <v>135.74094811496826</v>
      </c>
      <c r="P46" s="670"/>
      <c r="Q46" s="247">
        <f>'NoE 1DGT--'!Z64</f>
        <v>130.11478730587442</v>
      </c>
      <c r="R46" s="251"/>
      <c r="S46" s="667">
        <f>'NoE 1DGT--'!Z70</f>
        <v>238.80484114977307</v>
      </c>
      <c r="T46" s="670"/>
      <c r="U46" s="247">
        <f>'NoE 1DGT--'!Z76</f>
        <v>113.0438441471009</v>
      </c>
      <c r="V46" s="251"/>
      <c r="W46" s="667">
        <f>'NoE 1DGT--'!Z82</f>
        <v>191.9992058765138</v>
      </c>
      <c r="X46" s="670"/>
      <c r="Y46" s="247">
        <f>'NoE 1DGT--'!Z88</f>
        <v>211.07692307692307</v>
      </c>
      <c r="Z46" s="251"/>
      <c r="AA46" s="646"/>
      <c r="AB46" s="646"/>
      <c r="AC46" s="646"/>
      <c r="AD46" s="646"/>
      <c r="AE46" s="646"/>
      <c r="AF46" s="646"/>
      <c r="AG46" s="646"/>
      <c r="AH46" s="646"/>
      <c r="AI46" s="646"/>
      <c r="AJ46" s="646"/>
      <c r="AK46" s="646"/>
      <c r="AL46" s="646"/>
      <c r="AM46" s="646"/>
      <c r="AN46" s="646"/>
      <c r="AO46" s="646"/>
      <c r="AP46" s="646"/>
      <c r="AQ46" s="646"/>
      <c r="AR46" s="646"/>
      <c r="AS46" s="646"/>
      <c r="AT46" s="646"/>
      <c r="AU46" s="646"/>
      <c r="AV46" s="646"/>
      <c r="AW46" s="646"/>
      <c r="AX46" s="646"/>
      <c r="AY46" s="646"/>
      <c r="AZ46" s="646"/>
      <c r="BA46" s="646"/>
      <c r="BB46" s="646"/>
      <c r="BC46" s="646"/>
      <c r="BD46" s="646"/>
      <c r="BE46" s="646"/>
      <c r="BF46" s="646"/>
      <c r="BG46" s="646"/>
      <c r="BH46" s="646"/>
      <c r="BI46" s="646"/>
      <c r="BJ46" s="646"/>
      <c r="BK46" s="646"/>
      <c r="BL46" s="646"/>
      <c r="BM46" s="646"/>
      <c r="BN46" s="646"/>
      <c r="BO46" s="646"/>
      <c r="BP46" s="646"/>
      <c r="BQ46" s="646"/>
      <c r="BR46" s="646"/>
      <c r="BS46" s="646"/>
      <c r="BT46" s="646"/>
      <c r="BU46" s="646"/>
      <c r="BV46" s="646"/>
      <c r="BW46" s="646"/>
      <c r="BX46" s="646"/>
      <c r="BY46" s="646"/>
      <c r="BZ46" s="646"/>
      <c r="CA46" s="646"/>
      <c r="CB46" s="646"/>
    </row>
    <row r="47" spans="1:80" s="44" customFormat="1" ht="14.45" customHeight="1">
      <c r="A47" s="748"/>
      <c r="B47" s="666">
        <v>2016</v>
      </c>
      <c r="C47" s="667">
        <f>'NoE 1DGT--'!AA22</f>
        <v>163.03030303030303</v>
      </c>
      <c r="D47" s="670"/>
      <c r="E47" s="247">
        <f>'NoE 1DGT--'!AA28</f>
        <v>148.69998652835781</v>
      </c>
      <c r="F47" s="251"/>
      <c r="G47" s="667">
        <f>'NoE 1DGT--'!AA34</f>
        <v>206.25</v>
      </c>
      <c r="H47" s="670"/>
      <c r="I47" s="247">
        <f>'NoE 1DGT--'!AA40</f>
        <v>113.82636655948554</v>
      </c>
      <c r="J47" s="251"/>
      <c r="K47" s="667">
        <f>'NoE 1DGT--'!AA46</f>
        <v>154.88850771869639</v>
      </c>
      <c r="L47" s="670"/>
      <c r="M47" s="247">
        <f>'NoE 1DGT--'!AA52</f>
        <v>121.10702033302653</v>
      </c>
      <c r="N47" s="251"/>
      <c r="O47" s="667">
        <f>'NoE 1DGT--'!AA58</f>
        <v>142.23590892123926</v>
      </c>
      <c r="P47" s="670"/>
      <c r="Q47" s="247">
        <f>'NoE 1DGT--'!AA64</f>
        <v>137.77852802160703</v>
      </c>
      <c r="R47" s="251"/>
      <c r="S47" s="667">
        <f>'NoE 1DGT--'!AA70</f>
        <v>259.37972768532529</v>
      </c>
      <c r="T47" s="670"/>
      <c r="U47" s="247">
        <f>'NoE 1DGT--'!AA76</f>
        <v>121.6527812841875</v>
      </c>
      <c r="V47" s="251"/>
      <c r="W47" s="667">
        <f>'NoE 1DGT--'!AA82</f>
        <v>199.57315862616636</v>
      </c>
      <c r="X47" s="670"/>
      <c r="Y47" s="247">
        <f>'NoE 1DGT--'!AA88</f>
        <v>246.06153846153848</v>
      </c>
      <c r="Z47" s="251"/>
      <c r="AA47" s="646"/>
      <c r="AB47" s="646"/>
      <c r="AC47" s="646"/>
      <c r="AD47" s="646"/>
      <c r="AE47" s="646"/>
      <c r="AF47" s="646"/>
      <c r="AG47" s="646"/>
      <c r="AH47" s="646"/>
      <c r="AI47" s="646"/>
      <c r="AJ47" s="646"/>
      <c r="AK47" s="646"/>
      <c r="AL47" s="646"/>
      <c r="AM47" s="646"/>
      <c r="AN47" s="646"/>
      <c r="AO47" s="646"/>
      <c r="AP47" s="646"/>
      <c r="AQ47" s="646"/>
      <c r="AR47" s="646"/>
      <c r="AS47" s="646"/>
      <c r="AT47" s="646"/>
      <c r="AU47" s="646"/>
      <c r="AV47" s="646"/>
      <c r="AW47" s="646"/>
      <c r="AX47" s="646"/>
      <c r="AY47" s="646"/>
      <c r="AZ47" s="646"/>
      <c r="BA47" s="646"/>
      <c r="BB47" s="646"/>
      <c r="BC47" s="646"/>
      <c r="BD47" s="646"/>
      <c r="BE47" s="646"/>
      <c r="BF47" s="646"/>
      <c r="BG47" s="646"/>
      <c r="BH47" s="646"/>
      <c r="BI47" s="646"/>
      <c r="BJ47" s="646"/>
      <c r="BK47" s="646"/>
      <c r="BL47" s="646"/>
      <c r="BM47" s="646"/>
      <c r="BN47" s="646"/>
      <c r="BO47" s="646"/>
      <c r="BP47" s="646"/>
      <c r="BQ47" s="646"/>
      <c r="BR47" s="646"/>
      <c r="BS47" s="646"/>
      <c r="BT47" s="646"/>
      <c r="BU47" s="646"/>
      <c r="BV47" s="646"/>
      <c r="BW47" s="646"/>
      <c r="BX47" s="646"/>
      <c r="BY47" s="646"/>
      <c r="BZ47" s="646"/>
      <c r="CA47" s="646"/>
      <c r="CB47" s="646"/>
    </row>
    <row r="48" spans="1:80" s="44" customFormat="1" ht="14.45" customHeight="1">
      <c r="A48" s="748"/>
      <c r="B48" s="671">
        <v>2017</v>
      </c>
      <c r="C48" s="753">
        <f>'NoE 1DGT--'!AB22</f>
        <v>159.39393939393941</v>
      </c>
      <c r="D48" s="679"/>
      <c r="E48" s="260">
        <f>'NoE 1DGT--'!AB28</f>
        <v>146.42327899770982</v>
      </c>
      <c r="F48" s="680"/>
      <c r="G48" s="753">
        <f>'NoE 1DGT--'!AB34</f>
        <v>208.8235294117647</v>
      </c>
      <c r="H48" s="679"/>
      <c r="I48" s="260">
        <f>'NoE 1DGT--'!AB40</f>
        <v>114.14790996784566</v>
      </c>
      <c r="J48" s="680"/>
      <c r="K48" s="753">
        <f>'NoE 1DGT--'!AB46</f>
        <v>152.76421691516032</v>
      </c>
      <c r="L48" s="679"/>
      <c r="M48" s="260">
        <f>'NoE 1DGT--'!AB52</f>
        <v>115.53426491506987</v>
      </c>
      <c r="N48" s="680"/>
      <c r="O48" s="753">
        <f>'NoE 1DGT--'!AB58</f>
        <v>139.34303844718178</v>
      </c>
      <c r="P48" s="679"/>
      <c r="Q48" s="260">
        <f>'NoE 1DGT--'!AB64</f>
        <v>137.17083051991898</v>
      </c>
      <c r="R48" s="680"/>
      <c r="S48" s="753">
        <f>'NoE 1DGT--'!AB70</f>
        <v>261.7624810892587</v>
      </c>
      <c r="T48" s="679"/>
      <c r="U48" s="260">
        <f>'NoE 1DGT--'!AB76</f>
        <v>117.9668433897164</v>
      </c>
      <c r="V48" s="680"/>
      <c r="W48" s="753">
        <f>'NoE 1DGT--'!AB82</f>
        <v>198.6003573555688</v>
      </c>
      <c r="X48" s="679"/>
      <c r="Y48" s="260">
        <f>'NoE 1DGT--'!AB88</f>
        <v>238.95384615384614</v>
      </c>
      <c r="Z48" s="680"/>
      <c r="AA48" s="646"/>
      <c r="AB48" s="646"/>
      <c r="AC48" s="646"/>
      <c r="AD48" s="646"/>
      <c r="AE48" s="646"/>
      <c r="AF48" s="646"/>
      <c r="AG48" s="646"/>
      <c r="AH48" s="646"/>
      <c r="AI48" s="646"/>
      <c r="AJ48" s="646"/>
      <c r="AK48" s="646"/>
      <c r="AL48" s="646"/>
      <c r="AM48" s="646"/>
      <c r="AN48" s="646"/>
      <c r="AO48" s="646"/>
      <c r="AP48" s="646"/>
      <c r="AQ48" s="646"/>
      <c r="AR48" s="646"/>
      <c r="AS48" s="646"/>
      <c r="AT48" s="646"/>
      <c r="AU48" s="646"/>
      <c r="AV48" s="646"/>
      <c r="AW48" s="646"/>
      <c r="AX48" s="646"/>
      <c r="AY48" s="646"/>
      <c r="AZ48" s="646"/>
      <c r="BA48" s="646"/>
      <c r="BB48" s="646"/>
      <c r="BC48" s="646"/>
      <c r="BD48" s="646"/>
      <c r="BE48" s="646"/>
      <c r="BF48" s="646"/>
      <c r="BG48" s="646"/>
      <c r="BH48" s="646"/>
      <c r="BI48" s="646"/>
      <c r="BJ48" s="646"/>
      <c r="BK48" s="646"/>
      <c r="BL48" s="646"/>
      <c r="BM48" s="646"/>
      <c r="BN48" s="646"/>
      <c r="BO48" s="646"/>
      <c r="BP48" s="646"/>
      <c r="BQ48" s="646"/>
      <c r="BR48" s="646"/>
      <c r="BS48" s="646"/>
      <c r="BT48" s="646"/>
      <c r="BU48" s="646"/>
      <c r="BV48" s="646"/>
      <c r="BW48" s="646"/>
      <c r="BX48" s="646"/>
      <c r="BY48" s="646"/>
      <c r="BZ48" s="646"/>
      <c r="CA48" s="646"/>
      <c r="CB48" s="646"/>
    </row>
    <row r="49" spans="1:41" s="44" customFormat="1" ht="14.45" customHeight="1">
      <c r="A49" s="748"/>
      <c r="B49" s="666">
        <v>2018</v>
      </c>
      <c r="C49" s="754">
        <f>'NoE 1DGT--'!AC22</f>
        <v>165.45454545454547</v>
      </c>
      <c r="D49" s="670"/>
      <c r="E49" s="677">
        <f>'NoE 1DGT--'!AC28</f>
        <v>147.6491984372895</v>
      </c>
      <c r="F49" s="251"/>
      <c r="G49" s="755">
        <f>'NoE 1DGT--'!AC34</f>
        <v>202.94117647058823</v>
      </c>
      <c r="H49" s="670"/>
      <c r="I49" s="677">
        <f>'NoE 1DGT--'!AC40</f>
        <v>114.79099678456592</v>
      </c>
      <c r="J49" s="251"/>
      <c r="K49" s="755">
        <f>'NoE 1DGT--'!AC46</f>
        <v>153.35796279192505</v>
      </c>
      <c r="L49" s="670"/>
      <c r="M49" s="677">
        <f>'NoE 1DGT--'!AC52</f>
        <v>112.08685465651411</v>
      </c>
      <c r="N49" s="251"/>
      <c r="O49" s="756">
        <f>'NoE 1DGT--'!AC58</f>
        <v>143.84098544232921</v>
      </c>
      <c r="P49" s="670"/>
      <c r="Q49" s="677">
        <f>'NoE 1DGT--'!AC64</f>
        <v>138.82511816340312</v>
      </c>
      <c r="R49" s="251"/>
      <c r="S49" s="756">
        <f>'NoE 1DGT--'!AC70</f>
        <v>279.9924357034796</v>
      </c>
      <c r="T49" s="670"/>
      <c r="U49" s="677">
        <f>'NoE 1DGT--'!AC76</f>
        <v>115.56845914331397</v>
      </c>
      <c r="V49" s="251"/>
      <c r="W49" s="756">
        <f>'NoE 1DGT--'!AC82</f>
        <v>200.84375620408974</v>
      </c>
      <c r="X49" s="670"/>
      <c r="Y49" s="677">
        <f>'NoE 1DGT--'!AC88</f>
        <v>235.69230769230768</v>
      </c>
      <c r="Z49" s="251"/>
      <c r="AA49" s="646"/>
      <c r="AB49" s="646"/>
      <c r="AC49" s="646"/>
      <c r="AD49" s="646"/>
      <c r="AE49" s="646"/>
      <c r="AF49" s="646"/>
      <c r="AG49" s="646"/>
      <c r="AH49" s="646"/>
      <c r="AI49" s="646"/>
      <c r="AJ49" s="646"/>
      <c r="AK49" s="646"/>
      <c r="AL49" s="646"/>
      <c r="AM49" s="646"/>
      <c r="AN49" s="646"/>
      <c r="AO49" s="646"/>
    </row>
    <row r="50" spans="1:41" s="44" customFormat="1" ht="14.45" customHeight="1">
      <c r="A50" s="748"/>
      <c r="B50" s="666">
        <v>2019</v>
      </c>
      <c r="C50" s="247">
        <f>'NoE 1DGT--'!AD22</f>
        <v>174.54545454545453</v>
      </c>
      <c r="D50" s="670">
        <f>'NoE 1DGT--'!AD$22</f>
        <v>174.54545454545453</v>
      </c>
      <c r="E50" s="247">
        <f>'NoE 1DGT--'!AD28</f>
        <v>147.23157752930084</v>
      </c>
      <c r="F50" s="251">
        <f>'NoE 1DGT--'!$AD$28</f>
        <v>147.23157752930084</v>
      </c>
      <c r="G50" s="667">
        <f>'NoE 1DGT--'!AD34</f>
        <v>190.0735294117647</v>
      </c>
      <c r="H50" s="670">
        <f>'NoE 1DGT--'!$AD$34</f>
        <v>190.0735294117647</v>
      </c>
      <c r="I50" s="247">
        <f>'NoE 1DGT--'!AD40</f>
        <v>110.28938906752411</v>
      </c>
      <c r="J50" s="251">
        <f>'NoE 1DGT--'!$AD$40</f>
        <v>110.28938906752411</v>
      </c>
      <c r="K50" s="667">
        <f>'NoE 1DGT--'!AD46</f>
        <v>153.64823855389892</v>
      </c>
      <c r="L50" s="670">
        <f>'NoE 1DGT--'!$AD$46</f>
        <v>153.64823855389892</v>
      </c>
      <c r="M50" s="247">
        <f>'NoE 1DGT--'!AD52</f>
        <v>108.94067442055058</v>
      </c>
      <c r="N50" s="251">
        <f>'NoE 1DGT--'!$AD$52</f>
        <v>108.94067442055058</v>
      </c>
      <c r="O50" s="667">
        <f>'NoE 1DGT--'!AD58</f>
        <v>143.00111982082868</v>
      </c>
      <c r="P50" s="670">
        <f>'NoE 1DGT--'!$AD$58</f>
        <v>143.00111982082868</v>
      </c>
      <c r="Q50" s="247">
        <f>'NoE 1DGT--'!AD64</f>
        <v>139.90546927751518</v>
      </c>
      <c r="R50" s="251">
        <f>'NoE 1DGT--'!$AD$64</f>
        <v>139.90546927751518</v>
      </c>
      <c r="S50" s="667">
        <f>'NoE 1DGT--'!AD70</f>
        <v>285.77912254160361</v>
      </c>
      <c r="T50" s="670">
        <f>'NoE 1DGT--'!$AD$70</f>
        <v>285.77912254160361</v>
      </c>
      <c r="U50" s="247">
        <f>'NoE 1DGT--'!AD76</f>
        <v>111.51224438273164</v>
      </c>
      <c r="V50" s="251">
        <f>'NoE 1DGT--'!$AD$76</f>
        <v>111.51224438273164</v>
      </c>
      <c r="W50" s="667">
        <f>'NoE 1DGT--'!AD82</f>
        <v>202.01508834623783</v>
      </c>
      <c r="X50" s="670">
        <f>'NoE 1DGT--'!$AD$82</f>
        <v>202.01508834623783</v>
      </c>
      <c r="Y50" s="247">
        <f>'NoE 1DGT--'!AD88</f>
        <v>236.15384615384616</v>
      </c>
      <c r="Z50" s="251">
        <f>'NoE 1DGT--'!$AD$88</f>
        <v>236.15384615384616</v>
      </c>
      <c r="AA50" s="646"/>
      <c r="AB50" s="646"/>
      <c r="AC50" s="646"/>
      <c r="AD50" s="646"/>
      <c r="AE50" s="646"/>
      <c r="AF50" s="646"/>
      <c r="AG50" s="646"/>
      <c r="AH50" s="646"/>
      <c r="AI50" s="646"/>
      <c r="AJ50" s="646"/>
      <c r="AK50" s="646"/>
      <c r="AL50" s="646"/>
      <c r="AM50" s="646"/>
      <c r="AN50" s="646"/>
      <c r="AO50" s="646"/>
    </row>
    <row r="51" spans="1:41" s="44" customFormat="1" ht="14.45" customHeight="1">
      <c r="A51" s="748"/>
      <c r="B51" s="666" t="s">
        <v>261</v>
      </c>
      <c r="C51" s="252"/>
      <c r="D51" s="670">
        <f>'NoE 1DGT--'!AE$22</f>
        <v>173.93939393939394</v>
      </c>
      <c r="E51" s="247"/>
      <c r="F51" s="251">
        <f>'NoE 1DGT--'!$AE$28</f>
        <v>142.3144281287889</v>
      </c>
      <c r="G51" s="757"/>
      <c r="H51" s="670">
        <f>'NoE 1DGT--'!$AE$34</f>
        <v>189.33823529411765</v>
      </c>
      <c r="I51" s="247"/>
      <c r="J51" s="251">
        <f>'NoE 1DGT--'!$AE$40</f>
        <v>109.96784565916398</v>
      </c>
      <c r="K51" s="757"/>
      <c r="L51" s="670">
        <f>'NoE 1DGT--'!$AE$46</f>
        <v>146.78717508906189</v>
      </c>
      <c r="M51" s="247"/>
      <c r="N51" s="251">
        <f>'NoE 1DGT--'!$AE$52</f>
        <v>103.76537528240314</v>
      </c>
      <c r="O51" s="667"/>
      <c r="P51" s="670">
        <f>'NoE 1DGT--'!$AE$58</f>
        <v>136.20754012691302</v>
      </c>
      <c r="Q51" s="247"/>
      <c r="R51" s="251">
        <f>'NoE 1DGT--'!$AE$64</f>
        <v>133.25455773126265</v>
      </c>
      <c r="S51" s="667"/>
      <c r="T51" s="670">
        <f>'NoE 1DGT--'!$AE$70</f>
        <v>294.09984871406959</v>
      </c>
      <c r="U51" s="247"/>
      <c r="V51" s="251">
        <f>'NoE 1DGT--'!$AE$76</f>
        <v>110.36775225111504</v>
      </c>
      <c r="W51" s="667"/>
      <c r="X51" s="670">
        <f>'NoE 1DGT--'!$AE$82</f>
        <v>196.40659122493548</v>
      </c>
      <c r="Y51" s="247"/>
      <c r="Z51" s="251">
        <f>'NoE 1DGT--'!$AE$88</f>
        <v>229.6</v>
      </c>
      <c r="AA51" s="646"/>
      <c r="AB51" s="646"/>
      <c r="AC51" s="646"/>
      <c r="AD51" s="646"/>
      <c r="AE51" s="646"/>
      <c r="AF51" s="646"/>
      <c r="AG51" s="646"/>
      <c r="AH51" s="646"/>
      <c r="AI51" s="646"/>
      <c r="AJ51" s="646"/>
      <c r="AK51" s="646"/>
      <c r="AL51" s="646"/>
      <c r="AM51" s="646"/>
      <c r="AN51" s="646"/>
      <c r="AO51" s="646"/>
    </row>
    <row r="52" spans="1:41" s="44" customFormat="1" ht="14.45" customHeight="1">
      <c r="A52" s="748"/>
      <c r="B52" s="666" t="s">
        <v>262</v>
      </c>
      <c r="C52" s="252"/>
      <c r="D52" s="670">
        <f>'NoE 1DGT--'!AF$22</f>
        <v>171.5151515151515</v>
      </c>
      <c r="E52" s="247"/>
      <c r="F52" s="251">
        <f>'NoE 1DGT--'!$AF$28</f>
        <v>148.29583726256232</v>
      </c>
      <c r="G52" s="757"/>
      <c r="H52" s="670">
        <f>'NoE 1DGT--'!$AF$34</f>
        <v>186.02941176470588</v>
      </c>
      <c r="I52" s="247"/>
      <c r="J52" s="251">
        <f>'NoE 1DGT--'!$AF$40</f>
        <v>107.71704180064309</v>
      </c>
      <c r="K52" s="757"/>
      <c r="L52" s="670">
        <f>'NoE 1DGT--'!$AF$46</f>
        <v>144.91357698904869</v>
      </c>
      <c r="M52" s="247"/>
      <c r="N52" s="251">
        <f>'NoE 1DGT--'!$AF$52</f>
        <v>101.12542883440716</v>
      </c>
      <c r="O52" s="667"/>
      <c r="P52" s="670">
        <f>'NoE 1DGT--'!$AF$58</f>
        <v>124.822695035461</v>
      </c>
      <c r="Q52" s="247"/>
      <c r="R52" s="251">
        <f>'NoE 1DGT--'!$AF$64</f>
        <v>120.62795408507765</v>
      </c>
      <c r="S52" s="667"/>
      <c r="T52" s="670">
        <f>'NoE 1DGT--'!$AF$70</f>
        <v>310.66565809379728</v>
      </c>
      <c r="U52" s="247"/>
      <c r="V52" s="251">
        <f>'NoE 1DGT--'!$AF$76</f>
        <v>107.72532188841201</v>
      </c>
      <c r="W52" s="667"/>
      <c r="X52" s="670">
        <f>'NoE 1DGT--'!$AF$82</f>
        <v>193.24995036728211</v>
      </c>
      <c r="Y52" s="247"/>
      <c r="Z52" s="251">
        <f>'NoE 1DGT--'!$AF$88</f>
        <v>204.24615384615385</v>
      </c>
      <c r="AA52" s="646"/>
      <c r="AB52" s="646"/>
      <c r="AC52" s="646"/>
      <c r="AD52" s="646"/>
      <c r="AE52" s="646"/>
      <c r="AF52" s="646"/>
      <c r="AG52" s="646"/>
      <c r="AH52" s="646"/>
      <c r="AI52" s="646"/>
      <c r="AJ52" s="646"/>
      <c r="AK52" s="646"/>
      <c r="AL52" s="646"/>
      <c r="AM52" s="646"/>
      <c r="AN52" s="646"/>
      <c r="AO52" s="646"/>
    </row>
    <row r="53" spans="1:41" s="44" customFormat="1" ht="15" customHeight="1" thickBot="1">
      <c r="A53" s="758"/>
      <c r="B53" s="759" t="s">
        <v>263</v>
      </c>
      <c r="C53" s="760"/>
      <c r="D53" s="761">
        <f>'NoE 1DGT--'!AG$22</f>
        <v>174.54545454545453</v>
      </c>
      <c r="E53" s="762"/>
      <c r="F53" s="763">
        <f>'NoE 1DGT--'!$AG$28</f>
        <v>149.02330594099422</v>
      </c>
      <c r="G53" s="760"/>
      <c r="H53" s="761">
        <f>'NoE 1DGT--'!$AG$34</f>
        <v>185.66176470588235</v>
      </c>
      <c r="I53" s="762"/>
      <c r="J53" s="763">
        <f>'NoE 1DGT--'!$AG$40</f>
        <v>109.0032154340836</v>
      </c>
      <c r="K53" s="760"/>
      <c r="L53" s="761">
        <f>'NoE 1DGT--'!$AG$46</f>
        <v>144.91357698904869</v>
      </c>
      <c r="M53" s="762"/>
      <c r="N53" s="763">
        <f>'NoE 1DGT--'!$AG$52</f>
        <v>100.51878503890887</v>
      </c>
      <c r="O53" s="764"/>
      <c r="P53" s="761">
        <f>'NoE 1DGT--'!$AG$58</f>
        <v>125.66256065696156</v>
      </c>
      <c r="Q53" s="762"/>
      <c r="R53" s="763">
        <f>'NoE 1DGT--'!$AG$64</f>
        <v>123.02498311951385</v>
      </c>
      <c r="S53" s="764"/>
      <c r="T53" s="761">
        <f>'NoE 1DGT--'!$AG$70</f>
        <v>331.80786686838127</v>
      </c>
      <c r="U53" s="762"/>
      <c r="V53" s="763">
        <f>'NoE 1DGT--'!$AG$76</f>
        <v>107.61592190524279</v>
      </c>
      <c r="W53" s="764"/>
      <c r="X53" s="761">
        <f>'NoE 1DGT--'!$AG$82</f>
        <v>200.49632717887633</v>
      </c>
      <c r="Y53" s="762"/>
      <c r="Z53" s="763">
        <f>'NoE 1DGT--'!$AG$88</f>
        <v>210.55384615384617</v>
      </c>
      <c r="AA53" s="646"/>
      <c r="AB53" s="646"/>
      <c r="AC53" s="646"/>
      <c r="AD53" s="646"/>
      <c r="AE53" s="646"/>
      <c r="AF53" s="646"/>
      <c r="AG53" s="646"/>
      <c r="AH53" s="646"/>
      <c r="AI53" s="646"/>
      <c r="AJ53" s="646"/>
      <c r="AK53" s="646"/>
      <c r="AL53" s="646"/>
      <c r="AM53" s="646"/>
      <c r="AN53" s="646"/>
      <c r="AO53" s="646"/>
    </row>
    <row r="54" spans="1:41" s="44" customFormat="1" ht="14.45" thickBot="1">
      <c r="A54" s="646"/>
      <c r="B54" s="739"/>
      <c r="C54" s="765"/>
      <c r="D54" s="766"/>
      <c r="E54" s="647"/>
      <c r="F54" s="647"/>
      <c r="G54" s="646"/>
      <c r="H54" s="646"/>
      <c r="I54" s="647"/>
      <c r="J54" s="647"/>
      <c r="K54" s="647"/>
      <c r="L54" s="646"/>
      <c r="M54" s="646"/>
      <c r="N54" s="646"/>
      <c r="O54" s="646"/>
      <c r="P54" s="646"/>
      <c r="Q54" s="646"/>
      <c r="R54" s="646"/>
      <c r="S54" s="646"/>
      <c r="T54" s="646"/>
      <c r="U54" s="646"/>
      <c r="V54" s="646"/>
      <c r="W54" s="646"/>
      <c r="X54" s="646"/>
      <c r="Y54" s="646"/>
      <c r="Z54" s="646"/>
      <c r="AA54" s="646"/>
      <c r="AB54" s="646"/>
      <c r="AC54" s="646"/>
      <c r="AD54" s="646"/>
      <c r="AE54" s="646"/>
      <c r="AF54" s="646"/>
      <c r="AG54" s="646"/>
      <c r="AH54" s="646"/>
      <c r="AI54" s="646"/>
      <c r="AJ54" s="646"/>
      <c r="AK54" s="646"/>
      <c r="AL54" s="646"/>
      <c r="AM54" s="646"/>
      <c r="AN54" s="646"/>
      <c r="AO54" s="646"/>
    </row>
    <row r="55" spans="1:41" s="44" customFormat="1" ht="14.45" customHeight="1" thickBot="1">
      <c r="A55" s="691" t="s">
        <v>284</v>
      </c>
      <c r="B55" s="692"/>
      <c r="C55" s="695" t="s">
        <v>272</v>
      </c>
      <c r="D55" s="696"/>
      <c r="E55" s="767" t="s">
        <v>273</v>
      </c>
      <c r="F55" s="768"/>
      <c r="G55" s="695" t="s">
        <v>274</v>
      </c>
      <c r="H55" s="696"/>
      <c r="I55" s="767" t="s">
        <v>275</v>
      </c>
      <c r="J55" s="768"/>
      <c r="K55" s="695" t="s">
        <v>276</v>
      </c>
      <c r="L55" s="696"/>
      <c r="M55" s="769" t="s">
        <v>277</v>
      </c>
      <c r="N55" s="769"/>
      <c r="O55" s="770" t="s">
        <v>278</v>
      </c>
      <c r="P55" s="771"/>
      <c r="Q55" s="770" t="s">
        <v>279</v>
      </c>
      <c r="R55" s="771"/>
      <c r="S55" s="769" t="s">
        <v>280</v>
      </c>
      <c r="T55" s="769"/>
      <c r="U55" s="770" t="s">
        <v>281</v>
      </c>
      <c r="V55" s="771"/>
      <c r="W55" s="769" t="s">
        <v>282</v>
      </c>
      <c r="X55" s="769"/>
      <c r="Y55" s="770" t="s">
        <v>283</v>
      </c>
      <c r="Z55" s="771"/>
      <c r="AA55" s="646"/>
      <c r="AB55" s="646"/>
      <c r="AC55" s="646"/>
      <c r="AD55" s="646"/>
      <c r="AE55" s="646"/>
      <c r="AF55" s="646"/>
      <c r="AG55" s="646"/>
      <c r="AH55" s="646"/>
      <c r="AI55" s="646"/>
      <c r="AJ55" s="646"/>
      <c r="AK55" s="646"/>
      <c r="AL55" s="646"/>
      <c r="AM55" s="646"/>
      <c r="AN55" s="646"/>
      <c r="AO55" s="646"/>
    </row>
    <row r="56" spans="1:41" s="44" customFormat="1" ht="14.45" customHeight="1">
      <c r="A56" s="698"/>
      <c r="B56" s="699">
        <v>2008</v>
      </c>
      <c r="C56" s="702">
        <f>'EMP 1DGT--'!S22</f>
        <v>100</v>
      </c>
      <c r="D56" s="703"/>
      <c r="E56" s="700">
        <f>'EMP 1DGT--'!S28</f>
        <v>100</v>
      </c>
      <c r="F56" s="728"/>
      <c r="G56" s="702">
        <f>'EMP 1DGT--'!S34</f>
        <v>100</v>
      </c>
      <c r="H56" s="703"/>
      <c r="I56" s="700">
        <f>'EMP 1DGT--'!S40</f>
        <v>100</v>
      </c>
      <c r="J56" s="728"/>
      <c r="K56" s="702">
        <f>'EMP 1DGT--'!S46</f>
        <v>100</v>
      </c>
      <c r="L56" s="703"/>
      <c r="M56" s="700">
        <f>'EMP 1DGT--'!S52</f>
        <v>100</v>
      </c>
      <c r="N56" s="728"/>
      <c r="O56" s="702">
        <f>'EMP 1DGT--'!S58</f>
        <v>100</v>
      </c>
      <c r="P56" s="729"/>
      <c r="Q56" s="702">
        <f>'EMP 1DGT--'!S64</f>
        <v>100</v>
      </c>
      <c r="R56" s="729"/>
      <c r="S56" s="700">
        <f>'EMP 1DGT--'!S70</f>
        <v>100</v>
      </c>
      <c r="T56" s="728"/>
      <c r="U56" s="702">
        <f>'EMP 1DGT--'!S76</f>
        <v>100</v>
      </c>
      <c r="V56" s="729"/>
      <c r="W56" s="700">
        <f>'EMP 1DGT--'!S82</f>
        <v>100</v>
      </c>
      <c r="X56" s="728"/>
      <c r="Y56" s="702">
        <f>'EMP 1DGT--'!S88</f>
        <v>100</v>
      </c>
      <c r="Z56" s="729"/>
      <c r="AA56" s="656"/>
      <c r="AB56" s="656"/>
      <c r="AC56" s="655"/>
      <c r="AD56" s="655"/>
      <c r="AE56" s="656"/>
      <c r="AF56" s="656"/>
      <c r="AG56" s="646"/>
      <c r="AH56" s="646"/>
      <c r="AI56" s="646"/>
      <c r="AJ56" s="646"/>
      <c r="AK56" s="646"/>
      <c r="AL56" s="646"/>
      <c r="AM56" s="646"/>
      <c r="AN56" s="646"/>
      <c r="AO56" s="646"/>
    </row>
    <row r="57" spans="1:41" s="44" customFormat="1" ht="14.45" customHeight="1">
      <c r="A57" s="698"/>
      <c r="B57" s="707">
        <v>2009</v>
      </c>
      <c r="C57" s="710">
        <f>'EMP 1DGT--'!T22</f>
        <v>92.752475247524757</v>
      </c>
      <c r="D57" s="711"/>
      <c r="E57" s="708">
        <f>'EMP 1DGT--'!T28</f>
        <v>79.728067582642851</v>
      </c>
      <c r="F57" s="714"/>
      <c r="G57" s="710">
        <f>'EMP 1DGT--'!T34</f>
        <v>89.925373134328353</v>
      </c>
      <c r="H57" s="711"/>
      <c r="I57" s="708">
        <f>'EMP 1DGT--'!T40</f>
        <v>88.212110354711569</v>
      </c>
      <c r="J57" s="714"/>
      <c r="K57" s="710">
        <f>'EMP 1DGT--'!T46</f>
        <v>65.774710817653769</v>
      </c>
      <c r="L57" s="711"/>
      <c r="M57" s="708">
        <f>'EMP 1DGT--'!T52</f>
        <v>83.954521642963854</v>
      </c>
      <c r="N57" s="714"/>
      <c r="O57" s="710">
        <f>'EMP 1DGT--'!T58</f>
        <v>87.786170287397979</v>
      </c>
      <c r="P57" s="717"/>
      <c r="Q57" s="710">
        <f>'EMP 1DGT--'!T64</f>
        <v>82.793190186285585</v>
      </c>
      <c r="R57" s="717"/>
      <c r="S57" s="708">
        <f>'EMP 1DGT--'!T70</f>
        <v>91.865968322079894</v>
      </c>
      <c r="T57" s="714"/>
      <c r="U57" s="710">
        <f>'EMP 1DGT--'!T76</f>
        <v>87.161481391017617</v>
      </c>
      <c r="V57" s="717"/>
      <c r="W57" s="708">
        <f>'EMP 1DGT--'!T82</f>
        <v>91.225363183789923</v>
      </c>
      <c r="X57" s="714"/>
      <c r="Y57" s="710">
        <f>'EMP 1DGT--'!T88</f>
        <v>84.942965779467684</v>
      </c>
      <c r="Z57" s="717"/>
      <c r="AA57" s="646"/>
      <c r="AB57" s="646"/>
      <c r="AC57" s="646"/>
      <c r="AD57" s="646"/>
      <c r="AE57" s="646"/>
      <c r="AF57" s="646"/>
      <c r="AG57" s="646"/>
      <c r="AH57" s="646"/>
      <c r="AI57" s="646"/>
      <c r="AJ57" s="646"/>
      <c r="AK57" s="646"/>
      <c r="AL57" s="646"/>
      <c r="AM57" s="646"/>
      <c r="AN57" s="646"/>
      <c r="AO57" s="646"/>
    </row>
    <row r="58" spans="1:41" s="44" customFormat="1" ht="14.45" customHeight="1">
      <c r="A58" s="698"/>
      <c r="B58" s="707">
        <v>2010</v>
      </c>
      <c r="C58" s="710">
        <f>'EMP 1DGT--'!U22</f>
        <v>80.118811881188122</v>
      </c>
      <c r="D58" s="711"/>
      <c r="E58" s="708">
        <f>'EMP 1DGT--'!U28</f>
        <v>79.864415183211122</v>
      </c>
      <c r="F58" s="714"/>
      <c r="G58" s="710">
        <f>'EMP 1DGT--'!U34</f>
        <v>91.697761194029852</v>
      </c>
      <c r="H58" s="711"/>
      <c r="I58" s="708">
        <f>'EMP 1DGT--'!U40</f>
        <v>85.739878179863851</v>
      </c>
      <c r="J58" s="714"/>
      <c r="K58" s="710">
        <f>'EMP 1DGT--'!U46</f>
        <v>60.488755398897879</v>
      </c>
      <c r="L58" s="711"/>
      <c r="M58" s="708">
        <f>'EMP 1DGT--'!U52</f>
        <v>80.826267760941121</v>
      </c>
      <c r="N58" s="714"/>
      <c r="O58" s="710">
        <f>'EMP 1DGT--'!U58</f>
        <v>85.564623623225685</v>
      </c>
      <c r="P58" s="717"/>
      <c r="Q58" s="710">
        <f>'EMP 1DGT--'!U64</f>
        <v>80.481936495206156</v>
      </c>
      <c r="R58" s="717"/>
      <c r="S58" s="708">
        <f>'EMP 1DGT--'!U70</f>
        <v>90.868934183126143</v>
      </c>
      <c r="T58" s="714"/>
      <c r="U58" s="710">
        <f>'EMP 1DGT--'!U76</f>
        <v>84.096113333129793</v>
      </c>
      <c r="V58" s="717"/>
      <c r="W58" s="708">
        <f>'EMP 1DGT--'!U82</f>
        <v>90.532475472357277</v>
      </c>
      <c r="X58" s="714"/>
      <c r="Y58" s="710">
        <f>'EMP 1DGT--'!U88</f>
        <v>86.696488481324081</v>
      </c>
      <c r="Z58" s="717"/>
      <c r="AA58" s="646"/>
      <c r="AB58" s="646"/>
      <c r="AC58" s="646"/>
      <c r="AD58" s="646"/>
      <c r="AE58" s="646"/>
      <c r="AF58" s="646"/>
      <c r="AG58" s="646"/>
      <c r="AH58" s="646"/>
      <c r="AI58" s="646"/>
      <c r="AJ58" s="646"/>
      <c r="AK58" s="646"/>
      <c r="AL58" s="646"/>
      <c r="AM58" s="646"/>
      <c r="AN58" s="646"/>
      <c r="AO58" s="646"/>
    </row>
    <row r="59" spans="1:41" s="44" customFormat="1" ht="14.45" customHeight="1">
      <c r="A59" s="698"/>
      <c r="B59" s="707">
        <v>2011</v>
      </c>
      <c r="C59" s="710">
        <f>'EMP 1DGT--'!V22</f>
        <v>83.089108910891085</v>
      </c>
      <c r="D59" s="711"/>
      <c r="E59" s="708">
        <f>'EMP 1DGT--'!V28</f>
        <v>80.179063492214837</v>
      </c>
      <c r="F59" s="714"/>
      <c r="G59" s="710">
        <f>'EMP 1DGT--'!V34</f>
        <v>92.164179104477611</v>
      </c>
      <c r="H59" s="711"/>
      <c r="I59" s="708">
        <f>'EMP 1DGT--'!V40</f>
        <v>86.420637764242201</v>
      </c>
      <c r="J59" s="714"/>
      <c r="K59" s="710">
        <f>'EMP 1DGT--'!V46</f>
        <v>59.452415231097653</v>
      </c>
      <c r="L59" s="711"/>
      <c r="M59" s="708">
        <f>'EMP 1DGT--'!V52</f>
        <v>74.78124211792553</v>
      </c>
      <c r="N59" s="714"/>
      <c r="O59" s="710">
        <f>'EMP 1DGT--'!V58</f>
        <v>86.897551621729065</v>
      </c>
      <c r="P59" s="717"/>
      <c r="Q59" s="710">
        <f>'EMP 1DGT--'!V64</f>
        <v>79.370055776311474</v>
      </c>
      <c r="R59" s="717"/>
      <c r="S59" s="708">
        <f>'EMP 1DGT--'!V70</f>
        <v>94.320691613554615</v>
      </c>
      <c r="T59" s="714"/>
      <c r="U59" s="710">
        <f>'EMP 1DGT--'!V76</f>
        <v>73.697065917625864</v>
      </c>
      <c r="V59" s="717"/>
      <c r="W59" s="708">
        <f>'EMP 1DGT--'!V82</f>
        <v>89.938571719700718</v>
      </c>
      <c r="X59" s="714"/>
      <c r="Y59" s="710">
        <f>'EMP 1DGT--'!V88</f>
        <v>96.716618206217845</v>
      </c>
      <c r="Z59" s="717"/>
      <c r="AA59" s="646"/>
      <c r="AB59" s="646"/>
      <c r="AC59" s="646"/>
      <c r="AD59" s="646"/>
      <c r="AE59" s="646"/>
      <c r="AF59" s="646"/>
      <c r="AG59" s="646"/>
      <c r="AH59" s="646"/>
      <c r="AI59" s="646"/>
      <c r="AJ59" s="646"/>
      <c r="AK59" s="646"/>
      <c r="AL59" s="646"/>
      <c r="AM59" s="646"/>
      <c r="AN59" s="646"/>
      <c r="AO59" s="646"/>
    </row>
    <row r="60" spans="1:41" s="44" customFormat="1" ht="14.45" customHeight="1">
      <c r="A60" s="698"/>
      <c r="B60" s="707">
        <v>2012</v>
      </c>
      <c r="C60" s="710">
        <f>'EMP 1DGT--'!W22</f>
        <v>102.41584158415841</v>
      </c>
      <c r="D60" s="711"/>
      <c r="E60" s="708">
        <f>'EMP 1DGT--'!W28</f>
        <v>86.233659741225608</v>
      </c>
      <c r="F60" s="714"/>
      <c r="G60" s="710">
        <f>'EMP 1DGT--'!W34</f>
        <v>93.586753731343279</v>
      </c>
      <c r="H60" s="711"/>
      <c r="I60" s="708">
        <f>'EMP 1DGT--'!W40</f>
        <v>93.443210318882123</v>
      </c>
      <c r="J60" s="714"/>
      <c r="K60" s="710">
        <f>'EMP 1DGT--'!W46</f>
        <v>68.980539145112445</v>
      </c>
      <c r="L60" s="711"/>
      <c r="M60" s="708">
        <f>'EMP 1DGT--'!W52</f>
        <v>80.306293371620001</v>
      </c>
      <c r="N60" s="714"/>
      <c r="O60" s="710">
        <f>'EMP 1DGT--'!W58</f>
        <v>97.282697659191356</v>
      </c>
      <c r="P60" s="717"/>
      <c r="Q60" s="710">
        <f>'EMP 1DGT--'!W64</f>
        <v>89.103568954832127</v>
      </c>
      <c r="R60" s="717"/>
      <c r="S60" s="708">
        <f>'EMP 1DGT--'!W70</f>
        <v>105.38272228181991</v>
      </c>
      <c r="T60" s="714"/>
      <c r="U60" s="710">
        <f>'EMP 1DGT--'!W76</f>
        <v>74.490886331023106</v>
      </c>
      <c r="V60" s="717"/>
      <c r="W60" s="708">
        <f>'EMP 1DGT--'!W82</f>
        <v>106.87065125622289</v>
      </c>
      <c r="X60" s="714"/>
      <c r="Y60" s="710">
        <f>'EMP 1DGT--'!W88</f>
        <v>109.28203981212256</v>
      </c>
      <c r="Z60" s="717"/>
      <c r="AA60" s="646"/>
      <c r="AB60" s="646"/>
      <c r="AC60" s="646"/>
      <c r="AD60" s="646"/>
      <c r="AE60" s="646"/>
      <c r="AF60" s="646"/>
      <c r="AG60" s="646"/>
      <c r="AH60" s="646"/>
      <c r="AI60" s="646"/>
      <c r="AJ60" s="646"/>
      <c r="AK60" s="646"/>
      <c r="AL60" s="646"/>
      <c r="AM60" s="646"/>
      <c r="AN60" s="646"/>
      <c r="AO60" s="646"/>
    </row>
    <row r="61" spans="1:41" s="44" customFormat="1" ht="14.45" customHeight="1">
      <c r="A61" s="698"/>
      <c r="B61" s="707">
        <v>2013</v>
      </c>
      <c r="C61" s="710">
        <f>'EMP 1DGT--'!X22</f>
        <v>103.68316831683168</v>
      </c>
      <c r="D61" s="713"/>
      <c r="E61" s="708">
        <f>'EMP 1DGT--'!X28</f>
        <v>87.366393653638951</v>
      </c>
      <c r="F61" s="714"/>
      <c r="G61" s="710">
        <f>'EMP 1DGT--'!X34</f>
        <v>100.25652985074628</v>
      </c>
      <c r="H61" s="713"/>
      <c r="I61" s="708">
        <f>'EMP 1DGT--'!X40</f>
        <v>94.840558939448229</v>
      </c>
      <c r="J61" s="714"/>
      <c r="K61" s="710">
        <f>'EMP 1DGT--'!X46</f>
        <v>69.859256317331088</v>
      </c>
      <c r="L61" s="713"/>
      <c r="M61" s="708">
        <f>'EMP 1DGT--'!X52</f>
        <v>77.92825129508546</v>
      </c>
      <c r="N61" s="714"/>
      <c r="O61" s="710">
        <f>'EMP 1DGT--'!X58</f>
        <v>100.16836985244254</v>
      </c>
      <c r="P61" s="717"/>
      <c r="Q61" s="710">
        <f>'EMP 1DGT--'!X64</f>
        <v>93.831796143049829</v>
      </c>
      <c r="R61" s="717"/>
      <c r="S61" s="708">
        <f>'EMP 1DGT--'!X70</f>
        <v>112.84154729601818</v>
      </c>
      <c r="T61" s="714"/>
      <c r="U61" s="710">
        <f>'EMP 1DGT--'!X76</f>
        <v>77.562360699783227</v>
      </c>
      <c r="V61" s="717"/>
      <c r="W61" s="708">
        <f>'EMP 1DGT--'!X82</f>
        <v>110.93481615185304</v>
      </c>
      <c r="X61" s="714"/>
      <c r="Y61" s="710">
        <f>'EMP 1DGT--'!X88</f>
        <v>112.44464325654216</v>
      </c>
      <c r="Z61" s="717"/>
      <c r="AA61" s="646"/>
      <c r="AB61" s="646"/>
      <c r="AC61" s="646"/>
      <c r="AD61" s="646"/>
      <c r="AE61" s="646"/>
      <c r="AF61" s="646"/>
      <c r="AG61" s="646"/>
      <c r="AH61" s="646"/>
      <c r="AI61" s="646"/>
      <c r="AJ61" s="646"/>
      <c r="AK61" s="646"/>
      <c r="AL61" s="646"/>
      <c r="AM61" s="646"/>
      <c r="AN61" s="646"/>
      <c r="AO61" s="646"/>
    </row>
    <row r="62" spans="1:41" s="44" customFormat="1" ht="14.45" customHeight="1">
      <c r="A62" s="698"/>
      <c r="B62" s="707">
        <v>2014</v>
      </c>
      <c r="C62" s="710">
        <f>'EMP 1DGT--'!Y22</f>
        <v>108.27722772277228</v>
      </c>
      <c r="D62" s="716"/>
      <c r="E62" s="712">
        <f>'EMP 1DGT--'!Y28</f>
        <v>90.342203873034634</v>
      </c>
      <c r="F62" s="709"/>
      <c r="G62" s="715">
        <f>'EMP 1DGT--'!Y34</f>
        <v>98.90391791044776</v>
      </c>
      <c r="H62" s="711"/>
      <c r="I62" s="712">
        <f>'EMP 1DGT--'!Y40</f>
        <v>96.130419204586175</v>
      </c>
      <c r="J62" s="709"/>
      <c r="K62" s="715">
        <f>'EMP 1DGT--'!Y46</f>
        <v>77.560442833738762</v>
      </c>
      <c r="L62" s="711"/>
      <c r="M62" s="712">
        <f>'EMP 1DGT--'!Y52</f>
        <v>81.720701318691269</v>
      </c>
      <c r="N62" s="709"/>
      <c r="O62" s="715">
        <f>'EMP 1DGT--'!Y58</f>
        <v>108.7786170287398</v>
      </c>
      <c r="P62" s="711"/>
      <c r="Q62" s="715">
        <f>'EMP 1DGT--'!Y64</f>
        <v>100.60880026247676</v>
      </c>
      <c r="R62" s="711"/>
      <c r="S62" s="708">
        <f>'EMP 1DGT--'!Y70</f>
        <v>128.63633495298794</v>
      </c>
      <c r="T62" s="646"/>
      <c r="U62" s="715">
        <f>'EMP 1DGT--'!Y76</f>
        <v>82.200103807284833</v>
      </c>
      <c r="V62" s="711"/>
      <c r="W62" s="712">
        <f>'EMP 1DGT--'!Y82</f>
        <v>124.68485254301436</v>
      </c>
      <c r="X62" s="709"/>
      <c r="Y62" s="710">
        <f>'EMP 1DGT--'!Y88</f>
        <v>128.00715723551778</v>
      </c>
      <c r="Z62" s="716"/>
      <c r="AA62" s="646"/>
      <c r="AB62" s="646"/>
      <c r="AC62" s="646"/>
      <c r="AD62" s="646"/>
      <c r="AE62" s="646"/>
      <c r="AF62" s="646"/>
      <c r="AG62" s="646"/>
      <c r="AH62" s="646"/>
      <c r="AI62" s="646"/>
      <c r="AJ62" s="646"/>
      <c r="AK62" s="646"/>
      <c r="AL62" s="646"/>
      <c r="AM62" s="646"/>
      <c r="AN62" s="646"/>
      <c r="AO62" s="646"/>
    </row>
    <row r="63" spans="1:41" s="44" customFormat="1" ht="14.45" customHeight="1">
      <c r="A63" s="698"/>
      <c r="B63" s="707">
        <v>2015</v>
      </c>
      <c r="C63" s="710">
        <f>'EMP 1DGT--'!Z22</f>
        <v>112.19801980198019</v>
      </c>
      <c r="D63" s="717"/>
      <c r="E63" s="708">
        <f>'EMP 1DGT--'!Z28</f>
        <v>90.499528027536499</v>
      </c>
      <c r="F63" s="714"/>
      <c r="G63" s="710">
        <f>'EMP 1DGT--'!Z34</f>
        <v>101.39925373134328</v>
      </c>
      <c r="H63" s="717"/>
      <c r="I63" s="708">
        <f>'EMP 1DGT--'!Z40</f>
        <v>98.316015764958792</v>
      </c>
      <c r="J63" s="714"/>
      <c r="K63" s="710">
        <f>'EMP 1DGT--'!Z46</f>
        <v>77.374273941319572</v>
      </c>
      <c r="L63" s="717"/>
      <c r="M63" s="708">
        <f>'EMP 1DGT--'!Z52</f>
        <v>82.157246981367578</v>
      </c>
      <c r="N63" s="714"/>
      <c r="O63" s="710">
        <f>'EMP 1DGT--'!Z58</f>
        <v>108.39510792039847</v>
      </c>
      <c r="P63" s="717"/>
      <c r="Q63" s="710">
        <f>'EMP 1DGT--'!Z64</f>
        <v>108.5961138857497</v>
      </c>
      <c r="R63" s="717"/>
      <c r="S63" s="708">
        <f>'EMP 1DGT--'!Z70</f>
        <v>138.68871079699628</v>
      </c>
      <c r="T63" s="714"/>
      <c r="U63" s="710">
        <f>'EMP 1DGT--'!Z76</f>
        <v>85.946325527432606</v>
      </c>
      <c r="V63" s="717"/>
      <c r="W63" s="708">
        <f>'EMP 1DGT--'!Z82</f>
        <v>134.21351422166583</v>
      </c>
      <c r="X63" s="714"/>
      <c r="Y63" s="710">
        <f>'EMP 1DGT--'!Z88</f>
        <v>141.69089689107582</v>
      </c>
      <c r="Z63" s="717"/>
      <c r="AA63" s="646"/>
      <c r="AB63" s="646"/>
      <c r="AC63" s="646"/>
      <c r="AD63" s="646"/>
      <c r="AE63" s="646"/>
      <c r="AF63" s="646"/>
      <c r="AG63" s="646"/>
      <c r="AH63" s="646"/>
      <c r="AI63" s="646"/>
      <c r="AJ63" s="646"/>
      <c r="AK63" s="646"/>
      <c r="AL63" s="646"/>
      <c r="AM63" s="646"/>
      <c r="AN63" s="646"/>
      <c r="AO63" s="646"/>
    </row>
    <row r="64" spans="1:41" s="44" customFormat="1" ht="14.45" customHeight="1">
      <c r="A64" s="698"/>
      <c r="B64" s="707">
        <v>2016</v>
      </c>
      <c r="C64" s="710">
        <f>'EMP 1DGT--'!AA22</f>
        <v>107.52475247524752</v>
      </c>
      <c r="D64" s="717"/>
      <c r="E64" s="708">
        <f>'EMP 1DGT--'!AA28</f>
        <v>90.431830967114479</v>
      </c>
      <c r="F64" s="714"/>
      <c r="G64" s="710">
        <f>'EMP 1DGT--'!AA34</f>
        <v>101.32929104477611</v>
      </c>
      <c r="H64" s="717"/>
      <c r="I64" s="708">
        <f>'EMP 1DGT--'!AA40</f>
        <v>96.345395915442495</v>
      </c>
      <c r="J64" s="714"/>
      <c r="K64" s="710">
        <f>'EMP 1DGT--'!AA46</f>
        <v>73.124658690363901</v>
      </c>
      <c r="L64" s="717"/>
      <c r="M64" s="708">
        <f>'EMP 1DGT--'!AA52</f>
        <v>80.549465474088592</v>
      </c>
      <c r="N64" s="714"/>
      <c r="O64" s="710">
        <f>'EMP 1DGT--'!AA58</f>
        <v>108.46993896592849</v>
      </c>
      <c r="P64" s="717"/>
      <c r="Q64" s="710">
        <f>'EMP 1DGT--'!AA64</f>
        <v>110.68863694360395</v>
      </c>
      <c r="R64" s="717"/>
      <c r="S64" s="708">
        <f>'EMP 1DGT--'!AA70</f>
        <v>148.43819019372751</v>
      </c>
      <c r="T64" s="714"/>
      <c r="U64" s="710">
        <f>'EMP 1DGT--'!AA76</f>
        <v>88.095746954477448</v>
      </c>
      <c r="V64" s="717"/>
      <c r="W64" s="708">
        <f>'EMP 1DGT--'!AA82</f>
        <v>137.3810009025008</v>
      </c>
      <c r="X64" s="714"/>
      <c r="Y64" s="710">
        <f>'EMP 1DGT--'!AA88</f>
        <v>145.91366584656677</v>
      </c>
      <c r="Z64" s="717"/>
      <c r="AA64" s="646"/>
      <c r="AB64" s="646"/>
      <c r="AC64" s="646"/>
      <c r="AD64" s="646"/>
      <c r="AE64" s="646"/>
      <c r="AF64" s="646"/>
      <c r="AG64" s="646"/>
      <c r="AH64" s="646"/>
      <c r="AI64" s="646"/>
      <c r="AJ64" s="646"/>
      <c r="AK64" s="646"/>
      <c r="AL64" s="646"/>
      <c r="AM64" s="646"/>
      <c r="AN64" s="646"/>
      <c r="AO64" s="646"/>
    </row>
    <row r="65" spans="1:41" s="44" customFormat="1" ht="14.45" customHeight="1">
      <c r="A65" s="698"/>
      <c r="B65" s="707">
        <v>2017</v>
      </c>
      <c r="C65" s="720">
        <f>'EMP 1DGT--'!AB22</f>
        <v>104</v>
      </c>
      <c r="D65" s="720"/>
      <c r="E65" s="718">
        <f>'EMP 1DGT--'!AB28</f>
        <v>90.416575291526428</v>
      </c>
      <c r="F65" s="721"/>
      <c r="G65" s="719">
        <f>'EMP 1DGT--'!AB34</f>
        <v>102.9151119402985</v>
      </c>
      <c r="H65" s="720"/>
      <c r="I65" s="718">
        <f>'EMP 1DGT--'!AB40</f>
        <v>98.584736653529205</v>
      </c>
      <c r="J65" s="721"/>
      <c r="K65" s="719">
        <f>'EMP 1DGT--'!AB46</f>
        <v>76.769845603931884</v>
      </c>
      <c r="L65" s="720"/>
      <c r="M65" s="718">
        <f>'EMP 1DGT--'!AB52</f>
        <v>79.435142249212603</v>
      </c>
      <c r="N65" s="721"/>
      <c r="O65" s="719">
        <f>'EMP 1DGT--'!AB58</f>
        <v>112.30269157916891</v>
      </c>
      <c r="P65" s="720"/>
      <c r="Q65" s="719">
        <f>'EMP 1DGT--'!AB64</f>
        <v>116.7037293572965</v>
      </c>
      <c r="R65" s="720"/>
      <c r="S65" s="718">
        <f>'EMP 1DGT--'!AB70</f>
        <v>152.81125765129048</v>
      </c>
      <c r="T65" s="721"/>
      <c r="U65" s="719">
        <f>'EMP 1DGT--'!AB76</f>
        <v>87.192012945379048</v>
      </c>
      <c r="V65" s="720"/>
      <c r="W65" s="772">
        <f>'EMP 1DGT--'!AB82</f>
        <v>138.60956650848641</v>
      </c>
      <c r="X65" s="721"/>
      <c r="Y65" s="719">
        <f>'EMP 1DGT--'!AB88</f>
        <v>149.93066428092149</v>
      </c>
      <c r="Z65" s="720"/>
      <c r="AA65" s="646"/>
      <c r="AB65" s="646"/>
      <c r="AC65" s="646"/>
      <c r="AD65" s="646"/>
      <c r="AE65" s="646"/>
      <c r="AF65" s="646"/>
      <c r="AG65" s="646"/>
      <c r="AH65" s="646"/>
      <c r="AI65" s="646"/>
      <c r="AJ65" s="646"/>
      <c r="AK65" s="646"/>
      <c r="AL65" s="646"/>
      <c r="AM65" s="646"/>
      <c r="AN65" s="646"/>
      <c r="AO65" s="646"/>
    </row>
    <row r="66" spans="1:41" s="44" customFormat="1" ht="14.45" customHeight="1">
      <c r="A66" s="698"/>
      <c r="B66" s="707">
        <v>2018</v>
      </c>
      <c r="C66" s="773">
        <f>'EMP 1DGT--'!AC22</f>
        <v>110.0990099009901</v>
      </c>
      <c r="D66" s="168"/>
      <c r="E66" s="774">
        <f>'EMP 1DGT--'!AC28</f>
        <v>89.833999180007439</v>
      </c>
      <c r="F66" s="169"/>
      <c r="G66" s="773">
        <f>'EMP 1DGT--'!AC34</f>
        <v>109.07182835820896</v>
      </c>
      <c r="H66" s="168"/>
      <c r="I66" s="774">
        <f>'EMP 1DGT--'!AC40</f>
        <v>94.948047294876389</v>
      </c>
      <c r="J66" s="169"/>
      <c r="K66" s="773">
        <f>'EMP 1DGT--'!AC46</f>
        <v>82.564662661966935</v>
      </c>
      <c r="L66" s="168"/>
      <c r="M66" s="774">
        <f>'EMP 1DGT--'!AC52</f>
        <v>78.841440147972804</v>
      </c>
      <c r="N66" s="169"/>
      <c r="O66" s="775">
        <f>'EMP 1DGT--'!AC58</f>
        <v>112.58096952973365</v>
      </c>
      <c r="P66" s="168"/>
      <c r="Q66" s="775">
        <f>'EMP 1DGT--'!AC64</f>
        <v>116.32824177025992</v>
      </c>
      <c r="R66" s="168"/>
      <c r="S66" s="774">
        <f>'EMP 1DGT--'!AC70</f>
        <v>165.67804631791506</v>
      </c>
      <c r="T66" s="169"/>
      <c r="U66" s="775">
        <f>'EMP 1DGT--'!AC76</f>
        <v>88.892620523310839</v>
      </c>
      <c r="V66" s="168"/>
      <c r="W66" s="774">
        <f>'EMP 1DGT--'!AC82</f>
        <v>145.87033101400331</v>
      </c>
      <c r="X66" s="169"/>
      <c r="Y66" s="775">
        <f>'EMP 1DGT--'!AC88</f>
        <v>150.83873853724</v>
      </c>
      <c r="Z66" s="168"/>
      <c r="AA66" s="646"/>
      <c r="AB66" s="646"/>
      <c r="AC66" s="646"/>
      <c r="AD66" s="646"/>
      <c r="AE66" s="646"/>
      <c r="AF66" s="646"/>
      <c r="AG66" s="646"/>
      <c r="AH66" s="646"/>
      <c r="AI66" s="646"/>
      <c r="AJ66" s="646"/>
      <c r="AK66" s="646"/>
      <c r="AL66" s="646"/>
      <c r="AM66" s="646"/>
      <c r="AN66" s="646"/>
      <c r="AO66" s="646"/>
    </row>
    <row r="67" spans="1:41" s="44" customFormat="1" ht="14.45" customHeight="1">
      <c r="A67" s="698"/>
      <c r="B67" s="707">
        <v>2019</v>
      </c>
      <c r="C67" s="776">
        <f>'EMP 1DGT--'!AD22</f>
        <v>113.34653465346534</v>
      </c>
      <c r="D67" s="168">
        <f>'EMP 1DGT--'!AD$22</f>
        <v>113.34653465346534</v>
      </c>
      <c r="E67" s="777">
        <f>'EMP 1DGT--'!AD28</f>
        <v>85.715920250955861</v>
      </c>
      <c r="F67" s="169">
        <f>'EMP 1DGT--'!$AD$28</f>
        <v>85.715920250955861</v>
      </c>
      <c r="G67" s="776">
        <f>'EMP 1DGT--'!AD34</f>
        <v>105.20055970149254</v>
      </c>
      <c r="H67" s="168">
        <f>'EMP 1DGT--'!$AD$34</f>
        <v>105.20055970149254</v>
      </c>
      <c r="I67" s="777">
        <f>'EMP 1DGT--'!AD40</f>
        <v>91.723396632031523</v>
      </c>
      <c r="J67" s="169">
        <f>'EMP 1DGT--'!$AD$40</f>
        <v>91.723396632031523</v>
      </c>
      <c r="K67" s="776">
        <f>'EMP 1DGT--'!AD46</f>
        <v>79.652981184530603</v>
      </c>
      <c r="L67" s="168">
        <f>'EMP 1DGT--'!$AD$46</f>
        <v>79.652981184530603</v>
      </c>
      <c r="M67" s="777">
        <f>'EMP 1DGT--'!AD52</f>
        <v>74.587868557717798</v>
      </c>
      <c r="N67" s="169">
        <f>'EMP 1DGT--'!$AD$52</f>
        <v>74.587868557717798</v>
      </c>
      <c r="O67" s="776">
        <f>'EMP 1DGT--'!AD58</f>
        <v>109.15511072656268</v>
      </c>
      <c r="P67" s="168">
        <f>'EMP 1DGT--'!$AD$58</f>
        <v>109.15511072656268</v>
      </c>
      <c r="Q67" s="776">
        <f>'EMP 1DGT--'!AD64</f>
        <v>111.00944187233422</v>
      </c>
      <c r="R67" s="168">
        <f>'EMP 1DGT--'!$AD$64</f>
        <v>111.00944187233422</v>
      </c>
      <c r="S67" s="777">
        <f>'EMP 1DGT--'!AD70</f>
        <v>160.39628951852086</v>
      </c>
      <c r="T67" s="169">
        <f>'EMP 1DGT--'!$AD$70</f>
        <v>160.39628951852086</v>
      </c>
      <c r="U67" s="776">
        <f>'EMP 1DGT--'!AD76</f>
        <v>82.951180044576063</v>
      </c>
      <c r="V67" s="168">
        <f>'EMP 1DGT--'!$AD$76</f>
        <v>82.951180044576063</v>
      </c>
      <c r="W67" s="777">
        <f>'EMP 1DGT--'!AD82</f>
        <v>133.22949721971528</v>
      </c>
      <c r="X67" s="169">
        <f>'EMP 1DGT--'!AD82</f>
        <v>133.22949721971528</v>
      </c>
      <c r="Y67" s="776">
        <f>'EMP 1DGT--'!AD88</f>
        <v>149.40729143368375</v>
      </c>
      <c r="Z67" s="168">
        <f>'EMP 1DGT--'!$AD$88</f>
        <v>149.40729143368375</v>
      </c>
      <c r="AA67" s="646"/>
      <c r="AB67" s="646"/>
      <c r="AC67" s="646"/>
      <c r="AD67" s="646"/>
      <c r="AE67" s="646"/>
      <c r="AF67" s="646"/>
      <c r="AG67" s="646"/>
      <c r="AH67" s="646"/>
      <c r="AI67" s="646"/>
      <c r="AJ67" s="646"/>
      <c r="AK67" s="646"/>
      <c r="AL67" s="646"/>
      <c r="AM67" s="646"/>
      <c r="AN67" s="646"/>
      <c r="AO67" s="646"/>
    </row>
    <row r="68" spans="1:41" s="44" customFormat="1" ht="14.45" customHeight="1">
      <c r="A68" s="698"/>
      <c r="B68" s="707" t="s">
        <v>261</v>
      </c>
      <c r="C68" s="778"/>
      <c r="D68" s="168">
        <f>'EMP 1DGT--'!AE$22</f>
        <v>113.10891089108911</v>
      </c>
      <c r="E68" s="777"/>
      <c r="F68" s="169">
        <f>'EMP 1DGT--'!$AE$28</f>
        <v>83.310290906663866</v>
      </c>
      <c r="G68" s="778"/>
      <c r="H68" s="168">
        <f>'EMP 1DGT--'!$AE$34</f>
        <v>105.90018656716418</v>
      </c>
      <c r="I68" s="777"/>
      <c r="J68" s="169">
        <f>'EMP 1DGT--'!$AE$40</f>
        <v>91.956288068792546</v>
      </c>
      <c r="K68" s="778"/>
      <c r="L68" s="168">
        <f>'EMP 1DGT--'!$AE$46</f>
        <v>76.243608201360274</v>
      </c>
      <c r="M68" s="777"/>
      <c r="N68" s="169">
        <f>'EMP 1DGT--'!$AE$52</f>
        <v>71.012721263977539</v>
      </c>
      <c r="O68" s="776"/>
      <c r="P68" s="168">
        <f>'EMP 1DGT--'!$AE$58</f>
        <v>104.00579940602857</v>
      </c>
      <c r="Q68" s="776"/>
      <c r="R68" s="168">
        <f>'EMP 1DGT--'!$AE$64</f>
        <v>105.77813422769859</v>
      </c>
      <c r="S68" s="777"/>
      <c r="T68" s="169">
        <f>'EMP 1DGT--'!$AE$70</f>
        <v>165.15428787783176</v>
      </c>
      <c r="U68" s="776"/>
      <c r="V68" s="168">
        <f>'EMP 1DGT--'!$AE$76</f>
        <v>82.093243367019809</v>
      </c>
      <c r="W68" s="777"/>
      <c r="X68" s="169">
        <f>'EMP 1DGT--'!AE82</f>
        <v>129.51759876561181</v>
      </c>
      <c r="Y68" s="776"/>
      <c r="Z68" s="168">
        <f>'EMP 1DGT--'!$AE$88</f>
        <v>145.23820174457614</v>
      </c>
      <c r="AA68" s="646"/>
      <c r="AB68" s="646"/>
      <c r="AC68" s="646"/>
      <c r="AD68" s="646"/>
      <c r="AE68" s="646"/>
      <c r="AF68" s="646"/>
      <c r="AG68" s="646"/>
      <c r="AH68" s="646"/>
      <c r="AI68" s="646"/>
      <c r="AJ68" s="646"/>
      <c r="AK68" s="646"/>
      <c r="AL68" s="646"/>
      <c r="AM68" s="646"/>
      <c r="AN68" s="646"/>
      <c r="AO68" s="646"/>
    </row>
    <row r="69" spans="1:41" s="44" customFormat="1" ht="14.45" customHeight="1">
      <c r="A69" s="698"/>
      <c r="B69" s="707" t="s">
        <v>262</v>
      </c>
      <c r="C69" s="778"/>
      <c r="D69" s="168">
        <f>'EMP 1DGT--'!AF$22</f>
        <v>111.64356435643565</v>
      </c>
      <c r="E69" s="777"/>
      <c r="F69" s="169">
        <f>'EMP 1DGT--'!$AF$28</f>
        <v>87.169976830442707</v>
      </c>
      <c r="G69" s="778"/>
      <c r="H69" s="168">
        <f>'EMP 1DGT--'!$AF$34</f>
        <v>105.48041044776119</v>
      </c>
      <c r="I69" s="777"/>
      <c r="J69" s="169">
        <f>'EMP 1DGT--'!$AF$40</f>
        <v>91.203869580795413</v>
      </c>
      <c r="K69" s="778"/>
      <c r="L69" s="168">
        <f>'EMP 1DGT--'!$AF$46</f>
        <v>75.410812689271708</v>
      </c>
      <c r="M69" s="777"/>
      <c r="N69" s="169">
        <f>'EMP 1DGT--'!$AF$52</f>
        <v>69.190870698408389</v>
      </c>
      <c r="O69" s="776"/>
      <c r="P69" s="168">
        <f>'EMP 1DGT--'!$AF$58</f>
        <v>95.369829057830373</v>
      </c>
      <c r="Q69" s="776"/>
      <c r="R69" s="168">
        <f>'EMP 1DGT--'!$AF$64</f>
        <v>95.851408989829025</v>
      </c>
      <c r="S69" s="777"/>
      <c r="T69" s="169">
        <f>'EMP 1DGT--'!$AF$70</f>
        <v>174.60087082728592</v>
      </c>
      <c r="U69" s="776"/>
      <c r="V69" s="168">
        <f>'EMP 1DGT--'!$AF$76</f>
        <v>80.099532867218272</v>
      </c>
      <c r="W69" s="777"/>
      <c r="X69" s="169">
        <f>'EMP 1DGT--'!AF82</f>
        <v>127.43020175259834</v>
      </c>
      <c r="Y69" s="776"/>
      <c r="Z69" s="168">
        <f>'EMP 1DGT--'!$AF$88</f>
        <v>129.16126146276</v>
      </c>
      <c r="AA69" s="646"/>
      <c r="AB69" s="646"/>
      <c r="AC69" s="646"/>
      <c r="AD69" s="646"/>
      <c r="AE69" s="646"/>
      <c r="AF69" s="646"/>
      <c r="AG69" s="646"/>
      <c r="AH69" s="646"/>
      <c r="AI69" s="646"/>
      <c r="AJ69" s="646"/>
      <c r="AK69" s="646"/>
      <c r="AL69" s="646"/>
      <c r="AM69" s="646"/>
      <c r="AN69" s="646"/>
      <c r="AO69" s="646"/>
    </row>
    <row r="70" spans="1:41" s="44" customFormat="1" ht="15" customHeight="1" thickBot="1">
      <c r="A70" s="734"/>
      <c r="B70" s="179" t="s">
        <v>263</v>
      </c>
      <c r="C70" s="173"/>
      <c r="D70" s="170">
        <f>'EMP 1DGT--'!AG$22</f>
        <v>114.0990099009901</v>
      </c>
      <c r="E70" s="174"/>
      <c r="F70" s="172">
        <f>'EMP 1DGT--'!$AG$28</f>
        <v>88.002364629716155</v>
      </c>
      <c r="G70" s="173"/>
      <c r="H70" s="170">
        <f>'EMP 1DGT--'!$AG$34</f>
        <v>106.43656716417911</v>
      </c>
      <c r="I70" s="174"/>
      <c r="J70" s="172">
        <f>'EMP 1DGT--'!$AG$40</f>
        <v>92.63704765317091</v>
      </c>
      <c r="K70" s="173"/>
      <c r="L70" s="170">
        <f>'EMP 1DGT--'!$AG$46</f>
        <v>75.543613165864073</v>
      </c>
      <c r="M70" s="174"/>
      <c r="N70" s="172">
        <f>'EMP 1DGT--'!$AG$52</f>
        <v>68.773080330869277</v>
      </c>
      <c r="O70" s="171"/>
      <c r="P70" s="170">
        <f>'EMP 1DGT--'!$AG$58</f>
        <v>96.022262236045179</v>
      </c>
      <c r="Q70" s="171"/>
      <c r="R70" s="170">
        <f>'EMP 1DGT--'!$AG$64</f>
        <v>97.739783456673109</v>
      </c>
      <c r="S70" s="174"/>
      <c r="T70" s="172">
        <f>'EMP 1DGT--'!$AG$70</f>
        <v>186.6977976904146</v>
      </c>
      <c r="U70" s="171"/>
      <c r="V70" s="170">
        <f>'EMP 1DGT--'!$AG$76</f>
        <v>80.017097670442396</v>
      </c>
      <c r="W70" s="174"/>
      <c r="X70" s="172">
        <f>'EMP 1DGT--'!AG82</f>
        <v>132.22510116742845</v>
      </c>
      <c r="Y70" s="171"/>
      <c r="Z70" s="170">
        <f>'EMP 1DGT--'!$AG$88</f>
        <v>133.14247371952584</v>
      </c>
      <c r="AA70" s="646"/>
      <c r="AB70" s="646"/>
      <c r="AC70" s="646"/>
      <c r="AD70" s="646"/>
      <c r="AE70" s="646"/>
      <c r="AF70" s="646"/>
      <c r="AG70" s="646"/>
      <c r="AH70" s="646"/>
      <c r="AI70" s="646"/>
      <c r="AJ70" s="646"/>
      <c r="AK70" s="646"/>
      <c r="AL70" s="646"/>
      <c r="AM70" s="646"/>
      <c r="AN70" s="646"/>
      <c r="AO70" s="646"/>
    </row>
    <row r="71" spans="1:41" s="44" customFormat="1" ht="14.45" thickBot="1">
      <c r="A71" s="646"/>
      <c r="B71" s="646"/>
      <c r="C71" s="646"/>
      <c r="D71" s="646"/>
      <c r="E71" s="647"/>
      <c r="F71" s="647"/>
      <c r="G71" s="646"/>
      <c r="H71" s="646"/>
      <c r="I71" s="647"/>
      <c r="J71" s="647"/>
      <c r="K71" s="647"/>
      <c r="L71" s="646"/>
      <c r="M71" s="689"/>
      <c r="N71" s="646"/>
      <c r="O71" s="646"/>
      <c r="P71" s="646"/>
      <c r="Q71" s="646"/>
      <c r="R71" s="646"/>
      <c r="S71" s="646"/>
      <c r="T71" s="646"/>
      <c r="U71" s="646"/>
      <c r="V71" s="646"/>
      <c r="W71" s="646"/>
      <c r="X71" s="689"/>
      <c r="Y71" s="646"/>
      <c r="Z71" s="646"/>
      <c r="AA71" s="646"/>
      <c r="AB71" s="646"/>
      <c r="AC71" s="646"/>
      <c r="AD71" s="646"/>
      <c r="AE71" s="646"/>
      <c r="AF71" s="646"/>
      <c r="AG71" s="646"/>
      <c r="AH71" s="646"/>
      <c r="AI71" s="646"/>
      <c r="AJ71" s="646"/>
      <c r="AK71" s="646"/>
      <c r="AL71" s="646"/>
      <c r="AM71" s="646"/>
      <c r="AN71" s="646"/>
      <c r="AO71" s="646"/>
    </row>
    <row r="72" spans="1:41" s="44" customFormat="1" ht="14.45" customHeight="1" thickBot="1">
      <c r="A72" s="741" t="s">
        <v>285</v>
      </c>
      <c r="B72" s="742"/>
      <c r="C72" s="345" t="s">
        <v>272</v>
      </c>
      <c r="D72" s="346"/>
      <c r="E72" s="779" t="s">
        <v>273</v>
      </c>
      <c r="F72" s="780"/>
      <c r="G72" s="345" t="s">
        <v>274</v>
      </c>
      <c r="H72" s="346"/>
      <c r="I72" s="779" t="s">
        <v>275</v>
      </c>
      <c r="J72" s="780"/>
      <c r="K72" s="345" t="s">
        <v>276</v>
      </c>
      <c r="L72" s="346"/>
      <c r="M72" s="747" t="s">
        <v>277</v>
      </c>
      <c r="N72" s="747"/>
      <c r="O72" s="745" t="s">
        <v>278</v>
      </c>
      <c r="P72" s="746"/>
      <c r="Q72" s="747" t="s">
        <v>279</v>
      </c>
      <c r="R72" s="747"/>
      <c r="S72" s="745" t="s">
        <v>280</v>
      </c>
      <c r="T72" s="746"/>
      <c r="U72" s="747" t="s">
        <v>281</v>
      </c>
      <c r="V72" s="747"/>
      <c r="W72" s="745" t="s">
        <v>282</v>
      </c>
      <c r="X72" s="746"/>
      <c r="Y72" s="745" t="s">
        <v>283</v>
      </c>
      <c r="Z72" s="746"/>
      <c r="AA72" s="646"/>
      <c r="AB72" s="646"/>
      <c r="AC72" s="646"/>
      <c r="AD72" s="646"/>
      <c r="AE72" s="646"/>
      <c r="AF72" s="646"/>
      <c r="AG72" s="646"/>
      <c r="AH72" s="646"/>
      <c r="AI72" s="646"/>
      <c r="AJ72" s="646"/>
      <c r="AK72" s="646"/>
      <c r="AL72" s="646"/>
      <c r="AM72" s="646"/>
      <c r="AN72" s="646"/>
      <c r="AO72" s="646"/>
    </row>
    <row r="73" spans="1:41" s="44" customFormat="1" ht="14.45" customHeight="1">
      <c r="A73" s="748"/>
      <c r="B73" s="661">
        <v>2008</v>
      </c>
      <c r="C73" s="245">
        <f>'VA 1DGT--'!S22</f>
        <v>100</v>
      </c>
      <c r="D73" s="246"/>
      <c r="E73" s="662">
        <f>'VA 1DGT--'!S28</f>
        <v>100</v>
      </c>
      <c r="F73" s="750"/>
      <c r="G73" s="245">
        <f>'VA 1DGT--'!S34</f>
        <v>100</v>
      </c>
      <c r="H73" s="246"/>
      <c r="I73" s="662">
        <f>'VA 1DGT--'!S40</f>
        <v>100</v>
      </c>
      <c r="J73" s="750"/>
      <c r="K73" s="245">
        <f>'VA 1DGT--'!S46</f>
        <v>100</v>
      </c>
      <c r="L73" s="246"/>
      <c r="M73" s="662">
        <f>'VA 1DGT--'!S52</f>
        <v>100</v>
      </c>
      <c r="N73" s="750"/>
      <c r="O73" s="245">
        <f>'VA 1DGT--'!S58</f>
        <v>100</v>
      </c>
      <c r="P73" s="749"/>
      <c r="Q73" s="662">
        <f>'VA 1DGT--'!S64</f>
        <v>100</v>
      </c>
      <c r="R73" s="750"/>
      <c r="S73" s="245">
        <f>'VA 1DGT--'!S70</f>
        <v>100</v>
      </c>
      <c r="T73" s="749"/>
      <c r="U73" s="662">
        <f>'VA 1DGT--'!S76</f>
        <v>100</v>
      </c>
      <c r="V73" s="750"/>
      <c r="W73" s="245">
        <f>'VA 1DGT--'!S82</f>
        <v>100</v>
      </c>
      <c r="X73" s="749"/>
      <c r="Y73" s="245">
        <f>'VA 1DGT--'!S88</f>
        <v>100</v>
      </c>
      <c r="Z73" s="749"/>
      <c r="AA73" s="656"/>
      <c r="AB73" s="656"/>
      <c r="AC73" s="655"/>
      <c r="AD73" s="655"/>
      <c r="AE73" s="656"/>
      <c r="AF73" s="656"/>
      <c r="AG73" s="646"/>
      <c r="AH73" s="646"/>
      <c r="AI73" s="646"/>
      <c r="AJ73" s="646"/>
      <c r="AK73" s="646"/>
      <c r="AL73" s="646"/>
      <c r="AM73" s="646"/>
      <c r="AN73" s="646"/>
      <c r="AO73" s="646"/>
    </row>
    <row r="74" spans="1:41" s="44" customFormat="1" ht="14.45" customHeight="1">
      <c r="A74" s="748"/>
      <c r="B74" s="666">
        <v>2009</v>
      </c>
      <c r="C74" s="247">
        <f>'VA 1DGT--'!T22</f>
        <v>101.45359123044592</v>
      </c>
      <c r="D74" s="248"/>
      <c r="E74" s="667">
        <f>'VA 1DGT--'!T28</f>
        <v>69.386326514739039</v>
      </c>
      <c r="F74" s="670"/>
      <c r="G74" s="247">
        <f>'VA 1DGT--'!T34</f>
        <v>134.32252962722214</v>
      </c>
      <c r="H74" s="248"/>
      <c r="I74" s="667">
        <f>'VA 1DGT--'!T40</f>
        <v>115.95945866925489</v>
      </c>
      <c r="J74" s="670"/>
      <c r="K74" s="247">
        <f>'VA 1DGT--'!T46</f>
        <v>42.472363572556588</v>
      </c>
      <c r="L74" s="248"/>
      <c r="M74" s="667">
        <f>'VA 1DGT--'!T52</f>
        <v>58.366949506190004</v>
      </c>
      <c r="N74" s="670"/>
      <c r="O74" s="247">
        <f>'VA 1DGT--'!T58</f>
        <v>75.577516985793693</v>
      </c>
      <c r="P74" s="251"/>
      <c r="Q74" s="667">
        <f>'VA 1DGT--'!T64</f>
        <v>58.640876375338337</v>
      </c>
      <c r="R74" s="670"/>
      <c r="S74" s="247">
        <f>'VA 1DGT--'!T70</f>
        <v>76.400772840187699</v>
      </c>
      <c r="T74" s="251"/>
      <c r="U74" s="667">
        <f>'VA 1DGT--'!T76</f>
        <v>73.427514295324585</v>
      </c>
      <c r="V74" s="670"/>
      <c r="W74" s="247">
        <f>'VA 1DGT--'!T82</f>
        <v>73.108779103337582</v>
      </c>
      <c r="X74" s="251"/>
      <c r="Y74" s="247">
        <f>'VA 1DGT--'!T88</f>
        <v>68.908915352430014</v>
      </c>
      <c r="Z74" s="251"/>
      <c r="AA74" s="646"/>
      <c r="AB74" s="646"/>
      <c r="AC74" s="646"/>
      <c r="AD74" s="646"/>
      <c r="AE74" s="646"/>
      <c r="AF74" s="646"/>
      <c r="AG74" s="646"/>
      <c r="AH74" s="646"/>
      <c r="AI74" s="646"/>
      <c r="AJ74" s="646"/>
      <c r="AK74" s="646"/>
      <c r="AL74" s="646"/>
      <c r="AM74" s="646"/>
      <c r="AN74" s="646"/>
      <c r="AO74" s="646"/>
    </row>
    <row r="75" spans="1:41" s="44" customFormat="1" ht="14.45" customHeight="1">
      <c r="A75" s="748"/>
      <c r="B75" s="666">
        <v>2010</v>
      </c>
      <c r="C75" s="247">
        <f>'VA 1DGT--'!U22</f>
        <v>91.491667480002434</v>
      </c>
      <c r="D75" s="248"/>
      <c r="E75" s="667">
        <f>'VA 1DGT--'!U28</f>
        <v>83.728708096756634</v>
      </c>
      <c r="F75" s="670"/>
      <c r="G75" s="247">
        <f>'VA 1DGT--'!U34</f>
        <v>142.67680292301344</v>
      </c>
      <c r="H75" s="248"/>
      <c r="I75" s="667">
        <f>'VA 1DGT--'!U40</f>
        <v>109.67842910064731</v>
      </c>
      <c r="J75" s="670"/>
      <c r="K75" s="247">
        <f>'VA 1DGT--'!U46</f>
        <v>36.164239340235127</v>
      </c>
      <c r="L75" s="248"/>
      <c r="M75" s="667">
        <f>'VA 1DGT--'!U52</f>
        <v>66.981963184494816</v>
      </c>
      <c r="N75" s="670"/>
      <c r="O75" s="247">
        <f>'VA 1DGT--'!U58</f>
        <v>79.28350833848053</v>
      </c>
      <c r="P75" s="251"/>
      <c r="Q75" s="667">
        <f>'VA 1DGT--'!U64</f>
        <v>61.286252837086423</v>
      </c>
      <c r="R75" s="670"/>
      <c r="S75" s="247">
        <f>'VA 1DGT--'!U70</f>
        <v>70.852884349986212</v>
      </c>
      <c r="T75" s="251"/>
      <c r="U75" s="667">
        <f>'VA 1DGT--'!U76</f>
        <v>73.797510931718804</v>
      </c>
      <c r="V75" s="670"/>
      <c r="W75" s="247">
        <f>'VA 1DGT--'!U82</f>
        <v>62.134113314377558</v>
      </c>
      <c r="X75" s="251"/>
      <c r="Y75" s="247">
        <f>'VA 1DGT--'!U88</f>
        <v>64.499517219182479</v>
      </c>
      <c r="Z75" s="251"/>
      <c r="AA75" s="646"/>
      <c r="AB75" s="646"/>
      <c r="AC75" s="646"/>
      <c r="AD75" s="646"/>
      <c r="AE75" s="646"/>
      <c r="AF75" s="646"/>
      <c r="AG75" s="646"/>
      <c r="AH75" s="646"/>
      <c r="AI75" s="646"/>
      <c r="AJ75" s="646"/>
      <c r="AK75" s="646"/>
      <c r="AL75" s="646"/>
      <c r="AM75" s="646"/>
      <c r="AN75" s="646"/>
      <c r="AO75" s="646"/>
    </row>
    <row r="76" spans="1:41" s="44" customFormat="1" ht="14.45" customHeight="1">
      <c r="A76" s="748"/>
      <c r="B76" s="666">
        <v>2011</v>
      </c>
      <c r="C76" s="247">
        <f>'VA 1DGT--'!V22</f>
        <v>115.43270349014669</v>
      </c>
      <c r="D76" s="248"/>
      <c r="E76" s="667">
        <f>'VA 1DGT--'!V28</f>
        <v>84.44427160301781</v>
      </c>
      <c r="F76" s="670"/>
      <c r="G76" s="247">
        <f>'VA 1DGT--'!V34</f>
        <v>155.82190183451942</v>
      </c>
      <c r="H76" s="248"/>
      <c r="I76" s="667">
        <f>'VA 1DGT--'!V40</f>
        <v>78.843835576544222</v>
      </c>
      <c r="J76" s="670"/>
      <c r="K76" s="247">
        <f>'VA 1DGT--'!V46</f>
        <v>43.183014563958594</v>
      </c>
      <c r="L76" s="248"/>
      <c r="M76" s="667">
        <f>'VA 1DGT--'!V52</f>
        <v>68.025223721426244</v>
      </c>
      <c r="N76" s="670"/>
      <c r="O76" s="247">
        <f>'VA 1DGT--'!V58</f>
        <v>84.21247683755405</v>
      </c>
      <c r="P76" s="251"/>
      <c r="Q76" s="667">
        <f>'VA 1DGT--'!V64</f>
        <v>70.986235300510188</v>
      </c>
      <c r="R76" s="670"/>
      <c r="S76" s="247">
        <f>'VA 1DGT--'!V70</f>
        <v>70.052442727021813</v>
      </c>
      <c r="T76" s="251"/>
      <c r="U76" s="667">
        <f>'VA 1DGT--'!V76</f>
        <v>76.017490750084093</v>
      </c>
      <c r="V76" s="670"/>
      <c r="W76" s="247">
        <f>'VA 1DGT--'!V82</f>
        <v>62.22351943001938</v>
      </c>
      <c r="X76" s="251"/>
      <c r="Y76" s="247">
        <f>'VA 1DGT--'!V88</f>
        <v>71.54811715481172</v>
      </c>
      <c r="Z76" s="251"/>
      <c r="AA76" s="646"/>
      <c r="AB76" s="646"/>
      <c r="AC76" s="646"/>
      <c r="AD76" s="646"/>
      <c r="AE76" s="646"/>
      <c r="AF76" s="646"/>
      <c r="AG76" s="646"/>
      <c r="AH76" s="646"/>
      <c r="AI76" s="646"/>
      <c r="AJ76" s="646"/>
      <c r="AK76" s="646"/>
      <c r="AL76" s="646"/>
      <c r="AM76" s="646"/>
      <c r="AN76" s="646"/>
      <c r="AO76" s="646"/>
    </row>
    <row r="77" spans="1:41" s="44" customFormat="1" ht="14.45" customHeight="1">
      <c r="A77" s="748"/>
      <c r="B77" s="666">
        <v>2012</v>
      </c>
      <c r="C77" s="247">
        <f>'VA 1DGT--'!W22</f>
        <v>142.96894431875009</v>
      </c>
      <c r="D77" s="248"/>
      <c r="E77" s="667">
        <f>'VA 1DGT--'!W28</f>
        <v>96.079956443960484</v>
      </c>
      <c r="F77" s="670"/>
      <c r="G77" s="247">
        <f>'VA 1DGT--'!W34</f>
        <v>180.783047514477</v>
      </c>
      <c r="H77" s="248"/>
      <c r="I77" s="667">
        <f>'VA 1DGT--'!W40</f>
        <v>89.038578938874892</v>
      </c>
      <c r="J77" s="670"/>
      <c r="K77" s="247">
        <f>'VA 1DGT--'!W46</f>
        <v>58.519038427794349</v>
      </c>
      <c r="L77" s="248"/>
      <c r="M77" s="667">
        <f>'VA 1DGT--'!W52</f>
        <v>80.650994575045203</v>
      </c>
      <c r="N77" s="670"/>
      <c r="O77" s="247">
        <f>'VA 1DGT--'!W58</f>
        <v>94.576899320568259</v>
      </c>
      <c r="P77" s="251"/>
      <c r="Q77" s="667">
        <f>'VA 1DGT--'!W64</f>
        <v>73.356117379642114</v>
      </c>
      <c r="R77" s="670"/>
      <c r="S77" s="247">
        <f>'VA 1DGT--'!W70</f>
        <v>87.910571349710196</v>
      </c>
      <c r="T77" s="251"/>
      <c r="U77" s="667">
        <f>'VA 1DGT--'!W76</f>
        <v>86.609709048099546</v>
      </c>
      <c r="V77" s="670"/>
      <c r="W77" s="247">
        <f>'VA 1DGT--'!W82</f>
        <v>78.901602734810723</v>
      </c>
      <c r="X77" s="251"/>
      <c r="Y77" s="247">
        <f>'VA 1DGT--'!W88</f>
        <v>84.003862246540081</v>
      </c>
      <c r="Z77" s="251"/>
      <c r="AA77" s="646"/>
      <c r="AB77" s="646"/>
      <c r="AC77" s="646"/>
      <c r="AD77" s="646"/>
      <c r="AE77" s="646"/>
      <c r="AF77" s="646"/>
      <c r="AG77" s="646"/>
      <c r="AH77" s="646"/>
      <c r="AI77" s="646"/>
      <c r="AJ77" s="646"/>
      <c r="AK77" s="646"/>
      <c r="AL77" s="646"/>
      <c r="AM77" s="646"/>
      <c r="AN77" s="646"/>
      <c r="AO77" s="646"/>
    </row>
    <row r="78" spans="1:41" s="44" customFormat="1" ht="14.45" customHeight="1">
      <c r="A78" s="748"/>
      <c r="B78" s="666">
        <v>2013</v>
      </c>
      <c r="C78" s="247">
        <f>'VA 1DGT--'!X22</f>
        <v>149.48283925716945</v>
      </c>
      <c r="D78" s="249"/>
      <c r="E78" s="667">
        <f>'VA 1DGT--'!X28</f>
        <v>100.0933343703819</v>
      </c>
      <c r="F78" s="670"/>
      <c r="G78" s="247">
        <f>'VA 1DGT--'!X34</f>
        <v>238.97625996836001</v>
      </c>
      <c r="H78" s="249"/>
      <c r="I78" s="667">
        <f>'VA 1DGT--'!X40</f>
        <v>97.485587764101695</v>
      </c>
      <c r="J78" s="670"/>
      <c r="K78" s="247">
        <f>'VA 1DGT--'!X46</f>
        <v>62.651342340761538</v>
      </c>
      <c r="L78" s="249"/>
      <c r="M78" s="667">
        <f>'VA 1DGT--'!X52</f>
        <v>81.017294941345568</v>
      </c>
      <c r="N78" s="670"/>
      <c r="O78" s="247">
        <f>'VA 1DGT--'!X58</f>
        <v>93.600988264360723</v>
      </c>
      <c r="P78" s="251"/>
      <c r="Q78" s="667">
        <f>'VA 1DGT--'!X64</f>
        <v>85.591322532369801</v>
      </c>
      <c r="R78" s="670"/>
      <c r="S78" s="247">
        <f>'VA 1DGT--'!X70</f>
        <v>101.24206458735854</v>
      </c>
      <c r="T78" s="251"/>
      <c r="U78" s="667">
        <f>'VA 1DGT--'!X76</f>
        <v>99.334224184325592</v>
      </c>
      <c r="V78" s="670"/>
      <c r="W78" s="247">
        <f>'VA 1DGT--'!X82</f>
        <v>78.655905474709755</v>
      </c>
      <c r="X78" s="251"/>
      <c r="Y78" s="247">
        <f>'VA 1DGT--'!X88</f>
        <v>97.29642742195044</v>
      </c>
      <c r="Z78" s="251"/>
      <c r="AA78" s="646"/>
      <c r="AB78" s="646"/>
      <c r="AC78" s="646"/>
      <c r="AD78" s="646"/>
      <c r="AE78" s="646"/>
      <c r="AF78" s="646"/>
      <c r="AG78" s="646"/>
      <c r="AH78" s="646"/>
      <c r="AI78" s="646"/>
      <c r="AJ78" s="646"/>
      <c r="AK78" s="646"/>
      <c r="AL78" s="646"/>
      <c r="AM78" s="646"/>
      <c r="AN78" s="646"/>
      <c r="AO78" s="646"/>
    </row>
    <row r="79" spans="1:41" s="44" customFormat="1" ht="14.45" customHeight="1">
      <c r="A79" s="748"/>
      <c r="B79" s="666">
        <v>2014</v>
      </c>
      <c r="C79" s="250">
        <f>'VA 1DGT--'!Y22</f>
        <v>142.9643765100223</v>
      </c>
      <c r="D79" s="251"/>
      <c r="E79" s="669">
        <f>'VA 1DGT--'!Y28</f>
        <v>106.66562961810686</v>
      </c>
      <c r="F79" s="670"/>
      <c r="G79" s="250">
        <f>'VA 1DGT--'!Y34</f>
        <v>217.11687401328132</v>
      </c>
      <c r="H79" s="251"/>
      <c r="I79" s="669">
        <f>'VA 1DGT--'!Y40</f>
        <v>129.96289731931904</v>
      </c>
      <c r="J79" s="670"/>
      <c r="K79" s="250">
        <f>'VA 1DGT--'!Y46</f>
        <v>64.00245657132831</v>
      </c>
      <c r="L79" s="251"/>
      <c r="M79" s="669">
        <f>'VA 1DGT--'!Y52</f>
        <v>83.790049612834409</v>
      </c>
      <c r="N79" s="670"/>
      <c r="O79" s="250">
        <f>'VA 1DGT--'!Y58</f>
        <v>101.61828289067326</v>
      </c>
      <c r="P79" s="251"/>
      <c r="Q79" s="669">
        <f>'VA 1DGT--'!Y64</f>
        <v>93.85835304096959</v>
      </c>
      <c r="R79" s="670"/>
      <c r="S79" s="250">
        <f>'VA 1DGT--'!Y70</f>
        <v>117.60971570521669</v>
      </c>
      <c r="T79" s="251"/>
      <c r="U79" s="669">
        <f>'VA 1DGT--'!Y76</f>
        <v>100.26993693239153</v>
      </c>
      <c r="V79" s="670"/>
      <c r="W79" s="250">
        <f>'VA 1DGT--'!Y82</f>
        <v>88.429027574540072</v>
      </c>
      <c r="X79" s="251"/>
      <c r="Y79" s="250">
        <f>'VA 1DGT--'!Y88</f>
        <v>107.24171226263277</v>
      </c>
      <c r="Z79" s="251"/>
      <c r="AA79" s="646"/>
      <c r="AB79" s="646"/>
      <c r="AC79" s="646"/>
      <c r="AD79" s="646"/>
      <c r="AE79" s="646"/>
      <c r="AF79" s="646"/>
      <c r="AG79" s="646"/>
      <c r="AH79" s="646"/>
      <c r="AI79" s="646"/>
      <c r="AJ79" s="646"/>
      <c r="AK79" s="646"/>
      <c r="AL79" s="646"/>
      <c r="AM79" s="646"/>
      <c r="AN79" s="646"/>
      <c r="AO79" s="646"/>
    </row>
    <row r="80" spans="1:41" s="44" customFormat="1" ht="14.45" customHeight="1">
      <c r="A80" s="748"/>
      <c r="B80" s="666">
        <v>2015</v>
      </c>
      <c r="C80" s="247">
        <f>'VA 1DGT--'!Z22</f>
        <v>157.83267907570297</v>
      </c>
      <c r="D80" s="251"/>
      <c r="E80" s="667">
        <f>'VA 1DGT--'!Z28</f>
        <v>112.15680174224158</v>
      </c>
      <c r="F80" s="670"/>
      <c r="G80" s="247">
        <f>'VA 1DGT--'!Z34</f>
        <v>295.24940894731247</v>
      </c>
      <c r="H80" s="251"/>
      <c r="I80" s="667">
        <f>'VA 1DGT--'!Z40</f>
        <v>144.65800556234399</v>
      </c>
      <c r="J80" s="670"/>
      <c r="K80" s="247">
        <f>'VA 1DGT--'!Z46</f>
        <v>64.555185120196526</v>
      </c>
      <c r="L80" s="251"/>
      <c r="M80" s="667">
        <f>'VA 1DGT--'!Z52</f>
        <v>84.10070941716512</v>
      </c>
      <c r="N80" s="670"/>
      <c r="O80" s="247">
        <f>'VA 1DGT--'!Z58</f>
        <v>99.271155033971567</v>
      </c>
      <c r="P80" s="251"/>
      <c r="Q80" s="667">
        <f>'VA 1DGT--'!Z64</f>
        <v>104.16458440835731</v>
      </c>
      <c r="R80" s="670"/>
      <c r="S80" s="247">
        <f>'VA 1DGT--'!Z70</f>
        <v>122.191553960806</v>
      </c>
      <c r="T80" s="251"/>
      <c r="U80" s="667">
        <f>'VA 1DGT--'!Z76</f>
        <v>106.90439337369659</v>
      </c>
      <c r="V80" s="670"/>
      <c r="W80" s="247">
        <f>'VA 1DGT--'!Z82</f>
        <v>98.537836699510166</v>
      </c>
      <c r="X80" s="251"/>
      <c r="Y80" s="247">
        <f>'VA 1DGT--'!Z88</f>
        <v>111.87640811071773</v>
      </c>
      <c r="Z80" s="251"/>
      <c r="AA80" s="646"/>
      <c r="AB80" s="646"/>
      <c r="AC80" s="646"/>
      <c r="AD80" s="646"/>
      <c r="AE80" s="646"/>
      <c r="AF80" s="646"/>
      <c r="AG80" s="646"/>
      <c r="AH80" s="646"/>
      <c r="AI80" s="646"/>
      <c r="AJ80" s="646"/>
      <c r="AK80" s="646"/>
      <c r="AL80" s="646"/>
      <c r="AM80" s="646"/>
      <c r="AN80" s="646"/>
      <c r="AO80" s="646"/>
    </row>
    <row r="81" spans="1:41" s="44" customFormat="1" ht="14.45" customHeight="1">
      <c r="A81" s="748"/>
      <c r="B81" s="666">
        <v>2016</v>
      </c>
      <c r="C81" s="247">
        <f>'VA 1DGT--'!AA22</f>
        <v>162.25198249998732</v>
      </c>
      <c r="D81" s="251"/>
      <c r="E81" s="667">
        <f>'VA 1DGT--'!AA28</f>
        <v>114.62238469316326</v>
      </c>
      <c r="F81" s="670"/>
      <c r="G81" s="247">
        <f>'VA 1DGT--'!AA34</f>
        <v>307.50838890860661</v>
      </c>
      <c r="H81" s="251"/>
      <c r="I81" s="667">
        <f>'VA 1DGT--'!AA40</f>
        <v>140.2385691615028</v>
      </c>
      <c r="J81" s="670"/>
      <c r="K81" s="247">
        <f>'VA 1DGT--'!AA46</f>
        <v>56.3783119845587</v>
      </c>
      <c r="L81" s="251"/>
      <c r="M81" s="667">
        <f>'VA 1DGT--'!AA52</f>
        <v>90.865674409978183</v>
      </c>
      <c r="N81" s="670"/>
      <c r="O81" s="247">
        <f>'VA 1DGT--'!AA58</f>
        <v>101.19827053736874</v>
      </c>
      <c r="P81" s="251"/>
      <c r="Q81" s="667">
        <f>'VA 1DGT--'!AA64</f>
        <v>112.7071826005771</v>
      </c>
      <c r="R81" s="670"/>
      <c r="S81" s="247">
        <f>'VA 1DGT--'!AA70</f>
        <v>126.74579078112063</v>
      </c>
      <c r="T81" s="251"/>
      <c r="U81" s="667">
        <f>'VA 1DGT--'!AA76</f>
        <v>113.06351564076689</v>
      </c>
      <c r="V81" s="670"/>
      <c r="W81" s="247">
        <f>'VA 1DGT--'!AA82</f>
        <v>103.2805503677352</v>
      </c>
      <c r="X81" s="251"/>
      <c r="Y81" s="247">
        <f>'VA 1DGT--'!AA88</f>
        <v>124.07467009977471</v>
      </c>
      <c r="Z81" s="251"/>
      <c r="AA81" s="646"/>
      <c r="AB81" s="646"/>
      <c r="AC81" s="646"/>
      <c r="AD81" s="646"/>
      <c r="AE81" s="646"/>
      <c r="AF81" s="646"/>
      <c r="AG81" s="646"/>
      <c r="AH81" s="646"/>
      <c r="AI81" s="646"/>
      <c r="AJ81" s="646"/>
      <c r="AK81" s="646"/>
      <c r="AL81" s="646"/>
      <c r="AM81" s="646"/>
      <c r="AN81" s="646"/>
      <c r="AO81" s="646"/>
    </row>
    <row r="82" spans="1:41" s="44" customFormat="1" ht="14.45" customHeight="1">
      <c r="A82" s="748"/>
      <c r="B82" s="671">
        <v>2017</v>
      </c>
      <c r="C82" s="260">
        <f>'VA 1DGT--'!AB22</f>
        <v>191.78773987236215</v>
      </c>
      <c r="D82" s="680"/>
      <c r="E82" s="753">
        <f>'VA 1DGT--'!AB28</f>
        <v>119.53799486660962</v>
      </c>
      <c r="F82" s="679"/>
      <c r="G82" s="260">
        <f>'VA 1DGT--'!AB34</f>
        <v>330.10626763243795</v>
      </c>
      <c r="H82" s="680"/>
      <c r="I82" s="753">
        <f>'VA 1DGT--'!AB40</f>
        <v>140.30017931894889</v>
      </c>
      <c r="J82" s="679"/>
      <c r="K82" s="260">
        <f>'VA 1DGT--'!AB46</f>
        <v>68.81031759957888</v>
      </c>
      <c r="L82" s="680"/>
      <c r="M82" s="753">
        <f>'VA 1DGT--'!AB52</f>
        <v>93.847081188853323</v>
      </c>
      <c r="N82" s="679"/>
      <c r="O82" s="260">
        <f>'VA 1DGT--'!AB58</f>
        <v>109.78381717109326</v>
      </c>
      <c r="P82" s="680"/>
      <c r="Q82" s="753">
        <f>'VA 1DGT--'!AB64</f>
        <v>126.32022617140474</v>
      </c>
      <c r="R82" s="679"/>
      <c r="S82" s="260">
        <f>'VA 1DGT--'!AB70</f>
        <v>142.34060171128903</v>
      </c>
      <c r="T82" s="680"/>
      <c r="U82" s="753">
        <f>'VA 1DGT--'!AB76</f>
        <v>102.26598234106962</v>
      </c>
      <c r="V82" s="679"/>
      <c r="W82" s="260">
        <f>'VA 1DGT--'!AB82</f>
        <v>106.34181263025451</v>
      </c>
      <c r="X82" s="680"/>
      <c r="Y82" s="260">
        <f>'VA 1DGT--'!AB88</f>
        <v>135.40392661731573</v>
      </c>
      <c r="Z82" s="680"/>
      <c r="AA82" s="646"/>
      <c r="AB82" s="646"/>
      <c r="AC82" s="646"/>
      <c r="AD82" s="646"/>
      <c r="AE82" s="646"/>
      <c r="AF82" s="646"/>
      <c r="AG82" s="646"/>
      <c r="AH82" s="646"/>
      <c r="AI82" s="646"/>
      <c r="AJ82" s="646"/>
      <c r="AK82" s="646"/>
      <c r="AL82" s="646"/>
      <c r="AM82" s="646"/>
      <c r="AN82" s="646"/>
      <c r="AO82" s="646"/>
    </row>
    <row r="83" spans="1:41" s="44" customFormat="1" ht="14.45" customHeight="1">
      <c r="A83" s="748"/>
      <c r="B83" s="666">
        <v>2018</v>
      </c>
      <c r="C83" s="781">
        <f>'VA 1DGT--'!AC22</f>
        <v>211.87187070853159</v>
      </c>
      <c r="D83" s="680"/>
      <c r="E83" s="756">
        <f>'VA 1DGT--'!AC28</f>
        <v>125.31694796608849</v>
      </c>
      <c r="F83" s="670"/>
      <c r="G83" s="673">
        <f>'VA 1DGT--'!AC34</f>
        <v>262.9034256759461</v>
      </c>
      <c r="H83" s="251"/>
      <c r="I83" s="756">
        <f>'VA 1DGT--'!AC40</f>
        <v>160.16630335642003</v>
      </c>
      <c r="J83" s="670"/>
      <c r="K83" s="673">
        <f>'VA 1DGT--'!AC46</f>
        <v>87.603088261098435</v>
      </c>
      <c r="L83" s="251"/>
      <c r="M83" s="756">
        <f>'VA 1DGT--'!AC52</f>
        <v>106.24565308109611</v>
      </c>
      <c r="N83" s="670"/>
      <c r="O83" s="677">
        <f>'VA 1DGT--'!AC58</f>
        <v>119.96294008647313</v>
      </c>
      <c r="P83" s="251"/>
      <c r="Q83" s="756">
        <f>'VA 1DGT--'!AC64</f>
        <v>141.25599462360836</v>
      </c>
      <c r="R83" s="670"/>
      <c r="S83" s="677">
        <f>'VA 1DGT--'!AC70</f>
        <v>168.23074799889596</v>
      </c>
      <c r="T83" s="251"/>
      <c r="U83" s="756">
        <f>'VA 1DGT--'!AC76</f>
        <v>124.52625782038345</v>
      </c>
      <c r="V83" s="670"/>
      <c r="W83" s="677">
        <f>'VA 1DGT--'!AC82</f>
        <v>116.93384455645686</v>
      </c>
      <c r="X83" s="251"/>
      <c r="Y83" s="677">
        <f>'VA 1DGT--'!AC88</f>
        <v>167.71805600257483</v>
      </c>
      <c r="Z83" s="251"/>
      <c r="AA83" s="646"/>
      <c r="AB83" s="646"/>
      <c r="AC83" s="646"/>
      <c r="AD83" s="646"/>
      <c r="AE83" s="646"/>
      <c r="AF83" s="646"/>
      <c r="AG83" s="646"/>
      <c r="AH83" s="646"/>
      <c r="AI83" s="646"/>
      <c r="AJ83" s="646"/>
      <c r="AK83" s="646"/>
      <c r="AL83" s="646"/>
      <c r="AM83" s="646"/>
      <c r="AN83" s="646"/>
      <c r="AO83" s="646"/>
    </row>
    <row r="84" spans="1:41" s="44" customFormat="1" ht="14.45" customHeight="1">
      <c r="A84" s="748"/>
      <c r="B84" s="666">
        <v>2019</v>
      </c>
      <c r="C84" s="247">
        <f>'VA 1DGT--'!AD22</f>
        <v>213.1752896918623</v>
      </c>
      <c r="D84" s="251">
        <f>'VA 1DGT--'!AD$22</f>
        <v>213.1752896918623</v>
      </c>
      <c r="E84" s="247">
        <f>'VA 1DGT--'!AD28</f>
        <v>128.99587773197479</v>
      </c>
      <c r="F84" s="670">
        <f>'VA 1DGT--'!$AD$28</f>
        <v>128.99587773197479</v>
      </c>
      <c r="G84" s="247">
        <f>'VA 1DGT--'!AD34</f>
        <v>276.34399406724452</v>
      </c>
      <c r="H84" s="251">
        <f>'VA 1DGT--'!$AD$34</f>
        <v>276.34399406724452</v>
      </c>
      <c r="I84" s="667">
        <f>'VA 1DGT--'!AD40</f>
        <v>174.49820872015425</v>
      </c>
      <c r="J84" s="670">
        <f>'VA 1DGT--'!$AD$40</f>
        <v>174.49820872015425</v>
      </c>
      <c r="K84" s="247">
        <f>'VA 1DGT--'!AD46</f>
        <v>94.156869626250213</v>
      </c>
      <c r="L84" s="251">
        <f>'VA 1DGT--'!$AD$46</f>
        <v>94.156869626250213</v>
      </c>
      <c r="M84" s="667">
        <f>'VA 1DGT--'!AD52</f>
        <v>110.90091343255901</v>
      </c>
      <c r="N84" s="670">
        <f>'VA 1DGT--'!$AD$52</f>
        <v>110.90091343255901</v>
      </c>
      <c r="O84" s="247">
        <f>'VA 1DGT--'!AD58</f>
        <v>121.30945027794935</v>
      </c>
      <c r="P84" s="251">
        <f>'VA 1DGT--'!$AD$58</f>
        <v>121.30945027794935</v>
      </c>
      <c r="Q84" s="667">
        <f>'VA 1DGT--'!AD64</f>
        <v>150.62529586668813</v>
      </c>
      <c r="R84" s="670">
        <f>'VA 1DGT--'!$AD$64</f>
        <v>150.62529586668813</v>
      </c>
      <c r="S84" s="247">
        <f>'VA 1DGT--'!AD70</f>
        <v>193.70687275738342</v>
      </c>
      <c r="T84" s="251">
        <f>'VA 1DGT--'!$AD$70</f>
        <v>193.70687275738342</v>
      </c>
      <c r="U84" s="667">
        <f>'VA 1DGT--'!AD76</f>
        <v>133.66036646485034</v>
      </c>
      <c r="V84" s="670">
        <f>'VA 1DGT--'!$AD$76</f>
        <v>133.66036646485034</v>
      </c>
      <c r="W84" s="247">
        <f>'VA 1DGT--'!AD82</f>
        <v>125.85660313102098</v>
      </c>
      <c r="X84" s="251">
        <f>'VA 1DGT--'!AD82</f>
        <v>125.85660313102098</v>
      </c>
      <c r="Y84" s="247">
        <f>'VA 1DGT--'!AD88</f>
        <v>184.06823302220795</v>
      </c>
      <c r="Z84" s="251">
        <f>'VA 1DGT--'!$AD$88</f>
        <v>184.06823302220795</v>
      </c>
      <c r="AA84" s="646"/>
      <c r="AB84" s="646"/>
      <c r="AC84" s="646"/>
      <c r="AD84" s="646"/>
      <c r="AE84" s="646"/>
      <c r="AF84" s="646"/>
      <c r="AG84" s="646"/>
      <c r="AH84" s="646"/>
      <c r="AI84" s="646"/>
      <c r="AJ84" s="646"/>
      <c r="AK84" s="646"/>
      <c r="AL84" s="646"/>
      <c r="AM84" s="646"/>
      <c r="AN84" s="646"/>
      <c r="AO84" s="646"/>
    </row>
    <row r="85" spans="1:41" s="44" customFormat="1" ht="14.45" customHeight="1">
      <c r="A85" s="748"/>
      <c r="B85" s="666" t="s">
        <v>261</v>
      </c>
      <c r="C85" s="252"/>
      <c r="D85" s="251">
        <f>'VA 1DGT--'!AE$22</f>
        <v>200.08634193150161</v>
      </c>
      <c r="E85" s="667"/>
      <c r="F85" s="670">
        <f>'VA 1DGT--'!$AE$28</f>
        <v>129.14729952555027</v>
      </c>
      <c r="G85" s="252"/>
      <c r="H85" s="251">
        <f>'VA 1DGT--'!$AE$34</f>
        <v>267.26700663919769</v>
      </c>
      <c r="I85" s="667"/>
      <c r="J85" s="670">
        <f>'VA 1DGT--'!$AE$40</f>
        <v>164.36032378934365</v>
      </c>
      <c r="K85" s="252"/>
      <c r="L85" s="251">
        <f>'VA 1DGT--'!$AE$46</f>
        <v>98.393656781891565</v>
      </c>
      <c r="M85" s="667"/>
      <c r="N85" s="670">
        <f>'VA 1DGT--'!$AE$52</f>
        <v>98.763371818055333</v>
      </c>
      <c r="O85" s="247"/>
      <c r="P85" s="251">
        <f>'VA 1DGT--'!$AE$58</f>
        <v>107.39188264360716</v>
      </c>
      <c r="Q85" s="667"/>
      <c r="R85" s="670">
        <f>'VA 1DGT--'!$AE$64</f>
        <v>133.68334452441252</v>
      </c>
      <c r="S85" s="247"/>
      <c r="T85" s="251">
        <f>'VA 1DGT--'!$AE$70</f>
        <v>185.91365166988686</v>
      </c>
      <c r="U85" s="667"/>
      <c r="V85" s="670">
        <f>'VA 1DGT--'!$AE$76</f>
        <v>130.77175731584259</v>
      </c>
      <c r="W85" s="247"/>
      <c r="X85" s="251">
        <f>'VA 1DGT--'!AE82</f>
        <v>125.06510020041398</v>
      </c>
      <c r="Y85" s="247"/>
      <c r="Z85" s="251">
        <f>'VA 1DGT--'!$AE$88</f>
        <v>182.72631799163182</v>
      </c>
      <c r="AA85" s="646"/>
      <c r="AB85" s="646"/>
      <c r="AC85" s="646"/>
      <c r="AD85" s="646"/>
      <c r="AE85" s="646"/>
      <c r="AF85" s="646"/>
      <c r="AG85" s="646"/>
      <c r="AH85" s="646"/>
      <c r="AI85" s="646"/>
      <c r="AJ85" s="646"/>
      <c r="AK85" s="646"/>
      <c r="AL85" s="646"/>
      <c r="AM85" s="646"/>
      <c r="AN85" s="646"/>
      <c r="AO85" s="646"/>
    </row>
    <row r="86" spans="1:41" s="44" customFormat="1" ht="14.45" customHeight="1">
      <c r="A86" s="748"/>
      <c r="B86" s="666" t="s">
        <v>262</v>
      </c>
      <c r="C86" s="252"/>
      <c r="D86" s="251">
        <f>'VA 1DGT--'!AF$22</f>
        <v>219.14950662992763</v>
      </c>
      <c r="E86" s="667"/>
      <c r="F86" s="670">
        <f>'VA 1DGT--'!$AF$28</f>
        <v>159.20093801042233</v>
      </c>
      <c r="G86" s="252"/>
      <c r="H86" s="251">
        <f>'VA 1DGT--'!$AF$34</f>
        <v>294.3144519933175</v>
      </c>
      <c r="I86" s="667"/>
      <c r="J86" s="670">
        <f>'VA 1DGT--'!$AF$40</f>
        <v>181.41031295993184</v>
      </c>
      <c r="K86" s="252"/>
      <c r="L86" s="251">
        <f>'VA 1DGT--'!$AF$46</f>
        <v>100.96618441831902</v>
      </c>
      <c r="M86" s="667"/>
      <c r="N86" s="670">
        <f>'VA 1DGT--'!$AF$52</f>
        <v>115.74749524736866</v>
      </c>
      <c r="O86" s="247"/>
      <c r="P86" s="251">
        <f>'VA 1DGT--'!$AF$58</f>
        <v>113.97759975293391</v>
      </c>
      <c r="Q86" s="667"/>
      <c r="R86" s="670">
        <f>'VA 1DGT--'!$AF$64</f>
        <v>133.78135568244568</v>
      </c>
      <c r="S86" s="247"/>
      <c r="T86" s="251">
        <f>'VA 1DGT--'!$AF$70</f>
        <v>208.0211123378416</v>
      </c>
      <c r="U86" s="667"/>
      <c r="V86" s="670">
        <f>'VA 1DGT--'!$AF$76</f>
        <v>130.92522973427515</v>
      </c>
      <c r="W86" s="247"/>
      <c r="X86" s="251">
        <f>'VA 1DGT--'!AF82</f>
        <v>143.22763575032465</v>
      </c>
      <c r="Y86" s="247"/>
      <c r="Z86" s="251">
        <f>'VA 1DGT--'!$AF$88</f>
        <v>197.7938976504667</v>
      </c>
      <c r="AA86" s="646"/>
      <c r="AB86" s="646"/>
      <c r="AC86" s="646"/>
      <c r="AD86" s="646"/>
      <c r="AE86" s="646"/>
      <c r="AF86" s="646"/>
      <c r="AG86" s="646"/>
      <c r="AH86" s="646"/>
      <c r="AI86" s="646"/>
      <c r="AJ86" s="646"/>
      <c r="AK86" s="646"/>
      <c r="AL86" s="646"/>
      <c r="AM86" s="646"/>
      <c r="AN86" s="646"/>
      <c r="AO86" s="646"/>
    </row>
    <row r="87" spans="1:41" s="44" customFormat="1" ht="15" customHeight="1" thickBot="1">
      <c r="A87" s="758"/>
      <c r="B87" s="759" t="s">
        <v>263</v>
      </c>
      <c r="C87" s="782"/>
      <c r="D87" s="763">
        <f>'VA 1DGT--'!AG$22</f>
        <v>240.82132057934825</v>
      </c>
      <c r="E87" s="764"/>
      <c r="F87" s="761">
        <f>'VA 1DGT--'!$AG$28</f>
        <v>173.44103756708407</v>
      </c>
      <c r="G87" s="782"/>
      <c r="H87" s="763">
        <f>'VA 1DGT--'!$AG$34</f>
        <v>320.91651974353027</v>
      </c>
      <c r="I87" s="764"/>
      <c r="J87" s="761">
        <f>'VA 1DGT--'!$AG$40</f>
        <v>197.38015036523564</v>
      </c>
      <c r="K87" s="782"/>
      <c r="L87" s="763">
        <f>'VA 1DGT--'!$AG$46</f>
        <v>108.91111598526058</v>
      </c>
      <c r="M87" s="764"/>
      <c r="N87" s="761">
        <f>'VA 1DGT--'!$AG$52</f>
        <v>123.78496313812767</v>
      </c>
      <c r="O87" s="762"/>
      <c r="P87" s="763">
        <f>'VA 1DGT--'!$AG$58</f>
        <v>123.44842124768374</v>
      </c>
      <c r="Q87" s="764"/>
      <c r="R87" s="761">
        <f>'VA 1DGT--'!$AG$64</f>
        <v>146.7317962068737</v>
      </c>
      <c r="S87" s="762"/>
      <c r="T87" s="763">
        <f>'VA 1DGT--'!$AG$70</f>
        <v>238.98223571625726</v>
      </c>
      <c r="U87" s="764"/>
      <c r="V87" s="761">
        <f>'VA 1DGT--'!$AG$76</f>
        <v>140.70960460813993</v>
      </c>
      <c r="W87" s="762"/>
      <c r="X87" s="763">
        <f>'VA 1DGT--'!AG82</f>
        <v>159.87251503544215</v>
      </c>
      <c r="Y87" s="762"/>
      <c r="Z87" s="763">
        <f>'VA 1DGT--'!$AG$88</f>
        <v>219.33579980688768</v>
      </c>
      <c r="AA87" s="646"/>
      <c r="AB87" s="646"/>
      <c r="AC87" s="646"/>
      <c r="AD87" s="646"/>
      <c r="AE87" s="646"/>
      <c r="AF87" s="646"/>
      <c r="AG87" s="646"/>
      <c r="AH87" s="646"/>
      <c r="AI87" s="646"/>
      <c r="AJ87" s="646"/>
      <c r="AK87" s="646"/>
      <c r="AL87" s="646"/>
      <c r="AM87" s="646"/>
      <c r="AN87" s="646"/>
      <c r="AO87" s="646"/>
    </row>
    <row r="88" spans="1:41" s="44" customFormat="1">
      <c r="A88" s="646"/>
      <c r="B88" s="646"/>
      <c r="C88" s="646"/>
      <c r="D88" s="646"/>
      <c r="E88" s="647"/>
      <c r="F88" s="647"/>
      <c r="G88" s="646"/>
      <c r="H88" s="646"/>
      <c r="I88" s="647"/>
      <c r="J88" s="647"/>
      <c r="K88" s="647"/>
      <c r="L88" s="646"/>
      <c r="M88" s="646"/>
      <c r="N88" s="646"/>
      <c r="O88" s="646"/>
      <c r="P88" s="646"/>
      <c r="Q88" s="646"/>
      <c r="R88" s="646"/>
      <c r="S88" s="646"/>
      <c r="T88" s="646"/>
      <c r="U88" s="646"/>
      <c r="V88" s="646"/>
      <c r="W88" s="646"/>
      <c r="X88" s="646"/>
      <c r="Y88" s="646"/>
      <c r="Z88" s="646"/>
      <c r="AA88" s="646"/>
      <c r="AB88" s="646"/>
      <c r="AC88" s="646"/>
      <c r="AD88" s="646"/>
      <c r="AE88" s="646"/>
      <c r="AF88" s="646"/>
      <c r="AG88" s="646"/>
      <c r="AH88" s="646"/>
      <c r="AI88" s="646"/>
      <c r="AJ88" s="646"/>
      <c r="AK88" s="646"/>
      <c r="AL88" s="646"/>
      <c r="AM88" s="646"/>
      <c r="AN88" s="646"/>
      <c r="AO88" s="646"/>
    </row>
    <row r="89" spans="1:41" s="44" customFormat="1">
      <c r="A89" s="646"/>
      <c r="B89" s="646"/>
      <c r="C89" s="646"/>
      <c r="D89" s="646"/>
      <c r="E89" s="647"/>
      <c r="F89" s="647"/>
      <c r="G89" s="646"/>
      <c r="H89" s="646"/>
      <c r="I89" s="647"/>
      <c r="J89" s="647"/>
      <c r="K89" s="647"/>
      <c r="L89" s="646"/>
      <c r="M89" s="646"/>
      <c r="N89" s="646"/>
      <c r="O89" s="646"/>
      <c r="P89" s="646"/>
      <c r="Q89" s="646"/>
      <c r="R89" s="646"/>
      <c r="S89" s="646"/>
      <c r="T89" s="646"/>
      <c r="U89" s="646"/>
      <c r="V89" s="646"/>
      <c r="W89" s="646"/>
      <c r="X89" s="646"/>
      <c r="Y89" s="646"/>
      <c r="Z89" s="646"/>
      <c r="AA89" s="646"/>
      <c r="AB89" s="646"/>
      <c r="AC89" s="646"/>
      <c r="AD89" s="646"/>
      <c r="AE89" s="646"/>
      <c r="AF89" s="646"/>
      <c r="AG89" s="646"/>
      <c r="AH89" s="646"/>
      <c r="AI89" s="646"/>
      <c r="AJ89" s="646"/>
      <c r="AK89" s="646"/>
      <c r="AL89" s="646"/>
      <c r="AM89" s="646"/>
      <c r="AN89" s="646"/>
      <c r="AO89" s="646"/>
    </row>
    <row r="90" spans="1:41" s="44" customFormat="1" ht="15.6">
      <c r="A90" s="648" t="s">
        <v>286</v>
      </c>
      <c r="B90" s="646"/>
      <c r="C90" s="646"/>
      <c r="D90" s="646"/>
      <c r="E90" s="647"/>
      <c r="F90" s="647"/>
      <c r="G90" s="646"/>
      <c r="H90" s="646"/>
      <c r="I90" s="647"/>
      <c r="J90" s="647"/>
      <c r="K90" s="647"/>
      <c r="L90" s="646"/>
      <c r="M90" s="646"/>
      <c r="N90" s="646"/>
      <c r="O90" s="646"/>
      <c r="P90" s="646"/>
      <c r="Q90" s="646"/>
      <c r="R90" s="646"/>
      <c r="S90" s="646"/>
      <c r="T90" s="646"/>
      <c r="U90" s="646"/>
      <c r="V90" s="646"/>
      <c r="W90" s="646"/>
      <c r="X90" s="646"/>
      <c r="Y90" s="646"/>
      <c r="Z90" s="646"/>
      <c r="AA90" s="646"/>
      <c r="AB90" s="646"/>
      <c r="AC90" s="646"/>
      <c r="AD90" s="646"/>
      <c r="AE90" s="646"/>
      <c r="AF90" s="646"/>
      <c r="AG90" s="646"/>
      <c r="AH90" s="646"/>
      <c r="AI90" s="646"/>
      <c r="AJ90" s="646"/>
      <c r="AK90" s="646"/>
      <c r="AL90" s="646"/>
      <c r="AM90" s="646"/>
      <c r="AN90" s="646"/>
      <c r="AO90" s="646"/>
    </row>
    <row r="91" spans="1:41" s="44" customFormat="1" ht="14.45" thickBot="1">
      <c r="A91" s="646"/>
      <c r="B91" s="646"/>
      <c r="C91" s="646"/>
      <c r="D91" s="646"/>
      <c r="E91" s="647"/>
      <c r="F91" s="647"/>
      <c r="G91" s="646"/>
      <c r="H91" s="646"/>
      <c r="I91" s="647"/>
      <c r="J91" s="647"/>
      <c r="K91" s="647"/>
      <c r="L91" s="646"/>
      <c r="M91" s="646"/>
      <c r="N91" s="646"/>
      <c r="O91" s="646"/>
      <c r="P91" s="646"/>
      <c r="Q91" s="646"/>
      <c r="R91" s="646"/>
      <c r="S91" s="646"/>
      <c r="T91" s="646"/>
      <c r="U91" s="646"/>
      <c r="V91" s="646"/>
      <c r="W91" s="646"/>
      <c r="X91" s="646"/>
      <c r="Y91" s="646"/>
      <c r="Z91" s="646"/>
      <c r="AA91" s="646"/>
      <c r="AB91" s="646"/>
      <c r="AC91" s="646"/>
      <c r="AD91" s="646"/>
      <c r="AE91" s="646"/>
      <c r="AF91" s="646"/>
      <c r="AG91" s="646"/>
      <c r="AH91" s="646"/>
      <c r="AI91" s="646"/>
      <c r="AJ91" s="646"/>
      <c r="AK91" s="646"/>
      <c r="AL91" s="646"/>
      <c r="AM91" s="646"/>
      <c r="AN91" s="646"/>
      <c r="AO91" s="646"/>
    </row>
    <row r="92" spans="1:41" s="44" customFormat="1" ht="30" customHeight="1" thickBot="1">
      <c r="A92" s="691" t="str">
        <f>Translate!B11</f>
        <v>Number of SMEs in Latvia</v>
      </c>
      <c r="B92" s="692"/>
      <c r="C92" s="695" t="s">
        <v>287</v>
      </c>
      <c r="D92" s="696"/>
      <c r="E92" s="767" t="s">
        <v>288</v>
      </c>
      <c r="F92" s="768"/>
      <c r="G92" s="695" t="s">
        <v>289</v>
      </c>
      <c r="H92" s="696"/>
      <c r="I92" s="767" t="s">
        <v>290</v>
      </c>
      <c r="J92" s="768"/>
      <c r="K92" s="695" t="s">
        <v>291</v>
      </c>
      <c r="L92" s="696"/>
      <c r="M92" s="770" t="s">
        <v>292</v>
      </c>
      <c r="N92" s="771"/>
      <c r="O92" s="646"/>
      <c r="P92" s="646"/>
      <c r="Q92" s="646"/>
      <c r="R92" s="646"/>
      <c r="S92" s="646"/>
      <c r="T92" s="646"/>
      <c r="U92" s="646"/>
      <c r="V92" s="646"/>
      <c r="W92" s="646"/>
      <c r="X92" s="646"/>
      <c r="Y92" s="646"/>
      <c r="Z92" s="646"/>
      <c r="AA92" s="646"/>
      <c r="AB92" s="646"/>
      <c r="AC92" s="646"/>
      <c r="AD92" s="646"/>
      <c r="AE92" s="646"/>
      <c r="AF92" s="646"/>
      <c r="AG92" s="646"/>
      <c r="AH92" s="646"/>
      <c r="AI92" s="646"/>
      <c r="AJ92" s="646"/>
      <c r="AK92" s="646"/>
      <c r="AL92" s="646"/>
      <c r="AM92" s="646"/>
      <c r="AN92" s="646"/>
      <c r="AO92" s="646"/>
    </row>
    <row r="93" spans="1:41" s="44" customFormat="1" ht="14.45" customHeight="1">
      <c r="A93" s="698"/>
      <c r="B93" s="699">
        <v>2008</v>
      </c>
      <c r="C93" s="702">
        <f>'Knowledge Intensity'!AG6</f>
        <v>100</v>
      </c>
      <c r="D93" s="703"/>
      <c r="E93" s="700">
        <f>'Knowledge Intensity'!AG7</f>
        <v>100</v>
      </c>
      <c r="F93" s="728"/>
      <c r="G93" s="702">
        <f>'Knowledge Intensity'!AG8</f>
        <v>100</v>
      </c>
      <c r="H93" s="703"/>
      <c r="I93" s="700">
        <f>'Knowledge Intensity'!AG9</f>
        <v>100</v>
      </c>
      <c r="J93" s="728"/>
      <c r="K93" s="702">
        <f>'Knowledge Intensity'!AG13</f>
        <v>100</v>
      </c>
      <c r="L93" s="703"/>
      <c r="M93" s="702">
        <f>'Knowledge Intensity'!AG17</f>
        <v>100</v>
      </c>
      <c r="N93" s="703"/>
      <c r="O93" s="646"/>
      <c r="P93" s="646"/>
      <c r="Q93" s="646"/>
      <c r="R93" s="646"/>
      <c r="S93" s="646"/>
      <c r="T93" s="646"/>
      <c r="U93" s="646"/>
      <c r="V93" s="646"/>
      <c r="W93" s="646"/>
      <c r="X93" s="646"/>
      <c r="Y93" s="646"/>
      <c r="Z93" s="646"/>
      <c r="AA93" s="646"/>
      <c r="AB93" s="646"/>
      <c r="AC93" s="646"/>
      <c r="AD93" s="646"/>
      <c r="AE93" s="646"/>
      <c r="AF93" s="646"/>
      <c r="AG93" s="646"/>
      <c r="AH93" s="646"/>
      <c r="AI93" s="646"/>
      <c r="AJ93" s="646"/>
      <c r="AK93" s="646"/>
      <c r="AL93" s="646"/>
      <c r="AM93" s="646"/>
      <c r="AN93" s="646"/>
      <c r="AO93" s="646"/>
    </row>
    <row r="94" spans="1:41" s="44" customFormat="1" ht="14.45" customHeight="1">
      <c r="A94" s="698"/>
      <c r="B94" s="707">
        <v>2009</v>
      </c>
      <c r="C94" s="710">
        <f>'Knowledge Intensity'!AH6</f>
        <v>100</v>
      </c>
      <c r="D94" s="711"/>
      <c r="E94" s="708">
        <f>'Knowledge Intensity'!AH7</f>
        <v>97.837837837837839</v>
      </c>
      <c r="F94" s="714"/>
      <c r="G94" s="710">
        <f>'Knowledge Intensity'!AH8</f>
        <v>99.688473520249218</v>
      </c>
      <c r="H94" s="711"/>
      <c r="I94" s="708">
        <f>'Knowledge Intensity'!AH9</f>
        <v>101.13523202549293</v>
      </c>
      <c r="J94" s="714"/>
      <c r="K94" s="710">
        <f>'Knowledge Intensity'!AH13</f>
        <v>110.25487256371814</v>
      </c>
      <c r="L94" s="711"/>
      <c r="M94" s="710">
        <f>'Knowledge Intensity'!AH17</f>
        <v>101.30317555422408</v>
      </c>
      <c r="N94" s="711"/>
      <c r="O94" s="646"/>
      <c r="P94" s="646"/>
      <c r="Q94" s="646"/>
      <c r="R94" s="646"/>
      <c r="S94" s="646"/>
      <c r="T94" s="646"/>
      <c r="U94" s="646"/>
      <c r="V94" s="646"/>
      <c r="W94" s="646"/>
      <c r="X94" s="646"/>
      <c r="Y94" s="646"/>
      <c r="Z94" s="646"/>
      <c r="AA94" s="646"/>
      <c r="AB94" s="646"/>
      <c r="AC94" s="646"/>
      <c r="AD94" s="646"/>
      <c r="AE94" s="646"/>
      <c r="AF94" s="646"/>
      <c r="AG94" s="646"/>
      <c r="AH94" s="646"/>
      <c r="AI94" s="646"/>
      <c r="AJ94" s="646"/>
      <c r="AK94" s="646"/>
      <c r="AL94" s="646"/>
      <c r="AM94" s="646"/>
      <c r="AN94" s="646"/>
      <c r="AO94" s="646"/>
    </row>
    <row r="95" spans="1:41" s="44" customFormat="1" ht="14.45" customHeight="1">
      <c r="A95" s="698"/>
      <c r="B95" s="707">
        <v>2010</v>
      </c>
      <c r="C95" s="710">
        <f>'Knowledge Intensity'!AI6</f>
        <v>119.44444444444444</v>
      </c>
      <c r="D95" s="711"/>
      <c r="E95" s="708">
        <f>'Knowledge Intensity'!AI7</f>
        <v>115.67567567567568</v>
      </c>
      <c r="F95" s="714"/>
      <c r="G95" s="710">
        <f>'Knowledge Intensity'!AI8</f>
        <v>102.33644859813084</v>
      </c>
      <c r="H95" s="711"/>
      <c r="I95" s="708">
        <f>'Knowledge Intensity'!AI9</f>
        <v>105.37741485759808</v>
      </c>
      <c r="J95" s="714"/>
      <c r="K95" s="710">
        <f>'Knowledge Intensity'!AI13</f>
        <v>122.26386806596702</v>
      </c>
      <c r="L95" s="711"/>
      <c r="M95" s="710">
        <f>'Knowledge Intensity'!AI17</f>
        <v>103.93520499871609</v>
      </c>
      <c r="N95" s="711"/>
      <c r="O95" s="646"/>
      <c r="P95" s="646"/>
      <c r="Q95" s="646"/>
      <c r="R95" s="646"/>
      <c r="S95" s="646"/>
      <c r="T95" s="646"/>
      <c r="U95" s="646"/>
      <c r="V95" s="646"/>
      <c r="W95" s="646"/>
      <c r="X95" s="646"/>
      <c r="Y95" s="646"/>
      <c r="Z95" s="646"/>
      <c r="AA95" s="646"/>
      <c r="AB95" s="646"/>
      <c r="AC95" s="646"/>
      <c r="AD95" s="646"/>
      <c r="AE95" s="646"/>
      <c r="AF95" s="646"/>
      <c r="AG95" s="646"/>
      <c r="AH95" s="646"/>
      <c r="AI95" s="646"/>
      <c r="AJ95" s="646"/>
      <c r="AK95" s="646"/>
      <c r="AL95" s="646"/>
      <c r="AM95" s="646"/>
      <c r="AN95" s="646"/>
      <c r="AO95" s="646"/>
    </row>
    <row r="96" spans="1:41" s="44" customFormat="1" ht="14.45" customHeight="1">
      <c r="A96" s="698"/>
      <c r="B96" s="707">
        <v>2011</v>
      </c>
      <c r="C96" s="710">
        <f>'Knowledge Intensity'!AJ6</f>
        <v>124.07407407407408</v>
      </c>
      <c r="D96" s="711"/>
      <c r="E96" s="708">
        <f>'Knowledge Intensity'!AJ7</f>
        <v>114.05405405405405</v>
      </c>
      <c r="F96" s="714"/>
      <c r="G96" s="710">
        <f>'Knowledge Intensity'!AJ8</f>
        <v>101.09034267912773</v>
      </c>
      <c r="H96" s="711"/>
      <c r="I96" s="708">
        <f>'Knowledge Intensity'!AJ9</f>
        <v>103.08703445528779</v>
      </c>
      <c r="J96" s="714"/>
      <c r="K96" s="710">
        <f>'Knowledge Intensity'!AJ13</f>
        <v>128.92803598200899</v>
      </c>
      <c r="L96" s="711"/>
      <c r="M96" s="710">
        <f>'Knowledge Intensity'!AJ17</f>
        <v>98.669006248395107</v>
      </c>
      <c r="N96" s="711"/>
      <c r="O96" s="646"/>
      <c r="P96" s="646"/>
      <c r="Q96" s="646"/>
      <c r="R96" s="646"/>
      <c r="S96" s="646"/>
      <c r="T96" s="646"/>
      <c r="U96" s="646"/>
      <c r="V96" s="646"/>
      <c r="W96" s="646"/>
      <c r="X96" s="646"/>
      <c r="Y96" s="646"/>
      <c r="Z96" s="646"/>
      <c r="AA96" s="646"/>
      <c r="AB96" s="646"/>
      <c r="AC96" s="646"/>
      <c r="AD96" s="646"/>
      <c r="AE96" s="646"/>
      <c r="AF96" s="646"/>
      <c r="AG96" s="646"/>
      <c r="AH96" s="646"/>
      <c r="AI96" s="646"/>
      <c r="AJ96" s="646"/>
      <c r="AK96" s="646"/>
      <c r="AL96" s="646"/>
      <c r="AM96" s="646"/>
      <c r="AN96" s="646"/>
      <c r="AO96" s="646"/>
    </row>
    <row r="97" spans="1:41" s="44" customFormat="1" ht="14.45" customHeight="1">
      <c r="A97" s="698"/>
      <c r="B97" s="707">
        <v>2012</v>
      </c>
      <c r="C97" s="710">
        <f>'Knowledge Intensity'!AK6</f>
        <v>146.2962962962963</v>
      </c>
      <c r="D97" s="711"/>
      <c r="E97" s="708">
        <f>'Knowledge Intensity'!AK7</f>
        <v>148.37837837837839</v>
      </c>
      <c r="F97" s="714"/>
      <c r="G97" s="710">
        <f>'Knowledge Intensity'!AK8</f>
        <v>120.66458982346833</v>
      </c>
      <c r="H97" s="711"/>
      <c r="I97" s="708">
        <f>'Knowledge Intensity'!AK9</f>
        <v>117.32722565226051</v>
      </c>
      <c r="J97" s="714"/>
      <c r="K97" s="710">
        <f>'Knowledge Intensity'!AK13</f>
        <v>159.55022488755623</v>
      </c>
      <c r="L97" s="711"/>
      <c r="M97" s="710">
        <f>'Knowledge Intensity'!AK17</f>
        <v>110.89403406659248</v>
      </c>
      <c r="N97" s="711"/>
      <c r="O97" s="646"/>
      <c r="P97" s="646"/>
      <c r="Q97" s="646"/>
      <c r="R97" s="646"/>
      <c r="S97" s="646"/>
      <c r="T97" s="646"/>
      <c r="U97" s="646"/>
      <c r="V97" s="646"/>
      <c r="W97" s="646"/>
      <c r="X97" s="646"/>
      <c r="Y97" s="646"/>
      <c r="Z97" s="646"/>
      <c r="AA97" s="646"/>
      <c r="AB97" s="646"/>
      <c r="AC97" s="646"/>
      <c r="AD97" s="646"/>
      <c r="AE97" s="646"/>
      <c r="AF97" s="646"/>
      <c r="AG97" s="646"/>
      <c r="AH97" s="646"/>
      <c r="AI97" s="646"/>
      <c r="AJ97" s="646"/>
      <c r="AK97" s="646"/>
      <c r="AL97" s="646"/>
      <c r="AM97" s="646"/>
      <c r="AN97" s="646"/>
      <c r="AO97" s="646"/>
    </row>
    <row r="98" spans="1:41" s="44" customFormat="1" ht="14.45" customHeight="1">
      <c r="A98" s="698"/>
      <c r="B98" s="707">
        <v>2013</v>
      </c>
      <c r="C98" s="710">
        <f>'Knowledge Intensity'!AL6</f>
        <v>149.07407407407408</v>
      </c>
      <c r="D98" s="713"/>
      <c r="E98" s="710">
        <f>'Knowledge Intensity'!AL7</f>
        <v>154.86486486486487</v>
      </c>
      <c r="F98" s="712"/>
      <c r="G98" s="710">
        <f>'Knowledge Intensity'!AL8</f>
        <v>130.89304257528556</v>
      </c>
      <c r="H98" s="713"/>
      <c r="I98" s="710">
        <f>'Knowledge Intensity'!AL9</f>
        <v>123.85978888667596</v>
      </c>
      <c r="J98" s="712"/>
      <c r="K98" s="710">
        <f>'Knowledge Intensity'!AL13</f>
        <v>173.22338830584707</v>
      </c>
      <c r="L98" s="713"/>
      <c r="M98" s="710">
        <f>'Knowledge Intensity'!AL17</f>
        <v>114.34777026448685</v>
      </c>
      <c r="N98" s="713"/>
      <c r="O98" s="646"/>
      <c r="P98" s="646"/>
      <c r="Q98" s="646"/>
      <c r="R98" s="646"/>
      <c r="S98" s="646"/>
      <c r="T98" s="646"/>
      <c r="U98" s="646"/>
      <c r="V98" s="646"/>
      <c r="W98" s="646"/>
      <c r="X98" s="646"/>
      <c r="Y98" s="646"/>
      <c r="Z98" s="646"/>
      <c r="AA98" s="646"/>
      <c r="AB98" s="646"/>
      <c r="AC98" s="646"/>
      <c r="AD98" s="646"/>
      <c r="AE98" s="646"/>
      <c r="AF98" s="646"/>
      <c r="AG98" s="646"/>
      <c r="AH98" s="646"/>
      <c r="AI98" s="646"/>
      <c r="AJ98" s="646"/>
      <c r="AK98" s="646"/>
      <c r="AL98" s="646"/>
      <c r="AM98" s="646"/>
      <c r="AN98" s="646"/>
      <c r="AO98" s="646"/>
    </row>
    <row r="99" spans="1:41" s="44" customFormat="1" ht="14.45" customHeight="1">
      <c r="A99" s="698"/>
      <c r="B99" s="707">
        <v>2014</v>
      </c>
      <c r="C99" s="715">
        <f>'Knowledge Intensity'!AM6</f>
        <v>156.4814814814815</v>
      </c>
      <c r="D99" s="711"/>
      <c r="E99" s="712">
        <f>'Knowledge Intensity'!AM7</f>
        <v>166.48648648648648</v>
      </c>
      <c r="F99" s="711"/>
      <c r="G99" s="715">
        <f>'Knowledge Intensity'!AM8</f>
        <v>135.56593977154725</v>
      </c>
      <c r="H99" s="711"/>
      <c r="I99" s="712">
        <f>'Knowledge Intensity'!AM9</f>
        <v>126.52857996415057</v>
      </c>
      <c r="J99" s="711"/>
      <c r="K99" s="715">
        <f>'Knowledge Intensity'!AM13</f>
        <v>181.63418290854574</v>
      </c>
      <c r="L99" s="711"/>
      <c r="M99" s="715">
        <f>'Knowledge Intensity'!AM17</f>
        <v>117.03971582641445</v>
      </c>
      <c r="N99" s="711"/>
      <c r="O99" s="646"/>
      <c r="P99" s="646"/>
      <c r="Q99" s="646"/>
      <c r="R99" s="646"/>
      <c r="S99" s="646"/>
      <c r="T99" s="646"/>
      <c r="U99" s="646"/>
      <c r="V99" s="646"/>
      <c r="W99" s="646"/>
      <c r="X99" s="646"/>
      <c r="Y99" s="646"/>
      <c r="Z99" s="646"/>
      <c r="AA99" s="646"/>
      <c r="AB99" s="646"/>
      <c r="AC99" s="646"/>
      <c r="AD99" s="646"/>
      <c r="AE99" s="646"/>
      <c r="AF99" s="646"/>
      <c r="AG99" s="646"/>
      <c r="AH99" s="646"/>
      <c r="AI99" s="646"/>
      <c r="AJ99" s="646"/>
      <c r="AK99" s="646"/>
      <c r="AL99" s="646"/>
      <c r="AM99" s="646"/>
      <c r="AN99" s="646"/>
      <c r="AO99" s="646"/>
    </row>
    <row r="100" spans="1:41" s="44" customFormat="1" ht="14.45" customHeight="1">
      <c r="A100" s="698"/>
      <c r="B100" s="707">
        <v>2015</v>
      </c>
      <c r="C100" s="710">
        <f>'Knowledge Intensity'!AN6</f>
        <v>167.59259259259258</v>
      </c>
      <c r="D100" s="717"/>
      <c r="E100" s="708">
        <f>'Knowledge Intensity'!AN7</f>
        <v>182.43243243243242</v>
      </c>
      <c r="F100" s="714"/>
      <c r="G100" s="710">
        <f>'Knowledge Intensity'!AN8</f>
        <v>143.61370716510905</v>
      </c>
      <c r="H100" s="717"/>
      <c r="I100" s="708">
        <f>'Knowledge Intensity'!AN9</f>
        <v>136.32742481577375</v>
      </c>
      <c r="J100" s="714"/>
      <c r="K100" s="710">
        <f>'Knowledge Intensity'!AN13</f>
        <v>201.38680659670166</v>
      </c>
      <c r="L100" s="717"/>
      <c r="M100" s="710">
        <f>'Knowledge Intensity'!AN17</f>
        <v>125.70829410254215</v>
      </c>
      <c r="N100" s="717"/>
      <c r="O100" s="646"/>
      <c r="P100" s="646"/>
      <c r="Q100" s="646"/>
      <c r="R100" s="646"/>
      <c r="S100" s="646"/>
      <c r="T100" s="646"/>
      <c r="U100" s="646"/>
      <c r="V100" s="646"/>
      <c r="W100" s="646"/>
      <c r="X100" s="646"/>
      <c r="Y100" s="646"/>
      <c r="Z100" s="646"/>
      <c r="AA100" s="646"/>
      <c r="AB100" s="646"/>
      <c r="AC100" s="646"/>
      <c r="AD100" s="646"/>
      <c r="AE100" s="646"/>
      <c r="AF100" s="646"/>
      <c r="AG100" s="646"/>
      <c r="AH100" s="646"/>
      <c r="AI100" s="646"/>
      <c r="AJ100" s="646"/>
      <c r="AK100" s="646"/>
      <c r="AL100" s="646"/>
      <c r="AM100" s="646"/>
      <c r="AN100" s="646"/>
      <c r="AO100" s="646"/>
    </row>
    <row r="101" spans="1:41" s="44" customFormat="1" ht="14.45" customHeight="1">
      <c r="A101" s="698"/>
      <c r="B101" s="707">
        <v>2016</v>
      </c>
      <c r="C101" s="710">
        <f>'Knowledge Intensity'!AO6</f>
        <v>179.62962962962962</v>
      </c>
      <c r="D101" s="717"/>
      <c r="E101" s="708">
        <f>'Knowledge Intensity'!AO7</f>
        <v>190.54054054054055</v>
      </c>
      <c r="F101" s="714"/>
      <c r="G101" s="710">
        <f>'Knowledge Intensity'!AO8</f>
        <v>150.41536863966772</v>
      </c>
      <c r="H101" s="717"/>
      <c r="I101" s="708">
        <f>'Knowledge Intensity'!AO9</f>
        <v>144.23421629157539</v>
      </c>
      <c r="J101" s="714"/>
      <c r="K101" s="710">
        <f>'Knowledge Intensity'!AO13</f>
        <v>211.46176911544228</v>
      </c>
      <c r="L101" s="717"/>
      <c r="M101" s="710">
        <f>'Knowledge Intensity'!AO17</f>
        <v>132.36112299922965</v>
      </c>
      <c r="N101" s="717"/>
      <c r="O101" s="646"/>
      <c r="P101" s="646"/>
      <c r="Q101" s="646"/>
      <c r="R101" s="646"/>
      <c r="S101" s="646"/>
      <c r="T101" s="646"/>
      <c r="U101" s="646"/>
      <c r="V101" s="646"/>
      <c r="W101" s="646"/>
      <c r="X101" s="646"/>
      <c r="Y101" s="646"/>
      <c r="Z101" s="646"/>
      <c r="AA101" s="646"/>
      <c r="AB101" s="646"/>
      <c r="AC101" s="646"/>
      <c r="AD101" s="646"/>
      <c r="AE101" s="646"/>
      <c r="AF101" s="646"/>
      <c r="AG101" s="646"/>
      <c r="AH101" s="646"/>
      <c r="AI101" s="646"/>
      <c r="AJ101" s="646"/>
      <c r="AK101" s="646"/>
      <c r="AL101" s="646"/>
      <c r="AM101" s="646"/>
      <c r="AN101" s="646"/>
      <c r="AO101" s="646"/>
    </row>
    <row r="102" spans="1:41" s="44" customFormat="1" ht="14.45" customHeight="1">
      <c r="A102" s="698"/>
      <c r="B102" s="783">
        <v>2017</v>
      </c>
      <c r="C102" s="719">
        <f>'Knowledge Intensity'!AP6</f>
        <v>185.18518518518519</v>
      </c>
      <c r="D102" s="720"/>
      <c r="E102" s="718">
        <f>'Knowledge Intensity'!AP7</f>
        <v>187.56756756756758</v>
      </c>
      <c r="F102" s="721"/>
      <c r="G102" s="719">
        <f>'Knowledge Intensity'!AP8</f>
        <v>147.6116303219107</v>
      </c>
      <c r="H102" s="720"/>
      <c r="I102" s="718">
        <f>'Knowledge Intensity'!AP9</f>
        <v>142.04341764588727</v>
      </c>
      <c r="J102" s="721"/>
      <c r="K102" s="719">
        <f>'Knowledge Intensity'!AP13</f>
        <v>210.79460269865066</v>
      </c>
      <c r="L102" s="720"/>
      <c r="M102" s="719">
        <f>'Knowledge Intensity'!AP17</f>
        <v>127.82675682615766</v>
      </c>
      <c r="N102" s="720"/>
      <c r="O102" s="646"/>
      <c r="P102" s="646"/>
      <c r="Q102" s="646"/>
      <c r="R102" s="646"/>
      <c r="S102" s="646"/>
      <c r="T102" s="646"/>
      <c r="U102" s="646"/>
      <c r="V102" s="646"/>
      <c r="W102" s="646"/>
      <c r="X102" s="646"/>
      <c r="Y102" s="646"/>
      <c r="Z102" s="646"/>
      <c r="AA102" s="646"/>
      <c r="AB102" s="646"/>
      <c r="AC102" s="646"/>
      <c r="AD102" s="646"/>
      <c r="AE102" s="646"/>
      <c r="AF102" s="646"/>
      <c r="AG102" s="646"/>
      <c r="AH102" s="646"/>
      <c r="AI102" s="646"/>
      <c r="AJ102" s="646"/>
      <c r="AK102" s="646"/>
      <c r="AL102" s="646"/>
      <c r="AM102" s="646"/>
      <c r="AN102" s="646"/>
      <c r="AO102" s="646"/>
    </row>
    <row r="103" spans="1:41" s="44" customFormat="1" ht="13.15" customHeight="1">
      <c r="A103" s="698"/>
      <c r="B103" s="707">
        <v>2018</v>
      </c>
      <c r="C103" s="724">
        <f>'Knowledge Intensity'!AQ6</f>
        <v>178.7037037037037</v>
      </c>
      <c r="D103" s="717"/>
      <c r="E103" s="772">
        <f>'Knowledge Intensity'!AQ7</f>
        <v>194.32432432432432</v>
      </c>
      <c r="F103" s="714"/>
      <c r="G103" s="724">
        <f>'Knowledge Intensity'!AQ8</f>
        <v>148.85773624091382</v>
      </c>
      <c r="H103" s="717"/>
      <c r="I103" s="772">
        <f>'Knowledge Intensity'!AQ9</f>
        <v>143.01931886078469</v>
      </c>
      <c r="J103" s="714"/>
      <c r="K103" s="724">
        <f>'Knowledge Intensity'!AQ13</f>
        <v>215.86956521739131</v>
      </c>
      <c r="L103" s="717"/>
      <c r="M103" s="724">
        <f>'Knowledge Intensity'!AQ17</f>
        <v>125.91372079089275</v>
      </c>
      <c r="N103" s="717"/>
      <c r="O103" s="646"/>
      <c r="P103" s="646"/>
      <c r="Q103" s="646"/>
      <c r="R103" s="646"/>
      <c r="S103" s="646"/>
      <c r="T103" s="646"/>
      <c r="U103" s="646"/>
      <c r="V103" s="646"/>
      <c r="W103" s="646"/>
      <c r="X103" s="646"/>
      <c r="Y103" s="646"/>
      <c r="Z103" s="646"/>
      <c r="AA103" s="646"/>
      <c r="AB103" s="646"/>
      <c r="AC103" s="646"/>
      <c r="AD103" s="646"/>
      <c r="AE103" s="646"/>
      <c r="AF103" s="646"/>
      <c r="AG103" s="646"/>
      <c r="AH103" s="646"/>
      <c r="AI103" s="646"/>
      <c r="AJ103" s="646"/>
      <c r="AK103" s="646"/>
      <c r="AL103" s="646"/>
      <c r="AM103" s="646"/>
      <c r="AN103" s="646"/>
      <c r="AO103" s="646"/>
    </row>
    <row r="104" spans="1:41" s="44" customFormat="1" ht="14.45" customHeight="1">
      <c r="A104" s="698"/>
      <c r="B104" s="707">
        <v>2019</v>
      </c>
      <c r="C104" s="710">
        <f>'Knowledge Intensity'!AR6</f>
        <v>185.18518518518519</v>
      </c>
      <c r="D104" s="717">
        <f>'Knowledge Intensity'!$AR$6</f>
        <v>185.18518518518519</v>
      </c>
      <c r="E104" s="708">
        <f>'Knowledge Intensity'!AR7</f>
        <v>193.24324324324326</v>
      </c>
      <c r="F104" s="714">
        <f>'Knowledge Intensity'!$AR$7</f>
        <v>193.24324324324326</v>
      </c>
      <c r="G104" s="710">
        <f>'Knowledge Intensity'!AR8</f>
        <v>150.98650051921081</v>
      </c>
      <c r="H104" s="717">
        <f>'Knowledge Intensity'!$AR$8</f>
        <v>150.98650051921081</v>
      </c>
      <c r="I104" s="708">
        <f>'Knowledge Intensity'!AR9</f>
        <v>141.52559251145189</v>
      </c>
      <c r="J104" s="714">
        <f>'Knowledge Intensity'!$AR$9</f>
        <v>141.52559251145189</v>
      </c>
      <c r="K104" s="710">
        <f>'Knowledge Intensity'!AR13</f>
        <v>217.78110944527737</v>
      </c>
      <c r="L104" s="717">
        <f>'Knowledge Intensity'!$AR$13</f>
        <v>217.78110944527737</v>
      </c>
      <c r="M104" s="710">
        <f>'Knowledge Intensity'!AR17</f>
        <v>123.31164940511854</v>
      </c>
      <c r="N104" s="717">
        <f>'Knowledge Intensity'!$AR$17</f>
        <v>123.31164940511854</v>
      </c>
      <c r="O104" s="646"/>
      <c r="P104" s="646"/>
      <c r="Q104" s="646"/>
      <c r="R104" s="646"/>
      <c r="S104" s="646"/>
      <c r="T104" s="646"/>
      <c r="U104" s="646"/>
      <c r="V104" s="646"/>
      <c r="W104" s="646"/>
      <c r="X104" s="646"/>
      <c r="Y104" s="646"/>
      <c r="Z104" s="646"/>
      <c r="AA104" s="646"/>
      <c r="AB104" s="646"/>
      <c r="AC104" s="646"/>
      <c r="AD104" s="646"/>
      <c r="AE104" s="646"/>
      <c r="AF104" s="646"/>
      <c r="AG104" s="646"/>
      <c r="AH104" s="646"/>
      <c r="AI104" s="646"/>
      <c r="AJ104" s="646"/>
      <c r="AK104" s="646"/>
      <c r="AL104" s="646"/>
      <c r="AM104" s="646"/>
      <c r="AN104" s="646"/>
      <c r="AO104" s="646"/>
    </row>
    <row r="105" spans="1:41" s="44" customFormat="1" ht="14.45" customHeight="1">
      <c r="A105" s="698"/>
      <c r="B105" s="707" t="s">
        <v>261</v>
      </c>
      <c r="C105" s="731"/>
      <c r="D105" s="717">
        <f>'Knowledge Intensity'!$AS$6</f>
        <v>178.7037037037037</v>
      </c>
      <c r="E105" s="708"/>
      <c r="F105" s="714">
        <f>'Knowledge Intensity'!$AS$7</f>
        <v>186.75675675675674</v>
      </c>
      <c r="G105" s="731"/>
      <c r="H105" s="717">
        <f>'Knowledge Intensity'!$AS$8</f>
        <v>145.95015576323988</v>
      </c>
      <c r="I105" s="708"/>
      <c r="J105" s="714">
        <f>'Knowledge Intensity'!$AS$9</f>
        <v>136.80541724756026</v>
      </c>
      <c r="K105" s="731"/>
      <c r="L105" s="717">
        <f>'Knowledge Intensity'!$AS$13</f>
        <v>214.94752623688157</v>
      </c>
      <c r="M105" s="731"/>
      <c r="N105" s="717">
        <f>'Knowledge Intensity'!$AS$17</f>
        <v>118.78370281605751</v>
      </c>
      <c r="O105" s="646"/>
      <c r="P105" s="646"/>
      <c r="Q105" s="646"/>
      <c r="R105" s="646"/>
      <c r="S105" s="646"/>
      <c r="T105" s="646"/>
      <c r="U105" s="646"/>
      <c r="V105" s="646"/>
      <c r="W105" s="646"/>
      <c r="X105" s="646"/>
      <c r="Y105" s="646"/>
      <c r="Z105" s="646"/>
      <c r="AA105" s="646"/>
      <c r="AB105" s="646"/>
      <c r="AC105" s="646"/>
      <c r="AD105" s="646"/>
      <c r="AE105" s="646"/>
      <c r="AF105" s="646"/>
      <c r="AG105" s="646"/>
      <c r="AH105" s="646"/>
      <c r="AI105" s="646"/>
      <c r="AJ105" s="646"/>
      <c r="AK105" s="646"/>
      <c r="AL105" s="646"/>
      <c r="AM105" s="646"/>
      <c r="AN105" s="646"/>
      <c r="AO105" s="646"/>
    </row>
    <row r="106" spans="1:41" s="44" customFormat="1" ht="14.45" customHeight="1">
      <c r="A106" s="698"/>
      <c r="B106" s="707" t="s">
        <v>262</v>
      </c>
      <c r="C106" s="731"/>
      <c r="D106" s="717">
        <f>'Knowledge Intensity'!$AT$6</f>
        <v>186.11111111111111</v>
      </c>
      <c r="E106" s="708"/>
      <c r="F106" s="714">
        <f>'Knowledge Intensity'!$AT$7</f>
        <v>194.05405405405406</v>
      </c>
      <c r="G106" s="731"/>
      <c r="H106" s="717">
        <f>'Knowledge Intensity'!$AT$8</f>
        <v>152.07684319833854</v>
      </c>
      <c r="I106" s="708"/>
      <c r="J106" s="714">
        <f>'Knowledge Intensity'!$AT$9</f>
        <v>142.56124278032266</v>
      </c>
      <c r="K106" s="731"/>
      <c r="L106" s="717">
        <f>'Knowledge Intensity'!$AT$13</f>
        <v>215.01499250374812</v>
      </c>
      <c r="M106" s="731"/>
      <c r="N106" s="717">
        <f>'Knowledge Intensity'!$AT$17</f>
        <v>113.13874860909013</v>
      </c>
      <c r="O106" s="646"/>
      <c r="P106" s="646"/>
      <c r="Q106" s="646"/>
      <c r="R106" s="646"/>
      <c r="S106" s="646"/>
      <c r="T106" s="646"/>
      <c r="U106" s="646"/>
      <c r="V106" s="646"/>
      <c r="W106" s="646"/>
      <c r="X106" s="646"/>
      <c r="Y106" s="646"/>
      <c r="Z106" s="646"/>
      <c r="AA106" s="646"/>
      <c r="AB106" s="646"/>
      <c r="AC106" s="646"/>
      <c r="AD106" s="646"/>
      <c r="AE106" s="646"/>
      <c r="AF106" s="646"/>
      <c r="AG106" s="646"/>
      <c r="AH106" s="646"/>
      <c r="AI106" s="646"/>
      <c r="AJ106" s="646"/>
      <c r="AK106" s="646"/>
      <c r="AL106" s="646"/>
      <c r="AM106" s="646"/>
      <c r="AN106" s="646"/>
      <c r="AO106" s="646"/>
    </row>
    <row r="107" spans="1:41" s="44" customFormat="1" ht="15" customHeight="1" thickBot="1">
      <c r="A107" s="734"/>
      <c r="B107" s="735" t="s">
        <v>263</v>
      </c>
      <c r="C107" s="736"/>
      <c r="D107" s="738">
        <f>'Knowledge Intensity'!$AU$6</f>
        <v>187.03703703703704</v>
      </c>
      <c r="E107" s="784"/>
      <c r="F107" s="737">
        <f>'Knowledge Intensity'!$AU$7</f>
        <v>195.40540540540542</v>
      </c>
      <c r="G107" s="736"/>
      <c r="H107" s="738">
        <f>'Knowledge Intensity'!$AU$8</f>
        <v>152.90758047767395</v>
      </c>
      <c r="I107" s="784"/>
      <c r="J107" s="737">
        <f>'Knowledge Intensity'!$AU$9</f>
        <v>143.25831507667795</v>
      </c>
      <c r="K107" s="736"/>
      <c r="L107" s="738">
        <f>'Knowledge Intensity'!$AU$13</f>
        <v>224.85007496251873</v>
      </c>
      <c r="M107" s="736"/>
      <c r="N107" s="738">
        <f>'Knowledge Intensity'!$AU$17</f>
        <v>113.43404947359411</v>
      </c>
      <c r="O107" s="646"/>
      <c r="P107" s="646"/>
      <c r="Q107" s="646"/>
      <c r="R107" s="646"/>
      <c r="S107" s="646"/>
      <c r="T107" s="646"/>
      <c r="U107" s="646"/>
      <c r="V107" s="646"/>
      <c r="W107" s="646"/>
      <c r="X107" s="646"/>
      <c r="Y107" s="646"/>
      <c r="Z107" s="646"/>
      <c r="AA107" s="646"/>
      <c r="AB107" s="646"/>
      <c r="AC107" s="646"/>
      <c r="AD107" s="646"/>
      <c r="AE107" s="646"/>
      <c r="AF107" s="646"/>
      <c r="AG107" s="646"/>
      <c r="AH107" s="646"/>
      <c r="AI107" s="646"/>
      <c r="AJ107" s="646"/>
      <c r="AK107" s="646"/>
      <c r="AL107" s="646"/>
      <c r="AM107" s="646"/>
      <c r="AN107" s="646"/>
      <c r="AO107" s="646"/>
    </row>
    <row r="108" spans="1:41" s="44" customFormat="1" ht="14.45" thickBot="1">
      <c r="A108" s="646"/>
      <c r="B108" s="646"/>
      <c r="C108" s="646"/>
      <c r="D108" s="646"/>
      <c r="E108" s="647"/>
      <c r="F108" s="647"/>
      <c r="G108" s="646"/>
      <c r="H108" s="646"/>
      <c r="I108" s="647"/>
      <c r="J108" s="647"/>
      <c r="K108" s="647"/>
      <c r="L108" s="646"/>
      <c r="M108" s="646"/>
      <c r="N108" s="646"/>
      <c r="O108" s="646"/>
      <c r="P108" s="646"/>
      <c r="Q108" s="646"/>
      <c r="R108" s="646"/>
      <c r="S108" s="646"/>
      <c r="T108" s="646"/>
      <c r="U108" s="646"/>
      <c r="V108" s="646"/>
      <c r="W108" s="646"/>
      <c r="X108" s="646"/>
      <c r="Y108" s="646"/>
      <c r="Z108" s="646"/>
      <c r="AA108" s="646"/>
      <c r="AB108" s="646"/>
      <c r="AC108" s="646"/>
      <c r="AD108" s="646"/>
      <c r="AE108" s="646"/>
      <c r="AF108" s="646"/>
      <c r="AG108" s="646"/>
      <c r="AH108" s="646"/>
      <c r="AI108" s="646"/>
      <c r="AJ108" s="646"/>
      <c r="AK108" s="646"/>
      <c r="AL108" s="646"/>
      <c r="AM108" s="646"/>
      <c r="AN108" s="646"/>
      <c r="AO108" s="646"/>
    </row>
    <row r="109" spans="1:41" s="44" customFormat="1" ht="30" customHeight="1" thickBot="1">
      <c r="A109" s="785" t="str">
        <f>Translate!B12</f>
        <v>Number of persons employed in SMEs in Latvia</v>
      </c>
      <c r="B109" s="742"/>
      <c r="C109" s="345" t="s">
        <v>287</v>
      </c>
      <c r="D109" s="346"/>
      <c r="E109" s="743" t="s">
        <v>288</v>
      </c>
      <c r="F109" s="780"/>
      <c r="G109" s="345" t="s">
        <v>289</v>
      </c>
      <c r="H109" s="346"/>
      <c r="I109" s="743" t="s">
        <v>290</v>
      </c>
      <c r="J109" s="744"/>
      <c r="K109" s="345" t="s">
        <v>291</v>
      </c>
      <c r="L109" s="346"/>
      <c r="M109" s="745" t="s">
        <v>292</v>
      </c>
      <c r="N109" s="746"/>
      <c r="O109" s="646"/>
      <c r="P109" s="646"/>
      <c r="Q109" s="646"/>
      <c r="R109" s="646"/>
      <c r="S109" s="646"/>
      <c r="T109" s="646"/>
      <c r="U109" s="646"/>
      <c r="V109" s="646"/>
      <c r="W109" s="646"/>
      <c r="X109" s="646"/>
      <c r="Y109" s="646"/>
      <c r="Z109" s="646"/>
      <c r="AA109" s="646"/>
      <c r="AB109" s="646"/>
      <c r="AC109" s="646"/>
      <c r="AD109" s="646"/>
      <c r="AE109" s="646"/>
      <c r="AF109" s="646"/>
      <c r="AG109" s="646"/>
      <c r="AH109" s="646"/>
      <c r="AI109" s="646"/>
      <c r="AJ109" s="646"/>
      <c r="AK109" s="646"/>
      <c r="AL109" s="646"/>
      <c r="AM109" s="646"/>
      <c r="AN109" s="646"/>
      <c r="AO109" s="646"/>
    </row>
    <row r="110" spans="1:41" s="44" customFormat="1">
      <c r="A110" s="786"/>
      <c r="B110" s="661">
        <v>2008</v>
      </c>
      <c r="C110" s="245">
        <f>'Knowledge Intensity'!AG29</f>
        <v>100</v>
      </c>
      <c r="D110" s="246"/>
      <c r="E110" s="245">
        <f>'Knowledge Intensity'!AG30</f>
        <v>100</v>
      </c>
      <c r="F110" s="750"/>
      <c r="G110" s="245">
        <f>'Knowledge Intensity'!AG31</f>
        <v>100</v>
      </c>
      <c r="H110" s="246"/>
      <c r="I110" s="751">
        <f>'Knowledge Intensity'!AG32</f>
        <v>100</v>
      </c>
      <c r="J110" s="787"/>
      <c r="K110" s="245">
        <f>'Knowledge Intensity'!AG36</f>
        <v>100</v>
      </c>
      <c r="L110" s="246"/>
      <c r="M110" s="751">
        <f>'Knowledge Intensity'!AG40</f>
        <v>100</v>
      </c>
      <c r="N110" s="787"/>
      <c r="O110" s="646"/>
      <c r="P110" s="646"/>
      <c r="Q110" s="646"/>
      <c r="R110" s="646"/>
      <c r="S110" s="646"/>
      <c r="T110" s="646"/>
      <c r="U110" s="646"/>
      <c r="V110" s="646"/>
      <c r="W110" s="646"/>
      <c r="X110" s="646"/>
      <c r="Y110" s="646"/>
      <c r="Z110" s="646"/>
      <c r="AA110" s="646"/>
      <c r="AB110" s="646"/>
      <c r="AC110" s="646"/>
      <c r="AD110" s="646"/>
      <c r="AE110" s="646"/>
      <c r="AF110" s="646"/>
      <c r="AG110" s="646"/>
      <c r="AH110" s="646"/>
      <c r="AI110" s="646"/>
      <c r="AJ110" s="646"/>
      <c r="AK110" s="646"/>
      <c r="AL110" s="646"/>
      <c r="AM110" s="646"/>
      <c r="AN110" s="646"/>
      <c r="AO110" s="646"/>
    </row>
    <row r="111" spans="1:41" s="44" customFormat="1">
      <c r="A111" s="786"/>
      <c r="B111" s="666">
        <v>2009</v>
      </c>
      <c r="C111" s="247">
        <f>'Knowledge Intensity'!AH29</f>
        <v>77.573707104881592</v>
      </c>
      <c r="D111" s="248"/>
      <c r="E111" s="247">
        <f>'Knowledge Intensity'!AH30</f>
        <v>80.57722308892356</v>
      </c>
      <c r="F111" s="670"/>
      <c r="G111" s="247">
        <f>'Knowledge Intensity'!AH31</f>
        <v>73.164043872198377</v>
      </c>
      <c r="H111" s="248"/>
      <c r="I111" s="247">
        <f>'Knowledge Intensity'!AH32</f>
        <v>82.058722625650404</v>
      </c>
      <c r="J111" s="248"/>
      <c r="K111" s="247">
        <f>'Knowledge Intensity'!AH36</f>
        <v>90.494530390316527</v>
      </c>
      <c r="L111" s="248"/>
      <c r="M111" s="247">
        <f>'Knowledge Intensity'!AH40</f>
        <v>84.811499358993473</v>
      </c>
      <c r="N111" s="248"/>
      <c r="O111" s="646"/>
      <c r="P111" s="646"/>
      <c r="Q111" s="646"/>
      <c r="R111" s="646"/>
      <c r="S111" s="646"/>
      <c r="T111" s="646"/>
      <c r="U111" s="646"/>
      <c r="V111" s="646"/>
      <c r="W111" s="646"/>
      <c r="X111" s="646"/>
      <c r="Y111" s="646"/>
      <c r="Z111" s="646"/>
      <c r="AA111" s="646"/>
      <c r="AB111" s="646"/>
      <c r="AC111" s="646"/>
      <c r="AD111" s="646"/>
      <c r="AE111" s="646"/>
      <c r="AF111" s="646"/>
      <c r="AG111" s="646"/>
      <c r="AH111" s="646"/>
      <c r="AI111" s="646"/>
      <c r="AJ111" s="646"/>
      <c r="AK111" s="646"/>
      <c r="AL111" s="646"/>
      <c r="AM111" s="646"/>
      <c r="AN111" s="646"/>
      <c r="AO111" s="646"/>
    </row>
    <row r="112" spans="1:41" s="44" customFormat="1">
      <c r="A112" s="786"/>
      <c r="B112" s="666">
        <v>2010</v>
      </c>
      <c r="C112" s="247">
        <f>'Knowledge Intensity'!AI29</f>
        <v>75.205413243112616</v>
      </c>
      <c r="D112" s="248"/>
      <c r="E112" s="247">
        <f>'Knowledge Intensity'!AI30</f>
        <v>88.54654186167447</v>
      </c>
      <c r="F112" s="670"/>
      <c r="G112" s="247">
        <f>'Knowledge Intensity'!AI31</f>
        <v>71.300270227308857</v>
      </c>
      <c r="H112" s="248"/>
      <c r="I112" s="247">
        <f>'Knowledge Intensity'!AI32</f>
        <v>82.121619303562241</v>
      </c>
      <c r="J112" s="248"/>
      <c r="K112" s="247">
        <f>'Knowledge Intensity'!AI36</f>
        <v>89.510647938377886</v>
      </c>
      <c r="L112" s="248"/>
      <c r="M112" s="247">
        <f>'Knowledge Intensity'!AI40</f>
        <v>82.269088578158076</v>
      </c>
      <c r="N112" s="248"/>
      <c r="O112" s="646"/>
      <c r="P112" s="646"/>
      <c r="Q112" s="646"/>
      <c r="R112" s="646"/>
      <c r="S112" s="646"/>
      <c r="T112" s="646"/>
      <c r="U112" s="646"/>
      <c r="V112" s="646"/>
      <c r="W112" s="646"/>
      <c r="X112" s="646"/>
      <c r="Y112" s="646"/>
      <c r="Z112" s="646"/>
      <c r="AA112" s="646"/>
      <c r="AB112" s="646"/>
      <c r="AC112" s="646"/>
      <c r="AD112" s="646"/>
      <c r="AE112" s="646"/>
      <c r="AF112" s="646"/>
      <c r="AG112" s="646"/>
      <c r="AH112" s="646"/>
      <c r="AI112" s="646"/>
      <c r="AJ112" s="646"/>
      <c r="AK112" s="646"/>
      <c r="AL112" s="646"/>
      <c r="AM112" s="646"/>
      <c r="AN112" s="646"/>
      <c r="AO112" s="646"/>
    </row>
    <row r="113" spans="1:41" s="44" customFormat="1">
      <c r="A113" s="786"/>
      <c r="B113" s="666">
        <v>2011</v>
      </c>
      <c r="C113" s="247">
        <f>'Knowledge Intensity'!AJ29</f>
        <v>76.462058965683909</v>
      </c>
      <c r="D113" s="248"/>
      <c r="E113" s="247">
        <f>'Knowledge Intensity'!AJ30</f>
        <v>92.108684347373895</v>
      </c>
      <c r="F113" s="670"/>
      <c r="G113" s="247">
        <f>'Knowledge Intensity'!AJ31</f>
        <v>73.370688284851369</v>
      </c>
      <c r="H113" s="248"/>
      <c r="I113" s="247">
        <f>'Knowledge Intensity'!AJ32</f>
        <v>81.428326376579562</v>
      </c>
      <c r="J113" s="248"/>
      <c r="K113" s="247">
        <f>'Knowledge Intensity'!AJ36</f>
        <v>91.43472069389604</v>
      </c>
      <c r="L113" s="248"/>
      <c r="M113" s="247">
        <f>'Knowledge Intensity'!AJ40</f>
        <v>78.134596464029102</v>
      </c>
      <c r="N113" s="248"/>
      <c r="O113" s="646"/>
      <c r="P113" s="646"/>
      <c r="Q113" s="646"/>
      <c r="R113" s="646"/>
      <c r="S113" s="646"/>
      <c r="T113" s="646"/>
      <c r="U113" s="646"/>
      <c r="V113" s="646"/>
      <c r="W113" s="646"/>
      <c r="X113" s="646"/>
      <c r="Y113" s="646"/>
      <c r="Z113" s="646"/>
      <c r="AA113" s="646"/>
      <c r="AB113" s="646"/>
      <c r="AC113" s="646"/>
      <c r="AD113" s="646"/>
      <c r="AE113" s="646"/>
      <c r="AF113" s="646"/>
      <c r="AG113" s="646"/>
      <c r="AH113" s="646"/>
      <c r="AI113" s="646"/>
      <c r="AJ113" s="646"/>
      <c r="AK113" s="646"/>
      <c r="AL113" s="646"/>
      <c r="AM113" s="646"/>
      <c r="AN113" s="646"/>
      <c r="AO113" s="646"/>
    </row>
    <row r="114" spans="1:41" s="44" customFormat="1">
      <c r="A114" s="786"/>
      <c r="B114" s="666">
        <v>2012</v>
      </c>
      <c r="C114" s="247">
        <f>'Knowledge Intensity'!AK29</f>
        <v>86.321894635089421</v>
      </c>
      <c r="D114" s="248"/>
      <c r="E114" s="247">
        <f>'Knowledge Intensity'!AK30</f>
        <v>104.87519500780031</v>
      </c>
      <c r="F114" s="670"/>
      <c r="G114" s="247">
        <f>'Knowledge Intensity'!AK31</f>
        <v>80.762199968208549</v>
      </c>
      <c r="H114" s="248"/>
      <c r="I114" s="247">
        <f>'Knowledge Intensity'!AK32</f>
        <v>86.14700668991938</v>
      </c>
      <c r="J114" s="248"/>
      <c r="K114" s="247">
        <f>'Knowledge Intensity'!AK36</f>
        <v>104.38216065764774</v>
      </c>
      <c r="L114" s="248"/>
      <c r="M114" s="247">
        <f>'Knowledge Intensity'!AK40</f>
        <v>84.950135654870152</v>
      </c>
      <c r="N114" s="248"/>
      <c r="O114" s="646"/>
      <c r="P114" s="646"/>
      <c r="Q114" s="646"/>
      <c r="R114" s="646"/>
      <c r="S114" s="646"/>
      <c r="T114" s="646"/>
      <c r="U114" s="646"/>
      <c r="V114" s="646"/>
      <c r="W114" s="646"/>
      <c r="X114" s="646"/>
      <c r="Y114" s="646"/>
      <c r="Z114" s="646"/>
      <c r="AA114" s="646"/>
      <c r="AB114" s="646"/>
      <c r="AC114" s="646"/>
      <c r="AD114" s="646"/>
      <c r="AE114" s="646"/>
      <c r="AF114" s="646"/>
      <c r="AG114" s="646"/>
      <c r="AH114" s="646"/>
      <c r="AI114" s="646"/>
      <c r="AJ114" s="646"/>
      <c r="AK114" s="646"/>
      <c r="AL114" s="646"/>
      <c r="AM114" s="646"/>
      <c r="AN114" s="646"/>
      <c r="AO114" s="646"/>
    </row>
    <row r="115" spans="1:41" s="44" customFormat="1">
      <c r="A115" s="786"/>
      <c r="B115" s="666">
        <v>2013</v>
      </c>
      <c r="C115" s="247">
        <f>'Knowledge Intensity'!AL29</f>
        <v>88.786853552440789</v>
      </c>
      <c r="D115" s="249"/>
      <c r="E115" s="247">
        <f>'Knowledge Intensity'!AL30</f>
        <v>104.7451898075923</v>
      </c>
      <c r="F115" s="669"/>
      <c r="G115" s="247">
        <f>'Knowledge Intensity'!AL31</f>
        <v>84.084406294706724</v>
      </c>
      <c r="H115" s="249"/>
      <c r="I115" s="247">
        <f>'Knowledge Intensity'!AL32</f>
        <v>86.587283435302183</v>
      </c>
      <c r="J115" s="249"/>
      <c r="K115" s="247">
        <f>'Knowledge Intensity'!AL36</f>
        <v>108.62677195935012</v>
      </c>
      <c r="L115" s="249"/>
      <c r="M115" s="247">
        <f>'Knowledge Intensity'!AL40</f>
        <v>85.145791717599352</v>
      </c>
      <c r="N115" s="249"/>
      <c r="O115" s="646"/>
      <c r="P115" s="646"/>
      <c r="Q115" s="646"/>
      <c r="R115" s="646"/>
      <c r="S115" s="646"/>
      <c r="T115" s="646"/>
      <c r="U115" s="646"/>
      <c r="V115" s="646"/>
      <c r="W115" s="646"/>
      <c r="X115" s="646"/>
      <c r="Y115" s="646"/>
      <c r="Z115" s="646"/>
      <c r="AA115" s="646"/>
      <c r="AB115" s="646"/>
      <c r="AC115" s="646"/>
      <c r="AD115" s="646"/>
      <c r="AE115" s="646"/>
      <c r="AF115" s="646"/>
      <c r="AG115" s="646"/>
      <c r="AH115" s="646"/>
      <c r="AI115" s="646"/>
      <c r="AJ115" s="646"/>
      <c r="AK115" s="646"/>
      <c r="AL115" s="646"/>
      <c r="AM115" s="646"/>
      <c r="AN115" s="646"/>
      <c r="AO115" s="646"/>
    </row>
    <row r="116" spans="1:41" s="44" customFormat="1">
      <c r="A116" s="786"/>
      <c r="B116" s="666">
        <v>2014</v>
      </c>
      <c r="C116" s="250">
        <f>'Knowledge Intensity'!AM29</f>
        <v>96.568390526824558</v>
      </c>
      <c r="D116" s="251"/>
      <c r="E116" s="250">
        <f>'Knowledge Intensity'!AM30</f>
        <v>112.64950598023921</v>
      </c>
      <c r="F116" s="670"/>
      <c r="G116" s="250">
        <f>'Knowledge Intensity'!AM31</f>
        <v>85.63423938960419</v>
      </c>
      <c r="H116" s="251"/>
      <c r="I116" s="250">
        <f>'Knowledge Intensity'!AM32</f>
        <v>89.399050831951513</v>
      </c>
      <c r="J116" s="251"/>
      <c r="K116" s="250">
        <f>'Knowledge Intensity'!AM36</f>
        <v>122.36552527671694</v>
      </c>
      <c r="L116" s="251"/>
      <c r="M116" s="250">
        <f>'Knowledge Intensity'!AM40</f>
        <v>90.789630601353565</v>
      </c>
      <c r="N116" s="251"/>
      <c r="O116" s="646"/>
      <c r="P116" s="646"/>
      <c r="Q116" s="646"/>
      <c r="R116" s="646"/>
      <c r="S116" s="646"/>
      <c r="T116" s="646"/>
      <c r="U116" s="646"/>
      <c r="V116" s="646"/>
      <c r="W116" s="646"/>
      <c r="X116" s="646"/>
      <c r="Y116" s="646"/>
      <c r="Z116" s="646"/>
      <c r="AA116" s="646"/>
      <c r="AB116" s="646"/>
      <c r="AC116" s="646"/>
      <c r="AD116" s="646"/>
      <c r="AE116" s="646"/>
      <c r="AF116" s="646"/>
      <c r="AG116" s="646"/>
      <c r="AH116" s="646"/>
      <c r="AI116" s="646"/>
      <c r="AJ116" s="646"/>
      <c r="AK116" s="646"/>
      <c r="AL116" s="646"/>
      <c r="AM116" s="646"/>
      <c r="AN116" s="646"/>
      <c r="AO116" s="646"/>
    </row>
    <row r="117" spans="1:41" s="44" customFormat="1">
      <c r="A117" s="786"/>
      <c r="B117" s="666">
        <v>2015</v>
      </c>
      <c r="C117" s="247">
        <f>'Knowledge Intensity'!AN29</f>
        <v>104.54325761237313</v>
      </c>
      <c r="D117" s="251"/>
      <c r="E117" s="247">
        <f>'Knowledge Intensity'!AN30</f>
        <v>122.89391575663026</v>
      </c>
      <c r="F117" s="670"/>
      <c r="G117" s="247">
        <f>'Knowledge Intensity'!AN31</f>
        <v>87.955015100937842</v>
      </c>
      <c r="H117" s="251"/>
      <c r="I117" s="247">
        <f>'Knowledge Intensity'!AN32</f>
        <v>87.433529647206811</v>
      </c>
      <c r="J117" s="251"/>
      <c r="K117" s="247">
        <f>'Knowledge Intensity'!AN36</f>
        <v>132.02472651951584</v>
      </c>
      <c r="L117" s="251"/>
      <c r="M117" s="247">
        <f>'Knowledge Intensity'!AN40</f>
        <v>92.982096538564747</v>
      </c>
      <c r="N117" s="251"/>
      <c r="O117" s="646"/>
      <c r="P117" s="646"/>
      <c r="Q117" s="646"/>
      <c r="R117" s="646"/>
      <c r="S117" s="646"/>
      <c r="T117" s="646"/>
      <c r="U117" s="646"/>
      <c r="V117" s="646"/>
      <c r="W117" s="646"/>
      <c r="X117" s="646"/>
      <c r="Y117" s="646"/>
      <c r="Z117" s="646"/>
      <c r="AA117" s="646"/>
      <c r="AB117" s="646"/>
      <c r="AC117" s="646"/>
      <c r="AD117" s="646"/>
      <c r="AE117" s="646"/>
      <c r="AF117" s="646"/>
      <c r="AG117" s="646"/>
      <c r="AH117" s="646"/>
      <c r="AI117" s="646"/>
      <c r="AJ117" s="646"/>
      <c r="AK117" s="646"/>
      <c r="AL117" s="646"/>
      <c r="AM117" s="646"/>
      <c r="AN117" s="646"/>
      <c r="AO117" s="646"/>
    </row>
    <row r="118" spans="1:41" s="44" customFormat="1">
      <c r="A118" s="786"/>
      <c r="B118" s="666">
        <v>2016</v>
      </c>
      <c r="C118" s="247">
        <f>'Knowledge Intensity'!AO29</f>
        <v>110.19816336394393</v>
      </c>
      <c r="D118" s="251"/>
      <c r="E118" s="247">
        <f>'Knowledge Intensity'!AO30</f>
        <v>120.50182007280291</v>
      </c>
      <c r="F118" s="670"/>
      <c r="G118" s="247">
        <f>'Knowledge Intensity'!AO31</f>
        <v>86.766809728183119</v>
      </c>
      <c r="H118" s="251"/>
      <c r="I118" s="247">
        <f>'Knowledge Intensity'!AO32</f>
        <v>87.856652753159125</v>
      </c>
      <c r="J118" s="251"/>
      <c r="K118" s="247">
        <f>'Knowledge Intensity'!AO36</f>
        <v>136.6803676613373</v>
      </c>
      <c r="L118" s="251"/>
      <c r="M118" s="247">
        <f>'Knowledge Intensity'!AO40</f>
        <v>92.803583673712765</v>
      </c>
      <c r="N118" s="251"/>
      <c r="O118" s="646"/>
      <c r="P118" s="646"/>
      <c r="Q118" s="646"/>
      <c r="R118" s="646"/>
      <c r="S118" s="646"/>
      <c r="T118" s="646"/>
      <c r="U118" s="646"/>
      <c r="V118" s="646"/>
      <c r="W118" s="646"/>
      <c r="X118" s="646"/>
      <c r="Y118" s="646"/>
      <c r="Z118" s="646"/>
      <c r="AA118" s="646"/>
      <c r="AB118" s="646"/>
      <c r="AC118" s="646"/>
      <c r="AD118" s="646"/>
      <c r="AE118" s="646"/>
      <c r="AF118" s="646"/>
      <c r="AG118" s="646"/>
      <c r="AH118" s="646"/>
      <c r="AI118" s="646"/>
      <c r="AJ118" s="646"/>
      <c r="AK118" s="646"/>
      <c r="AL118" s="646"/>
      <c r="AM118" s="646"/>
      <c r="AN118" s="646"/>
      <c r="AO118" s="646"/>
    </row>
    <row r="119" spans="1:41" s="44" customFormat="1">
      <c r="A119" s="786"/>
      <c r="B119" s="666">
        <v>2017</v>
      </c>
      <c r="C119" s="247">
        <f>'Knowledge Intensity'!AP29</f>
        <v>119.38134364427259</v>
      </c>
      <c r="D119" s="251"/>
      <c r="E119" s="247">
        <f>'Knowledge Intensity'!AP30</f>
        <v>122.54290171606864</v>
      </c>
      <c r="F119" s="670"/>
      <c r="G119" s="247">
        <f>'Knowledge Intensity'!AP31</f>
        <v>88.006676204101097</v>
      </c>
      <c r="H119" s="251"/>
      <c r="I119" s="247">
        <f>'Knowledge Intensity'!AP32</f>
        <v>86.891760535193555</v>
      </c>
      <c r="J119" s="251"/>
      <c r="K119" s="247">
        <f>'Knowledge Intensity'!AP36</f>
        <v>138.69991585215871</v>
      </c>
      <c r="L119" s="251"/>
      <c r="M119" s="247">
        <f>'Knowledge Intensity'!AP40</f>
        <v>93.56198384067261</v>
      </c>
      <c r="N119" s="251"/>
      <c r="O119" s="646"/>
      <c r="P119" s="646"/>
      <c r="Q119" s="646"/>
      <c r="R119" s="646"/>
      <c r="S119" s="646"/>
      <c r="T119" s="646"/>
      <c r="U119" s="646"/>
      <c r="V119" s="646"/>
      <c r="W119" s="646"/>
      <c r="X119" s="646"/>
      <c r="Y119" s="646"/>
      <c r="Z119" s="646"/>
      <c r="AA119" s="646"/>
      <c r="AB119" s="646"/>
      <c r="AC119" s="646"/>
      <c r="AD119" s="646"/>
      <c r="AE119" s="646"/>
      <c r="AF119" s="646"/>
      <c r="AG119" s="646"/>
      <c r="AH119" s="646"/>
      <c r="AI119" s="646"/>
      <c r="AJ119" s="646"/>
      <c r="AK119" s="646"/>
      <c r="AL119" s="646"/>
      <c r="AM119" s="646"/>
      <c r="AN119" s="646"/>
      <c r="AO119" s="646"/>
    </row>
    <row r="120" spans="1:41" s="44" customFormat="1">
      <c r="A120" s="786"/>
      <c r="B120" s="666">
        <v>2018</v>
      </c>
      <c r="C120" s="673">
        <f>'Knowledge Intensity'!AQ29</f>
        <v>113.72643789270178</v>
      </c>
      <c r="D120" s="251"/>
      <c r="E120" s="677">
        <f>'Knowledge Intensity'!AQ30</f>
        <v>114.48257930317213</v>
      </c>
      <c r="F120" s="670"/>
      <c r="G120" s="673">
        <f>'Knowledge Intensity'!AQ31</f>
        <v>90.907645843268156</v>
      </c>
      <c r="H120" s="251"/>
      <c r="I120" s="673">
        <f>'Knowledge Intensity'!AQ32</f>
        <v>86.028360683858423</v>
      </c>
      <c r="J120" s="251"/>
      <c r="K120" s="673">
        <f>'Knowledge Intensity'!AQ36</f>
        <v>145.17768140332709</v>
      </c>
      <c r="L120" s="251"/>
      <c r="M120" s="673">
        <f>'Knowledge Intensity'!AQ40</f>
        <v>93.706582987984859</v>
      </c>
      <c r="N120" s="251"/>
      <c r="O120" s="646"/>
      <c r="P120" s="646"/>
      <c r="Q120" s="646"/>
      <c r="R120" s="646"/>
      <c r="S120" s="646"/>
      <c r="T120" s="646"/>
      <c r="U120" s="646"/>
      <c r="V120" s="646"/>
      <c r="W120" s="646"/>
      <c r="X120" s="646"/>
      <c r="Y120" s="646"/>
      <c r="Z120" s="646"/>
      <c r="AA120" s="646"/>
      <c r="AB120" s="646"/>
      <c r="AC120" s="646"/>
      <c r="AD120" s="646"/>
      <c r="AE120" s="646"/>
      <c r="AF120" s="646"/>
      <c r="AG120" s="646"/>
      <c r="AH120" s="646"/>
      <c r="AI120" s="646"/>
      <c r="AJ120" s="646"/>
      <c r="AK120" s="646"/>
      <c r="AL120" s="646"/>
      <c r="AM120" s="646"/>
      <c r="AN120" s="646"/>
      <c r="AO120" s="646"/>
    </row>
    <row r="121" spans="1:41" s="44" customFormat="1">
      <c r="A121" s="788"/>
      <c r="B121" s="666">
        <v>2019</v>
      </c>
      <c r="C121" s="247">
        <f>'Knowledge Intensity'!AR29</f>
        <v>100.43499275012083</v>
      </c>
      <c r="D121" s="251">
        <f>'Knowledge Intensity'!$AR$29</f>
        <v>100.43499275012083</v>
      </c>
      <c r="E121" s="250">
        <f>'Knowledge Intensity'!AR30</f>
        <v>115.56162246489859</v>
      </c>
      <c r="F121" s="670">
        <f>'Knowledge Intensity'!$AR$30</f>
        <v>115.56162246489859</v>
      </c>
      <c r="G121" s="250">
        <f>'Knowledge Intensity'!AR31</f>
        <v>92.54887935145446</v>
      </c>
      <c r="H121" s="251">
        <f>'Knowledge Intensity'!$AR$31</f>
        <v>92.54887935145446</v>
      </c>
      <c r="I121" s="250">
        <f>'Knowledge Intensity'!AR32</f>
        <v>79.538567099319579</v>
      </c>
      <c r="J121" s="251">
        <f>'Knowledge Intensity'!$AR$32</f>
        <v>79.538567099319579</v>
      </c>
      <c r="K121" s="250">
        <f>'Knowledge Intensity'!AR36</f>
        <v>136.10913327723478</v>
      </c>
      <c r="L121" s="251">
        <f>'Knowledge Intensity'!$AR$36</f>
        <v>136.10913327723478</v>
      </c>
      <c r="M121" s="250">
        <f>'Knowledge Intensity'!AR40</f>
        <v>89.479666676604751</v>
      </c>
      <c r="N121" s="251">
        <f>'Knowledge Intensity'!$AR$40</f>
        <v>89.479666676604751</v>
      </c>
      <c r="O121" s="646"/>
      <c r="P121" s="646"/>
      <c r="Q121" s="646"/>
      <c r="R121" s="646"/>
      <c r="S121" s="646"/>
      <c r="T121" s="646"/>
      <c r="U121" s="646"/>
      <c r="V121" s="646"/>
      <c r="W121" s="646"/>
      <c r="X121" s="646"/>
      <c r="Y121" s="646"/>
      <c r="Z121" s="646"/>
      <c r="AA121" s="646"/>
      <c r="AB121" s="646"/>
      <c r="AC121" s="646"/>
      <c r="AD121" s="646"/>
      <c r="AE121" s="646"/>
      <c r="AF121" s="646"/>
      <c r="AG121" s="646"/>
      <c r="AH121" s="646"/>
      <c r="AI121" s="646"/>
      <c r="AJ121" s="646"/>
      <c r="AK121" s="646"/>
      <c r="AL121" s="646"/>
      <c r="AM121" s="646"/>
      <c r="AN121" s="646"/>
      <c r="AO121" s="646"/>
    </row>
    <row r="122" spans="1:41" s="44" customFormat="1">
      <c r="A122" s="788"/>
      <c r="B122" s="666" t="s">
        <v>261</v>
      </c>
      <c r="C122" s="252"/>
      <c r="D122" s="251">
        <f>'Knowledge Intensity'!$AS$29</f>
        <v>97.680038666022227</v>
      </c>
      <c r="E122" s="250"/>
      <c r="F122" s="670">
        <f>'Knowledge Intensity'!$AS$30</f>
        <v>112.402496099844</v>
      </c>
      <c r="G122" s="250"/>
      <c r="H122" s="251">
        <f>'Knowledge Intensity'!$AS$31</f>
        <v>89.941980607216664</v>
      </c>
      <c r="I122" s="250"/>
      <c r="J122" s="251">
        <f>'Knowledge Intensity'!$AS$32</f>
        <v>77.30001715363943</v>
      </c>
      <c r="K122" s="250"/>
      <c r="L122" s="251">
        <f>'Knowledge Intensity'!$AS$36</f>
        <v>134.70127516344101</v>
      </c>
      <c r="M122" s="250"/>
      <c r="N122" s="251">
        <f>'Knowledge Intensity'!$AS$40</f>
        <v>85.74244953936973</v>
      </c>
      <c r="O122" s="646"/>
      <c r="P122" s="646"/>
      <c r="Q122" s="646"/>
      <c r="R122" s="646"/>
      <c r="S122" s="646"/>
      <c r="T122" s="646"/>
      <c r="U122" s="646"/>
      <c r="V122" s="646"/>
      <c r="W122" s="646"/>
      <c r="X122" s="646"/>
      <c r="Y122" s="646"/>
      <c r="Z122" s="646"/>
      <c r="AA122" s="646"/>
      <c r="AB122" s="646"/>
      <c r="AC122" s="646"/>
      <c r="AD122" s="646"/>
      <c r="AE122" s="646"/>
      <c r="AF122" s="646"/>
      <c r="AG122" s="646"/>
      <c r="AH122" s="646"/>
      <c r="AI122" s="646"/>
      <c r="AJ122" s="646"/>
      <c r="AK122" s="646"/>
      <c r="AL122" s="646"/>
      <c r="AM122" s="646"/>
      <c r="AN122" s="646"/>
      <c r="AO122" s="646"/>
    </row>
    <row r="123" spans="1:41" s="44" customFormat="1">
      <c r="A123" s="788"/>
      <c r="B123" s="666" t="s">
        <v>262</v>
      </c>
      <c r="C123" s="252"/>
      <c r="D123" s="251">
        <f>'Knowledge Intensity'!$AT$29</f>
        <v>102.31996133397777</v>
      </c>
      <c r="E123" s="250"/>
      <c r="F123" s="670">
        <f>'Knowledge Intensity'!$AT$30</f>
        <v>117.49869994799792</v>
      </c>
      <c r="G123" s="250"/>
      <c r="H123" s="251">
        <f>'Knowledge Intensity'!$AT$31</f>
        <v>94.186138928628196</v>
      </c>
      <c r="I123" s="250"/>
      <c r="J123" s="251">
        <f>'Knowledge Intensity'!$AT$32</f>
        <v>80.860826805420544</v>
      </c>
      <c r="K123" s="250"/>
      <c r="L123" s="251">
        <f>'Knowledge Intensity'!$AT$36</f>
        <v>133.91967117612791</v>
      </c>
      <c r="M123" s="250"/>
      <c r="N123" s="251">
        <f>'Knowledge Intensity'!$AT$40</f>
        <v>81.189439790107627</v>
      </c>
      <c r="O123" s="646"/>
      <c r="P123" s="646"/>
      <c r="Q123" s="646"/>
      <c r="R123" s="646"/>
      <c r="S123" s="646"/>
      <c r="T123" s="646"/>
      <c r="U123" s="646"/>
      <c r="V123" s="646"/>
      <c r="W123" s="646"/>
      <c r="X123" s="646"/>
      <c r="Y123" s="646"/>
      <c r="Z123" s="646"/>
      <c r="AA123" s="646"/>
      <c r="AB123" s="646"/>
      <c r="AC123" s="646"/>
      <c r="AD123" s="646"/>
      <c r="AE123" s="646"/>
      <c r="AF123" s="646"/>
      <c r="AG123" s="646"/>
      <c r="AH123" s="646"/>
      <c r="AI123" s="646"/>
      <c r="AJ123" s="646"/>
      <c r="AK123" s="646"/>
      <c r="AL123" s="646"/>
      <c r="AM123" s="646"/>
      <c r="AN123" s="646"/>
      <c r="AO123" s="646"/>
    </row>
    <row r="124" spans="1:41" s="44" customFormat="1" ht="14.45" thickBot="1">
      <c r="A124" s="789"/>
      <c r="B124" s="759" t="s">
        <v>263</v>
      </c>
      <c r="C124" s="782"/>
      <c r="D124" s="763">
        <f>'Knowledge Intensity'!$AU$29</f>
        <v>103.33494441759304</v>
      </c>
      <c r="E124" s="790"/>
      <c r="F124" s="761">
        <f>'Knowledge Intensity'!$AU$30</f>
        <v>118.57774310972439</v>
      </c>
      <c r="G124" s="790"/>
      <c r="H124" s="763">
        <f>'Knowledge Intensity'!$AU$31</f>
        <v>95.116038785566687</v>
      </c>
      <c r="I124" s="790"/>
      <c r="J124" s="763">
        <f>'Knowledge Intensity'!$AU$32</f>
        <v>81.61701641031506</v>
      </c>
      <c r="K124" s="790"/>
      <c r="L124" s="763">
        <f>'Knowledge Intensity'!$AU$36</f>
        <v>140.17897598550067</v>
      </c>
      <c r="M124" s="790"/>
      <c r="N124" s="763">
        <f>'Knowledge Intensity'!$AU$40</f>
        <v>81.452550609701561</v>
      </c>
      <c r="O124" s="646"/>
      <c r="P124" s="646"/>
      <c r="Q124" s="646"/>
      <c r="R124" s="646"/>
      <c r="S124" s="646"/>
      <c r="T124" s="646"/>
      <c r="U124" s="646"/>
      <c r="V124" s="646"/>
      <c r="W124" s="646"/>
      <c r="X124" s="646"/>
      <c r="Y124" s="646"/>
      <c r="Z124" s="646"/>
      <c r="AA124" s="646"/>
      <c r="AB124" s="646"/>
      <c r="AC124" s="646"/>
      <c r="AD124" s="646"/>
      <c r="AE124" s="646"/>
      <c r="AF124" s="646"/>
      <c r="AG124" s="646"/>
      <c r="AH124" s="646"/>
      <c r="AI124" s="646"/>
      <c r="AJ124" s="646"/>
      <c r="AK124" s="646"/>
      <c r="AL124" s="646"/>
      <c r="AM124" s="646"/>
      <c r="AN124" s="646"/>
      <c r="AO124" s="646"/>
    </row>
    <row r="125" spans="1:41" s="44" customFormat="1" ht="14.45" thickBot="1">
      <c r="A125" s="646"/>
      <c r="B125" s="646"/>
      <c r="C125" s="646"/>
      <c r="D125" s="646"/>
      <c r="E125" s="647"/>
      <c r="F125" s="647"/>
      <c r="G125" s="646"/>
      <c r="H125" s="646"/>
      <c r="I125" s="647"/>
      <c r="J125" s="647"/>
      <c r="K125" s="647"/>
      <c r="L125" s="646"/>
      <c r="M125" s="646"/>
      <c r="N125" s="646"/>
      <c r="O125" s="646"/>
      <c r="P125" s="646"/>
      <c r="Q125" s="646"/>
      <c r="R125" s="646"/>
      <c r="S125" s="646"/>
      <c r="T125" s="646"/>
      <c r="U125" s="646"/>
      <c r="V125" s="646"/>
      <c r="W125" s="646"/>
      <c r="X125" s="646"/>
      <c r="Y125" s="646"/>
      <c r="Z125" s="646"/>
      <c r="AA125" s="646"/>
      <c r="AB125" s="646"/>
      <c r="AC125" s="646"/>
      <c r="AD125" s="646"/>
      <c r="AE125" s="646"/>
      <c r="AF125" s="646"/>
      <c r="AG125" s="646"/>
      <c r="AH125" s="646"/>
      <c r="AI125" s="646"/>
      <c r="AJ125" s="646"/>
      <c r="AK125" s="646"/>
      <c r="AL125" s="646"/>
      <c r="AM125" s="646"/>
      <c r="AN125" s="646"/>
      <c r="AO125" s="646"/>
    </row>
    <row r="126" spans="1:41" s="44" customFormat="1" ht="30" customHeight="1" thickBot="1">
      <c r="A126" s="791" t="str">
        <f>Translate!B13</f>
        <v>Value added of SMEs in Latvia</v>
      </c>
      <c r="B126" s="692"/>
      <c r="C126" s="695" t="s">
        <v>287</v>
      </c>
      <c r="D126" s="696"/>
      <c r="E126" s="792" t="s">
        <v>288</v>
      </c>
      <c r="F126" s="793"/>
      <c r="G126" s="695" t="s">
        <v>289</v>
      </c>
      <c r="H126" s="696"/>
      <c r="I126" s="792" t="s">
        <v>290</v>
      </c>
      <c r="J126" s="793"/>
      <c r="K126" s="695" t="s">
        <v>291</v>
      </c>
      <c r="L126" s="696"/>
      <c r="M126" s="770" t="s">
        <v>292</v>
      </c>
      <c r="N126" s="771"/>
      <c r="O126" s="646"/>
      <c r="P126" s="646"/>
      <c r="Q126" s="646"/>
      <c r="R126" s="646"/>
      <c r="S126" s="646"/>
      <c r="T126" s="646"/>
      <c r="U126" s="646"/>
      <c r="V126" s="646"/>
      <c r="W126" s="646"/>
      <c r="X126" s="646"/>
      <c r="Y126" s="646"/>
      <c r="Z126" s="646"/>
      <c r="AA126" s="646"/>
      <c r="AB126" s="646"/>
      <c r="AC126" s="646"/>
      <c r="AD126" s="646"/>
      <c r="AE126" s="646"/>
      <c r="AF126" s="646"/>
      <c r="AG126" s="646"/>
      <c r="AH126" s="646"/>
      <c r="AI126" s="646"/>
      <c r="AJ126" s="646"/>
      <c r="AK126" s="646"/>
      <c r="AL126" s="646"/>
      <c r="AM126" s="646"/>
      <c r="AN126" s="646"/>
      <c r="AO126" s="646"/>
    </row>
    <row r="127" spans="1:41" s="44" customFormat="1">
      <c r="A127" s="794"/>
      <c r="B127" s="699">
        <v>2008</v>
      </c>
      <c r="C127" s="702">
        <f>'Knowledge Intensity'!AG53</f>
        <v>100</v>
      </c>
      <c r="D127" s="703"/>
      <c r="E127" s="702">
        <f>'Knowledge Intensity'!AG54</f>
        <v>100</v>
      </c>
      <c r="F127" s="729"/>
      <c r="G127" s="702">
        <f>'Knowledge Intensity'!AG55</f>
        <v>100</v>
      </c>
      <c r="H127" s="703"/>
      <c r="I127" s="702">
        <f>'Knowledge Intensity'!AG56</f>
        <v>100</v>
      </c>
      <c r="J127" s="729"/>
      <c r="K127" s="702">
        <f>'Knowledge Intensity'!AG60</f>
        <v>100</v>
      </c>
      <c r="L127" s="703"/>
      <c r="M127" s="704">
        <f>'Knowledge Intensity'!AG64</f>
        <v>100</v>
      </c>
      <c r="N127" s="705"/>
      <c r="O127" s="646"/>
      <c r="P127" s="646"/>
      <c r="Q127" s="646"/>
      <c r="R127" s="646"/>
      <c r="S127" s="646"/>
      <c r="T127" s="646"/>
      <c r="U127" s="646"/>
      <c r="V127" s="646"/>
      <c r="W127" s="646"/>
      <c r="X127" s="646"/>
      <c r="Y127" s="646"/>
      <c r="Z127" s="646"/>
      <c r="AA127" s="646"/>
      <c r="AB127" s="646"/>
      <c r="AC127" s="646"/>
      <c r="AD127" s="646"/>
      <c r="AE127" s="646"/>
      <c r="AF127" s="646"/>
      <c r="AG127" s="646"/>
      <c r="AH127" s="646"/>
      <c r="AI127" s="646"/>
      <c r="AJ127" s="646"/>
      <c r="AK127" s="646"/>
      <c r="AL127" s="646"/>
      <c r="AM127" s="646"/>
      <c r="AN127" s="646"/>
      <c r="AO127" s="646"/>
    </row>
    <row r="128" spans="1:41" s="44" customFormat="1">
      <c r="A128" s="794"/>
      <c r="B128" s="707">
        <v>2009</v>
      </c>
      <c r="C128" s="710">
        <f>'Knowledge Intensity'!AH53</f>
        <v>70.814522557409916</v>
      </c>
      <c r="D128" s="711"/>
      <c r="E128" s="710">
        <f>'Knowledge Intensity'!AH54</f>
        <v>68.08561202718937</v>
      </c>
      <c r="F128" s="717"/>
      <c r="G128" s="710">
        <f>'Knowledge Intensity'!AH55</f>
        <v>57.237120879032673</v>
      </c>
      <c r="H128" s="711"/>
      <c r="I128" s="710">
        <f>'Knowledge Intensity'!AH56</f>
        <v>72.249910698289213</v>
      </c>
      <c r="J128" s="717"/>
      <c r="K128" s="710">
        <f>'Knowledge Intensity'!AH60</f>
        <v>72.806565886004236</v>
      </c>
      <c r="L128" s="711"/>
      <c r="M128" s="710">
        <f>'Knowledge Intensity'!AH64</f>
        <v>63.466169779662515</v>
      </c>
      <c r="N128" s="711"/>
      <c r="O128" s="646"/>
      <c r="P128" s="646"/>
      <c r="Q128" s="646"/>
      <c r="R128" s="646"/>
      <c r="S128" s="646"/>
      <c r="T128" s="646"/>
      <c r="U128" s="646"/>
      <c r="V128" s="646"/>
      <c r="W128" s="646"/>
      <c r="X128" s="646"/>
      <c r="Y128" s="646"/>
      <c r="Z128" s="646"/>
      <c r="AA128" s="646"/>
      <c r="AB128" s="646"/>
      <c r="AC128" s="646"/>
      <c r="AD128" s="646"/>
      <c r="AE128" s="646"/>
      <c r="AF128" s="646"/>
      <c r="AG128" s="646"/>
      <c r="AH128" s="646"/>
      <c r="AI128" s="646"/>
      <c r="AJ128" s="646"/>
      <c r="AK128" s="646"/>
      <c r="AL128" s="646"/>
      <c r="AM128" s="646"/>
      <c r="AN128" s="646"/>
      <c r="AO128" s="646"/>
    </row>
    <row r="129" spans="1:41" s="44" customFormat="1">
      <c r="A129" s="794"/>
      <c r="B129" s="707">
        <v>2010</v>
      </c>
      <c r="C129" s="710">
        <f>'Knowledge Intensity'!AI53</f>
        <v>64.712810262222504</v>
      </c>
      <c r="D129" s="711"/>
      <c r="E129" s="710">
        <f>'Knowledge Intensity'!AI54</f>
        <v>103.46956319837415</v>
      </c>
      <c r="F129" s="717"/>
      <c r="G129" s="710">
        <f>'Knowledge Intensity'!AI55</f>
        <v>59.780021292731682</v>
      </c>
      <c r="H129" s="711"/>
      <c r="I129" s="710">
        <f>'Knowledge Intensity'!AI56</f>
        <v>89.551613756256202</v>
      </c>
      <c r="J129" s="717"/>
      <c r="K129" s="710">
        <f>'Knowledge Intensity'!AI60</f>
        <v>63.054384351266947</v>
      </c>
      <c r="L129" s="711"/>
      <c r="M129" s="710">
        <f>'Knowledge Intensity'!AI64</f>
        <v>69.460575310132469</v>
      </c>
      <c r="N129" s="711"/>
      <c r="O129" s="646"/>
      <c r="P129" s="646"/>
      <c r="Q129" s="646"/>
      <c r="R129" s="646"/>
      <c r="S129" s="646"/>
      <c r="T129" s="646"/>
      <c r="U129" s="646"/>
      <c r="V129" s="646"/>
      <c r="W129" s="646"/>
      <c r="X129" s="646"/>
      <c r="Y129" s="646"/>
      <c r="Z129" s="646"/>
      <c r="AA129" s="646"/>
      <c r="AB129" s="646"/>
      <c r="AC129" s="646"/>
      <c r="AD129" s="646"/>
      <c r="AE129" s="646"/>
      <c r="AF129" s="646"/>
      <c r="AG129" s="646"/>
      <c r="AH129" s="646"/>
      <c r="AI129" s="646"/>
      <c r="AJ129" s="646"/>
      <c r="AK129" s="646"/>
      <c r="AL129" s="646"/>
      <c r="AM129" s="646"/>
      <c r="AN129" s="646"/>
      <c r="AO129" s="646"/>
    </row>
    <row r="130" spans="1:41" s="44" customFormat="1">
      <c r="A130" s="794"/>
      <c r="B130" s="707">
        <v>2011</v>
      </c>
      <c r="C130" s="710">
        <f>'Knowledge Intensity'!AJ53</f>
        <v>96.875434861034734</v>
      </c>
      <c r="D130" s="711"/>
      <c r="E130" s="710">
        <f>'Knowledge Intensity'!AJ54</f>
        <v>85.864396553379379</v>
      </c>
      <c r="F130" s="717"/>
      <c r="G130" s="710">
        <f>'Knowledge Intensity'!AJ55</f>
        <v>73.519902159164332</v>
      </c>
      <c r="H130" s="711"/>
      <c r="I130" s="710">
        <f>'Knowledge Intensity'!AJ56</f>
        <v>87.117224111712744</v>
      </c>
      <c r="J130" s="717"/>
      <c r="K130" s="710">
        <f>'Knowledge Intensity'!AJ60</f>
        <v>63.596531014082501</v>
      </c>
      <c r="L130" s="711"/>
      <c r="M130" s="710">
        <f>'Knowledge Intensity'!AJ64</f>
        <v>72.176252548922577</v>
      </c>
      <c r="N130" s="711"/>
      <c r="O130" s="646"/>
      <c r="P130" s="646"/>
      <c r="Q130" s="646"/>
      <c r="R130" s="646"/>
      <c r="S130" s="646"/>
      <c r="T130" s="646"/>
      <c r="U130" s="646"/>
      <c r="V130" s="646"/>
      <c r="W130" s="646"/>
      <c r="X130" s="646"/>
      <c r="Y130" s="646"/>
      <c r="Z130" s="646"/>
      <c r="AA130" s="646"/>
      <c r="AB130" s="646"/>
      <c r="AC130" s="646"/>
      <c r="AD130" s="646"/>
      <c r="AE130" s="646"/>
      <c r="AF130" s="646"/>
      <c r="AG130" s="646"/>
      <c r="AH130" s="646"/>
      <c r="AI130" s="646"/>
      <c r="AJ130" s="646"/>
      <c r="AK130" s="646"/>
      <c r="AL130" s="646"/>
      <c r="AM130" s="646"/>
      <c r="AN130" s="646"/>
      <c r="AO130" s="646"/>
    </row>
    <row r="131" spans="1:41" s="44" customFormat="1">
      <c r="A131" s="794"/>
      <c r="B131" s="707">
        <v>2012</v>
      </c>
      <c r="C131" s="710">
        <f>'Knowledge Intensity'!AK53</f>
        <v>107.04442847989729</v>
      </c>
      <c r="D131" s="711"/>
      <c r="E131" s="710">
        <f>'Knowledge Intensity'!AK54</f>
        <v>110.64827468296701</v>
      </c>
      <c r="F131" s="717"/>
      <c r="G131" s="710">
        <f>'Knowledge Intensity'!AK55</f>
        <v>88.712469830239883</v>
      </c>
      <c r="H131" s="711"/>
      <c r="I131" s="710">
        <f>'Knowledge Intensity'!AK56</f>
        <v>95.691250224636491</v>
      </c>
      <c r="J131" s="717"/>
      <c r="K131" s="710">
        <f>'Knowledge Intensity'!AK60</f>
        <v>78.249714950820149</v>
      </c>
      <c r="L131" s="711"/>
      <c r="M131" s="710">
        <f>'Knowledge Intensity'!AK64</f>
        <v>83.352316216175467</v>
      </c>
      <c r="N131" s="711"/>
      <c r="O131" s="646"/>
      <c r="P131" s="646"/>
      <c r="Q131" s="646"/>
      <c r="R131" s="646"/>
      <c r="S131" s="646"/>
      <c r="T131" s="646"/>
      <c r="U131" s="646"/>
      <c r="V131" s="646"/>
      <c r="W131" s="646"/>
      <c r="X131" s="646"/>
      <c r="Y131" s="646"/>
      <c r="Z131" s="646"/>
      <c r="AA131" s="646"/>
      <c r="AB131" s="646"/>
      <c r="AC131" s="646"/>
      <c r="AD131" s="646"/>
      <c r="AE131" s="646"/>
      <c r="AF131" s="646"/>
      <c r="AG131" s="646"/>
      <c r="AH131" s="646"/>
      <c r="AI131" s="646"/>
      <c r="AJ131" s="646"/>
      <c r="AK131" s="646"/>
      <c r="AL131" s="646"/>
      <c r="AM131" s="646"/>
      <c r="AN131" s="646"/>
      <c r="AO131" s="646"/>
    </row>
    <row r="132" spans="1:41" s="44" customFormat="1">
      <c r="A132" s="794"/>
      <c r="B132" s="707">
        <v>2013</v>
      </c>
      <c r="C132" s="710">
        <f>'Knowledge Intensity'!AL53</f>
        <v>105.28517226990532</v>
      </c>
      <c r="D132" s="713"/>
      <c r="E132" s="710">
        <f>'Knowledge Intensity'!AL54</f>
        <v>103.947502995726</v>
      </c>
      <c r="F132" s="713"/>
      <c r="G132" s="710">
        <f>'Knowledge Intensity'!AL55</f>
        <v>94.113024413058326</v>
      </c>
      <c r="H132" s="713"/>
      <c r="I132" s="710">
        <f>'Knowledge Intensity'!AL56</f>
        <v>99.076058454788921</v>
      </c>
      <c r="J132" s="713"/>
      <c r="K132" s="710">
        <f>'Knowledge Intensity'!AL60</f>
        <v>83.453384198673888</v>
      </c>
      <c r="L132" s="713"/>
      <c r="M132" s="710">
        <f>'Knowledge Intensity'!AL64</f>
        <v>86.48986881963684</v>
      </c>
      <c r="N132" s="713"/>
      <c r="O132" s="646"/>
      <c r="P132" s="646"/>
      <c r="Q132" s="646"/>
      <c r="R132" s="646"/>
      <c r="S132" s="646"/>
      <c r="T132" s="646"/>
      <c r="U132" s="646"/>
      <c r="V132" s="646"/>
      <c r="W132" s="646"/>
      <c r="X132" s="646"/>
      <c r="Y132" s="646"/>
      <c r="Z132" s="646"/>
      <c r="AA132" s="646"/>
      <c r="AB132" s="646"/>
      <c r="AC132" s="646"/>
      <c r="AD132" s="646"/>
      <c r="AE132" s="646"/>
      <c r="AF132" s="646"/>
      <c r="AG132" s="646"/>
      <c r="AH132" s="646"/>
      <c r="AI132" s="646"/>
      <c r="AJ132" s="646"/>
      <c r="AK132" s="646"/>
      <c r="AL132" s="646"/>
      <c r="AM132" s="646"/>
      <c r="AN132" s="646"/>
      <c r="AO132" s="646"/>
    </row>
    <row r="133" spans="1:41" s="44" customFormat="1">
      <c r="A133" s="794"/>
      <c r="B133" s="707">
        <v>2014</v>
      </c>
      <c r="C133" s="715">
        <f>'Knowledge Intensity'!AM53</f>
        <v>129.17565946449622</v>
      </c>
      <c r="D133" s="711"/>
      <c r="E133" s="710">
        <f>'Knowledge Intensity'!AM54</f>
        <v>127.33456251323302</v>
      </c>
      <c r="F133" s="716"/>
      <c r="G133" s="715">
        <f>'Knowledge Intensity'!AM55</f>
        <v>87.872678272062885</v>
      </c>
      <c r="H133" s="711"/>
      <c r="I133" s="710">
        <f>'Knowledge Intensity'!AM56</f>
        <v>106.85511899954697</v>
      </c>
      <c r="J133" s="716"/>
      <c r="K133" s="715">
        <f>'Knowledge Intensity'!AM60</f>
        <v>98.125535880666732</v>
      </c>
      <c r="L133" s="711"/>
      <c r="M133" s="715">
        <f>'Knowledge Intensity'!AM64</f>
        <v>90.395683227166302</v>
      </c>
      <c r="N133" s="711"/>
      <c r="O133" s="646"/>
      <c r="P133" s="646"/>
      <c r="Q133" s="646"/>
      <c r="R133" s="646"/>
      <c r="S133" s="646"/>
      <c r="T133" s="646"/>
      <c r="U133" s="646"/>
      <c r="V133" s="646"/>
      <c r="W133" s="646"/>
      <c r="X133" s="646"/>
      <c r="Y133" s="646"/>
      <c r="Z133" s="646"/>
      <c r="AA133" s="646"/>
      <c r="AB133" s="646"/>
      <c r="AC133" s="646"/>
      <c r="AD133" s="646"/>
      <c r="AE133" s="646"/>
      <c r="AF133" s="646"/>
      <c r="AG133" s="646"/>
      <c r="AH133" s="646"/>
      <c r="AI133" s="646"/>
      <c r="AJ133" s="646"/>
      <c r="AK133" s="646"/>
      <c r="AL133" s="646"/>
      <c r="AM133" s="646"/>
      <c r="AN133" s="646"/>
      <c r="AO133" s="646"/>
    </row>
    <row r="134" spans="1:41" s="44" customFormat="1">
      <c r="A134" s="794"/>
      <c r="B134" s="707">
        <v>2015</v>
      </c>
      <c r="C134" s="710">
        <f>'Knowledge Intensity'!AN53</f>
        <v>194.23895047903702</v>
      </c>
      <c r="D134" s="717"/>
      <c r="E134" s="710">
        <f>'Knowledge Intensity'!AN54</f>
        <v>129.44805788436003</v>
      </c>
      <c r="F134" s="717"/>
      <c r="G134" s="710">
        <f>'Knowledge Intensity'!AN55</f>
        <v>99.247191009946931</v>
      </c>
      <c r="H134" s="717"/>
      <c r="I134" s="710">
        <f>'Knowledge Intensity'!AN56</f>
        <v>107.70179909047447</v>
      </c>
      <c r="J134" s="717"/>
      <c r="K134" s="710">
        <f>'Knowledge Intensity'!AN60</f>
        <v>103.67355199770726</v>
      </c>
      <c r="L134" s="717"/>
      <c r="M134" s="710">
        <f>'Knowledge Intensity'!AN64</f>
        <v>92.286719096498871</v>
      </c>
      <c r="N134" s="717"/>
      <c r="O134" s="646"/>
      <c r="P134" s="646"/>
      <c r="Q134" s="646"/>
      <c r="R134" s="646"/>
      <c r="S134" s="646"/>
      <c r="T134" s="646"/>
      <c r="U134" s="646"/>
      <c r="V134" s="646"/>
      <c r="W134" s="646"/>
      <c r="X134" s="646"/>
      <c r="Y134" s="646"/>
      <c r="Z134" s="646"/>
      <c r="AA134" s="646"/>
      <c r="AB134" s="646"/>
      <c r="AC134" s="646"/>
      <c r="AD134" s="646"/>
      <c r="AE134" s="646"/>
      <c r="AF134" s="646"/>
      <c r="AG134" s="646"/>
      <c r="AH134" s="646"/>
      <c r="AI134" s="646"/>
      <c r="AJ134" s="646"/>
      <c r="AK134" s="646"/>
      <c r="AL134" s="646"/>
      <c r="AM134" s="646"/>
      <c r="AN134" s="646"/>
      <c r="AO134" s="646"/>
    </row>
    <row r="135" spans="1:41" s="44" customFormat="1">
      <c r="A135" s="794"/>
      <c r="B135" s="707">
        <v>2016</v>
      </c>
      <c r="C135" s="710">
        <f>'Knowledge Intensity'!AO53</f>
        <v>204.10120852920943</v>
      </c>
      <c r="D135" s="717"/>
      <c r="E135" s="710">
        <f>'Knowledge Intensity'!AO54</f>
        <v>128.24447418931734</v>
      </c>
      <c r="F135" s="717"/>
      <c r="G135" s="710">
        <f>'Knowledge Intensity'!AO55</f>
        <v>94.144637179884228</v>
      </c>
      <c r="H135" s="717"/>
      <c r="I135" s="710">
        <f>'Knowledge Intensity'!AO56</f>
        <v>110.7670992221029</v>
      </c>
      <c r="J135" s="717"/>
      <c r="K135" s="710">
        <f>'Knowledge Intensity'!AO60</f>
        <v>113.19504173007063</v>
      </c>
      <c r="L135" s="717"/>
      <c r="M135" s="710">
        <f>'Knowledge Intensity'!AO64</f>
        <v>97.707131776625886</v>
      </c>
      <c r="N135" s="717"/>
      <c r="O135" s="646"/>
      <c r="P135" s="646"/>
      <c r="Q135" s="646"/>
      <c r="R135" s="646"/>
      <c r="S135" s="646"/>
      <c r="T135" s="646"/>
      <c r="U135" s="646"/>
      <c r="V135" s="646"/>
      <c r="W135" s="646"/>
      <c r="X135" s="646"/>
      <c r="Y135" s="646"/>
      <c r="Z135" s="646"/>
      <c r="AA135" s="646"/>
      <c r="AB135" s="646"/>
      <c r="AC135" s="646"/>
      <c r="AD135" s="646"/>
      <c r="AE135" s="646"/>
      <c r="AF135" s="646"/>
      <c r="AG135" s="646"/>
      <c r="AH135" s="646"/>
      <c r="AI135" s="646"/>
      <c r="AJ135" s="646"/>
      <c r="AK135" s="646"/>
      <c r="AL135" s="646"/>
      <c r="AM135" s="646"/>
      <c r="AN135" s="646"/>
      <c r="AO135" s="646"/>
    </row>
    <row r="136" spans="1:41" s="44" customFormat="1">
      <c r="A136" s="794"/>
      <c r="B136" s="707">
        <v>2017</v>
      </c>
      <c r="C136" s="710">
        <f>'Knowledge Intensity'!AP53</f>
        <v>195.08056085117377</v>
      </c>
      <c r="D136" s="717"/>
      <c r="E136" s="710">
        <f>'Knowledge Intensity'!AP53</f>
        <v>195.08056085117377</v>
      </c>
      <c r="F136" s="717"/>
      <c r="G136" s="710">
        <f>'Knowledge Intensity'!AP55</f>
        <v>103.50392210953848</v>
      </c>
      <c r="H136" s="717"/>
      <c r="I136" s="710">
        <f>'Knowledge Intensity'!AP56</f>
        <v>113.17481101005332</v>
      </c>
      <c r="J136" s="717"/>
      <c r="K136" s="710">
        <f>'Knowledge Intensity'!AP60</f>
        <v>120.23029840216326</v>
      </c>
      <c r="L136" s="717"/>
      <c r="M136" s="710">
        <f>'Knowledge Intensity'!AP64</f>
        <v>101.00983094198462</v>
      </c>
      <c r="N136" s="717"/>
      <c r="O136" s="646"/>
      <c r="P136" s="646"/>
      <c r="Q136" s="646"/>
      <c r="R136" s="646"/>
      <c r="S136" s="646"/>
      <c r="T136" s="646"/>
      <c r="U136" s="646"/>
      <c r="V136" s="646"/>
      <c r="W136" s="646"/>
      <c r="X136" s="646"/>
      <c r="Y136" s="646"/>
      <c r="Z136" s="646"/>
      <c r="AA136" s="646"/>
      <c r="AB136" s="646"/>
      <c r="AC136" s="646"/>
      <c r="AD136" s="646"/>
      <c r="AE136" s="646"/>
      <c r="AF136" s="646"/>
      <c r="AG136" s="646"/>
      <c r="AH136" s="646"/>
      <c r="AI136" s="646"/>
      <c r="AJ136" s="646"/>
      <c r="AK136" s="646"/>
      <c r="AL136" s="646"/>
      <c r="AM136" s="646"/>
      <c r="AN136" s="646"/>
      <c r="AO136" s="646"/>
    </row>
    <row r="137" spans="1:41" s="44" customFormat="1">
      <c r="A137" s="794"/>
      <c r="B137" s="707">
        <v>2018</v>
      </c>
      <c r="C137" s="724">
        <f>'Knowledge Intensity'!AQ53</f>
        <v>194.9527617087931</v>
      </c>
      <c r="D137" s="717"/>
      <c r="E137" s="795">
        <f>'Knowledge Intensity'!AQ54</f>
        <v>138.39167574562367</v>
      </c>
      <c r="F137" s="717"/>
      <c r="G137" s="724">
        <f>'Knowledge Intensity'!AQ55</f>
        <v>116.39316335106213</v>
      </c>
      <c r="H137" s="717"/>
      <c r="I137" s="795">
        <f>'Knowledge Intensity'!AQ56</f>
        <v>128.03399534466863</v>
      </c>
      <c r="J137" s="717"/>
      <c r="K137" s="724">
        <f>'Knowledge Intensity'!AQ60</f>
        <v>136.58100351634104</v>
      </c>
      <c r="L137" s="717"/>
      <c r="M137" s="724">
        <f>'Knowledge Intensity'!AQ64</f>
        <v>115.69217825019412</v>
      </c>
      <c r="N137" s="717"/>
      <c r="O137" s="646"/>
      <c r="P137" s="646"/>
      <c r="Q137" s="646"/>
      <c r="R137" s="646"/>
      <c r="S137" s="646"/>
      <c r="T137" s="646"/>
      <c r="U137" s="646"/>
      <c r="V137" s="646"/>
      <c r="W137" s="646"/>
      <c r="X137" s="646"/>
      <c r="Y137" s="646"/>
      <c r="Z137" s="646"/>
      <c r="AA137" s="646"/>
      <c r="AB137" s="646"/>
      <c r="AC137" s="646"/>
      <c r="AD137" s="646"/>
      <c r="AE137" s="646"/>
      <c r="AF137" s="646"/>
      <c r="AG137" s="646"/>
      <c r="AH137" s="646"/>
      <c r="AI137" s="646"/>
      <c r="AJ137" s="646"/>
      <c r="AK137" s="646"/>
      <c r="AL137" s="646"/>
      <c r="AM137" s="646"/>
      <c r="AN137" s="646"/>
      <c r="AO137" s="646"/>
    </row>
    <row r="138" spans="1:41" s="44" customFormat="1">
      <c r="A138" s="796"/>
      <c r="B138" s="707">
        <v>2019</v>
      </c>
      <c r="C138" s="710">
        <f>'Knowledge Intensity'!AR53</f>
        <v>181.70277798315473</v>
      </c>
      <c r="D138" s="717">
        <f>'Knowledge Intensity'!$AR$53</f>
        <v>181.70277798315473</v>
      </c>
      <c r="E138" s="710">
        <f>'Knowledge Intensity'!AR54</f>
        <v>121.9313452911838</v>
      </c>
      <c r="F138" s="717">
        <f>'Knowledge Intensity'!$AR$54</f>
        <v>121.9313452911838</v>
      </c>
      <c r="G138" s="710">
        <f>'Knowledge Intensity'!AR55</f>
        <v>129.96460192404729</v>
      </c>
      <c r="H138" s="717">
        <f>'Knowledge Intensity'!$AR$55</f>
        <v>129.96460192404729</v>
      </c>
      <c r="I138" s="710">
        <f>'Knowledge Intensity'!AR56</f>
        <v>123.46016495176085</v>
      </c>
      <c r="J138" s="717">
        <f>'Knowledge Intensity'!$AR$56</f>
        <v>123.46016495176085</v>
      </c>
      <c r="K138" s="710">
        <f>'Knowledge Intensity'!AR60</f>
        <v>155.02506340554629</v>
      </c>
      <c r="L138" s="717">
        <f>'Knowledge Intensity'!$AR$60</f>
        <v>155.02506340554629</v>
      </c>
      <c r="M138" s="710">
        <f>'Knowledge Intensity'!AR64</f>
        <v>119.45806027953918</v>
      </c>
      <c r="N138" s="717">
        <f>'Knowledge Intensity'!$AR$64</f>
        <v>119.45806027953918</v>
      </c>
      <c r="O138" s="646"/>
      <c r="P138" s="646"/>
      <c r="Q138" s="646"/>
      <c r="R138" s="646"/>
      <c r="S138" s="646"/>
      <c r="T138" s="646"/>
      <c r="U138" s="646"/>
      <c r="V138" s="646"/>
      <c r="W138" s="646"/>
      <c r="X138" s="646"/>
      <c r="Y138" s="646"/>
      <c r="Z138" s="646"/>
      <c r="AA138" s="646"/>
      <c r="AB138" s="646"/>
      <c r="AC138" s="646"/>
      <c r="AD138" s="646"/>
      <c r="AE138" s="646"/>
      <c r="AF138" s="646"/>
      <c r="AG138" s="646"/>
      <c r="AH138" s="646"/>
      <c r="AI138" s="646"/>
      <c r="AJ138" s="646"/>
      <c r="AK138" s="646"/>
      <c r="AL138" s="646"/>
      <c r="AM138" s="646"/>
      <c r="AN138" s="646"/>
      <c r="AO138" s="646"/>
    </row>
    <row r="139" spans="1:41" s="44" customFormat="1">
      <c r="A139" s="796"/>
      <c r="B139" s="707" t="s">
        <v>261</v>
      </c>
      <c r="C139" s="731"/>
      <c r="D139" s="717">
        <f>'Knowledge Intensity'!$AS$53</f>
        <v>191.85817822914467</v>
      </c>
      <c r="E139" s="710"/>
      <c r="F139" s="717">
        <f>'Knowledge Intensity'!$AS$54</f>
        <v>130.81036145885327</v>
      </c>
      <c r="G139" s="731"/>
      <c r="H139" s="717">
        <f>'Knowledge Intensity'!$AS$55</f>
        <v>124.55483329599431</v>
      </c>
      <c r="I139" s="710"/>
      <c r="J139" s="717">
        <f>'Knowledge Intensity'!$AS$56</f>
        <v>120.61558201968843</v>
      </c>
      <c r="K139" s="731"/>
      <c r="L139" s="717">
        <f>'Knowledge Intensity'!$AS$60</f>
        <v>147.02681485883835</v>
      </c>
      <c r="M139" s="731"/>
      <c r="N139" s="717">
        <f>'Knowledge Intensity'!$AS$64</f>
        <v>110.21504941682682</v>
      </c>
      <c r="O139" s="646"/>
      <c r="P139" s="646"/>
      <c r="Q139" s="646"/>
      <c r="R139" s="646"/>
      <c r="S139" s="646"/>
      <c r="T139" s="646"/>
      <c r="U139" s="646"/>
      <c r="V139" s="646"/>
      <c r="W139" s="646"/>
      <c r="X139" s="646"/>
      <c r="Y139" s="646"/>
      <c r="Z139" s="646"/>
      <c r="AA139" s="646"/>
      <c r="AB139" s="646"/>
      <c r="AC139" s="646"/>
      <c r="AD139" s="646"/>
      <c r="AE139" s="646"/>
      <c r="AF139" s="646"/>
      <c r="AG139" s="646"/>
      <c r="AH139" s="646"/>
      <c r="AI139" s="646"/>
      <c r="AJ139" s="646"/>
      <c r="AK139" s="646"/>
      <c r="AL139" s="646"/>
      <c r="AM139" s="646"/>
      <c r="AN139" s="646"/>
      <c r="AO139" s="646"/>
    </row>
    <row r="140" spans="1:41" s="44" customFormat="1">
      <c r="A140" s="796"/>
      <c r="B140" s="707" t="s">
        <v>262</v>
      </c>
      <c r="C140" s="731"/>
      <c r="D140" s="717">
        <f>'Knowledge Intensity'!$AT$53</f>
        <v>229.51080668341652</v>
      </c>
      <c r="E140" s="710"/>
      <c r="F140" s="717">
        <f>'Knowledge Intensity'!$AT$54</f>
        <v>159.40336173269245</v>
      </c>
      <c r="G140" s="731"/>
      <c r="H140" s="717">
        <f>'Knowledge Intensity'!$AT$55</f>
        <v>155.09212751517538</v>
      </c>
      <c r="I140" s="710"/>
      <c r="J140" s="717">
        <f>'Knowledge Intensity'!$AT$56</f>
        <v>148.84396773373544</v>
      </c>
      <c r="K140" s="731"/>
      <c r="L140" s="717">
        <f>'Knowledge Intensity'!$AT$60</f>
        <v>165.56620371759917</v>
      </c>
      <c r="M140" s="731"/>
      <c r="N140" s="717">
        <f>'Knowledge Intensity'!$AT$64</f>
        <v>121.57798238931116</v>
      </c>
      <c r="O140" s="646"/>
      <c r="P140" s="646"/>
      <c r="Q140" s="646"/>
      <c r="R140" s="646"/>
      <c r="S140" s="646"/>
      <c r="T140" s="646"/>
      <c r="U140" s="646"/>
      <c r="V140" s="646"/>
      <c r="W140" s="646"/>
      <c r="X140" s="646"/>
      <c r="Y140" s="646"/>
      <c r="Z140" s="646"/>
      <c r="AA140" s="646"/>
      <c r="AB140" s="646"/>
      <c r="AC140" s="646"/>
      <c r="AD140" s="646"/>
      <c r="AE140" s="646"/>
      <c r="AF140" s="646"/>
      <c r="AG140" s="646"/>
      <c r="AH140" s="646"/>
      <c r="AI140" s="646"/>
      <c r="AJ140" s="646"/>
      <c r="AK140" s="646"/>
      <c r="AL140" s="646"/>
      <c r="AM140" s="646"/>
      <c r="AN140" s="646"/>
      <c r="AO140" s="646"/>
    </row>
    <row r="141" spans="1:41" s="44" customFormat="1" ht="14.45" thickBot="1">
      <c r="A141" s="797"/>
      <c r="B141" s="735" t="s">
        <v>263</v>
      </c>
      <c r="C141" s="736"/>
      <c r="D141" s="738">
        <f>'Knowledge Intensity'!$AU$53</f>
        <v>250.44940325164342</v>
      </c>
      <c r="E141" s="798"/>
      <c r="F141" s="738">
        <f>'Knowledge Intensity'!$AU$54</f>
        <v>173.65723325501864</v>
      </c>
      <c r="G141" s="736"/>
      <c r="H141" s="738">
        <f>'Knowledge Intensity'!$AU$55</f>
        <v>169.03032499380058</v>
      </c>
      <c r="I141" s="798"/>
      <c r="J141" s="738">
        <f>'Knowledge Intensity'!$AU$56</f>
        <v>162.08878071206638</v>
      </c>
      <c r="K141" s="736"/>
      <c r="L141" s="738">
        <f>'Knowledge Intensity'!$AU$60</f>
        <v>186.59829963848776</v>
      </c>
      <c r="M141" s="736"/>
      <c r="N141" s="738">
        <f>'Knowledge Intensity'!$AU$64</f>
        <v>131.04644522017014</v>
      </c>
      <c r="O141" s="646"/>
      <c r="P141" s="646"/>
      <c r="Q141" s="646"/>
      <c r="R141" s="646"/>
      <c r="S141" s="646"/>
      <c r="T141" s="646"/>
      <c r="U141" s="646"/>
      <c r="V141" s="646"/>
      <c r="W141" s="646"/>
      <c r="X141" s="646"/>
      <c r="Y141" s="646"/>
      <c r="Z141" s="646"/>
      <c r="AA141" s="646"/>
      <c r="AB141" s="646"/>
      <c r="AC141" s="646"/>
      <c r="AD141" s="646"/>
      <c r="AE141" s="646"/>
      <c r="AF141" s="646"/>
      <c r="AG141" s="646"/>
      <c r="AH141" s="646"/>
      <c r="AI141" s="646"/>
      <c r="AJ141" s="646"/>
      <c r="AK141" s="646"/>
      <c r="AL141" s="646"/>
      <c r="AM141" s="646"/>
      <c r="AN141" s="646"/>
      <c r="AO141" s="646"/>
    </row>
    <row r="142" spans="1:41" s="44" customFormat="1">
      <c r="A142" s="646"/>
      <c r="B142" s="689"/>
      <c r="C142" s="646"/>
      <c r="D142" s="647"/>
      <c r="E142" s="647"/>
      <c r="F142" s="647"/>
      <c r="G142" s="646"/>
      <c r="H142" s="647"/>
      <c r="I142" s="647"/>
      <c r="J142" s="647"/>
      <c r="K142" s="646"/>
      <c r="L142" s="647"/>
      <c r="M142" s="646"/>
      <c r="N142" s="647"/>
      <c r="O142" s="646"/>
      <c r="P142" s="646"/>
      <c r="Q142" s="646"/>
      <c r="R142" s="646"/>
      <c r="S142" s="646"/>
      <c r="T142" s="646"/>
      <c r="U142" s="646"/>
      <c r="V142" s="646"/>
      <c r="W142" s="646"/>
      <c r="X142" s="646"/>
      <c r="Y142" s="646"/>
      <c r="Z142" s="646"/>
      <c r="AA142" s="646"/>
      <c r="AB142" s="646"/>
      <c r="AC142" s="646"/>
      <c r="AD142" s="646"/>
      <c r="AE142" s="646"/>
      <c r="AF142" s="646"/>
      <c r="AG142" s="646"/>
      <c r="AH142" s="646"/>
      <c r="AI142" s="646"/>
      <c r="AJ142" s="646"/>
      <c r="AK142" s="646"/>
      <c r="AL142" s="646"/>
      <c r="AM142" s="646"/>
      <c r="AN142" s="646"/>
      <c r="AO142" s="646"/>
    </row>
    <row r="143" spans="1:41" s="44" customFormat="1">
      <c r="A143" s="646"/>
      <c r="B143" s="646"/>
      <c r="C143" s="646"/>
      <c r="D143" s="646"/>
      <c r="E143" s="647"/>
      <c r="F143" s="647"/>
      <c r="G143" s="646"/>
      <c r="H143" s="646"/>
      <c r="I143" s="647"/>
      <c r="J143" s="647"/>
      <c r="K143" s="647"/>
      <c r="L143" s="646"/>
      <c r="M143" s="646"/>
      <c r="N143" s="646"/>
      <c r="O143" s="646"/>
      <c r="P143" s="646"/>
      <c r="Q143" s="646"/>
      <c r="R143" s="646"/>
      <c r="S143" s="646"/>
      <c r="T143" s="646"/>
      <c r="U143" s="646"/>
      <c r="V143" s="646"/>
      <c r="W143" s="646"/>
      <c r="X143" s="646"/>
      <c r="Y143" s="646"/>
      <c r="Z143" s="646"/>
      <c r="AA143" s="646"/>
      <c r="AB143" s="646"/>
      <c r="AC143" s="646"/>
      <c r="AD143" s="646"/>
      <c r="AE143" s="646"/>
      <c r="AF143" s="646"/>
      <c r="AG143" s="646"/>
      <c r="AH143" s="646"/>
      <c r="AI143" s="646"/>
      <c r="AJ143" s="646"/>
      <c r="AK143" s="646"/>
      <c r="AL143" s="646"/>
      <c r="AM143" s="646"/>
      <c r="AN143" s="646"/>
      <c r="AO143" s="646"/>
    </row>
    <row r="144" spans="1:41" s="44" customFormat="1">
      <c r="A144" s="646"/>
      <c r="B144" s="646"/>
      <c r="C144" s="646"/>
      <c r="D144" s="646"/>
      <c r="E144" s="647"/>
      <c r="F144" s="647"/>
      <c r="G144" s="646"/>
      <c r="H144" s="646"/>
      <c r="I144" s="647"/>
      <c r="J144" s="647"/>
      <c r="K144" s="647"/>
      <c r="L144" s="646"/>
      <c r="M144" s="646"/>
      <c r="N144" s="646"/>
      <c r="O144" s="646"/>
      <c r="P144" s="646"/>
      <c r="Q144" s="646"/>
      <c r="R144" s="646"/>
      <c r="S144" s="646"/>
      <c r="T144" s="646"/>
      <c r="U144" s="646"/>
      <c r="V144" s="646"/>
      <c r="W144" s="646"/>
      <c r="X144" s="646"/>
      <c r="Y144" s="646"/>
      <c r="Z144" s="646"/>
      <c r="AA144" s="646"/>
      <c r="AB144" s="646"/>
      <c r="AC144" s="646"/>
      <c r="AD144" s="646"/>
      <c r="AE144" s="646"/>
      <c r="AF144" s="646"/>
      <c r="AG144" s="646"/>
      <c r="AH144" s="646"/>
      <c r="AI144" s="646"/>
      <c r="AJ144" s="646"/>
      <c r="AK144" s="646"/>
      <c r="AL144" s="646"/>
      <c r="AM144" s="646"/>
      <c r="AN144" s="646"/>
      <c r="AO144" s="646"/>
    </row>
    <row r="145" spans="5:22" s="44" customFormat="1">
      <c r="E145" s="647"/>
      <c r="F145" s="647"/>
      <c r="G145" s="646"/>
      <c r="H145" s="646"/>
      <c r="I145" s="647"/>
      <c r="J145" s="647"/>
      <c r="K145" s="647"/>
      <c r="L145" s="646"/>
      <c r="M145" s="646"/>
      <c r="N145" s="646"/>
      <c r="O145" s="646"/>
      <c r="P145" s="646"/>
      <c r="Q145" s="646"/>
      <c r="R145" s="646"/>
      <c r="S145" s="646"/>
      <c r="T145" s="646"/>
      <c r="U145" s="646"/>
      <c r="V145" s="646"/>
    </row>
    <row r="146" spans="5:22" s="44" customFormat="1">
      <c r="E146" s="647"/>
      <c r="F146" s="647"/>
      <c r="G146" s="646"/>
      <c r="H146" s="646"/>
      <c r="I146" s="647"/>
      <c r="J146" s="647"/>
      <c r="K146" s="647"/>
      <c r="L146" s="646"/>
      <c r="M146" s="646"/>
      <c r="N146" s="646"/>
      <c r="O146" s="646"/>
      <c r="P146" s="646"/>
      <c r="Q146" s="646"/>
      <c r="R146" s="646"/>
      <c r="S146" s="646"/>
      <c r="T146" s="646"/>
      <c r="U146" s="646"/>
      <c r="V146" s="646"/>
    </row>
    <row r="147" spans="5:22" s="44" customFormat="1">
      <c r="E147" s="647"/>
      <c r="F147" s="647"/>
      <c r="G147" s="646"/>
      <c r="H147" s="646"/>
      <c r="I147" s="647"/>
      <c r="J147" s="647"/>
      <c r="K147" s="647"/>
      <c r="L147" s="646"/>
      <c r="M147" s="646"/>
      <c r="N147" s="646"/>
      <c r="O147" s="646"/>
      <c r="P147" s="646"/>
      <c r="Q147" s="646"/>
      <c r="R147" s="646"/>
      <c r="S147" s="646"/>
      <c r="T147" s="646"/>
      <c r="U147" s="646"/>
      <c r="V147" s="646"/>
    </row>
    <row r="148" spans="5:22" s="44" customFormat="1">
      <c r="E148" s="647"/>
      <c r="F148" s="647"/>
      <c r="G148" s="646"/>
      <c r="H148" s="646"/>
      <c r="I148" s="647"/>
      <c r="J148" s="647"/>
      <c r="K148" s="647"/>
      <c r="L148" s="646"/>
      <c r="M148" s="646"/>
      <c r="N148" s="646"/>
      <c r="O148" s="646"/>
      <c r="P148" s="646"/>
      <c r="Q148" s="646"/>
      <c r="R148" s="646"/>
      <c r="S148" s="646"/>
      <c r="T148" s="646"/>
      <c r="U148" s="646"/>
      <c r="V148" s="646"/>
    </row>
    <row r="149" spans="5:22" s="44" customFormat="1">
      <c r="E149" s="647"/>
      <c r="F149" s="647"/>
      <c r="G149" s="646"/>
      <c r="H149" s="646"/>
      <c r="I149" s="647"/>
      <c r="J149" s="647"/>
      <c r="K149" s="647"/>
      <c r="L149" s="646"/>
      <c r="M149" s="646"/>
      <c r="N149" s="646"/>
      <c r="O149" s="646"/>
      <c r="P149" s="646"/>
      <c r="Q149" s="646"/>
      <c r="R149" s="646"/>
      <c r="S149" s="646"/>
      <c r="T149" s="646"/>
      <c r="U149" s="646"/>
      <c r="V149" s="646"/>
    </row>
    <row r="150" spans="5:22" s="44" customFormat="1">
      <c r="E150" s="647"/>
      <c r="F150" s="647"/>
      <c r="G150" s="646"/>
      <c r="H150" s="646"/>
      <c r="I150" s="647"/>
      <c r="J150" s="647"/>
      <c r="K150" s="647"/>
      <c r="L150" s="646"/>
      <c r="M150" s="646"/>
      <c r="N150" s="646"/>
      <c r="O150" s="646"/>
      <c r="P150" s="646"/>
      <c r="Q150" s="646"/>
      <c r="R150" s="646"/>
      <c r="S150" s="646"/>
      <c r="T150" s="646"/>
      <c r="U150" s="646"/>
      <c r="V150" s="646"/>
    </row>
    <row r="151" spans="5:22" s="44" customFormat="1">
      <c r="E151" s="647"/>
      <c r="F151" s="647"/>
      <c r="G151" s="646"/>
      <c r="H151" s="646"/>
      <c r="I151" s="647"/>
      <c r="J151" s="647"/>
      <c r="K151" s="647"/>
      <c r="L151" s="646"/>
      <c r="M151" s="646"/>
      <c r="N151" s="646"/>
      <c r="O151" s="646"/>
      <c r="P151" s="646"/>
      <c r="Q151" s="646"/>
      <c r="R151" s="646"/>
      <c r="S151" s="646"/>
      <c r="T151" s="646"/>
      <c r="U151" s="646"/>
      <c r="V151" s="646"/>
    </row>
    <row r="152" spans="5:22" s="44" customFormat="1">
      <c r="E152" s="647"/>
      <c r="F152" s="647"/>
      <c r="G152" s="646"/>
      <c r="H152" s="646"/>
      <c r="I152" s="647"/>
      <c r="J152" s="647"/>
      <c r="K152" s="647"/>
      <c r="L152" s="646"/>
      <c r="M152" s="646"/>
      <c r="N152" s="646"/>
      <c r="O152" s="646"/>
      <c r="P152" s="646"/>
      <c r="Q152" s="646"/>
      <c r="R152" s="646"/>
      <c r="S152" s="646"/>
      <c r="T152" s="646"/>
      <c r="U152" s="646"/>
      <c r="V152" s="646"/>
    </row>
    <row r="153" spans="5:22" s="44" customFormat="1">
      <c r="E153" s="647"/>
      <c r="F153" s="647"/>
      <c r="G153" s="646"/>
      <c r="H153" s="646"/>
      <c r="I153" s="647"/>
      <c r="J153" s="647"/>
      <c r="K153" s="647"/>
      <c r="L153" s="646"/>
      <c r="M153" s="646"/>
      <c r="N153" s="646"/>
      <c r="O153" s="646"/>
      <c r="P153" s="646"/>
      <c r="Q153" s="646"/>
      <c r="R153" s="646"/>
      <c r="S153" s="646"/>
      <c r="T153" s="646"/>
      <c r="U153" s="646"/>
      <c r="V153" s="646"/>
    </row>
    <row r="154" spans="5:22" s="44" customFormat="1">
      <c r="E154" s="647"/>
      <c r="F154" s="647"/>
      <c r="G154" s="646"/>
      <c r="H154" s="646"/>
      <c r="I154" s="647"/>
      <c r="J154" s="647"/>
      <c r="K154" s="647"/>
      <c r="L154" s="646"/>
      <c r="M154" s="646"/>
      <c r="N154" s="646"/>
      <c r="O154" s="646"/>
      <c r="P154" s="646"/>
      <c r="Q154" s="646"/>
      <c r="R154" s="646"/>
      <c r="S154" s="646"/>
      <c r="T154" s="646"/>
      <c r="U154" s="646"/>
      <c r="V154" s="646"/>
    </row>
    <row r="155" spans="5:22" s="44" customFormat="1">
      <c r="E155" s="647"/>
      <c r="F155" s="647"/>
      <c r="G155" s="646"/>
      <c r="H155" s="646"/>
      <c r="I155" s="647"/>
      <c r="J155" s="647"/>
      <c r="K155" s="647"/>
      <c r="L155" s="646"/>
      <c r="M155" s="646"/>
      <c r="N155" s="646"/>
      <c r="O155" s="646"/>
      <c r="P155" s="646"/>
      <c r="Q155" s="646"/>
      <c r="R155" s="646"/>
      <c r="S155" s="646"/>
      <c r="T155" s="646"/>
      <c r="U155" s="646"/>
      <c r="V155" s="646"/>
    </row>
    <row r="156" spans="5:22" s="44" customFormat="1">
      <c r="E156" s="647"/>
      <c r="F156" s="647"/>
      <c r="G156" s="646"/>
      <c r="H156" s="646"/>
      <c r="I156" s="647"/>
      <c r="J156" s="647"/>
      <c r="K156" s="647"/>
      <c r="L156" s="646"/>
      <c r="M156" s="646"/>
      <c r="N156" s="646"/>
      <c r="O156" s="646"/>
      <c r="P156" s="646"/>
      <c r="Q156" s="646"/>
      <c r="R156" s="646"/>
      <c r="S156" s="646"/>
      <c r="T156" s="646"/>
      <c r="U156" s="646"/>
      <c r="V156" s="646"/>
    </row>
    <row r="157" spans="5:22" s="44" customFormat="1">
      <c r="E157" s="647"/>
      <c r="F157" s="647"/>
      <c r="G157" s="646"/>
      <c r="H157" s="646"/>
      <c r="I157" s="647"/>
      <c r="J157" s="647"/>
      <c r="K157" s="647"/>
      <c r="L157" s="646"/>
      <c r="M157" s="646"/>
      <c r="N157" s="646"/>
      <c r="O157" s="646"/>
      <c r="P157" s="646"/>
      <c r="Q157" s="646"/>
      <c r="R157" s="646"/>
      <c r="S157" s="646"/>
      <c r="T157" s="646"/>
      <c r="U157" s="646"/>
      <c r="V157" s="646"/>
    </row>
    <row r="158" spans="5:22" s="44" customFormat="1">
      <c r="E158" s="647"/>
      <c r="F158" s="647"/>
      <c r="G158" s="646"/>
      <c r="H158" s="646"/>
      <c r="I158" s="647"/>
      <c r="J158" s="647"/>
      <c r="K158" s="647"/>
      <c r="L158" s="646"/>
      <c r="M158" s="646"/>
      <c r="N158" s="646"/>
      <c r="O158" s="646"/>
      <c r="P158" s="646"/>
      <c r="Q158" s="646"/>
      <c r="R158" s="646"/>
      <c r="S158" s="646"/>
      <c r="T158" s="646"/>
      <c r="U158" s="646"/>
      <c r="V158" s="646"/>
    </row>
    <row r="159" spans="5:22" s="44" customFormat="1">
      <c r="E159" s="647"/>
      <c r="F159" s="647"/>
      <c r="G159" s="646"/>
      <c r="H159" s="646"/>
      <c r="I159" s="647"/>
      <c r="J159" s="647"/>
      <c r="K159" s="647"/>
      <c r="L159" s="646"/>
      <c r="M159" s="646"/>
      <c r="N159" s="646"/>
      <c r="O159" s="646"/>
      <c r="P159" s="646"/>
      <c r="Q159" s="646"/>
      <c r="R159" s="646"/>
      <c r="S159" s="646"/>
      <c r="T159" s="646"/>
      <c r="U159" s="646"/>
      <c r="V159" s="646"/>
    </row>
    <row r="160" spans="5:22" s="44" customFormat="1">
      <c r="E160" s="647"/>
      <c r="F160" s="647"/>
      <c r="G160" s="646"/>
      <c r="H160" s="646"/>
      <c r="I160" s="647"/>
      <c r="J160" s="647"/>
      <c r="K160" s="647"/>
      <c r="L160" s="646"/>
      <c r="M160" s="646"/>
      <c r="N160" s="646"/>
      <c r="O160" s="646"/>
      <c r="P160" s="646"/>
      <c r="Q160" s="646"/>
      <c r="R160" s="646"/>
      <c r="S160" s="646"/>
      <c r="T160" s="646"/>
      <c r="U160" s="646"/>
      <c r="V160" s="646"/>
    </row>
    <row r="161" spans="5:22" s="44" customFormat="1">
      <c r="E161" s="647"/>
      <c r="F161" s="647"/>
      <c r="G161" s="646"/>
      <c r="H161" s="646"/>
      <c r="I161" s="647"/>
      <c r="J161" s="647"/>
      <c r="K161" s="647"/>
      <c r="L161" s="646"/>
      <c r="M161" s="646"/>
      <c r="N161" s="646"/>
      <c r="O161" s="646"/>
      <c r="P161" s="646"/>
      <c r="Q161" s="646"/>
      <c r="R161" s="646"/>
      <c r="S161" s="646"/>
      <c r="T161" s="646"/>
      <c r="U161" s="646"/>
      <c r="V161" s="646"/>
    </row>
    <row r="162" spans="5:22" s="44" customFormat="1">
      <c r="E162" s="647"/>
      <c r="F162" s="647"/>
      <c r="G162" s="646"/>
      <c r="H162" s="646"/>
      <c r="I162" s="647"/>
      <c r="J162" s="647"/>
      <c r="K162" s="647"/>
      <c r="L162" s="646"/>
      <c r="M162" s="646"/>
      <c r="N162" s="646"/>
      <c r="O162" s="646"/>
      <c r="P162" s="646"/>
      <c r="Q162" s="646"/>
      <c r="R162" s="646"/>
      <c r="S162" s="646"/>
      <c r="T162" s="646"/>
      <c r="U162" s="646"/>
      <c r="V162" s="646"/>
    </row>
    <row r="163" spans="5:22" s="44" customFormat="1">
      <c r="E163" s="647"/>
      <c r="F163" s="647"/>
      <c r="G163" s="646"/>
      <c r="H163" s="646"/>
      <c r="I163" s="647"/>
      <c r="J163" s="647"/>
      <c r="K163" s="647"/>
      <c r="L163" s="646"/>
      <c r="M163" s="646"/>
      <c r="N163" s="646"/>
      <c r="O163" s="646"/>
      <c r="P163" s="646"/>
      <c r="Q163" s="646"/>
      <c r="R163" s="646"/>
      <c r="S163" s="646"/>
      <c r="T163" s="646"/>
      <c r="U163" s="646"/>
      <c r="V163" s="646"/>
    </row>
    <row r="164" spans="5:22" s="44" customFormat="1">
      <c r="E164" s="647"/>
      <c r="F164" s="647"/>
      <c r="G164" s="646"/>
      <c r="H164" s="646"/>
      <c r="I164" s="647"/>
      <c r="J164" s="647"/>
      <c r="K164" s="647"/>
      <c r="L164" s="646"/>
      <c r="M164" s="646"/>
      <c r="N164" s="646"/>
      <c r="O164" s="646"/>
      <c r="P164" s="646"/>
      <c r="Q164" s="646"/>
      <c r="R164" s="646"/>
      <c r="S164" s="646"/>
      <c r="T164" s="646"/>
      <c r="U164" s="646"/>
      <c r="V164" s="646"/>
    </row>
    <row r="165" spans="5:22" s="44" customFormat="1">
      <c r="E165" s="647"/>
      <c r="F165" s="647"/>
      <c r="G165" s="646"/>
      <c r="H165" s="646"/>
      <c r="I165" s="647"/>
      <c r="J165" s="647"/>
      <c r="K165" s="647"/>
      <c r="L165" s="646"/>
      <c r="M165" s="646"/>
      <c r="N165" s="646"/>
      <c r="O165" s="646"/>
      <c r="P165" s="646"/>
      <c r="Q165" s="646"/>
      <c r="R165" s="646"/>
      <c r="S165" s="646"/>
      <c r="T165" s="646"/>
      <c r="U165" s="646"/>
      <c r="V165" s="646"/>
    </row>
    <row r="166" spans="5:22" s="44" customFormat="1">
      <c r="E166" s="647"/>
      <c r="F166" s="647"/>
      <c r="G166" s="646"/>
      <c r="H166" s="646"/>
      <c r="I166" s="647"/>
      <c r="J166" s="647"/>
      <c r="K166" s="647"/>
      <c r="L166" s="646"/>
      <c r="M166" s="646"/>
      <c r="N166" s="646"/>
      <c r="O166" s="646"/>
      <c r="P166" s="646"/>
      <c r="Q166" s="646"/>
      <c r="R166" s="646"/>
      <c r="S166" s="646"/>
      <c r="T166" s="646"/>
      <c r="U166" s="646"/>
      <c r="V166" s="646"/>
    </row>
    <row r="167" spans="5:22" s="44" customFormat="1">
      <c r="E167" s="647"/>
      <c r="F167" s="647"/>
      <c r="G167" s="646"/>
      <c r="H167" s="646"/>
      <c r="I167" s="647"/>
      <c r="J167" s="647"/>
      <c r="K167" s="647"/>
      <c r="L167" s="646"/>
      <c r="M167" s="646"/>
      <c r="N167" s="646"/>
      <c r="O167" s="646"/>
      <c r="P167" s="646"/>
      <c r="Q167" s="646"/>
      <c r="R167" s="646"/>
      <c r="S167" s="646"/>
      <c r="T167" s="646"/>
      <c r="U167" s="646"/>
      <c r="V167" s="646"/>
    </row>
    <row r="168" spans="5:22" s="44" customFormat="1">
      <c r="E168" s="647"/>
      <c r="F168" s="647"/>
      <c r="G168" s="646"/>
      <c r="H168" s="646"/>
      <c r="I168" s="647"/>
      <c r="J168" s="647"/>
      <c r="K168" s="647"/>
      <c r="L168" s="646"/>
      <c r="M168" s="646"/>
      <c r="N168" s="646"/>
      <c r="O168" s="646"/>
      <c r="P168" s="646"/>
      <c r="Q168" s="646"/>
      <c r="R168" s="646"/>
      <c r="S168" s="646"/>
      <c r="T168" s="646"/>
      <c r="U168" s="646"/>
      <c r="V168" s="646"/>
    </row>
    <row r="169" spans="5:22" s="44" customFormat="1">
      <c r="E169" s="647"/>
      <c r="F169" s="647"/>
      <c r="G169" s="646"/>
      <c r="H169" s="646"/>
      <c r="I169" s="647"/>
      <c r="J169" s="647"/>
      <c r="K169" s="647"/>
      <c r="L169" s="646"/>
      <c r="M169" s="646"/>
      <c r="N169" s="646"/>
      <c r="O169" s="646"/>
      <c r="P169" s="646"/>
      <c r="Q169" s="646"/>
      <c r="R169" s="646"/>
      <c r="S169" s="646"/>
      <c r="T169" s="646"/>
      <c r="U169" s="646"/>
      <c r="V169" s="646"/>
    </row>
    <row r="170" spans="5:22" s="44" customFormat="1">
      <c r="E170" s="647"/>
      <c r="F170" s="647"/>
      <c r="G170" s="646"/>
      <c r="H170" s="646"/>
      <c r="I170" s="647"/>
      <c r="J170" s="647"/>
      <c r="K170" s="647"/>
      <c r="L170" s="646"/>
      <c r="M170" s="646"/>
      <c r="N170" s="646"/>
      <c r="O170" s="646"/>
      <c r="P170" s="646"/>
      <c r="Q170" s="646"/>
      <c r="R170" s="646"/>
      <c r="S170" s="646"/>
      <c r="T170" s="646"/>
      <c r="U170" s="646"/>
      <c r="V170" s="646"/>
    </row>
    <row r="171" spans="5:22" s="44" customFormat="1">
      <c r="E171" s="647"/>
      <c r="F171" s="647"/>
      <c r="G171" s="646"/>
      <c r="H171" s="646"/>
      <c r="I171" s="647"/>
      <c r="J171" s="647"/>
      <c r="K171" s="647"/>
      <c r="L171" s="646"/>
      <c r="M171" s="646"/>
      <c r="N171" s="646"/>
      <c r="O171" s="646"/>
      <c r="P171" s="646"/>
      <c r="Q171" s="646"/>
      <c r="R171" s="646"/>
      <c r="S171" s="646"/>
      <c r="T171" s="646"/>
      <c r="U171" s="646"/>
      <c r="V171" s="646"/>
    </row>
    <row r="172" spans="5:22" s="44" customFormat="1">
      <c r="E172" s="647"/>
      <c r="F172" s="647"/>
      <c r="G172" s="646"/>
      <c r="H172" s="646"/>
      <c r="I172" s="647"/>
      <c r="J172" s="647"/>
      <c r="K172" s="647"/>
      <c r="L172" s="646"/>
      <c r="M172" s="646"/>
      <c r="N172" s="646"/>
      <c r="O172" s="646"/>
      <c r="P172" s="646"/>
      <c r="Q172" s="646"/>
      <c r="R172" s="646"/>
      <c r="S172" s="646"/>
      <c r="T172" s="646"/>
      <c r="U172" s="646"/>
      <c r="V172" s="646"/>
    </row>
    <row r="173" spans="5:22" s="44" customFormat="1">
      <c r="E173" s="647"/>
      <c r="F173" s="647"/>
      <c r="G173" s="646"/>
      <c r="H173" s="646"/>
      <c r="I173" s="647"/>
      <c r="J173" s="647"/>
      <c r="K173" s="647"/>
      <c r="L173" s="646"/>
      <c r="M173" s="646"/>
      <c r="N173" s="646"/>
      <c r="O173" s="646"/>
      <c r="P173" s="646"/>
      <c r="Q173" s="646"/>
      <c r="R173" s="646"/>
      <c r="S173" s="646"/>
      <c r="T173" s="646"/>
      <c r="U173" s="646"/>
      <c r="V173" s="646"/>
    </row>
    <row r="174" spans="5:22" s="44" customFormat="1">
      <c r="E174" s="647"/>
      <c r="F174" s="647"/>
      <c r="G174" s="646"/>
      <c r="H174" s="646"/>
      <c r="I174" s="647"/>
      <c r="J174" s="647"/>
      <c r="K174" s="647"/>
      <c r="L174" s="646"/>
      <c r="M174" s="646"/>
      <c r="N174" s="646"/>
      <c r="O174" s="646"/>
      <c r="P174" s="646"/>
      <c r="Q174" s="646"/>
      <c r="R174" s="646"/>
      <c r="S174" s="646"/>
      <c r="T174" s="646"/>
      <c r="U174" s="646"/>
      <c r="V174" s="646"/>
    </row>
    <row r="175" spans="5:22" s="44" customFormat="1">
      <c r="E175" s="647"/>
      <c r="F175" s="647"/>
      <c r="G175" s="646"/>
      <c r="H175" s="646"/>
      <c r="I175" s="647"/>
      <c r="J175" s="647"/>
      <c r="K175" s="647"/>
      <c r="L175" s="646"/>
      <c r="M175" s="646"/>
      <c r="N175" s="646"/>
      <c r="O175" s="646"/>
      <c r="P175" s="646"/>
      <c r="Q175" s="646"/>
      <c r="R175" s="646"/>
      <c r="S175" s="646"/>
      <c r="T175" s="646"/>
      <c r="U175" s="646"/>
      <c r="V175" s="646"/>
    </row>
    <row r="176" spans="5:22" s="44" customFormat="1">
      <c r="E176" s="647"/>
      <c r="F176" s="647"/>
      <c r="G176" s="646"/>
      <c r="H176" s="646"/>
      <c r="I176" s="647"/>
      <c r="J176" s="647"/>
      <c r="K176" s="647"/>
      <c r="L176" s="646"/>
      <c r="M176" s="646"/>
      <c r="N176" s="646"/>
      <c r="O176" s="646"/>
      <c r="P176" s="646"/>
      <c r="Q176" s="646"/>
      <c r="R176" s="646"/>
      <c r="S176" s="646"/>
      <c r="T176" s="646"/>
      <c r="U176" s="646"/>
      <c r="V176" s="646"/>
    </row>
    <row r="177" spans="5:22" s="44" customFormat="1">
      <c r="E177" s="647"/>
      <c r="F177" s="647"/>
      <c r="G177" s="646"/>
      <c r="H177" s="646"/>
      <c r="I177" s="647"/>
      <c r="J177" s="647"/>
      <c r="K177" s="647"/>
      <c r="L177" s="646"/>
      <c r="M177" s="646"/>
      <c r="N177" s="646"/>
      <c r="O177" s="646"/>
      <c r="P177" s="646"/>
      <c r="Q177" s="646"/>
      <c r="R177" s="646"/>
      <c r="S177" s="646"/>
      <c r="T177" s="646"/>
      <c r="U177" s="646"/>
      <c r="V177" s="646"/>
    </row>
    <row r="178" spans="5:22" s="44" customFormat="1">
      <c r="E178" s="647"/>
      <c r="F178" s="647"/>
      <c r="G178" s="646"/>
      <c r="H178" s="646"/>
      <c r="I178" s="647"/>
      <c r="J178" s="647"/>
      <c r="K178" s="647"/>
      <c r="L178" s="646"/>
      <c r="M178" s="646"/>
      <c r="N178" s="646"/>
      <c r="O178" s="646"/>
      <c r="P178" s="646"/>
      <c r="Q178" s="646"/>
      <c r="R178" s="646"/>
      <c r="S178" s="646"/>
      <c r="T178" s="646"/>
      <c r="U178" s="646"/>
      <c r="V178" s="646"/>
    </row>
    <row r="179" spans="5:22" s="44" customFormat="1">
      <c r="E179" s="647"/>
      <c r="F179" s="647"/>
      <c r="G179" s="646"/>
      <c r="H179" s="646"/>
      <c r="I179" s="647"/>
      <c r="J179" s="647"/>
      <c r="K179" s="647"/>
      <c r="L179" s="646"/>
      <c r="M179" s="646"/>
      <c r="N179" s="646"/>
      <c r="O179" s="646"/>
      <c r="P179" s="646"/>
      <c r="Q179" s="646"/>
      <c r="R179" s="646"/>
      <c r="S179" s="646"/>
      <c r="T179" s="646"/>
      <c r="U179" s="646"/>
      <c r="V179" s="646"/>
    </row>
    <row r="180" spans="5:22" s="44" customFormat="1">
      <c r="E180" s="647"/>
      <c r="F180" s="647"/>
      <c r="G180" s="646"/>
      <c r="H180" s="646"/>
      <c r="I180" s="647"/>
      <c r="J180" s="647"/>
      <c r="K180" s="647"/>
      <c r="L180" s="646"/>
      <c r="M180" s="646"/>
      <c r="N180" s="646"/>
      <c r="O180" s="646"/>
      <c r="P180" s="646"/>
      <c r="Q180" s="646"/>
      <c r="R180" s="646"/>
      <c r="S180" s="646"/>
      <c r="T180" s="646"/>
      <c r="U180" s="646"/>
      <c r="V180" s="646"/>
    </row>
    <row r="181" spans="5:22" s="44" customFormat="1">
      <c r="E181" s="647"/>
      <c r="F181" s="647"/>
      <c r="G181" s="646"/>
      <c r="H181" s="646"/>
      <c r="I181" s="647"/>
      <c r="J181" s="647"/>
      <c r="K181" s="647"/>
      <c r="L181" s="646"/>
      <c r="M181" s="646"/>
      <c r="N181" s="646"/>
      <c r="O181" s="646"/>
      <c r="P181" s="646"/>
      <c r="Q181" s="646"/>
      <c r="R181" s="646"/>
      <c r="S181" s="646"/>
      <c r="T181" s="646"/>
      <c r="U181" s="646"/>
      <c r="V181" s="646"/>
    </row>
    <row r="182" spans="5:22" s="44" customFormat="1">
      <c r="E182" s="647"/>
      <c r="F182" s="647"/>
      <c r="G182" s="646"/>
      <c r="H182" s="646"/>
      <c r="I182" s="647"/>
      <c r="J182" s="647"/>
      <c r="K182" s="647"/>
      <c r="L182" s="646"/>
      <c r="M182" s="646"/>
      <c r="N182" s="646"/>
      <c r="O182" s="646"/>
      <c r="P182" s="646"/>
      <c r="Q182" s="646"/>
      <c r="R182" s="646"/>
      <c r="S182" s="646"/>
      <c r="T182" s="646"/>
      <c r="U182" s="646"/>
      <c r="V182" s="646"/>
    </row>
    <row r="183" spans="5:22" s="44" customFormat="1">
      <c r="E183" s="647"/>
      <c r="F183" s="647"/>
      <c r="G183" s="646"/>
      <c r="H183" s="646"/>
      <c r="I183" s="647"/>
      <c r="J183" s="647"/>
      <c r="K183" s="647"/>
      <c r="L183" s="646"/>
      <c r="M183" s="646"/>
      <c r="N183" s="646"/>
      <c r="O183" s="646"/>
      <c r="P183" s="646"/>
      <c r="Q183" s="646"/>
      <c r="R183" s="646"/>
      <c r="S183" s="646"/>
      <c r="T183" s="646"/>
      <c r="U183" s="646"/>
      <c r="V183" s="646"/>
    </row>
    <row r="184" spans="5:22" s="44" customFormat="1">
      <c r="E184" s="647"/>
      <c r="F184" s="647"/>
      <c r="G184" s="646"/>
      <c r="H184" s="646"/>
      <c r="I184" s="647"/>
      <c r="J184" s="647"/>
      <c r="K184" s="647"/>
      <c r="L184" s="646"/>
      <c r="M184" s="646"/>
      <c r="N184" s="646"/>
      <c r="O184" s="646"/>
      <c r="P184" s="646"/>
      <c r="Q184" s="646"/>
      <c r="R184" s="646"/>
      <c r="S184" s="646"/>
      <c r="T184" s="646"/>
      <c r="U184" s="646"/>
      <c r="V184" s="646"/>
    </row>
    <row r="185" spans="5:22" s="44" customFormat="1">
      <c r="E185" s="647"/>
      <c r="F185" s="647"/>
      <c r="G185" s="646"/>
      <c r="H185" s="646"/>
      <c r="I185" s="647"/>
      <c r="J185" s="647"/>
      <c r="K185" s="647"/>
      <c r="L185" s="646"/>
      <c r="M185" s="646"/>
      <c r="N185" s="646"/>
      <c r="O185" s="646"/>
      <c r="P185" s="646"/>
      <c r="Q185" s="646"/>
      <c r="R185" s="646"/>
      <c r="S185" s="646"/>
      <c r="T185" s="646"/>
      <c r="U185" s="646"/>
      <c r="V185" s="646"/>
    </row>
    <row r="186" spans="5:22" s="44" customFormat="1">
      <c r="E186" s="647"/>
      <c r="F186" s="647"/>
      <c r="G186" s="646"/>
      <c r="H186" s="646"/>
      <c r="I186" s="647"/>
      <c r="J186" s="647"/>
      <c r="K186" s="647"/>
      <c r="L186" s="646"/>
      <c r="M186" s="646"/>
      <c r="N186" s="646"/>
      <c r="O186" s="646"/>
      <c r="P186" s="646"/>
      <c r="Q186" s="646"/>
      <c r="R186" s="646"/>
      <c r="S186" s="646"/>
      <c r="T186" s="646"/>
      <c r="U186" s="646"/>
      <c r="V186" s="646"/>
    </row>
    <row r="187" spans="5:22" s="44" customFormat="1">
      <c r="E187" s="647"/>
      <c r="F187" s="647"/>
      <c r="G187" s="646"/>
      <c r="H187" s="646"/>
      <c r="I187" s="647"/>
      <c r="J187" s="647"/>
      <c r="K187" s="647"/>
      <c r="L187" s="646"/>
      <c r="M187" s="646"/>
      <c r="N187" s="646"/>
      <c r="O187" s="646"/>
      <c r="P187" s="646"/>
      <c r="Q187" s="646"/>
      <c r="R187" s="646"/>
      <c r="S187" s="646"/>
      <c r="T187" s="646"/>
      <c r="U187" s="646"/>
      <c r="V187" s="646"/>
    </row>
    <row r="188" spans="5:22" s="44" customFormat="1">
      <c r="E188" s="647"/>
      <c r="F188" s="647"/>
      <c r="G188" s="646"/>
      <c r="H188" s="646"/>
      <c r="I188" s="647"/>
      <c r="J188" s="647"/>
      <c r="K188" s="647"/>
      <c r="L188" s="646"/>
      <c r="M188" s="646"/>
      <c r="N188" s="646"/>
      <c r="O188" s="646"/>
      <c r="P188" s="646"/>
      <c r="Q188" s="646"/>
      <c r="R188" s="646"/>
      <c r="S188" s="646"/>
      <c r="T188" s="646"/>
      <c r="U188" s="646"/>
      <c r="V188" s="646"/>
    </row>
    <row r="189" spans="5:22" s="44" customFormat="1">
      <c r="E189" s="647"/>
      <c r="F189" s="647"/>
      <c r="G189" s="646"/>
      <c r="H189" s="646"/>
      <c r="I189" s="647"/>
      <c r="J189" s="647"/>
      <c r="K189" s="647"/>
      <c r="L189" s="646"/>
      <c r="M189" s="646"/>
      <c r="N189" s="646"/>
      <c r="O189" s="646"/>
      <c r="P189" s="646"/>
      <c r="Q189" s="646"/>
      <c r="R189" s="646"/>
      <c r="S189" s="646"/>
      <c r="T189" s="646"/>
      <c r="U189" s="646"/>
      <c r="V189" s="646"/>
    </row>
    <row r="190" spans="5:22" s="44" customFormat="1">
      <c r="E190" s="647"/>
      <c r="F190" s="647"/>
      <c r="G190" s="646"/>
      <c r="H190" s="646"/>
      <c r="I190" s="647"/>
      <c r="J190" s="647"/>
      <c r="K190" s="647"/>
      <c r="L190" s="646"/>
      <c r="M190" s="646"/>
      <c r="N190" s="646"/>
      <c r="O190" s="646"/>
      <c r="P190" s="646"/>
      <c r="Q190" s="646"/>
      <c r="R190" s="646"/>
      <c r="S190" s="646"/>
      <c r="T190" s="646"/>
      <c r="U190" s="646"/>
      <c r="V190" s="646"/>
    </row>
    <row r="191" spans="5:22" s="44" customFormat="1">
      <c r="E191" s="647"/>
      <c r="F191" s="647"/>
      <c r="G191" s="646"/>
      <c r="H191" s="646"/>
      <c r="I191" s="647"/>
      <c r="J191" s="647"/>
      <c r="K191" s="647"/>
      <c r="L191" s="646"/>
      <c r="M191" s="646"/>
      <c r="N191" s="646"/>
      <c r="O191" s="646"/>
      <c r="P191" s="646"/>
      <c r="Q191" s="646"/>
      <c r="R191" s="646"/>
      <c r="S191" s="646"/>
      <c r="T191" s="646"/>
      <c r="U191" s="646"/>
      <c r="V191" s="646"/>
    </row>
    <row r="192" spans="5:22" s="44" customFormat="1">
      <c r="E192" s="647"/>
      <c r="F192" s="647"/>
      <c r="G192" s="646"/>
      <c r="H192" s="646"/>
      <c r="I192" s="647"/>
      <c r="J192" s="647"/>
      <c r="K192" s="647"/>
      <c r="L192" s="646"/>
      <c r="M192" s="646"/>
      <c r="N192" s="646"/>
      <c r="O192" s="646"/>
      <c r="P192" s="646"/>
      <c r="Q192" s="646"/>
      <c r="R192" s="646"/>
      <c r="S192" s="646"/>
      <c r="T192" s="646"/>
      <c r="U192" s="646"/>
      <c r="V192" s="646"/>
    </row>
    <row r="193" spans="5:22" s="44" customFormat="1">
      <c r="E193" s="647"/>
      <c r="F193" s="647"/>
      <c r="G193" s="646"/>
      <c r="H193" s="646"/>
      <c r="I193" s="647"/>
      <c r="J193" s="647"/>
      <c r="K193" s="647"/>
      <c r="L193" s="646"/>
      <c r="M193" s="646"/>
      <c r="N193" s="646"/>
      <c r="O193" s="646"/>
      <c r="P193" s="646"/>
      <c r="Q193" s="646"/>
      <c r="R193" s="646"/>
      <c r="S193" s="646"/>
      <c r="T193" s="646"/>
      <c r="U193" s="646"/>
      <c r="V193" s="646"/>
    </row>
    <row r="194" spans="5:22" s="44" customFormat="1">
      <c r="E194" s="647"/>
      <c r="F194" s="647"/>
      <c r="G194" s="646"/>
      <c r="H194" s="646"/>
      <c r="I194" s="647"/>
      <c r="J194" s="647"/>
      <c r="K194" s="647"/>
      <c r="L194" s="646"/>
      <c r="M194" s="646"/>
      <c r="N194" s="646"/>
      <c r="O194" s="646"/>
      <c r="P194" s="646"/>
      <c r="Q194" s="646"/>
      <c r="R194" s="646"/>
      <c r="S194" s="646"/>
      <c r="T194" s="646"/>
      <c r="U194" s="646"/>
      <c r="V194" s="646"/>
    </row>
    <row r="195" spans="5:22" s="44" customFormat="1">
      <c r="E195" s="647"/>
      <c r="F195" s="647"/>
      <c r="G195" s="646"/>
      <c r="H195" s="646"/>
      <c r="I195" s="647"/>
      <c r="J195" s="647"/>
      <c r="K195" s="647"/>
      <c r="L195" s="646"/>
      <c r="M195" s="646"/>
      <c r="N195" s="646"/>
      <c r="O195" s="646"/>
      <c r="P195" s="646"/>
      <c r="Q195" s="646"/>
      <c r="R195" s="646"/>
      <c r="S195" s="646"/>
      <c r="T195" s="646"/>
      <c r="U195" s="646"/>
      <c r="V195" s="646"/>
    </row>
    <row r="196" spans="5:22" s="44" customFormat="1">
      <c r="E196" s="647"/>
      <c r="F196" s="647"/>
      <c r="G196" s="646"/>
      <c r="H196" s="646"/>
      <c r="I196" s="647"/>
      <c r="J196" s="647"/>
      <c r="K196" s="647"/>
      <c r="L196" s="646"/>
      <c r="M196" s="646"/>
      <c r="N196" s="646"/>
      <c r="O196" s="646"/>
      <c r="P196" s="646"/>
      <c r="Q196" s="646"/>
      <c r="R196" s="646"/>
      <c r="S196" s="646"/>
      <c r="T196" s="646"/>
      <c r="U196" s="646"/>
      <c r="V196" s="646"/>
    </row>
    <row r="197" spans="5:22" s="44" customFormat="1">
      <c r="E197" s="647"/>
      <c r="F197" s="647"/>
      <c r="G197" s="646"/>
      <c r="H197" s="646"/>
      <c r="I197" s="647"/>
      <c r="J197" s="647"/>
      <c r="K197" s="647"/>
      <c r="L197" s="646"/>
      <c r="M197" s="646"/>
      <c r="N197" s="646"/>
      <c r="O197" s="646"/>
      <c r="P197" s="646"/>
      <c r="Q197" s="646"/>
      <c r="R197" s="646"/>
      <c r="S197" s="646"/>
      <c r="T197" s="646"/>
      <c r="U197" s="646"/>
      <c r="V197" s="646"/>
    </row>
    <row r="198" spans="5:22" s="44" customFormat="1">
      <c r="E198" s="647"/>
      <c r="F198" s="647"/>
      <c r="G198" s="646"/>
      <c r="H198" s="646"/>
      <c r="I198" s="647"/>
      <c r="J198" s="647"/>
      <c r="K198" s="647"/>
      <c r="L198" s="646"/>
      <c r="M198" s="646"/>
      <c r="N198" s="646"/>
      <c r="O198" s="646"/>
      <c r="P198" s="646"/>
      <c r="Q198" s="646"/>
      <c r="R198" s="646"/>
      <c r="S198" s="646"/>
      <c r="T198" s="646"/>
      <c r="U198" s="646"/>
      <c r="V198" s="646"/>
    </row>
    <row r="199" spans="5:22" s="44" customFormat="1">
      <c r="E199" s="647"/>
      <c r="F199" s="647"/>
      <c r="G199" s="646"/>
      <c r="H199" s="646"/>
      <c r="I199" s="647"/>
      <c r="J199" s="647"/>
      <c r="K199" s="647"/>
      <c r="L199" s="646"/>
      <c r="M199" s="646"/>
      <c r="N199" s="646"/>
      <c r="O199" s="646"/>
      <c r="P199" s="646"/>
      <c r="Q199" s="646"/>
      <c r="R199" s="646"/>
      <c r="S199" s="646"/>
      <c r="T199" s="646"/>
      <c r="U199" s="646"/>
      <c r="V199" s="646"/>
    </row>
    <row r="200" spans="5:22" s="44" customFormat="1">
      <c r="E200" s="647"/>
      <c r="F200" s="647"/>
      <c r="G200" s="646"/>
      <c r="H200" s="646"/>
      <c r="I200" s="647"/>
      <c r="J200" s="647"/>
      <c r="K200" s="647"/>
      <c r="L200" s="646"/>
      <c r="M200" s="646"/>
      <c r="N200" s="646"/>
      <c r="O200" s="646"/>
      <c r="P200" s="646"/>
      <c r="Q200" s="646"/>
      <c r="R200" s="646"/>
      <c r="S200" s="646"/>
      <c r="T200" s="646"/>
      <c r="U200" s="646"/>
      <c r="V200" s="646"/>
    </row>
    <row r="201" spans="5:22" s="44" customFormat="1">
      <c r="E201" s="647"/>
      <c r="F201" s="647"/>
      <c r="G201" s="646"/>
      <c r="H201" s="646"/>
      <c r="I201" s="647"/>
      <c r="J201" s="647"/>
      <c r="K201" s="647"/>
      <c r="L201" s="646"/>
      <c r="M201" s="646"/>
      <c r="N201" s="646"/>
      <c r="O201" s="646"/>
      <c r="P201" s="646"/>
      <c r="Q201" s="646"/>
      <c r="R201" s="646"/>
      <c r="S201" s="646"/>
      <c r="T201" s="646"/>
      <c r="U201" s="646"/>
      <c r="V201" s="646"/>
    </row>
    <row r="202" spans="5:22" s="44" customFormat="1">
      <c r="E202" s="647"/>
      <c r="F202" s="647"/>
      <c r="G202" s="646"/>
      <c r="H202" s="646"/>
      <c r="I202" s="647"/>
      <c r="J202" s="647"/>
      <c r="K202" s="647"/>
      <c r="L202" s="646"/>
      <c r="M202" s="646"/>
      <c r="N202" s="646"/>
      <c r="O202" s="646"/>
      <c r="P202" s="646"/>
      <c r="Q202" s="646"/>
      <c r="R202" s="646"/>
      <c r="S202" s="646"/>
      <c r="T202" s="646"/>
      <c r="U202" s="646"/>
      <c r="V202" s="646"/>
    </row>
    <row r="203" spans="5:22" s="44" customFormat="1">
      <c r="E203" s="647"/>
      <c r="F203" s="647"/>
      <c r="G203" s="646"/>
      <c r="H203" s="646"/>
      <c r="I203" s="647"/>
      <c r="J203" s="647"/>
      <c r="K203" s="647"/>
      <c r="L203" s="646"/>
      <c r="M203" s="646"/>
      <c r="N203" s="646"/>
      <c r="O203" s="646"/>
      <c r="P203" s="646"/>
      <c r="Q203" s="646"/>
      <c r="R203" s="646"/>
      <c r="S203" s="646"/>
      <c r="T203" s="646"/>
      <c r="U203" s="646"/>
      <c r="V203" s="646"/>
    </row>
    <row r="204" spans="5:22" s="44" customFormat="1">
      <c r="E204" s="647"/>
      <c r="F204" s="647"/>
      <c r="G204" s="646"/>
      <c r="H204" s="646"/>
      <c r="I204" s="647"/>
      <c r="J204" s="647"/>
      <c r="K204" s="647"/>
      <c r="L204" s="646"/>
      <c r="M204" s="646"/>
      <c r="N204" s="646"/>
      <c r="O204" s="646"/>
      <c r="P204" s="646"/>
      <c r="Q204" s="646"/>
      <c r="R204" s="646"/>
      <c r="S204" s="646"/>
      <c r="T204" s="646"/>
      <c r="U204" s="646"/>
      <c r="V204" s="646"/>
    </row>
    <row r="205" spans="5:22" s="44" customFormat="1">
      <c r="E205" s="647"/>
      <c r="F205" s="647"/>
      <c r="G205" s="646"/>
      <c r="H205" s="646"/>
      <c r="I205" s="647"/>
      <c r="J205" s="647"/>
      <c r="K205" s="647"/>
      <c r="L205" s="646"/>
      <c r="M205" s="646"/>
      <c r="N205" s="646"/>
      <c r="O205" s="646"/>
      <c r="P205" s="646"/>
      <c r="Q205" s="646"/>
      <c r="R205" s="646"/>
      <c r="S205" s="646"/>
      <c r="T205" s="646"/>
      <c r="U205" s="646"/>
      <c r="V205" s="646"/>
    </row>
    <row r="206" spans="5:22" s="44" customFormat="1">
      <c r="E206" s="647"/>
      <c r="F206" s="647"/>
      <c r="G206" s="646"/>
      <c r="H206" s="646"/>
      <c r="I206" s="647"/>
      <c r="J206" s="647"/>
      <c r="K206" s="647"/>
      <c r="L206" s="646"/>
      <c r="M206" s="646"/>
      <c r="N206" s="646"/>
      <c r="O206" s="646"/>
      <c r="P206" s="646"/>
      <c r="Q206" s="646"/>
      <c r="R206" s="646"/>
      <c r="S206" s="646"/>
      <c r="T206" s="646"/>
      <c r="U206" s="646"/>
      <c r="V206" s="646"/>
    </row>
    <row r="207" spans="5:22" s="44" customFormat="1">
      <c r="E207" s="647"/>
      <c r="F207" s="647"/>
      <c r="G207" s="646"/>
      <c r="H207" s="646"/>
      <c r="I207" s="647"/>
      <c r="J207" s="647"/>
      <c r="K207" s="647"/>
      <c r="L207" s="646"/>
      <c r="M207" s="646"/>
      <c r="N207" s="646"/>
      <c r="O207" s="646"/>
      <c r="P207" s="646"/>
      <c r="Q207" s="646"/>
      <c r="R207" s="646"/>
      <c r="S207" s="646"/>
      <c r="T207" s="646"/>
      <c r="U207" s="646"/>
      <c r="V207" s="646"/>
    </row>
    <row r="208" spans="5:22" s="44" customFormat="1">
      <c r="E208" s="647"/>
      <c r="F208" s="647"/>
      <c r="G208" s="646"/>
      <c r="H208" s="646"/>
      <c r="I208" s="647"/>
      <c r="J208" s="647"/>
      <c r="K208" s="647"/>
      <c r="L208" s="646"/>
      <c r="M208" s="646"/>
      <c r="N208" s="646"/>
      <c r="O208" s="646"/>
      <c r="P208" s="646"/>
      <c r="Q208" s="646"/>
      <c r="R208" s="646"/>
      <c r="S208" s="646"/>
      <c r="T208" s="646"/>
      <c r="U208" s="646"/>
      <c r="V208" s="646"/>
    </row>
    <row r="209" spans="5:22" s="44" customFormat="1">
      <c r="E209" s="647"/>
      <c r="F209" s="647"/>
      <c r="G209" s="646"/>
      <c r="H209" s="646"/>
      <c r="I209" s="647"/>
      <c r="J209" s="647"/>
      <c r="K209" s="647"/>
      <c r="L209" s="646"/>
      <c r="M209" s="646"/>
      <c r="N209" s="646"/>
      <c r="O209" s="646"/>
      <c r="P209" s="646"/>
      <c r="Q209" s="646"/>
      <c r="R209" s="646"/>
      <c r="S209" s="646"/>
      <c r="T209" s="646"/>
      <c r="U209" s="646"/>
      <c r="V209" s="646"/>
    </row>
    <row r="210" spans="5:22" s="44" customFormat="1">
      <c r="E210" s="647"/>
      <c r="F210" s="647"/>
      <c r="G210" s="646"/>
      <c r="H210" s="646"/>
      <c r="I210" s="647"/>
      <c r="J210" s="647"/>
      <c r="K210" s="647"/>
      <c r="L210" s="646"/>
      <c r="M210" s="646"/>
      <c r="N210" s="646"/>
      <c r="O210" s="646"/>
      <c r="P210" s="646"/>
      <c r="Q210" s="646"/>
      <c r="R210" s="646"/>
      <c r="S210" s="646"/>
      <c r="T210" s="646"/>
      <c r="U210" s="646"/>
      <c r="V210" s="646"/>
    </row>
    <row r="211" spans="5:22" s="44" customFormat="1">
      <c r="E211" s="647"/>
      <c r="F211" s="647"/>
      <c r="G211" s="646"/>
      <c r="H211" s="646"/>
      <c r="I211" s="647"/>
      <c r="J211" s="647"/>
      <c r="K211" s="647"/>
      <c r="L211" s="646"/>
      <c r="M211" s="646"/>
      <c r="N211" s="646"/>
      <c r="O211" s="646"/>
      <c r="P211" s="646"/>
      <c r="Q211" s="646"/>
      <c r="R211" s="646"/>
      <c r="S211" s="646"/>
      <c r="T211" s="646"/>
      <c r="U211" s="646"/>
      <c r="V211" s="646"/>
    </row>
    <row r="212" spans="5:22" s="44" customFormat="1">
      <c r="E212" s="647"/>
      <c r="F212" s="647"/>
      <c r="G212" s="646"/>
      <c r="H212" s="646"/>
      <c r="I212" s="647"/>
      <c r="J212" s="647"/>
      <c r="K212" s="647"/>
      <c r="L212" s="646"/>
      <c r="M212" s="646"/>
      <c r="N212" s="646"/>
      <c r="O212" s="646"/>
      <c r="P212" s="646"/>
      <c r="Q212" s="646"/>
      <c r="R212" s="646"/>
      <c r="S212" s="646"/>
      <c r="T212" s="646"/>
      <c r="U212" s="646"/>
      <c r="V212" s="646"/>
    </row>
    <row r="213" spans="5:22" s="44" customFormat="1">
      <c r="E213" s="647"/>
      <c r="F213" s="647"/>
      <c r="G213" s="646"/>
      <c r="H213" s="646"/>
      <c r="I213" s="647"/>
      <c r="J213" s="647"/>
      <c r="K213" s="647"/>
      <c r="L213" s="646"/>
      <c r="M213" s="646"/>
      <c r="N213" s="646"/>
      <c r="O213" s="646"/>
      <c r="P213" s="646"/>
      <c r="Q213" s="646"/>
      <c r="R213" s="646"/>
      <c r="S213" s="646"/>
      <c r="T213" s="646"/>
      <c r="U213" s="646"/>
      <c r="V213" s="646"/>
    </row>
    <row r="214" spans="5:22" s="44" customFormat="1">
      <c r="E214" s="647"/>
      <c r="F214" s="647"/>
      <c r="G214" s="646"/>
      <c r="H214" s="646"/>
      <c r="I214" s="647"/>
      <c r="J214" s="647"/>
      <c r="K214" s="647"/>
      <c r="L214" s="646"/>
      <c r="M214" s="646"/>
      <c r="N214" s="646"/>
      <c r="O214" s="646"/>
      <c r="P214" s="646"/>
      <c r="Q214" s="646"/>
      <c r="R214" s="646"/>
      <c r="S214" s="646"/>
      <c r="T214" s="646"/>
      <c r="U214" s="646"/>
      <c r="V214" s="646"/>
    </row>
    <row r="215" spans="5:22" s="44" customFormat="1">
      <c r="E215" s="647"/>
      <c r="F215" s="647"/>
      <c r="G215" s="646"/>
      <c r="H215" s="646"/>
      <c r="I215" s="647"/>
      <c r="J215" s="647"/>
      <c r="K215" s="647"/>
      <c r="L215" s="646"/>
      <c r="M215" s="646"/>
      <c r="N215" s="646"/>
      <c r="O215" s="646"/>
      <c r="P215" s="646"/>
      <c r="Q215" s="646"/>
      <c r="R215" s="646"/>
      <c r="S215" s="646"/>
      <c r="T215" s="646"/>
      <c r="U215" s="646"/>
      <c r="V215" s="646"/>
    </row>
    <row r="216" spans="5:22" s="44" customFormat="1">
      <c r="E216" s="647"/>
      <c r="F216" s="647"/>
      <c r="G216" s="646"/>
      <c r="H216" s="646"/>
      <c r="I216" s="647"/>
      <c r="J216" s="647"/>
      <c r="K216" s="647"/>
      <c r="L216" s="646"/>
      <c r="M216" s="646"/>
      <c r="N216" s="646"/>
      <c r="O216" s="646"/>
      <c r="P216" s="646"/>
      <c r="Q216" s="646"/>
      <c r="R216" s="646"/>
      <c r="S216" s="646"/>
      <c r="T216" s="646"/>
      <c r="U216" s="646"/>
      <c r="V216" s="646"/>
    </row>
    <row r="217" spans="5:22" s="44" customFormat="1">
      <c r="E217" s="647"/>
      <c r="F217" s="647"/>
      <c r="G217" s="646"/>
      <c r="H217" s="646"/>
      <c r="I217" s="647"/>
      <c r="J217" s="647"/>
      <c r="K217" s="647"/>
      <c r="L217" s="646"/>
      <c r="M217" s="646"/>
      <c r="N217" s="646"/>
      <c r="O217" s="646"/>
      <c r="P217" s="646"/>
      <c r="Q217" s="646"/>
      <c r="R217" s="646"/>
      <c r="S217" s="646"/>
      <c r="T217" s="646"/>
      <c r="U217" s="646"/>
      <c r="V217" s="646"/>
    </row>
    <row r="218" spans="5:22" s="44" customFormat="1">
      <c r="E218" s="647"/>
      <c r="F218" s="647"/>
      <c r="G218" s="646"/>
      <c r="H218" s="646"/>
      <c r="I218" s="647"/>
      <c r="J218" s="647"/>
      <c r="K218" s="647"/>
      <c r="L218" s="646"/>
      <c r="M218" s="646"/>
      <c r="N218" s="646"/>
      <c r="O218" s="646"/>
      <c r="P218" s="646"/>
      <c r="Q218" s="646"/>
      <c r="R218" s="646"/>
      <c r="S218" s="646"/>
      <c r="T218" s="646"/>
      <c r="U218" s="646"/>
      <c r="V218" s="646"/>
    </row>
    <row r="219" spans="5:22" s="44" customFormat="1">
      <c r="E219" s="647"/>
      <c r="F219" s="647"/>
      <c r="G219" s="646"/>
      <c r="H219" s="646"/>
      <c r="I219" s="647"/>
      <c r="J219" s="647"/>
      <c r="K219" s="647"/>
      <c r="L219" s="646"/>
      <c r="M219" s="646"/>
      <c r="N219" s="646"/>
      <c r="O219" s="646"/>
      <c r="P219" s="646"/>
      <c r="Q219" s="646"/>
      <c r="R219" s="646"/>
      <c r="S219" s="646"/>
      <c r="T219" s="646"/>
      <c r="U219" s="646"/>
      <c r="V219" s="646"/>
    </row>
    <row r="220" spans="5:22" s="44" customFormat="1">
      <c r="E220" s="647"/>
      <c r="F220" s="647"/>
      <c r="G220" s="646"/>
      <c r="H220" s="646"/>
      <c r="I220" s="647"/>
      <c r="J220" s="647"/>
      <c r="K220" s="647"/>
      <c r="L220" s="646"/>
      <c r="M220" s="646"/>
      <c r="N220" s="646"/>
      <c r="O220" s="646"/>
      <c r="P220" s="646"/>
      <c r="Q220" s="646"/>
      <c r="R220" s="646"/>
      <c r="S220" s="646"/>
      <c r="T220" s="646"/>
      <c r="U220" s="646"/>
      <c r="V220" s="646"/>
    </row>
    <row r="221" spans="5:22" s="44" customFormat="1">
      <c r="E221" s="647"/>
      <c r="F221" s="647"/>
      <c r="G221" s="646"/>
      <c r="H221" s="646"/>
      <c r="I221" s="647"/>
      <c r="J221" s="647"/>
      <c r="K221" s="647"/>
      <c r="L221" s="646"/>
      <c r="M221" s="646"/>
      <c r="N221" s="646"/>
      <c r="O221" s="646"/>
      <c r="P221" s="646"/>
      <c r="Q221" s="646"/>
      <c r="R221" s="646"/>
      <c r="S221" s="646"/>
      <c r="T221" s="646"/>
      <c r="U221" s="646"/>
      <c r="V221" s="646"/>
    </row>
    <row r="222" spans="5:22" s="44" customFormat="1">
      <c r="E222" s="647"/>
      <c r="F222" s="647"/>
      <c r="G222" s="646"/>
      <c r="H222" s="646"/>
      <c r="I222" s="647"/>
      <c r="J222" s="647"/>
      <c r="K222" s="647"/>
      <c r="L222" s="646"/>
      <c r="M222" s="646"/>
      <c r="N222" s="646"/>
      <c r="O222" s="646"/>
      <c r="P222" s="646"/>
      <c r="Q222" s="646"/>
      <c r="R222" s="646"/>
      <c r="S222" s="646"/>
      <c r="T222" s="646"/>
      <c r="U222" s="646"/>
      <c r="V222" s="646"/>
    </row>
    <row r="223" spans="5:22" s="44" customFormat="1">
      <c r="E223" s="647"/>
      <c r="F223" s="647"/>
      <c r="G223" s="646"/>
      <c r="H223" s="646"/>
      <c r="I223" s="647"/>
      <c r="J223" s="647"/>
      <c r="K223" s="647"/>
      <c r="L223" s="646"/>
      <c r="M223" s="646"/>
      <c r="N223" s="646"/>
      <c r="O223" s="646"/>
      <c r="P223" s="646"/>
      <c r="Q223" s="646"/>
      <c r="R223" s="646"/>
      <c r="S223" s="646"/>
      <c r="T223" s="646"/>
      <c r="U223" s="646"/>
      <c r="V223" s="646"/>
    </row>
    <row r="224" spans="5:22" s="44" customFormat="1">
      <c r="E224" s="647"/>
      <c r="F224" s="647"/>
      <c r="G224" s="646"/>
      <c r="H224" s="646"/>
      <c r="I224" s="647"/>
      <c r="J224" s="647"/>
      <c r="K224" s="647"/>
      <c r="L224" s="646"/>
      <c r="M224" s="646"/>
      <c r="N224" s="646"/>
      <c r="O224" s="646"/>
      <c r="P224" s="646"/>
      <c r="Q224" s="646"/>
      <c r="R224" s="646"/>
      <c r="S224" s="646"/>
      <c r="T224" s="646"/>
      <c r="U224" s="646"/>
      <c r="V224" s="646"/>
    </row>
    <row r="225" spans="5:22" s="44" customFormat="1">
      <c r="E225" s="647"/>
      <c r="F225" s="647"/>
      <c r="G225" s="646"/>
      <c r="H225" s="646"/>
      <c r="I225" s="647"/>
      <c r="J225" s="647"/>
      <c r="K225" s="647"/>
      <c r="L225" s="646"/>
      <c r="M225" s="646"/>
      <c r="N225" s="646"/>
      <c r="O225" s="646"/>
      <c r="P225" s="646"/>
      <c r="Q225" s="646"/>
      <c r="R225" s="646"/>
      <c r="S225" s="646"/>
      <c r="T225" s="646"/>
      <c r="U225" s="646"/>
      <c r="V225" s="646"/>
    </row>
    <row r="226" spans="5:22" s="44" customFormat="1">
      <c r="E226" s="647"/>
      <c r="F226" s="647"/>
      <c r="G226" s="646"/>
      <c r="H226" s="646"/>
      <c r="I226" s="647"/>
      <c r="J226" s="647"/>
      <c r="K226" s="647"/>
      <c r="L226" s="646"/>
      <c r="M226" s="646"/>
      <c r="N226" s="646"/>
      <c r="O226" s="646"/>
      <c r="P226" s="646"/>
      <c r="Q226" s="646"/>
      <c r="R226" s="646"/>
      <c r="S226" s="646"/>
      <c r="T226" s="646"/>
      <c r="U226" s="646"/>
      <c r="V226" s="646"/>
    </row>
    <row r="227" spans="5:22" s="44" customFormat="1">
      <c r="E227" s="647"/>
      <c r="F227" s="647"/>
      <c r="G227" s="646"/>
      <c r="H227" s="646"/>
      <c r="I227" s="647"/>
      <c r="J227" s="647"/>
      <c r="K227" s="647"/>
      <c r="L227" s="646"/>
      <c r="M227" s="646"/>
      <c r="N227" s="646"/>
      <c r="O227" s="646"/>
      <c r="P227" s="646"/>
      <c r="Q227" s="646"/>
      <c r="R227" s="646"/>
      <c r="S227" s="646"/>
      <c r="T227" s="646"/>
      <c r="U227" s="646"/>
      <c r="V227" s="646"/>
    </row>
    <row r="228" spans="5:22" s="44" customFormat="1">
      <c r="E228" s="647"/>
      <c r="F228" s="647"/>
      <c r="G228" s="646"/>
      <c r="H228" s="646"/>
      <c r="I228" s="647"/>
      <c r="J228" s="647"/>
      <c r="K228" s="647"/>
      <c r="L228" s="646"/>
      <c r="M228" s="646"/>
      <c r="N228" s="646"/>
      <c r="O228" s="646"/>
      <c r="P228" s="646"/>
      <c r="Q228" s="646"/>
      <c r="R228" s="646"/>
      <c r="S228" s="646"/>
      <c r="T228" s="646"/>
      <c r="U228" s="646"/>
      <c r="V228" s="646"/>
    </row>
    <row r="229" spans="5:22" s="44" customFormat="1">
      <c r="E229" s="647"/>
      <c r="F229" s="647"/>
      <c r="G229" s="646"/>
      <c r="H229" s="646"/>
      <c r="I229" s="647"/>
      <c r="J229" s="647"/>
      <c r="K229" s="647"/>
      <c r="L229" s="646"/>
      <c r="M229" s="646"/>
      <c r="N229" s="646"/>
      <c r="O229" s="646"/>
      <c r="P229" s="646"/>
      <c r="Q229" s="646"/>
      <c r="R229" s="646"/>
      <c r="S229" s="646"/>
      <c r="T229" s="646"/>
      <c r="U229" s="646"/>
      <c r="V229" s="646"/>
    </row>
    <row r="230" spans="5:22" s="44" customFormat="1">
      <c r="E230" s="647"/>
      <c r="F230" s="647"/>
      <c r="G230" s="646"/>
      <c r="H230" s="646"/>
      <c r="I230" s="647"/>
      <c r="J230" s="647"/>
      <c r="K230" s="647"/>
      <c r="L230" s="646"/>
      <c r="M230" s="646"/>
      <c r="N230" s="646"/>
      <c r="O230" s="646"/>
      <c r="P230" s="646"/>
      <c r="Q230" s="646"/>
      <c r="R230" s="646"/>
      <c r="S230" s="646"/>
      <c r="T230" s="646"/>
      <c r="U230" s="646"/>
      <c r="V230" s="646"/>
    </row>
  </sheetData>
  <mergeCells count="99">
    <mergeCell ref="AC39:AD39"/>
    <mergeCell ref="AE39:AF39"/>
    <mergeCell ref="AA73:AB73"/>
    <mergeCell ref="AC73:AD73"/>
    <mergeCell ref="AE73:AF73"/>
    <mergeCell ref="AC56:AD56"/>
    <mergeCell ref="AE56:AF56"/>
    <mergeCell ref="K126:L126"/>
    <mergeCell ref="M126:N126"/>
    <mergeCell ref="A126:A137"/>
    <mergeCell ref="C126:D126"/>
    <mergeCell ref="E126:F126"/>
    <mergeCell ref="G126:H126"/>
    <mergeCell ref="I126:J126"/>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I4:J4"/>
    <mergeCell ref="A4:A19"/>
    <mergeCell ref="L4:L19"/>
    <mergeCell ref="L21:L36"/>
    <mergeCell ref="A21:A36"/>
    <mergeCell ref="G21:H21"/>
    <mergeCell ref="C4:D4"/>
    <mergeCell ref="E4:F4"/>
    <mergeCell ref="C21:D21"/>
    <mergeCell ref="E21:F21"/>
    <mergeCell ref="G4:H4"/>
    <mergeCell ref="C72:D72"/>
    <mergeCell ref="E72:F72"/>
    <mergeCell ref="G72:H72"/>
    <mergeCell ref="A38:A53"/>
    <mergeCell ref="A55:A70"/>
    <mergeCell ref="A72:A87"/>
    <mergeCell ref="G38:H38"/>
    <mergeCell ref="C38:D38"/>
    <mergeCell ref="E38:F38"/>
    <mergeCell ref="C55:D55"/>
    <mergeCell ref="E55:F55"/>
    <mergeCell ref="G55:H55"/>
    <mergeCell ref="I38:J38"/>
    <mergeCell ref="W21:W32"/>
    <mergeCell ref="I21:J21"/>
    <mergeCell ref="R21:S21"/>
    <mergeCell ref="N21:O21"/>
    <mergeCell ref="P21:Q21"/>
    <mergeCell ref="K38:L38"/>
    <mergeCell ref="W4:W15"/>
    <mergeCell ref="R4:S4"/>
    <mergeCell ref="T4:U4"/>
    <mergeCell ref="AA56:AB56"/>
    <mergeCell ref="W55:X55"/>
    <mergeCell ref="Y55:Z55"/>
    <mergeCell ref="W38:X38"/>
    <mergeCell ref="Y4:Z4"/>
    <mergeCell ref="AA4:AB4"/>
    <mergeCell ref="AA39:AB39"/>
    <mergeCell ref="N4:O4"/>
    <mergeCell ref="T21:U21"/>
    <mergeCell ref="S55:T55"/>
    <mergeCell ref="M38:N38"/>
    <mergeCell ref="O38:P38"/>
    <mergeCell ref="Q38:R38"/>
    <mergeCell ref="S38:T38"/>
    <mergeCell ref="U38:V38"/>
    <mergeCell ref="U55:V55"/>
    <mergeCell ref="P4:Q4"/>
    <mergeCell ref="AC4:AD4"/>
    <mergeCell ref="AE4:AF4"/>
    <mergeCell ref="AC21:AD21"/>
    <mergeCell ref="AE21:AF21"/>
    <mergeCell ref="Y38:Z38"/>
    <mergeCell ref="Y21:Z21"/>
    <mergeCell ref="AA21:AB21"/>
    <mergeCell ref="I55:J55"/>
    <mergeCell ref="K55:L55"/>
    <mergeCell ref="M55:N55"/>
    <mergeCell ref="O55:P55"/>
    <mergeCell ref="Q55:R55"/>
    <mergeCell ref="S72:T72"/>
    <mergeCell ref="U72:V72"/>
    <mergeCell ref="W72:X72"/>
    <mergeCell ref="Y72:Z72"/>
    <mergeCell ref="I72:J72"/>
    <mergeCell ref="K72:L72"/>
    <mergeCell ref="M72:N72"/>
    <mergeCell ref="O72:P72"/>
    <mergeCell ref="Q72:R72"/>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A5" sqref="A5"/>
    </sheetView>
  </sheetViews>
  <sheetFormatPr defaultColWidth="9.28515625" defaultRowHeight="14.45"/>
  <cols>
    <col min="1" max="1" width="55.42578125" customWidth="1"/>
    <col min="3" max="3" width="14.285156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c r="A1" s="30">
        <v>2008</v>
      </c>
      <c r="B1" s="30">
        <v>2009</v>
      </c>
      <c r="C1" s="30">
        <v>2010</v>
      </c>
      <c r="D1" s="30">
        <v>2011</v>
      </c>
      <c r="E1" s="30">
        <v>2012</v>
      </c>
      <c r="F1" s="30">
        <v>2013</v>
      </c>
      <c r="G1" s="30">
        <v>2014</v>
      </c>
      <c r="H1" s="30">
        <v>2015</v>
      </c>
      <c r="I1" s="30">
        <v>2016</v>
      </c>
      <c r="J1" s="30">
        <v>2017</v>
      </c>
      <c r="K1" s="30">
        <v>2018</v>
      </c>
      <c r="L1" s="30">
        <v>2019</v>
      </c>
      <c r="M1" s="30" t="s">
        <v>261</v>
      </c>
      <c r="N1" s="30" t="s">
        <v>262</v>
      </c>
      <c r="O1" t="s">
        <v>263</v>
      </c>
    </row>
    <row r="2" spans="1:15">
      <c r="A2" t="s">
        <v>86</v>
      </c>
    </row>
    <row r="3" spans="1:15">
      <c r="A3" t="s">
        <v>104</v>
      </c>
    </row>
    <row r="4" spans="1:15">
      <c r="A4" t="s">
        <v>293</v>
      </c>
    </row>
    <row r="5" spans="1:15">
      <c r="A5" t="s">
        <v>294</v>
      </c>
    </row>
    <row r="6" spans="1:15">
      <c r="A6" t="s">
        <v>295</v>
      </c>
      <c r="B6" t="s">
        <v>64</v>
      </c>
      <c r="C6" t="s">
        <v>296</v>
      </c>
      <c r="D6" t="s">
        <v>297</v>
      </c>
      <c r="M6" t="s">
        <v>298</v>
      </c>
    </row>
    <row r="7" spans="1:15">
      <c r="A7" t="s">
        <v>299</v>
      </c>
      <c r="M7" t="s">
        <v>272</v>
      </c>
    </row>
    <row r="8" spans="1:15">
      <c r="A8" t="s">
        <v>300</v>
      </c>
      <c r="M8" t="s">
        <v>273</v>
      </c>
    </row>
    <row r="9" spans="1:15">
      <c r="A9" t="s">
        <v>258</v>
      </c>
      <c r="M9" t="s">
        <v>274</v>
      </c>
    </row>
    <row r="10" spans="1:15">
      <c r="M10" t="s">
        <v>275</v>
      </c>
    </row>
    <row r="11" spans="1:15">
      <c r="A11" t="s">
        <v>257</v>
      </c>
      <c r="B11" t="s">
        <v>301</v>
      </c>
      <c r="M11" t="s">
        <v>276</v>
      </c>
    </row>
    <row r="12" spans="1:15">
      <c r="A12" t="s">
        <v>259</v>
      </c>
      <c r="B12" t="s">
        <v>302</v>
      </c>
      <c r="M12" t="s">
        <v>277</v>
      </c>
    </row>
    <row r="13" spans="1:15">
      <c r="A13" t="s">
        <v>303</v>
      </c>
      <c r="B13" t="s">
        <v>304</v>
      </c>
      <c r="M13" t="s">
        <v>278</v>
      </c>
    </row>
    <row r="14" spans="1:15">
      <c r="M14" t="s">
        <v>279</v>
      </c>
    </row>
    <row r="15" spans="1:15">
      <c r="A15" t="s">
        <v>305</v>
      </c>
      <c r="M15" t="s">
        <v>280</v>
      </c>
    </row>
    <row r="16" spans="1:15">
      <c r="A16" t="s">
        <v>306</v>
      </c>
      <c r="M16" t="s">
        <v>281</v>
      </c>
    </row>
    <row r="17" spans="1:13">
      <c r="A17" t="s">
        <v>307</v>
      </c>
      <c r="M17" t="s">
        <v>282</v>
      </c>
    </row>
    <row r="18" spans="1:13">
      <c r="M18" t="s">
        <v>283</v>
      </c>
    </row>
    <row r="19" spans="1:13">
      <c r="A19" t="s">
        <v>271</v>
      </c>
    </row>
    <row r="20" spans="1:13">
      <c r="A20" t="s">
        <v>284</v>
      </c>
    </row>
    <row r="21" spans="1:13">
      <c r="A21" t="s">
        <v>285</v>
      </c>
    </row>
    <row r="22" spans="1:13">
      <c r="M22" t="s">
        <v>79</v>
      </c>
    </row>
    <row r="23" spans="1:13">
      <c r="A23" t="s">
        <v>308</v>
      </c>
      <c r="M23" t="s">
        <v>47</v>
      </c>
    </row>
    <row r="24" spans="1:13">
      <c r="A24" t="s">
        <v>309</v>
      </c>
      <c r="M24" t="s">
        <v>80</v>
      </c>
    </row>
    <row r="25" spans="1:13">
      <c r="A25" t="s">
        <v>33</v>
      </c>
      <c r="M25" t="s">
        <v>81</v>
      </c>
    </row>
    <row r="28" spans="1:13">
      <c r="A28" t="s">
        <v>265</v>
      </c>
    </row>
    <row r="29" spans="1:13">
      <c r="A29" t="s">
        <v>266</v>
      </c>
    </row>
    <row r="30" spans="1:13">
      <c r="A30" t="s">
        <v>310</v>
      </c>
    </row>
    <row r="31" spans="1:13">
      <c r="A31" t="s">
        <v>311</v>
      </c>
    </row>
    <row r="32" spans="1:13">
      <c r="A32" t="s">
        <v>268</v>
      </c>
    </row>
    <row r="33" spans="1:10">
      <c r="A33" t="s">
        <v>197</v>
      </c>
    </row>
    <row r="35" spans="1:10" ht="105" customHeight="1">
      <c r="A35" s="347" t="s">
        <v>312</v>
      </c>
      <c r="B35" s="347"/>
      <c r="C35" s="347"/>
      <c r="D35" s="347"/>
      <c r="E35" s="347"/>
      <c r="F35" s="347"/>
      <c r="G35" s="347"/>
      <c r="H35" s="347"/>
      <c r="I35" s="347"/>
      <c r="J35" s="347"/>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DCD7827-CC8F-423B-8E30-AB3DE6820063}"/>
</file>

<file path=customXml/itemProps2.xml><?xml version="1.0" encoding="utf-8"?>
<ds:datastoreItem xmlns:ds="http://schemas.openxmlformats.org/officeDocument/2006/customXml" ds:itemID="{46B2A4BF-D13C-4E2C-86E5-D1B25DAA229E}"/>
</file>

<file path=customXml/itemProps3.xml><?xml version="1.0" encoding="utf-8"?>
<ds:datastoreItem xmlns:ds="http://schemas.openxmlformats.org/officeDocument/2006/customXml" ds:itemID="{A3137E42-B950-4C38-93A2-FAC614027677}"/>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Anastasis Katsinis</dc:creator>
  <cp:keywords/>
  <dc:description/>
  <cp:lastModifiedBy>BRETT James (GROW)</cp:lastModifiedBy>
  <cp:revision/>
  <dcterms:created xsi:type="dcterms:W3CDTF">2013-01-10T09:35:42Z</dcterms:created>
  <dcterms:modified xsi:type="dcterms:W3CDTF">2022-03-21T13:18:10Z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