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drawings/drawing12.xml" ContentType="application/vnd.openxmlformats-officedocument.drawingml.chartshapes+xml"/>
  <Override PartName="/xl/drawings/drawing22.xml" ContentType="application/vnd.openxmlformats-officedocument.drawingml.chartshapes+xml"/>
  <Override PartName="/xl/drawings/drawing7.xml" ContentType="application/vnd.openxmlformats-officedocument.drawingml.chartshapes+xml"/>
  <Override PartName="/xl/drawings/drawing13.xml" ContentType="application/vnd.openxmlformats-officedocument.drawingml.chartshapes+xml"/>
  <Override PartName="/xl/drawings/drawing23.xml" ContentType="application/vnd.openxmlformats-officedocument.drawingml.chartshapes+xml"/>
  <Override PartName="/xl/drawings/drawing8.xml" ContentType="application/vnd.openxmlformats-officedocument.drawingml.chartshapes+xml"/>
  <Override PartName="/xl/drawings/drawing16.xml" ContentType="application/vnd.openxmlformats-officedocument.drawingml.chartshapes+xml"/>
  <Override PartName="/xl/drawings/drawing2.xml" ContentType="application/vnd.openxmlformats-officedocument.drawingml.chartshapes+xml"/>
  <Override PartName="/xl/drawings/drawing19.xml" ContentType="application/vnd.openxmlformats-officedocument.drawingml.chartshapes+xml"/>
  <Override PartName="/xl/drawings/drawing9.xml" ContentType="application/vnd.openxmlformats-officedocument.drawingml.chartshapes+xml"/>
  <Override PartName="/xl/drawings/drawing3.xml" ContentType="application/vnd.openxmlformats-officedocument.drawingml.chartshapes+xml"/>
  <Override PartName="/xl/drawings/drawing24.xml" ContentType="application/vnd.openxmlformats-officedocument.drawingml.chartshapes+xml"/>
  <Override PartName="/xl/drawings/drawing21.xml" ContentType="application/vnd.openxmlformats-officedocument.drawingml.chartshapes+xml"/>
  <Override PartName="/xl/drawings/drawing4.xml" ContentType="application/vnd.openxmlformats-officedocument.drawingml.chartshapes+xml"/>
  <Override PartName="/xl/drawings/drawing20.xml" ContentType="application/vnd.openxmlformats-officedocument.drawingml.chartshapes+xml"/>
  <Override PartName="/xl/drawings/drawing15.xml" ContentType="application/vnd.openxmlformats-officedocument.drawingml.chartshapes+xml"/>
  <Override PartName="/xl/drawings/drawing5.xml" ContentType="application/vnd.openxmlformats-officedocument.drawingml.chartshapes+xml"/>
  <Override PartName="/xl/drawings/drawing11.xml" ContentType="application/vnd.openxmlformats-officedocument.drawingml.chartshapes+xml"/>
  <Override PartName="/xl/drawings/drawing17.xml" ContentType="application/vnd.openxmlformats-officedocument.drawingml.chartshapes+xml"/>
  <Override PartName="/xl/drawings/drawing6.xml" ContentType="application/vnd.openxmlformats-officedocument.drawingml.chartshap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charts/chart3.xml" ContentType="application/vnd.openxmlformats-officedocument.drawingml.chart+xml"/>
  <Override PartName="/xl/theme/themeOverride3.xml" ContentType="application/vnd.openxmlformats-officedocument.themeOverride+xml"/>
  <Override PartName="/xl/charts/chart4.xml" ContentType="application/vnd.openxmlformats-officedocument.drawingml.chart+xml"/>
  <Override PartName="/xl/theme/themeOverride4.xml" ContentType="application/vnd.openxmlformats-officedocument.themeOverride+xml"/>
  <Override PartName="/xl/charts/chart5.xml" ContentType="application/vnd.openxmlformats-officedocument.drawingml.chart+xml"/>
  <Override PartName="/xl/theme/themeOverride5.xml" ContentType="application/vnd.openxmlformats-officedocument.themeOverride+xml"/>
  <Override PartName="/xl/charts/chart6.xml" ContentType="application/vnd.openxmlformats-officedocument.drawingml.chart+xml"/>
  <Override PartName="/xl/theme/themeOverride6.xml" ContentType="application/vnd.openxmlformats-officedocument.themeOverride+xml"/>
  <Override PartName="/xl/charts/chart7.xml" ContentType="application/vnd.openxmlformats-officedocument.drawingml.chart+xml"/>
  <Override PartName="/xl/theme/themeOverride7.xml" ContentType="application/vnd.openxmlformats-officedocument.themeOverride+xml"/>
  <Override PartName="/xl/charts/chart8.xml" ContentType="application/vnd.openxmlformats-officedocument.drawingml.chart+xml"/>
  <Override PartName="/xl/theme/themeOverride8.xml" ContentType="application/vnd.openxmlformats-officedocument.themeOverride+xml"/>
  <Override PartName="/xl/charts/chart9.xml" ContentType="application/vnd.openxmlformats-officedocument.drawingml.chart+xml"/>
  <Override PartName="/xl/theme/themeOverride9.xml" ContentType="application/vnd.openxmlformats-officedocument.themeOverride+xml"/>
  <Override PartName="/xl/drawings/drawing10.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14.xml" ContentType="application/vnd.openxmlformats-officedocument.drawing+xml"/>
  <Override PartName="/xl/theme/themeOverride10.xml" ContentType="application/vnd.openxmlformats-officedocument.themeOverride+xml"/>
  <Override PartName="/xl/charts/chart14.xml" ContentType="application/vnd.openxmlformats-officedocument.drawingml.chart+xml"/>
  <Override PartName="/xl/theme/themeOverride11.xml" ContentType="application/vnd.openxmlformats-officedocument.themeOverride+xml"/>
  <Override PartName="/xl/charts/chart15.xml" ContentType="application/vnd.openxmlformats-officedocument.drawingml.chart+xml"/>
  <Override PartName="/xl/theme/themeOverride12.xml" ContentType="application/vnd.openxmlformats-officedocument.themeOverride+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charts/chart13.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charts/chart21.xml" ContentType="application/vnd.openxmlformats-officedocument.drawingml.chart+xml"/>
  <Override PartName="/xl/drawings/drawing25.xml" ContentType="application/vnd.openxmlformats-officedocument.drawing+xml"/>
  <Override PartName="/xl/externalLinks/externalLink1.xml" ContentType="application/vnd.openxmlformats-officedocument.spreadsheetml.externalLink+xml"/>
  <Override PartName="/docProps/app.xml" ContentType="application/vnd.openxmlformats-officedocument.extended-properties+xml"/>
  <Override PartName="/xl/calcChain.xml" ContentType="application/vnd.openxmlformats-officedocument.spreadsheetml.calcChain+xml"/>
  <Override PartName="/docProps/core.xml" ContentType="application/vnd.openxmlformats-package.core-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827"/>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0" documentId="8_{3494EE11-BCDD-4813-BE6E-E8EC3A565737}" xr6:coauthVersionLast="47" xr6:coauthVersionMax="47" xr10:uidLastSave="{00000000-0000-0000-0000-000000000000}"/>
  <bookViews>
    <workbookView xWindow="-108" yWindow="-108" windowWidth="23256" windowHeight="12576" tabRatio="893" firstSheet="5" activeTab="14"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8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X87" i="68" l="1"/>
  <c r="K7" i="63"/>
  <c r="H7" i="63"/>
  <c r="E7" i="63"/>
  <c r="E6" i="63"/>
  <c r="K6" i="63" s="1"/>
  <c r="H6" i="63" l="1"/>
  <c r="Y18" i="3"/>
  <c r="S11" i="3"/>
  <c r="C42" i="66"/>
  <c r="C41" i="66"/>
  <c r="C40" i="66"/>
  <c r="C39" i="66"/>
  <c r="C38" i="66"/>
  <c r="C37" i="66"/>
  <c r="C47" i="66" s="1"/>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AE15" i="5" s="1"/>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V13" i="5" s="1"/>
  <c r="AC25" i="68" s="1"/>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AA15" i="4" s="1"/>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W12" i="4"/>
  <c r="P26" i="68" s="1"/>
  <c r="S12" i="4"/>
  <c r="P22" i="68" s="1"/>
  <c r="Q12" i="4"/>
  <c r="F9" i="63" s="1"/>
  <c r="P12" i="4"/>
  <c r="O12" i="4"/>
  <c r="N12" i="4"/>
  <c r="M12" i="4"/>
  <c r="AB12" i="4" s="1"/>
  <c r="P31" i="68" s="1"/>
  <c r="L12" i="4"/>
  <c r="AA12" i="4" s="1"/>
  <c r="P30" i="68" s="1"/>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I41" i="67" s="1"/>
  <c r="AG40" i="67"/>
  <c r="M110" i="68" s="1"/>
  <c r="AG39" i="67"/>
  <c r="P39" i="67"/>
  <c r="O39" i="67"/>
  <c r="N39" i="67"/>
  <c r="M39" i="67"/>
  <c r="L39" i="67"/>
  <c r="K39" i="67"/>
  <c r="J39" i="67"/>
  <c r="I39" i="67"/>
  <c r="H39" i="67"/>
  <c r="G39" i="67"/>
  <c r="F39" i="67"/>
  <c r="E39" i="67"/>
  <c r="D39" i="67"/>
  <c r="C39" i="67"/>
  <c r="AG38" i="67"/>
  <c r="P38" i="67"/>
  <c r="O38" i="67"/>
  <c r="N38" i="67"/>
  <c r="M38" i="67"/>
  <c r="L38" i="67"/>
  <c r="AP38" i="67" s="1"/>
  <c r="K38" i="67"/>
  <c r="J38" i="67"/>
  <c r="I38" i="67"/>
  <c r="H38" i="67"/>
  <c r="G38" i="67"/>
  <c r="AK38" i="67" s="1"/>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AR31" i="67" s="1"/>
  <c r="M31" i="67"/>
  <c r="L31" i="67"/>
  <c r="K31" i="67"/>
  <c r="J31" i="67"/>
  <c r="I31" i="67"/>
  <c r="H31" i="67"/>
  <c r="G31" i="67"/>
  <c r="F31" i="67"/>
  <c r="AJ31" i="67" s="1"/>
  <c r="G113" i="68" s="1"/>
  <c r="E31" i="67"/>
  <c r="D31" i="67"/>
  <c r="C31" i="67"/>
  <c r="AG30" i="67"/>
  <c r="E110" i="68" s="1"/>
  <c r="P30" i="67"/>
  <c r="O30" i="67"/>
  <c r="N30" i="67"/>
  <c r="M30" i="67"/>
  <c r="L30" i="67"/>
  <c r="K30" i="67"/>
  <c r="J30" i="67"/>
  <c r="AN30" i="67" s="1"/>
  <c r="E117" i="68" s="1"/>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AN16" i="67" s="1"/>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AO6" i="67" s="1"/>
  <c r="C101" i="68" s="1"/>
  <c r="C70" i="66"/>
  <c r="C69" i="66"/>
  <c r="C68" i="66"/>
  <c r="C22" i="66"/>
  <c r="C23" i="66"/>
  <c r="B14" i="63"/>
  <c r="B13" i="63"/>
  <c r="B12" i="63"/>
  <c r="B11" i="63"/>
  <c r="B10" i="63"/>
  <c r="B9" i="63"/>
  <c r="B8" i="63"/>
  <c r="D7" i="63"/>
  <c r="C7" i="63"/>
  <c r="C6" i="63"/>
  <c r="I6" i="63" s="1"/>
  <c r="I5" i="63"/>
  <c r="F5" i="63"/>
  <c r="C5" i="63"/>
  <c r="T12" i="4" l="1"/>
  <c r="P23" i="68" s="1"/>
  <c r="AU53" i="67"/>
  <c r="D141" i="68" s="1"/>
  <c r="G64" i="67"/>
  <c r="Q64" i="67"/>
  <c r="O64" i="67"/>
  <c r="P64" i="67"/>
  <c r="D64" i="67"/>
  <c r="AU66" i="67"/>
  <c r="C64" i="67"/>
  <c r="AU64" i="67" s="1"/>
  <c r="N141" i="68" s="1"/>
  <c r="W14" i="5"/>
  <c r="AE26" i="68" s="1"/>
  <c r="AA11" i="5"/>
  <c r="Y30" i="68" s="1"/>
  <c r="AG12" i="5"/>
  <c r="AB36" i="68" s="1"/>
  <c r="K40" i="67"/>
  <c r="AU42" i="67"/>
  <c r="AH42" i="67"/>
  <c r="O40" i="67"/>
  <c r="P40" i="67"/>
  <c r="Q40" i="67"/>
  <c r="E33" i="67"/>
  <c r="AU29" i="67"/>
  <c r="D124" i="68" s="1"/>
  <c r="AJ15" i="67"/>
  <c r="Q13" i="67"/>
  <c r="AH15" i="67"/>
  <c r="N17" i="67"/>
  <c r="X16" i="3"/>
  <c r="C10" i="68" s="1"/>
  <c r="Y15" i="3"/>
  <c r="Z14" i="3"/>
  <c r="I29" i="68" s="1"/>
  <c r="AB16" i="3"/>
  <c r="C14" i="68" s="1"/>
  <c r="W16" i="3"/>
  <c r="C9" i="68" s="1"/>
  <c r="AB15" i="3"/>
  <c r="AC16" i="3"/>
  <c r="C15" i="68" s="1"/>
  <c r="U15" i="3"/>
  <c r="AC15" i="3"/>
  <c r="V15" i="3"/>
  <c r="AD15" i="3"/>
  <c r="T15" i="3"/>
  <c r="W15" i="3"/>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N43" i="67" s="1"/>
  <c r="AP30" i="67"/>
  <c r="E119" i="68" s="1"/>
  <c r="M36" i="67"/>
  <c r="AQ36" i="67" s="1"/>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D67" i="67" s="1"/>
  <c r="AJ62" i="67"/>
  <c r="AU56" i="67"/>
  <c r="J141" i="68" s="1"/>
  <c r="AU55" i="67"/>
  <c r="H141" i="68" s="1"/>
  <c r="H60" i="67"/>
  <c r="AU54" i="67"/>
  <c r="F141" i="68" s="1"/>
  <c r="K60" i="67"/>
  <c r="AH63" i="67"/>
  <c r="AT65" i="67"/>
  <c r="AI53" i="67"/>
  <c r="C129" i="68" s="1"/>
  <c r="AI63" i="67"/>
  <c r="AU65" i="67"/>
  <c r="G60" i="67"/>
  <c r="AH65" i="67"/>
  <c r="AJ63" i="67"/>
  <c r="AM63" i="67"/>
  <c r="AU63" i="67"/>
  <c r="AJ54" i="67"/>
  <c r="E130" i="68" s="1"/>
  <c r="AK54" i="67"/>
  <c r="E131" i="68" s="1"/>
  <c r="AN63" i="67"/>
  <c r="I60" i="67"/>
  <c r="AK66" i="67"/>
  <c r="AL65" i="67"/>
  <c r="AL66" i="67"/>
  <c r="L60" i="67"/>
  <c r="AQ63" i="67"/>
  <c r="Q60" i="67"/>
  <c r="AK63" i="67"/>
  <c r="AT63" i="67"/>
  <c r="AR63" i="67"/>
  <c r="AN65" i="67"/>
  <c r="AO65" i="67"/>
  <c r="AO66" i="67"/>
  <c r="AQ54" i="67"/>
  <c r="E137" i="68" s="1"/>
  <c r="AS62" i="67"/>
  <c r="L64" i="67"/>
  <c r="O60" i="67"/>
  <c r="O67" i="67" s="1"/>
  <c r="AT62" i="67"/>
  <c r="AQ66" i="67"/>
  <c r="Q57" i="67"/>
  <c r="AS63" i="67"/>
  <c r="AT61" i="67"/>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43" i="67" s="1"/>
  <c r="Q33" i="67"/>
  <c r="AJ42" i="67"/>
  <c r="K33" i="67"/>
  <c r="AO30" i="67"/>
  <c r="E118" i="68" s="1"/>
  <c r="AU37" i="67"/>
  <c r="AQ30" i="67"/>
  <c r="E120" i="68" s="1"/>
  <c r="K36" i="67"/>
  <c r="K43" i="67" s="1"/>
  <c r="AM41" i="67"/>
  <c r="AM42" i="67"/>
  <c r="AS30" i="67"/>
  <c r="F122" i="68" s="1"/>
  <c r="AS31" i="67"/>
  <c r="H122" i="68" s="1"/>
  <c r="AO42" i="67"/>
  <c r="AU30" i="67"/>
  <c r="F124" i="68" s="1"/>
  <c r="AR42" i="67"/>
  <c r="D33" i="67"/>
  <c r="O36" i="67"/>
  <c r="AE15" i="4"/>
  <c r="B38" i="71"/>
  <c r="D38" i="71" s="1"/>
  <c r="AG16" i="4"/>
  <c r="O19" i="68" s="1"/>
  <c r="AG15" i="4"/>
  <c r="AG14" i="4"/>
  <c r="U36" i="68" s="1"/>
  <c r="W15" i="4"/>
  <c r="AG13" i="4"/>
  <c r="S36" i="68" s="1"/>
  <c r="X15" i="4"/>
  <c r="W13" i="4"/>
  <c r="R26" i="68" s="1"/>
  <c r="AG11" i="4"/>
  <c r="O36" i="68" s="1"/>
  <c r="X12" i="4"/>
  <c r="P27" i="68" s="1"/>
  <c r="AA11" i="4"/>
  <c r="N30" i="68" s="1"/>
  <c r="C37" i="71"/>
  <c r="Y12" i="4"/>
  <c r="P28" i="68" s="1"/>
  <c r="X13" i="4"/>
  <c r="R27" i="68" s="1"/>
  <c r="Z13" i="4"/>
  <c r="R29" i="68" s="1"/>
  <c r="AB14" i="4"/>
  <c r="T31" i="68" s="1"/>
  <c r="AC15" i="4"/>
  <c r="AC11" i="4"/>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Q67" i="67"/>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AS61" i="67"/>
  <c r="C7" i="66"/>
  <c r="D11" i="66" s="1"/>
  <c r="AH7" i="67"/>
  <c r="E94" i="68" s="1"/>
  <c r="AM9" i="67"/>
  <c r="I99" i="68" s="1"/>
  <c r="AR14" i="67"/>
  <c r="AM15" i="67"/>
  <c r="AH18" i="67"/>
  <c r="AT30" i="67"/>
  <c r="F123" i="68" s="1"/>
  <c r="AT37" i="67"/>
  <c r="AT54" i="67"/>
  <c r="F140" i="68" s="1"/>
  <c r="AI56" i="67"/>
  <c r="I129" i="68" s="1"/>
  <c r="C60" i="67"/>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M20" i="67" s="1"/>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D13" i="3"/>
  <c r="AC13" i="4"/>
  <c r="R32" i="68" s="1"/>
  <c r="X14" i="4"/>
  <c r="T27" i="68" s="1"/>
  <c r="AC14" i="5"/>
  <c r="X15" i="5"/>
  <c r="AK15" i="67"/>
  <c r="Y11" i="4"/>
  <c r="N28" i="68" s="1"/>
  <c r="AD13" i="4"/>
  <c r="Y14" i="4"/>
  <c r="T28" i="68" s="1"/>
  <c r="Y12" i="5"/>
  <c r="AA28" i="68" s="1"/>
  <c r="Y15" i="5"/>
  <c r="AP56" i="67"/>
  <c r="I136" i="68" s="1"/>
  <c r="AH9" i="67"/>
  <c r="I94" i="68" s="1"/>
  <c r="AS56" i="67"/>
  <c r="J139" i="68" s="1"/>
  <c r="K64" i="67"/>
  <c r="AE13" i="3"/>
  <c r="C11" i="63"/>
  <c r="AM14" i="67"/>
  <c r="AP16" i="67"/>
  <c r="AR18" i="67"/>
  <c r="N36" i="67"/>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AL38" i="67"/>
  <c r="H36" i="67"/>
  <c r="C24" i="66"/>
  <c r="C44" i="66"/>
  <c r="AL6" i="67"/>
  <c r="C98" i="68" s="1"/>
  <c r="J10" i="67"/>
  <c r="AN14" i="67"/>
  <c r="AL15" i="67"/>
  <c r="C17" i="67"/>
  <c r="K17" i="67"/>
  <c r="AI18" i="67"/>
  <c r="AS19" i="67"/>
  <c r="AK29" i="67"/>
  <c r="C114" i="68" s="1"/>
  <c r="O33" i="67"/>
  <c r="I36" i="67"/>
  <c r="C40" i="67"/>
  <c r="AT40" i="67" s="1"/>
  <c r="N123" i="68" s="1"/>
  <c r="N57" i="67"/>
  <c r="AO54" i="67"/>
  <c r="E135" i="68" s="1"/>
  <c r="AL54" i="67"/>
  <c r="E132" i="68" s="1"/>
  <c r="AK55" i="67"/>
  <c r="G131" i="68" s="1"/>
  <c r="AS55" i="67"/>
  <c r="H139" i="68" s="1"/>
  <c r="AM66" i="67"/>
  <c r="I64" i="67"/>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Q65" i="67"/>
  <c r="M64" i="67"/>
  <c r="AN66" i="67"/>
  <c r="J64" i="67"/>
  <c r="AT38" i="67"/>
  <c r="P36" i="67"/>
  <c r="AH55" i="67"/>
  <c r="G128" i="68" s="1"/>
  <c r="AM55" i="67"/>
  <c r="G133" i="68" s="1"/>
  <c r="N32" i="68"/>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R65" i="67"/>
  <c r="N64" i="67"/>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AE32" i="68"/>
  <c r="J30" i="70"/>
  <c r="I33" i="67"/>
  <c r="M57" i="67"/>
  <c r="AJ61" i="67"/>
  <c r="F60" i="67"/>
  <c r="AR61" i="67"/>
  <c r="N60" i="67"/>
  <c r="M30" i="70"/>
  <c r="M32" i="70" s="1"/>
  <c r="J33" i="67"/>
  <c r="AN56" i="67"/>
  <c r="I134" i="68" s="1"/>
  <c r="D30" i="70"/>
  <c r="D32" i="70" s="1"/>
  <c r="N30" i="70"/>
  <c r="N32" i="70" s="1"/>
  <c r="Y15" i="68"/>
  <c r="E30" i="70"/>
  <c r="E33" i="70" s="1"/>
  <c r="O30" i="70"/>
  <c r="O35" i="70" s="1"/>
  <c r="P30" i="70"/>
  <c r="P33" i="70" s="1"/>
  <c r="G67" i="67"/>
  <c r="C49" i="68"/>
  <c r="K49" i="68"/>
  <c r="S49" i="68"/>
  <c r="W49" i="68"/>
  <c r="I66" i="68"/>
  <c r="M66" i="68"/>
  <c r="Q66" i="68"/>
  <c r="Y66" i="68"/>
  <c r="C83" i="68"/>
  <c r="G83" i="68"/>
  <c r="K83" i="68"/>
  <c r="O83" i="68"/>
  <c r="S83" i="68"/>
  <c r="W83" i="68"/>
  <c r="H30" i="70"/>
  <c r="H32" i="70" s="1"/>
  <c r="AD16" i="4"/>
  <c r="I30" i="70"/>
  <c r="I34" i="70" s="1"/>
  <c r="AB16" i="5"/>
  <c r="Y14" i="68" s="1"/>
  <c r="E49" i="68"/>
  <c r="M49" i="68"/>
  <c r="U49" i="68"/>
  <c r="G66" i="68"/>
  <c r="K66" i="68"/>
  <c r="O66" i="68"/>
  <c r="W66" i="68"/>
  <c r="E83" i="68"/>
  <c r="I83" i="68"/>
  <c r="M83" i="68"/>
  <c r="U83" i="68"/>
  <c r="D37" i="71"/>
  <c r="C67" i="67" l="1"/>
  <c r="AS67" i="67" s="1"/>
  <c r="AH64" i="67"/>
  <c r="M128" i="68" s="1"/>
  <c r="AS64" i="67"/>
  <c r="N139" i="68" s="1"/>
  <c r="AT64" i="67"/>
  <c r="N140" i="68" s="1"/>
  <c r="AN64" i="67"/>
  <c r="M134" i="68" s="1"/>
  <c r="AK67" i="67"/>
  <c r="AM64" i="67"/>
  <c r="M133" i="68" s="1"/>
  <c r="O43" i="67"/>
  <c r="AN17" i="67"/>
  <c r="M100" i="68" s="1"/>
  <c r="H34" i="68"/>
  <c r="AT60" i="67"/>
  <c r="L140" i="68" s="1"/>
  <c r="AR64" i="67"/>
  <c r="N138" i="68" s="1"/>
  <c r="AI64" i="67"/>
  <c r="M129" i="68" s="1"/>
  <c r="AJ64" i="67"/>
  <c r="M130" i="68" s="1"/>
  <c r="AQ64" i="67"/>
  <c r="M137" i="68" s="1"/>
  <c r="AO64" i="67"/>
  <c r="M135" i="68" s="1"/>
  <c r="AK64" i="67"/>
  <c r="M131" i="68" s="1"/>
  <c r="AL64" i="67"/>
  <c r="M132" i="68" s="1"/>
  <c r="AP64" i="67"/>
  <c r="M136" i="68" s="1"/>
  <c r="AS36" i="67"/>
  <c r="L122" i="68" s="1"/>
  <c r="K45" i="67"/>
  <c r="K47" i="67" s="1"/>
  <c r="D104" i="68"/>
  <c r="C104" i="68"/>
  <c r="F104" i="68"/>
  <c r="E104" i="68"/>
  <c r="J104" i="68"/>
  <c r="I104" i="68"/>
  <c r="AU10" i="67"/>
  <c r="H104" i="68"/>
  <c r="G104" i="68"/>
  <c r="I20" i="67"/>
  <c r="I22" i="67" s="1"/>
  <c r="N20" i="67"/>
  <c r="N22" i="67" s="1"/>
  <c r="C13" i="63"/>
  <c r="D10" i="63" s="1"/>
  <c r="R35" i="70"/>
  <c r="F32" i="70"/>
  <c r="J138" i="68"/>
  <c r="I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U67" i="67"/>
  <c r="C69" i="67"/>
  <c r="AN60" i="67"/>
  <c r="K134" i="68" s="1"/>
  <c r="AU60" i="67"/>
  <c r="L141" i="68" s="1"/>
  <c r="L67" i="67"/>
  <c r="AP67" i="67" s="1"/>
  <c r="AU57" i="67"/>
  <c r="I67" i="67"/>
  <c r="AM67" i="67" s="1"/>
  <c r="I11" i="63"/>
  <c r="I13" i="63" s="1"/>
  <c r="J11" i="63" s="1"/>
  <c r="G43" i="67"/>
  <c r="G45" i="67" s="1"/>
  <c r="AU33" i="67"/>
  <c r="Q45" i="67"/>
  <c r="Q47" i="67" s="1"/>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I67" i="67" s="1"/>
  <c r="AL57" i="67"/>
  <c r="D34" i="70"/>
  <c r="S33" i="70"/>
  <c r="G137" i="68"/>
  <c r="O20" i="67"/>
  <c r="O22" i="67" s="1"/>
  <c r="AS17" i="67"/>
  <c r="N105" i="68" s="1"/>
  <c r="C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L69"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AR13" i="67"/>
  <c r="D40" i="66"/>
  <c r="D47" i="66"/>
  <c r="AN33"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K120" i="68"/>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T13" i="67"/>
  <c r="L106" i="68" s="1"/>
  <c r="AP13" i="67"/>
  <c r="K102" i="68" s="1"/>
  <c r="D60" i="66"/>
  <c r="AI33" i="67"/>
  <c r="AO57" i="67"/>
  <c r="AL17" i="67"/>
  <c r="M98" i="68" s="1"/>
  <c r="H20" i="67"/>
  <c r="D35" i="66"/>
  <c r="D38" i="66"/>
  <c r="D39" i="66"/>
  <c r="D36" i="66"/>
  <c r="D33" i="66"/>
  <c r="D46" i="66"/>
  <c r="AI10" i="67"/>
  <c r="AR10" i="67"/>
  <c r="C103" i="68"/>
  <c r="I43" i="67"/>
  <c r="I45" i="67" s="1"/>
  <c r="AM36" i="67"/>
  <c r="K116" i="68" s="1"/>
  <c r="D45" i="66"/>
  <c r="D42" i="66"/>
  <c r="D41" i="66"/>
  <c r="AL13" i="67"/>
  <c r="K98" i="68" s="1"/>
  <c r="D68" i="66"/>
  <c r="AM33" i="67"/>
  <c r="AT33" i="67"/>
  <c r="AT57" i="67"/>
  <c r="AK40" i="67"/>
  <c r="M114" i="68" s="1"/>
  <c r="E35" i="70"/>
  <c r="G32" i="70"/>
  <c r="AM10" i="67"/>
  <c r="F13" i="63"/>
  <c r="G11" i="63" s="1"/>
  <c r="AH36" i="67"/>
  <c r="K111" i="68" s="1"/>
  <c r="D43" i="67"/>
  <c r="G103" i="68"/>
  <c r="AI57" i="67"/>
  <c r="AP33" i="67"/>
  <c r="J43" i="67"/>
  <c r="AS33" i="67"/>
  <c r="O45" i="67"/>
  <c r="AL36" i="67"/>
  <c r="K115" i="68" s="1"/>
  <c r="H43" i="67"/>
  <c r="H45" i="67" s="1"/>
  <c r="D34" i="66"/>
  <c r="D9" i="63"/>
  <c r="D8" i="63"/>
  <c r="AQ13" i="67"/>
  <c r="D61" i="66"/>
  <c r="D12" i="63"/>
  <c r="P34" i="70"/>
  <c r="E34" i="70"/>
  <c r="AR60" i="67"/>
  <c r="N67" i="67"/>
  <c r="AR67" i="67" s="1"/>
  <c r="AQ60" i="67"/>
  <c r="M67" i="67"/>
  <c r="AQ67" i="67" s="1"/>
  <c r="AL33" i="67"/>
  <c r="AP10" i="67"/>
  <c r="P35" i="70"/>
  <c r="M34" i="70"/>
  <c r="L20" i="67"/>
  <c r="D31" i="66"/>
  <c r="AT10" i="67"/>
  <c r="AK33" i="67"/>
  <c r="I120" i="68"/>
  <c r="AO40" i="67"/>
  <c r="M118" i="68" s="1"/>
  <c r="AN13" i="67"/>
  <c r="K100" i="68" s="1"/>
  <c r="D11" i="63"/>
  <c r="F69" i="67" l="1"/>
  <c r="M138" i="68"/>
  <c r="J12" i="63"/>
  <c r="K48" i="67"/>
  <c r="H69" i="67"/>
  <c r="AJ69" i="67"/>
  <c r="J10" i="63"/>
  <c r="J8" i="63"/>
  <c r="J13" i="63" s="1"/>
  <c r="AR43" i="67"/>
  <c r="L104" i="68"/>
  <c r="K104" i="68"/>
  <c r="N104" i="68"/>
  <c r="M104" i="68"/>
  <c r="AR20" i="67"/>
  <c r="E69" i="67"/>
  <c r="E72" i="67" s="1"/>
  <c r="L138" i="68"/>
  <c r="K138" i="68"/>
  <c r="J9" i="63"/>
  <c r="L121" i="68"/>
  <c r="K121" i="68"/>
  <c r="N121" i="68"/>
  <c r="M121" i="68"/>
  <c r="J69" i="67"/>
  <c r="AN69" i="67" s="1"/>
  <c r="C72" i="67"/>
  <c r="C71" i="67"/>
  <c r="AU69" i="67"/>
  <c r="I69" i="67"/>
  <c r="AM69" i="67" s="1"/>
  <c r="Q71" i="67"/>
  <c r="AU43" i="67"/>
  <c r="Q48" i="67"/>
  <c r="AU45" i="67"/>
  <c r="AU20" i="67"/>
  <c r="Q22" i="67"/>
  <c r="D7" i="66"/>
  <c r="P69" i="67"/>
  <c r="AT69" i="67" s="1"/>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D13" i="63"/>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L69" i="67"/>
  <c r="H72" i="67"/>
  <c r="H71" i="67"/>
  <c r="AS45" i="67"/>
  <c r="O48" i="67"/>
  <c r="O47" i="67"/>
  <c r="I24" i="67"/>
  <c r="L22" i="67"/>
  <c r="F72" i="67"/>
  <c r="AI69" i="67"/>
  <c r="E71"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1" i="67"/>
  <c r="G72" i="67"/>
  <c r="J71" i="67" l="1"/>
  <c r="J72"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<sst xmlns="http://schemas.openxmlformats.org/spreadsheetml/2006/main" count="2337" uniqueCount="315">
  <si>
    <t>Number of enterprises</t>
  </si>
  <si>
    <t>size class</t>
  </si>
  <si>
    <t>0 - 9</t>
  </si>
  <si>
    <t>10 - 49</t>
  </si>
  <si>
    <t>50 - 249</t>
  </si>
  <si>
    <t>250 +</t>
  </si>
  <si>
    <t>Total</t>
  </si>
  <si>
    <t>All SMEs</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</si>
  <si>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</si>
  <si>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</si>
  <si>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</si>
  <si>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</si>
  <si>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</si>
  <si>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</si>
  <si>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food services</t>
  </si>
  <si>
    <t>J: Information and communication</t>
  </si>
  <si>
    <t>L: Real estate activities</t>
  </si>
  <si>
    <t>M: Professional, scientific and technical activities</t>
  </si>
  <si>
    <t>N: Administrative and support services</t>
  </si>
  <si>
    <t>B05: Mining of coal and lignite; extraction of peat</t>
  </si>
  <si>
    <t>B06: Extraction of crude petroleum and natural gas</t>
  </si>
  <si>
    <t>B07: Mining of metal ores</t>
  </si>
  <si>
    <t>B08: Other mining and quarrying</t>
  </si>
  <si>
    <t>B09: Mining support service activities</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</si>
  <si>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</si>
  <si>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</si>
  <si>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</si>
  <si>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</si>
  <si>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</si>
  <si>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</si>
  <si>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</si>
  <si>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</si>
  <si>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</si>
  <si>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C19: Manufacture of coke and refined petroleum products</t>
  </si>
  <si>
    <t>C21: Manufacture of basic pharmaceutical products and pharmaceutical preparations</t>
  </si>
  <si>
    <t>C22: Manufacture of rubber and plastic products</t>
  </si>
  <si>
    <t>C23: Manufacture of other non-metallic mineral products</t>
  </si>
  <si>
    <t>C24: Manufacture of basic metals</t>
  </si>
  <si>
    <t>C25: Manufacture of fabricated metal products, except machinery and equipment</t>
  </si>
  <si>
    <t>C26: Manufacture of computer, electronic and optical products</t>
  </si>
  <si>
    <t>C27: Manufacture of electrical equipment</t>
  </si>
  <si>
    <t>C28: Manufacture of machinery and equipment n.e.c.</t>
  </si>
  <si>
    <t>C29: Manufacture of motor vehicles, trailers and semi-trailers</t>
  </si>
  <si>
    <t>C30: Manufacture of other transport equipment</t>
  </si>
  <si>
    <t>C31: Manufacture of furniture</t>
  </si>
  <si>
    <t>C32: Other manufacturing</t>
  </si>
  <si>
    <t>C33: Repair and installation of machinery and equipment</t>
  </si>
  <si>
    <t>D35: Electricity, gas, steam and air conditioning supply</t>
  </si>
  <si>
    <t>E36: Water collection, treatment and supply</t>
  </si>
  <si>
    <t>E37: Sewerage</t>
  </si>
  <si>
    <t>E39: Remediation activities and other waste management services</t>
  </si>
  <si>
    <t>F41: Construction of building</t>
  </si>
  <si>
    <t>F42: Civil engineering</t>
  </si>
  <si>
    <t>F43: Specialised construction activities</t>
  </si>
  <si>
    <t>G45: Wholesale and retail trade and repair of motor vehicles and motorcycles</t>
  </si>
  <si>
    <t>G47: Retail trade, except of motor vehicles and motorcycles</t>
  </si>
  <si>
    <t>H49: Land transport and transport via pipelines</t>
  </si>
  <si>
    <t>H50: Water transport</t>
  </si>
  <si>
    <t>H51: Air transport</t>
  </si>
  <si>
    <t>H52: Warehousing and support activities for transportation</t>
  </si>
  <si>
    <t>I56: Food and beverage service activities</t>
  </si>
  <si>
    <t>J58: Publishing activities</t>
  </si>
  <si>
    <t>J59: Motion picture, video and television programme production, sound recording and music publishing activities</t>
  </si>
  <si>
    <t>J61: Telecommunications</t>
  </si>
  <si>
    <t>J62: Computer programming, consultancy and related activities</t>
  </si>
  <si>
    <t>J63: Information service activities</t>
  </si>
  <si>
    <t>L68: Real estate activities</t>
  </si>
  <si>
    <t>M69: Legal and accounting activities</t>
  </si>
  <si>
    <t>M70: Activities of head offices; management consultancy activities</t>
  </si>
  <si>
    <t>M71: Architectural and engineering activities; technical testing and analysis</t>
  </si>
  <si>
    <t>M72: Scientific research and development</t>
  </si>
  <si>
    <t>M73: Advertising and market research</t>
  </si>
  <si>
    <t>M75: Veterinary activities</t>
  </si>
  <si>
    <t>N77: Rental and leasing activities</t>
  </si>
  <si>
    <t>N78: Employment activities</t>
  </si>
  <si>
    <t>N79: Travel agency, tour operator reservation service and related activities</t>
  </si>
  <si>
    <t>N80: Security and investigation activities</t>
  </si>
  <si>
    <t>N81: Services to buildings and landscape activities</t>
  </si>
  <si>
    <t>N82: Office administrative, office support and other business support activities</t>
  </si>
  <si>
    <t>I55: Accommodation</t>
  </si>
  <si>
    <t>division NACE Rev. 2</t>
  </si>
  <si>
    <t>Number of persons employed</t>
  </si>
  <si>
    <t>All sections (B-J,L-N)</t>
  </si>
  <si>
    <t>section NACE Rev. 2</t>
  </si>
  <si>
    <t>Unit: Number</t>
  </si>
  <si>
    <t>Source Code</t>
  </si>
  <si>
    <t>Eurostat SBS database</t>
  </si>
  <si>
    <t>Data from national statistical office</t>
  </si>
  <si>
    <t>C20: Manufacture of chemicals and chemical products</t>
  </si>
  <si>
    <t>E38: Waste collection, treatment and disposal activities; materials recovery</t>
  </si>
  <si>
    <t>G46: Wholesale trade, except of motor vehicles and motorcycles</t>
  </si>
  <si>
    <t>H53: Postal and courier activities</t>
  </si>
  <si>
    <t>J60: Programming and broadcasting activities</t>
  </si>
  <si>
    <t>M74: Other professional, scientific and technical activities</t>
  </si>
  <si>
    <t>Value added</t>
  </si>
  <si>
    <t>SMEs in the European Union</t>
  </si>
  <si>
    <t>Number of SMEs</t>
  </si>
  <si>
    <t>Value added of SMEs</t>
  </si>
  <si>
    <t>Number</t>
  </si>
  <si>
    <t>Share</t>
  </si>
  <si>
    <t>Billion €</t>
  </si>
  <si>
    <t>Micro</t>
  </si>
  <si>
    <t>Small</t>
  </si>
  <si>
    <t>Medium-sized</t>
  </si>
  <si>
    <t>SMEs</t>
  </si>
  <si>
    <t>Large</t>
  </si>
  <si>
    <t>LEGEND</t>
  </si>
  <si>
    <t>No</t>
  </si>
  <si>
    <t>%</t>
  </si>
  <si>
    <t>Non-financial business economy</t>
  </si>
  <si>
    <t>Mining &amp; quarrying</t>
  </si>
  <si>
    <t>Manufacturing</t>
  </si>
  <si>
    <t>Electricity, gas</t>
  </si>
  <si>
    <t>Water supply, sewerage, waste management</t>
  </si>
  <si>
    <t>Construction</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</si>
  <si>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</si>
  <si>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</si>
  <si>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</si>
  <si>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</si>
  <si>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</si>
  <si>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</si>
  <si>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</si>
  <si>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</si>
  <si>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</si>
  <si>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</si>
  <si>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Manufacturing industries</t>
  </si>
  <si>
    <t>High 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</si>
  <si>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</si>
  <si>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</si>
  <si>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</si>
  <si>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</si>
  <si>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</si>
  <si>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</si>
  <si>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</si>
  <si>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</si>
  <si>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</si>
  <si>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</si>
  <si>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</si>
  <si>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</si>
  <si>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</si>
  <si>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</si>
  <si>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</si>
  <si>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 in SMEs</t>
  </si>
  <si>
    <t>Number of SMEs by sectors</t>
  </si>
  <si>
    <t>Number of persons employed in SMEs by sectors</t>
  </si>
  <si>
    <t>Value added of SMEs by sectors</t>
  </si>
  <si>
    <t>Class size</t>
  </si>
  <si>
    <r>
      <t>Value added of SMEs</t>
    </r>
    <r>
      <rPr>
        <sz val="11"/>
        <color rgb="FF000000"/>
        <rFont val="Arial"/>
        <family val="2"/>
      </rPr>
      <t xml:space="preserve"> </t>
    </r>
  </si>
  <si>
    <t>Medium</t>
  </si>
  <si>
    <t>B</t>
  </si>
  <si>
    <t>C</t>
  </si>
  <si>
    <t>D</t>
  </si>
  <si>
    <t>E</t>
  </si>
  <si>
    <t>F</t>
  </si>
  <si>
    <t>G</t>
  </si>
  <si>
    <t>H</t>
  </si>
  <si>
    <t>I</t>
  </si>
  <si>
    <t>J</t>
  </si>
  <si>
    <t>L</t>
  </si>
  <si>
    <t>M</t>
  </si>
  <si>
    <t>N</t>
  </si>
  <si>
    <t>Number of SMEs by size class</t>
  </si>
  <si>
    <t xml:space="preserve">Number of persons employed in SMEs 
by size class
</t>
  </si>
  <si>
    <t xml:space="preserve">Value added of SMEs by size class
</t>
  </si>
  <si>
    <t>Medium-high technology</t>
  </si>
  <si>
    <t>Medium-low technology</t>
  </si>
  <si>
    <t>Low technology</t>
  </si>
  <si>
    <t>Knowledge intensive services</t>
  </si>
  <si>
    <t>Less knowledge intensive services</t>
  </si>
  <si>
    <t>Number of enterprises by size class</t>
  </si>
  <si>
    <t>Number of persons employed in enterprises 
by size class</t>
  </si>
  <si>
    <t>Value added of enterprises by size class</t>
  </si>
  <si>
    <t>Electricity, gas, steam and air conditioning supply</t>
  </si>
  <si>
    <t>Water supply; sewerage, waste management and remediation activities</t>
  </si>
  <si>
    <t>Wholesale and retail trade; repair of motorvehicles and motorcycles</t>
  </si>
  <si>
    <t>Transportation and storage</t>
  </si>
  <si>
    <t>Information and communication</t>
  </si>
  <si>
    <t>Real estate activities</t>
  </si>
  <si>
    <t>Professional, scientific and technical activities</t>
  </si>
  <si>
    <t>Administrative and support services</t>
  </si>
  <si>
    <t>FOR SHEET: KNOWLEDGE INTENSITY</t>
  </si>
  <si>
    <t>Value added at factor costs</t>
  </si>
  <si>
    <t>Mil. Euros</t>
  </si>
  <si>
    <t>if value &lt; 80</t>
  </si>
  <si>
    <t>if 100 &lt; value &lt; 110</t>
  </si>
  <si>
    <t>if 80 &lt; value &lt; 100</t>
  </si>
  <si>
    <t>1 = Data from Eurostat</t>
  </si>
  <si>
    <t>2 = Data from NSO</t>
  </si>
  <si>
    <t>6 = Now-Cast</t>
  </si>
  <si>
    <t>7 = Forecast</t>
  </si>
  <si>
    <t>4 = Estimation</t>
  </si>
  <si>
    <t>B: Mining and quarrying</t>
  </si>
  <si>
    <t>Divisions</t>
  </si>
  <si>
    <t>Knowledge-intensive services, of which</t>
  </si>
  <si>
    <t>Less knowledge-intensive services, of which</t>
  </si>
  <si>
    <t>Legend</t>
  </si>
  <si>
    <t>Table of Contents</t>
  </si>
  <si>
    <t>Mining and quarrying</t>
  </si>
  <si>
    <t>Accommodation and food services</t>
  </si>
  <si>
    <t>I: Accommodation and food services</t>
  </si>
  <si>
    <t>Graphs summarising the development of SME indicators over time</t>
  </si>
  <si>
    <t>Number of HGE (V11960)</t>
  </si>
  <si>
    <t>Number of Gazelles (V11952)</t>
  </si>
  <si>
    <t>TOTAL</t>
  </si>
  <si>
    <t>Number of Employees in HGE (V16961)</t>
  </si>
  <si>
    <t>Share of Gazelles (V97452)</t>
  </si>
  <si>
    <t>Employment Share in HGE (V97461)</t>
  </si>
  <si>
    <t>Share of HGE (V97460)</t>
  </si>
  <si>
    <r>
      <t>All Sections (</t>
    </r>
    <r>
      <rPr>
        <b/>
        <sz val="10"/>
        <color theme="1"/>
        <rFont val="Arial"/>
        <family val="2"/>
      </rPr>
      <t>B-N except K642</t>
    </r>
    <r>
      <rPr>
        <sz val="10"/>
        <color theme="1"/>
        <rFont val="Arial"/>
        <family val="2"/>
      </rPr>
      <t xml:space="preserve">) </t>
    </r>
  </si>
  <si>
    <t>If cell is empty, no value is provided by Eurostat.</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</si>
  <si>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</si>
  <si>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</si>
  <si>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 xml:space="preserve">Data and graphs for SME indicators by knowledge-/technology-intensity of certain divisions </t>
  </si>
  <si>
    <t>Graphs on high-growth enterprises</t>
  </si>
  <si>
    <t>Summary Table</t>
  </si>
  <si>
    <t>Time Series</t>
  </si>
  <si>
    <t>Sectoral Distribution</t>
  </si>
  <si>
    <t>Knowledge Intensity</t>
  </si>
  <si>
    <t>NoE 1DGT</t>
  </si>
  <si>
    <t>NoE 2DGT</t>
  </si>
  <si>
    <t>EMP 1DGT</t>
  </si>
  <si>
    <t>EMP 2DGT</t>
  </si>
  <si>
    <t>VA 1DGT</t>
  </si>
  <si>
    <t>VA 2DGT</t>
  </si>
  <si>
    <t>HGE</t>
  </si>
  <si>
    <t>Data: Number of enterprises at section/1-digit level</t>
  </si>
  <si>
    <t>Data: Number of enterprises at division/2-digit level</t>
  </si>
  <si>
    <t xml:space="preserve">Data: Number of persons employed at section/1-digit level </t>
  </si>
  <si>
    <t>Data: Number of persons employed at division/2-digit level</t>
  </si>
  <si>
    <t xml:space="preserve">Data: Value added at section/1-digit level </t>
  </si>
  <si>
    <t xml:space="preserve">Data: Value added at division/2-digit level </t>
  </si>
  <si>
    <t>Data: High-growth enterprises</t>
  </si>
  <si>
    <t>2008 (=100)</t>
  </si>
  <si>
    <t>The table below shows the relative development for each section and size-class from 2008 onwards.</t>
  </si>
  <si>
    <t>The table below provides additional information on the source of a specific data points.</t>
  </si>
  <si>
    <t>if value ≥ 110</t>
  </si>
  <si>
    <t>The graphs on this sheet illustrate the distribution of SMEs over different sectors.</t>
  </si>
  <si>
    <t>This sheet provides an overview on the development of different classes of technology-/knowledge-intensive SMEs. See legend below for the classification.</t>
  </si>
  <si>
    <t>Divisions (2-digit industries)</t>
  </si>
  <si>
    <t>High-technology</t>
  </si>
  <si>
    <t xml:space="preserve">These graphs provide information on high-growth enterprises by sections. </t>
  </si>
  <si>
    <t>This sheet contains data on the number of enterprises by section (1-digit industry level) and size class.</t>
  </si>
  <si>
    <t>This sheet contains data on the number of enterprises by division (2-digit industry level) and size class.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</si>
  <si>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</si>
  <si>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</si>
  <si>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</si>
  <si>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</si>
  <si>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</si>
  <si>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</si>
  <si>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National Data</t>
  </si>
  <si>
    <t>The table below shows the relative development for each division and size-class from 2008 onwards.</t>
  </si>
  <si>
    <t>High-Growth Enterprises</t>
  </si>
  <si>
    <t>Section B</t>
  </si>
  <si>
    <t>Section C</t>
  </si>
  <si>
    <t>Section D</t>
  </si>
  <si>
    <t>Section E</t>
  </si>
  <si>
    <t>Section F</t>
  </si>
  <si>
    <t>Section G</t>
  </si>
  <si>
    <t>Section H</t>
  </si>
  <si>
    <t>Section I</t>
  </si>
  <si>
    <t>Section J</t>
  </si>
  <si>
    <t>Section L</t>
  </si>
  <si>
    <t>Section M</t>
  </si>
  <si>
    <t>Section N</t>
  </si>
  <si>
    <t>The totals in rows 12 and 40 (referred to: "All Sections (B-N except K642)") also consider parts of section K (due to limited data availability).</t>
  </si>
  <si>
    <t>FOR SHEET: Time Series</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</si>
  <si>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</si>
  <si>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</si>
  <si>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EU</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</si>
  <si>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</si>
  <si>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</si>
  <si>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</si>
  <si>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Recent developments </t>
  </si>
  <si>
    <t xml:space="preserve">Structure </t>
  </si>
  <si>
    <t xml:space="preserve">High growth </t>
  </si>
  <si>
    <t xml:space="preserve">Outlook </t>
  </si>
  <si>
    <t>Write-Up Calc</t>
  </si>
  <si>
    <t xml:space="preserve">This sheet contains calculations referred to in the SBA Fact Sheets. </t>
  </si>
  <si>
    <t>Calculations: numbers referred to in the SBA Fact Sheets</t>
  </si>
  <si>
    <t xml:space="preserve">Number </t>
  </si>
  <si>
    <t>2020e</t>
  </si>
  <si>
    <t>2021e</t>
  </si>
  <si>
    <t>EU27 Data</t>
  </si>
  <si>
    <t>Number of HGE (V11960) in EU27</t>
  </si>
  <si>
    <t>Number of Employees (V16961) in EU27</t>
  </si>
  <si>
    <t>Share of HGE (V97460) in EU27</t>
  </si>
  <si>
    <t>Employment Share (V97461) in EU27</t>
  </si>
  <si>
    <t>EU27</t>
  </si>
  <si>
    <t>The three graphs in the top row contrast the national development with the EU27 trend. The remaining graphs provide a more disaggregated picture to allow for comparisons across size-classes and sections.</t>
  </si>
  <si>
    <t>Estimations, now-casts, forecasts</t>
  </si>
  <si>
    <t>Graphs and tables on distribution of SMEs across sections (in comparison to EU27 average)</t>
  </si>
  <si>
    <t>SME Performance Review 2022</t>
  </si>
  <si>
    <t>Summary Table which illustrates the size and structure of the non-financial business economy in 2021</t>
  </si>
  <si>
    <t>This table summarises the economic structure and contrasts the relative importance of SMEs with the EU27 average (for the year 2021).</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</si>
  <si>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</si>
  <si>
    <t>2022e</t>
  </si>
  <si>
    <t>(Index: 2008=100, estimates as from 2020 onwards)</t>
  </si>
  <si>
    <t>Number of SMEs by sectors, 2021 estimates</t>
  </si>
  <si>
    <t>Number of persons employed in SMEs by sectors, 2021 estimates</t>
  </si>
  <si>
    <t>Value added of SMEs by sectors (in mil. Euros), 2021 estimates</t>
  </si>
  <si>
    <t>This sheet containts various graphs for three SME indicators. The graphs plot the development over time (2008=100). In each graph, the solid lines turn into dashed lines as data from 2021 onwards is mainly derived by now-casts and forecasts, respectively.</t>
  </si>
  <si>
    <t>(Index: 2008=100, estimates as from 2021 onwards)</t>
  </si>
  <si>
    <t>Poland</t>
  </si>
  <si>
    <t>in Poland</t>
  </si>
  <si>
    <t>Poland vs. EU27</t>
  </si>
  <si>
    <t>Number of SMEs in Poland</t>
  </si>
  <si>
    <t>Number of persons employed in SMEs in Poland</t>
  </si>
  <si>
    <t>Value added of SMEs in Poland</t>
  </si>
  <si>
    <t>PL</t>
  </si>
  <si>
    <t>SMEs in PL</t>
  </si>
  <si>
    <t>Country: Poland</t>
  </si>
  <si>
    <t>.</t>
  </si>
  <si>
    <t>provided by COIN - JRC</t>
  </si>
  <si>
    <t>16th January 2022</t>
  </si>
  <si>
    <t>Break in time series: 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</si>
</sst>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164" x14ac:knownFonts="1">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color rgb="FF000000"/>
      <name val="Arial"/>
      <family val="2"/>
    </font>
  </fonts>
  <fills count="110">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s>
  <borders count="26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right style="thin">
        <color rgb="FF006A4E"/>
      </right>
      <top style="thin">
        <color rgb="FF006A4E"/>
      </top>
      <bottom style="thin">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style="medium">
        <color rgb="FF006A4E"/>
      </left>
      <right style="thin">
        <color rgb="FF006A4E"/>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right style="thin">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style="medium">
        <color rgb="FF006A4E"/>
      </left>
      <right style="thin">
        <color rgb="FF006A4E"/>
      </right>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right style="thin">
        <color rgb="FF006A4E"/>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971">
    <xf numFmtId="0" fontId="0" fillId="0" borderId="0" xfId="0"/>
    <xf numFmtId="0" fontId="1" fillId="0" borderId="0" xfId="1" applyFont="1" applyBorder="1"/>
    <xf numFmtId="0" fontId="1" fillId="0" borderId="2" xfId="1" applyFont="1" applyBorder="1"/>
    <xf numFmtId="0" fontId="1" fillId="0" borderId="11" xfId="1" applyFont="1" applyBorder="1"/>
    <xf numFmtId="0" fontId="1" fillId="0" borderId="14" xfId="1" applyFont="1" applyBorder="1"/>
    <xf numFmtId="0" fontId="1" fillId="0" borderId="5" xfId="1" applyFont="1" applyBorder="1"/>
    <xf numFmtId="0" fontId="1" fillId="0" borderId="16" xfId="1" applyFont="1" applyBorder="1"/>
    <xf numFmtId="0" fontId="1" fillId="0" borderId="10" xfId="1" applyFont="1" applyBorder="1"/>
    <xf numFmtId="0" fontId="1" fillId="0" borderId="13" xfId="1" applyFont="1" applyBorder="1"/>
    <xf numFmtId="0" fontId="1" fillId="0" borderId="4" xfId="1" applyFont="1" applyBorder="1"/>
    <xf numFmtId="0" fontId="2" fillId="0" borderId="0" xfId="0" applyFont="1" applyAlignment="1">
      <alignment vertical="center" wrapText="1"/>
    </xf>
    <xf numFmtId="0" fontId="2" fillId="0" borderId="0" xfId="0" applyFont="1" applyFill="1"/>
    <xf numFmtId="0" fontId="2" fillId="0" borderId="0" xfId="0" applyFont="1"/>
    <xf numFmtId="0" fontId="2" fillId="0" borderId="0" xfId="0" applyFont="1" applyBorder="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6" fillId="0" borderId="0" xfId="0" applyFont="1" applyBorder="1" applyAlignment="1">
      <alignment vertical="center"/>
    </xf>
    <xf numFmtId="0" fontId="2" fillId="0" borderId="0" xfId="0" applyFont="1" applyAlignment="1">
      <alignment vertical="center"/>
    </xf>
    <xf numFmtId="0" fontId="2" fillId="0" borderId="6" xfId="0" applyFont="1" applyBorder="1" applyAlignment="1">
      <alignment vertical="center" wrapText="1"/>
    </xf>
    <xf numFmtId="0" fontId="2" fillId="0" borderId="8" xfId="0" applyFont="1" applyBorder="1"/>
    <xf numFmtId="0" fontId="2" fillId="0" borderId="6" xfId="0" applyFont="1" applyBorder="1"/>
    <xf numFmtId="0" fontId="2" fillId="0" borderId="7" xfId="0" applyFont="1" applyBorder="1"/>
    <xf numFmtId="0" fontId="2" fillId="0" borderId="0" xfId="0" applyFont="1" applyFill="1" applyBorder="1"/>
    <xf numFmtId="0" fontId="1" fillId="2" borderId="0" xfId="1" applyFont="1" applyFill="1" applyBorder="1"/>
    <xf numFmtId="0" fontId="2" fillId="3" borderId="0" xfId="0" applyFont="1" applyFill="1"/>
    <xf numFmtId="0" fontId="9" fillId="2" borderId="0" xfId="1" applyFont="1" applyFill="1" applyBorder="1" applyAlignment="1">
      <alignment vertical="top" wrapText="1"/>
    </xf>
    <xf numFmtId="0" fontId="2" fillId="0" borderId="22" xfId="0" applyFont="1" applyBorder="1" applyAlignment="1">
      <alignment vertical="center" wrapText="1"/>
    </xf>
    <xf numFmtId="0" fontId="2" fillId="0" borderId="23" xfId="0" applyFont="1" applyBorder="1"/>
    <xf numFmtId="0" fontId="2" fillId="0" borderId="22" xfId="0" applyFont="1" applyBorder="1"/>
    <xf numFmtId="0" fontId="2" fillId="0" borderId="24"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7" xfId="1" applyFont="1" applyBorder="1"/>
    <xf numFmtId="165" fontId="1" fillId="0" borderId="0" xfId="1" applyNumberFormat="1" applyFont="1" applyFill="1" applyBorder="1"/>
    <xf numFmtId="165" fontId="1" fillId="0" borderId="1" xfId="1" applyNumberFormat="1" applyFont="1" applyFill="1" applyBorder="1"/>
    <xf numFmtId="165" fontId="1" fillId="0" borderId="2" xfId="1" applyNumberFormat="1" applyFont="1" applyFill="1" applyBorder="1"/>
    <xf numFmtId="165" fontId="1" fillId="0" borderId="12" xfId="1" applyNumberFormat="1" applyFont="1" applyFill="1" applyBorder="1"/>
    <xf numFmtId="165" fontId="1" fillId="0" borderId="13" xfId="1" applyNumberFormat="1" applyFont="1" applyFill="1" applyBorder="1"/>
    <xf numFmtId="165" fontId="1" fillId="0" borderId="14" xfId="1" applyNumberFormat="1" applyFont="1" applyFill="1" applyBorder="1"/>
    <xf numFmtId="165" fontId="1" fillId="0" borderId="15" xfId="1" applyNumberFormat="1" applyFont="1" applyFill="1" applyBorder="1"/>
    <xf numFmtId="165" fontId="1" fillId="0" borderId="17" xfId="1" applyNumberFormat="1" applyFont="1" applyFill="1" applyBorder="1"/>
    <xf numFmtId="165" fontId="1" fillId="0" borderId="16" xfId="1" applyNumberFormat="1" applyFont="1" applyFill="1" applyBorder="1"/>
    <xf numFmtId="0" fontId="0" fillId="0" borderId="0" xfId="0" applyAlignment="1"/>
    <xf numFmtId="0" fontId="2" fillId="0" borderId="0" xfId="0" applyFont="1" applyAlignment="1">
      <alignment horizontal="left" vertical="center"/>
    </xf>
    <xf numFmtId="0" fontId="16" fillId="3" borderId="0" xfId="0" applyNumberFormat="1" applyFont="1" applyFill="1" applyBorder="1" applyAlignment="1">
      <alignment horizontal="left" vertical="center"/>
    </xf>
    <xf numFmtId="0" fontId="16" fillId="3" borderId="44" xfId="0" applyNumberFormat="1" applyFont="1" applyFill="1" applyBorder="1" applyAlignment="1">
      <alignment horizontal="left" vertical="center"/>
    </xf>
    <xf numFmtId="0" fontId="2" fillId="3" borderId="0" xfId="0" applyFont="1" applyFill="1" applyBorder="1" applyAlignment="1">
      <alignment horizontal="left" vertical="center"/>
    </xf>
    <xf numFmtId="0" fontId="2" fillId="3" borderId="0" xfId="0" applyFont="1" applyFill="1" applyAlignment="1">
      <alignment horizontal="left" vertical="center"/>
    </xf>
    <xf numFmtId="0" fontId="2" fillId="3" borderId="0" xfId="0" applyFont="1" applyFill="1" applyAlignment="1">
      <alignment horizontal="left" vertical="center" wrapText="1"/>
    </xf>
    <xf numFmtId="0" fontId="1" fillId="3" borderId="0" xfId="2" applyFill="1" applyBorder="1"/>
    <xf numFmtId="3" fontId="1" fillId="3" borderId="0" xfId="2" applyNumberFormat="1" applyFill="1" applyBorder="1"/>
    <xf numFmtId="0" fontId="1" fillId="3" borderId="0" xfId="2" applyFill="1"/>
    <xf numFmtId="0" fontId="14" fillId="3" borderId="0" xfId="2" applyFont="1" applyFill="1"/>
    <xf numFmtId="0" fontId="1" fillId="3" borderId="0" xfId="2" applyFill="1" applyAlignment="1">
      <alignment wrapText="1"/>
    </xf>
    <xf numFmtId="0" fontId="12" fillId="0" borderId="0" xfId="3" applyFont="1" applyBorder="1"/>
    <xf numFmtId="0" fontId="12" fillId="3" borderId="0" xfId="3" applyFont="1" applyFill="1"/>
    <xf numFmtId="1" fontId="12" fillId="3" borderId="0" xfId="3" applyNumberFormat="1" applyFont="1" applyFill="1"/>
    <xf numFmtId="0" fontId="11" fillId="3" borderId="0" xfId="3" applyFont="1" applyFill="1"/>
    <xf numFmtId="1" fontId="11" fillId="3" borderId="0" xfId="3" applyNumberFormat="1" applyFont="1" applyFill="1"/>
    <xf numFmtId="0" fontId="12" fillId="3" borderId="0" xfId="3" applyFont="1" applyFill="1" applyBorder="1"/>
    <xf numFmtId="1" fontId="12" fillId="3" borderId="0" xfId="3" applyNumberFormat="1" applyFont="1" applyFill="1" applyBorder="1"/>
    <xf numFmtId="0" fontId="16" fillId="9" borderId="44" xfId="0" applyNumberFormat="1" applyFont="1" applyFill="1" applyBorder="1" applyAlignment="1">
      <alignment horizontal="left" vertical="center"/>
    </xf>
    <xf numFmtId="0" fontId="16" fillId="9" borderId="45" xfId="0" applyNumberFormat="1" applyFont="1" applyFill="1" applyBorder="1" applyAlignment="1">
      <alignment horizontal="left" vertical="center"/>
    </xf>
    <xf numFmtId="0" fontId="12" fillId="9" borderId="1" xfId="2" applyFont="1" applyFill="1" applyBorder="1"/>
    <xf numFmtId="0" fontId="11" fillId="9" borderId="19" xfId="2" applyFont="1" applyFill="1" applyBorder="1"/>
    <xf numFmtId="0" fontId="12" fillId="10" borderId="1" xfId="2" applyFont="1" applyFill="1" applyBorder="1"/>
    <xf numFmtId="0" fontId="11" fillId="10" borderId="19" xfId="2" applyFont="1" applyFill="1" applyBorder="1"/>
    <xf numFmtId="0" fontId="1" fillId="10" borderId="1" xfId="2" applyFill="1" applyBorder="1"/>
    <xf numFmtId="1" fontId="2" fillId="3" borderId="0" xfId="0" applyNumberFormat="1" applyFont="1" applyFill="1" applyBorder="1" applyAlignment="1">
      <alignment horizontal="left" vertical="center"/>
    </xf>
    <xf numFmtId="0" fontId="2" fillId="3" borderId="0" xfId="0" applyNumberFormat="1" applyFont="1" applyFill="1" applyBorder="1" applyAlignment="1">
      <alignment horizontal="left" vertical="center"/>
    </xf>
    <xf numFmtId="1" fontId="2" fillId="0" borderId="0" xfId="0" applyNumberFormat="1" applyFont="1" applyFill="1" applyBorder="1" applyAlignment="1">
      <alignment horizontal="left" vertical="center"/>
    </xf>
    <xf numFmtId="0" fontId="17" fillId="3" borderId="0" xfId="0" applyFont="1" applyFill="1" applyBorder="1" applyAlignment="1">
      <alignment horizontal="left" vertical="center" wrapText="1"/>
    </xf>
    <xf numFmtId="1" fontId="2" fillId="3" borderId="46" xfId="0" applyNumberFormat="1" applyFont="1" applyFill="1" applyBorder="1" applyAlignment="1">
      <alignment horizontal="left" vertical="center"/>
    </xf>
    <xf numFmtId="0" fontId="2" fillId="3" borderId="27" xfId="0" applyFont="1" applyFill="1" applyBorder="1" applyAlignment="1">
      <alignment horizontal="left" vertical="center"/>
    </xf>
    <xf numFmtId="1" fontId="2" fillId="3" borderId="28" xfId="0" applyNumberFormat="1" applyFont="1" applyFill="1" applyBorder="1" applyAlignment="1">
      <alignment horizontal="left" vertical="center"/>
    </xf>
    <xf numFmtId="0" fontId="2" fillId="3" borderId="29" xfId="0" applyFont="1" applyFill="1" applyBorder="1" applyAlignment="1">
      <alignment horizontal="left" vertical="center"/>
    </xf>
    <xf numFmtId="1" fontId="2" fillId="3" borderId="29" xfId="0" applyNumberFormat="1" applyFont="1" applyFill="1" applyBorder="1" applyAlignment="1">
      <alignment horizontal="left" vertical="center"/>
    </xf>
    <xf numFmtId="1" fontId="2" fillId="3" borderId="27" xfId="0" applyNumberFormat="1" applyFont="1" applyFill="1" applyBorder="1" applyAlignment="1">
      <alignment horizontal="left" vertical="center"/>
    </xf>
    <xf numFmtId="0" fontId="2" fillId="3" borderId="46" xfId="0" applyFont="1" applyFill="1" applyBorder="1" applyAlignment="1">
      <alignment horizontal="left" vertical="center"/>
    </xf>
    <xf numFmtId="0" fontId="2" fillId="3" borderId="28" xfId="0" applyFont="1" applyFill="1" applyBorder="1" applyAlignment="1">
      <alignment horizontal="left" vertical="center"/>
    </xf>
    <xf numFmtId="1" fontId="2" fillId="3" borderId="0" xfId="0" applyNumberFormat="1" applyFont="1" applyFill="1" applyAlignment="1">
      <alignment horizontal="left" vertical="center"/>
    </xf>
    <xf numFmtId="1" fontId="2" fillId="9" borderId="46" xfId="0" applyNumberFormat="1" applyFont="1" applyFill="1" applyBorder="1" applyAlignment="1">
      <alignment horizontal="left" vertical="center"/>
    </xf>
    <xf numFmtId="0" fontId="2" fillId="9" borderId="27" xfId="0" applyFont="1" applyFill="1" applyBorder="1" applyAlignment="1">
      <alignment horizontal="left" vertical="center"/>
    </xf>
    <xf numFmtId="1" fontId="2" fillId="9" borderId="28" xfId="0" applyNumberFormat="1" applyFont="1" applyFill="1" applyBorder="1" applyAlignment="1">
      <alignment horizontal="left" vertical="center"/>
    </xf>
    <xf numFmtId="1" fontId="2" fillId="9" borderId="29" xfId="0" applyNumberFormat="1" applyFont="1" applyFill="1" applyBorder="1" applyAlignment="1">
      <alignment horizontal="left" vertical="center"/>
    </xf>
    <xf numFmtId="1" fontId="2" fillId="9" borderId="27" xfId="0" applyNumberFormat="1" applyFont="1" applyFill="1" applyBorder="1" applyAlignment="1">
      <alignment horizontal="left" vertical="center"/>
    </xf>
    <xf numFmtId="0" fontId="2" fillId="9" borderId="46" xfId="0" applyFont="1" applyFill="1" applyBorder="1" applyAlignment="1">
      <alignment horizontal="left" vertical="center"/>
    </xf>
    <xf numFmtId="1" fontId="2" fillId="0" borderId="0" xfId="0" applyNumberFormat="1" applyFont="1" applyAlignment="1">
      <alignment horizontal="left" vertical="center"/>
    </xf>
    <xf numFmtId="0" fontId="2" fillId="0" borderId="0" xfId="0" applyFont="1" applyBorder="1" applyAlignment="1">
      <alignment horizontal="left" vertical="center"/>
    </xf>
    <xf numFmtId="0" fontId="16" fillId="3" borderId="72" xfId="0" applyNumberFormat="1" applyFont="1" applyFill="1" applyBorder="1" applyAlignment="1">
      <alignment horizontal="left" vertical="center"/>
    </xf>
    <xf numFmtId="1" fontId="2" fillId="3" borderId="73" xfId="0" applyNumberFormat="1" applyFont="1" applyFill="1" applyBorder="1" applyAlignment="1">
      <alignment horizontal="left" vertical="center"/>
    </xf>
    <xf numFmtId="0" fontId="2" fillId="3" borderId="75" xfId="0" applyFont="1" applyFill="1" applyBorder="1" applyAlignment="1">
      <alignment horizontal="left" vertical="center"/>
    </xf>
    <xf numFmtId="1" fontId="2" fillId="3" borderId="37" xfId="0" applyNumberFormat="1" applyFont="1" applyFill="1" applyBorder="1" applyAlignment="1">
      <alignment horizontal="left" vertical="center"/>
    </xf>
    <xf numFmtId="0" fontId="2" fillId="3" borderId="38" xfId="0" applyFont="1" applyFill="1" applyBorder="1" applyAlignment="1">
      <alignment horizontal="left" vertical="center"/>
    </xf>
    <xf numFmtId="1" fontId="2" fillId="3" borderId="38" xfId="0" applyNumberFormat="1" applyFont="1" applyFill="1" applyBorder="1" applyAlignment="1">
      <alignment horizontal="left" vertical="center"/>
    </xf>
    <xf numFmtId="0" fontId="2" fillId="3" borderId="51" xfId="0" applyFont="1" applyFill="1" applyBorder="1" applyAlignment="1">
      <alignment horizontal="left" vertical="center"/>
    </xf>
    <xf numFmtId="0" fontId="16" fillId="9" borderId="72" xfId="0" applyNumberFormat="1" applyFont="1" applyFill="1" applyBorder="1" applyAlignment="1">
      <alignment horizontal="left" vertical="center"/>
    </xf>
    <xf numFmtId="1" fontId="2" fillId="9" borderId="73" xfId="0" applyNumberFormat="1" applyFont="1" applyFill="1" applyBorder="1" applyAlignment="1">
      <alignment horizontal="left" vertical="center"/>
    </xf>
    <xf numFmtId="0" fontId="2" fillId="9" borderId="75" xfId="0" applyFont="1" applyFill="1" applyBorder="1" applyAlignment="1">
      <alignment horizontal="left" vertical="center"/>
    </xf>
    <xf numFmtId="1" fontId="2" fillId="9" borderId="37" xfId="0" applyNumberFormat="1" applyFont="1" applyFill="1" applyBorder="1" applyAlignment="1">
      <alignment horizontal="left" vertical="center"/>
    </xf>
    <xf numFmtId="1" fontId="2" fillId="9" borderId="38" xfId="0" applyNumberFormat="1" applyFont="1" applyFill="1" applyBorder="1" applyAlignment="1">
      <alignment horizontal="left" vertical="center"/>
    </xf>
    <xf numFmtId="0" fontId="2" fillId="9" borderId="51" xfId="0" applyFont="1" applyFill="1" applyBorder="1" applyAlignment="1">
      <alignment horizontal="left" vertical="center"/>
    </xf>
    <xf numFmtId="0" fontId="24" fillId="3" borderId="0" xfId="0" applyFont="1" applyFill="1" applyAlignment="1">
      <alignment horizontal="left" vertical="center"/>
    </xf>
    <xf numFmtId="0" fontId="25" fillId="3" borderId="0" xfId="0" applyFont="1" applyFill="1" applyAlignment="1">
      <alignment horizontal="left" vertical="center"/>
    </xf>
    <xf numFmtId="3" fontId="1" fillId="3" borderId="0" xfId="2" applyNumberFormat="1" applyFill="1"/>
    <xf numFmtId="0" fontId="3" fillId="3" borderId="0" xfId="2" applyFont="1" applyFill="1"/>
    <xf numFmtId="0" fontId="11" fillId="3" borderId="0" xfId="2" applyFont="1" applyFill="1"/>
    <xf numFmtId="164" fontId="11" fillId="3" borderId="0" xfId="2" applyNumberFormat="1" applyFont="1" applyFill="1" applyBorder="1"/>
    <xf numFmtId="0" fontId="12" fillId="3" borderId="0" xfId="2" applyFont="1" applyFill="1" applyBorder="1"/>
    <xf numFmtId="164" fontId="12" fillId="3" borderId="0" xfId="2" applyNumberFormat="1" applyFont="1" applyFill="1" applyBorder="1"/>
    <xf numFmtId="0" fontId="3" fillId="3" borderId="0" xfId="2" applyFont="1" applyFill="1" applyBorder="1"/>
    <xf numFmtId="0" fontId="11" fillId="3" borderId="0" xfId="3" applyFont="1" applyFill="1" applyBorder="1"/>
    <xf numFmtId="0" fontId="10" fillId="3" borderId="44" xfId="2" applyFont="1" applyFill="1" applyBorder="1" applyAlignment="1">
      <alignment horizontal="left" vertical="center" wrapText="1"/>
    </xf>
    <xf numFmtId="0" fontId="10" fillId="3" borderId="45" xfId="2" applyFont="1" applyFill="1" applyBorder="1" applyAlignment="1">
      <alignment horizontal="left" vertical="center" wrapText="1"/>
    </xf>
    <xf numFmtId="0" fontId="0" fillId="0" borderId="0" xfId="0" applyFont="1"/>
    <xf numFmtId="0" fontId="15" fillId="3" borderId="44" xfId="2" applyFont="1" applyFill="1" applyBorder="1" applyAlignment="1">
      <alignment horizontal="left" vertical="center" wrapText="1"/>
    </xf>
    <xf numFmtId="0" fontId="15" fillId="3" borderId="45" xfId="2" applyFont="1" applyFill="1" applyBorder="1" applyAlignment="1">
      <alignment horizontal="left" vertical="center" wrapText="1"/>
    </xf>
    <xf numFmtId="1" fontId="11" fillId="3" borderId="0" xfId="3" applyNumberFormat="1" applyFont="1" applyFill="1" applyBorder="1"/>
    <xf numFmtId="164" fontId="11" fillId="10" borderId="19" xfId="2" applyNumberFormat="1" applyFont="1" applyFill="1" applyBorder="1" applyAlignment="1">
      <alignment horizontal="center" vertical="center"/>
    </xf>
    <xf numFmtId="0" fontId="12" fillId="9" borderId="19" xfId="2" applyFont="1" applyFill="1" applyBorder="1"/>
    <xf numFmtId="3" fontId="11" fillId="9" borderId="19" xfId="2" applyNumberFormat="1" applyFont="1" applyFill="1" applyBorder="1" applyAlignment="1">
      <alignment horizontal="center"/>
    </xf>
    <xf numFmtId="0" fontId="12" fillId="3" borderId="0" xfId="3" applyFont="1" applyFill="1" applyAlignment="1">
      <alignment vertical="center" wrapText="1"/>
    </xf>
    <xf numFmtId="0" fontId="11" fillId="3" borderId="0" xfId="3" applyFont="1" applyFill="1" applyAlignment="1">
      <alignment vertical="center" wrapText="1"/>
    </xf>
    <xf numFmtId="0" fontId="11" fillId="3" borderId="0" xfId="3" applyFont="1" applyFill="1" applyBorder="1" applyAlignment="1">
      <alignment vertical="center" wrapText="1"/>
    </xf>
    <xf numFmtId="3" fontId="12" fillId="3" borderId="0" xfId="3" applyNumberFormat="1" applyFont="1" applyFill="1" applyAlignment="1">
      <alignment horizontal="center" vertical="center"/>
    </xf>
    <xf numFmtId="164" fontId="12" fillId="9" borderId="1" xfId="2" applyNumberFormat="1" applyFont="1" applyFill="1" applyBorder="1" applyAlignment="1">
      <alignment horizontal="center"/>
    </xf>
    <xf numFmtId="164" fontId="11" fillId="9" borderId="19" xfId="2" applyNumberFormat="1" applyFont="1" applyFill="1" applyBorder="1" applyAlignment="1">
      <alignment horizontal="center"/>
    </xf>
    <xf numFmtId="164" fontId="11" fillId="10" borderId="3" xfId="2" applyNumberFormat="1" applyFont="1" applyFill="1" applyBorder="1" applyAlignment="1">
      <alignment horizontal="center"/>
    </xf>
    <xf numFmtId="164" fontId="12" fillId="10" borderId="1" xfId="2" applyNumberFormat="1" applyFont="1" applyFill="1" applyBorder="1" applyAlignment="1">
      <alignment horizontal="center"/>
    </xf>
    <xf numFmtId="164" fontId="1" fillId="10" borderId="1" xfId="2" applyNumberFormat="1" applyFill="1" applyBorder="1" applyAlignment="1">
      <alignment horizontal="center"/>
    </xf>
    <xf numFmtId="0" fontId="12" fillId="3" borderId="0" xfId="3" applyFont="1" applyFill="1" applyAlignment="1">
      <alignment horizontal="center" vertical="center"/>
    </xf>
    <xf numFmtId="0" fontId="11" fillId="3" borderId="0" xfId="3" applyFont="1" applyFill="1" applyAlignment="1">
      <alignment horizontal="center" vertical="center"/>
    </xf>
    <xf numFmtId="0" fontId="11" fillId="3" borderId="0" xfId="3" applyFont="1" applyFill="1" applyBorder="1" applyAlignment="1">
      <alignment horizontal="center" vertical="center"/>
    </xf>
    <xf numFmtId="0" fontId="19" fillId="8" borderId="79" xfId="2" applyFont="1" applyFill="1" applyBorder="1" applyAlignment="1">
      <alignment horizontal="center" vertical="center" wrapText="1"/>
    </xf>
    <xf numFmtId="0" fontId="8" fillId="2" borderId="0" xfId="1" applyFont="1" applyFill="1" applyBorder="1" applyAlignment="1">
      <alignment horizontal="center"/>
    </xf>
    <xf numFmtId="167" fontId="1" fillId="2" borderId="0" xfId="1" applyNumberFormat="1" applyFont="1" applyFill="1" applyBorder="1"/>
    <xf numFmtId="1" fontId="1" fillId="0" borderId="1" xfId="1" applyNumberFormat="1" applyFont="1" applyFill="1" applyBorder="1"/>
    <xf numFmtId="1" fontId="1" fillId="0" borderId="3" xfId="1" applyNumberFormat="1" applyFont="1" applyFill="1" applyBorder="1"/>
    <xf numFmtId="0" fontId="11" fillId="10" borderId="47" xfId="3" applyFont="1" applyFill="1" applyBorder="1" applyAlignment="1">
      <alignment vertical="center" wrapText="1"/>
    </xf>
    <xf numFmtId="1" fontId="11" fillId="10" borderId="61" xfId="3" applyNumberFormat="1" applyFont="1" applyFill="1" applyBorder="1" applyAlignment="1">
      <alignment horizontal="center" vertical="center"/>
    </xf>
    <xf numFmtId="1" fontId="11" fillId="10" borderId="59" xfId="3" applyNumberFormat="1" applyFont="1" applyFill="1" applyBorder="1" applyAlignment="1">
      <alignment horizontal="center" vertical="center"/>
    </xf>
    <xf numFmtId="1" fontId="11" fillId="10" borderId="60" xfId="3" applyNumberFormat="1" applyFont="1" applyFill="1" applyBorder="1" applyAlignment="1">
      <alignment horizontal="center" vertical="center"/>
    </xf>
    <xf numFmtId="0" fontId="12" fillId="10" borderId="64" xfId="3" applyFont="1" applyFill="1" applyBorder="1" applyAlignment="1">
      <alignment vertical="center" wrapText="1"/>
    </xf>
    <xf numFmtId="164" fontId="12" fillId="10" borderId="62" xfId="3" applyNumberFormat="1" applyFont="1" applyFill="1" applyBorder="1" applyAlignment="1">
      <alignment horizontal="center" vertical="center"/>
    </xf>
    <xf numFmtId="164" fontId="12" fillId="10" borderId="55" xfId="3" applyNumberFormat="1" applyFont="1" applyFill="1" applyBorder="1" applyAlignment="1">
      <alignment horizontal="center" vertical="center"/>
    </xf>
    <xf numFmtId="164" fontId="12" fillId="10" borderId="57" xfId="3" applyNumberFormat="1" applyFont="1" applyFill="1" applyBorder="1" applyAlignment="1">
      <alignment horizontal="center" vertical="center"/>
    </xf>
    <xf numFmtId="0" fontId="12" fillId="10" borderId="65" xfId="3" applyFont="1" applyFill="1" applyBorder="1" applyAlignment="1">
      <alignment vertical="center" wrapText="1"/>
    </xf>
    <xf numFmtId="164" fontId="12" fillId="10" borderId="63" xfId="3" applyNumberFormat="1" applyFont="1" applyFill="1" applyBorder="1" applyAlignment="1">
      <alignment horizontal="center" vertical="center"/>
    </xf>
    <xf numFmtId="164" fontId="12" fillId="10" borderId="25" xfId="3" applyNumberFormat="1" applyFont="1" applyFill="1" applyBorder="1" applyAlignment="1">
      <alignment horizontal="center" vertical="center"/>
    </xf>
    <xf numFmtId="164" fontId="12" fillId="10" borderId="48" xfId="3" applyNumberFormat="1" applyFont="1" applyFill="1" applyBorder="1" applyAlignment="1">
      <alignment horizontal="center" vertical="center"/>
    </xf>
    <xf numFmtId="0" fontId="11" fillId="10" borderId="69" xfId="3" applyFont="1" applyFill="1" applyBorder="1" applyAlignment="1">
      <alignment vertical="center" wrapText="1"/>
    </xf>
    <xf numFmtId="164" fontId="11" fillId="10" borderId="70" xfId="3" applyNumberFormat="1" applyFont="1" applyFill="1" applyBorder="1" applyAlignment="1">
      <alignment horizontal="center" vertical="center"/>
    </xf>
    <xf numFmtId="164" fontId="11" fillId="10" borderId="56" xfId="3" applyNumberFormat="1" applyFont="1" applyFill="1" applyBorder="1" applyAlignment="1">
      <alignment horizontal="center" vertical="center"/>
    </xf>
    <xf numFmtId="164" fontId="11" fillId="10" borderId="58" xfId="3" applyNumberFormat="1" applyFont="1" applyFill="1" applyBorder="1" applyAlignment="1">
      <alignment horizontal="center" vertical="center"/>
    </xf>
    <xf numFmtId="0" fontId="12" fillId="10" borderId="19" xfId="3" applyFont="1" applyFill="1" applyBorder="1" applyAlignment="1">
      <alignment vertical="center" wrapText="1"/>
    </xf>
    <xf numFmtId="164" fontId="12" fillId="10" borderId="20" xfId="3" applyNumberFormat="1" applyFont="1" applyFill="1" applyBorder="1" applyAlignment="1">
      <alignment horizontal="center" vertical="center"/>
    </xf>
    <xf numFmtId="164" fontId="12" fillId="10" borderId="21" xfId="3" applyNumberFormat="1" applyFont="1" applyFill="1" applyBorder="1" applyAlignment="1">
      <alignment horizontal="center" vertical="center"/>
    </xf>
    <xf numFmtId="0" fontId="11" fillId="10" borderId="66" xfId="3" applyFont="1" applyFill="1" applyBorder="1" applyAlignment="1">
      <alignment vertical="center" wrapText="1"/>
    </xf>
    <xf numFmtId="1" fontId="11" fillId="10" borderId="71" xfId="3" applyNumberFormat="1" applyFont="1" applyFill="1" applyBorder="1" applyAlignment="1">
      <alignment horizontal="center" vertical="center"/>
    </xf>
    <xf numFmtId="1" fontId="11" fillId="10" borderId="67" xfId="3" applyNumberFormat="1" applyFont="1" applyFill="1" applyBorder="1" applyAlignment="1">
      <alignment horizontal="center" vertical="center"/>
    </xf>
    <xf numFmtId="1" fontId="11" fillId="10" borderId="68" xfId="3" applyNumberFormat="1" applyFont="1" applyFill="1" applyBorder="1" applyAlignment="1">
      <alignment horizontal="center" vertical="center"/>
    </xf>
    <xf numFmtId="164" fontId="11" fillId="10" borderId="62" xfId="3" applyNumberFormat="1" applyFont="1" applyFill="1" applyBorder="1" applyAlignment="1">
      <alignment horizontal="center" vertical="center"/>
    </xf>
    <xf numFmtId="164" fontId="11" fillId="10" borderId="55" xfId="3" applyNumberFormat="1" applyFont="1" applyFill="1" applyBorder="1" applyAlignment="1">
      <alignment horizontal="center" vertical="center"/>
    </xf>
    <xf numFmtId="164" fontId="11" fillId="10" borderId="57" xfId="3" applyNumberFormat="1" applyFont="1" applyFill="1" applyBorder="1" applyAlignment="1">
      <alignment horizontal="center" vertical="center"/>
    </xf>
    <xf numFmtId="164" fontId="11" fillId="10" borderId="63" xfId="3" applyNumberFormat="1" applyFont="1" applyFill="1" applyBorder="1" applyAlignment="1">
      <alignment horizontal="center" vertical="center"/>
    </xf>
    <xf numFmtId="164" fontId="11" fillId="10" borderId="25" xfId="3" applyNumberFormat="1" applyFont="1" applyFill="1" applyBorder="1" applyAlignment="1">
      <alignment horizontal="center" vertical="center"/>
    </xf>
    <xf numFmtId="164" fontId="11" fillId="10" borderId="48" xfId="3" applyNumberFormat="1" applyFont="1" applyFill="1" applyBorder="1" applyAlignment="1">
      <alignment horizontal="center" vertical="center"/>
    </xf>
    <xf numFmtId="0" fontId="12" fillId="10" borderId="69" xfId="3" applyFont="1" applyFill="1" applyBorder="1" applyAlignment="1">
      <alignment vertical="center" wrapText="1"/>
    </xf>
    <xf numFmtId="164" fontId="12" fillId="10" borderId="70" xfId="3" applyNumberFormat="1" applyFont="1" applyFill="1" applyBorder="1" applyAlignment="1">
      <alignment horizontal="center" vertical="center"/>
    </xf>
    <xf numFmtId="164" fontId="12" fillId="10" borderId="56" xfId="3" applyNumberFormat="1" applyFont="1" applyFill="1" applyBorder="1" applyAlignment="1">
      <alignment horizontal="center" vertical="center"/>
    </xf>
    <xf numFmtId="164" fontId="12" fillId="10" borderId="58" xfId="3" applyNumberFormat="1" applyFont="1" applyFill="1" applyBorder="1" applyAlignment="1">
      <alignment horizontal="center" vertical="center"/>
    </xf>
    <xf numFmtId="164" fontId="11" fillId="10" borderId="61" xfId="3" applyNumberFormat="1" applyFont="1" applyFill="1" applyBorder="1" applyAlignment="1">
      <alignment horizontal="center" vertical="center"/>
    </xf>
    <xf numFmtId="164" fontId="11" fillId="10" borderId="59" xfId="3" applyNumberFormat="1" applyFont="1" applyFill="1" applyBorder="1" applyAlignment="1">
      <alignment horizontal="center" vertical="center"/>
    </xf>
    <xf numFmtId="164" fontId="11" fillId="10" borderId="60" xfId="3" applyNumberFormat="1" applyFont="1" applyFill="1" applyBorder="1" applyAlignment="1">
      <alignment horizontal="center" vertical="center"/>
    </xf>
    <xf numFmtId="0" fontId="12" fillId="10" borderId="1" xfId="3" applyFont="1" applyFill="1" applyBorder="1" applyAlignment="1">
      <alignment vertical="center" wrapText="1"/>
    </xf>
    <xf numFmtId="164" fontId="12" fillId="10" borderId="0" xfId="3" applyNumberFormat="1" applyFont="1" applyFill="1" applyBorder="1" applyAlignment="1">
      <alignment horizontal="center" vertical="center"/>
    </xf>
    <xf numFmtId="164" fontId="12" fillId="10" borderId="2" xfId="3" applyNumberFormat="1" applyFont="1" applyFill="1" applyBorder="1" applyAlignment="1">
      <alignment horizontal="center" vertical="center"/>
    </xf>
    <xf numFmtId="0" fontId="11" fillId="10" borderId="78" xfId="3" applyFont="1" applyFill="1" applyBorder="1" applyAlignment="1">
      <alignment vertical="center" wrapText="1"/>
    </xf>
    <xf numFmtId="164" fontId="11" fillId="10" borderId="80" xfId="3" applyNumberFormat="1" applyFont="1" applyFill="1" applyBorder="1" applyAlignment="1">
      <alignment horizontal="center" vertical="center"/>
    </xf>
    <xf numFmtId="164" fontId="11" fillId="10" borderId="81" xfId="3" applyNumberFormat="1" applyFont="1" applyFill="1" applyBorder="1" applyAlignment="1">
      <alignment horizontal="center" vertical="center"/>
    </xf>
    <xf numFmtId="164" fontId="11" fillId="10" borderId="82" xfId="3" applyNumberFormat="1" applyFont="1" applyFill="1" applyBorder="1" applyAlignment="1">
      <alignment horizontal="center" vertical="center"/>
    </xf>
    <xf numFmtId="0" fontId="11" fillId="10" borderId="19" xfId="3" applyFont="1" applyFill="1" applyBorder="1" applyAlignment="1">
      <alignment vertical="center" wrapText="1"/>
    </xf>
    <xf numFmtId="164" fontId="11" fillId="10" borderId="20" xfId="3" applyNumberFormat="1" applyFont="1" applyFill="1" applyBorder="1" applyAlignment="1">
      <alignment horizontal="center" vertical="center"/>
    </xf>
    <xf numFmtId="164" fontId="11" fillId="10" borderId="21" xfId="3" applyNumberFormat="1" applyFont="1" applyFill="1" applyBorder="1" applyAlignment="1">
      <alignment horizontal="center" vertical="center"/>
    </xf>
    <xf numFmtId="9" fontId="11" fillId="10" borderId="59" xfId="3" applyNumberFormat="1" applyFont="1" applyFill="1" applyBorder="1" applyAlignment="1">
      <alignment horizontal="center" vertical="center"/>
    </xf>
    <xf numFmtId="164" fontId="12" fillId="11" borderId="1" xfId="2" applyNumberFormat="1" applyFont="1" applyFill="1" applyBorder="1" applyAlignment="1">
      <alignment horizontal="center"/>
    </xf>
    <xf numFmtId="0" fontId="12" fillId="11" borderId="1" xfId="2" applyFont="1" applyFill="1" applyBorder="1"/>
    <xf numFmtId="3" fontId="11" fillId="11" borderId="19" xfId="2" applyNumberFormat="1" applyFont="1" applyFill="1" applyBorder="1" applyAlignment="1">
      <alignment horizontal="center"/>
    </xf>
    <xf numFmtId="0" fontId="11" fillId="11" borderId="19" xfId="2" applyFont="1" applyFill="1" applyBorder="1"/>
    <xf numFmtId="164" fontId="11" fillId="11" borderId="19" xfId="2" applyNumberFormat="1" applyFont="1" applyFill="1" applyBorder="1" applyAlignment="1">
      <alignment horizontal="center"/>
    </xf>
    <xf numFmtId="0" fontId="1" fillId="11" borderId="1" xfId="2" applyFill="1" applyBorder="1"/>
    <xf numFmtId="164" fontId="1" fillId="11" borderId="1" xfId="2" applyNumberFormat="1" applyFill="1" applyBorder="1" applyAlignment="1">
      <alignment horizontal="center"/>
    </xf>
    <xf numFmtId="0" fontId="11" fillId="11" borderId="47" xfId="3" applyFont="1" applyFill="1" applyBorder="1" applyAlignment="1">
      <alignment vertical="center" wrapText="1"/>
    </xf>
    <xf numFmtId="1" fontId="11" fillId="11" borderId="61" xfId="3" applyNumberFormat="1" applyFont="1" applyFill="1" applyBorder="1" applyAlignment="1">
      <alignment horizontal="center" vertical="center"/>
    </xf>
    <xf numFmtId="1" fontId="11" fillId="11" borderId="59" xfId="3" applyNumberFormat="1" applyFont="1" applyFill="1" applyBorder="1" applyAlignment="1">
      <alignment horizontal="center" vertical="center"/>
    </xf>
    <xf numFmtId="1" fontId="11" fillId="11" borderId="60" xfId="3" applyNumberFormat="1" applyFont="1" applyFill="1" applyBorder="1" applyAlignment="1">
      <alignment horizontal="center" vertical="center"/>
    </xf>
    <xf numFmtId="0" fontId="12" fillId="11" borderId="64" xfId="3" applyFont="1" applyFill="1" applyBorder="1" applyAlignment="1">
      <alignment vertical="center" wrapText="1"/>
    </xf>
    <xf numFmtId="164" fontId="12" fillId="11" borderId="62" xfId="3" applyNumberFormat="1" applyFont="1" applyFill="1" applyBorder="1" applyAlignment="1">
      <alignment horizontal="center" vertical="center"/>
    </xf>
    <xf numFmtId="164" fontId="12" fillId="11" borderId="55" xfId="3" applyNumberFormat="1" applyFont="1" applyFill="1" applyBorder="1" applyAlignment="1">
      <alignment horizontal="center" vertical="center"/>
    </xf>
    <xf numFmtId="164" fontId="12" fillId="11" borderId="57" xfId="3" applyNumberFormat="1" applyFont="1" applyFill="1" applyBorder="1" applyAlignment="1">
      <alignment horizontal="center" vertical="center"/>
    </xf>
    <xf numFmtId="0" fontId="12" fillId="11" borderId="65" xfId="3" applyFont="1" applyFill="1" applyBorder="1" applyAlignment="1">
      <alignment vertical="center" wrapText="1"/>
    </xf>
    <xf numFmtId="164" fontId="12" fillId="11" borderId="63" xfId="3" applyNumberFormat="1" applyFont="1" applyFill="1" applyBorder="1" applyAlignment="1">
      <alignment horizontal="center" vertical="center"/>
    </xf>
    <xf numFmtId="164" fontId="12" fillId="11" borderId="25" xfId="3" applyNumberFormat="1" applyFont="1" applyFill="1" applyBorder="1" applyAlignment="1">
      <alignment horizontal="center" vertical="center"/>
    </xf>
    <xf numFmtId="164" fontId="12" fillId="11" borderId="48" xfId="3" applyNumberFormat="1" applyFont="1" applyFill="1" applyBorder="1" applyAlignment="1">
      <alignment horizontal="center" vertical="center"/>
    </xf>
    <xf numFmtId="0" fontId="11" fillId="11" borderId="69" xfId="3" applyFont="1" applyFill="1" applyBorder="1" applyAlignment="1">
      <alignment vertical="center" wrapText="1"/>
    </xf>
    <xf numFmtId="164" fontId="11" fillId="11" borderId="70" xfId="3" applyNumberFormat="1" applyFont="1" applyFill="1" applyBorder="1" applyAlignment="1">
      <alignment horizontal="center" vertical="center"/>
    </xf>
    <xf numFmtId="164" fontId="11" fillId="11" borderId="56" xfId="3" applyNumberFormat="1" applyFont="1" applyFill="1" applyBorder="1" applyAlignment="1">
      <alignment horizontal="center" vertical="center"/>
    </xf>
    <xf numFmtId="164" fontId="11" fillId="11" borderId="58" xfId="3" applyNumberFormat="1" applyFont="1" applyFill="1" applyBorder="1" applyAlignment="1">
      <alignment horizontal="center" vertical="center"/>
    </xf>
    <xf numFmtId="0" fontId="12" fillId="11" borderId="19" xfId="3" applyFont="1" applyFill="1" applyBorder="1" applyAlignment="1">
      <alignment vertical="center" wrapText="1"/>
    </xf>
    <xf numFmtId="164" fontId="12" fillId="11" borderId="20" xfId="3" applyNumberFormat="1" applyFont="1" applyFill="1" applyBorder="1" applyAlignment="1">
      <alignment horizontal="center" vertical="center"/>
    </xf>
    <xf numFmtId="164" fontId="12" fillId="11" borderId="21" xfId="3" applyNumberFormat="1" applyFont="1" applyFill="1" applyBorder="1" applyAlignment="1">
      <alignment horizontal="center" vertical="center"/>
    </xf>
    <xf numFmtId="0" fontId="11" fillId="11" borderId="66" xfId="3" applyFont="1" applyFill="1" applyBorder="1" applyAlignment="1">
      <alignment vertical="center" wrapText="1"/>
    </xf>
    <xf numFmtId="1" fontId="11" fillId="11" borderId="71" xfId="3" applyNumberFormat="1" applyFont="1" applyFill="1" applyBorder="1" applyAlignment="1">
      <alignment horizontal="center" vertical="center"/>
    </xf>
    <xf numFmtId="1" fontId="11" fillId="11" borderId="67" xfId="3" applyNumberFormat="1" applyFont="1" applyFill="1" applyBorder="1" applyAlignment="1">
      <alignment horizontal="center" vertical="center"/>
    </xf>
    <xf numFmtId="1" fontId="11" fillId="11" borderId="68" xfId="3" applyNumberFormat="1" applyFont="1" applyFill="1" applyBorder="1" applyAlignment="1">
      <alignment horizontal="center" vertical="center"/>
    </xf>
    <xf numFmtId="164" fontId="11" fillId="11" borderId="62" xfId="3" applyNumberFormat="1" applyFont="1" applyFill="1" applyBorder="1" applyAlignment="1">
      <alignment horizontal="center" vertical="center"/>
    </xf>
    <xf numFmtId="164" fontId="11" fillId="11" borderId="55" xfId="3" applyNumberFormat="1" applyFont="1" applyFill="1" applyBorder="1" applyAlignment="1">
      <alignment horizontal="center" vertical="center"/>
    </xf>
    <xf numFmtId="164" fontId="11" fillId="11" borderId="57" xfId="3" applyNumberFormat="1" applyFont="1" applyFill="1" applyBorder="1" applyAlignment="1">
      <alignment horizontal="center" vertical="center"/>
    </xf>
    <xf numFmtId="164" fontId="11" fillId="11" borderId="63" xfId="3" applyNumberFormat="1" applyFont="1" applyFill="1" applyBorder="1" applyAlignment="1">
      <alignment horizontal="center" vertical="center"/>
    </xf>
    <xf numFmtId="164" fontId="11" fillId="11" borderId="25" xfId="3" applyNumberFormat="1" applyFont="1" applyFill="1" applyBorder="1" applyAlignment="1">
      <alignment horizontal="center" vertical="center"/>
    </xf>
    <xf numFmtId="164" fontId="11" fillId="11" borderId="48" xfId="3" applyNumberFormat="1" applyFont="1" applyFill="1" applyBorder="1" applyAlignment="1">
      <alignment horizontal="center" vertical="center"/>
    </xf>
    <xf numFmtId="0" fontId="12" fillId="11" borderId="69" xfId="3" applyFont="1" applyFill="1" applyBorder="1" applyAlignment="1">
      <alignment vertical="center" wrapText="1"/>
    </xf>
    <xf numFmtId="164" fontId="12" fillId="11" borderId="70" xfId="3" applyNumberFormat="1" applyFont="1" applyFill="1" applyBorder="1" applyAlignment="1">
      <alignment horizontal="center" vertical="center"/>
    </xf>
    <xf numFmtId="164" fontId="12" fillId="11" borderId="56" xfId="3" applyNumberFormat="1" applyFont="1" applyFill="1" applyBorder="1" applyAlignment="1">
      <alignment horizontal="center" vertical="center"/>
    </xf>
    <xf numFmtId="164" fontId="12" fillId="11" borderId="58" xfId="3" applyNumberFormat="1" applyFont="1" applyFill="1" applyBorder="1" applyAlignment="1">
      <alignment horizontal="center" vertical="center"/>
    </xf>
    <xf numFmtId="164" fontId="11" fillId="11" borderId="61" xfId="3" applyNumberFormat="1" applyFont="1" applyFill="1" applyBorder="1" applyAlignment="1">
      <alignment horizontal="center" vertical="center"/>
    </xf>
    <xf numFmtId="164" fontId="11" fillId="11" borderId="59" xfId="3" applyNumberFormat="1" applyFont="1" applyFill="1" applyBorder="1" applyAlignment="1">
      <alignment horizontal="center" vertical="center"/>
    </xf>
    <xf numFmtId="164" fontId="11" fillId="11" borderId="60" xfId="3" applyNumberFormat="1" applyFont="1" applyFill="1" applyBorder="1" applyAlignment="1">
      <alignment horizontal="center" vertical="center"/>
    </xf>
    <xf numFmtId="0" fontId="12" fillId="11" borderId="1" xfId="3" applyFont="1" applyFill="1" applyBorder="1" applyAlignment="1">
      <alignment vertical="center" wrapText="1"/>
    </xf>
    <xf numFmtId="164" fontId="12" fillId="11" borderId="0" xfId="3" applyNumberFormat="1" applyFont="1" applyFill="1" applyBorder="1" applyAlignment="1">
      <alignment horizontal="center" vertical="center"/>
    </xf>
    <xf numFmtId="164" fontId="12" fillId="11" borderId="2" xfId="3" applyNumberFormat="1" applyFont="1" applyFill="1" applyBorder="1" applyAlignment="1">
      <alignment horizontal="center" vertical="center"/>
    </xf>
    <xf numFmtId="0" fontId="11" fillId="11" borderId="78" xfId="3" applyFont="1" applyFill="1" applyBorder="1" applyAlignment="1">
      <alignment vertical="center" wrapText="1"/>
    </xf>
    <xf numFmtId="164" fontId="11" fillId="11" borderId="80" xfId="3" applyNumberFormat="1" applyFont="1" applyFill="1" applyBorder="1" applyAlignment="1">
      <alignment horizontal="center" vertical="center"/>
    </xf>
    <xf numFmtId="164" fontId="11" fillId="11" borderId="81" xfId="3" applyNumberFormat="1" applyFont="1" applyFill="1" applyBorder="1" applyAlignment="1">
      <alignment horizontal="center" vertical="center"/>
    </xf>
    <xf numFmtId="164" fontId="11" fillId="11" borderId="82" xfId="3" applyNumberFormat="1" applyFont="1" applyFill="1" applyBorder="1" applyAlignment="1">
      <alignment horizontal="center" vertical="center"/>
    </xf>
    <xf numFmtId="0" fontId="11" fillId="11" borderId="19" xfId="3" applyFont="1" applyFill="1" applyBorder="1" applyAlignment="1">
      <alignment vertical="center" wrapText="1"/>
    </xf>
    <xf numFmtId="164" fontId="11" fillId="11" borderId="20" xfId="3" applyNumberFormat="1" applyFont="1" applyFill="1" applyBorder="1" applyAlignment="1">
      <alignment horizontal="center" vertical="center"/>
    </xf>
    <xf numFmtId="164" fontId="11" fillId="11" borderId="21" xfId="3" applyNumberFormat="1" applyFont="1" applyFill="1" applyBorder="1" applyAlignment="1">
      <alignment horizontal="center" vertical="center"/>
    </xf>
    <xf numFmtId="9" fontId="11" fillId="11" borderId="59" xfId="3" applyNumberFormat="1" applyFont="1" applyFill="1" applyBorder="1" applyAlignment="1">
      <alignment horizontal="center" vertical="center"/>
    </xf>
    <xf numFmtId="0" fontId="11" fillId="9" borderId="47" xfId="3" applyFont="1" applyFill="1" applyBorder="1" applyAlignment="1">
      <alignment vertical="center" wrapText="1"/>
    </xf>
    <xf numFmtId="1" fontId="11" fillId="9" borderId="61" xfId="3" applyNumberFormat="1" applyFont="1" applyFill="1" applyBorder="1" applyAlignment="1">
      <alignment horizontal="center" vertical="center"/>
    </xf>
    <xf numFmtId="1" fontId="11" fillId="9" borderId="59" xfId="3" applyNumberFormat="1" applyFont="1" applyFill="1" applyBorder="1" applyAlignment="1">
      <alignment horizontal="center" vertical="center"/>
    </xf>
    <xf numFmtId="1" fontId="11" fillId="9" borderId="60" xfId="3" applyNumberFormat="1" applyFont="1" applyFill="1" applyBorder="1" applyAlignment="1">
      <alignment horizontal="center" vertical="center"/>
    </xf>
    <xf numFmtId="0" fontId="12" fillId="9" borderId="64" xfId="3" applyFont="1" applyFill="1" applyBorder="1" applyAlignment="1">
      <alignment vertical="center" wrapText="1"/>
    </xf>
    <xf numFmtId="164" fontId="12" fillId="9" borderId="62" xfId="3" applyNumberFormat="1" applyFont="1" applyFill="1" applyBorder="1" applyAlignment="1">
      <alignment horizontal="center" vertical="center"/>
    </xf>
    <xf numFmtId="164" fontId="12" fillId="9" borderId="55" xfId="3" applyNumberFormat="1" applyFont="1" applyFill="1" applyBorder="1" applyAlignment="1">
      <alignment horizontal="center" vertical="center"/>
    </xf>
    <xf numFmtId="164" fontId="12" fillId="9" borderId="57" xfId="3" applyNumberFormat="1" applyFont="1" applyFill="1" applyBorder="1" applyAlignment="1">
      <alignment horizontal="center" vertical="center"/>
    </xf>
    <xf numFmtId="0" fontId="12" fillId="9" borderId="65" xfId="3" applyFont="1" applyFill="1" applyBorder="1" applyAlignment="1">
      <alignment vertical="center" wrapText="1"/>
    </xf>
    <xf numFmtId="164" fontId="12" fillId="9" borderId="63" xfId="3" applyNumberFormat="1" applyFont="1" applyFill="1" applyBorder="1" applyAlignment="1">
      <alignment horizontal="center" vertical="center"/>
    </xf>
    <xf numFmtId="164" fontId="12" fillId="9" borderId="25" xfId="3" applyNumberFormat="1" applyFont="1" applyFill="1" applyBorder="1" applyAlignment="1">
      <alignment horizontal="center" vertical="center"/>
    </xf>
    <xf numFmtId="164" fontId="12" fillId="9" borderId="48" xfId="3" applyNumberFormat="1" applyFont="1" applyFill="1" applyBorder="1" applyAlignment="1">
      <alignment horizontal="center" vertical="center"/>
    </xf>
    <xf numFmtId="0" fontId="11" fillId="9" borderId="69" xfId="3" applyFont="1" applyFill="1" applyBorder="1" applyAlignment="1">
      <alignment vertical="center" wrapText="1"/>
    </xf>
    <xf numFmtId="164" fontId="11" fillId="9" borderId="70" xfId="3" applyNumberFormat="1" applyFont="1" applyFill="1" applyBorder="1" applyAlignment="1">
      <alignment horizontal="center" vertical="center"/>
    </xf>
    <xf numFmtId="164" fontId="11" fillId="9" borderId="56" xfId="3" applyNumberFormat="1" applyFont="1" applyFill="1" applyBorder="1" applyAlignment="1">
      <alignment horizontal="center" vertical="center"/>
    </xf>
    <xf numFmtId="164" fontId="11" fillId="9" borderId="58" xfId="3" applyNumberFormat="1" applyFont="1" applyFill="1" applyBorder="1" applyAlignment="1">
      <alignment horizontal="center" vertical="center"/>
    </xf>
    <xf numFmtId="0" fontId="12" fillId="9" borderId="19" xfId="3" applyFont="1" applyFill="1" applyBorder="1" applyAlignment="1">
      <alignment vertical="center" wrapText="1"/>
    </xf>
    <xf numFmtId="164" fontId="12" fillId="9" borderId="20" xfId="3" applyNumberFormat="1" applyFont="1" applyFill="1" applyBorder="1" applyAlignment="1">
      <alignment horizontal="center" vertical="center"/>
    </xf>
    <xf numFmtId="164" fontId="12" fillId="9" borderId="21" xfId="3" applyNumberFormat="1" applyFont="1" applyFill="1" applyBorder="1" applyAlignment="1">
      <alignment horizontal="center" vertical="center"/>
    </xf>
    <xf numFmtId="0" fontId="11" fillId="9" borderId="66" xfId="3" applyFont="1" applyFill="1" applyBorder="1" applyAlignment="1">
      <alignment vertical="center" wrapText="1"/>
    </xf>
    <xf numFmtId="1" fontId="11" fillId="9" borderId="71" xfId="3" applyNumberFormat="1" applyFont="1" applyFill="1" applyBorder="1" applyAlignment="1">
      <alignment horizontal="center" vertical="center"/>
    </xf>
    <xf numFmtId="1" fontId="11" fillId="9" borderId="67" xfId="3" applyNumberFormat="1" applyFont="1" applyFill="1" applyBorder="1" applyAlignment="1">
      <alignment horizontal="center" vertical="center"/>
    </xf>
    <xf numFmtId="1" fontId="11" fillId="9" borderId="68" xfId="3" applyNumberFormat="1" applyFont="1" applyFill="1" applyBorder="1" applyAlignment="1">
      <alignment horizontal="center" vertical="center"/>
    </xf>
    <xf numFmtId="164" fontId="11" fillId="9" borderId="62" xfId="3" applyNumberFormat="1" applyFont="1" applyFill="1" applyBorder="1" applyAlignment="1">
      <alignment horizontal="center" vertical="center"/>
    </xf>
    <xf numFmtId="164" fontId="11" fillId="9" borderId="55" xfId="3" applyNumberFormat="1" applyFont="1" applyFill="1" applyBorder="1" applyAlignment="1">
      <alignment horizontal="center" vertical="center"/>
    </xf>
    <xf numFmtId="164" fontId="11" fillId="9" borderId="57" xfId="3" applyNumberFormat="1" applyFont="1" applyFill="1" applyBorder="1" applyAlignment="1">
      <alignment horizontal="center" vertical="center"/>
    </xf>
    <xf numFmtId="164" fontId="11" fillId="9" borderId="63" xfId="3" applyNumberFormat="1" applyFont="1" applyFill="1" applyBorder="1" applyAlignment="1">
      <alignment horizontal="center" vertical="center"/>
    </xf>
    <xf numFmtId="164" fontId="11" fillId="9" borderId="25" xfId="3" applyNumberFormat="1" applyFont="1" applyFill="1" applyBorder="1" applyAlignment="1">
      <alignment horizontal="center" vertical="center"/>
    </xf>
    <xf numFmtId="164" fontId="11" fillId="9" borderId="48" xfId="3" applyNumberFormat="1" applyFont="1" applyFill="1" applyBorder="1" applyAlignment="1">
      <alignment horizontal="center" vertical="center"/>
    </xf>
    <xf numFmtId="0" fontId="12" fillId="9" borderId="69" xfId="3" applyFont="1" applyFill="1" applyBorder="1" applyAlignment="1">
      <alignment vertical="center" wrapText="1"/>
    </xf>
    <xf numFmtId="164" fontId="12" fillId="9" borderId="70" xfId="3" applyNumberFormat="1" applyFont="1" applyFill="1" applyBorder="1" applyAlignment="1">
      <alignment horizontal="center" vertical="center"/>
    </xf>
    <xf numFmtId="164" fontId="12" fillId="9" borderId="56" xfId="3" applyNumberFormat="1" applyFont="1" applyFill="1" applyBorder="1" applyAlignment="1">
      <alignment horizontal="center" vertical="center"/>
    </xf>
    <xf numFmtId="164" fontId="12" fillId="9" borderId="58" xfId="3" applyNumberFormat="1" applyFont="1" applyFill="1" applyBorder="1" applyAlignment="1">
      <alignment horizontal="center" vertical="center"/>
    </xf>
    <xf numFmtId="164" fontId="11" fillId="9" borderId="61" xfId="3" applyNumberFormat="1" applyFont="1" applyFill="1" applyBorder="1" applyAlignment="1">
      <alignment horizontal="center" vertical="center"/>
    </xf>
    <xf numFmtId="164" fontId="11" fillId="9" borderId="59" xfId="3" applyNumberFormat="1" applyFont="1" applyFill="1" applyBorder="1" applyAlignment="1">
      <alignment horizontal="center" vertical="center"/>
    </xf>
    <xf numFmtId="164" fontId="11" fillId="9" borderId="60" xfId="3" applyNumberFormat="1" applyFont="1" applyFill="1" applyBorder="1" applyAlignment="1">
      <alignment horizontal="center" vertical="center"/>
    </xf>
    <xf numFmtId="0" fontId="12" fillId="9" borderId="1" xfId="3" applyFont="1" applyFill="1" applyBorder="1" applyAlignment="1">
      <alignment vertical="center" wrapText="1"/>
    </xf>
    <xf numFmtId="164" fontId="12" fillId="9" borderId="0" xfId="3" applyNumberFormat="1" applyFont="1" applyFill="1" applyBorder="1" applyAlignment="1">
      <alignment horizontal="center" vertical="center"/>
    </xf>
    <xf numFmtId="164" fontId="12" fillId="9" borderId="2" xfId="3" applyNumberFormat="1" applyFont="1" applyFill="1" applyBorder="1" applyAlignment="1">
      <alignment horizontal="center" vertical="center"/>
    </xf>
    <xf numFmtId="0" fontId="11" fillId="9" borderId="78" xfId="3" applyFont="1" applyFill="1" applyBorder="1" applyAlignment="1">
      <alignment vertical="center" wrapText="1"/>
    </xf>
    <xf numFmtId="164" fontId="11" fillId="9" borderId="80" xfId="3" applyNumberFormat="1" applyFont="1" applyFill="1" applyBorder="1" applyAlignment="1">
      <alignment horizontal="center" vertical="center"/>
    </xf>
    <xf numFmtId="164" fontId="11" fillId="9" borderId="81" xfId="3" applyNumberFormat="1" applyFont="1" applyFill="1" applyBorder="1" applyAlignment="1">
      <alignment horizontal="center" vertical="center"/>
    </xf>
    <xf numFmtId="164" fontId="11" fillId="9" borderId="82" xfId="3" applyNumberFormat="1" applyFont="1" applyFill="1" applyBorder="1" applyAlignment="1">
      <alignment horizontal="center" vertical="center"/>
    </xf>
    <xf numFmtId="0" fontId="11" fillId="9" borderId="19" xfId="3" applyFont="1" applyFill="1" applyBorder="1" applyAlignment="1">
      <alignment vertical="center" wrapText="1"/>
    </xf>
    <xf numFmtId="164" fontId="11" fillId="9" borderId="20" xfId="3" applyNumberFormat="1" applyFont="1" applyFill="1" applyBorder="1" applyAlignment="1">
      <alignment horizontal="center" vertical="center"/>
    </xf>
    <xf numFmtId="164" fontId="11" fillId="9" borderId="21" xfId="3" applyNumberFormat="1" applyFont="1" applyFill="1" applyBorder="1" applyAlignment="1">
      <alignment horizontal="center" vertical="center"/>
    </xf>
    <xf numFmtId="9" fontId="11" fillId="9" borderId="59" xfId="3" applyNumberFormat="1" applyFont="1" applyFill="1" applyBorder="1" applyAlignment="1">
      <alignment horizontal="center" vertical="center"/>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9" borderId="51" xfId="0" applyFont="1" applyFill="1" applyBorder="1" applyAlignment="1">
      <alignment horizontal="left" vertical="center"/>
    </xf>
    <xf numFmtId="0" fontId="2" fillId="9" borderId="38" xfId="0" applyFont="1" applyFill="1" applyBorder="1" applyAlignment="1">
      <alignment horizontal="left" vertical="center"/>
    </xf>
    <xf numFmtId="0" fontId="2" fillId="3" borderId="0" xfId="0" quotePrefix="1" applyFont="1" applyFill="1" applyBorder="1" applyAlignment="1">
      <alignment horizontal="left" vertical="center"/>
    </xf>
    <xf numFmtId="0" fontId="2" fillId="9" borderId="27" xfId="0" applyNumberFormat="1" applyFont="1" applyFill="1" applyBorder="1" applyAlignment="1">
      <alignment horizontal="left" vertical="center"/>
    </xf>
    <xf numFmtId="0" fontId="2" fillId="9" borderId="29" xfId="0" applyNumberFormat="1" applyFont="1" applyFill="1" applyBorder="1" applyAlignment="1">
      <alignment horizontal="left" vertical="center"/>
    </xf>
    <xf numFmtId="0" fontId="2" fillId="9" borderId="29" xfId="0" applyFont="1" applyFill="1" applyBorder="1" applyAlignment="1">
      <alignment horizontal="left" vertical="center"/>
    </xf>
    <xf numFmtId="1" fontId="2" fillId="9" borderId="83" xfId="0" applyNumberFormat="1" applyFont="1" applyFill="1" applyBorder="1" applyAlignment="1">
      <alignment horizontal="left" vertical="center"/>
    </xf>
    <xf numFmtId="1" fontId="2" fillId="9" borderId="84" xfId="0" applyNumberFormat="1" applyFont="1" applyFill="1" applyBorder="1" applyAlignment="1">
      <alignment horizontal="left" vertical="center"/>
    </xf>
    <xf numFmtId="1" fontId="2" fillId="9" borderId="33" xfId="0" applyNumberFormat="1" applyFont="1" applyFill="1" applyBorder="1" applyAlignment="1">
      <alignment horizontal="left" vertical="center"/>
    </xf>
    <xf numFmtId="0" fontId="2" fillId="9" borderId="30" xfId="0" applyFont="1" applyFill="1" applyBorder="1" applyAlignment="1">
      <alignment horizontal="left" vertical="center"/>
    </xf>
    <xf numFmtId="1" fontId="2" fillId="9" borderId="32" xfId="0" applyNumberFormat="1" applyFont="1" applyFill="1" applyBorder="1" applyAlignment="1">
      <alignment horizontal="left" vertical="center"/>
    </xf>
    <xf numFmtId="1" fontId="2" fillId="3" borderId="83" xfId="0" applyNumberFormat="1" applyFont="1" applyFill="1" applyBorder="1" applyAlignment="1">
      <alignment horizontal="left" vertical="center"/>
    </xf>
    <xf numFmtId="1" fontId="2" fillId="3" borderId="84" xfId="0" applyNumberFormat="1" applyFont="1" applyFill="1" applyBorder="1" applyAlignment="1">
      <alignment horizontal="left" vertical="center"/>
    </xf>
    <xf numFmtId="1" fontId="2" fillId="9" borderId="85" xfId="0" applyNumberFormat="1" applyFont="1" applyFill="1" applyBorder="1" applyAlignment="1">
      <alignment horizontal="left" vertical="center"/>
    </xf>
    <xf numFmtId="0" fontId="2" fillId="9" borderId="86" xfId="0" applyFont="1" applyFill="1" applyBorder="1" applyAlignment="1">
      <alignment horizontal="left" vertical="center"/>
    </xf>
    <xf numFmtId="0" fontId="2" fillId="9" borderId="28" xfId="0" applyFont="1" applyFill="1" applyBorder="1" applyAlignment="1">
      <alignment horizontal="left" vertical="center"/>
    </xf>
    <xf numFmtId="1" fontId="2" fillId="3" borderId="85" xfId="0" applyNumberFormat="1" applyFont="1" applyFill="1" applyBorder="1" applyAlignment="1">
      <alignment horizontal="left" vertical="center"/>
    </xf>
    <xf numFmtId="0" fontId="2" fillId="3" borderId="86" xfId="0" applyFont="1" applyFill="1" applyBorder="1" applyAlignment="1">
      <alignment horizontal="left" vertical="center"/>
    </xf>
    <xf numFmtId="0" fontId="21" fillId="0" borderId="28" xfId="2" applyFont="1" applyFill="1" applyBorder="1" applyAlignment="1">
      <alignment horizontal="right" vertical="center" wrapText="1"/>
    </xf>
    <xf numFmtId="0" fontId="21" fillId="0" borderId="26" xfId="2" applyFont="1" applyFill="1" applyBorder="1" applyAlignment="1">
      <alignment horizontal="right" vertical="center" wrapText="1"/>
    </xf>
    <xf numFmtId="166" fontId="9" fillId="0" borderId="26" xfId="2" applyNumberFormat="1" applyFont="1" applyFill="1" applyBorder="1" applyAlignment="1">
      <alignment horizontal="right" vertical="center" wrapText="1"/>
    </xf>
    <xf numFmtId="165" fontId="21" fillId="7" borderId="28" xfId="2" applyNumberFormat="1" applyFont="1" applyFill="1" applyBorder="1" applyAlignment="1">
      <alignment horizontal="right" vertical="center" wrapText="1"/>
    </xf>
    <xf numFmtId="166" fontId="21" fillId="7" borderId="26" xfId="2" applyNumberFormat="1" applyFont="1" applyFill="1" applyBorder="1" applyAlignment="1">
      <alignment horizontal="right" vertical="center" wrapText="1"/>
    </xf>
    <xf numFmtId="165" fontId="21" fillId="0" borderId="30" xfId="2" applyNumberFormat="1" applyFont="1" applyFill="1" applyBorder="1" applyAlignment="1">
      <alignment horizontal="right" vertical="center" wrapText="1"/>
    </xf>
    <xf numFmtId="166" fontId="21" fillId="0" borderId="31" xfId="2" applyNumberFormat="1" applyFont="1" applyFill="1" applyBorder="1" applyAlignment="1">
      <alignment horizontal="right" vertical="center" wrapText="1"/>
    </xf>
    <xf numFmtId="168" fontId="21" fillId="7" borderId="28" xfId="2" applyNumberFormat="1" applyFont="1" applyFill="1" applyBorder="1" applyAlignment="1">
      <alignment horizontal="right" vertical="center" wrapText="1"/>
    </xf>
    <xf numFmtId="168" fontId="21" fillId="0" borderId="30" xfId="2" applyNumberFormat="1" applyFont="1" applyFill="1" applyBorder="1" applyAlignment="1">
      <alignment horizontal="right" vertical="center" wrapText="1"/>
    </xf>
    <xf numFmtId="0" fontId="9" fillId="0" borderId="35" xfId="2" applyFont="1" applyFill="1" applyBorder="1" applyAlignment="1">
      <alignment horizontal="center" vertical="center" wrapText="1"/>
    </xf>
    <xf numFmtId="0" fontId="21" fillId="7" borderId="35" xfId="2" applyFont="1" applyFill="1" applyBorder="1" applyAlignment="1">
      <alignment horizontal="center" vertical="center" wrapText="1"/>
    </xf>
    <xf numFmtId="0" fontId="9" fillId="0" borderId="36" xfId="2" applyFont="1" applyFill="1" applyBorder="1" applyAlignment="1">
      <alignment horizontal="center" vertical="center" wrapText="1"/>
    </xf>
    <xf numFmtId="0" fontId="16" fillId="0" borderId="18" xfId="0" applyFont="1" applyBorder="1"/>
    <xf numFmtId="0" fontId="16" fillId="0" borderId="50" xfId="0" applyFont="1" applyBorder="1"/>
    <xf numFmtId="1" fontId="2" fillId="0" borderId="0" xfId="0" applyNumberFormat="1" applyFont="1" applyBorder="1"/>
    <xf numFmtId="1" fontId="29" fillId="0" borderId="0" xfId="0" applyNumberFormat="1" applyFont="1" applyBorder="1"/>
    <xf numFmtId="1" fontId="29" fillId="0" borderId="2" xfId="0" applyNumberFormat="1" applyFont="1" applyBorder="1"/>
    <xf numFmtId="1" fontId="29" fillId="0" borderId="4" xfId="0" applyNumberFormat="1" applyFont="1" applyBorder="1"/>
    <xf numFmtId="1" fontId="29" fillId="0" borderId="5" xfId="0" applyNumberFormat="1" applyFont="1" applyBorder="1"/>
    <xf numFmtId="1" fontId="2" fillId="0" borderId="2" xfId="0" applyNumberFormat="1" applyFont="1" applyBorder="1"/>
    <xf numFmtId="0" fontId="2" fillId="9" borderId="94" xfId="0" applyFont="1" applyFill="1" applyBorder="1" applyAlignment="1">
      <alignment horizontal="left" vertical="center"/>
    </xf>
    <xf numFmtId="1" fontId="2" fillId="9" borderId="95" xfId="0" applyNumberFormat="1" applyFont="1" applyFill="1" applyBorder="1" applyAlignment="1">
      <alignment horizontal="left" vertical="center"/>
    </xf>
    <xf numFmtId="0" fontId="2" fillId="9" borderId="96" xfId="0" applyFont="1" applyFill="1" applyBorder="1" applyAlignment="1">
      <alignment horizontal="left" vertical="center"/>
    </xf>
    <xf numFmtId="1" fontId="2" fillId="9" borderId="97" xfId="0" applyNumberFormat="1" applyFont="1" applyFill="1" applyBorder="1" applyAlignment="1">
      <alignment horizontal="left" vertical="center"/>
    </xf>
    <xf numFmtId="0" fontId="16" fillId="3" borderId="98" xfId="0" applyNumberFormat="1" applyFont="1" applyFill="1" applyBorder="1" applyAlignment="1">
      <alignment horizontal="left" vertical="center"/>
    </xf>
    <xf numFmtId="1" fontId="2" fillId="3" borderId="100" xfId="0" applyNumberFormat="1" applyFont="1" applyFill="1" applyBorder="1" applyAlignment="1">
      <alignment horizontal="left" vertical="center"/>
    </xf>
    <xf numFmtId="1" fontId="2" fillId="3" borderId="101" xfId="0" applyNumberFormat="1" applyFont="1" applyFill="1" applyBorder="1" applyAlignment="1">
      <alignment horizontal="left" vertical="center"/>
    </xf>
    <xf numFmtId="0" fontId="16" fillId="3" borderId="43" xfId="0" applyNumberFormat="1" applyFont="1" applyFill="1" applyBorder="1" applyAlignment="1">
      <alignment horizontal="left" vertical="center"/>
    </xf>
    <xf numFmtId="0" fontId="2" fillId="3" borderId="96" xfId="0" applyFont="1" applyFill="1" applyBorder="1" applyAlignment="1">
      <alignment horizontal="left" vertical="center"/>
    </xf>
    <xf numFmtId="1" fontId="2" fillId="3" borderId="97" xfId="0" applyNumberFormat="1" applyFont="1" applyFill="1" applyBorder="1" applyAlignment="1">
      <alignment horizontal="left" vertical="center"/>
    </xf>
    <xf numFmtId="1" fontId="2" fillId="3" borderId="95" xfId="0" applyNumberFormat="1" applyFont="1" applyFill="1" applyBorder="1" applyAlignment="1">
      <alignment horizontal="left" vertical="center"/>
    </xf>
    <xf numFmtId="0" fontId="16" fillId="9" borderId="98" xfId="0" applyNumberFormat="1" applyFont="1" applyFill="1" applyBorder="1" applyAlignment="1">
      <alignment horizontal="left" vertical="center"/>
    </xf>
    <xf numFmtId="1" fontId="2" fillId="9" borderId="100" xfId="0" applyNumberFormat="1" applyFont="1" applyFill="1" applyBorder="1" applyAlignment="1">
      <alignment horizontal="left" vertical="center"/>
    </xf>
    <xf numFmtId="1" fontId="2" fillId="9" borderId="93" xfId="0" applyNumberFormat="1" applyFont="1" applyFill="1" applyBorder="1" applyAlignment="1">
      <alignment horizontal="left" vertical="center"/>
    </xf>
    <xf numFmtId="1" fontId="2" fillId="9" borderId="101" xfId="0" applyNumberFormat="1" applyFont="1" applyFill="1" applyBorder="1" applyAlignment="1">
      <alignment horizontal="left" vertical="center"/>
    </xf>
    <xf numFmtId="1" fontId="2" fillId="3" borderId="93" xfId="0" applyNumberFormat="1" applyFont="1" applyFill="1" applyBorder="1" applyAlignment="1">
      <alignment horizontal="left" vertical="center"/>
    </xf>
    <xf numFmtId="1" fontId="2" fillId="9" borderId="96" xfId="0" applyNumberFormat="1" applyFont="1" applyFill="1" applyBorder="1" applyAlignment="1">
      <alignment horizontal="left" vertical="center"/>
    </xf>
    <xf numFmtId="0" fontId="2" fillId="3" borderId="94" xfId="0" applyFont="1" applyFill="1" applyBorder="1" applyAlignment="1">
      <alignment horizontal="left" vertical="center"/>
    </xf>
    <xf numFmtId="1" fontId="2" fillId="9" borderId="99" xfId="0" applyNumberFormat="1" applyFont="1" applyFill="1" applyBorder="1" applyAlignment="1">
      <alignment horizontal="left" vertical="center"/>
    </xf>
    <xf numFmtId="9" fontId="11" fillId="9" borderId="60" xfId="3" applyNumberFormat="1" applyFont="1" applyFill="1" applyBorder="1" applyAlignment="1">
      <alignment horizontal="center" vertical="center"/>
    </xf>
    <xf numFmtId="9" fontId="11" fillId="9" borderId="104" xfId="3" applyNumberFormat="1" applyFont="1" applyFill="1" applyBorder="1" applyAlignment="1">
      <alignment horizontal="center" vertical="center"/>
    </xf>
    <xf numFmtId="9" fontId="11" fillId="10" borderId="60" xfId="3" applyNumberFormat="1" applyFont="1" applyFill="1" applyBorder="1" applyAlignment="1">
      <alignment horizontal="center" vertical="center"/>
    </xf>
    <xf numFmtId="9" fontId="11" fillId="11" borderId="60" xfId="3" applyNumberFormat="1" applyFont="1" applyFill="1" applyBorder="1" applyAlignment="1">
      <alignment horizontal="center" vertical="center"/>
    </xf>
    <xf numFmtId="0" fontId="11" fillId="3" borderId="0" xfId="2" applyFont="1" applyFill="1" applyBorder="1"/>
    <xf numFmtId="164" fontId="11" fillId="3" borderId="0" xfId="2" applyNumberFormat="1" applyFont="1" applyFill="1" applyBorder="1" applyAlignment="1">
      <alignment horizontal="center"/>
    </xf>
    <xf numFmtId="0" fontId="12" fillId="9" borderId="49" xfId="2" applyFont="1" applyFill="1" applyBorder="1"/>
    <xf numFmtId="0" fontId="12" fillId="9" borderId="3" xfId="2" applyFont="1" applyFill="1" applyBorder="1"/>
    <xf numFmtId="164" fontId="12" fillId="9" borderId="3" xfId="2" applyNumberFormat="1" applyFont="1" applyFill="1" applyBorder="1" applyAlignment="1">
      <alignment horizontal="center"/>
    </xf>
    <xf numFmtId="0" fontId="12" fillId="10" borderId="49" xfId="2" applyFont="1" applyFill="1" applyBorder="1"/>
    <xf numFmtId="0" fontId="12" fillId="10" borderId="3" xfId="2" applyFont="1" applyFill="1" applyBorder="1"/>
    <xf numFmtId="164" fontId="12" fillId="10" borderId="3" xfId="2" applyNumberFormat="1" applyFont="1" applyFill="1" applyBorder="1" applyAlignment="1">
      <alignment horizontal="center"/>
    </xf>
    <xf numFmtId="0" fontId="12" fillId="11" borderId="49" xfId="2" applyFont="1" applyFill="1" applyBorder="1"/>
    <xf numFmtId="0" fontId="12" fillId="11" borderId="3" xfId="2" applyFont="1" applyFill="1" applyBorder="1"/>
    <xf numFmtId="164" fontId="12" fillId="11" borderId="3" xfId="2" applyNumberFormat="1" applyFont="1" applyFill="1" applyBorder="1" applyAlignment="1">
      <alignment horizontal="center"/>
    </xf>
    <xf numFmtId="0" fontId="0" fillId="3" borderId="0" xfId="0" applyFill="1"/>
    <xf numFmtId="0" fontId="29" fillId="0" borderId="0" xfId="0" applyFont="1"/>
    <xf numFmtId="0" fontId="29" fillId="0" borderId="0" xfId="0" applyFont="1" applyBorder="1"/>
    <xf numFmtId="0" fontId="29" fillId="0" borderId="0" xfId="0" applyFont="1" applyBorder="1" applyAlignment="1">
      <alignment horizontal="right" vertical="center"/>
    </xf>
    <xf numFmtId="0" fontId="29" fillId="0" borderId="110" xfId="0" applyFont="1" applyBorder="1" applyAlignment="1">
      <alignment horizontal="right" vertical="center"/>
    </xf>
    <xf numFmtId="0" fontId="29" fillId="0" borderId="0" xfId="0" applyFont="1" applyAlignment="1">
      <alignment horizontal="right" vertical="center"/>
    </xf>
    <xf numFmtId="1" fontId="29" fillId="0" borderId="108" xfId="0" applyNumberFormat="1" applyFont="1" applyBorder="1" applyAlignment="1">
      <alignment horizontal="right" vertical="center"/>
    </xf>
    <xf numFmtId="1" fontId="29" fillId="0" borderId="0" xfId="0" applyNumberFormat="1" applyFont="1" applyBorder="1" applyAlignment="1">
      <alignment horizontal="right" vertical="center"/>
    </xf>
    <xf numFmtId="1" fontId="29" fillId="0" borderId="109" xfId="0" applyNumberFormat="1" applyFont="1" applyBorder="1" applyAlignment="1">
      <alignment horizontal="right" vertical="center"/>
    </xf>
    <xf numFmtId="168" fontId="29" fillId="0" borderId="0" xfId="0" applyNumberFormat="1" applyFont="1" applyBorder="1" applyAlignment="1">
      <alignment horizontal="right" vertical="center"/>
    </xf>
    <xf numFmtId="0" fontId="29" fillId="0" borderId="13" xfId="0" applyFont="1" applyBorder="1"/>
    <xf numFmtId="1" fontId="29" fillId="0" borderId="1" xfId="0" applyNumberFormat="1" applyFont="1" applyBorder="1" applyAlignment="1">
      <alignment horizontal="right" vertical="center"/>
    </xf>
    <xf numFmtId="0" fontId="29" fillId="0" borderId="0" xfId="0" applyFont="1" applyBorder="1" applyAlignment="1">
      <alignment wrapText="1"/>
    </xf>
    <xf numFmtId="0" fontId="29" fillId="0" borderId="112" xfId="0" applyFont="1" applyBorder="1" applyAlignment="1">
      <alignment wrapText="1"/>
    </xf>
    <xf numFmtId="1" fontId="29" fillId="0" borderId="1" xfId="0" applyNumberFormat="1" applyFont="1" applyBorder="1" applyAlignment="1">
      <alignment horizontal="right" vertical="center" wrapText="1"/>
    </xf>
    <xf numFmtId="1" fontId="29" fillId="0" borderId="0" xfId="0" applyNumberFormat="1" applyFont="1" applyBorder="1" applyAlignment="1">
      <alignment horizontal="right" vertical="center" wrapText="1"/>
    </xf>
    <xf numFmtId="168" fontId="29" fillId="0" borderId="0" xfId="0" applyNumberFormat="1" applyFont="1" applyBorder="1"/>
    <xf numFmtId="0" fontId="29" fillId="0" borderId="0" xfId="0" applyFont="1" applyAlignment="1">
      <alignment wrapText="1"/>
    </xf>
    <xf numFmtId="0" fontId="29" fillId="0" borderId="113" xfId="0" applyFont="1" applyBorder="1" applyAlignment="1">
      <alignment wrapText="1"/>
    </xf>
    <xf numFmtId="0" fontId="30" fillId="0" borderId="0" xfId="0" applyFont="1" applyAlignment="1">
      <alignment wrapText="1"/>
    </xf>
    <xf numFmtId="0" fontId="29" fillId="0" borderId="114" xfId="0" applyFont="1" applyBorder="1" applyAlignment="1">
      <alignment wrapText="1"/>
    </xf>
    <xf numFmtId="1" fontId="29" fillId="0" borderId="115" xfId="0" applyNumberFormat="1" applyFont="1" applyBorder="1" applyAlignment="1">
      <alignment horizontal="right" vertical="center" wrapText="1"/>
    </xf>
    <xf numFmtId="168" fontId="29" fillId="0" borderId="0" xfId="0" applyNumberFormat="1" applyFont="1" applyBorder="1" applyAlignment="1">
      <alignment wrapText="1"/>
    </xf>
    <xf numFmtId="1" fontId="29" fillId="0" borderId="18" xfId="0" applyNumberFormat="1" applyFont="1" applyBorder="1" applyAlignment="1">
      <alignment horizontal="right" vertical="center"/>
    </xf>
    <xf numFmtId="0" fontId="29" fillId="0" borderId="18" xfId="0" applyFont="1" applyBorder="1" applyAlignment="1">
      <alignment horizontal="right" vertical="center"/>
    </xf>
    <xf numFmtId="9" fontId="29" fillId="0" borderId="0" xfId="4" applyFont="1" applyBorder="1" applyAlignment="1">
      <alignment horizontal="right" vertical="center"/>
    </xf>
    <xf numFmtId="1" fontId="29" fillId="0" borderId="116"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10" fillId="3" borderId="117" xfId="2" applyFont="1" applyFill="1" applyBorder="1" applyAlignment="1">
      <alignment horizontal="left" vertical="center" wrapText="1"/>
    </xf>
    <xf numFmtId="0" fontId="8" fillId="2" borderId="0" xfId="1" applyFont="1" applyFill="1" applyBorder="1" applyAlignment="1">
      <alignment horizontal="center"/>
    </xf>
    <xf numFmtId="0" fontId="8" fillId="2" borderId="0" xfId="1" applyFont="1" applyFill="1" applyBorder="1" applyAlignment="1">
      <alignment horizontal="center"/>
    </xf>
    <xf numFmtId="0" fontId="30" fillId="0" borderId="66" xfId="0" applyFont="1" applyBorder="1"/>
    <xf numFmtId="0" fontId="29" fillId="0" borderId="119" xfId="0" applyFont="1" applyBorder="1"/>
    <xf numFmtId="0" fontId="12" fillId="3" borderId="2" xfId="3" applyFont="1" applyFill="1" applyBorder="1"/>
    <xf numFmtId="0" fontId="32" fillId="0" borderId="0" xfId="0" applyFont="1" applyFill="1" applyBorder="1"/>
    <xf numFmtId="164" fontId="12" fillId="14" borderId="0" xfId="3" applyNumberFormat="1" applyFont="1" applyFill="1" applyBorder="1" applyAlignment="1">
      <alignment horizontal="left" vertical="center"/>
    </xf>
    <xf numFmtId="164" fontId="12" fillId="14" borderId="105" xfId="3" applyNumberFormat="1" applyFont="1" applyFill="1" applyBorder="1" applyAlignment="1">
      <alignment horizontal="left" vertical="center"/>
    </xf>
    <xf numFmtId="164" fontId="12" fillId="14" borderId="13" xfId="3" applyNumberFormat="1" applyFont="1" applyFill="1" applyBorder="1" applyAlignment="1">
      <alignment horizontal="left" vertical="center"/>
    </xf>
    <xf numFmtId="0" fontId="15" fillId="14" borderId="19" xfId="3" applyFont="1" applyFill="1" applyBorder="1" applyAlignment="1">
      <alignment horizontal="center"/>
    </xf>
    <xf numFmtId="0" fontId="15" fillId="14" borderId="20" xfId="3" applyFont="1" applyFill="1" applyBorder="1" applyAlignment="1"/>
    <xf numFmtId="0" fontId="15" fillId="14" borderId="21" xfId="3" applyFont="1" applyFill="1" applyBorder="1" applyAlignment="1"/>
    <xf numFmtId="0" fontId="11" fillId="14" borderId="47" xfId="3" applyFont="1" applyFill="1" applyBorder="1" applyAlignment="1">
      <alignment vertical="center" wrapText="1"/>
    </xf>
    <xf numFmtId="1" fontId="11" fillId="14" borderId="20" xfId="3" applyNumberFormat="1" applyFont="1" applyFill="1" applyBorder="1" applyAlignment="1">
      <alignment vertical="center"/>
    </xf>
    <xf numFmtId="1" fontId="11" fillId="14" borderId="21" xfId="3" applyNumberFormat="1" applyFont="1" applyFill="1" applyBorder="1" applyAlignment="1">
      <alignment vertical="center"/>
    </xf>
    <xf numFmtId="164" fontId="12" fillId="14" borderId="10" xfId="3" applyNumberFormat="1" applyFont="1" applyFill="1" applyBorder="1" applyAlignment="1">
      <alignment vertical="center"/>
    </xf>
    <xf numFmtId="164" fontId="12" fillId="14" borderId="11" xfId="3" applyNumberFormat="1" applyFont="1" applyFill="1" applyBorder="1" applyAlignment="1">
      <alignment vertical="center"/>
    </xf>
    <xf numFmtId="164" fontId="12" fillId="14" borderId="2" xfId="3" applyNumberFormat="1" applyFont="1" applyFill="1" applyBorder="1" applyAlignment="1">
      <alignment horizontal="left" vertical="center"/>
    </xf>
    <xf numFmtId="0" fontId="11" fillId="14" borderId="47" xfId="3" applyFont="1" applyFill="1" applyBorder="1" applyAlignment="1">
      <alignment horizontal="center" vertical="center" wrapText="1"/>
    </xf>
    <xf numFmtId="164" fontId="12" fillId="14" borderId="20" xfId="3" applyNumberFormat="1" applyFont="1" applyFill="1" applyBorder="1" applyAlignment="1">
      <alignment horizontal="left" vertical="center"/>
    </xf>
    <xf numFmtId="164" fontId="12" fillId="14" borderId="21" xfId="3" applyNumberFormat="1" applyFont="1" applyFill="1" applyBorder="1" applyAlignment="1">
      <alignment horizontal="left" vertical="center"/>
    </xf>
    <xf numFmtId="0" fontId="33" fillId="14" borderId="64" xfId="3" applyFont="1" applyFill="1" applyBorder="1" applyAlignment="1">
      <alignment vertical="center" wrapText="1"/>
    </xf>
    <xf numFmtId="0" fontId="11" fillId="14" borderId="0" xfId="3" applyFont="1" applyFill="1" applyBorder="1" applyAlignment="1"/>
    <xf numFmtId="0" fontId="11" fillId="14" borderId="2" xfId="3" applyFont="1" applyFill="1" applyBorder="1" applyAlignment="1"/>
    <xf numFmtId="164" fontId="12" fillId="14" borderId="14" xfId="3" applyNumberFormat="1" applyFont="1" applyFill="1" applyBorder="1" applyAlignment="1">
      <alignment horizontal="left" vertical="center"/>
    </xf>
    <xf numFmtId="0" fontId="33" fillId="14" borderId="65" xfId="3" applyFont="1" applyFill="1" applyBorder="1" applyAlignment="1">
      <alignment vertical="center" wrapText="1"/>
    </xf>
    <xf numFmtId="164" fontId="12" fillId="14" borderId="0" xfId="3" applyNumberFormat="1" applyFont="1" applyFill="1" applyBorder="1" applyAlignment="1">
      <alignment vertical="center"/>
    </xf>
    <xf numFmtId="164" fontId="12" fillId="14" borderId="2" xfId="3" applyNumberFormat="1" applyFont="1" applyFill="1" applyBorder="1" applyAlignment="1">
      <alignment vertical="center"/>
    </xf>
    <xf numFmtId="0" fontId="11" fillId="14" borderId="120" xfId="3" applyFont="1" applyFill="1" applyBorder="1" applyAlignment="1">
      <alignment horizontal="center" vertical="center" wrapText="1"/>
    </xf>
    <xf numFmtId="0" fontId="12" fillId="14" borderId="4" xfId="3" applyFont="1" applyFill="1" applyBorder="1" applyAlignment="1"/>
    <xf numFmtId="0" fontId="12" fillId="14" borderId="5" xfId="3" applyFont="1" applyFill="1" applyBorder="1" applyAlignment="1"/>
    <xf numFmtId="0" fontId="1" fillId="3" borderId="0" xfId="1" applyFont="1" applyFill="1" applyBorder="1"/>
    <xf numFmtId="0" fontId="10" fillId="3" borderId="84" xfId="2" applyFont="1" applyFill="1" applyBorder="1" applyAlignment="1">
      <alignment horizontal="left" vertical="center" wrapText="1"/>
    </xf>
    <xf numFmtId="0" fontId="10" fillId="3" borderId="123" xfId="2" applyFont="1" applyFill="1" applyBorder="1" applyAlignment="1">
      <alignment horizontal="left" vertical="center" wrapText="1"/>
    </xf>
    <xf numFmtId="0" fontId="35" fillId="3" borderId="121" xfId="5" applyFont="1" applyFill="1" applyBorder="1" applyAlignment="1">
      <alignment horizontal="left" vertical="center" wrapText="1"/>
    </xf>
    <xf numFmtId="0" fontId="35" fillId="3" borderId="28" xfId="5" applyFont="1" applyFill="1" applyBorder="1" applyAlignment="1">
      <alignment horizontal="left" vertical="center" wrapText="1"/>
    </xf>
    <xf numFmtId="0" fontId="35" fillId="3" borderId="122" xfId="5" applyFont="1" applyFill="1" applyBorder="1" applyAlignment="1">
      <alignment horizontal="left" vertical="center" wrapText="1"/>
    </xf>
    <xf numFmtId="0" fontId="35" fillId="3" borderId="30" xfId="5" applyFont="1" applyFill="1" applyBorder="1" applyAlignment="1">
      <alignment horizontal="left" vertical="center" wrapText="1"/>
    </xf>
    <xf numFmtId="0" fontId="29" fillId="0" borderId="124" xfId="0" applyFont="1" applyBorder="1" applyAlignment="1">
      <alignment wrapText="1"/>
    </xf>
    <xf numFmtId="0" fontId="10" fillId="0" borderId="49" xfId="2" applyFont="1" applyFill="1" applyBorder="1"/>
    <xf numFmtId="0" fontId="10" fillId="0" borderId="1" xfId="2" applyFont="1" applyFill="1" applyBorder="1"/>
    <xf numFmtId="0" fontId="10" fillId="0" borderId="3" xfId="2" applyFont="1" applyFill="1" applyBorder="1"/>
    <xf numFmtId="169" fontId="29" fillId="0" borderId="0" xfId="4" applyNumberFormat="1" applyFont="1" applyBorder="1" applyAlignment="1">
      <alignment horizontal="right" vertical="center"/>
    </xf>
    <xf numFmtId="169" fontId="29" fillId="0" borderId="4" xfId="4" applyNumberFormat="1" applyFont="1" applyBorder="1" applyAlignment="1">
      <alignment horizontal="right" vertical="center"/>
    </xf>
    <xf numFmtId="169" fontId="1" fillId="3" borderId="0" xfId="4" applyNumberFormat="1" applyFont="1" applyFill="1"/>
    <xf numFmtId="169" fontId="11" fillId="9" borderId="21" xfId="4" applyNumberFormat="1" applyFont="1" applyFill="1" applyBorder="1" applyAlignment="1">
      <alignment horizontal="center"/>
    </xf>
    <xf numFmtId="169" fontId="12" fillId="9" borderId="50" xfId="4" applyNumberFormat="1" applyFont="1" applyFill="1" applyBorder="1" applyAlignment="1">
      <alignment horizontal="center"/>
    </xf>
    <xf numFmtId="169" fontId="12" fillId="9" borderId="2" xfId="4" applyNumberFormat="1" applyFont="1" applyFill="1" applyBorder="1" applyAlignment="1">
      <alignment horizontal="center"/>
    </xf>
    <xf numFmtId="169" fontId="12" fillId="9" borderId="5" xfId="4" applyNumberFormat="1" applyFont="1" applyFill="1" applyBorder="1" applyAlignment="1">
      <alignment horizontal="center"/>
    </xf>
    <xf numFmtId="169" fontId="11" fillId="3" borderId="0" xfId="4" applyNumberFormat="1" applyFont="1" applyFill="1" applyBorder="1" applyAlignment="1">
      <alignment horizontal="center"/>
    </xf>
    <xf numFmtId="169" fontId="12" fillId="3" borderId="0" xfId="4" applyNumberFormat="1" applyFont="1" applyFill="1" applyBorder="1"/>
    <xf numFmtId="169" fontId="11" fillId="10" borderId="20" xfId="4" applyNumberFormat="1" applyFont="1" applyFill="1" applyBorder="1" applyAlignment="1">
      <alignment horizontal="center" vertical="center"/>
    </xf>
    <xf numFmtId="169" fontId="11" fillId="10" borderId="5" xfId="4" applyNumberFormat="1" applyFont="1" applyFill="1" applyBorder="1" applyAlignment="1">
      <alignment horizontal="center"/>
    </xf>
    <xf numFmtId="169" fontId="12" fillId="10" borderId="50" xfId="4" applyNumberFormat="1" applyFont="1" applyFill="1" applyBorder="1" applyAlignment="1">
      <alignment horizontal="center"/>
    </xf>
    <xf numFmtId="169" fontId="12" fillId="10" borderId="2" xfId="4" applyNumberFormat="1" applyFont="1" applyFill="1" applyBorder="1" applyAlignment="1">
      <alignment horizontal="center"/>
    </xf>
    <xf numFmtId="169" fontId="1" fillId="10" borderId="2" xfId="4" applyNumberFormat="1" applyFont="1" applyFill="1" applyBorder="1" applyAlignment="1">
      <alignment horizontal="center"/>
    </xf>
    <xf numFmtId="169" fontId="12" fillId="10" borderId="5" xfId="4" applyNumberFormat="1" applyFont="1" applyFill="1" applyBorder="1" applyAlignment="1">
      <alignment horizontal="center"/>
    </xf>
    <xf numFmtId="169" fontId="11" fillId="3" borderId="0" xfId="4" applyNumberFormat="1" applyFont="1" applyFill="1" applyBorder="1"/>
    <xf numFmtId="169" fontId="11" fillId="11" borderId="21" xfId="4" applyNumberFormat="1" applyFont="1" applyFill="1" applyBorder="1" applyAlignment="1">
      <alignment horizontal="center"/>
    </xf>
    <xf numFmtId="169" fontId="12" fillId="11" borderId="50" xfId="4" applyNumberFormat="1" applyFont="1" applyFill="1" applyBorder="1" applyAlignment="1">
      <alignment horizontal="center"/>
    </xf>
    <xf numFmtId="169" fontId="12" fillId="11" borderId="2" xfId="4" applyNumberFormat="1" applyFont="1" applyFill="1" applyBorder="1" applyAlignment="1">
      <alignment horizontal="center"/>
    </xf>
    <xf numFmtId="169" fontId="1" fillId="11" borderId="2" xfId="4" applyNumberFormat="1" applyFont="1" applyFill="1" applyBorder="1" applyAlignment="1">
      <alignment horizontal="center"/>
    </xf>
    <xf numFmtId="169" fontId="12" fillId="11" borderId="5" xfId="4" applyNumberFormat="1" applyFont="1" applyFill="1" applyBorder="1" applyAlignment="1">
      <alignment horizontal="center"/>
    </xf>
    <xf numFmtId="1" fontId="29" fillId="0" borderId="0" xfId="0" applyNumberFormat="1" applyFont="1" applyFill="1" applyBorder="1" applyAlignment="1">
      <alignment horizontal="right" vertical="center"/>
    </xf>
    <xf numFmtId="0" fontId="29" fillId="0" borderId="0" xfId="0" applyFont="1" applyFill="1" applyBorder="1" applyAlignment="1">
      <alignment horizontal="right" vertical="center"/>
    </xf>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29" fillId="0" borderId="0" xfId="0" applyFont="1" applyFill="1" applyBorder="1"/>
    <xf numFmtId="0" fontId="12" fillId="0" borderId="0" xfId="2" applyFont="1" applyFill="1" applyBorder="1"/>
    <xf numFmtId="0" fontId="32" fillId="0" borderId="0" xfId="0" applyFont="1" applyFill="1" applyBorder="1" applyAlignment="1">
      <alignment horizontal="right" vertical="center"/>
    </xf>
    <xf numFmtId="0" fontId="30" fillId="0" borderId="0" xfId="0" applyFont="1" applyBorder="1" applyAlignment="1">
      <alignment wrapText="1"/>
    </xf>
    <xf numFmtId="0" fontId="30" fillId="15" borderId="110" xfId="0" applyFont="1" applyFill="1" applyBorder="1" applyAlignment="1">
      <alignment horizontal="right" vertical="center" wrapText="1"/>
    </xf>
    <xf numFmtId="0" fontId="30" fillId="15" borderId="49" xfId="0" applyFont="1" applyFill="1" applyBorder="1" applyAlignment="1">
      <alignment horizontal="left" vertical="center"/>
    </xf>
    <xf numFmtId="0" fontId="30" fillId="15" borderId="18" xfId="0" applyFont="1" applyFill="1" applyBorder="1" applyAlignment="1">
      <alignment horizontal="right" vertical="center" wrapText="1"/>
    </xf>
    <xf numFmtId="0" fontId="30" fillId="15" borderId="50" xfId="0" applyFont="1" applyFill="1" applyBorder="1" applyAlignment="1">
      <alignment horizontal="right" vertical="center" wrapText="1"/>
    </xf>
    <xf numFmtId="0" fontId="10" fillId="0" borderId="12" xfId="2" applyFont="1" applyFill="1" applyBorder="1"/>
    <xf numFmtId="1" fontId="29" fillId="0" borderId="13" xfId="0" applyNumberFormat="1" applyFont="1" applyBorder="1" applyAlignment="1">
      <alignment horizontal="right" vertical="center"/>
    </xf>
    <xf numFmtId="1" fontId="29" fillId="0" borderId="125" xfId="0" applyNumberFormat="1" applyFont="1" applyBorder="1" applyAlignment="1">
      <alignment horizontal="right" vertical="center"/>
    </xf>
    <xf numFmtId="169" fontId="29" fillId="0" borderId="10" xfId="4" applyNumberFormat="1" applyFont="1" applyBorder="1" applyAlignment="1">
      <alignment horizontal="right" vertical="center"/>
    </xf>
    <xf numFmtId="0" fontId="37" fillId="0" borderId="126" xfId="0" applyFont="1" applyBorder="1" applyAlignment="1">
      <alignment horizontal="center" vertical="center"/>
    </xf>
    <xf numFmtId="0" fontId="36" fillId="0" borderId="1" xfId="0" applyFont="1" applyBorder="1"/>
    <xf numFmtId="0" fontId="10" fillId="0" borderId="9" xfId="2" applyFont="1" applyFill="1" applyBorder="1"/>
    <xf numFmtId="0" fontId="32" fillId="0" borderId="0" xfId="0" applyFont="1" applyFill="1" applyBorder="1" applyAlignment="1"/>
    <xf numFmtId="0" fontId="39" fillId="3" borderId="0" xfId="0" applyFont="1" applyFill="1"/>
    <xf numFmtId="0" fontId="30" fillId="15" borderId="127" xfId="0" applyFont="1" applyFill="1" applyBorder="1" applyAlignment="1">
      <alignment vertical="center"/>
    </xf>
    <xf numFmtId="0" fontId="30" fillId="15" borderId="128" xfId="0" applyFont="1" applyFill="1" applyBorder="1" applyAlignment="1">
      <alignment vertical="center"/>
    </xf>
    <xf numFmtId="0" fontId="29" fillId="15" borderId="128" xfId="0" applyFont="1" applyFill="1" applyBorder="1" applyAlignment="1">
      <alignment horizontal="right" vertical="center"/>
    </xf>
    <xf numFmtId="1" fontId="29" fillId="0" borderId="129" xfId="0" applyNumberFormat="1" applyFont="1" applyBorder="1" applyAlignment="1">
      <alignment horizontal="right" vertical="center"/>
    </xf>
    <xf numFmtId="0" fontId="40" fillId="0" borderId="0" xfId="0" applyFont="1"/>
    <xf numFmtId="0" fontId="41" fillId="0" borderId="4" xfId="0" applyFont="1" applyBorder="1" applyAlignment="1">
      <alignment horizontal="left" vertical="center" wrapText="1"/>
    </xf>
    <xf numFmtId="0" fontId="41" fillId="0" borderId="0" xfId="0" applyFont="1" applyBorder="1" applyAlignment="1">
      <alignment horizontal="center" vertical="center" wrapText="1"/>
    </xf>
    <xf numFmtId="0" fontId="40" fillId="0" borderId="0" xfId="0" applyFont="1" applyBorder="1" applyAlignment="1">
      <alignment vertical="center"/>
    </xf>
    <xf numFmtId="0" fontId="40" fillId="0" borderId="0" xfId="0" applyFont="1" applyBorder="1"/>
    <xf numFmtId="0" fontId="16" fillId="0" borderId="49" xfId="0" applyFont="1" applyBorder="1" applyAlignment="1">
      <alignment wrapText="1"/>
    </xf>
    <xf numFmtId="0" fontId="32" fillId="0" borderId="0" xfId="0" applyFont="1" applyAlignment="1">
      <alignment vertical="center"/>
    </xf>
    <xf numFmtId="0" fontId="2" fillId="0" borderId="0" xfId="0" applyFont="1" applyFill="1" applyAlignment="1"/>
    <xf numFmtId="0" fontId="16" fillId="0" borderId="0" xfId="0" applyFont="1" applyFill="1" applyBorder="1"/>
    <xf numFmtId="0" fontId="40" fillId="0" borderId="0" xfId="0" applyFont="1" applyFill="1" applyBorder="1" applyAlignment="1"/>
    <xf numFmtId="0" fontId="2" fillId="12" borderId="0" xfId="0" applyFont="1" applyFill="1" applyAlignment="1">
      <alignment horizontal="left"/>
    </xf>
    <xf numFmtId="0" fontId="2" fillId="0" borderId="0" xfId="0" applyFont="1" applyFill="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Border="1" applyAlignment="1">
      <alignment horizontal="left" vertical="center"/>
    </xf>
    <xf numFmtId="1" fontId="32" fillId="13" borderId="0" xfId="0" applyNumberFormat="1" applyFont="1" applyFill="1" applyBorder="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105" xfId="0" applyFont="1" applyFill="1" applyBorder="1" applyAlignment="1">
      <alignment vertical="center"/>
    </xf>
    <xf numFmtId="0" fontId="42" fillId="3" borderId="107" xfId="0" applyFont="1" applyFill="1" applyBorder="1" applyAlignment="1">
      <alignment horizontal="left" vertical="center"/>
    </xf>
    <xf numFmtId="0" fontId="42" fillId="3" borderId="13" xfId="0" applyFont="1" applyFill="1" applyBorder="1" applyAlignment="1">
      <alignment horizontal="left" vertical="center"/>
    </xf>
    <xf numFmtId="0" fontId="42" fillId="3" borderId="13" xfId="0" applyFont="1" applyFill="1" applyBorder="1" applyAlignment="1">
      <alignment vertical="center"/>
    </xf>
    <xf numFmtId="0" fontId="42" fillId="3" borderId="62" xfId="0" applyFont="1" applyFill="1" applyBorder="1" applyAlignment="1">
      <alignment vertical="center"/>
    </xf>
    <xf numFmtId="0" fontId="44" fillId="3" borderId="0" xfId="2" applyFont="1" applyFill="1" applyBorder="1"/>
    <xf numFmtId="0" fontId="44" fillId="3" borderId="0" xfId="2" applyFont="1" applyFill="1"/>
    <xf numFmtId="0" fontId="44" fillId="3" borderId="0" xfId="3" applyFont="1" applyFill="1"/>
    <xf numFmtId="0" fontId="44" fillId="3" borderId="0" xfId="0" applyFont="1" applyFill="1"/>
    <xf numFmtId="0" fontId="44" fillId="0" borderId="0" xfId="0" applyFont="1"/>
    <xf numFmtId="0" fontId="43" fillId="0" borderId="0" xfId="0" applyFont="1"/>
    <xf numFmtId="0" fontId="30" fillId="0" borderId="78" xfId="0" applyFont="1" applyBorder="1"/>
    <xf numFmtId="0" fontId="2" fillId="0" borderId="130" xfId="0" applyFont="1" applyBorder="1"/>
    <xf numFmtId="0" fontId="32" fillId="0" borderId="0" xfId="0" applyFont="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0" xfId="0" applyFont="1" applyFill="1" applyBorder="1" applyAlignment="1">
      <alignment vertical="center"/>
    </xf>
    <xf numFmtId="0" fontId="32" fillId="0" borderId="0" xfId="0" applyFont="1" applyBorder="1" applyAlignment="1">
      <alignment vertical="center"/>
    </xf>
    <xf numFmtId="169" fontId="12" fillId="10" borderId="111" xfId="4" applyNumberFormat="1" applyFont="1" applyFill="1" applyBorder="1" applyAlignment="1">
      <alignment horizontal="center"/>
    </xf>
    <xf numFmtId="0" fontId="0" fillId="3" borderId="0" xfId="0" applyFill="1" applyAlignment="1">
      <alignment vertical="top" wrapText="1"/>
    </xf>
    <xf numFmtId="0" fontId="11" fillId="10" borderId="47" xfId="2" applyFont="1" applyFill="1" applyBorder="1" applyAlignment="1">
      <alignment horizontal="center"/>
    </xf>
    <xf numFmtId="0" fontId="11" fillId="11" borderId="47" xfId="2" applyFont="1" applyFill="1" applyBorder="1" applyAlignment="1">
      <alignment horizontal="center"/>
    </xf>
    <xf numFmtId="0" fontId="32" fillId="0" borderId="0" xfId="0" applyFont="1" applyAlignment="1">
      <alignment horizontal="left" vertical="center"/>
    </xf>
    <xf numFmtId="0" fontId="38" fillId="3" borderId="0" xfId="0" applyFont="1" applyFill="1" applyAlignment="1">
      <alignment horizontal="left" vertical="top" wrapText="1"/>
    </xf>
    <xf numFmtId="0" fontId="38" fillId="3" borderId="0" xfId="0" applyFont="1" applyFill="1" applyAlignment="1">
      <alignment vertical="top" wrapText="1"/>
    </xf>
    <xf numFmtId="0" fontId="17" fillId="3" borderId="103" xfId="0" applyFont="1" applyFill="1" applyBorder="1" applyAlignment="1">
      <alignment horizontal="left" vertical="center" wrapText="1"/>
    </xf>
    <xf numFmtId="0" fontId="17" fillId="9" borderId="103" xfId="0" applyFont="1" applyFill="1" applyBorder="1" applyAlignment="1">
      <alignment horizontal="left" vertical="center" wrapText="1"/>
    </xf>
    <xf numFmtId="9" fontId="11" fillId="10" borderId="104" xfId="3" applyNumberFormat="1" applyFont="1" applyFill="1" applyBorder="1" applyAlignment="1">
      <alignment horizontal="center" vertical="center"/>
    </xf>
    <xf numFmtId="9" fontId="11" fillId="11" borderId="104" xfId="3" applyNumberFormat="1" applyFont="1" applyFill="1" applyBorder="1" applyAlignment="1">
      <alignment horizontal="center" vertical="center"/>
    </xf>
    <xf numFmtId="1" fontId="2" fillId="9" borderId="132" xfId="0" applyNumberFormat="1" applyFont="1" applyFill="1" applyBorder="1" applyAlignment="1">
      <alignment horizontal="left" vertical="center"/>
    </xf>
    <xf numFmtId="0" fontId="2" fillId="9" borderId="93" xfId="0" applyFont="1" applyFill="1" applyBorder="1" applyAlignment="1">
      <alignment horizontal="left" vertical="center"/>
    </xf>
    <xf numFmtId="0" fontId="16" fillId="9" borderId="103" xfId="0" applyFont="1" applyFill="1" applyBorder="1" applyAlignment="1">
      <alignment horizontal="left" vertical="center"/>
    </xf>
    <xf numFmtId="0" fontId="2" fillId="3" borderId="95" xfId="0" applyFont="1" applyFill="1" applyBorder="1" applyAlignment="1">
      <alignment horizontal="left" vertical="center"/>
    </xf>
    <xf numFmtId="0" fontId="2" fillId="3" borderId="135" xfId="0" applyFont="1" applyFill="1" applyBorder="1" applyAlignment="1">
      <alignment horizontal="left" vertical="center"/>
    </xf>
    <xf numFmtId="0" fontId="16" fillId="3" borderId="42" xfId="0" applyNumberFormat="1" applyFont="1" applyFill="1" applyBorder="1" applyAlignment="1">
      <alignment horizontal="left" vertical="center"/>
    </xf>
    <xf numFmtId="1" fontId="2" fillId="3" borderId="133" xfId="0" applyNumberFormat="1" applyFont="1" applyFill="1" applyBorder="1" applyAlignment="1">
      <alignment horizontal="left" vertical="center"/>
    </xf>
    <xf numFmtId="1" fontId="2" fillId="3" borderId="96" xfId="0" applyNumberFormat="1" applyFont="1" applyFill="1" applyBorder="1" applyAlignment="1">
      <alignment horizontal="left" vertical="center"/>
    </xf>
    <xf numFmtId="0" fontId="16" fillId="9" borderId="43" xfId="0" applyNumberFormat="1" applyFont="1" applyFill="1" applyBorder="1" applyAlignment="1">
      <alignment horizontal="left" vertical="center"/>
    </xf>
    <xf numFmtId="1" fontId="2" fillId="9" borderId="94" xfId="0" applyNumberFormat="1" applyFont="1" applyFill="1" applyBorder="1" applyAlignment="1">
      <alignment horizontal="left" vertical="center"/>
    </xf>
    <xf numFmtId="11" fontId="29" fillId="0" borderId="0" xfId="0" applyNumberFormat="1" applyFont="1" applyAlignment="1">
      <alignment horizontal="right" vertical="center"/>
    </xf>
    <xf numFmtId="11" fontId="29" fillId="0" borderId="0" xfId="0" applyNumberFormat="1" applyFont="1" applyBorder="1" applyAlignment="1">
      <alignment horizontal="right" vertical="center"/>
    </xf>
    <xf numFmtId="0" fontId="30" fillId="0" borderId="0" xfId="0" applyFont="1" applyFill="1" applyBorder="1" applyAlignment="1">
      <alignment vertical="center"/>
    </xf>
    <xf numFmtId="1" fontId="2" fillId="0" borderId="29" xfId="0" applyNumberFormat="1" applyFont="1" applyFill="1" applyBorder="1" applyAlignment="1">
      <alignment horizontal="left" vertical="center"/>
    </xf>
    <xf numFmtId="1" fontId="2" fillId="0" borderId="28" xfId="0" applyNumberFormat="1" applyFont="1" applyFill="1" applyBorder="1" applyAlignment="1">
      <alignment horizontal="left" vertical="center"/>
    </xf>
    <xf numFmtId="1" fontId="2" fillId="0" borderId="27" xfId="0" applyNumberFormat="1" applyFont="1" applyFill="1" applyBorder="1" applyAlignment="1">
      <alignment horizontal="left" vertical="center"/>
    </xf>
    <xf numFmtId="0" fontId="2" fillId="0" borderId="28" xfId="0" applyFont="1" applyFill="1" applyBorder="1" applyAlignment="1">
      <alignment horizontal="left" vertical="center"/>
    </xf>
    <xf numFmtId="1" fontId="2" fillId="0" borderId="46" xfId="0" applyNumberFormat="1" applyFont="1" applyFill="1" applyBorder="1" applyAlignment="1">
      <alignment horizontal="left" vertical="center"/>
    </xf>
    <xf numFmtId="1" fontId="2" fillId="0" borderId="97" xfId="0" applyNumberFormat="1" applyFont="1" applyFill="1" applyBorder="1" applyAlignment="1">
      <alignment horizontal="left" vertical="center"/>
    </xf>
    <xf numFmtId="1" fontId="2" fillId="0" borderId="96" xfId="0" applyNumberFormat="1" applyFont="1" applyFill="1" applyBorder="1" applyAlignment="1">
      <alignment horizontal="left" vertical="center"/>
    </xf>
    <xf numFmtId="1" fontId="2" fillId="0" borderId="95" xfId="0" applyNumberFormat="1" applyFont="1" applyFill="1" applyBorder="1" applyAlignment="1">
      <alignment horizontal="left" vertical="center"/>
    </xf>
    <xf numFmtId="0" fontId="2" fillId="0" borderId="96" xfId="0" applyFont="1" applyFill="1" applyBorder="1" applyAlignment="1">
      <alignment horizontal="left" vertical="center"/>
    </xf>
    <xf numFmtId="1" fontId="2" fillId="0" borderId="94" xfId="0" applyNumberFormat="1" applyFont="1" applyFill="1" applyBorder="1" applyAlignment="1">
      <alignment horizontal="left" vertical="center"/>
    </xf>
    <xf numFmtId="1" fontId="2" fillId="9" borderId="35" xfId="0" applyNumberFormat="1" applyFont="1" applyFill="1" applyBorder="1" applyAlignment="1">
      <alignment horizontal="left" vertical="center"/>
    </xf>
    <xf numFmtId="1" fontId="2" fillId="3" borderId="35" xfId="0" applyNumberFormat="1" applyFont="1" applyFill="1" applyBorder="1" applyAlignment="1">
      <alignment horizontal="left" vertical="center"/>
    </xf>
    <xf numFmtId="0" fontId="2" fillId="3" borderId="117" xfId="0" applyFont="1" applyFill="1" applyBorder="1" applyAlignment="1">
      <alignment horizontal="left" vertical="center"/>
    </xf>
    <xf numFmtId="1" fontId="2" fillId="9" borderId="75" xfId="0" applyNumberFormat="1" applyFont="1" applyFill="1" applyBorder="1" applyAlignment="1">
      <alignment horizontal="left" vertical="center"/>
    </xf>
    <xf numFmtId="1" fontId="2" fillId="9" borderId="86" xfId="0" applyNumberFormat="1" applyFont="1" applyFill="1" applyBorder="1" applyAlignment="1">
      <alignment horizontal="left" vertical="center"/>
    </xf>
    <xf numFmtId="1" fontId="2" fillId="3" borderId="75" xfId="0" applyNumberFormat="1" applyFont="1" applyFill="1" applyBorder="1" applyAlignment="1">
      <alignment horizontal="left" vertical="center"/>
    </xf>
    <xf numFmtId="1" fontId="2" fillId="3" borderId="99" xfId="0" applyNumberFormat="1" applyFont="1" applyFill="1" applyBorder="1" applyAlignment="1">
      <alignment horizontal="left" vertical="center"/>
    </xf>
    <xf numFmtId="1" fontId="2" fillId="3" borderId="94" xfId="0" applyNumberFormat="1" applyFont="1" applyFill="1" applyBorder="1" applyAlignment="1">
      <alignment horizontal="left" vertical="center"/>
    </xf>
    <xf numFmtId="0" fontId="2" fillId="3" borderId="103" xfId="0" applyFont="1" applyFill="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2" fillId="0" borderId="0" xfId="0" applyFont="1" applyFill="1" applyAlignment="1">
      <alignment vertical="center" wrapText="1"/>
    </xf>
    <xf numFmtId="0" fontId="32" fillId="0" borderId="0" xfId="0" applyFont="1" applyFill="1" applyBorder="1" applyAlignment="1">
      <alignment vertical="center"/>
    </xf>
    <xf numFmtId="0" fontId="0" fillId="0" borderId="0" xfId="0" applyFill="1"/>
    <xf numFmtId="168" fontId="0" fillId="0" borderId="0" xfId="0" applyNumberFormat="1" applyFill="1"/>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30" fillId="15" borderId="110" xfId="0" applyFont="1" applyFill="1" applyBorder="1" applyAlignment="1">
      <alignment horizontal="left" vertical="center"/>
    </xf>
    <xf numFmtId="0" fontId="2" fillId="9" borderId="36" xfId="0" applyFont="1" applyFill="1" applyBorder="1" applyAlignment="1">
      <alignment horizontal="left" vertical="center"/>
    </xf>
    <xf numFmtId="0" fontId="2" fillId="9" borderId="92" xfId="0" applyFont="1" applyFill="1" applyBorder="1" applyAlignment="1">
      <alignment horizontal="left" vertical="center"/>
    </xf>
    <xf numFmtId="0" fontId="2" fillId="9" borderId="122" xfId="0" applyFont="1" applyFill="1" applyBorder="1" applyAlignment="1">
      <alignment horizontal="left" vertical="center"/>
    </xf>
    <xf numFmtId="0" fontId="16" fillId="9" borderId="102" xfId="0" applyFont="1" applyFill="1" applyBorder="1" applyAlignment="1">
      <alignment horizontal="left" vertical="center"/>
    </xf>
    <xf numFmtId="0" fontId="16" fillId="9" borderId="42" xfId="0" applyFont="1" applyFill="1" applyBorder="1" applyAlignment="1">
      <alignment horizontal="left" vertical="center"/>
    </xf>
    <xf numFmtId="0" fontId="16" fillId="9" borderId="52" xfId="0" applyFont="1" applyFill="1" applyBorder="1" applyAlignment="1">
      <alignment horizontal="left" vertical="center"/>
    </xf>
    <xf numFmtId="0" fontId="2" fillId="3" borderId="37" xfId="0" applyFont="1" applyFill="1" applyBorder="1" applyAlignment="1">
      <alignment horizontal="left" vertical="center"/>
    </xf>
    <xf numFmtId="0" fontId="16" fillId="0" borderId="45" xfId="0" applyNumberFormat="1" applyFont="1" applyFill="1" applyBorder="1" applyAlignment="1">
      <alignment horizontal="left" vertical="center"/>
    </xf>
    <xf numFmtId="0" fontId="2" fillId="3" borderId="42" xfId="0" applyFont="1" applyFill="1" applyBorder="1" applyAlignment="1">
      <alignment horizontal="left" vertical="center"/>
    </xf>
    <xf numFmtId="1" fontId="2" fillId="9" borderId="103" xfId="0" applyNumberFormat="1" applyFont="1" applyFill="1" applyBorder="1" applyAlignment="1">
      <alignment horizontal="left" vertical="center"/>
    </xf>
    <xf numFmtId="1" fontId="29" fillId="0" borderId="137" xfId="0" applyNumberFormat="1" applyFont="1" applyBorder="1" applyAlignment="1">
      <alignment horizontal="right" vertical="center"/>
    </xf>
    <xf numFmtId="168" fontId="29" fillId="0" borderId="2" xfId="0" applyNumberFormat="1" applyFont="1" applyBorder="1" applyAlignment="1">
      <alignment horizontal="right" vertical="center"/>
    </xf>
    <xf numFmtId="0" fontId="29" fillId="15" borderId="138" xfId="0" applyFont="1" applyFill="1" applyBorder="1" applyAlignment="1">
      <alignment horizontal="right" vertical="center"/>
    </xf>
    <xf numFmtId="1" fontId="29" fillId="0" borderId="139" xfId="0" applyNumberFormat="1" applyFont="1" applyBorder="1" applyAlignment="1">
      <alignment horizontal="right" vertical="center"/>
    </xf>
    <xf numFmtId="0" fontId="29" fillId="0" borderId="78" xfId="0" applyFont="1" applyBorder="1" applyAlignment="1">
      <alignment horizontal="right" vertical="center"/>
    </xf>
    <xf numFmtId="0" fontId="29" fillId="0" borderId="118" xfId="0" applyFont="1" applyBorder="1" applyAlignment="1">
      <alignment horizontal="right" vertical="center"/>
    </xf>
    <xf numFmtId="0" fontId="29" fillId="0" borderId="50" xfId="0" applyFont="1" applyBorder="1" applyAlignment="1">
      <alignment horizontal="right" vertical="center"/>
    </xf>
    <xf numFmtId="0" fontId="29" fillId="0" borderId="2" xfId="0" applyFont="1" applyBorder="1" applyAlignment="1">
      <alignment horizontal="right" vertical="center"/>
    </xf>
    <xf numFmtId="0" fontId="30" fillId="15" borderId="18" xfId="0" applyFont="1" applyFill="1" applyBorder="1" applyAlignment="1">
      <alignment horizontal="right" vertical="center"/>
    </xf>
    <xf numFmtId="0" fontId="30" fillId="15" borderId="50" xfId="0" applyFont="1" applyFill="1" applyBorder="1" applyAlignment="1">
      <alignment horizontal="right" vertical="center"/>
    </xf>
    <xf numFmtId="1" fontId="29" fillId="0" borderId="2" xfId="0" applyNumberFormat="1" applyFont="1" applyBorder="1" applyAlignment="1">
      <alignment horizontal="right" vertical="center"/>
    </xf>
    <xf numFmtId="0" fontId="32" fillId="0" borderId="1" xfId="0" applyFont="1" applyFill="1" applyBorder="1" applyAlignment="1">
      <alignment horizontal="left"/>
    </xf>
    <xf numFmtId="0" fontId="32" fillId="0" borderId="0" xfId="0" applyFont="1" applyFill="1" applyBorder="1" applyAlignment="1">
      <alignment horizontal="left"/>
    </xf>
    <xf numFmtId="0" fontId="32" fillId="0" borderId="1" xfId="0" applyFont="1" applyFill="1" applyBorder="1" applyAlignment="1">
      <alignment horizontal="left" vertical="center"/>
    </xf>
    <xf numFmtId="0" fontId="32" fillId="0" borderId="0" xfId="0" applyFont="1" applyFill="1" applyBorder="1" applyAlignment="1">
      <alignment horizontal="left" vertical="center"/>
    </xf>
    <xf numFmtId="0" fontId="39" fillId="0" borderId="1" xfId="0" applyFont="1" applyFill="1" applyBorder="1" applyAlignment="1">
      <alignment horizontal="left" vertical="center"/>
    </xf>
    <xf numFmtId="0" fontId="39" fillId="0" borderId="0" xfId="0" applyFont="1" applyFill="1" applyBorder="1" applyAlignment="1">
      <alignment horizontal="left" vertical="center"/>
    </xf>
    <xf numFmtId="0" fontId="30" fillId="15" borderId="127" xfId="0" applyFont="1" applyFill="1" applyBorder="1" applyAlignment="1">
      <alignment horizontal="left" vertical="center"/>
    </xf>
    <xf numFmtId="0" fontId="30" fillId="15" borderId="128" xfId="0" applyFont="1" applyFill="1" applyBorder="1" applyAlignment="1">
      <alignment horizontal="left" vertical="center"/>
    </xf>
    <xf numFmtId="0" fontId="30" fillId="15" borderId="50" xfId="0" applyFont="1" applyFill="1" applyBorder="1" applyAlignment="1">
      <alignment horizontal="left" vertical="center"/>
    </xf>
    <xf numFmtId="1" fontId="29" fillId="0" borderId="50" xfId="0" applyNumberFormat="1" applyFont="1" applyBorder="1" applyAlignment="1">
      <alignment horizontal="right" vertical="center"/>
    </xf>
    <xf numFmtId="1" fontId="29" fillId="0" borderId="14" xfId="0" applyNumberFormat="1" applyFont="1" applyBorder="1" applyAlignment="1">
      <alignment horizontal="right" vertical="center"/>
    </xf>
    <xf numFmtId="1" fontId="29" fillId="0" borderId="140" xfId="0" applyNumberFormat="1" applyFont="1" applyBorder="1" applyAlignment="1">
      <alignment horizontal="right" vertical="center"/>
    </xf>
    <xf numFmtId="0" fontId="29" fillId="0" borderId="64" xfId="0" applyFont="1" applyBorder="1" applyAlignment="1">
      <alignment horizontal="right" vertical="center"/>
    </xf>
    <xf numFmtId="0" fontId="29" fillId="0" borderId="65" xfId="0" applyFont="1" applyBorder="1" applyAlignment="1">
      <alignment horizontal="right" vertical="center"/>
    </xf>
    <xf numFmtId="0" fontId="29" fillId="0" borderId="69" xfId="0" applyFont="1" applyBorder="1" applyAlignment="1">
      <alignment horizontal="right" vertical="center"/>
    </xf>
    <xf numFmtId="0" fontId="29" fillId="0" borderId="66" xfId="0" applyFont="1" applyBorder="1" applyAlignment="1">
      <alignment horizontal="right" vertical="center"/>
    </xf>
    <xf numFmtId="0" fontId="29" fillId="0" borderId="141" xfId="0" applyFont="1" applyBorder="1" applyAlignment="1">
      <alignment horizontal="right" vertic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164" fontId="12" fillId="14" borderId="142" xfId="3" applyNumberFormat="1" applyFont="1" applyFill="1" applyBorder="1" applyAlignment="1">
      <alignment horizontal="left" vertical="center"/>
    </xf>
    <xf numFmtId="0" fontId="45" fillId="16" borderId="143" xfId="0" applyNumberFormat="1" applyFont="1" applyFill="1" applyBorder="1" applyAlignment="1" applyProtection="1">
      <alignment horizontal="left" vertical="center"/>
    </xf>
    <xf numFmtId="0" fontId="46" fillId="17" borderId="144" xfId="0" applyNumberFormat="1" applyFont="1" applyFill="1" applyBorder="1" applyAlignment="1" applyProtection="1">
      <alignment horizontal="left" vertical="center"/>
    </xf>
    <xf numFmtId="0" fontId="47" fillId="18" borderId="145" xfId="0" applyNumberFormat="1" applyFont="1" applyFill="1" applyBorder="1" applyAlignment="1" applyProtection="1">
      <alignment horizontal="left" vertical="center"/>
    </xf>
    <xf numFmtId="0" fontId="48" fillId="19" borderId="146" xfId="0" applyNumberFormat="1" applyFont="1" applyFill="1" applyBorder="1" applyAlignment="1" applyProtection="1">
      <alignment horizontal="left" vertical="center"/>
    </xf>
    <xf numFmtId="0" fontId="49" fillId="20" borderId="147" xfId="0" applyNumberFormat="1" applyFont="1" applyFill="1" applyBorder="1" applyAlignment="1" applyProtection="1">
      <alignment horizontal="left" vertical="center"/>
    </xf>
    <xf numFmtId="0" fontId="50" fillId="21" borderId="148" xfId="0" applyNumberFormat="1" applyFont="1" applyFill="1" applyBorder="1" applyAlignment="1" applyProtection="1">
      <alignment horizontal="left" vertical="center"/>
    </xf>
    <xf numFmtId="1" fontId="51" fillId="22" borderId="149" xfId="0" applyNumberFormat="1" applyFont="1" applyFill="1" applyBorder="1" applyAlignment="1" applyProtection="1">
      <alignment horizontal="left" vertical="center"/>
    </xf>
    <xf numFmtId="0" fontId="52" fillId="23" borderId="150" xfId="0" applyNumberFormat="1" applyFont="1" applyFill="1" applyBorder="1" applyAlignment="1" applyProtection="1">
      <alignment horizontal="left" vertical="center"/>
    </xf>
    <xf numFmtId="1" fontId="53" fillId="24" borderId="151" xfId="0" applyNumberFormat="1" applyFont="1" applyFill="1" applyBorder="1" applyAlignment="1" applyProtection="1">
      <alignment horizontal="left" vertical="center"/>
    </xf>
    <xf numFmtId="0" fontId="54" fillId="25" borderId="152" xfId="0" applyNumberFormat="1" applyFont="1" applyFill="1" applyBorder="1" applyAlignment="1" applyProtection="1">
      <alignment horizontal="left" vertical="center"/>
    </xf>
    <xf numFmtId="1" fontId="55" fillId="26" borderId="153" xfId="0" applyNumberFormat="1" applyFont="1" applyFill="1" applyBorder="1" applyAlignment="1" applyProtection="1">
      <alignment horizontal="left" vertical="center"/>
    </xf>
    <xf numFmtId="1" fontId="56" fillId="27" borderId="154" xfId="0" applyNumberFormat="1" applyFont="1" applyFill="1" applyBorder="1" applyAlignment="1" applyProtection="1">
      <alignment horizontal="left" vertical="center"/>
    </xf>
    <xf numFmtId="1" fontId="57" fillId="28" borderId="155" xfId="0" applyNumberFormat="1" applyFont="1" applyFill="1" applyBorder="1" applyAlignment="1" applyProtection="1">
      <alignment horizontal="left" vertical="center"/>
    </xf>
    <xf numFmtId="1" fontId="58" fillId="29" borderId="156" xfId="0" applyNumberFormat="1" applyFont="1" applyFill="1" applyBorder="1" applyAlignment="1" applyProtection="1">
      <alignment horizontal="left" vertical="center"/>
    </xf>
    <xf numFmtId="1" fontId="59" fillId="30" borderId="157" xfId="0" applyNumberFormat="1" applyFont="1" applyFill="1" applyBorder="1" applyAlignment="1" applyProtection="1">
      <alignment horizontal="left" vertical="center"/>
    </xf>
    <xf numFmtId="1" fontId="60" fillId="31" borderId="158" xfId="0" applyNumberFormat="1" applyFont="1" applyFill="1" applyBorder="1" applyAlignment="1" applyProtection="1">
      <alignment horizontal="left" vertical="center"/>
    </xf>
    <xf numFmtId="1" fontId="61" fillId="32" borderId="159" xfId="0" applyNumberFormat="1" applyFont="1" applyFill="1" applyBorder="1" applyAlignment="1" applyProtection="1">
      <alignment horizontal="left" vertical="center"/>
    </xf>
    <xf numFmtId="0" fontId="62" fillId="33" borderId="160" xfId="0" applyNumberFormat="1" applyFont="1" applyFill="1" applyBorder="1" applyAlignment="1" applyProtection="1">
      <alignment horizontal="left" vertical="center"/>
    </xf>
    <xf numFmtId="0" fontId="63" fillId="34" borderId="161" xfId="0" applyNumberFormat="1" applyFont="1" applyFill="1" applyBorder="1" applyAlignment="1" applyProtection="1">
      <alignment horizontal="left" vertical="center"/>
    </xf>
    <xf numFmtId="0" fontId="64" fillId="35" borderId="162" xfId="0" applyNumberFormat="1" applyFont="1" applyFill="1" applyBorder="1" applyAlignment="1" applyProtection="1">
      <alignment horizontal="left" vertical="center"/>
    </xf>
    <xf numFmtId="0" fontId="65" fillId="36" borderId="163" xfId="0" applyNumberFormat="1" applyFont="1" applyFill="1" applyBorder="1" applyAlignment="1" applyProtection="1">
      <alignment horizontal="left" vertical="center"/>
    </xf>
    <xf numFmtId="0" fontId="66" fillId="37" borderId="164" xfId="0" applyNumberFormat="1" applyFont="1" applyFill="1" applyBorder="1" applyAlignment="1" applyProtection="1">
      <alignment horizontal="left" vertical="center"/>
    </xf>
    <xf numFmtId="0" fontId="67" fillId="0" borderId="165" xfId="0" applyNumberFormat="1" applyFont="1" applyBorder="1" applyAlignment="1" applyProtection="1">
      <alignment horizontal="left" vertical="center"/>
    </xf>
    <xf numFmtId="1" fontId="68" fillId="0" borderId="166" xfId="0" applyNumberFormat="1" applyFont="1" applyBorder="1" applyAlignment="1" applyProtection="1">
      <alignment horizontal="left" vertical="center"/>
    </xf>
    <xf numFmtId="0" fontId="69" fillId="0" borderId="167" xfId="0" applyNumberFormat="1" applyFont="1" applyBorder="1" applyAlignment="1" applyProtection="1">
      <alignment horizontal="left" vertical="center"/>
    </xf>
    <xf numFmtId="1" fontId="70" fillId="0" borderId="168" xfId="0" applyNumberFormat="1" applyFont="1" applyBorder="1" applyAlignment="1" applyProtection="1">
      <alignment horizontal="left" vertical="center"/>
    </xf>
    <xf numFmtId="0" fontId="71" fillId="0" borderId="169" xfId="0" applyNumberFormat="1" applyFont="1" applyBorder="1" applyAlignment="1" applyProtection="1">
      <alignment horizontal="left" vertical="center"/>
    </xf>
    <xf numFmtId="1" fontId="72" fillId="0" borderId="170" xfId="0" applyNumberFormat="1" applyFont="1" applyBorder="1" applyAlignment="1" applyProtection="1">
      <alignment horizontal="left" vertical="center"/>
    </xf>
    <xf numFmtId="1" fontId="73" fillId="0" borderId="171" xfId="0" applyNumberFormat="1" applyFont="1" applyBorder="1" applyAlignment="1" applyProtection="1">
      <alignment horizontal="left" vertical="center"/>
    </xf>
    <xf numFmtId="1" fontId="74" fillId="0" borderId="172" xfId="0" applyNumberFormat="1" applyFont="1" applyBorder="1" applyAlignment="1" applyProtection="1">
      <alignment horizontal="left" vertical="center"/>
    </xf>
    <xf numFmtId="1" fontId="75" fillId="0" borderId="173" xfId="0" applyNumberFormat="1" applyFont="1" applyBorder="1" applyAlignment="1" applyProtection="1">
      <alignment horizontal="left" vertical="center"/>
    </xf>
    <xf numFmtId="1" fontId="76" fillId="0" borderId="174" xfId="0" applyNumberFormat="1" applyFont="1" applyBorder="1" applyAlignment="1" applyProtection="1">
      <alignment horizontal="left" vertical="center"/>
    </xf>
    <xf numFmtId="1" fontId="77" fillId="0" borderId="175" xfId="0" applyNumberFormat="1" applyFont="1" applyBorder="1" applyAlignment="1" applyProtection="1">
      <alignment horizontal="left" vertical="center"/>
    </xf>
    <xf numFmtId="1" fontId="78" fillId="0" borderId="176" xfId="0" applyNumberFormat="1" applyFont="1" applyBorder="1" applyAlignment="1" applyProtection="1">
      <alignment horizontal="left" vertical="center"/>
    </xf>
    <xf numFmtId="1" fontId="79" fillId="38" borderId="177" xfId="0" applyNumberFormat="1" applyFont="1" applyFill="1" applyBorder="1" applyAlignment="1" applyProtection="1">
      <alignment horizontal="left" vertical="center"/>
    </xf>
    <xf numFmtId="0" fontId="80" fillId="39" borderId="178" xfId="0" applyNumberFormat="1" applyFont="1" applyFill="1" applyBorder="1" applyAlignment="1" applyProtection="1">
      <alignment horizontal="left" vertical="center"/>
    </xf>
    <xf numFmtId="0" fontId="81" fillId="40" borderId="179" xfId="0" applyNumberFormat="1" applyFont="1" applyFill="1" applyBorder="1" applyAlignment="1" applyProtection="1">
      <alignment horizontal="left" vertical="center"/>
    </xf>
    <xf numFmtId="0" fontId="82" fillId="41" borderId="180" xfId="0" applyNumberFormat="1" applyFont="1" applyFill="1" applyBorder="1" applyAlignment="1" applyProtection="1">
      <alignment horizontal="left" vertical="center"/>
    </xf>
    <xf numFmtId="0" fontId="83" fillId="42" borderId="181" xfId="0" applyNumberFormat="1" applyFont="1" applyFill="1" applyBorder="1" applyAlignment="1" applyProtection="1">
      <alignment horizontal="left" vertical="center"/>
    </xf>
    <xf numFmtId="0" fontId="84" fillId="43" borderId="182" xfId="0" applyNumberFormat="1" applyFont="1" applyFill="1" applyBorder="1" applyAlignment="1" applyProtection="1">
      <alignment horizontal="left" vertical="center"/>
    </xf>
    <xf numFmtId="0" fontId="85" fillId="44" borderId="183" xfId="0" applyNumberFormat="1" applyFont="1" applyFill="1" applyBorder="1" applyAlignment="1" applyProtection="1">
      <alignment horizontal="left" vertical="center"/>
    </xf>
    <xf numFmtId="1" fontId="86" fillId="45" borderId="184" xfId="0" applyNumberFormat="1" applyFont="1" applyFill="1" applyBorder="1" applyAlignment="1" applyProtection="1">
      <alignment horizontal="left" vertical="center"/>
    </xf>
    <xf numFmtId="0" fontId="87" fillId="46" borderId="185" xfId="0" applyNumberFormat="1" applyFont="1" applyFill="1" applyBorder="1" applyAlignment="1" applyProtection="1">
      <alignment horizontal="left" vertical="center"/>
    </xf>
    <xf numFmtId="1" fontId="88" fillId="47" borderId="186" xfId="0" applyNumberFormat="1" applyFont="1" applyFill="1" applyBorder="1" applyAlignment="1" applyProtection="1">
      <alignment horizontal="left" vertical="center"/>
    </xf>
    <xf numFmtId="0" fontId="89" fillId="48" borderId="187" xfId="0" applyNumberFormat="1" applyFont="1" applyFill="1" applyBorder="1" applyAlignment="1" applyProtection="1">
      <alignment horizontal="left" vertical="center"/>
    </xf>
    <xf numFmtId="1" fontId="90" fillId="49" borderId="188" xfId="0" applyNumberFormat="1" applyFont="1" applyFill="1" applyBorder="1" applyAlignment="1" applyProtection="1">
      <alignment horizontal="left" vertical="center"/>
    </xf>
    <xf numFmtId="1" fontId="91" fillId="50" borderId="189" xfId="0" applyNumberFormat="1" applyFont="1" applyFill="1" applyBorder="1" applyAlignment="1" applyProtection="1">
      <alignment horizontal="left" vertical="center"/>
    </xf>
    <xf numFmtId="1" fontId="92" fillId="51" borderId="190" xfId="0" applyNumberFormat="1" applyFont="1" applyFill="1" applyBorder="1" applyAlignment="1" applyProtection="1">
      <alignment horizontal="left" vertical="center"/>
    </xf>
    <xf numFmtId="1" fontId="93" fillId="52" borderId="191" xfId="0" applyNumberFormat="1" applyFont="1" applyFill="1" applyBorder="1" applyAlignment="1" applyProtection="1">
      <alignment horizontal="left" vertical="center"/>
    </xf>
    <xf numFmtId="1" fontId="94" fillId="53" borderId="192" xfId="0" applyNumberFormat="1" applyFont="1" applyFill="1" applyBorder="1" applyAlignment="1" applyProtection="1">
      <alignment horizontal="left" vertical="center"/>
    </xf>
    <xf numFmtId="1" fontId="95" fillId="54" borderId="193" xfId="0" applyNumberFormat="1" applyFont="1" applyFill="1" applyBorder="1" applyAlignment="1" applyProtection="1">
      <alignment horizontal="left" vertical="center"/>
    </xf>
    <xf numFmtId="1" fontId="96" fillId="55" borderId="194" xfId="0" applyNumberFormat="1" applyFont="1" applyFill="1" applyBorder="1" applyAlignment="1" applyProtection="1">
      <alignment horizontal="left" vertical="center"/>
    </xf>
    <xf numFmtId="0" fontId="97" fillId="56" borderId="195" xfId="0" applyNumberFormat="1" applyFont="1" applyFill="1" applyBorder="1" applyAlignment="1" applyProtection="1">
      <alignment horizontal="left" vertical="center"/>
    </xf>
    <xf numFmtId="1" fontId="98" fillId="57" borderId="196" xfId="0" applyNumberFormat="1" applyFont="1" applyFill="1" applyBorder="1" applyAlignment="1" applyProtection="1">
      <alignment horizontal="left" vertical="center"/>
    </xf>
    <xf numFmtId="0" fontId="99" fillId="58" borderId="197" xfId="0" applyNumberFormat="1" applyFont="1" applyFill="1" applyBorder="1" applyAlignment="1" applyProtection="1">
      <alignment horizontal="left" vertical="center"/>
    </xf>
    <xf numFmtId="1" fontId="100" fillId="59" borderId="198" xfId="0" applyNumberFormat="1" applyFont="1" applyFill="1" applyBorder="1" applyAlignment="1" applyProtection="1">
      <alignment horizontal="left" vertical="center"/>
    </xf>
    <xf numFmtId="0" fontId="101" fillId="60" borderId="199" xfId="0" applyNumberFormat="1" applyFont="1" applyFill="1" applyBorder="1" applyAlignment="1" applyProtection="1">
      <alignment horizontal="left" vertical="center"/>
    </xf>
    <xf numFmtId="0" fontId="102" fillId="61" borderId="200" xfId="0" applyNumberFormat="1" applyFont="1" applyFill="1" applyBorder="1" applyAlignment="1" applyProtection="1">
      <alignment horizontal="left" vertical="center"/>
    </xf>
    <xf numFmtId="0" fontId="103" fillId="62" borderId="201" xfId="0" applyNumberFormat="1" applyFont="1" applyFill="1" applyBorder="1" applyAlignment="1" applyProtection="1">
      <alignment horizontal="left" vertical="center"/>
    </xf>
    <xf numFmtId="1" fontId="104" fillId="63" borderId="202" xfId="0" applyNumberFormat="1" applyFont="1" applyFill="1" applyBorder="1" applyAlignment="1" applyProtection="1">
      <alignment horizontal="left" vertical="center"/>
    </xf>
    <xf numFmtId="0" fontId="105" fillId="64" borderId="203" xfId="0" applyNumberFormat="1" applyFont="1" applyFill="1" applyBorder="1" applyAlignment="1" applyProtection="1">
      <alignment horizontal="left" vertical="center"/>
    </xf>
    <xf numFmtId="0" fontId="106" fillId="65" borderId="204" xfId="0" applyNumberFormat="1" applyFont="1" applyFill="1" applyBorder="1" applyAlignment="1" applyProtection="1">
      <alignment horizontal="left" vertical="center"/>
    </xf>
    <xf numFmtId="0" fontId="107" fillId="66" borderId="205" xfId="0" applyNumberFormat="1" applyFont="1" applyFill="1" applyBorder="1" applyAlignment="1" applyProtection="1">
      <alignment horizontal="left" vertical="center"/>
    </xf>
    <xf numFmtId="0" fontId="108" fillId="67" borderId="206" xfId="0" applyNumberFormat="1" applyFont="1" applyFill="1" applyBorder="1" applyAlignment="1" applyProtection="1">
      <alignment horizontal="left" vertical="center"/>
    </xf>
    <xf numFmtId="0" fontId="109" fillId="68" borderId="207" xfId="0" applyNumberFormat="1" applyFont="1" applyFill="1" applyBorder="1" applyAlignment="1" applyProtection="1">
      <alignment horizontal="left" vertical="center"/>
    </xf>
    <xf numFmtId="1" fontId="110" fillId="69" borderId="208" xfId="0" applyNumberFormat="1" applyFont="1" applyFill="1" applyBorder="1" applyAlignment="1" applyProtection="1">
      <alignment horizontal="left" vertical="center"/>
    </xf>
    <xf numFmtId="0" fontId="111" fillId="70" borderId="209" xfId="0" applyNumberFormat="1" applyFont="1" applyFill="1" applyBorder="1" applyAlignment="1" applyProtection="1">
      <alignment horizontal="left" vertical="center"/>
    </xf>
    <xf numFmtId="1" fontId="112" fillId="71" borderId="210" xfId="0" applyNumberFormat="1" applyFont="1" applyFill="1" applyBorder="1" applyAlignment="1" applyProtection="1">
      <alignment horizontal="left" vertical="center"/>
    </xf>
    <xf numFmtId="0" fontId="113" fillId="72" borderId="211" xfId="0" applyNumberFormat="1" applyFont="1" applyFill="1" applyBorder="1" applyAlignment="1" applyProtection="1">
      <alignment horizontal="left" vertical="center"/>
    </xf>
    <xf numFmtId="0" fontId="114" fillId="73" borderId="212" xfId="0" applyNumberFormat="1" applyFont="1" applyFill="1" applyBorder="1" applyAlignment="1" applyProtection="1">
      <alignment horizontal="left" vertical="center"/>
    </xf>
    <xf numFmtId="165" fontId="115" fillId="0" borderId="213" xfId="0" applyNumberFormat="1" applyFont="1" applyBorder="1" applyAlignment="1" applyProtection="1">
      <alignment horizontal="right" vertical="center" wrapText="1"/>
    </xf>
    <xf numFmtId="165" fontId="116" fillId="0" borderId="214" xfId="0" applyNumberFormat="1" applyFont="1" applyBorder="1" applyAlignment="1" applyProtection="1">
      <alignment horizontal="right" vertical="center" wrapText="1"/>
    </xf>
    <xf numFmtId="165" fontId="117" fillId="0" borderId="215" xfId="0" applyNumberFormat="1" applyFont="1" applyBorder="1" applyAlignment="1" applyProtection="1">
      <alignment horizontal="right" vertical="center" wrapText="1"/>
    </xf>
    <xf numFmtId="165" fontId="118" fillId="0" borderId="216" xfId="0" applyNumberFormat="1" applyFont="1" applyBorder="1" applyAlignment="1" applyProtection="1">
      <alignment horizontal="right" vertical="center" wrapText="1"/>
    </xf>
    <xf numFmtId="165" fontId="119" fillId="0" borderId="217" xfId="0" applyNumberFormat="1" applyFont="1" applyBorder="1" applyAlignment="1" applyProtection="1">
      <alignment horizontal="right" vertical="center" wrapText="1"/>
    </xf>
    <xf numFmtId="165" fontId="120" fillId="0" borderId="218" xfId="0" applyNumberFormat="1" applyFont="1" applyBorder="1" applyAlignment="1" applyProtection="1">
      <alignment horizontal="right" vertical="center" wrapText="1"/>
    </xf>
    <xf numFmtId="165" fontId="121" fillId="0" borderId="219" xfId="0" applyNumberFormat="1" applyFont="1" applyBorder="1" applyAlignment="1" applyProtection="1">
      <alignment horizontal="right" vertical="center" wrapText="1"/>
    </xf>
    <xf numFmtId="165" fontId="122" fillId="0" borderId="220" xfId="0" applyNumberFormat="1" applyFont="1" applyBorder="1" applyAlignment="1" applyProtection="1">
      <alignment horizontal="right" vertical="center" wrapText="1"/>
    </xf>
    <xf numFmtId="168" fontId="123" fillId="0" borderId="221" xfId="0" applyNumberFormat="1" applyFont="1" applyBorder="1" applyAlignment="1" applyProtection="1">
      <alignment horizontal="right" vertical="center" wrapText="1"/>
    </xf>
    <xf numFmtId="168" fontId="124" fillId="0" borderId="222" xfId="0" applyNumberFormat="1" applyFont="1" applyBorder="1" applyAlignment="1" applyProtection="1">
      <alignment horizontal="right" vertical="center" wrapText="1"/>
    </xf>
    <xf numFmtId="168" fontId="125" fillId="0" borderId="223" xfId="0" applyNumberFormat="1" applyFont="1" applyBorder="1" applyAlignment="1" applyProtection="1">
      <alignment horizontal="right" vertical="center" wrapText="1"/>
    </xf>
    <xf numFmtId="168" fontId="126" fillId="0" borderId="224" xfId="0" applyNumberFormat="1" applyFont="1" applyBorder="1" applyAlignment="1" applyProtection="1">
      <alignment horizontal="right" vertical="center" wrapText="1"/>
    </xf>
    <xf numFmtId="164" fontId="127" fillId="74" borderId="225" xfId="0" applyNumberFormat="1" applyFont="1" applyFill="1" applyBorder="1" applyAlignment="1" applyProtection="1">
      <alignment horizontal="center"/>
    </xf>
    <xf numFmtId="164" fontId="128" fillId="75" borderId="226" xfId="0" applyNumberFormat="1" applyFont="1" applyFill="1" applyBorder="1" applyAlignment="1" applyProtection="1">
      <alignment horizontal="center"/>
    </xf>
    <xf numFmtId="164" fontId="129" fillId="76" borderId="227" xfId="0" applyNumberFormat="1" applyFont="1" applyFill="1" applyBorder="1" applyAlignment="1" applyProtection="1">
      <alignment horizontal="center"/>
    </xf>
    <xf numFmtId="164" fontId="130" fillId="77" borderId="228" xfId="0" applyNumberFormat="1" applyFont="1" applyFill="1" applyBorder="1" applyAlignment="1" applyProtection="1">
      <alignment horizontal="center"/>
    </xf>
    <xf numFmtId="164" fontId="131" fillId="78" borderId="229" xfId="0" applyNumberFormat="1" applyFont="1" applyFill="1" applyBorder="1" applyAlignment="1" applyProtection="1">
      <alignment horizontal="center"/>
    </xf>
    <xf numFmtId="164" fontId="132" fillId="79" borderId="230" xfId="0" applyNumberFormat="1" applyFont="1" applyFill="1" applyBorder="1" applyAlignment="1" applyProtection="1">
      <alignment horizontal="center"/>
    </xf>
    <xf numFmtId="164" fontId="133" fillId="80" borderId="231" xfId="0" applyNumberFormat="1" applyFont="1" applyFill="1" applyBorder="1" applyAlignment="1" applyProtection="1">
      <alignment horizontal="center"/>
    </xf>
    <xf numFmtId="164" fontId="134" fillId="81" borderId="232" xfId="0" applyNumberFormat="1" applyFont="1" applyFill="1" applyBorder="1" applyAlignment="1" applyProtection="1">
      <alignment horizontal="center"/>
    </xf>
    <xf numFmtId="164" fontId="135" fillId="82" borderId="233" xfId="0" applyNumberFormat="1" applyFont="1" applyFill="1" applyBorder="1" applyAlignment="1" applyProtection="1">
      <alignment horizontal="center"/>
    </xf>
    <xf numFmtId="164" fontId="136" fillId="83" borderId="234" xfId="0" applyNumberFormat="1" applyFont="1" applyFill="1" applyBorder="1" applyAlignment="1" applyProtection="1">
      <alignment horizontal="center"/>
    </xf>
    <xf numFmtId="164" fontId="137" fillId="84" borderId="235" xfId="0" applyNumberFormat="1" applyFont="1" applyFill="1" applyBorder="1" applyAlignment="1" applyProtection="1">
      <alignment horizontal="center"/>
    </xf>
    <xf numFmtId="164" fontId="138" fillId="85" borderId="236" xfId="0" applyNumberFormat="1" applyFont="1" applyFill="1" applyBorder="1" applyAlignment="1" applyProtection="1">
      <alignment horizontal="center"/>
    </xf>
    <xf numFmtId="164" fontId="139" fillId="86" borderId="237" xfId="0" applyNumberFormat="1" applyFont="1" applyFill="1" applyBorder="1" applyAlignment="1" applyProtection="1">
      <alignment horizontal="center"/>
    </xf>
    <xf numFmtId="164" fontId="140" fillId="87" borderId="238" xfId="0" applyNumberFormat="1" applyFont="1" applyFill="1" applyBorder="1" applyAlignment="1" applyProtection="1">
      <alignment horizontal="center"/>
    </xf>
    <xf numFmtId="164" fontId="141" fillId="88" borderId="239" xfId="0" applyNumberFormat="1" applyFont="1" applyFill="1" applyBorder="1" applyAlignment="1" applyProtection="1">
      <alignment horizontal="center"/>
    </xf>
    <xf numFmtId="164" fontId="142" fillId="89" borderId="240" xfId="0" applyNumberFormat="1" applyFont="1" applyFill="1" applyBorder="1" applyAlignment="1" applyProtection="1">
      <alignment horizontal="center"/>
    </xf>
    <xf numFmtId="164" fontId="143" fillId="90" borderId="241" xfId="0" applyNumberFormat="1" applyFont="1" applyFill="1" applyBorder="1" applyAlignment="1" applyProtection="1">
      <alignment horizontal="center"/>
    </xf>
    <xf numFmtId="164" fontId="144" fillId="91" borderId="242" xfId="0" applyNumberFormat="1" applyFont="1" applyFill="1" applyBorder="1" applyAlignment="1" applyProtection="1">
      <alignment horizontal="center"/>
    </xf>
    <xf numFmtId="164" fontId="145" fillId="92" borderId="243" xfId="0" applyNumberFormat="1" applyFont="1" applyFill="1" applyBorder="1" applyAlignment="1" applyProtection="1">
      <alignment horizontal="center"/>
    </xf>
    <xf numFmtId="164" fontId="146" fillId="93" borderId="244" xfId="0" applyNumberFormat="1" applyFont="1" applyFill="1" applyBorder="1" applyAlignment="1" applyProtection="1">
      <alignment horizontal="center"/>
    </xf>
    <xf numFmtId="164" fontId="147" fillId="94" borderId="245" xfId="0" applyNumberFormat="1" applyFont="1" applyFill="1" applyBorder="1" applyAlignment="1" applyProtection="1">
      <alignment horizontal="center"/>
    </xf>
    <xf numFmtId="164" fontId="148" fillId="95" borderId="246" xfId="0" applyNumberFormat="1" applyFont="1" applyFill="1" applyBorder="1" applyAlignment="1" applyProtection="1">
      <alignment horizontal="center"/>
    </xf>
    <xf numFmtId="164" fontId="149" fillId="96" borderId="247" xfId="0" applyNumberFormat="1" applyFont="1" applyFill="1" applyBorder="1" applyAlignment="1" applyProtection="1">
      <alignment horizontal="center"/>
    </xf>
    <xf numFmtId="164" fontId="150" fillId="97" borderId="248" xfId="0" applyNumberFormat="1" applyFont="1" applyFill="1" applyBorder="1" applyAlignment="1" applyProtection="1">
      <alignment horizontal="center"/>
    </xf>
    <xf numFmtId="164" fontId="151" fillId="98" borderId="249" xfId="0" applyNumberFormat="1" applyFont="1" applyFill="1" applyBorder="1" applyAlignment="1" applyProtection="1">
      <alignment horizontal="center"/>
    </xf>
    <xf numFmtId="164" fontId="152" fillId="99" borderId="250" xfId="0" applyNumberFormat="1" applyFont="1" applyFill="1" applyBorder="1" applyAlignment="1" applyProtection="1">
      <alignment horizontal="center"/>
    </xf>
    <xf numFmtId="164" fontId="153" fillId="100" borderId="251" xfId="0" applyNumberFormat="1" applyFont="1" applyFill="1" applyBorder="1" applyAlignment="1" applyProtection="1">
      <alignment horizontal="center"/>
    </xf>
    <xf numFmtId="164" fontId="154" fillId="101" borderId="252" xfId="0" applyNumberFormat="1" applyFont="1" applyFill="1" applyBorder="1" applyAlignment="1" applyProtection="1">
      <alignment horizontal="center"/>
    </xf>
    <xf numFmtId="164" fontId="155" fillId="102" borderId="253" xfId="0" applyNumberFormat="1" applyFont="1" applyFill="1" applyBorder="1" applyAlignment="1" applyProtection="1">
      <alignment horizontal="center"/>
    </xf>
    <xf numFmtId="164" fontId="156" fillId="103" borderId="254" xfId="0" applyNumberFormat="1" applyFont="1" applyFill="1" applyBorder="1" applyAlignment="1" applyProtection="1">
      <alignment horizontal="center"/>
    </xf>
    <xf numFmtId="164" fontId="157" fillId="104" borderId="255" xfId="0" applyNumberFormat="1" applyFont="1" applyFill="1" applyBorder="1" applyAlignment="1" applyProtection="1">
      <alignment horizontal="center"/>
    </xf>
    <xf numFmtId="164" fontId="158" fillId="105" borderId="256" xfId="0" applyNumberFormat="1" applyFont="1" applyFill="1" applyBorder="1" applyAlignment="1" applyProtection="1">
      <alignment horizontal="center"/>
    </xf>
    <xf numFmtId="164" fontId="159" fillId="106" borderId="257" xfId="0" applyNumberFormat="1" applyFont="1" applyFill="1" applyBorder="1" applyAlignment="1" applyProtection="1">
      <alignment horizontal="center"/>
    </xf>
    <xf numFmtId="164" fontId="160" fillId="107" borderId="258" xfId="0" applyNumberFormat="1" applyFont="1" applyFill="1" applyBorder="1" applyAlignment="1" applyProtection="1">
      <alignment horizontal="center"/>
    </xf>
    <xf numFmtId="164" fontId="161" fillId="108" borderId="259" xfId="0" applyNumberFormat="1" applyFont="1" applyFill="1" applyBorder="1" applyAlignment="1" applyProtection="1">
      <alignment horizontal="center"/>
    </xf>
    <xf numFmtId="164" fontId="162" fillId="109" borderId="260" xfId="0" applyNumberFormat="1" applyFont="1" applyFill="1" applyBorder="1" applyAlignment="1" applyProtection="1">
      <alignment horizont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2" fillId="9" borderId="32" xfId="0" applyFont="1" applyFill="1" applyBorder="1" applyAlignment="1">
      <alignment horizontal="left" vertical="center"/>
    </xf>
    <xf numFmtId="1" fontId="32" fillId="0" borderId="0" xfId="0" applyNumberFormat="1" applyFont="1" applyFill="1" applyBorder="1" applyAlignment="1">
      <alignment horizontal="left" vertical="center"/>
    </xf>
    <xf numFmtId="0" fontId="163" fillId="0" borderId="0" xfId="0" applyFont="1"/>
    <xf numFmtId="169" fontId="29" fillId="0" borderId="11" xfId="4" applyNumberFormat="1" applyFont="1" applyBorder="1" applyAlignment="1">
      <alignment horizontal="right" vertical="center"/>
    </xf>
    <xf numFmtId="169" fontId="29" fillId="0" borderId="2" xfId="4" applyNumberFormat="1" applyFont="1" applyBorder="1" applyAlignment="1">
      <alignment horizontal="right" vertical="center"/>
    </xf>
    <xf numFmtId="169" fontId="29" fillId="0" borderId="5" xfId="4" applyNumberFormat="1" applyFont="1" applyBorder="1" applyAlignment="1">
      <alignment horizontal="right" vertical="center"/>
    </xf>
    <xf numFmtId="0" fontId="0" fillId="4" borderId="0" xfId="0" applyFill="1"/>
    <xf numFmtId="0" fontId="0" fillId="5" borderId="0" xfId="0" applyFill="1"/>
    <xf numFmtId="3" fontId="14" fillId="0" borderId="1" xfId="1" applyNumberFormat="1" applyFont="1" applyFill="1" applyBorder="1"/>
    <xf numFmtId="3" fontId="14" fillId="0" borderId="0" xfId="1" applyNumberFormat="1" applyFont="1" applyFill="1" applyBorder="1"/>
    <xf numFmtId="3" fontId="14" fillId="0" borderId="18" xfId="1" applyNumberFormat="1" applyFont="1" applyFill="1" applyBorder="1"/>
    <xf numFmtId="3" fontId="14" fillId="0" borderId="2" xfId="1" applyNumberFormat="1" applyFont="1" applyFill="1" applyBorder="1"/>
    <xf numFmtId="3" fontId="14" fillId="0" borderId="12" xfId="1" applyNumberFormat="1" applyFont="1" applyFill="1" applyBorder="1"/>
    <xf numFmtId="3" fontId="14" fillId="0" borderId="13" xfId="1" applyNumberFormat="1" applyFont="1" applyFill="1" applyBorder="1"/>
    <xf numFmtId="3" fontId="14" fillId="0" borderId="14" xfId="1" applyNumberFormat="1" applyFont="1" applyFill="1" applyBorder="1"/>
    <xf numFmtId="3" fontId="14" fillId="0" borderId="3" xfId="1" applyNumberFormat="1" applyFont="1" applyFill="1" applyBorder="1"/>
    <xf numFmtId="3" fontId="14" fillId="0" borderId="4" xfId="1" applyNumberFormat="1" applyFont="1" applyFill="1" applyBorder="1"/>
    <xf numFmtId="3" fontId="14" fillId="0" borderId="5" xfId="1" applyNumberFormat="1" applyFont="1" applyFill="1" applyBorder="1"/>
    <xf numFmtId="0" fontId="24" fillId="0" borderId="1" xfId="0" applyFont="1" applyBorder="1"/>
    <xf numFmtId="0" fontId="24" fillId="0" borderId="0" xfId="0" applyFont="1" applyBorder="1"/>
    <xf numFmtId="0" fontId="24" fillId="0" borderId="2" xfId="0" applyFont="1" applyBorder="1"/>
    <xf numFmtId="1" fontId="0" fillId="4" borderId="0" xfId="0" applyNumberFormat="1" applyFill="1"/>
    <xf numFmtId="1" fontId="0" fillId="5" borderId="0" xfId="0" applyNumberFormat="1" applyFill="1"/>
    <xf numFmtId="1" fontId="45" fillId="16" borderId="143" xfId="0" applyNumberFormat="1" applyFont="1" applyFill="1" applyBorder="1" applyAlignment="1" applyProtection="1">
      <alignment horizontal="left" vertical="center"/>
    </xf>
    <xf numFmtId="0" fontId="0" fillId="4" borderId="25" xfId="0" applyFill="1" applyBorder="1"/>
    <xf numFmtId="1" fontId="29" fillId="0" borderId="0" xfId="0" applyNumberFormat="1" applyFont="1" applyAlignment="1">
      <alignment horizontal="right" vertical="center" wrapText="1"/>
    </xf>
    <xf numFmtId="3" fontId="0" fillId="4" borderId="25" xfId="0" applyNumberFormat="1" applyFill="1" applyBorder="1"/>
    <xf numFmtId="1" fontId="29" fillId="0" borderId="4" xfId="0" applyNumberFormat="1" applyFont="1" applyBorder="1" applyAlignment="1">
      <alignment horizontal="right" vertical="center" wrapText="1"/>
    </xf>
    <xf numFmtId="0" fontId="29" fillId="4" borderId="25" xfId="0" applyFont="1" applyFill="1" applyBorder="1" applyAlignment="1">
      <alignment horizontal="right" vertical="center"/>
    </xf>
    <xf numFmtId="0" fontId="9" fillId="0" borderId="19" xfId="0" applyFont="1" applyBorder="1"/>
    <xf numFmtId="0" fontId="9" fillId="0" borderId="20" xfId="0" applyFont="1" applyBorder="1"/>
    <xf numFmtId="0" fontId="9" fillId="0" borderId="21" xfId="0" applyFont="1" applyBorder="1"/>
    <xf numFmtId="3" fontId="1" fillId="0" borderId="1" xfId="1" applyNumberFormat="1" applyFont="1" applyFill="1" applyBorder="1"/>
    <xf numFmtId="3" fontId="1" fillId="0" borderId="0" xfId="1" applyNumberFormat="1" applyFont="1" applyFill="1" applyBorder="1"/>
    <xf numFmtId="3" fontId="1" fillId="0" borderId="18" xfId="1" applyNumberFormat="1" applyFont="1" applyFill="1" applyBorder="1"/>
    <xf numFmtId="3" fontId="1" fillId="0" borderId="2" xfId="1" applyNumberFormat="1" applyFont="1" applyFill="1" applyBorder="1"/>
    <xf numFmtId="3" fontId="1" fillId="0" borderId="12" xfId="1" applyNumberFormat="1" applyFont="1" applyFill="1" applyBorder="1"/>
    <xf numFmtId="3" fontId="1" fillId="0" borderId="13" xfId="1" applyNumberFormat="1" applyFont="1" applyFill="1" applyBorder="1"/>
    <xf numFmtId="3" fontId="1" fillId="0" borderId="14" xfId="1" applyNumberFormat="1" applyFont="1" applyFill="1" applyBorder="1"/>
    <xf numFmtId="3" fontId="1" fillId="0" borderId="3" xfId="1" applyNumberFormat="1" applyFont="1" applyFill="1" applyBorder="1"/>
    <xf numFmtId="3" fontId="1" fillId="0" borderId="4" xfId="1" applyNumberFormat="1" applyFont="1" applyFill="1" applyBorder="1"/>
    <xf numFmtId="3" fontId="1" fillId="0" borderId="5" xfId="1" applyNumberFormat="1" applyFont="1" applyFill="1" applyBorder="1"/>
    <xf numFmtId="166" fontId="23" fillId="0" borderId="29" xfId="2" applyNumberFormat="1" applyFont="1" applyBorder="1" applyAlignment="1">
      <alignment horizontal="right" vertical="center" wrapText="1"/>
    </xf>
    <xf numFmtId="166" fontId="22" fillId="12" borderId="29" xfId="2" applyNumberFormat="1" applyFont="1" applyFill="1" applyBorder="1" applyAlignment="1">
      <alignment horizontal="right" vertical="center" wrapText="1"/>
    </xf>
    <xf numFmtId="166" fontId="22" fillId="0" borderId="32" xfId="2" applyNumberFormat="1" applyFont="1" applyBorder="1" applyAlignment="1">
      <alignment horizontal="right" vertical="center" wrapText="1"/>
    </xf>
    <xf numFmtId="1" fontId="2" fillId="85" borderId="37" xfId="0" applyNumberFormat="1" applyFont="1" applyFill="1" applyBorder="1" applyAlignment="1">
      <alignment horizontal="left" vertical="center"/>
    </xf>
    <xf numFmtId="0" fontId="2" fillId="85" borderId="38" xfId="0" applyFont="1" applyFill="1" applyBorder="1" applyAlignment="1">
      <alignment horizontal="left" vertical="center"/>
    </xf>
    <xf numFmtId="1" fontId="2" fillId="85" borderId="224" xfId="0" applyNumberFormat="1" applyFont="1" applyFill="1" applyBorder="1" applyAlignment="1">
      <alignment horizontal="left" vertical="center"/>
    </xf>
    <xf numFmtId="0" fontId="2" fillId="85" borderId="29" xfId="0" applyFont="1" applyFill="1" applyBorder="1" applyAlignment="1">
      <alignment horizontal="left" vertical="center"/>
    </xf>
    <xf numFmtId="1" fontId="2" fillId="85" borderId="84" xfId="0" applyNumberFormat="1" applyFont="1" applyFill="1" applyBorder="1" applyAlignment="1">
      <alignment horizontal="left" vertical="center"/>
    </xf>
    <xf numFmtId="1" fontId="2" fillId="85" borderId="35" xfId="0" applyNumberFormat="1" applyFont="1" applyFill="1" applyBorder="1" applyAlignment="1">
      <alignment horizontal="left" vertical="center"/>
    </xf>
    <xf numFmtId="1" fontId="2" fillId="85" borderId="29" xfId="0" applyNumberFormat="1" applyFont="1" applyFill="1" applyBorder="1" applyAlignment="1">
      <alignment horizontal="left" vertical="center"/>
    </xf>
    <xf numFmtId="0" fontId="2" fillId="85" borderId="224" xfId="0" applyFont="1" applyFill="1" applyBorder="1" applyAlignment="1">
      <alignment horizontal="left" vertical="center"/>
    </xf>
    <xf numFmtId="1" fontId="2" fillId="85" borderId="92" xfId="0" applyNumberFormat="1" applyFont="1" applyFill="1" applyBorder="1" applyAlignment="1">
      <alignment horizontal="left" vertical="center"/>
    </xf>
    <xf numFmtId="0" fontId="2" fillId="85" borderId="92" xfId="0" applyFont="1" applyFill="1" applyBorder="1" applyAlignment="1">
      <alignment horizontal="left" vertical="center"/>
    </xf>
    <xf numFmtId="0" fontId="2" fillId="85" borderId="30" xfId="0" applyFont="1" applyFill="1" applyBorder="1" applyAlignment="1">
      <alignment horizontal="left" vertical="center"/>
    </xf>
    <xf numFmtId="1" fontId="2" fillId="85" borderId="123" xfId="0" applyNumberFormat="1" applyFont="1" applyFill="1" applyBorder="1" applyAlignment="1">
      <alignment horizontal="left" vertical="center"/>
    </xf>
    <xf numFmtId="0" fontId="2" fillId="85" borderId="103" xfId="0" applyFont="1" applyFill="1" applyBorder="1" applyAlignment="1">
      <alignment horizontal="left" vertical="center"/>
    </xf>
    <xf numFmtId="0" fontId="2" fillId="85" borderId="32" xfId="0" applyFont="1" applyFill="1" applyBorder="1" applyAlignment="1">
      <alignment horizontal="left" vertical="center"/>
    </xf>
    <xf numFmtId="0" fontId="2" fillId="85" borderId="183" xfId="0" applyFont="1" applyFill="1" applyBorder="1" applyAlignment="1">
      <alignment horizontal="left" vertical="center"/>
    </xf>
    <xf numFmtId="1" fontId="2" fillId="85" borderId="183" xfId="0" applyNumberFormat="1" applyFont="1" applyFill="1" applyBorder="1" applyAlignment="1">
      <alignment horizontal="left" vertical="center"/>
    </xf>
    <xf numFmtId="164" fontId="11" fillId="85" borderId="20" xfId="2" applyNumberFormat="1" applyFont="1" applyFill="1" applyBorder="1" applyAlignment="1">
      <alignment horizontal="center"/>
    </xf>
    <xf numFmtId="169" fontId="11" fillId="85" borderId="21" xfId="2" applyNumberFormat="1" applyFont="1" applyFill="1" applyBorder="1" applyAlignment="1">
      <alignment horizontal="center"/>
    </xf>
    <xf numFmtId="164" fontId="12" fillId="85" borderId="18" xfId="2" applyNumberFormat="1" applyFont="1" applyFill="1" applyBorder="1" applyAlignment="1">
      <alignment horizontal="center"/>
    </xf>
    <xf numFmtId="169" fontId="12" fillId="85" borderId="50" xfId="2" applyNumberFormat="1" applyFont="1" applyFill="1" applyBorder="1" applyAlignment="1">
      <alignment horizontal="center"/>
    </xf>
    <xf numFmtId="164" fontId="12" fillId="85" borderId="0" xfId="2" applyNumberFormat="1" applyFont="1" applyFill="1" applyAlignment="1">
      <alignment horizontal="center"/>
    </xf>
    <xf numFmtId="169" fontId="12" fillId="85" borderId="2" xfId="2" applyNumberFormat="1" applyFont="1" applyFill="1" applyBorder="1" applyAlignment="1">
      <alignment horizontal="center"/>
    </xf>
    <xf numFmtId="164" fontId="12" fillId="85" borderId="4" xfId="2" applyNumberFormat="1" applyFont="1" applyFill="1" applyBorder="1" applyAlignment="1">
      <alignment horizontal="center"/>
    </xf>
    <xf numFmtId="169" fontId="12" fillId="85" borderId="5" xfId="2" applyNumberFormat="1" applyFont="1" applyFill="1" applyBorder="1" applyAlignment="1">
      <alignment horizontal="center"/>
    </xf>
    <xf numFmtId="164" fontId="11" fillId="97" borderId="4" xfId="2" applyNumberFormat="1" applyFont="1" applyFill="1" applyBorder="1" applyAlignment="1">
      <alignment horizontal="center"/>
    </xf>
    <xf numFmtId="169" fontId="11" fillId="97" borderId="5" xfId="2" applyNumberFormat="1" applyFont="1" applyFill="1" applyBorder="1" applyAlignment="1">
      <alignment horizontal="center"/>
    </xf>
    <xf numFmtId="164" fontId="12" fillId="97" borderId="249" xfId="2" applyNumberFormat="1" applyFont="1" applyFill="1" applyBorder="1" applyAlignment="1">
      <alignment horizontal="center"/>
    </xf>
    <xf numFmtId="169" fontId="12" fillId="97" borderId="50" xfId="2" applyNumberFormat="1" applyFont="1" applyFill="1" applyBorder="1" applyAlignment="1">
      <alignment horizontal="center"/>
    </xf>
    <xf numFmtId="164" fontId="12" fillId="97" borderId="260" xfId="2" applyNumberFormat="1" applyFont="1" applyFill="1" applyBorder="1" applyAlignment="1">
      <alignment horizontal="center"/>
    </xf>
    <xf numFmtId="169" fontId="12" fillId="97" borderId="2" xfId="2" applyNumberFormat="1" applyFont="1" applyFill="1" applyBorder="1" applyAlignment="1">
      <alignment horizontal="center"/>
    </xf>
    <xf numFmtId="164" fontId="12" fillId="97" borderId="0" xfId="2" applyNumberFormat="1" applyFont="1" applyFill="1" applyAlignment="1">
      <alignment horizontal="center"/>
    </xf>
    <xf numFmtId="164" fontId="1" fillId="97" borderId="260" xfId="2" applyNumberFormat="1" applyFill="1" applyBorder="1" applyAlignment="1">
      <alignment horizontal="center"/>
    </xf>
    <xf numFmtId="164" fontId="12" fillId="97" borderId="3" xfId="2" applyNumberFormat="1" applyFont="1" applyFill="1" applyBorder="1" applyAlignment="1">
      <alignment horizontal="center"/>
    </xf>
    <xf numFmtId="169" fontId="12" fillId="97" borderId="5" xfId="2" applyNumberFormat="1" applyFont="1" applyFill="1" applyBorder="1" applyAlignment="1">
      <alignment horizontal="center"/>
    </xf>
    <xf numFmtId="164" fontId="11" fillId="109" borderId="20" xfId="2" applyNumberFormat="1" applyFont="1" applyFill="1" applyBorder="1" applyAlignment="1">
      <alignment horizontal="center"/>
    </xf>
    <xf numFmtId="169" fontId="11" fillId="109" borderId="21" xfId="2" applyNumberFormat="1" applyFont="1" applyFill="1" applyBorder="1" applyAlignment="1">
      <alignment horizontal="center"/>
    </xf>
    <xf numFmtId="164" fontId="12" fillId="109" borderId="249" xfId="2" applyNumberFormat="1" applyFont="1" applyFill="1" applyBorder="1" applyAlignment="1">
      <alignment horizontal="center"/>
    </xf>
    <xf numFmtId="169" fontId="12" fillId="109" borderId="50" xfId="2" applyNumberFormat="1" applyFont="1" applyFill="1" applyBorder="1" applyAlignment="1">
      <alignment horizontal="center"/>
    </xf>
    <xf numFmtId="164" fontId="12" fillId="109" borderId="260" xfId="2" applyNumberFormat="1" applyFont="1" applyFill="1" applyBorder="1" applyAlignment="1">
      <alignment horizontal="center"/>
    </xf>
    <xf numFmtId="169" fontId="12" fillId="109" borderId="2" xfId="2" applyNumberFormat="1" applyFont="1" applyFill="1" applyBorder="1" applyAlignment="1">
      <alignment horizontal="center"/>
    </xf>
    <xf numFmtId="164" fontId="1" fillId="109" borderId="260" xfId="2" applyNumberFormat="1" applyFill="1" applyBorder="1" applyAlignment="1">
      <alignment horizontal="center"/>
    </xf>
    <xf numFmtId="169" fontId="1" fillId="109" borderId="2" xfId="2" applyNumberFormat="1" applyFill="1" applyBorder="1" applyAlignment="1">
      <alignment horizontal="center"/>
    </xf>
    <xf numFmtId="164" fontId="12" fillId="109" borderId="3" xfId="2" applyNumberFormat="1" applyFont="1" applyFill="1" applyBorder="1" applyAlignment="1">
      <alignment horizontal="center"/>
    </xf>
    <xf numFmtId="169" fontId="12" fillId="109" borderId="5" xfId="2" applyNumberFormat="1" applyFont="1" applyFill="1" applyBorder="1" applyAlignment="1">
      <alignment horizontal="center"/>
    </xf>
    <xf numFmtId="0" fontId="0" fillId="4" borderId="55" xfId="0" applyFill="1" applyBorder="1"/>
    <xf numFmtId="3" fontId="0" fillId="4" borderId="55" xfId="0" applyNumberFormat="1" applyFill="1" applyBorder="1"/>
    <xf numFmtId="0" fontId="1" fillId="2" borderId="0" xfId="1" applyFill="1" applyAlignment="1">
      <alignment vertical="center"/>
    </xf>
    <xf numFmtId="167" fontId="1" fillId="2" borderId="0" xfId="1" applyNumberFormat="1" applyFill="1"/>
    <xf numFmtId="3" fontId="27" fillId="0" borderId="38" xfId="2" applyNumberFormat="1" applyFont="1" applyBorder="1" applyAlignment="1">
      <alignment horizontal="center" vertical="center" wrapText="1"/>
    </xf>
    <xf numFmtId="0" fontId="22" fillId="0" borderId="29" xfId="2" applyFont="1" applyBorder="1" applyAlignment="1">
      <alignment horizontal="right" vertical="center" wrapText="1"/>
    </xf>
    <xf numFmtId="166" fontId="22" fillId="12" borderId="26" xfId="2" applyNumberFormat="1" applyFont="1" applyFill="1" applyBorder="1" applyAlignment="1">
      <alignment horizontal="right" vertical="center" wrapText="1"/>
    </xf>
    <xf numFmtId="166" fontId="23" fillId="0" borderId="26" xfId="2" applyNumberFormat="1" applyFont="1" applyBorder="1" applyAlignment="1">
      <alignment horizontal="right" vertical="center" wrapText="1"/>
    </xf>
    <xf numFmtId="166" fontId="22" fillId="0" borderId="31" xfId="2" applyNumberFormat="1" applyFont="1" applyBorder="1" applyAlignment="1">
      <alignment horizontal="right" vertical="center" wrapText="1"/>
    </xf>
    <xf numFmtId="3" fontId="1" fillId="73" borderId="0" xfId="2" applyNumberFormat="1" applyFill="1"/>
    <xf numFmtId="0" fontId="1" fillId="73" borderId="0" xfId="2" applyFill="1"/>
    <xf numFmtId="3" fontId="11" fillId="85" borderId="20" xfId="2" applyNumberFormat="1" applyFont="1" applyFill="1" applyBorder="1" applyAlignment="1">
      <alignment horizontal="center"/>
    </xf>
    <xf numFmtId="0" fontId="11" fillId="85" borderId="21" xfId="2" applyFont="1" applyFill="1" applyBorder="1" applyAlignment="1">
      <alignment horizontal="center"/>
    </xf>
    <xf numFmtId="164" fontId="11" fillId="73" borderId="0" xfId="2" applyNumberFormat="1" applyFont="1" applyFill="1" applyAlignment="1">
      <alignment horizontal="center"/>
    </xf>
    <xf numFmtId="10" fontId="11" fillId="73" borderId="0" xfId="2" applyNumberFormat="1" applyFont="1" applyFill="1" applyAlignment="1">
      <alignment horizontal="center"/>
    </xf>
    <xf numFmtId="164" fontId="12" fillId="73" borderId="0" xfId="2" applyNumberFormat="1" applyFont="1" applyFill="1"/>
    <xf numFmtId="10" fontId="12" fillId="73" borderId="0" xfId="2" applyNumberFormat="1" applyFont="1" applyFill="1"/>
    <xf numFmtId="164" fontId="11" fillId="97" borderId="19" xfId="2" applyNumberFormat="1" applyFont="1" applyFill="1" applyBorder="1" applyAlignment="1">
      <alignment horizontal="center" vertical="center"/>
    </xf>
    <xf numFmtId="164" fontId="11" fillId="97" borderId="21" xfId="2" applyNumberFormat="1" applyFont="1" applyFill="1" applyBorder="1" applyAlignment="1">
      <alignment horizontal="center" vertical="center"/>
    </xf>
    <xf numFmtId="164" fontId="11" fillId="73" borderId="0" xfId="2" applyNumberFormat="1" applyFont="1" applyFill="1"/>
    <xf numFmtId="10" fontId="11" fillId="73" borderId="0" xfId="2" applyNumberFormat="1" applyFont="1" applyFill="1"/>
    <xf numFmtId="3" fontId="11" fillId="109" borderId="19" xfId="2" applyNumberFormat="1" applyFont="1" applyFill="1" applyBorder="1" applyAlignment="1">
      <alignment horizontal="center"/>
    </xf>
    <xf numFmtId="0" fontId="11" fillId="109" borderId="21" xfId="2" applyFont="1" applyFill="1" applyBorder="1" applyAlignment="1">
      <alignment horizontal="center"/>
    </xf>
    <xf numFmtId="0" fontId="7" fillId="2" borderId="0" xfId="1" applyFont="1" applyFill="1" applyBorder="1" applyAlignment="1">
      <alignment horizontal="center"/>
    </xf>
    <xf numFmtId="0" fontId="7" fillId="2" borderId="0" xfId="1" applyFont="1" applyFill="1" applyBorder="1" applyAlignment="1">
      <alignment horizontal="center" wrapText="1"/>
    </xf>
    <xf numFmtId="0" fontId="8" fillId="2" borderId="0" xfId="1" applyFont="1" applyFill="1" applyBorder="1" applyAlignment="1">
      <alignment horizontal="center"/>
    </xf>
    <xf numFmtId="0" fontId="26" fillId="3" borderId="52" xfId="2" applyFont="1" applyFill="1" applyBorder="1" applyAlignment="1">
      <alignment horizontal="center" vertical="top" wrapText="1"/>
    </xf>
    <xf numFmtId="0" fontId="26" fillId="3" borderId="54" xfId="2" applyFont="1" applyFill="1" applyBorder="1" applyAlignment="1">
      <alignment horizontal="center" vertical="top" wrapText="1"/>
    </xf>
    <xf numFmtId="0" fontId="23" fillId="0" borderId="52" xfId="2" applyFont="1" applyFill="1" applyBorder="1" applyAlignment="1">
      <alignment horizontal="justify" vertical="top" wrapText="1"/>
    </xf>
    <xf numFmtId="0" fontId="23" fillId="0" borderId="53" xfId="2" applyFont="1" applyFill="1" applyBorder="1" applyAlignment="1">
      <alignment horizontal="justify" vertical="top" wrapText="1"/>
    </xf>
    <xf numFmtId="0" fontId="23" fillId="0" borderId="54" xfId="2" applyFont="1" applyFill="1" applyBorder="1" applyAlignment="1">
      <alignment horizontal="justify" vertical="top" wrapText="1"/>
    </xf>
    <xf numFmtId="0" fontId="20" fillId="8" borderId="87" xfId="2" applyFont="1" applyFill="1" applyBorder="1" applyAlignment="1">
      <alignment horizontal="center" vertical="center" wrapText="1"/>
    </xf>
    <xf numFmtId="0" fontId="20" fillId="8" borderId="88" xfId="2" applyFont="1" applyFill="1" applyBorder="1" applyAlignment="1">
      <alignment horizontal="center" vertical="center" wrapText="1"/>
    </xf>
    <xf numFmtId="0" fontId="20" fillId="8" borderId="89" xfId="2" applyFont="1" applyFill="1" applyBorder="1" applyAlignment="1">
      <alignment horizontal="center" vertical="center" wrapText="1"/>
    </xf>
    <xf numFmtId="0" fontId="20" fillId="8" borderId="74" xfId="2" applyFont="1" applyFill="1" applyBorder="1" applyAlignment="1">
      <alignment horizontal="center" vertical="center" wrapText="1"/>
    </xf>
    <xf numFmtId="0" fontId="20" fillId="8" borderId="40" xfId="2" applyFont="1" applyFill="1" applyBorder="1" applyAlignment="1">
      <alignment horizontal="center" vertical="center" wrapText="1"/>
    </xf>
    <xf numFmtId="0" fontId="20" fillId="8" borderId="39" xfId="2" applyFont="1" applyFill="1" applyBorder="1" applyAlignment="1">
      <alignment horizontal="center" vertical="center" wrapText="1"/>
    </xf>
    <xf numFmtId="3" fontId="26" fillId="0" borderId="37" xfId="2" applyNumberFormat="1" applyFont="1" applyFill="1" applyBorder="1" applyAlignment="1">
      <alignment horizontal="center" vertical="center" wrapText="1"/>
    </xf>
    <xf numFmtId="0" fontId="26" fillId="0" borderId="91" xfId="2" applyFont="1" applyFill="1" applyBorder="1" applyAlignment="1">
      <alignment horizontal="center" vertical="center" wrapText="1"/>
    </xf>
    <xf numFmtId="0" fontId="9" fillId="0" borderId="90" xfId="2" applyFont="1" applyFill="1" applyBorder="1" applyAlignment="1">
      <alignment horizontal="center" vertical="center" wrapText="1"/>
    </xf>
    <xf numFmtId="0" fontId="9" fillId="0" borderId="35" xfId="2" applyFont="1" applyFill="1" applyBorder="1" applyAlignment="1">
      <alignment horizontal="center" vertical="center" wrapText="1"/>
    </xf>
    <xf numFmtId="0" fontId="28" fillId="3" borderId="34" xfId="2" applyFont="1" applyFill="1" applyBorder="1" applyAlignment="1">
      <alignment horizontal="center" vertical="top" wrapText="1"/>
    </xf>
    <xf numFmtId="0" fontId="28" fillId="3" borderId="77" xfId="2" applyFont="1" applyFill="1" applyBorder="1" applyAlignment="1">
      <alignment horizontal="center" vertical="top" wrapText="1"/>
    </xf>
    <xf numFmtId="0" fontId="1" fillId="3" borderId="0" xfId="2" applyFill="1" applyAlignment="1">
      <alignment horizontal="left" wrapText="1"/>
    </xf>
    <xf numFmtId="0" fontId="14" fillId="3" borderId="0" xfId="2" applyFont="1" applyFill="1" applyAlignment="1">
      <alignment horizontal="center" wrapText="1"/>
    </xf>
    <xf numFmtId="3" fontId="11" fillId="9" borderId="19" xfId="2" applyNumberFormat="1" applyFont="1" applyFill="1" applyBorder="1" applyAlignment="1">
      <alignment horizontal="center"/>
    </xf>
    <xf numFmtId="3" fontId="11" fillId="9" borderId="21" xfId="2" applyNumberFormat="1" applyFont="1" applyFill="1" applyBorder="1" applyAlignment="1">
      <alignment horizontal="center"/>
    </xf>
    <xf numFmtId="3" fontId="11" fillId="85" borderId="19" xfId="2" applyNumberFormat="1" applyFont="1" applyFill="1" applyBorder="1" applyAlignment="1">
      <alignment horizontal="center"/>
    </xf>
    <xf numFmtId="3" fontId="11" fillId="85" borderId="21" xfId="2" applyNumberFormat="1" applyFont="1" applyFill="1" applyBorder="1" applyAlignment="1">
      <alignment horizontal="center"/>
    </xf>
    <xf numFmtId="0" fontId="11" fillId="10" borderId="19" xfId="2" applyFont="1" applyFill="1" applyBorder="1" applyAlignment="1">
      <alignment horizontal="center"/>
    </xf>
    <xf numFmtId="0" fontId="11" fillId="10" borderId="21" xfId="2" applyFont="1" applyFill="1" applyBorder="1" applyAlignment="1">
      <alignment horizontal="center"/>
    </xf>
    <xf numFmtId="0" fontId="11" fillId="97" borderId="19" xfId="2" applyFont="1" applyFill="1" applyBorder="1" applyAlignment="1">
      <alignment horizontal="center"/>
    </xf>
    <xf numFmtId="0" fontId="11" fillId="97" borderId="21" xfId="2" applyFont="1" applyFill="1" applyBorder="1" applyAlignment="1">
      <alignment horizontal="center"/>
    </xf>
    <xf numFmtId="0" fontId="11" fillId="11" borderId="19" xfId="2" applyFont="1" applyFill="1" applyBorder="1" applyAlignment="1">
      <alignment horizontal="center"/>
    </xf>
    <xf numFmtId="0" fontId="11" fillId="11" borderId="21" xfId="2" applyFont="1" applyFill="1" applyBorder="1" applyAlignment="1">
      <alignment horizontal="center"/>
    </xf>
    <xf numFmtId="0" fontId="11" fillId="109" borderId="20" xfId="2" applyFont="1" applyFill="1" applyBorder="1" applyAlignment="1">
      <alignment horizontal="center"/>
    </xf>
    <xf numFmtId="0" fontId="11" fillId="109" borderId="21" xfId="2" applyFont="1" applyFill="1" applyBorder="1" applyAlignment="1">
      <alignment horizontal="center"/>
    </xf>
    <xf numFmtId="0" fontId="11" fillId="9" borderId="19" xfId="2" applyFont="1" applyFill="1" applyBorder="1" applyAlignment="1">
      <alignment horizontal="center"/>
    </xf>
    <xf numFmtId="0" fontId="11" fillId="9" borderId="20" xfId="2" applyFont="1" applyFill="1" applyBorder="1" applyAlignment="1">
      <alignment horizontal="center"/>
    </xf>
    <xf numFmtId="0" fontId="11" fillId="9" borderId="21" xfId="2" applyFont="1" applyFill="1" applyBorder="1" applyAlignment="1">
      <alignment horizontal="center"/>
    </xf>
    <xf numFmtId="0" fontId="11" fillId="10" borderId="18" xfId="2" applyFont="1" applyFill="1" applyBorder="1" applyAlignment="1">
      <alignment horizontal="center"/>
    </xf>
    <xf numFmtId="0" fontId="11" fillId="10" borderId="50" xfId="2" applyFont="1" applyFill="1" applyBorder="1" applyAlignment="1">
      <alignment horizontal="center"/>
    </xf>
    <xf numFmtId="0" fontId="11" fillId="11" borderId="20" xfId="2" applyFont="1" applyFill="1" applyBorder="1" applyAlignment="1">
      <alignment horizontal="center"/>
    </xf>
    <xf numFmtId="0" fontId="11" fillId="9" borderId="19" xfId="3" applyFont="1" applyFill="1" applyBorder="1" applyAlignment="1">
      <alignment horizontal="center" vertical="center" wrapText="1"/>
    </xf>
    <xf numFmtId="0" fontId="11" fillId="9" borderId="20" xfId="3" applyFont="1" applyFill="1" applyBorder="1" applyAlignment="1">
      <alignment horizontal="center" vertical="center" wrapText="1"/>
    </xf>
    <xf numFmtId="0" fontId="11" fillId="9" borderId="21" xfId="3" applyFont="1" applyFill="1" applyBorder="1" applyAlignment="1">
      <alignment horizontal="center" vertical="center" wrapText="1"/>
    </xf>
    <xf numFmtId="0" fontId="11" fillId="10" borderId="19" xfId="3" applyFont="1" applyFill="1" applyBorder="1" applyAlignment="1">
      <alignment horizontal="center" vertical="center" wrapText="1"/>
    </xf>
    <xf numFmtId="0" fontId="11" fillId="10" borderId="20" xfId="3" applyFont="1" applyFill="1" applyBorder="1" applyAlignment="1">
      <alignment horizontal="center" vertical="center" wrapText="1"/>
    </xf>
    <xf numFmtId="0" fontId="11" fillId="10" borderId="21" xfId="3" applyFont="1" applyFill="1" applyBorder="1" applyAlignment="1">
      <alignment horizontal="center" vertical="center" wrapText="1"/>
    </xf>
    <xf numFmtId="0" fontId="11" fillId="11" borderId="19" xfId="3" applyFont="1" applyFill="1" applyBorder="1" applyAlignment="1">
      <alignment horizontal="center" vertical="center" wrapText="1"/>
    </xf>
    <xf numFmtId="0" fontId="11" fillId="11" borderId="20" xfId="3" applyFont="1" applyFill="1" applyBorder="1" applyAlignment="1">
      <alignment horizontal="center" vertical="center" wrapText="1"/>
    </xf>
    <xf numFmtId="0" fontId="11" fillId="11" borderId="21" xfId="3" applyFont="1" applyFill="1" applyBorder="1" applyAlignment="1">
      <alignment horizontal="center" vertical="center" wrapText="1"/>
    </xf>
    <xf numFmtId="0" fontId="11" fillId="14" borderId="69" xfId="3" applyFont="1" applyFill="1" applyBorder="1" applyAlignment="1">
      <alignment horizontal="center" vertical="center" wrapText="1"/>
    </xf>
    <xf numFmtId="0" fontId="11" fillId="14" borderId="118" xfId="3" applyFont="1" applyFill="1" applyBorder="1" applyAlignment="1">
      <alignment horizontal="center" vertical="center" wrapText="1"/>
    </xf>
    <xf numFmtId="0" fontId="11" fillId="14" borderId="64" xfId="3" applyFont="1" applyFill="1" applyBorder="1" applyAlignment="1">
      <alignment horizontal="center" vertical="center" wrapText="1"/>
    </xf>
    <xf numFmtId="0" fontId="11" fillId="14" borderId="78" xfId="3" applyFont="1" applyFill="1" applyBorder="1" applyAlignment="1">
      <alignment horizontal="center" vertical="center" wrapText="1"/>
    </xf>
    <xf numFmtId="0" fontId="38" fillId="3" borderId="0" xfId="0" applyFont="1" applyFill="1" applyAlignment="1">
      <alignment horizontal="left" vertical="top" wrapText="1"/>
    </xf>
    <xf numFmtId="0" fontId="36" fillId="0" borderId="0" xfId="0" applyFont="1" applyBorder="1" applyAlignment="1">
      <alignment horizontal="left" vertical="center" wrapText="1"/>
    </xf>
    <xf numFmtId="0" fontId="36" fillId="3" borderId="0" xfId="0" applyFont="1" applyFill="1" applyBorder="1" applyAlignment="1">
      <alignment horizontal="left" vertical="top" wrapText="1"/>
    </xf>
    <xf numFmtId="0" fontId="38" fillId="3" borderId="0" xfId="0" applyFont="1" applyFill="1" applyAlignment="1">
      <alignment vertical="top" wrapText="1"/>
    </xf>
    <xf numFmtId="0" fontId="2" fillId="0" borderId="15"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9" xfId="0" applyFont="1" applyBorder="1" applyAlignment="1">
      <alignment horizontal="center" vertical="center" wrapText="1"/>
    </xf>
    <xf numFmtId="0" fontId="2" fillId="0" borderId="3" xfId="0" applyFont="1" applyBorder="1" applyAlignment="1">
      <alignment horizontal="center" vertical="center" wrapText="1"/>
    </xf>
    <xf numFmtId="0" fontId="32" fillId="0" borderId="0" xfId="0" applyFont="1" applyAlignment="1">
      <alignment horizontal="left" vertical="center"/>
    </xf>
    <xf numFmtId="0" fontId="42" fillId="3" borderId="10" xfId="0" applyFont="1" applyFill="1" applyBorder="1" applyAlignment="1">
      <alignment horizontal="left" vertical="center"/>
    </xf>
    <xf numFmtId="0" fontId="42" fillId="3" borderId="70" xfId="0" applyFont="1" applyFill="1" applyBorder="1" applyAlignment="1">
      <alignment horizontal="left" vertical="center"/>
    </xf>
    <xf numFmtId="0" fontId="42" fillId="3" borderId="131" xfId="0" applyFont="1" applyFill="1" applyBorder="1" applyAlignment="1">
      <alignment horizontal="left" vertical="center"/>
    </xf>
    <xf numFmtId="0" fontId="41" fillId="0" borderId="13" xfId="0" applyFont="1" applyBorder="1" applyAlignment="1">
      <alignment horizontal="left" vertical="center" wrapText="1"/>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32" fillId="3" borderId="49" xfId="0" applyFont="1" applyFill="1" applyBorder="1" applyAlignment="1">
      <alignment horizontal="left"/>
    </xf>
    <xf numFmtId="0" fontId="32" fillId="3" borderId="18" xfId="0" applyFont="1" applyFill="1" applyBorder="1" applyAlignment="1">
      <alignment horizontal="left"/>
    </xf>
    <xf numFmtId="0" fontId="32" fillId="3" borderId="50" xfId="0" applyFont="1" applyFill="1" applyBorder="1" applyAlignment="1">
      <alignment horizontal="left"/>
    </xf>
    <xf numFmtId="0" fontId="32" fillId="3" borderId="1" xfId="0" applyFont="1" applyFill="1" applyBorder="1" applyAlignment="1">
      <alignment horizontal="left" vertical="center"/>
    </xf>
    <xf numFmtId="0" fontId="32" fillId="3" borderId="0" xfId="0" applyFont="1" applyFill="1" applyBorder="1" applyAlignment="1">
      <alignment horizontal="left" vertical="center"/>
    </xf>
    <xf numFmtId="0" fontId="32" fillId="3" borderId="2" xfId="0" applyFont="1" applyFill="1" applyBorder="1" applyAlignment="1">
      <alignment horizontal="left" vertical="center"/>
    </xf>
    <xf numFmtId="0" fontId="39" fillId="3" borderId="3" xfId="0" applyFont="1" applyFill="1" applyBorder="1" applyAlignment="1">
      <alignment horizontal="left" vertical="center"/>
    </xf>
    <xf numFmtId="0" fontId="39" fillId="3" borderId="4" xfId="0" applyFont="1" applyFill="1" applyBorder="1" applyAlignment="1">
      <alignment horizontal="left" vertical="center"/>
    </xf>
    <xf numFmtId="0" fontId="39" fillId="3" borderId="5" xfId="0" applyFont="1" applyFill="1" applyBorder="1" applyAlignment="1">
      <alignment horizontal="left" vertical="center"/>
    </xf>
    <xf numFmtId="0" fontId="16" fillId="0" borderId="0" xfId="0" applyFont="1" applyAlignment="1">
      <alignment horizontal="left" vertical="center" wrapText="1"/>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3" borderId="76" xfId="0" applyFont="1" applyFill="1" applyBorder="1" applyAlignment="1">
      <alignment horizontal="left" vertical="center"/>
    </xf>
    <xf numFmtId="0" fontId="16" fillId="3" borderId="39" xfId="0" applyFont="1" applyFill="1" applyBorder="1" applyAlignment="1">
      <alignment horizontal="left" vertical="center"/>
    </xf>
    <xf numFmtId="1" fontId="16" fillId="3" borderId="52" xfId="0" applyNumberFormat="1" applyFont="1" applyFill="1" applyBorder="1" applyAlignment="1">
      <alignment horizontal="left" vertical="center" wrapText="1"/>
    </xf>
    <xf numFmtId="1" fontId="16" fillId="3" borderId="54" xfId="0" applyNumberFormat="1" applyFont="1" applyFill="1" applyBorder="1" applyAlignment="1">
      <alignment horizontal="left" vertical="center" wrapText="1"/>
    </xf>
    <xf numFmtId="0" fontId="17" fillId="3" borderId="136" xfId="0" applyFont="1" applyFill="1" applyBorder="1" applyAlignment="1">
      <alignment horizontal="left" vertical="center" wrapText="1"/>
    </xf>
    <xf numFmtId="0" fontId="17" fillId="3" borderId="102" xfId="0" applyFont="1" applyFill="1" applyBorder="1" applyAlignment="1">
      <alignment horizontal="left" vertical="center" wrapText="1"/>
    </xf>
    <xf numFmtId="1" fontId="16" fillId="3" borderId="76" xfId="0" applyNumberFormat="1" applyFont="1" applyFill="1" applyBorder="1" applyAlignment="1">
      <alignment horizontal="left" vertical="center"/>
    </xf>
    <xf numFmtId="1" fontId="16" fillId="3" borderId="39" xfId="0" applyNumberFormat="1" applyFont="1" applyFill="1" applyBorder="1" applyAlignment="1">
      <alignment horizontal="left" vertical="center"/>
    </xf>
    <xf numFmtId="0" fontId="17" fillId="9" borderId="41" xfId="0" applyFont="1" applyFill="1" applyBorder="1" applyAlignment="1">
      <alignment horizontal="left" vertical="center" wrapText="1"/>
    </xf>
    <xf numFmtId="0" fontId="17" fillId="9" borderId="42" xfId="0" applyFont="1" applyFill="1" applyBorder="1" applyAlignment="1">
      <alignment horizontal="left" vertical="center" wrapText="1"/>
    </xf>
    <xf numFmtId="0" fontId="16" fillId="9" borderId="76" xfId="0" applyFont="1" applyFill="1" applyBorder="1" applyAlignment="1">
      <alignment horizontal="left" vertical="center"/>
    </xf>
    <xf numFmtId="0" fontId="16" fillId="9" borderId="39" xfId="0" applyFont="1" applyFill="1" applyBorder="1" applyAlignment="1">
      <alignment horizontal="left" vertical="center"/>
    </xf>
    <xf numFmtId="1" fontId="16" fillId="9" borderId="76" xfId="0" applyNumberFormat="1" applyFont="1" applyFill="1" applyBorder="1" applyAlignment="1">
      <alignment horizontal="left" vertical="center"/>
    </xf>
    <xf numFmtId="1" fontId="16" fillId="9" borderId="40" xfId="0" applyNumberFormat="1" applyFont="1" applyFill="1" applyBorder="1" applyAlignment="1">
      <alignment horizontal="left" vertical="center"/>
    </xf>
    <xf numFmtId="1" fontId="16" fillId="9" borderId="39" xfId="0" applyNumberFormat="1" applyFont="1" applyFill="1" applyBorder="1" applyAlignment="1">
      <alignment horizontal="left" vertical="center"/>
    </xf>
    <xf numFmtId="1" fontId="16" fillId="9" borderId="52" xfId="0" applyNumberFormat="1" applyFont="1" applyFill="1" applyBorder="1" applyAlignment="1">
      <alignment horizontal="left" vertical="center" wrapText="1"/>
    </xf>
    <xf numFmtId="1" fontId="16" fillId="9" borderId="54" xfId="0" applyNumberFormat="1" applyFont="1" applyFill="1" applyBorder="1" applyAlignment="1">
      <alignment horizontal="left" vertical="center" wrapText="1"/>
    </xf>
    <xf numFmtId="1" fontId="16" fillId="3" borderId="74" xfId="0" applyNumberFormat="1" applyFont="1" applyFill="1" applyBorder="1" applyAlignment="1">
      <alignment horizontal="left" vertical="center"/>
    </xf>
    <xf numFmtId="1" fontId="16" fillId="3" borderId="40" xfId="0" applyNumberFormat="1" applyFont="1" applyFill="1" applyBorder="1" applyAlignment="1">
      <alignment horizontal="left" vertical="center"/>
    </xf>
    <xf numFmtId="0" fontId="17" fillId="3" borderId="41" xfId="0" applyFont="1" applyFill="1" applyBorder="1" applyAlignment="1">
      <alignment horizontal="center" vertical="center" wrapText="1"/>
    </xf>
    <xf numFmtId="0" fontId="17" fillId="3" borderId="42" xfId="0" applyFont="1" applyFill="1" applyBorder="1" applyAlignment="1">
      <alignment horizontal="center" vertical="center" wrapText="1"/>
    </xf>
    <xf numFmtId="0" fontId="17" fillId="3" borderId="43" xfId="0" applyFont="1" applyFill="1" applyBorder="1" applyAlignment="1">
      <alignment horizontal="center" vertical="center" wrapText="1"/>
    </xf>
    <xf numFmtId="0" fontId="16" fillId="9" borderId="41" xfId="0" applyFont="1" applyFill="1" applyBorder="1" applyAlignment="1">
      <alignment horizontal="center" vertical="center" wrapText="1"/>
    </xf>
    <xf numFmtId="0" fontId="16" fillId="9" borderId="42" xfId="0" applyFont="1" applyFill="1" applyBorder="1" applyAlignment="1">
      <alignment horizontal="center" vertical="center" wrapText="1"/>
    </xf>
    <xf numFmtId="0" fontId="16" fillId="9" borderId="43" xfId="0" applyFont="1" applyFill="1" applyBorder="1" applyAlignment="1">
      <alignment horizontal="center" vertical="center" wrapText="1"/>
    </xf>
    <xf numFmtId="0" fontId="16" fillId="3" borderId="74" xfId="0" applyFont="1" applyFill="1" applyBorder="1" applyAlignment="1">
      <alignment horizontal="left" vertical="center"/>
    </xf>
    <xf numFmtId="0" fontId="16" fillId="9" borderId="74" xfId="0" applyFont="1" applyFill="1" applyBorder="1" applyAlignment="1">
      <alignment horizontal="left" vertical="center"/>
    </xf>
    <xf numFmtId="0" fontId="16" fillId="9" borderId="40" xfId="0" applyFont="1" applyFill="1" applyBorder="1" applyAlignment="1">
      <alignment horizontal="left" vertical="center"/>
    </xf>
    <xf numFmtId="0" fontId="16" fillId="85" borderId="76" xfId="0" applyFont="1" applyFill="1" applyBorder="1" applyAlignment="1">
      <alignment horizontal="left" vertical="center"/>
    </xf>
    <xf numFmtId="0" fontId="16" fillId="85" borderId="39" xfId="0" applyFont="1" applyFill="1" applyBorder="1" applyAlignment="1">
      <alignment horizontal="left" vertical="center"/>
    </xf>
    <xf numFmtId="0" fontId="16" fillId="3" borderId="40" xfId="0" applyFont="1" applyFill="1" applyBorder="1" applyAlignment="1">
      <alignment horizontal="left" vertical="center"/>
    </xf>
    <xf numFmtId="1" fontId="16" fillId="9" borderId="74" xfId="0" applyNumberFormat="1" applyFont="1" applyFill="1" applyBorder="1" applyAlignment="1">
      <alignment horizontal="left" vertical="center"/>
    </xf>
    <xf numFmtId="0" fontId="17" fillId="9" borderId="41" xfId="0" applyFont="1" applyFill="1" applyBorder="1" applyAlignment="1">
      <alignment horizontal="center" vertical="center" wrapText="1"/>
    </xf>
    <xf numFmtId="0" fontId="17" fillId="9" borderId="42" xfId="0" applyFont="1" applyFill="1" applyBorder="1" applyAlignment="1">
      <alignment horizontal="center" vertical="center" wrapText="1"/>
    </xf>
    <xf numFmtId="0" fontId="17" fillId="9" borderId="43" xfId="0" applyFont="1" applyFill="1" applyBorder="1" applyAlignment="1">
      <alignment horizontal="center" vertical="center" wrapText="1"/>
    </xf>
    <xf numFmtId="0" fontId="17" fillId="3" borderId="34" xfId="0" applyFont="1" applyFill="1" applyBorder="1" applyAlignment="1">
      <alignment horizontal="left" vertical="center" wrapText="1"/>
    </xf>
    <xf numFmtId="0" fontId="17" fillId="3" borderId="35" xfId="0" applyFont="1" applyFill="1" applyBorder="1" applyAlignment="1">
      <alignment horizontal="left" vertical="center" wrapText="1"/>
    </xf>
    <xf numFmtId="0" fontId="17" fillId="3" borderId="92" xfId="0" applyFont="1" applyFill="1" applyBorder="1" applyAlignment="1">
      <alignment horizontal="left" vertical="center" wrapText="1"/>
    </xf>
    <xf numFmtId="0" fontId="16" fillId="9" borderId="134" xfId="0" applyFont="1" applyFill="1" applyBorder="1" applyAlignment="1">
      <alignment horizontal="left" vertical="center"/>
    </xf>
    <xf numFmtId="0" fontId="16" fillId="9" borderId="44" xfId="0" applyFont="1" applyFill="1" applyBorder="1" applyAlignment="1">
      <alignment horizontal="left" vertical="center"/>
    </xf>
    <xf numFmtId="0" fontId="16" fillId="9" borderId="98" xfId="0" applyFont="1" applyFill="1" applyBorder="1" applyAlignment="1">
      <alignment horizontal="left" vertical="center"/>
    </xf>
    <xf numFmtId="1" fontId="16" fillId="3" borderId="53" xfId="0" applyNumberFormat="1" applyFont="1" applyFill="1" applyBorder="1" applyAlignment="1">
      <alignment horizontal="left" vertical="center" wrapText="1"/>
    </xf>
    <xf numFmtId="1" fontId="16" fillId="9" borderId="53" xfId="0" applyNumberFormat="1" applyFont="1" applyFill="1" applyBorder="1" applyAlignment="1">
      <alignment horizontal="left" vertical="center" wrapText="1"/>
    </xf>
    <xf numFmtId="0" fontId="0" fillId="0" borderId="0" xfId="0" applyAlignment="1">
      <alignment horizontal="left" vertical="top" wrapText="1"/>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PL</c:v>
                </c:pt>
              </c:strCache>
            </c:strRef>
          </c:tx>
          <c:spPr>
            <a:ln>
              <a:solidFill>
                <a:srgbClr val="0070C0"/>
              </a:solidFill>
              <a:roun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Data_Sheet_Graphs!$C$5:$C$19</c:f>
              <c:numCache>
                <c:formatCode>0</c:formatCode>
                <c:ptCount val="15"/>
                <c:pt idx="0">
                  <c:v>100</c:v>
                </c:pt>
                <c:pt idx="1">
                  <c:v>92.848218128759243</c:v>
                </c:pt>
                <c:pt idx="2">
                  <c:v>95.176410575947756</c:v>
                </c:pt>
                <c:pt idx="3">
                  <c:v>97.959125023921345</c:v>
                </c:pt>
                <c:pt idx="4">
                  <c:v>97.728957538540314</c:v>
                </c:pt>
                <c:pt idx="5">
                  <c:v>96.140383878086993</c:v>
                </c:pt>
                <c:pt idx="6">
                  <c:v>99.639399918618423</c:v>
                </c:pt>
                <c:pt idx="7">
                  <c:v>103.37713961382285</c:v>
                </c:pt>
                <c:pt idx="8">
                  <c:v>109.11460629538117</c:v>
                </c:pt>
                <c:pt idx="9">
                  <c:v>112.35034051594354</c:v>
                </c:pt>
                <c:pt idx="10" formatCode="General">
                  <c:v>126.53052560352018</c:v>
                </c:pt>
                <c:pt idx="11">
                  <c:v>130.58033687793872</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PL</c:v>
                </c:pt>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Data_Sheet_Graphs!$D$5:$D$19</c:f>
              <c:numCache>
                <c:formatCode>General</c:formatCode>
                <c:ptCount val="15"/>
                <c:pt idx="11" formatCode="0">
                  <c:v>130.58033687793872</c:v>
                </c:pt>
                <c:pt idx="12" formatCode="0">
                  <c:v>128.92888965078058</c:v>
                </c:pt>
                <c:pt idx="13" formatCode="0">
                  <c:v>133.24221992751421</c:v>
                </c:pt>
                <c:pt idx="14" formatCode="0">
                  <c:v>135.72670942138743</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Data_Sheet_Graphs!$C$39:$C$53</c:f>
              <c:numCache>
                <c:formatCode>0</c:formatCode>
                <c:ptCount val="15"/>
                <c:pt idx="0">
                  <c:v>100</c:v>
                </c:pt>
                <c:pt idx="1">
                  <c:v>111.41586360266864</c:v>
                </c:pt>
                <c:pt idx="2">
                  <c:v>129.35507783543366</c:v>
                </c:pt>
                <c:pt idx="3">
                  <c:v>146.55300222386953</c:v>
                </c:pt>
                <c:pt idx="4">
                  <c:v>141.28984432913268</c:v>
                </c:pt>
                <c:pt idx="5">
                  <c:v>120.01482579688658</c:v>
                </c:pt>
                <c:pt idx="6">
                  <c:v>134.32171979243884</c:v>
                </c:pt>
                <c:pt idx="7">
                  <c:v>145.88584136397333</c:v>
                </c:pt>
                <c:pt idx="8">
                  <c:v>149.14751667902149</c:v>
                </c:pt>
                <c:pt idx="9">
                  <c:v>155.37435137138621</c:v>
                </c:pt>
                <c:pt idx="10" formatCode="General">
                  <c:v>193.10600444773905</c:v>
                </c:pt>
                <c:pt idx="11">
                  <c:v>188.21349147516679</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Data_Sheet_Graphs!$D$39:$D$53</c:f>
              <c:numCache>
                <c:formatCode>General</c:formatCode>
                <c:ptCount val="15"/>
                <c:pt idx="11" formatCode="0">
                  <c:v>188.21349147516679</c:v>
                </c:pt>
                <c:pt idx="12" formatCode="0">
                  <c:v>191.62342475908079</c:v>
                </c:pt>
                <c:pt idx="13" formatCode="0">
                  <c:v>188.13936249073387</c:v>
                </c:pt>
                <c:pt idx="14" formatCode="0">
                  <c:v>185.54484803558191</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Data_Sheet_Graphs!$E$39:$E$53</c:f>
              <c:numCache>
                <c:formatCode>0</c:formatCode>
                <c:ptCount val="15"/>
                <c:pt idx="0">
                  <c:v>100</c:v>
                </c:pt>
                <c:pt idx="1">
                  <c:v>92.657100918992512</c:v>
                </c:pt>
                <c:pt idx="2">
                  <c:v>92.985236555479915</c:v>
                </c:pt>
                <c:pt idx="3">
                  <c:v>94.464240129339686</c:v>
                </c:pt>
                <c:pt idx="4">
                  <c:v>92.109321817562972</c:v>
                </c:pt>
                <c:pt idx="5">
                  <c:v>91.963601940095302</c:v>
                </c:pt>
                <c:pt idx="6">
                  <c:v>95.246553778080326</c:v>
                </c:pt>
                <c:pt idx="7">
                  <c:v>98.804990639891088</c:v>
                </c:pt>
                <c:pt idx="8">
                  <c:v>103.40261232130702</c:v>
                </c:pt>
                <c:pt idx="9">
                  <c:v>104.80290588835943</c:v>
                </c:pt>
                <c:pt idx="10">
                  <c:v>123.31252127297481</c:v>
                </c:pt>
                <c:pt idx="11">
                  <c:v>125.6318073519401</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Data_Sheet_Graphs!$F$39:$F$53</c:f>
              <c:numCache>
                <c:formatCode>0</c:formatCode>
                <c:ptCount val="15"/>
                <c:pt idx="11">
                  <c:v>125.6318073519401</c:v>
                </c:pt>
                <c:pt idx="12">
                  <c:v>120.35557777399592</c:v>
                </c:pt>
                <c:pt idx="13">
                  <c:v>118.87710602450646</c:v>
                </c:pt>
                <c:pt idx="14">
                  <c:v>119.76791184479238</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Data_Sheet_Graphs!$G$39:$G$53</c:f>
              <c:numCache>
                <c:formatCode>0</c:formatCode>
                <c:ptCount val="15"/>
                <c:pt idx="0">
                  <c:v>100</c:v>
                </c:pt>
                <c:pt idx="1">
                  <c:v>116.97005284791544</c:v>
                </c:pt>
                <c:pt idx="2">
                  <c:v>115.85437463300059</c:v>
                </c:pt>
                <c:pt idx="3">
                  <c:v>143.04169113329419</c:v>
                </c:pt>
                <c:pt idx="4">
                  <c:v>156.66470933646505</c:v>
                </c:pt>
                <c:pt idx="5">
                  <c:v>146.33000587199061</c:v>
                </c:pt>
                <c:pt idx="6">
                  <c:v>148.50264239577217</c:v>
                </c:pt>
                <c:pt idx="7">
                  <c:v>184.32178508514386</c:v>
                </c:pt>
                <c:pt idx="8">
                  <c:v>212.38990017615973</c:v>
                </c:pt>
                <c:pt idx="9">
                  <c:v>250.26423957721667</c:v>
                </c:pt>
                <c:pt idx="10" formatCode="General">
                  <c:v>210.2759835584263</c:v>
                </c:pt>
                <c:pt idx="11">
                  <c:v>207.86846741045215</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Data_Sheet_Graphs!$H$39:$H$53</c:f>
              <c:numCache>
                <c:formatCode>General</c:formatCode>
                <c:ptCount val="15"/>
                <c:pt idx="11" formatCode="0">
                  <c:v>207.86846741045215</c:v>
                </c:pt>
                <c:pt idx="12" formatCode="0">
                  <c:v>211.74398120963008</c:v>
                </c:pt>
                <c:pt idx="13" formatCode="0">
                  <c:v>207.86846741045215</c:v>
                </c:pt>
                <c:pt idx="14" formatCode="0">
                  <c:v>208.33822665883736</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Data_Sheet_Graphs!$I$39:$I$53</c:f>
              <c:numCache>
                <c:formatCode>0</c:formatCode>
                <c:ptCount val="15"/>
                <c:pt idx="0">
                  <c:v>100</c:v>
                </c:pt>
                <c:pt idx="1">
                  <c:v>111.01471142964918</c:v>
                </c:pt>
                <c:pt idx="2">
                  <c:v>107.48774047529234</c:v>
                </c:pt>
                <c:pt idx="3">
                  <c:v>117.71029800075443</c:v>
                </c:pt>
                <c:pt idx="4">
                  <c:v>126.82006789890607</c:v>
                </c:pt>
                <c:pt idx="5">
                  <c:v>124.80196152395322</c:v>
                </c:pt>
                <c:pt idx="6">
                  <c:v>131.79932101093928</c:v>
                </c:pt>
                <c:pt idx="7">
                  <c:v>138.92870614862315</c:v>
                </c:pt>
                <c:pt idx="8">
                  <c:v>137.72161448509996</c:v>
                </c:pt>
                <c:pt idx="9">
                  <c:v>144.4926442851754</c:v>
                </c:pt>
                <c:pt idx="10">
                  <c:v>153.90418709920786</c:v>
                </c:pt>
                <c:pt idx="11">
                  <c:v>150.56582421727649</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Data_Sheet_Graphs!$J$39:$J$53</c:f>
              <c:numCache>
                <c:formatCode>0</c:formatCode>
                <c:ptCount val="15"/>
                <c:pt idx="11">
                  <c:v>150.56582421727649</c:v>
                </c:pt>
                <c:pt idx="12">
                  <c:v>153.33836288193135</c:v>
                </c:pt>
                <c:pt idx="13">
                  <c:v>150.50924179554886</c:v>
                </c:pt>
                <c:pt idx="14">
                  <c:v>154.3379856657865</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Data_Sheet_Graphs!$K$39:$K$53</c:f>
              <c:numCache>
                <c:formatCode>0</c:formatCode>
                <c:ptCount val="15"/>
                <c:pt idx="0">
                  <c:v>100</c:v>
                </c:pt>
                <c:pt idx="1">
                  <c:v>95.066636966179274</c:v>
                </c:pt>
                <c:pt idx="2">
                  <c:v>97.856101138565379</c:v>
                </c:pt>
                <c:pt idx="3">
                  <c:v>100.46946383615418</c:v>
                </c:pt>
                <c:pt idx="4">
                  <c:v>98.161231617569797</c:v>
                </c:pt>
                <c:pt idx="5">
                  <c:v>93.994897680419953</c:v>
                </c:pt>
                <c:pt idx="6">
                  <c:v>96.810840117513067</c:v>
                </c:pt>
                <c:pt idx="7">
                  <c:v>102.64572502111957</c:v>
                </c:pt>
                <c:pt idx="8">
                  <c:v>111.08178421475134</c:v>
                </c:pt>
                <c:pt idx="9">
                  <c:v>118.44358238312788</c:v>
                </c:pt>
                <c:pt idx="10" formatCode="General">
                  <c:v>136.81571548053847</c:v>
                </c:pt>
                <c:pt idx="11">
                  <c:v>149.38952889703319</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Data_Sheet_Graphs!$L$39:$L$53</c:f>
              <c:numCache>
                <c:formatCode>General</c:formatCode>
                <c:ptCount val="15"/>
                <c:pt idx="11" formatCode="0">
                  <c:v>149.38952889703319</c:v>
                </c:pt>
                <c:pt idx="12" formatCode="0">
                  <c:v>151.16189147273789</c:v>
                </c:pt>
                <c:pt idx="13" formatCode="0">
                  <c:v>153.13893523752685</c:v>
                </c:pt>
                <c:pt idx="14" formatCode="0">
                  <c:v>155.37950077963779</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Data_Sheet_Graphs!$M$39:$M$53</c:f>
              <c:numCache>
                <c:formatCode>0</c:formatCode>
                <c:ptCount val="15"/>
                <c:pt idx="0">
                  <c:v>100</c:v>
                </c:pt>
                <c:pt idx="1">
                  <c:v>87.517505158733584</c:v>
                </c:pt>
                <c:pt idx="2">
                  <c:v>90.554035036219062</c:v>
                </c:pt>
                <c:pt idx="3">
                  <c:v>90.713761515415769</c:v>
                </c:pt>
                <c:pt idx="4">
                  <c:v>88.563756766790704</c:v>
                </c:pt>
                <c:pt idx="5">
                  <c:v>85.844089688576531</c:v>
                </c:pt>
                <c:pt idx="6">
                  <c:v>85.8433989794773</c:v>
                </c:pt>
                <c:pt idx="7">
                  <c:v>86.210338188442705</c:v>
                </c:pt>
                <c:pt idx="8">
                  <c:v>86.608186629598606</c:v>
                </c:pt>
                <c:pt idx="9">
                  <c:v>86.08929141880283</c:v>
                </c:pt>
                <c:pt idx="10">
                  <c:v>93.983578391165835</c:v>
                </c:pt>
                <c:pt idx="11">
                  <c:v>92.969962788047283</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Data_Sheet_Graphs!$N$39:$N$53</c:f>
              <c:numCache>
                <c:formatCode>0</c:formatCode>
                <c:ptCount val="15"/>
                <c:pt idx="11">
                  <c:v>92.969962788047283</c:v>
                </c:pt>
                <c:pt idx="12">
                  <c:v>90.305897792321048</c:v>
                </c:pt>
                <c:pt idx="13">
                  <c:v>93.404246134187517</c:v>
                </c:pt>
                <c:pt idx="14">
                  <c:v>93.53962511763639</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Data_Sheet_Graphs!$O$39:$O$53</c:f>
              <c:numCache>
                <c:formatCode>0</c:formatCode>
                <c:ptCount val="15"/>
                <c:pt idx="0">
                  <c:v>100</c:v>
                </c:pt>
                <c:pt idx="1">
                  <c:v>88.703835848827978</c:v>
                </c:pt>
                <c:pt idx="2">
                  <c:v>93.198066592166739</c:v>
                </c:pt>
                <c:pt idx="3">
                  <c:v>98.113715616711318</c:v>
                </c:pt>
                <c:pt idx="4">
                  <c:v>95.288328194633308</c:v>
                </c:pt>
                <c:pt idx="5">
                  <c:v>90.89103711981474</c:v>
                </c:pt>
                <c:pt idx="6">
                  <c:v>94.602345401424472</c:v>
                </c:pt>
                <c:pt idx="7">
                  <c:v>98.137277341698862</c:v>
                </c:pt>
                <c:pt idx="8">
                  <c:v>103.24074697400133</c:v>
                </c:pt>
                <c:pt idx="9">
                  <c:v>104.79447443889435</c:v>
                </c:pt>
                <c:pt idx="10">
                  <c:v>116.2071008307191</c:v>
                </c:pt>
                <c:pt idx="11">
                  <c:v>117.43163733792899</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Data_Sheet_Graphs!$P$39:$P$53</c:f>
              <c:numCache>
                <c:formatCode>0</c:formatCode>
                <c:ptCount val="15"/>
                <c:pt idx="11">
                  <c:v>117.43163733792899</c:v>
                </c:pt>
                <c:pt idx="12">
                  <c:v>114.06634981756493</c:v>
                </c:pt>
                <c:pt idx="13">
                  <c:v>119.18530286914491</c:v>
                </c:pt>
                <c:pt idx="14">
                  <c:v>121.5852328571621</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Data_Sheet_Graphs!$Q$39:$Q$53</c:f>
              <c:numCache>
                <c:formatCode>0</c:formatCode>
                <c:ptCount val="15"/>
                <c:pt idx="0">
                  <c:v>100</c:v>
                </c:pt>
                <c:pt idx="1">
                  <c:v>91.282741156920153</c:v>
                </c:pt>
                <c:pt idx="2">
                  <c:v>79.072564690986781</c:v>
                </c:pt>
                <c:pt idx="3">
                  <c:v>75.703094088786898</c:v>
                </c:pt>
                <c:pt idx="4">
                  <c:v>78.235340666297375</c:v>
                </c:pt>
                <c:pt idx="5">
                  <c:v>75.983223866423998</c:v>
                </c:pt>
                <c:pt idx="6">
                  <c:v>77.447178919047246</c:v>
                </c:pt>
                <c:pt idx="7">
                  <c:v>85.368362744322226</c:v>
                </c:pt>
                <c:pt idx="8">
                  <c:v>86.696209543404294</c:v>
                </c:pt>
                <c:pt idx="9">
                  <c:v>90.157474084038938</c:v>
                </c:pt>
                <c:pt idx="10">
                  <c:v>106.89878926960513</c:v>
                </c:pt>
                <c:pt idx="11">
                  <c:v>109.37722560734352</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Data_Sheet_Graphs!$R$39:$R$53</c:f>
              <c:numCache>
                <c:formatCode>0</c:formatCode>
                <c:ptCount val="15"/>
                <c:pt idx="11">
                  <c:v>109.37722560734352</c:v>
                </c:pt>
                <c:pt idx="12">
                  <c:v>106.24357046767429</c:v>
                </c:pt>
                <c:pt idx="13">
                  <c:v>105.46332199097887</c:v>
                </c:pt>
                <c:pt idx="14">
                  <c:v>106.3337817519981</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Data_Sheet_Graphs!$S$39:$S$53</c:f>
              <c:numCache>
                <c:formatCode>0</c:formatCode>
                <c:ptCount val="15"/>
                <c:pt idx="0">
                  <c:v>100</c:v>
                </c:pt>
                <c:pt idx="1">
                  <c:v>106.33988544113404</c:v>
                </c:pt>
                <c:pt idx="2">
                  <c:v>113.75942638150575</c:v>
                </c:pt>
                <c:pt idx="3">
                  <c:v>123.30531174022335</c:v>
                </c:pt>
                <c:pt idx="4">
                  <c:v>135.35665718877488</c:v>
                </c:pt>
                <c:pt idx="5">
                  <c:v>144.18551942967815</c:v>
                </c:pt>
                <c:pt idx="6">
                  <c:v>159.97445090039972</c:v>
                </c:pt>
                <c:pt idx="7">
                  <c:v>172.87262537602504</c:v>
                </c:pt>
                <c:pt idx="8">
                  <c:v>193.53442947212264</c:v>
                </c:pt>
                <c:pt idx="9">
                  <c:v>217.62063707916101</c:v>
                </c:pt>
                <c:pt idx="10">
                  <c:v>249.60852186096344</c:v>
                </c:pt>
                <c:pt idx="11">
                  <c:v>273.42893641570856</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Data_Sheet_Graphs!$T$39:$T$53</c:f>
              <c:numCache>
                <c:formatCode>0</c:formatCode>
                <c:ptCount val="15"/>
                <c:pt idx="11">
                  <c:v>273.42893641570856</c:v>
                </c:pt>
                <c:pt idx="12">
                  <c:v>283.09226521613715</c:v>
                </c:pt>
                <c:pt idx="13">
                  <c:v>306.89413606955947</c:v>
                </c:pt>
                <c:pt idx="14">
                  <c:v>322.398730786665</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Data_Sheet_Graphs!$U$39:$U$53</c:f>
              <c:numCache>
                <c:formatCode>0</c:formatCode>
                <c:ptCount val="15"/>
                <c:pt idx="0">
                  <c:v>100</c:v>
                </c:pt>
                <c:pt idx="1">
                  <c:v>113.33289974309778</c:v>
                </c:pt>
                <c:pt idx="2">
                  <c:v>117.39130434782609</c:v>
                </c:pt>
                <c:pt idx="3">
                  <c:v>130.88680042925432</c:v>
                </c:pt>
                <c:pt idx="4">
                  <c:v>135.51754414490586</c:v>
                </c:pt>
                <c:pt idx="5">
                  <c:v>133.69321322883809</c:v>
                </c:pt>
                <c:pt idx="6">
                  <c:v>142.36935384215147</c:v>
                </c:pt>
                <c:pt idx="7">
                  <c:v>155.46161100452017</c:v>
                </c:pt>
                <c:pt idx="8">
                  <c:v>178.39094663588176</c:v>
                </c:pt>
                <c:pt idx="9">
                  <c:v>184.24441481577836</c:v>
                </c:pt>
                <c:pt idx="10">
                  <c:v>181.44775779649441</c:v>
                </c:pt>
                <c:pt idx="11">
                  <c:v>189.49627654385222</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Data_Sheet_Graphs!$V$39:$V$53</c:f>
              <c:numCache>
                <c:formatCode>0</c:formatCode>
                <c:ptCount val="15"/>
                <c:pt idx="11">
                  <c:v>189.49627654385222</c:v>
                </c:pt>
                <c:pt idx="12">
                  <c:v>168.6676856037202</c:v>
                </c:pt>
                <c:pt idx="13">
                  <c:v>176.06256707098956</c:v>
                </c:pt>
                <c:pt idx="14">
                  <c:v>178.52102370654612</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Data_Sheet_Graphs!$W$39:$W$53</c:f>
              <c:numCache>
                <c:formatCode>0</c:formatCode>
                <c:ptCount val="15"/>
                <c:pt idx="0">
                  <c:v>100</c:v>
                </c:pt>
                <c:pt idx="1">
                  <c:v>98.383712756178014</c:v>
                </c:pt>
                <c:pt idx="2">
                  <c:v>100.51046341859082</c:v>
                </c:pt>
                <c:pt idx="3">
                  <c:v>108.29448980695398</c:v>
                </c:pt>
                <c:pt idx="4">
                  <c:v>114.2042935164657</c:v>
                </c:pt>
                <c:pt idx="5">
                  <c:v>116.95181960741903</c:v>
                </c:pt>
                <c:pt idx="6">
                  <c:v>126.42459308927702</c:v>
                </c:pt>
                <c:pt idx="7">
                  <c:v>131.86881522738332</c:v>
                </c:pt>
                <c:pt idx="8">
                  <c:v>144.99324068566486</c:v>
                </c:pt>
                <c:pt idx="9">
                  <c:v>149.91185854106959</c:v>
                </c:pt>
                <c:pt idx="10">
                  <c:v>171.91748229059644</c:v>
                </c:pt>
                <c:pt idx="11">
                  <c:v>178.64327042664792</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Data_Sheet_Graphs!$X$39:$X$53</c:f>
              <c:numCache>
                <c:formatCode>0</c:formatCode>
                <c:ptCount val="15"/>
                <c:pt idx="11">
                  <c:v>178.64327042664792</c:v>
                </c:pt>
                <c:pt idx="12">
                  <c:v>180.85491807711026</c:v>
                </c:pt>
                <c:pt idx="13">
                  <c:v>190.76515438273941</c:v>
                </c:pt>
                <c:pt idx="14">
                  <c:v>197.95922781593035</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Data_Sheet_Graphs!$Y$39:$Y$53</c:f>
              <c:numCache>
                <c:formatCode>0</c:formatCode>
                <c:ptCount val="15"/>
                <c:pt idx="0">
                  <c:v>100</c:v>
                </c:pt>
                <c:pt idx="1">
                  <c:v>112.97473669057844</c:v>
                </c:pt>
                <c:pt idx="2">
                  <c:v>120.23943763345409</c:v>
                </c:pt>
                <c:pt idx="3">
                  <c:v>127.66008493078381</c:v>
                </c:pt>
                <c:pt idx="4">
                  <c:v>133.8931407595787</c:v>
                </c:pt>
                <c:pt idx="5">
                  <c:v>137.09603896259688</c:v>
                </c:pt>
                <c:pt idx="6">
                  <c:v>151.04723974952617</c:v>
                </c:pt>
                <c:pt idx="7">
                  <c:v>157.70255032268901</c:v>
                </c:pt>
                <c:pt idx="8">
                  <c:v>173.52510736306709</c:v>
                </c:pt>
                <c:pt idx="9">
                  <c:v>183.66881792663324</c:v>
                </c:pt>
                <c:pt idx="10">
                  <c:v>206.83284949977207</c:v>
                </c:pt>
                <c:pt idx="11">
                  <c:v>216.482330078453</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Data_Sheet_Graphs!$Z$39:$Z$53</c:f>
              <c:numCache>
                <c:formatCode>0</c:formatCode>
                <c:ptCount val="15"/>
                <c:pt idx="11">
                  <c:v>216.482330078453</c:v>
                </c:pt>
                <c:pt idx="12">
                  <c:v>219.15980902569515</c:v>
                </c:pt>
                <c:pt idx="13">
                  <c:v>234.14985245075695</c:v>
                </c:pt>
                <c:pt idx="14">
                  <c:v>244.64144334348984</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25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PL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Data_Sheet_Graphs!$N$5:$N$19</c:f>
              <c:numCache>
                <c:formatCode>0</c:formatCode>
                <c:ptCount val="15"/>
                <c:pt idx="0">
                  <c:v>100</c:v>
                </c:pt>
                <c:pt idx="1">
                  <c:v>96.495850848073474</c:v>
                </c:pt>
                <c:pt idx="2">
                  <c:v>95.467768213304609</c:v>
                </c:pt>
                <c:pt idx="3">
                  <c:v>96.506409552711489</c:v>
                </c:pt>
                <c:pt idx="4">
                  <c:v>95.680400412895636</c:v>
                </c:pt>
                <c:pt idx="5">
                  <c:v>93.912303421640416</c:v>
                </c:pt>
                <c:pt idx="6">
                  <c:v>95.966625107828676</c:v>
                </c:pt>
                <c:pt idx="7">
                  <c:v>98.482814702610739</c:v>
                </c:pt>
                <c:pt idx="8">
                  <c:v>102.4355579630147</c:v>
                </c:pt>
                <c:pt idx="9">
                  <c:v>104.03354249065764</c:v>
                </c:pt>
                <c:pt idx="10" formatCode="General">
                  <c:v>109.88618219195692</c:v>
                </c:pt>
                <c:pt idx="11">
                  <c:v>110.80946549323146</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Data_Sheet_Graphs!$O$5:$O$19</c:f>
              <c:numCache>
                <c:formatCode>General</c:formatCode>
                <c:ptCount val="15"/>
                <c:pt idx="11" formatCode="0">
                  <c:v>110.80946549323146</c:v>
                </c:pt>
                <c:pt idx="12" formatCode="0">
                  <c:v>109.31306240814556</c:v>
                </c:pt>
                <c:pt idx="13" formatCode="0">
                  <c:v>111.89823553989589</c:v>
                </c:pt>
                <c:pt idx="14">
                  <c:v>113.55967285445865</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PL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Data_Sheet_Graphs!$Y$5:$Y$19</c:f>
              <c:numCache>
                <c:formatCode>0</c:formatCode>
                <c:ptCount val="15"/>
                <c:pt idx="0">
                  <c:v>100</c:v>
                </c:pt>
                <c:pt idx="1">
                  <c:v>78.632932046275585</c:v>
                </c:pt>
                <c:pt idx="2">
                  <c:v>86.538427862582438</c:v>
                </c:pt>
                <c:pt idx="3">
                  <c:v>92.82988237451238</c:v>
                </c:pt>
                <c:pt idx="4">
                  <c:v>88.341489895374195</c:v>
                </c:pt>
                <c:pt idx="5">
                  <c:v>91.303192338634474</c:v>
                </c:pt>
                <c:pt idx="6">
                  <c:v>97.470315504953163</c:v>
                </c:pt>
                <c:pt idx="7">
                  <c:v>98.804585529561891</c:v>
                </c:pt>
                <c:pt idx="8">
                  <c:v>102.19562769818074</c:v>
                </c:pt>
                <c:pt idx="9">
                  <c:v>111.73319131884963</c:v>
                </c:pt>
                <c:pt idx="10" formatCode="General">
                  <c:v>130.10353391505706</c:v>
                </c:pt>
                <c:pt idx="11">
                  <c:v>141.2990204914951</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Data_Sheet_Graphs!$Z$5:$Z$19</c:f>
              <c:numCache>
                <c:formatCode>General</c:formatCode>
                <c:ptCount val="15"/>
                <c:pt idx="11" formatCode="0">
                  <c:v>141.2990204914951</c:v>
                </c:pt>
                <c:pt idx="12" formatCode="0">
                  <c:v>137.52828662753026</c:v>
                </c:pt>
                <c:pt idx="13" formatCode="0">
                  <c:v>148.44436239239465</c:v>
                </c:pt>
                <c:pt idx="14" formatCode="0">
                  <c:v>165.31284704360249</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 val="autoZero"/>
        <c:auto val="1"/>
        <c:lblAlgn val="ctr"/>
        <c:lblOffset val="100"/>
        <c:tickLblSkip val="1"/>
        <c:tickMarkSkip val="1"/>
        <c:noMultiLvlLbl val="0"/>
      </c:catAx>
      <c:valAx>
        <c:axId val="1099438304"/>
        <c:scaling>
          <c:orientation val="minMax"/>
          <c:max val="165"/>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5"/>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Data_Sheet_Graphs!$C$22:$C$36</c:f>
              <c:numCache>
                <c:formatCode>0</c:formatCode>
                <c:ptCount val="15"/>
                <c:pt idx="0">
                  <c:v>100</c:v>
                </c:pt>
                <c:pt idx="1">
                  <c:v>92.755085244134747</c:v>
                </c:pt>
                <c:pt idx="2">
                  <c:v>95.076323912002621</c:v>
                </c:pt>
                <c:pt idx="3">
                  <c:v>97.775818273342679</c:v>
                </c:pt>
                <c:pt idx="4">
                  <c:v>97.401455785816296</c:v>
                </c:pt>
                <c:pt idx="5">
                  <c:v>95.638243303515011</c:v>
                </c:pt>
                <c:pt idx="6">
                  <c:v>99.30284292826461</c:v>
                </c:pt>
                <c:pt idx="7">
                  <c:v>103.38066879814001</c:v>
                </c:pt>
                <c:pt idx="8">
                  <c:v>109.23734827595864</c:v>
                </c:pt>
                <c:pt idx="9">
                  <c:v>112.81978076469395</c:v>
                </c:pt>
                <c:pt idx="10" formatCode="General">
                  <c:v>125.62112002753931</c:v>
                </c:pt>
                <c:pt idx="11">
                  <c:v>129.6770210007725</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Data_Sheet_Graphs!$D$22:$D$36</c:f>
              <c:numCache>
                <c:formatCode>General</c:formatCode>
                <c:ptCount val="15"/>
                <c:pt idx="11" formatCode="0">
                  <c:v>129.6770210007725</c:v>
                </c:pt>
                <c:pt idx="12" formatCode="0">
                  <c:v>128.17383369453634</c:v>
                </c:pt>
                <c:pt idx="13" formatCode="0">
                  <c:v>132.65204506010221</c:v>
                </c:pt>
                <c:pt idx="14" formatCode="0">
                  <c:v>135.29635151961389</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Data_Sheet_Graphs!$E$22:$E$36</c:f>
              <c:numCache>
                <c:formatCode>0</c:formatCode>
                <c:ptCount val="15"/>
                <c:pt idx="0">
                  <c:v>100</c:v>
                </c:pt>
                <c:pt idx="1">
                  <c:v>93.350582650818041</c:v>
                </c:pt>
                <c:pt idx="2">
                  <c:v>96.799797677178375</c:v>
                </c:pt>
                <c:pt idx="3">
                  <c:v>103.14767620566893</c:v>
                </c:pt>
                <c:pt idx="4">
                  <c:v>107.37700134233411</c:v>
                </c:pt>
                <c:pt idx="5">
                  <c:v>111.27366107036555</c:v>
                </c:pt>
                <c:pt idx="6">
                  <c:v>110.97795848491333</c:v>
                </c:pt>
                <c:pt idx="7">
                  <c:v>105.59305877088886</c:v>
                </c:pt>
                <c:pt idx="8">
                  <c:v>108.97223897437893</c:v>
                </c:pt>
                <c:pt idx="9">
                  <c:v>102.86753691418789</c:v>
                </c:pt>
                <c:pt idx="10" formatCode="General">
                  <c:v>160.67155613485593</c:v>
                </c:pt>
                <c:pt idx="11">
                  <c:v>166.77042195980781</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Data_Sheet_Graphs!$F$22:$F$36</c:f>
              <c:numCache>
                <c:formatCode>General</c:formatCode>
                <c:ptCount val="15"/>
                <c:pt idx="11" formatCode="0">
                  <c:v>166.77042195980781</c:v>
                </c:pt>
                <c:pt idx="12" formatCode="0">
                  <c:v>163.358169756629</c:v>
                </c:pt>
                <c:pt idx="13" formatCode="0">
                  <c:v>162.96714199560336</c:v>
                </c:pt>
                <c:pt idx="14" formatCode="0">
                  <c:v>162.11699706242825</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Data_Sheet_Graphs!$G$22:$G$36</c:f>
              <c:numCache>
                <c:formatCode>0</c:formatCode>
                <c:ptCount val="15"/>
                <c:pt idx="0">
                  <c:v>100</c:v>
                </c:pt>
                <c:pt idx="1">
                  <c:v>99.948609237489563</c:v>
                </c:pt>
                <c:pt idx="2">
                  <c:v>99.229138562343422</c:v>
                </c:pt>
                <c:pt idx="3">
                  <c:v>98.066422560544737</c:v>
                </c:pt>
                <c:pt idx="4">
                  <c:v>96.672448127449087</c:v>
                </c:pt>
                <c:pt idx="5">
                  <c:v>93.396287017408625</c:v>
                </c:pt>
                <c:pt idx="6">
                  <c:v>93.852380034688764</c:v>
                </c:pt>
                <c:pt idx="7">
                  <c:v>95.728142866319786</c:v>
                </c:pt>
                <c:pt idx="8">
                  <c:v>98.040727179289519</c:v>
                </c:pt>
                <c:pt idx="9">
                  <c:v>99.511787756150838</c:v>
                </c:pt>
                <c:pt idx="10" formatCode="General">
                  <c:v>99.325496242050491</c:v>
                </c:pt>
                <c:pt idx="11">
                  <c:v>96.036487441382405</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Data_Sheet_Graphs!$H$22:$H$36</c:f>
              <c:numCache>
                <c:formatCode>General</c:formatCode>
                <c:ptCount val="15"/>
                <c:pt idx="11" formatCode="0">
                  <c:v>96.036487441382405</c:v>
                </c:pt>
                <c:pt idx="12" formatCode="0">
                  <c:v>90.595490460589716</c:v>
                </c:pt>
                <c:pt idx="13" formatCode="0">
                  <c:v>90.595490460589716</c:v>
                </c:pt>
                <c:pt idx="14" formatCode="0">
                  <c:v>89.060191430590351</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Data_Sheet_Graphs!$I$22:$I$36</c:f>
              <c:numCache>
                <c:formatCode>0</c:formatCode>
                <c:ptCount val="15"/>
                <c:pt idx="0">
                  <c:v>100</c:v>
                </c:pt>
                <c:pt idx="1">
                  <c:v>98.213146139119331</c:v>
                </c:pt>
                <c:pt idx="2">
                  <c:v>98.372686662412249</c:v>
                </c:pt>
                <c:pt idx="3">
                  <c:v>96.01148691767709</c:v>
                </c:pt>
                <c:pt idx="4">
                  <c:v>96.171027440970008</c:v>
                </c:pt>
                <c:pt idx="5">
                  <c:v>94.958519463943844</c:v>
                </c:pt>
                <c:pt idx="6">
                  <c:v>98.627951499680918</c:v>
                </c:pt>
                <c:pt idx="7">
                  <c:v>101.59540523292917</c:v>
                </c:pt>
                <c:pt idx="8">
                  <c:v>105.52010210593491</c:v>
                </c:pt>
                <c:pt idx="9">
                  <c:v>110.21059349074665</c:v>
                </c:pt>
                <c:pt idx="10" formatCode="General">
                  <c:v>107.08359923420549</c:v>
                </c:pt>
                <c:pt idx="11">
                  <c:v>104.78621569878749</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Data_Sheet_Graphs!$J$22:$J$36</c:f>
              <c:numCache>
                <c:formatCode>General</c:formatCode>
                <c:ptCount val="15"/>
                <c:pt idx="11" formatCode="0">
                  <c:v>104.78621569878749</c:v>
                </c:pt>
                <c:pt idx="12" formatCode="0">
                  <c:v>99.457562220804078</c:v>
                </c:pt>
                <c:pt idx="13" formatCode="0">
                  <c:v>99.234205488194007</c:v>
                </c:pt>
                <c:pt idx="14" formatCode="0">
                  <c:v>99.138481174218256</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At val="80"/>
        <c:auto val="1"/>
        <c:lblAlgn val="ctr"/>
        <c:lblOffset val="100"/>
        <c:tickLblSkip val="1"/>
        <c:tickMarkSkip val="1"/>
        <c:noMultiLvlLbl val="0"/>
      </c:catAx>
      <c:valAx>
        <c:axId val="1099426336"/>
        <c:scaling>
          <c:orientation val="minMax"/>
          <c:max val="18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Data_Sheet_Graphs!$N$22:$N$36</c:f>
              <c:numCache>
                <c:formatCode>0</c:formatCode>
                <c:ptCount val="15"/>
                <c:pt idx="0">
                  <c:v>100</c:v>
                </c:pt>
                <c:pt idx="1">
                  <c:v>94.853947006965953</c:v>
                </c:pt>
                <c:pt idx="2">
                  <c:v>93.274621563882178</c:v>
                </c:pt>
                <c:pt idx="3">
                  <c:v>95.156185688726197</c:v>
                </c:pt>
                <c:pt idx="4">
                  <c:v>93.450364879709625</c:v>
                </c:pt>
                <c:pt idx="5">
                  <c:v>90.737807710244098</c:v>
                </c:pt>
                <c:pt idx="6">
                  <c:v>94.318099446015012</c:v>
                </c:pt>
                <c:pt idx="7">
                  <c:v>99.081648621010743</c:v>
                </c:pt>
                <c:pt idx="8">
                  <c:v>104.12531689951334</c:v>
                </c:pt>
                <c:pt idx="9">
                  <c:v>107.40523658460023</c:v>
                </c:pt>
                <c:pt idx="10" formatCode="General">
                  <c:v>103.33402087577974</c:v>
                </c:pt>
                <c:pt idx="11">
                  <c:v>105.46639799623377</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Data_Sheet_Graphs!$O$22:$O$36</c:f>
              <c:numCache>
                <c:formatCode>General</c:formatCode>
                <c:ptCount val="15"/>
                <c:pt idx="11" formatCode="0">
                  <c:v>105.46639799623377</c:v>
                </c:pt>
                <c:pt idx="12" formatCode="0">
                  <c:v>104.55383317358083</c:v>
                </c:pt>
                <c:pt idx="13" formatCode="0">
                  <c:v>108.90414133881625</c:v>
                </c:pt>
                <c:pt idx="14" formatCode="0">
                  <c:v>111.74098502744103</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Data_Sheet_Graphs!$P$22:$P$36</c:f>
              <c:numCache>
                <c:formatCode>0</c:formatCode>
                <c:ptCount val="15"/>
                <c:pt idx="0">
                  <c:v>100</c:v>
                </c:pt>
                <c:pt idx="1">
                  <c:v>96.820939284947443</c:v>
                </c:pt>
                <c:pt idx="2">
                  <c:v>97.127958040176154</c:v>
                </c:pt>
                <c:pt idx="3">
                  <c:v>99.974697235494787</c:v>
                </c:pt>
                <c:pt idx="4">
                  <c:v>102.82696027376879</c:v>
                </c:pt>
                <c:pt idx="5">
                  <c:v>105.06010742983605</c:v>
                </c:pt>
                <c:pt idx="6">
                  <c:v>104.86427828764432</c:v>
                </c:pt>
                <c:pt idx="7">
                  <c:v>101.85030920156414</c:v>
                </c:pt>
                <c:pt idx="8">
                  <c:v>104.65125395689799</c:v>
                </c:pt>
                <c:pt idx="9">
                  <c:v>100.9373605118286</c:v>
                </c:pt>
                <c:pt idx="10" formatCode="General">
                  <c:v>145.9458111006079</c:v>
                </c:pt>
                <c:pt idx="11">
                  <c:v>150.09350440615569</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Data_Sheet_Graphs!$Q$22:$Q$36</c:f>
              <c:numCache>
                <c:formatCode>General</c:formatCode>
                <c:ptCount val="15"/>
                <c:pt idx="11" formatCode="0">
                  <c:v>150.09350440615569</c:v>
                </c:pt>
                <c:pt idx="12" formatCode="0">
                  <c:v>148.43786612164749</c:v>
                </c:pt>
                <c:pt idx="13" formatCode="0">
                  <c:v>149.96013032705605</c:v>
                </c:pt>
                <c:pt idx="14" formatCode="0">
                  <c:v>150.94943278151331</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Data_Sheet_Graphs!$R$22:$R$36</c:f>
              <c:numCache>
                <c:formatCode>0</c:formatCode>
                <c:ptCount val="15"/>
                <c:pt idx="0">
                  <c:v>100</c:v>
                </c:pt>
                <c:pt idx="1">
                  <c:v>99.510027382266372</c:v>
                </c:pt>
                <c:pt idx="2">
                  <c:v>98.649660988767934</c:v>
                </c:pt>
                <c:pt idx="3">
                  <c:v>96.780819774622415</c:v>
                </c:pt>
                <c:pt idx="4">
                  <c:v>95.156903515397076</c:v>
                </c:pt>
                <c:pt idx="5">
                  <c:v>92.495982850344845</c:v>
                </c:pt>
                <c:pt idx="6">
                  <c:v>93.090441239177935</c:v>
                </c:pt>
                <c:pt idx="7">
                  <c:v>94.982842368826795</c:v>
                </c:pt>
                <c:pt idx="8">
                  <c:v>97.577316709686002</c:v>
                </c:pt>
                <c:pt idx="9">
                  <c:v>99.51628548482195</c:v>
                </c:pt>
                <c:pt idx="10" formatCode="General">
                  <c:v>97.975749239057677</c:v>
                </c:pt>
                <c:pt idx="11">
                  <c:v>94.294082964033706</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Data_Sheet_Graphs!$S$22:$S$36</c:f>
              <c:numCache>
                <c:formatCode>General</c:formatCode>
                <c:ptCount val="15"/>
                <c:pt idx="11" formatCode="0">
                  <c:v>94.294082964033706</c:v>
                </c:pt>
                <c:pt idx="12" formatCode="0">
                  <c:v>91.755931546174679</c:v>
                </c:pt>
                <c:pt idx="13" formatCode="0">
                  <c:v>91.591993800797226</c:v>
                </c:pt>
                <c:pt idx="14" formatCode="0">
                  <c:v>91.398238037360869</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Data_Sheet_Graphs!$T$22:$T$36</c:f>
              <c:numCache>
                <c:formatCode>0</c:formatCode>
                <c:ptCount val="15"/>
                <c:pt idx="0">
                  <c:v>100</c:v>
                </c:pt>
                <c:pt idx="1">
                  <c:v>96.896205272030898</c:v>
                </c:pt>
                <c:pt idx="2">
                  <c:v>97.890291766033357</c:v>
                </c:pt>
                <c:pt idx="3">
                  <c:v>96.012363055358321</c:v>
                </c:pt>
                <c:pt idx="4">
                  <c:v>95.646683749963913</c:v>
                </c:pt>
                <c:pt idx="5">
                  <c:v>95.108197095148441</c:v>
                </c:pt>
                <c:pt idx="6">
                  <c:v>98.297321930318802</c:v>
                </c:pt>
                <c:pt idx="7">
                  <c:v>101.45298107485578</c:v>
                </c:pt>
                <c:pt idx="8">
                  <c:v>105.88300187244981</c:v>
                </c:pt>
                <c:pt idx="9">
                  <c:v>110.64764255680838</c:v>
                </c:pt>
                <c:pt idx="10" formatCode="General">
                  <c:v>119.60323166032028</c:v>
                </c:pt>
                <c:pt idx="11">
                  <c:v>125.43629413380501</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Data_Sheet_Graphs!$U$22:$U$36</c:f>
              <c:numCache>
                <c:formatCode>General</c:formatCode>
                <c:ptCount val="15"/>
                <c:pt idx="11" formatCode="0">
                  <c:v>125.43629413380501</c:v>
                </c:pt>
                <c:pt idx="12" formatCode="0">
                  <c:v>121.43533014422084</c:v>
                </c:pt>
                <c:pt idx="13" formatCode="0">
                  <c:v>123.66516688051638</c:v>
                </c:pt>
                <c:pt idx="14" formatCode="0">
                  <c:v>125.41996850375045</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At val="80"/>
        <c:auto val="1"/>
        <c:lblAlgn val="ctr"/>
        <c:lblOffset val="100"/>
        <c:tickLblSkip val="1"/>
        <c:tickMarkSkip val="1"/>
        <c:noMultiLvlLbl val="0"/>
      </c:catAx>
      <c:valAx>
        <c:axId val="790140144"/>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Data_Sheet_Graphs!$Y$22:$Y$36</c:f>
              <c:numCache>
                <c:formatCode>0</c:formatCode>
                <c:ptCount val="15"/>
                <c:pt idx="0">
                  <c:v>100</c:v>
                </c:pt>
                <c:pt idx="1">
                  <c:v>77.365310799106396</c:v>
                </c:pt>
                <c:pt idx="2">
                  <c:v>84.531476219849338</c:v>
                </c:pt>
                <c:pt idx="3">
                  <c:v>93.140015404922551</c:v>
                </c:pt>
                <c:pt idx="4">
                  <c:v>81.662389297094492</c:v>
                </c:pt>
                <c:pt idx="5">
                  <c:v>92.834473787661352</c:v>
                </c:pt>
                <c:pt idx="6">
                  <c:v>102.60733108118907</c:v>
                </c:pt>
                <c:pt idx="7">
                  <c:v>94.500570493500845</c:v>
                </c:pt>
                <c:pt idx="8">
                  <c:v>103.50382086823679</c:v>
                </c:pt>
                <c:pt idx="9">
                  <c:v>121.16834512140167</c:v>
                </c:pt>
                <c:pt idx="10" formatCode="General">
                  <c:v>130.38541070738</c:v>
                </c:pt>
                <c:pt idx="11">
                  <c:v>150.69338131657756</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Data_Sheet_Graphs!$Z$22:$Z$36</c:f>
              <c:numCache>
                <c:formatCode>General</c:formatCode>
                <c:ptCount val="15"/>
                <c:pt idx="11" formatCode="0">
                  <c:v>150.69338131657756</c:v>
                </c:pt>
                <c:pt idx="12" formatCode="0">
                  <c:v>146.60163883446739</c:v>
                </c:pt>
                <c:pt idx="13" formatCode="0">
                  <c:v>163.88012512504514</c:v>
                </c:pt>
                <c:pt idx="14" formatCode="0">
                  <c:v>185.40821590542279</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Data_Sheet_Graphs!$AA$22:$AA$36</c:f>
              <c:numCache>
                <c:formatCode>0</c:formatCode>
                <c:ptCount val="15"/>
                <c:pt idx="0">
                  <c:v>100</c:v>
                </c:pt>
                <c:pt idx="1">
                  <c:v>75.748464159798132</c:v>
                </c:pt>
                <c:pt idx="2">
                  <c:v>85.882847720903541</c:v>
                </c:pt>
                <c:pt idx="3">
                  <c:v>93.891620581634371</c:v>
                </c:pt>
                <c:pt idx="4">
                  <c:v>92.878339445250205</c:v>
                </c:pt>
                <c:pt idx="5">
                  <c:v>94.981939383934503</c:v>
                </c:pt>
                <c:pt idx="6">
                  <c:v>98.969031644400431</c:v>
                </c:pt>
                <c:pt idx="7">
                  <c:v>102.08041002904635</c:v>
                </c:pt>
                <c:pt idx="8">
                  <c:v>100.8776791223995</c:v>
                </c:pt>
                <c:pt idx="9">
                  <c:v>106.31983995031857</c:v>
                </c:pt>
                <c:pt idx="10" formatCode="General">
                  <c:v>157.70239091898864</c:v>
                </c:pt>
                <c:pt idx="11">
                  <c:v>171.79635328844711</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Data_Sheet_Graphs!$AB$22:$AB$36</c:f>
              <c:numCache>
                <c:formatCode>General</c:formatCode>
                <c:ptCount val="15"/>
                <c:pt idx="11" formatCode="0">
                  <c:v>171.79635328844711</c:v>
                </c:pt>
                <c:pt idx="12" formatCode="0">
                  <c:v>166.45671780238263</c:v>
                </c:pt>
                <c:pt idx="13" formatCode="0">
                  <c:v>176.35658451935967</c:v>
                </c:pt>
                <c:pt idx="14" formatCode="0">
                  <c:v>195.5230457391489</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Data_Sheet_Graphs!$AC$22:$AC$36</c:f>
              <c:numCache>
                <c:formatCode>0</c:formatCode>
                <c:ptCount val="15"/>
                <c:pt idx="0">
                  <c:v>100</c:v>
                </c:pt>
                <c:pt idx="1">
                  <c:v>81.434749742865307</c:v>
                </c:pt>
                <c:pt idx="2">
                  <c:v>88.508122978549395</c:v>
                </c:pt>
                <c:pt idx="3">
                  <c:v>91.919897889636573</c:v>
                </c:pt>
                <c:pt idx="4">
                  <c:v>90.660123672503303</c:v>
                </c:pt>
                <c:pt idx="5">
                  <c:v>87.796076681908914</c:v>
                </c:pt>
                <c:pt idx="6">
                  <c:v>92.541730175842972</c:v>
                </c:pt>
                <c:pt idx="7">
                  <c:v>100.0765827725938</c:v>
                </c:pt>
                <c:pt idx="8">
                  <c:v>102.01221854591873</c:v>
                </c:pt>
                <c:pt idx="9">
                  <c:v>107.83003085616568</c:v>
                </c:pt>
                <c:pt idx="10" formatCode="General">
                  <c:v>112.48224841072164</c:v>
                </c:pt>
                <c:pt idx="11">
                  <c:v>114.78369703954303</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Data_Sheet_Graphs!$AD$22:$AD$36</c:f>
              <c:numCache>
                <c:formatCode>General</c:formatCode>
                <c:ptCount val="15"/>
                <c:pt idx="11" formatCode="0">
                  <c:v>114.78369703954303</c:v>
                </c:pt>
                <c:pt idx="12" formatCode="0">
                  <c:v>112.25117759024499</c:v>
                </c:pt>
                <c:pt idx="13" formatCode="0">
                  <c:v>118.87422977310186</c:v>
                </c:pt>
                <c:pt idx="14" formatCode="0">
                  <c:v>130.6803609799621</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Data_Sheet_Graphs!$AE$22:$AE$36</c:f>
              <c:numCache>
                <c:formatCode>0</c:formatCode>
                <c:ptCount val="15"/>
                <c:pt idx="0">
                  <c:v>100</c:v>
                </c:pt>
                <c:pt idx="1">
                  <c:v>83.000977830498655</c:v>
                </c:pt>
                <c:pt idx="2">
                  <c:v>93.963785921530786</c:v>
                </c:pt>
                <c:pt idx="3">
                  <c:v>99.523107256784698</c:v>
                </c:pt>
                <c:pt idx="4">
                  <c:v>98.010904985561496</c:v>
                </c:pt>
                <c:pt idx="5">
                  <c:v>95.369846638621766</c:v>
                </c:pt>
                <c:pt idx="6">
                  <c:v>98.883395430531635</c:v>
                </c:pt>
                <c:pt idx="7">
                  <c:v>105.0651390832209</c:v>
                </c:pt>
                <c:pt idx="8">
                  <c:v>107.88905402341751</c:v>
                </c:pt>
                <c:pt idx="9">
                  <c:v>123.19782633089139</c:v>
                </c:pt>
                <c:pt idx="10" formatCode="General">
                  <c:v>138.15290795798299</c:v>
                </c:pt>
                <c:pt idx="11">
                  <c:v>152.24374314430895</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Data_Sheet_Graphs!$AF$22:$AF$36</c:f>
              <c:numCache>
                <c:formatCode>General</c:formatCode>
                <c:ptCount val="15"/>
                <c:pt idx="11" formatCode="0">
                  <c:v>152.24374314430895</c:v>
                </c:pt>
                <c:pt idx="12" formatCode="0">
                  <c:v>148.582778504217</c:v>
                </c:pt>
                <c:pt idx="13" formatCode="0">
                  <c:v>164.99098708210337</c:v>
                </c:pt>
                <c:pt idx="14" formatCode="0">
                  <c:v>183.61462545885897</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At val="80"/>
        <c:auto val="1"/>
        <c:lblAlgn val="ctr"/>
        <c:lblOffset val="100"/>
        <c:tickLblSkip val="1"/>
        <c:tickMarkSkip val="1"/>
        <c:noMultiLvlLbl val="0"/>
      </c:catAx>
      <c:valAx>
        <c:axId val="790130352"/>
        <c:scaling>
          <c:orientation val="minMax"/>
          <c:max val="20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Data_Sheet_Graphs!$C$56:$C$70</c:f>
              <c:numCache>
                <c:formatCode>0</c:formatCode>
                <c:ptCount val="15"/>
                <c:pt idx="0">
                  <c:v>100</c:v>
                </c:pt>
                <c:pt idx="1">
                  <c:v>105.56106213156659</c:v>
                </c:pt>
                <c:pt idx="2">
                  <c:v>110.2874432677761</c:v>
                </c:pt>
                <c:pt idx="3">
                  <c:v>115.94240701132036</c:v>
                </c:pt>
                <c:pt idx="4">
                  <c:v>118.11779435546977</c:v>
                </c:pt>
                <c:pt idx="5">
                  <c:v>112.45239709948355</c:v>
                </c:pt>
                <c:pt idx="6">
                  <c:v>112.53586519901926</c:v>
                </c:pt>
                <c:pt idx="7">
                  <c:v>113.44358078147008</c:v>
                </c:pt>
                <c:pt idx="8">
                  <c:v>107.1052219729772</c:v>
                </c:pt>
                <c:pt idx="9">
                  <c:v>107.4234441024571</c:v>
                </c:pt>
                <c:pt idx="10" formatCode="General">
                  <c:v>114.1269758464187</c:v>
                </c:pt>
                <c:pt idx="11">
                  <c:v>114.91992279200792</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Data_Sheet_Graphs!$D$56:$D$70</c:f>
              <c:numCache>
                <c:formatCode>General</c:formatCode>
                <c:ptCount val="15"/>
                <c:pt idx="11" formatCode="0">
                  <c:v>114.91992279200792</c:v>
                </c:pt>
                <c:pt idx="12" formatCode="0">
                  <c:v>116.69361990714174</c:v>
                </c:pt>
                <c:pt idx="13" formatCode="0">
                  <c:v>116.52146695184933</c:v>
                </c:pt>
                <c:pt idx="14" formatCode="0">
                  <c:v>116.6779696384788</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Data_Sheet_Graphs!$E$56:$E$70</c:f>
              <c:numCache>
                <c:formatCode>0</c:formatCode>
                <c:ptCount val="15"/>
                <c:pt idx="0">
                  <c:v>100</c:v>
                </c:pt>
                <c:pt idx="1">
                  <c:v>96.45773576902053</c:v>
                </c:pt>
                <c:pt idx="2">
                  <c:v>94.348555374683272</c:v>
                </c:pt>
                <c:pt idx="3">
                  <c:v>94.241637779512899</c:v>
                </c:pt>
                <c:pt idx="4">
                  <c:v>92.806479821812928</c:v>
                </c:pt>
                <c:pt idx="5">
                  <c:v>91.478573994937804</c:v>
                </c:pt>
                <c:pt idx="6">
                  <c:v>93.313769688259612</c:v>
                </c:pt>
                <c:pt idx="7">
                  <c:v>94.798773458476433</c:v>
                </c:pt>
                <c:pt idx="8">
                  <c:v>97.384399531917708</c:v>
                </c:pt>
                <c:pt idx="9">
                  <c:v>97.688826977490436</c:v>
                </c:pt>
                <c:pt idx="10">
                  <c:v>104.30400191622023</c:v>
                </c:pt>
                <c:pt idx="11">
                  <c:v>102.4718839509196</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Data_Sheet_Graphs!$F$56:$F$70</c:f>
              <c:numCache>
                <c:formatCode>0</c:formatCode>
                <c:ptCount val="15"/>
                <c:pt idx="11">
                  <c:v>102.4718839509196</c:v>
                </c:pt>
                <c:pt idx="12">
                  <c:v>99.853807918994193</c:v>
                </c:pt>
                <c:pt idx="13">
                  <c:v>99.455911211561016</c:v>
                </c:pt>
                <c:pt idx="14">
                  <c:v>100.52294613507613</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Data_Sheet_Graphs!$G$56:$G$70</c:f>
              <c:numCache>
                <c:formatCode>0</c:formatCode>
                <c:ptCount val="15"/>
                <c:pt idx="0">
                  <c:v>100</c:v>
                </c:pt>
                <c:pt idx="1">
                  <c:v>98.381197913543971</c:v>
                </c:pt>
                <c:pt idx="2">
                  <c:v>90.664907968103606</c:v>
                </c:pt>
                <c:pt idx="3">
                  <c:v>93.192037891959956</c:v>
                </c:pt>
                <c:pt idx="4">
                  <c:v>93.263984651358001</c:v>
                </c:pt>
                <c:pt idx="5">
                  <c:v>90.826788176749204</c:v>
                </c:pt>
                <c:pt idx="6">
                  <c:v>86.147251034234671</c:v>
                </c:pt>
                <c:pt idx="7">
                  <c:v>86.093290964686133</c:v>
                </c:pt>
                <c:pt idx="8">
                  <c:v>87.574195095629236</c:v>
                </c:pt>
                <c:pt idx="9">
                  <c:v>91.147550812398819</c:v>
                </c:pt>
                <c:pt idx="10" formatCode="General">
                  <c:v>77.432699802146416</c:v>
                </c:pt>
                <c:pt idx="11">
                  <c:v>72.966005156184423</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Data_Sheet_Graphs!$H$56:$H$70</c:f>
              <c:numCache>
                <c:formatCode>General</c:formatCode>
                <c:ptCount val="15"/>
                <c:pt idx="11" formatCode="0">
                  <c:v>72.966005156184423</c:v>
                </c:pt>
                <c:pt idx="12" formatCode="0">
                  <c:v>74.075184363570955</c:v>
                </c:pt>
                <c:pt idx="13" formatCode="0">
                  <c:v>73.991246477606566</c:v>
                </c:pt>
                <c:pt idx="14" formatCode="0">
                  <c:v>75.094430121709934</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Data_Sheet_Graphs!$I$56:$I$70</c:f>
              <c:numCache>
                <c:formatCode>0</c:formatCode>
                <c:ptCount val="15"/>
                <c:pt idx="0">
                  <c:v>100</c:v>
                </c:pt>
                <c:pt idx="1">
                  <c:v>104.67201687954486</c:v>
                </c:pt>
                <c:pt idx="2">
                  <c:v>109.53116561797471</c:v>
                </c:pt>
                <c:pt idx="3">
                  <c:v>113.43456036572347</c:v>
                </c:pt>
                <c:pt idx="4">
                  <c:v>116.26288886377051</c:v>
                </c:pt>
                <c:pt idx="5">
                  <c:v>119.56469864235208</c:v>
                </c:pt>
                <c:pt idx="6">
                  <c:v>120.66613918088994</c:v>
                </c:pt>
                <c:pt idx="7">
                  <c:v>120.96253595066752</c:v>
                </c:pt>
                <c:pt idx="8">
                  <c:v>124.4728282029062</c:v>
                </c:pt>
                <c:pt idx="9">
                  <c:v>126.92061339060322</c:v>
                </c:pt>
                <c:pt idx="10">
                  <c:v>125.1510242015498</c:v>
                </c:pt>
                <c:pt idx="11">
                  <c:v>124.99277846853296</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Data_Sheet_Graphs!$J$56:$J$70</c:f>
              <c:numCache>
                <c:formatCode>0</c:formatCode>
                <c:ptCount val="15"/>
                <c:pt idx="11">
                  <c:v>124.99277846853296</c:v>
                </c:pt>
                <c:pt idx="12">
                  <c:v>126.86409705738292</c:v>
                </c:pt>
                <c:pt idx="13">
                  <c:v>125.16358338670987</c:v>
                </c:pt>
                <c:pt idx="14">
                  <c:v>127.78845308516384</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Data_Sheet_Graphs!$K$56:$K$70</c:f>
              <c:numCache>
                <c:formatCode>0</c:formatCode>
                <c:ptCount val="15"/>
                <c:pt idx="0">
                  <c:v>100</c:v>
                </c:pt>
                <c:pt idx="1">
                  <c:v>99.812687958581989</c:v>
                </c:pt>
                <c:pt idx="2">
                  <c:v>96.56496070264798</c:v>
                </c:pt>
                <c:pt idx="3">
                  <c:v>99.303213983995349</c:v>
                </c:pt>
                <c:pt idx="4">
                  <c:v>94.794424726667273</c:v>
                </c:pt>
                <c:pt idx="5">
                  <c:v>89.618036142234004</c:v>
                </c:pt>
                <c:pt idx="6">
                  <c:v>90.378244710066582</c:v>
                </c:pt>
                <c:pt idx="7">
                  <c:v>93.712177376252129</c:v>
                </c:pt>
                <c:pt idx="8">
                  <c:v>98.513818727263327</c:v>
                </c:pt>
                <c:pt idx="9">
                  <c:v>100.93816116470899</c:v>
                </c:pt>
                <c:pt idx="10" formatCode="General">
                  <c:v>112.13488929993818</c:v>
                </c:pt>
                <c:pt idx="11">
                  <c:v>119.16186174130003</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Data_Sheet_Graphs!$L$56:$L$70</c:f>
              <c:numCache>
                <c:formatCode>General</c:formatCode>
                <c:ptCount val="15"/>
                <c:pt idx="11" formatCode="0">
                  <c:v>119.16186174130003</c:v>
                </c:pt>
                <c:pt idx="12" formatCode="0">
                  <c:v>120.83966532596729</c:v>
                </c:pt>
                <c:pt idx="13" formatCode="0">
                  <c:v>122.70761341553225</c:v>
                </c:pt>
                <c:pt idx="14" formatCode="0">
                  <c:v>124.78664160962742</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Data_Sheet_Graphs!$M$56:$M$70</c:f>
              <c:numCache>
                <c:formatCode>0</c:formatCode>
                <c:ptCount val="15"/>
                <c:pt idx="0">
                  <c:v>100</c:v>
                </c:pt>
                <c:pt idx="1">
                  <c:v>92.452124510115056</c:v>
                </c:pt>
                <c:pt idx="2">
                  <c:v>92.399281861384807</c:v>
                </c:pt>
                <c:pt idx="3">
                  <c:v>90.789536353385969</c:v>
                </c:pt>
                <c:pt idx="4">
                  <c:v>88.368300226461329</c:v>
                </c:pt>
                <c:pt idx="5">
                  <c:v>85.968070807143889</c:v>
                </c:pt>
                <c:pt idx="6">
                  <c:v>86.004519199579263</c:v>
                </c:pt>
                <c:pt idx="7">
                  <c:v>87.542119952812612</c:v>
                </c:pt>
                <c:pt idx="8">
                  <c:v>88.768681054506644</c:v>
                </c:pt>
                <c:pt idx="9">
                  <c:v>88.214685543625009</c:v>
                </c:pt>
                <c:pt idx="10">
                  <c:v>89.239251359043735</c:v>
                </c:pt>
                <c:pt idx="11">
                  <c:v>88.133867374978749</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Data_Sheet_Graphs!$N$56:$N$70</c:f>
              <c:numCache>
                <c:formatCode>0</c:formatCode>
                <c:ptCount val="15"/>
                <c:pt idx="11">
                  <c:v>88.133867374978749</c:v>
                </c:pt>
                <c:pt idx="12">
                  <c:v>85.905802714427594</c:v>
                </c:pt>
                <c:pt idx="13">
                  <c:v>88.502813344623817</c:v>
                </c:pt>
                <c:pt idx="14">
                  <c:v>88.615868537115944</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Data_Sheet_Graphs!$O$56:$O$70</c:f>
              <c:numCache>
                <c:formatCode>0</c:formatCode>
                <c:ptCount val="15"/>
                <c:pt idx="0">
                  <c:v>100</c:v>
                </c:pt>
                <c:pt idx="1">
                  <c:v>93.427533817065552</c:v>
                </c:pt>
                <c:pt idx="2">
                  <c:v>97.070363334298207</c:v>
                </c:pt>
                <c:pt idx="3">
                  <c:v>101.5047104295941</c:v>
                </c:pt>
                <c:pt idx="4">
                  <c:v>101.3397906637899</c:v>
                </c:pt>
                <c:pt idx="5">
                  <c:v>101.48427789223783</c:v>
                </c:pt>
                <c:pt idx="6">
                  <c:v>104.09429129500936</c:v>
                </c:pt>
                <c:pt idx="7">
                  <c:v>108.97693798968157</c:v>
                </c:pt>
                <c:pt idx="8">
                  <c:v>115.67905348703142</c:v>
                </c:pt>
                <c:pt idx="9">
                  <c:v>120.35640183017156</c:v>
                </c:pt>
                <c:pt idx="10">
                  <c:v>138.16262840268638</c:v>
                </c:pt>
                <c:pt idx="11">
                  <c:v>141.81226876570446</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Data_Sheet_Graphs!$P$56:$P$70</c:f>
              <c:numCache>
                <c:formatCode>0</c:formatCode>
                <c:ptCount val="15"/>
                <c:pt idx="11">
                  <c:v>141.81226876570446</c:v>
                </c:pt>
                <c:pt idx="12">
                  <c:v>138.44552174727383</c:v>
                </c:pt>
                <c:pt idx="13">
                  <c:v>143.58114271397611</c:v>
                </c:pt>
                <c:pt idx="14">
                  <c:v>145.97199282915236</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Data_Sheet_Graphs!$Q$56:$Q$70</c:f>
              <c:numCache>
                <c:formatCode>0</c:formatCode>
                <c:ptCount val="15"/>
                <c:pt idx="0">
                  <c:v>100</c:v>
                </c:pt>
                <c:pt idx="1">
                  <c:v>92.397788916233935</c:v>
                </c:pt>
                <c:pt idx="2">
                  <c:v>82.923372289296339</c:v>
                </c:pt>
                <c:pt idx="3">
                  <c:v>83.306489367642072</c:v>
                </c:pt>
                <c:pt idx="4">
                  <c:v>87.540534388193805</c:v>
                </c:pt>
                <c:pt idx="5">
                  <c:v>86.217234255477237</c:v>
                </c:pt>
                <c:pt idx="6">
                  <c:v>87.834314748719009</c:v>
                </c:pt>
                <c:pt idx="7">
                  <c:v>90.93361165156962</c:v>
                </c:pt>
                <c:pt idx="8">
                  <c:v>95.213613541384802</c:v>
                </c:pt>
                <c:pt idx="9">
                  <c:v>101.32415913961869</c:v>
                </c:pt>
                <c:pt idx="10">
                  <c:v>108.58749200049823</c:v>
                </c:pt>
                <c:pt idx="11">
                  <c:v>111.54505276449896</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Data_Sheet_Graphs!$R$56:$R$70</c:f>
              <c:numCache>
                <c:formatCode>0</c:formatCode>
                <c:ptCount val="15"/>
                <c:pt idx="11">
                  <c:v>111.54505276449896</c:v>
                </c:pt>
                <c:pt idx="12">
                  <c:v>108.54625966919644</c:v>
                </c:pt>
                <c:pt idx="13">
                  <c:v>107.79935316780271</c:v>
                </c:pt>
                <c:pt idx="14">
                  <c:v>108.63516688356592</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Data_Sheet_Graphs!$S$56:$S$70</c:f>
              <c:numCache>
                <c:formatCode>0</c:formatCode>
                <c:ptCount val="15"/>
                <c:pt idx="0">
                  <c:v>100</c:v>
                </c:pt>
                <c:pt idx="1">
                  <c:v>103.783071397977</c:v>
                </c:pt>
                <c:pt idx="2">
                  <c:v>106.13950116964844</c:v>
                </c:pt>
                <c:pt idx="3">
                  <c:v>109.6431748542058</c:v>
                </c:pt>
                <c:pt idx="4">
                  <c:v>118.19314025897005</c:v>
                </c:pt>
                <c:pt idx="5">
                  <c:v>123.1709004645646</c:v>
                </c:pt>
                <c:pt idx="6">
                  <c:v>132.426608678462</c:v>
                </c:pt>
                <c:pt idx="7">
                  <c:v>138.1193370893875</c:v>
                </c:pt>
                <c:pt idx="8">
                  <c:v>151.14230173635136</c:v>
                </c:pt>
                <c:pt idx="9">
                  <c:v>163.00352541926131</c:v>
                </c:pt>
                <c:pt idx="10">
                  <c:v>164.62060558136469</c:v>
                </c:pt>
                <c:pt idx="11">
                  <c:v>171.91394023261176</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Data_Sheet_Graphs!$T$56:$T$70</c:f>
              <c:numCache>
                <c:formatCode>0</c:formatCode>
                <c:ptCount val="15"/>
                <c:pt idx="11">
                  <c:v>171.91394023261176</c:v>
                </c:pt>
                <c:pt idx="12">
                  <c:v>177.09597706830087</c:v>
                </c:pt>
                <c:pt idx="13">
                  <c:v>189.78485058152944</c:v>
                </c:pt>
                <c:pt idx="14">
                  <c:v>197.96184639715329</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Data_Sheet_Graphs!$U$56:$U$70</c:f>
              <c:numCache>
                <c:formatCode>0</c:formatCode>
                <c:ptCount val="15"/>
                <c:pt idx="0">
                  <c:v>100</c:v>
                </c:pt>
                <c:pt idx="1">
                  <c:v>106.36440098078349</c:v>
                </c:pt>
                <c:pt idx="2">
                  <c:v>107.46208017334777</c:v>
                </c:pt>
                <c:pt idx="3">
                  <c:v>111.6810172777556</c:v>
                </c:pt>
                <c:pt idx="4">
                  <c:v>112.81789929862576</c:v>
                </c:pt>
                <c:pt idx="5">
                  <c:v>113.71885157096425</c:v>
                </c:pt>
                <c:pt idx="6">
                  <c:v>120.08966756001597</c:v>
                </c:pt>
                <c:pt idx="7">
                  <c:v>120.09251867480185</c:v>
                </c:pt>
                <c:pt idx="8">
                  <c:v>130.75283685921195</c:v>
                </c:pt>
                <c:pt idx="9">
                  <c:v>136.88558476364258</c:v>
                </c:pt>
                <c:pt idx="10">
                  <c:v>124.89094485944004</c:v>
                </c:pt>
                <c:pt idx="11">
                  <c:v>126.45763243428181</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Data_Sheet_Graphs!$V$56:$V$70</c:f>
              <c:numCache>
                <c:formatCode>0</c:formatCode>
                <c:ptCount val="15"/>
                <c:pt idx="11">
                  <c:v>126.45763243428181</c:v>
                </c:pt>
                <c:pt idx="12">
                  <c:v>113.00250898101157</c:v>
                </c:pt>
                <c:pt idx="13">
                  <c:v>117.79452015738154</c:v>
                </c:pt>
                <c:pt idx="14">
                  <c:v>119.3875805439927</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Data_Sheet_Graphs!$W$56:$W$70</c:f>
              <c:numCache>
                <c:formatCode>0</c:formatCode>
                <c:ptCount val="15"/>
                <c:pt idx="0">
                  <c:v>100</c:v>
                </c:pt>
                <c:pt idx="1">
                  <c:v>101.61332899655415</c:v>
                </c:pt>
                <c:pt idx="2">
                  <c:v>100.34199275003654</c:v>
                </c:pt>
                <c:pt idx="3">
                  <c:v>107.57498621187052</c:v>
                </c:pt>
                <c:pt idx="4">
                  <c:v>110.87848061883953</c:v>
                </c:pt>
                <c:pt idx="5">
                  <c:v>111.37838869797633</c:v>
                </c:pt>
                <c:pt idx="6">
                  <c:v>119.8914391036066</c:v>
                </c:pt>
                <c:pt idx="7">
                  <c:v>125.45736521808814</c:v>
                </c:pt>
                <c:pt idx="8">
                  <c:v>133.79458751101873</c:v>
                </c:pt>
                <c:pt idx="9">
                  <c:v>135.71502646849473</c:v>
                </c:pt>
                <c:pt idx="10">
                  <c:v>144.23090520837752</c:v>
                </c:pt>
                <c:pt idx="11">
                  <c:v>146.19211931799433</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Data_Sheet_Graphs!$X$56:$X$70</c:f>
              <c:numCache>
                <c:formatCode>0</c:formatCode>
                <c:ptCount val="15"/>
                <c:pt idx="11">
                  <c:v>146.19211931799433</c:v>
                </c:pt>
                <c:pt idx="12">
                  <c:v>147.93390182851809</c:v>
                </c:pt>
                <c:pt idx="13">
                  <c:v>155.73350491894465</c:v>
                </c:pt>
                <c:pt idx="14">
                  <c:v>161.3849881445656</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Data_Sheet_Graphs!$Y$56:$Y$70</c:f>
              <c:numCache>
                <c:formatCode>0</c:formatCode>
                <c:ptCount val="15"/>
                <c:pt idx="0">
                  <c:v>100</c:v>
                </c:pt>
                <c:pt idx="1">
                  <c:v>108.60857099917921</c:v>
                </c:pt>
                <c:pt idx="2">
                  <c:v>110.20855250228321</c:v>
                </c:pt>
                <c:pt idx="3">
                  <c:v>114.46399463590016</c:v>
                </c:pt>
                <c:pt idx="4">
                  <c:v>124.06619576652292</c:v>
                </c:pt>
                <c:pt idx="5">
                  <c:v>121.22056392411649</c:v>
                </c:pt>
                <c:pt idx="6">
                  <c:v>130.0730627391591</c:v>
                </c:pt>
                <c:pt idx="7">
                  <c:v>136.00189593183893</c:v>
                </c:pt>
                <c:pt idx="8">
                  <c:v>149.91040566005017</c:v>
                </c:pt>
                <c:pt idx="9">
                  <c:v>156.12420665657044</c:v>
                </c:pt>
                <c:pt idx="10">
                  <c:v>174.51012127027434</c:v>
                </c:pt>
                <c:pt idx="11">
                  <c:v>177.65863978451117</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Data_Sheet_Graphs!$Z$56:$Z$70</c:f>
              <c:numCache>
                <c:formatCode>0</c:formatCode>
                <c:ptCount val="15"/>
                <c:pt idx="11">
                  <c:v>177.65863978451117</c:v>
                </c:pt>
                <c:pt idx="12">
                  <c:v>179.33954520756984</c:v>
                </c:pt>
                <c:pt idx="13">
                  <c:v>188.70186471832696</c:v>
                </c:pt>
                <c:pt idx="14">
                  <c:v>195.15381325071385</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20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Data_Sheet_Graphs!$C$73:$C$87</c:f>
              <c:numCache>
                <c:formatCode>0</c:formatCode>
                <c:ptCount val="15"/>
                <c:pt idx="0">
                  <c:v>100</c:v>
                </c:pt>
                <c:pt idx="1">
                  <c:v>70.525043641734939</c:v>
                </c:pt>
                <c:pt idx="2">
                  <c:v>70.5116154156036</c:v>
                </c:pt>
                <c:pt idx="3">
                  <c:v>97.663488653148931</c:v>
                </c:pt>
                <c:pt idx="4">
                  <c:v>78.541694642137784</c:v>
                </c:pt>
                <c:pt idx="5">
                  <c:v>68.900228279844242</c:v>
                </c:pt>
                <c:pt idx="6">
                  <c:v>76.406606687256627</c:v>
                </c:pt>
                <c:pt idx="7">
                  <c:v>79.145964818047545</c:v>
                </c:pt>
                <c:pt idx="8">
                  <c:v>65.167181415335037</c:v>
                </c:pt>
                <c:pt idx="9">
                  <c:v>79.186249496441533</c:v>
                </c:pt>
                <c:pt idx="10" formatCode="General">
                  <c:v>84.087552034376273</c:v>
                </c:pt>
                <c:pt idx="11">
                  <c:v>97.918624949644155</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Data_Sheet_Graphs!$D$73:$D$87</c:f>
              <c:numCache>
                <c:formatCode>General</c:formatCode>
                <c:ptCount val="15"/>
                <c:pt idx="11" formatCode="0">
                  <c:v>97.918624949644155</c:v>
                </c:pt>
                <c:pt idx="12" formatCode="0">
                  <c:v>93.894169464213789</c:v>
                </c:pt>
                <c:pt idx="13" formatCode="0">
                  <c:v>104.40546797368067</c:v>
                </c:pt>
                <c:pt idx="14" formatCode="0">
                  <c:v>114.08189472270713</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Data_Sheet_Graphs!$E$73:$E$87</c:f>
              <c:numCache>
                <c:formatCode>0</c:formatCode>
                <c:ptCount val="15"/>
                <c:pt idx="0">
                  <c:v>100</c:v>
                </c:pt>
                <c:pt idx="1">
                  <c:v>78.015791392994259</c:v>
                </c:pt>
                <c:pt idx="2">
                  <c:v>84.957612361046799</c:v>
                </c:pt>
                <c:pt idx="3">
                  <c:v>92.426359416038068</c:v>
                </c:pt>
                <c:pt idx="4">
                  <c:v>90.272764149358537</c:v>
                </c:pt>
                <c:pt idx="5">
                  <c:v>94.615602092953694</c:v>
                </c:pt>
                <c:pt idx="6">
                  <c:v>101.51726850694715</c:v>
                </c:pt>
                <c:pt idx="7">
                  <c:v>105.75439344087651</c:v>
                </c:pt>
                <c:pt idx="8">
                  <c:v>106.68860143327173</c:v>
                </c:pt>
                <c:pt idx="9">
                  <c:v>112.27213314922335</c:v>
                </c:pt>
                <c:pt idx="10">
                  <c:v>127.21413440302879</c:v>
                </c:pt>
                <c:pt idx="11">
                  <c:v>130.24539349414277</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Data_Sheet_Graphs!$F$73:$F$87</c:f>
              <c:numCache>
                <c:formatCode>0</c:formatCode>
                <c:ptCount val="15"/>
                <c:pt idx="11">
                  <c:v>130.24539349414277</c:v>
                </c:pt>
                <c:pt idx="12">
                  <c:v>126.22345722515642</c:v>
                </c:pt>
                <c:pt idx="13">
                  <c:v>145.53681312152492</c:v>
                </c:pt>
                <c:pt idx="14">
                  <c:v>161.18846130207288</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Data_Sheet_Graphs!$G$73:$G$87</c:f>
              <c:numCache>
                <c:formatCode>0</c:formatCode>
                <c:ptCount val="15"/>
                <c:pt idx="0">
                  <c:v>100</c:v>
                </c:pt>
                <c:pt idx="1">
                  <c:v>102.18141654010769</c:v>
                </c:pt>
                <c:pt idx="2">
                  <c:v>92.765428689769465</c:v>
                </c:pt>
                <c:pt idx="3">
                  <c:v>91.288140273367389</c:v>
                </c:pt>
                <c:pt idx="4">
                  <c:v>87.5051774126743</c:v>
                </c:pt>
                <c:pt idx="5">
                  <c:v>89.817755073864419</c:v>
                </c:pt>
                <c:pt idx="6">
                  <c:v>88.90653044318654</c:v>
                </c:pt>
                <c:pt idx="7">
                  <c:v>106.11625017258044</c:v>
                </c:pt>
                <c:pt idx="8">
                  <c:v>79.87021952229739</c:v>
                </c:pt>
                <c:pt idx="9">
                  <c:v>100.20709650697225</c:v>
                </c:pt>
                <c:pt idx="10" formatCode="General">
                  <c:v>95.478392931105901</c:v>
                </c:pt>
                <c:pt idx="11">
                  <c:v>111.77688802982189</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Data_Sheet_Graphs!$H$73:$H$87</c:f>
              <c:numCache>
                <c:formatCode>General</c:formatCode>
                <c:ptCount val="15"/>
                <c:pt idx="11" formatCode="0">
                  <c:v>111.77688802982189</c:v>
                </c:pt>
                <c:pt idx="12" formatCode="0">
                  <c:v>140.47388305950574</c:v>
                </c:pt>
                <c:pt idx="13" formatCode="0">
                  <c:v>177.60204266188046</c:v>
                </c:pt>
                <c:pt idx="14" formatCode="0">
                  <c:v>199.76493027750934</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Data_Sheet_Graphs!$I$73:$I$87</c:f>
              <c:numCache>
                <c:formatCode>0</c:formatCode>
                <c:ptCount val="15"/>
                <c:pt idx="0">
                  <c:v>100</c:v>
                </c:pt>
                <c:pt idx="1">
                  <c:v>88.642153062354623</c:v>
                </c:pt>
                <c:pt idx="2">
                  <c:v>109.74637279875955</c:v>
                </c:pt>
                <c:pt idx="3">
                  <c:v>114.11562742274889</c:v>
                </c:pt>
                <c:pt idx="4">
                  <c:v>114.20423081182855</c:v>
                </c:pt>
                <c:pt idx="5">
                  <c:v>118.31321298039649</c:v>
                </c:pt>
                <c:pt idx="6">
                  <c:v>129.47170229261269</c:v>
                </c:pt>
                <c:pt idx="7">
                  <c:v>133.92402259386421</c:v>
                </c:pt>
                <c:pt idx="8">
                  <c:v>139.14054712592755</c:v>
                </c:pt>
                <c:pt idx="9">
                  <c:v>148.50481780928118</c:v>
                </c:pt>
                <c:pt idx="10">
                  <c:v>155.88658766197804</c:v>
                </c:pt>
                <c:pt idx="11">
                  <c:v>167.36072654779045</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Data_Sheet_Graphs!$J$73:$J$87</c:f>
              <c:numCache>
                <c:formatCode>0</c:formatCode>
                <c:ptCount val="15"/>
                <c:pt idx="11">
                  <c:v>167.36072654779045</c:v>
                </c:pt>
                <c:pt idx="12">
                  <c:v>177.84333702514121</c:v>
                </c:pt>
                <c:pt idx="13">
                  <c:v>208.5203848709713</c:v>
                </c:pt>
                <c:pt idx="14">
                  <c:v>233.43458024144419</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Data_Sheet_Graphs!$K$73:$K$87</c:f>
              <c:numCache>
                <c:formatCode>0</c:formatCode>
                <c:ptCount val="15"/>
                <c:pt idx="0">
                  <c:v>100</c:v>
                </c:pt>
                <c:pt idx="1">
                  <c:v>82.357757434163631</c:v>
                </c:pt>
                <c:pt idx="2">
                  <c:v>70.072065331705218</c:v>
                </c:pt>
                <c:pt idx="3">
                  <c:v>94.928605207620151</c:v>
                </c:pt>
                <c:pt idx="4">
                  <c:v>75.025586368994283</c:v>
                </c:pt>
                <c:pt idx="5">
                  <c:v>92.444786380287567</c:v>
                </c:pt>
                <c:pt idx="6">
                  <c:v>80.286849665083253</c:v>
                </c:pt>
                <c:pt idx="7">
                  <c:v>71.932635501881052</c:v>
                </c:pt>
                <c:pt idx="8">
                  <c:v>75.840821022466599</c:v>
                </c:pt>
                <c:pt idx="9">
                  <c:v>86.56168608877941</c:v>
                </c:pt>
                <c:pt idx="10" formatCode="General">
                  <c:v>106.72445068712638</c:v>
                </c:pt>
                <c:pt idx="11">
                  <c:v>143.71139987436209</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Data_Sheet_Graphs!$L$73:$L$87</c:f>
              <c:numCache>
                <c:formatCode>General</c:formatCode>
                <c:ptCount val="15"/>
                <c:pt idx="11" formatCode="0">
                  <c:v>143.71139987436209</c:v>
                </c:pt>
                <c:pt idx="12" formatCode="0">
                  <c:v>137.22440974893595</c:v>
                </c:pt>
                <c:pt idx="13" formatCode="0">
                  <c:v>138.23887575259218</c:v>
                </c:pt>
                <c:pt idx="14" formatCode="0">
                  <c:v>154.6021139634521</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Data_Sheet_Graphs!$M$73:$M$87</c:f>
              <c:numCache>
                <c:formatCode>0</c:formatCode>
                <c:ptCount val="15"/>
                <c:pt idx="0">
                  <c:v>100</c:v>
                </c:pt>
                <c:pt idx="1">
                  <c:v>71.773473774869842</c:v>
                </c:pt>
                <c:pt idx="2">
                  <c:v>83.655786267707128</c:v>
                </c:pt>
                <c:pt idx="3">
                  <c:v>80.724364383970766</c:v>
                </c:pt>
                <c:pt idx="4">
                  <c:v>78.49897030376907</c:v>
                </c:pt>
                <c:pt idx="5">
                  <c:v>79.47344842315826</c:v>
                </c:pt>
                <c:pt idx="6">
                  <c:v>85.865899864212068</c:v>
                </c:pt>
                <c:pt idx="7">
                  <c:v>86.342025844854462</c:v>
                </c:pt>
                <c:pt idx="8">
                  <c:v>91.717630552632585</c:v>
                </c:pt>
                <c:pt idx="9">
                  <c:v>98.590028095252976</c:v>
                </c:pt>
                <c:pt idx="10">
                  <c:v>107.0630563051096</c:v>
                </c:pt>
                <c:pt idx="11">
                  <c:v>114.2917669448409</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Data_Sheet_Graphs!$N$73:$N$87</c:f>
              <c:numCache>
                <c:formatCode>0</c:formatCode>
                <c:ptCount val="15"/>
                <c:pt idx="11">
                  <c:v>114.2917669448409</c:v>
                </c:pt>
                <c:pt idx="12">
                  <c:v>107.27822218517861</c:v>
                </c:pt>
                <c:pt idx="13">
                  <c:v>115.1349329221494</c:v>
                </c:pt>
                <c:pt idx="14">
                  <c:v>126.65387273440783</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Data_Sheet_Graphs!$O$73:$O$87</c:f>
              <c:numCache>
                <c:formatCode>0</c:formatCode>
                <c:ptCount val="15"/>
                <c:pt idx="0">
                  <c:v>100</c:v>
                </c:pt>
                <c:pt idx="1">
                  <c:v>77.089761813958319</c:v>
                </c:pt>
                <c:pt idx="2">
                  <c:v>93.73851541101827</c:v>
                </c:pt>
                <c:pt idx="3">
                  <c:v>107.41254377145233</c:v>
                </c:pt>
                <c:pt idx="4">
                  <c:v>102.56041327185105</c:v>
                </c:pt>
                <c:pt idx="5">
                  <c:v>99.209513573484031</c:v>
                </c:pt>
                <c:pt idx="6">
                  <c:v>111.67180945116665</c:v>
                </c:pt>
                <c:pt idx="7">
                  <c:v>116.12869673750996</c:v>
                </c:pt>
                <c:pt idx="8">
                  <c:v>118.99247651076517</c:v>
                </c:pt>
                <c:pt idx="9">
                  <c:v>126.55583677148702</c:v>
                </c:pt>
                <c:pt idx="10">
                  <c:v>163.24064764414243</c:v>
                </c:pt>
                <c:pt idx="11">
                  <c:v>159.90188260583156</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Data_Sheet_Graphs!$P$73:$P$87</c:f>
              <c:numCache>
                <c:formatCode>0</c:formatCode>
                <c:ptCount val="15"/>
                <c:pt idx="11">
                  <c:v>159.90188260583156</c:v>
                </c:pt>
                <c:pt idx="12">
                  <c:v>150.50615920673991</c:v>
                </c:pt>
                <c:pt idx="13">
                  <c:v>160.99995492840549</c:v>
                </c:pt>
                <c:pt idx="14">
                  <c:v>179.29507506154008</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Data_Sheet_Graphs!$Q$73:$Q$87</c:f>
              <c:numCache>
                <c:formatCode>0</c:formatCode>
                <c:ptCount val="15"/>
                <c:pt idx="0">
                  <c:v>100</c:v>
                </c:pt>
                <c:pt idx="1">
                  <c:v>71.302265610609695</c:v>
                </c:pt>
                <c:pt idx="2">
                  <c:v>85.006446859458464</c:v>
                </c:pt>
                <c:pt idx="3">
                  <c:v>97.132682507521338</c:v>
                </c:pt>
                <c:pt idx="4">
                  <c:v>97.930865107140662</c:v>
                </c:pt>
                <c:pt idx="5">
                  <c:v>92.896174863387969</c:v>
                </c:pt>
                <c:pt idx="6">
                  <c:v>111.41401117455639</c:v>
                </c:pt>
                <c:pt idx="7">
                  <c:v>119.8501872659176</c:v>
                </c:pt>
                <c:pt idx="8">
                  <c:v>126.75753668570025</c:v>
                </c:pt>
                <c:pt idx="9">
                  <c:v>153.97556333271936</c:v>
                </c:pt>
                <c:pt idx="10">
                  <c:v>210.44391232271136</c:v>
                </c:pt>
                <c:pt idx="11">
                  <c:v>248.25320808006384</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Data_Sheet_Graphs!$R$73:$R$87</c:f>
              <c:numCache>
                <c:formatCode>0</c:formatCode>
                <c:ptCount val="15"/>
                <c:pt idx="11">
                  <c:v>248.25320808006384</c:v>
                </c:pt>
                <c:pt idx="12">
                  <c:v>233.36080493645238</c:v>
                </c:pt>
                <c:pt idx="13">
                  <c:v>250.22173389820099</c:v>
                </c:pt>
                <c:pt idx="14">
                  <c:v>276.98201142015103</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Data_Sheet_Graphs!$S$73:$S$87</c:f>
              <c:numCache>
                <c:formatCode>0</c:formatCode>
                <c:ptCount val="15"/>
                <c:pt idx="0">
                  <c:v>100</c:v>
                </c:pt>
                <c:pt idx="1">
                  <c:v>81.391622153500137</c:v>
                </c:pt>
                <c:pt idx="2">
                  <c:v>103.00815293786899</c:v>
                </c:pt>
                <c:pt idx="3">
                  <c:v>105.88136069721675</c:v>
                </c:pt>
                <c:pt idx="4">
                  <c:v>108.44531908912005</c:v>
                </c:pt>
                <c:pt idx="5">
                  <c:v>109.07787461343827</c:v>
                </c:pt>
                <c:pt idx="6">
                  <c:v>120.66629181894857</c:v>
                </c:pt>
                <c:pt idx="7">
                  <c:v>133.16840033736295</c:v>
                </c:pt>
                <c:pt idx="8">
                  <c:v>140.66066910317684</c:v>
                </c:pt>
                <c:pt idx="9">
                  <c:v>153.94433511386001</c:v>
                </c:pt>
                <c:pt idx="10">
                  <c:v>161.74585324711833</c:v>
                </c:pt>
                <c:pt idx="11">
                  <c:v>176.19061006466123</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Data_Sheet_Graphs!$T$73:$T$87</c:f>
              <c:numCache>
                <c:formatCode>0</c:formatCode>
                <c:ptCount val="15"/>
                <c:pt idx="11">
                  <c:v>176.19061006466123</c:v>
                </c:pt>
                <c:pt idx="12">
                  <c:v>187.23774247961765</c:v>
                </c:pt>
                <c:pt idx="13">
                  <c:v>179.61485240371101</c:v>
                </c:pt>
                <c:pt idx="14">
                  <c:v>204.00345797019963</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Data_Sheet_Graphs!$U$73:$U$87</c:f>
              <c:numCache>
                <c:formatCode>0</c:formatCode>
                <c:ptCount val="15"/>
                <c:pt idx="0">
                  <c:v>100</c:v>
                </c:pt>
                <c:pt idx="1">
                  <c:v>109.75629836983369</c:v>
                </c:pt>
                <c:pt idx="2">
                  <c:v>123.4892145562325</c:v>
                </c:pt>
                <c:pt idx="3">
                  <c:v>105.61776167736977</c:v>
                </c:pt>
                <c:pt idx="4">
                  <c:v>110.27224326252811</c:v>
                </c:pt>
                <c:pt idx="5">
                  <c:v>92.666995993193908</c:v>
                </c:pt>
                <c:pt idx="6">
                  <c:v>126.30495636423514</c:v>
                </c:pt>
                <c:pt idx="7">
                  <c:v>128.24249409956636</c:v>
                </c:pt>
                <c:pt idx="8">
                  <c:v>129.15911960041714</c:v>
                </c:pt>
                <c:pt idx="9">
                  <c:v>117.49821614797736</c:v>
                </c:pt>
                <c:pt idx="10">
                  <c:v>256.46028870958889</c:v>
                </c:pt>
                <c:pt idx="11">
                  <c:v>250.51320050496736</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Data_Sheet_Graphs!$V$73:$V$87</c:f>
              <c:numCache>
                <c:formatCode>0</c:formatCode>
                <c:ptCount val="15"/>
                <c:pt idx="11">
                  <c:v>250.51320050496736</c:v>
                </c:pt>
                <c:pt idx="12">
                  <c:v>256.64417640924307</c:v>
                </c:pt>
                <c:pt idx="13">
                  <c:v>275.72344804874029</c:v>
                </c:pt>
                <c:pt idx="14">
                  <c:v>307.08995279653107</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Data_Sheet_Graphs!$W$73:$W$87</c:f>
              <c:numCache>
                <c:formatCode>0</c:formatCode>
                <c:ptCount val="15"/>
                <c:pt idx="0">
                  <c:v>100</c:v>
                </c:pt>
                <c:pt idx="1">
                  <c:v>80.525287442699323</c:v>
                </c:pt>
                <c:pt idx="2">
                  <c:v>97.644097091756208</c:v>
                </c:pt>
                <c:pt idx="3">
                  <c:v>102.12795270659552</c:v>
                </c:pt>
                <c:pt idx="4">
                  <c:v>99.118258560657296</c:v>
                </c:pt>
                <c:pt idx="5">
                  <c:v>97.131835374865361</c:v>
                </c:pt>
                <c:pt idx="6">
                  <c:v>109.64655194008165</c:v>
                </c:pt>
                <c:pt idx="7">
                  <c:v>107.29816387365045</c:v>
                </c:pt>
                <c:pt idx="8">
                  <c:v>114.79797600260513</c:v>
                </c:pt>
                <c:pt idx="9">
                  <c:v>139.67836477042158</c:v>
                </c:pt>
                <c:pt idx="10">
                  <c:v>134.30149545352069</c:v>
                </c:pt>
                <c:pt idx="11">
                  <c:v>146.73480123243405</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Data_Sheet_Graphs!$X$73:$X$87</c:f>
              <c:numCache>
                <c:formatCode>0</c:formatCode>
                <c:ptCount val="15"/>
                <c:pt idx="11">
                  <c:v>146.73480123243405</c:v>
                </c:pt>
                <c:pt idx="12">
                  <c:v>145.51266125598053</c:v>
                </c:pt>
                <c:pt idx="13">
                  <c:v>153.83529721199372</c:v>
                </c:pt>
                <c:pt idx="14">
                  <c:v>174.86559204428744</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Data_Sheet_Graphs!$Y$73:$Y$87</c:f>
              <c:numCache>
                <c:formatCode>0</c:formatCode>
                <c:ptCount val="15"/>
                <c:pt idx="0">
                  <c:v>100</c:v>
                </c:pt>
                <c:pt idx="1">
                  <c:v>77.409253578732105</c:v>
                </c:pt>
                <c:pt idx="2">
                  <c:v>84.924591002044991</c:v>
                </c:pt>
                <c:pt idx="3">
                  <c:v>102.57540899795501</c:v>
                </c:pt>
                <c:pt idx="4">
                  <c:v>104.84087423312884</c:v>
                </c:pt>
                <c:pt idx="5">
                  <c:v>107.5185327198364</c:v>
                </c:pt>
                <c:pt idx="6">
                  <c:v>116.54844069529652</c:v>
                </c:pt>
                <c:pt idx="7">
                  <c:v>124.06697341513292</c:v>
                </c:pt>
                <c:pt idx="8">
                  <c:v>129.69389059304703</c:v>
                </c:pt>
                <c:pt idx="9">
                  <c:v>158.9851738241309</c:v>
                </c:pt>
                <c:pt idx="10">
                  <c:v>185.8831799591002</c:v>
                </c:pt>
                <c:pt idx="11">
                  <c:v>203.38381901840492</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Data_Sheet_Graphs!$Z$73:$Z$87</c:f>
              <c:numCache>
                <c:formatCode>0</c:formatCode>
                <c:ptCount val="15"/>
                <c:pt idx="11">
                  <c:v>203.38381901840492</c:v>
                </c:pt>
                <c:pt idx="12">
                  <c:v>201.79690695296523</c:v>
                </c:pt>
                <c:pt idx="13">
                  <c:v>212.62992714723927</c:v>
                </c:pt>
                <c:pt idx="14">
                  <c:v>241.29126405930472</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25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PL</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0.10957114573064833</c:v>
                </c:pt>
                <c:pt idx="1">
                  <c:v>0.17860880571093279</c:v>
                </c:pt>
                <c:pt idx="2">
                  <c:v>0.2651536727390017</c:v>
                </c:pt>
                <c:pt idx="3">
                  <c:v>0.43977525677482099</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PL</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0.22264095045267282</c:v>
                </c:pt>
                <c:pt idx="1">
                  <c:v>0.14923884523870504</c:v>
                </c:pt>
                <c:pt idx="2">
                  <c:v>0.2643990937856377</c:v>
                </c:pt>
                <c:pt idx="3">
                  <c:v>0.34175218218467396</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PL</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0.24647551600856016</c:v>
                </c:pt>
                <c:pt idx="1">
                  <c:v>0.13590617839238059</c:v>
                </c:pt>
                <c:pt idx="2">
                  <c:v>0.23005535252450834</c:v>
                </c:pt>
                <c:pt idx="3">
                  <c:v>0.33818557714357889</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Poland</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124.14390983961856</c:v>
                </c:pt>
                <c:pt idx="2">
                  <c:v>131.16601647160815</c:v>
                </c:pt>
                <c:pt idx="3">
                  <c:v>131.6428261811877</c:v>
                </c:pt>
                <c:pt idx="4">
                  <c:v>128.65192891200692</c:v>
                </c:pt>
                <c:pt idx="5">
                  <c:v>146.07715648027741</c:v>
                </c:pt>
                <c:pt idx="6">
                  <c:v>146.81404421326397</c:v>
                </c:pt>
                <c:pt idx="7">
                  <c:v>132.7698309492848</c:v>
                </c:pt>
                <c:pt idx="8">
                  <c:v>144.47334200260079</c:v>
                </c:pt>
                <c:pt idx="9">
                  <c:v>150.15171218032077</c:v>
                </c:pt>
                <c:pt idx="10" formatCode="General">
                  <c:v>183.35500650195058</c:v>
                </c:pt>
                <c:pt idx="11">
                  <c:v>184.39531859557869</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184.39531859557869</c:v>
                </c:pt>
                <c:pt idx="12" formatCode="0">
                  <c:v>176.80970957954054</c:v>
                </c:pt>
                <c:pt idx="13" formatCode="0">
                  <c:v>174.59904638058083</c:v>
                </c:pt>
                <c:pt idx="14" formatCode="0">
                  <c:v>175.94278283485045</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103.49149507609668</c:v>
                </c:pt>
                <c:pt idx="2">
                  <c:v>100.59982094897046</c:v>
                </c:pt>
                <c:pt idx="3">
                  <c:v>100.67144136078782</c:v>
                </c:pt>
                <c:pt idx="4">
                  <c:v>98.782452999104748</c:v>
                </c:pt>
                <c:pt idx="5">
                  <c:v>98.146821844225599</c:v>
                </c:pt>
                <c:pt idx="6">
                  <c:v>101.76365264100268</c:v>
                </c:pt>
                <c:pt idx="7">
                  <c:v>105.7117278424351</c:v>
                </c:pt>
                <c:pt idx="8">
                  <c:v>112.9632945389436</c:v>
                </c:pt>
                <c:pt idx="9">
                  <c:v>116.59803043867502</c:v>
                </c:pt>
                <c:pt idx="10">
                  <c:v>135.99820948970458</c:v>
                </c:pt>
                <c:pt idx="11">
                  <c:v>137.25156669650852</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137.25156669650852</c:v>
                </c:pt>
                <c:pt idx="12">
                  <c:v>131.25335720680394</c:v>
                </c:pt>
                <c:pt idx="13">
                  <c:v>129.23008057296329</c:v>
                </c:pt>
                <c:pt idx="14">
                  <c:v>129.6598030438675</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90.362582911674494</c:v>
                </c:pt>
                <c:pt idx="2">
                  <c:v>91.900217602181272</c:v>
                </c:pt>
                <c:pt idx="3">
                  <c:v>95.46574731929843</c:v>
                </c:pt>
                <c:pt idx="4">
                  <c:v>93.41556773195606</c:v>
                </c:pt>
                <c:pt idx="5">
                  <c:v>95.788218021655354</c:v>
                </c:pt>
                <c:pt idx="6">
                  <c:v>98.29981910180112</c:v>
                </c:pt>
                <c:pt idx="7">
                  <c:v>104.23799910861757</c:v>
                </c:pt>
                <c:pt idx="8">
                  <c:v>110.04509346406942</c:v>
                </c:pt>
                <c:pt idx="9">
                  <c:v>111.23141860891907</c:v>
                </c:pt>
                <c:pt idx="10" formatCode="General">
                  <c:v>131.23508900715728</c:v>
                </c:pt>
                <c:pt idx="11">
                  <c:v>135.28956820386441</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135.28956820386441</c:v>
                </c:pt>
                <c:pt idx="12" formatCode="0">
                  <c:v>129.58996408253154</c:v>
                </c:pt>
                <c:pt idx="13" formatCode="0">
                  <c:v>128.06412710064757</c:v>
                </c:pt>
                <c:pt idx="14" formatCode="0">
                  <c:v>129.10887974202345</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92.467614405356727</c:v>
                </c:pt>
                <c:pt idx="2">
                  <c:v>92.065656514261875</c:v>
                </c:pt>
                <c:pt idx="3">
                  <c:v>92.108396340656768</c:v>
                </c:pt>
                <c:pt idx="4">
                  <c:v>89.478879402456528</c:v>
                </c:pt>
                <c:pt idx="5">
                  <c:v>87.021339384750021</c:v>
                </c:pt>
                <c:pt idx="6">
                  <c:v>90.924910195483818</c:v>
                </c:pt>
                <c:pt idx="7">
                  <c:v>93.004915080035417</c:v>
                </c:pt>
                <c:pt idx="8">
                  <c:v>96.19513783594013</c:v>
                </c:pt>
                <c:pt idx="9">
                  <c:v>97.40711719870967</c:v>
                </c:pt>
                <c:pt idx="10">
                  <c:v>114.31071853789089</c:v>
                </c:pt>
                <c:pt idx="11">
                  <c:v>115.43416540312815</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115.43416540312815</c:v>
                </c:pt>
                <c:pt idx="12">
                  <c:v>110.6198292442174</c:v>
                </c:pt>
                <c:pt idx="13">
                  <c:v>109.26029571889406</c:v>
                </c:pt>
                <c:pt idx="14">
                  <c:v>110.07337003531124</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99.184984151318645</c:v>
                </c:pt>
                <c:pt idx="2">
                  <c:v>102.32281588597236</c:v>
                </c:pt>
                <c:pt idx="3">
                  <c:v>110.48167560960451</c:v>
                </c:pt>
                <c:pt idx="4">
                  <c:v>117.46213926122356</c:v>
                </c:pt>
                <c:pt idx="5">
                  <c:v>121.37479541734861</c:v>
                </c:pt>
                <c:pt idx="6">
                  <c:v>132.18546064762063</c:v>
                </c:pt>
                <c:pt idx="7">
                  <c:v>139.21191655099545</c:v>
                </c:pt>
                <c:pt idx="8">
                  <c:v>153.93979572810707</c:v>
                </c:pt>
                <c:pt idx="9">
                  <c:v>163.13244525471836</c:v>
                </c:pt>
                <c:pt idx="10" formatCode="General">
                  <c:v>186.85906068076818</c:v>
                </c:pt>
                <c:pt idx="11">
                  <c:v>197.12196233607492</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197.12196233607492</c:v>
                </c:pt>
                <c:pt idx="12" formatCode="0">
                  <c:v>200.73463299426132</c:v>
                </c:pt>
                <c:pt idx="13" formatCode="0">
                  <c:v>213.43595268184549</c:v>
                </c:pt>
                <c:pt idx="14" formatCode="0">
                  <c:v>222.28303880337276</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90.295383313245196</c:v>
                </c:pt>
                <c:pt idx="2">
                  <c:v>92.725015402205059</c:v>
                </c:pt>
                <c:pt idx="3">
                  <c:v>94.207134231239991</c:v>
                </c:pt>
                <c:pt idx="4">
                  <c:v>92.910075672465538</c:v>
                </c:pt>
                <c:pt idx="5">
                  <c:v>90.220330443057435</c:v>
                </c:pt>
                <c:pt idx="6">
                  <c:v>91.857815727667969</c:v>
                </c:pt>
                <c:pt idx="7">
                  <c:v>94.026516342704028</c:v>
                </c:pt>
                <c:pt idx="8">
                  <c:v>96.7298225268501</c:v>
                </c:pt>
                <c:pt idx="9">
                  <c:v>97.44504598449609</c:v>
                </c:pt>
                <c:pt idx="10" formatCode="General">
                  <c:v>106.9142164398519</c:v>
                </c:pt>
                <c:pt idx="11">
                  <c:v>107.29333864860409</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107.29333864860409</c:v>
                </c:pt>
                <c:pt idx="12" formatCode="0">
                  <c:v>104.06244118228145</c:v>
                </c:pt>
                <c:pt idx="13" formatCode="0">
                  <c:v>107.89750256313735</c:v>
                </c:pt>
                <c:pt idx="14" formatCode="0">
                  <c:v>109.00868251817577</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 val="autoZero"/>
        <c:auto val="1"/>
        <c:lblAlgn val="ctr"/>
        <c:lblOffset val="100"/>
        <c:tickLblSkip val="1"/>
        <c:tickMarkSkip val="1"/>
        <c:noMultiLvlLbl val="0"/>
      </c:catAx>
      <c:valAx>
        <c:axId val="1421978048"/>
        <c:scaling>
          <c:orientation val="minMax"/>
          <c:max val="175"/>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Poland</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105.50506873134084</c:v>
                </c:pt>
                <c:pt idx="2">
                  <c:v>110.7936091335586</c:v>
                </c:pt>
                <c:pt idx="3">
                  <c:v>108.63816803910633</c:v>
                </c:pt>
                <c:pt idx="4">
                  <c:v>109.32056034906991</c:v>
                </c:pt>
                <c:pt idx="5">
                  <c:v>106.79439650930088</c:v>
                </c:pt>
                <c:pt idx="6">
                  <c:v>101.2204324005118</c:v>
                </c:pt>
                <c:pt idx="7">
                  <c:v>103.37587349496408</c:v>
                </c:pt>
                <c:pt idx="8">
                  <c:v>103.24464420458646</c:v>
                </c:pt>
                <c:pt idx="9">
                  <c:v>107.70315934516584</c:v>
                </c:pt>
                <c:pt idx="10" formatCode="General">
                  <c:v>104.34697024375841</c:v>
                </c:pt>
                <c:pt idx="11">
                  <c:v>99.94422755158952</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99.94422755158952</c:v>
                </c:pt>
                <c:pt idx="12" formatCode="0">
                  <c:v>97.621469111905782</c:v>
                </c:pt>
                <c:pt idx="13" formatCode="0">
                  <c:v>97.060463895541488</c:v>
                </c:pt>
                <c:pt idx="14" formatCode="0">
                  <c:v>97.920015747514839</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99.538929924585062</c:v>
                </c:pt>
                <c:pt idx="2">
                  <c:v>97.110558608105947</c:v>
                </c:pt>
                <c:pt idx="3">
                  <c:v>94.660994608788243</c:v>
                </c:pt>
                <c:pt idx="4">
                  <c:v>95.032641900518442</c:v>
                </c:pt>
                <c:pt idx="5">
                  <c:v>94.646521557093607</c:v>
                </c:pt>
                <c:pt idx="6">
                  <c:v>95.580033391397833</c:v>
                </c:pt>
                <c:pt idx="7">
                  <c:v>98.61058703731463</c:v>
                </c:pt>
                <c:pt idx="8">
                  <c:v>101.01724877625179</c:v>
                </c:pt>
                <c:pt idx="9">
                  <c:v>102.76228529486258</c:v>
                </c:pt>
                <c:pt idx="10">
                  <c:v>106.45498105580913</c:v>
                </c:pt>
                <c:pt idx="11">
                  <c:v>103.54796524400014</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103.54796524400014</c:v>
                </c:pt>
                <c:pt idx="12">
                  <c:v>100.28170761334209</c:v>
                </c:pt>
                <c:pt idx="13">
                  <c:v>99.071140218026187</c:v>
                </c:pt>
                <c:pt idx="14">
                  <c:v>99.190542894506962</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96.183571495283459</c:v>
                </c:pt>
                <c:pt idx="2">
                  <c:v>95.646928800473205</c:v>
                </c:pt>
                <c:pt idx="3">
                  <c:v>98.871260234737406</c:v>
                </c:pt>
                <c:pt idx="4">
                  <c:v>98.584843248964859</c:v>
                </c:pt>
                <c:pt idx="5">
                  <c:v>98.335785000466984</c:v>
                </c:pt>
                <c:pt idx="6">
                  <c:v>100.33583948195884</c:v>
                </c:pt>
                <c:pt idx="7">
                  <c:v>101.96814389340307</c:v>
                </c:pt>
                <c:pt idx="8">
                  <c:v>107.1030245011052</c:v>
                </c:pt>
                <c:pt idx="9">
                  <c:v>107.67099405373432</c:v>
                </c:pt>
                <c:pt idx="10" formatCode="General">
                  <c:v>114.35567852806575</c:v>
                </c:pt>
                <c:pt idx="11">
                  <c:v>113.55966501665577</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113.55966501665577</c:v>
                </c:pt>
                <c:pt idx="12" formatCode="0">
                  <c:v>110.58633759845584</c:v>
                </c:pt>
                <c:pt idx="13" formatCode="0">
                  <c:v>110.25302761433331</c:v>
                </c:pt>
                <c:pt idx="14" formatCode="0">
                  <c:v>111.57459294542511</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95.491781073541517</c:v>
                </c:pt>
                <c:pt idx="2">
                  <c:v>92.098228031435298</c:v>
                </c:pt>
                <c:pt idx="3">
                  <c:v>90.410305406559019</c:v>
                </c:pt>
                <c:pt idx="4">
                  <c:v>87.64775765168244</c:v>
                </c:pt>
                <c:pt idx="5">
                  <c:v>85.394639296234189</c:v>
                </c:pt>
                <c:pt idx="6">
                  <c:v>87.646832617753518</c:v>
                </c:pt>
                <c:pt idx="7">
                  <c:v>88.609660790058257</c:v>
                </c:pt>
                <c:pt idx="8">
                  <c:v>89.619137101921567</c:v>
                </c:pt>
                <c:pt idx="9">
                  <c:v>89.208950628296265</c:v>
                </c:pt>
                <c:pt idx="10" formatCode="General">
                  <c:v>96.925715811076358</c:v>
                </c:pt>
                <c:pt idx="11">
                  <c:v>94.768272393419579</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94.768272393419579</c:v>
                </c:pt>
                <c:pt idx="12" formatCode="0">
                  <c:v>92.545548009921646</c:v>
                </c:pt>
                <c:pt idx="13" formatCode="0">
                  <c:v>92.317593220294185</c:v>
                </c:pt>
                <c:pt idx="14" formatCode="0">
                  <c:v>93.462388781188508</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101.80801134196233</c:v>
                </c:pt>
                <c:pt idx="2">
                  <c:v>101.10068308141842</c:v>
                </c:pt>
                <c:pt idx="3">
                  <c:v>107.52717731236882</c:v>
                </c:pt>
                <c:pt idx="4">
                  <c:v>113.20479933035473</c:v>
                </c:pt>
                <c:pt idx="5">
                  <c:v>113.77730279363776</c:v>
                </c:pt>
                <c:pt idx="6">
                  <c:v>122.23558973107626</c:v>
                </c:pt>
                <c:pt idx="7">
                  <c:v>128.00077836996357</c:v>
                </c:pt>
                <c:pt idx="8">
                  <c:v>137.23419206278851</c:v>
                </c:pt>
                <c:pt idx="9">
                  <c:v>142.3844066550632</c:v>
                </c:pt>
                <c:pt idx="10" formatCode="General">
                  <c:v>150.05212298863179</c:v>
                </c:pt>
                <c:pt idx="11">
                  <c:v>153.06321012745809</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153.06321012745809</c:v>
                </c:pt>
                <c:pt idx="12" formatCode="0">
                  <c:v>155.45824215027793</c:v>
                </c:pt>
                <c:pt idx="13" formatCode="0">
                  <c:v>164.25320498465655</c:v>
                </c:pt>
                <c:pt idx="14" formatCode="0">
                  <c:v>170.34997305048441</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94.008819158018696</c:v>
                </c:pt>
                <c:pt idx="2">
                  <c:v>93.93464418553522</c:v>
                </c:pt>
                <c:pt idx="3">
                  <c:v>93.738924903302049</c:v>
                </c:pt>
                <c:pt idx="4">
                  <c:v>92.667080946082876</c:v>
                </c:pt>
                <c:pt idx="5">
                  <c:v>91.011304140967823</c:v>
                </c:pt>
                <c:pt idx="6">
                  <c:v>92.243565780612698</c:v>
                </c:pt>
                <c:pt idx="7">
                  <c:v>94.512300422856299</c:v>
                </c:pt>
                <c:pt idx="8">
                  <c:v>97.762370991378504</c:v>
                </c:pt>
                <c:pt idx="9">
                  <c:v>98.96404715849863</c:v>
                </c:pt>
                <c:pt idx="10" formatCode="General">
                  <c:v>102.92736262372031</c:v>
                </c:pt>
                <c:pt idx="11">
                  <c:v>103.19066817120374</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103.19066817120374</c:v>
                </c:pt>
                <c:pt idx="12" formatCode="0">
                  <c:v>100.35506196505766</c:v>
                </c:pt>
                <c:pt idx="13" formatCode="0">
                  <c:v>103.45855113634393</c:v>
                </c:pt>
                <c:pt idx="14" formatCode="0">
                  <c:v>104.30252985551311</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At val="80"/>
        <c:auto val="1"/>
        <c:lblAlgn val="ctr"/>
        <c:lblOffset val="100"/>
        <c:tickLblSkip val="1"/>
        <c:tickMarkSkip val="1"/>
        <c:noMultiLvlLbl val="0"/>
      </c:catAx>
      <c:valAx>
        <c:axId val="1421968256"/>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Poland</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78.183807627406466</c:v>
                </c:pt>
                <c:pt idx="2">
                  <c:v>91.847959027889772</c:v>
                </c:pt>
                <c:pt idx="3">
                  <c:v>89.794662120561043</c:v>
                </c:pt>
                <c:pt idx="4">
                  <c:v>86.849174396869387</c:v>
                </c:pt>
                <c:pt idx="5">
                  <c:v>98.068919164360437</c:v>
                </c:pt>
                <c:pt idx="6">
                  <c:v>93.412355715930673</c:v>
                </c:pt>
                <c:pt idx="7">
                  <c:v>94.548999575205372</c:v>
                </c:pt>
                <c:pt idx="8">
                  <c:v>95.001218546686459</c:v>
                </c:pt>
                <c:pt idx="9">
                  <c:v>101.71105983620393</c:v>
                </c:pt>
                <c:pt idx="10" formatCode="General">
                  <c:v>108.67757624023611</c:v>
                </c:pt>
                <c:pt idx="11">
                  <c:v>104.93764811803375</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104.93764811803375</c:v>
                </c:pt>
                <c:pt idx="12" formatCode="0">
                  <c:v>102.77723572413767</c:v>
                </c:pt>
                <c:pt idx="13" formatCode="0">
                  <c:v>118.7021600436577</c:v>
                </c:pt>
                <c:pt idx="14" formatCode="0">
                  <c:v>131.55877790347279</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79.782195886430713</c:v>
                </c:pt>
                <c:pt idx="2">
                  <c:v>90.766203756663401</c:v>
                </c:pt>
                <c:pt idx="3">
                  <c:v>96.753529021483004</c:v>
                </c:pt>
                <c:pt idx="4">
                  <c:v>92.010798691345045</c:v>
                </c:pt>
                <c:pt idx="5">
                  <c:v>97.469628680592109</c:v>
                </c:pt>
                <c:pt idx="6">
                  <c:v>100.16015008350685</c:v>
                </c:pt>
                <c:pt idx="7">
                  <c:v>106.16349035667713</c:v>
                </c:pt>
                <c:pt idx="8">
                  <c:v>106.55471413210094</c:v>
                </c:pt>
                <c:pt idx="9">
                  <c:v>101.71105983620393</c:v>
                </c:pt>
                <c:pt idx="10">
                  <c:v>127.35592212130226</c:v>
                </c:pt>
                <c:pt idx="11">
                  <c:v>126.71745155459975</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126.71745155459975</c:v>
                </c:pt>
                <c:pt idx="12">
                  <c:v>122.40630863208953</c:v>
                </c:pt>
                <c:pt idx="13">
                  <c:v>140.0127771397195</c:v>
                </c:pt>
                <c:pt idx="14">
                  <c:v>154.43455082477294</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75.323531139260339</c:v>
                </c:pt>
                <c:pt idx="2">
                  <c:v>81.186248213481605</c:v>
                </c:pt>
                <c:pt idx="3">
                  <c:v>92.496622814574081</c:v>
                </c:pt>
                <c:pt idx="4">
                  <c:v>88.941206413845748</c:v>
                </c:pt>
                <c:pt idx="5">
                  <c:v>91.647904144722688</c:v>
                </c:pt>
                <c:pt idx="6">
                  <c:v>100.04600896685396</c:v>
                </c:pt>
                <c:pt idx="7">
                  <c:v>105.68161794937056</c:v>
                </c:pt>
                <c:pt idx="8">
                  <c:v>106.62431231278266</c:v>
                </c:pt>
                <c:pt idx="9">
                  <c:v>113.58145544961529</c:v>
                </c:pt>
                <c:pt idx="10" formatCode="General">
                  <c:v>126.01072889950466</c:v>
                </c:pt>
                <c:pt idx="11">
                  <c:v>129.1531031579772</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129.1531031579772</c:v>
                </c:pt>
                <c:pt idx="12" formatCode="0">
                  <c:v>125.19111220901776</c:v>
                </c:pt>
                <c:pt idx="13" formatCode="0">
                  <c:v>144.50182125026922</c:v>
                </c:pt>
                <c:pt idx="14" formatCode="0">
                  <c:v>160.12913624527675</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80.196865166701841</c:v>
                </c:pt>
                <c:pt idx="2">
                  <c:v>87.207119129884106</c:v>
                </c:pt>
                <c:pt idx="3">
                  <c:v>90.485607508526741</c:v>
                </c:pt>
                <c:pt idx="4">
                  <c:v>91.248847140793913</c:v>
                </c:pt>
                <c:pt idx="5">
                  <c:v>96.286009138883003</c:v>
                </c:pt>
                <c:pt idx="6">
                  <c:v>104.57832919276532</c:v>
                </c:pt>
                <c:pt idx="7">
                  <c:v>106.65029845496662</c:v>
                </c:pt>
                <c:pt idx="8">
                  <c:v>107.88570292630899</c:v>
                </c:pt>
                <c:pt idx="9">
                  <c:v>112.4651432686005</c:v>
                </c:pt>
                <c:pt idx="10">
                  <c:v>130.20260055215471</c:v>
                </c:pt>
                <c:pt idx="11">
                  <c:v>135.56343153059069</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135.56343153059069</c:v>
                </c:pt>
                <c:pt idx="12">
                  <c:v>131.38133187610401</c:v>
                </c:pt>
                <c:pt idx="13">
                  <c:v>151.83475372676671</c:v>
                </c:pt>
                <c:pt idx="14">
                  <c:v>168.36549860239305</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79.582435735619711</c:v>
                </c:pt>
                <c:pt idx="2">
                  <c:v>95.870645958387641</c:v>
                </c:pt>
                <c:pt idx="3">
                  <c:v>101.40688313783849</c:v>
                </c:pt>
                <c:pt idx="4">
                  <c:v>99.81578253107368</c:v>
                </c:pt>
                <c:pt idx="5">
                  <c:v>98.873409489048541</c:v>
                </c:pt>
                <c:pt idx="6">
                  <c:v>112.95329003956179</c:v>
                </c:pt>
                <c:pt idx="7">
                  <c:v>117.53198692157099</c:v>
                </c:pt>
                <c:pt idx="8">
                  <c:v>121.8805204551002</c:v>
                </c:pt>
                <c:pt idx="9">
                  <c:v>143.64538703198326</c:v>
                </c:pt>
                <c:pt idx="10" formatCode="General">
                  <c:v>145.36770798772724</c:v>
                </c:pt>
                <c:pt idx="11">
                  <c:v>158.61090603156413</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158.61090603156413</c:v>
                </c:pt>
                <c:pt idx="12" formatCode="0">
                  <c:v>160.62570085098628</c:v>
                </c:pt>
                <c:pt idx="13" formatCode="0">
                  <c:v>164.7372145836261</c:v>
                </c:pt>
                <c:pt idx="14" formatCode="0">
                  <c:v>187.02777961509886</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76.006474055346004</c:v>
                </c:pt>
                <c:pt idx="2">
                  <c:v>88.610370028237583</c:v>
                </c:pt>
                <c:pt idx="3">
                  <c:v>88.019864200309812</c:v>
                </c:pt>
                <c:pt idx="4">
                  <c:v>86.565015098844427</c:v>
                </c:pt>
                <c:pt idx="5">
                  <c:v>84.968743451259314</c:v>
                </c:pt>
                <c:pt idx="6">
                  <c:v>95.128041633380064</c:v>
                </c:pt>
                <c:pt idx="7">
                  <c:v>96.890930742145983</c:v>
                </c:pt>
                <c:pt idx="8">
                  <c:v>101.45315608252409</c:v>
                </c:pt>
                <c:pt idx="9">
                  <c:v>108.52865094858339</c:v>
                </c:pt>
                <c:pt idx="10" formatCode="General">
                  <c:v>134.91891422937405</c:v>
                </c:pt>
                <c:pt idx="11">
                  <c:v>141.20603344599934</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141.20603344599934</c:v>
                </c:pt>
                <c:pt idx="12" formatCode="0">
                  <c:v>134.90086839118561</c:v>
                </c:pt>
                <c:pt idx="13" formatCode="0">
                  <c:v>144.56284610944445</c:v>
                </c:pt>
                <c:pt idx="14" formatCode="0">
                  <c:v>160.08370418799768</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 val="autoZero"/>
        <c:auto val="1"/>
        <c:lblAlgn val="ctr"/>
        <c:lblOffset val="100"/>
        <c:tickLblSkip val="1"/>
        <c:tickMarkSkip val="1"/>
        <c:noMultiLvlLbl val="0"/>
      </c:catAx>
      <c:valAx>
        <c:axId val="1421975328"/>
        <c:scaling>
          <c:orientation val="minMax"/>
          <c:max val="175"/>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Poland</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19.510000000000002</c:v>
                </c:pt>
                <c:pt idx="1">
                  <c:v>4.87</c:v>
                </c:pt>
                <c:pt idx="2">
                  <c:v>19.5</c:v>
                </c:pt>
                <c:pt idx="3">
                  <c:v>-1E+18</c:v>
                </c:pt>
                <c:pt idx="4">
                  <c:v>9.5500000000000007</c:v>
                </c:pt>
                <c:pt idx="5">
                  <c:v>14.78</c:v>
                </c:pt>
                <c:pt idx="6">
                  <c:v>19.809999999999999</c:v>
                </c:pt>
                <c:pt idx="7">
                  <c:v>18.809999999999999</c:v>
                </c:pt>
                <c:pt idx="8">
                  <c:v>22.19</c:v>
                </c:pt>
                <c:pt idx="9">
                  <c:v>26.48</c:v>
                </c:pt>
                <c:pt idx="10">
                  <c:v>8.0500000000000007</c:v>
                </c:pt>
                <c:pt idx="11">
                  <c:v>30.08</c:v>
                </c:pt>
                <c:pt idx="12">
                  <c:v>30.2</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3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Poland</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12.51</c:v>
                </c:pt>
                <c:pt idx="1">
                  <c:v>12.25</c:v>
                </c:pt>
                <c:pt idx="2">
                  <c:v>13.09</c:v>
                </c:pt>
                <c:pt idx="3">
                  <c:v>4.37</c:v>
                </c:pt>
                <c:pt idx="4">
                  <c:v>9.73</c:v>
                </c:pt>
                <c:pt idx="5">
                  <c:v>9.67</c:v>
                </c:pt>
                <c:pt idx="6">
                  <c:v>12.12</c:v>
                </c:pt>
                <c:pt idx="7">
                  <c:v>16.03</c:v>
                </c:pt>
                <c:pt idx="8">
                  <c:v>13.7</c:v>
                </c:pt>
                <c:pt idx="9">
                  <c:v>15.87</c:v>
                </c:pt>
                <c:pt idx="10">
                  <c:v>4.55</c:v>
                </c:pt>
                <c:pt idx="11">
                  <c:v>11.4</c:v>
                </c:pt>
                <c:pt idx="12">
                  <c:v>16.760000000000002</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Poland</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General</c:formatCode>
                <c:ptCount val="13"/>
                <c:pt idx="0">
                  <c:v>1.08</c:v>
                </c:pt>
                <c:pt idx="1">
                  <c:v>1.0900000000000001</c:v>
                </c:pt>
                <c:pt idx="2">
                  <c:v>1.02</c:v>
                </c:pt>
                <c:pt idx="3">
                  <c:v>0.69</c:v>
                </c:pt>
                <c:pt idx="4">
                  <c:v>0.49</c:v>
                </c:pt>
                <c:pt idx="5">
                  <c:v>0.78</c:v>
                </c:pt>
                <c:pt idx="6">
                  <c:v>0.99</c:v>
                </c:pt>
                <c:pt idx="7">
                  <c:v>1.1399999999999999</c:v>
                </c:pt>
                <c:pt idx="8">
                  <c:v>1.21</c:v>
                </c:pt>
                <c:pt idx="9">
                  <c:v>1.52</c:v>
                </c:pt>
                <c:pt idx="10">
                  <c:v>0.2</c:v>
                </c:pt>
                <c:pt idx="11">
                  <c:v>1.07</c:v>
                </c:pt>
                <c:pt idx="12">
                  <c:v>3.04</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6"/>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PL</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0.38532942234966244</c:v>
                </c:pt>
                <c:pt idx="1">
                  <c:v>5.1700245696251812E-2</c:v>
                </c:pt>
                <c:pt idx="2">
                  <c:v>0.21772849223126819</c:v>
                </c:pt>
                <c:pt idx="3">
                  <c:v>0.34524183972281758</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PL</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0.35904462871772874</c:v>
                      </c:pt>
                      <c:pt idx="1">
                        <c:v>6.3462091375006274E-2</c:v>
                      </c:pt>
                      <c:pt idx="2">
                        <c:v>0.27451293589328174</c:v>
                      </c:pt>
                      <c:pt idx="3">
                        <c:v>0.30298034401398327</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Poland</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General</c:formatCode>
                <c:ptCount val="13"/>
                <c:pt idx="0" formatCode="#,##0">
                  <c:v>1092</c:v>
                </c:pt>
                <c:pt idx="1">
                  <c:v>5</c:v>
                </c:pt>
                <c:pt idx="2">
                  <c:v>298</c:v>
                </c:pt>
                <c:pt idx="3">
                  <c:v>3</c:v>
                </c:pt>
                <c:pt idx="4">
                  <c:v>9</c:v>
                </c:pt>
                <c:pt idx="5">
                  <c:v>102</c:v>
                </c:pt>
                <c:pt idx="6">
                  <c:v>262</c:v>
                </c:pt>
                <c:pt idx="7">
                  <c:v>104</c:v>
                </c:pt>
                <c:pt idx="8">
                  <c:v>51</c:v>
                </c:pt>
                <c:pt idx="9">
                  <c:v>42</c:v>
                </c:pt>
                <c:pt idx="10">
                  <c:v>5</c:v>
                </c:pt>
                <c:pt idx="11">
                  <c:v>57</c:v>
                </c:pt>
                <c:pt idx="12">
                  <c:v>129</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2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300"/>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PL</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0.31324313243132429</c:v>
                </c:pt>
                <c:pt idx="1">
                  <c:v>0.10405904059040591</c:v>
                </c:pt>
                <c:pt idx="2">
                  <c:v>0.26240262402624026</c:v>
                </c:pt>
                <c:pt idx="3">
                  <c:v>0.32029520295202951</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Poland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Poland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Poland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zoomScale="55" zoomScaleNormal="55" workbookViewId="0">
      <selection activeCell="H18" sqref="H18"/>
    </sheetView>
  </sheetViews>
  <sheetFormatPr defaultColWidth="11.44140625" defaultRowHeight="14.4" x14ac:dyDescent="0.3"/>
  <cols>
    <col min="1" max="1" width="11.44140625" style="27"/>
    <col min="2" max="2" width="18.44140625" style="27" customWidth="1"/>
    <col min="3" max="3" width="44.6640625" style="27" customWidth="1"/>
    <col min="4" max="7" width="11.44140625" style="27"/>
    <col min="8" max="8" width="11.77734375" style="27" bestFit="1" customWidth="1"/>
    <col min="9" max="17" width="11.44140625" style="27"/>
    <col min="18" max="18" width="11.44140625" style="427"/>
    <col min="19" max="20" width="11.44140625" style="367"/>
    <col min="21" max="26" width="11.44140625" style="427"/>
    <col min="27" max="16384" width="11.44140625" style="27"/>
  </cols>
  <sheetData>
    <row r="4" spans="2:18" ht="26.25" customHeight="1" x14ac:dyDescent="0.55000000000000004">
      <c r="D4" s="846"/>
      <c r="E4" s="846"/>
      <c r="F4" s="846"/>
      <c r="G4" s="846"/>
      <c r="H4" s="846"/>
      <c r="I4" s="846"/>
      <c r="J4" s="846"/>
      <c r="K4" s="846"/>
      <c r="L4" s="846"/>
      <c r="M4" s="846"/>
      <c r="N4" s="846"/>
      <c r="O4" s="846"/>
      <c r="P4" s="846"/>
      <c r="Q4" s="846"/>
      <c r="R4" s="846"/>
    </row>
    <row r="9" spans="2:18" ht="66.75" customHeight="1" x14ac:dyDescent="0.55000000000000004">
      <c r="D9" s="847" t="s">
        <v>291</v>
      </c>
      <c r="E9" s="846"/>
      <c r="F9" s="846"/>
      <c r="G9" s="846"/>
      <c r="H9" s="846"/>
      <c r="I9" s="846"/>
      <c r="J9" s="846"/>
      <c r="K9" s="846"/>
      <c r="L9" s="846"/>
      <c r="M9" s="846"/>
      <c r="N9" s="846"/>
      <c r="O9" s="846"/>
      <c r="P9" s="846"/>
      <c r="Q9" s="846"/>
      <c r="R9" s="846"/>
    </row>
    <row r="10" spans="2:18" ht="15" thickBot="1" x14ac:dyDescent="0.35">
      <c r="I10" s="28"/>
      <c r="J10" s="28"/>
      <c r="K10" s="28"/>
    </row>
    <row r="11" spans="2:18" ht="15" thickBot="1" x14ac:dyDescent="0.35">
      <c r="B11" s="849" t="s">
        <v>196</v>
      </c>
      <c r="C11" s="850"/>
      <c r="I11" s="28"/>
      <c r="J11" s="28"/>
      <c r="K11" s="28"/>
    </row>
    <row r="12" spans="2:18" ht="31.5" customHeight="1" x14ac:dyDescent="0.3">
      <c r="B12" s="430" t="s">
        <v>214</v>
      </c>
      <c r="C12" s="395" t="s">
        <v>292</v>
      </c>
      <c r="I12" s="28"/>
      <c r="J12" s="28"/>
      <c r="K12" s="28"/>
    </row>
    <row r="13" spans="2:18" ht="32.25" customHeight="1" x14ac:dyDescent="0.3">
      <c r="B13" s="431" t="s">
        <v>215</v>
      </c>
      <c r="C13" s="428" t="s">
        <v>200</v>
      </c>
    </row>
    <row r="14" spans="2:18" ht="27" customHeight="1" x14ac:dyDescent="0.3">
      <c r="B14" s="432" t="s">
        <v>216</v>
      </c>
      <c r="C14" s="395" t="s">
        <v>290</v>
      </c>
      <c r="D14" s="848"/>
      <c r="E14" s="848"/>
      <c r="F14" s="848"/>
      <c r="G14" s="848"/>
      <c r="H14" s="848"/>
      <c r="I14" s="848"/>
      <c r="J14" s="848"/>
      <c r="K14" s="848"/>
      <c r="L14" s="848"/>
      <c r="M14" s="848"/>
      <c r="N14" s="848"/>
      <c r="O14" s="848"/>
      <c r="P14" s="848"/>
      <c r="Q14" s="848"/>
      <c r="R14" s="848"/>
    </row>
    <row r="15" spans="2:18" ht="27" customHeight="1" x14ac:dyDescent="0.3">
      <c r="B15" s="431" t="s">
        <v>217</v>
      </c>
      <c r="C15" s="428" t="s">
        <v>212</v>
      </c>
      <c r="D15" s="397"/>
      <c r="E15" s="397"/>
      <c r="F15" s="397"/>
      <c r="G15" s="397"/>
      <c r="H15" s="397"/>
      <c r="I15" s="397"/>
      <c r="J15" s="397"/>
      <c r="K15" s="397"/>
      <c r="L15" s="397"/>
      <c r="M15" s="397"/>
      <c r="N15" s="397"/>
      <c r="O15" s="397"/>
      <c r="P15" s="397"/>
      <c r="Q15" s="397"/>
      <c r="R15" s="397"/>
    </row>
    <row r="16" spans="2:18" ht="26.25" customHeight="1" x14ac:dyDescent="0.3">
      <c r="B16" s="431" t="s">
        <v>251</v>
      </c>
      <c r="C16" s="428" t="s">
        <v>213</v>
      </c>
      <c r="D16" s="141"/>
      <c r="H16" s="825" t="s">
        <v>312</v>
      </c>
    </row>
    <row r="17" spans="2:8" ht="26.25" customHeight="1" x14ac:dyDescent="0.3">
      <c r="B17" s="431" t="s">
        <v>218</v>
      </c>
      <c r="C17" s="428" t="s">
        <v>225</v>
      </c>
      <c r="D17" s="396"/>
      <c r="H17" s="826" t="s">
        <v>313</v>
      </c>
    </row>
    <row r="18" spans="2:8" ht="26.25" customHeight="1" x14ac:dyDescent="0.3">
      <c r="B18" s="431" t="s">
        <v>219</v>
      </c>
      <c r="C18" s="428" t="s">
        <v>226</v>
      </c>
      <c r="D18" s="396"/>
      <c r="H18" s="142"/>
    </row>
    <row r="19" spans="2:8" ht="26.25" customHeight="1" x14ac:dyDescent="0.3">
      <c r="B19" s="431" t="s">
        <v>220</v>
      </c>
      <c r="C19" s="428" t="s">
        <v>227</v>
      </c>
      <c r="D19" s="396"/>
      <c r="H19" s="142"/>
    </row>
    <row r="20" spans="2:8" ht="26.25" customHeight="1" x14ac:dyDescent="0.3">
      <c r="B20" s="431" t="s">
        <v>221</v>
      </c>
      <c r="C20" s="428" t="s">
        <v>228</v>
      </c>
      <c r="D20" s="396"/>
      <c r="H20" s="142"/>
    </row>
    <row r="21" spans="2:8" ht="26.25" customHeight="1" x14ac:dyDescent="0.3">
      <c r="B21" s="431" t="s">
        <v>222</v>
      </c>
      <c r="C21" s="428" t="s">
        <v>229</v>
      </c>
      <c r="D21" s="396"/>
      <c r="H21" s="142"/>
    </row>
    <row r="22" spans="2:8" ht="26.25" customHeight="1" x14ac:dyDescent="0.3">
      <c r="B22" s="431" t="s">
        <v>223</v>
      </c>
      <c r="C22" s="428" t="s">
        <v>230</v>
      </c>
      <c r="D22" s="396"/>
      <c r="H22" s="142"/>
    </row>
    <row r="23" spans="2:8" ht="26.25" customHeight="1" x14ac:dyDescent="0.3">
      <c r="B23" s="431" t="s">
        <v>224</v>
      </c>
      <c r="C23" s="428" t="s">
        <v>231</v>
      </c>
      <c r="D23" s="396"/>
      <c r="H23" s="142"/>
    </row>
    <row r="24" spans="2:8" ht="15" thickBot="1" x14ac:dyDescent="0.35">
      <c r="B24" s="433" t="s">
        <v>276</v>
      </c>
      <c r="C24" s="429" t="s">
        <v>278</v>
      </c>
    </row>
    <row r="26" spans="2:8" x14ac:dyDescent="0.3">
      <c r="H26" s="29"/>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K8" sqref="K8:K13"/>
    </sheetView>
  </sheetViews>
  <sheetFormatPr defaultColWidth="9.21875" defaultRowHeight="13.2" x14ac:dyDescent="0.25"/>
  <cols>
    <col min="1" max="1" width="9.21875" style="58"/>
    <col min="2" max="11" width="13.6640625" style="34" customWidth="1"/>
    <col min="12" max="12" width="18.6640625" style="58" customWidth="1"/>
    <col min="13" max="42" width="9.21875" style="58"/>
    <col min="43" max="257" width="9.21875" style="34"/>
    <col min="258" max="258" width="13.21875" style="34" customWidth="1"/>
    <col min="259" max="513" width="9.21875" style="34"/>
    <col min="514" max="514" width="13.21875" style="34" customWidth="1"/>
    <col min="515" max="769" width="9.21875" style="34"/>
    <col min="770" max="770" width="13.21875" style="34" customWidth="1"/>
    <col min="771" max="1025" width="9.21875" style="34"/>
    <col min="1026" max="1026" width="13.21875" style="34" customWidth="1"/>
    <col min="1027" max="1281" width="9.21875" style="34"/>
    <col min="1282" max="1282" width="13.21875" style="34" customWidth="1"/>
    <col min="1283" max="1537" width="9.21875" style="34"/>
    <col min="1538" max="1538" width="13.21875" style="34" customWidth="1"/>
    <col min="1539" max="1793" width="9.21875" style="34"/>
    <col min="1794" max="1794" width="13.21875" style="34" customWidth="1"/>
    <col min="1795" max="2049" width="9.21875" style="34"/>
    <col min="2050" max="2050" width="13.21875" style="34" customWidth="1"/>
    <col min="2051" max="2305" width="9.21875" style="34"/>
    <col min="2306" max="2306" width="13.21875" style="34" customWidth="1"/>
    <col min="2307" max="2561" width="9.21875" style="34"/>
    <col min="2562" max="2562" width="13.21875" style="34" customWidth="1"/>
    <col min="2563" max="2817" width="9.21875" style="34"/>
    <col min="2818" max="2818" width="13.21875" style="34" customWidth="1"/>
    <col min="2819" max="3073" width="9.21875" style="34"/>
    <col min="3074" max="3074" width="13.21875" style="34" customWidth="1"/>
    <col min="3075" max="3329" width="9.21875" style="34"/>
    <col min="3330" max="3330" width="13.21875" style="34" customWidth="1"/>
    <col min="3331" max="3585" width="9.21875" style="34"/>
    <col min="3586" max="3586" width="13.21875" style="34" customWidth="1"/>
    <col min="3587" max="3841" width="9.21875" style="34"/>
    <col min="3842" max="3842" width="13.21875" style="34" customWidth="1"/>
    <col min="3843" max="4097" width="9.21875" style="34"/>
    <col min="4098" max="4098" width="13.21875" style="34" customWidth="1"/>
    <col min="4099" max="4353" width="9.21875" style="34"/>
    <col min="4354" max="4354" width="13.21875" style="34" customWidth="1"/>
    <col min="4355" max="4609" width="9.21875" style="34"/>
    <col min="4610" max="4610" width="13.21875" style="34" customWidth="1"/>
    <col min="4611" max="4865" width="9.21875" style="34"/>
    <col min="4866" max="4866" width="13.21875" style="34" customWidth="1"/>
    <col min="4867" max="5121" width="9.21875" style="34"/>
    <col min="5122" max="5122" width="13.21875" style="34" customWidth="1"/>
    <col min="5123" max="5377" width="9.21875" style="34"/>
    <col min="5378" max="5378" width="13.21875" style="34" customWidth="1"/>
    <col min="5379" max="5633" width="9.21875" style="34"/>
    <col min="5634" max="5634" width="13.21875" style="34" customWidth="1"/>
    <col min="5635" max="5889" width="9.21875" style="34"/>
    <col min="5890" max="5890" width="13.21875" style="34" customWidth="1"/>
    <col min="5891" max="6145" width="9.21875" style="34"/>
    <col min="6146" max="6146" width="13.21875" style="34" customWidth="1"/>
    <col min="6147" max="6401" width="9.21875" style="34"/>
    <col min="6402" max="6402" width="13.21875" style="34" customWidth="1"/>
    <col min="6403" max="6657" width="9.21875" style="34"/>
    <col min="6658" max="6658" width="13.21875" style="34" customWidth="1"/>
    <col min="6659" max="6913" width="9.21875" style="34"/>
    <col min="6914" max="6914" width="13.21875" style="34" customWidth="1"/>
    <col min="6915" max="7169" width="9.21875" style="34"/>
    <col min="7170" max="7170" width="13.21875" style="34" customWidth="1"/>
    <col min="7171" max="7425" width="9.21875" style="34"/>
    <col min="7426" max="7426" width="13.21875" style="34" customWidth="1"/>
    <col min="7427" max="7681" width="9.21875" style="34"/>
    <col min="7682" max="7682" width="13.21875" style="34" customWidth="1"/>
    <col min="7683" max="7937" width="9.21875" style="34"/>
    <col min="7938" max="7938" width="13.21875" style="34" customWidth="1"/>
    <col min="7939" max="8193" width="9.21875" style="34"/>
    <col min="8194" max="8194" width="13.21875" style="34" customWidth="1"/>
    <col min="8195" max="8449" width="9.21875" style="34"/>
    <col min="8450" max="8450" width="13.21875" style="34" customWidth="1"/>
    <col min="8451" max="8705" width="9.21875" style="34"/>
    <col min="8706" max="8706" width="13.21875" style="34" customWidth="1"/>
    <col min="8707" max="8961" width="9.21875" style="34"/>
    <col min="8962" max="8962" width="13.21875" style="34" customWidth="1"/>
    <col min="8963" max="9217" width="9.21875" style="34"/>
    <col min="9218" max="9218" width="13.21875" style="34" customWidth="1"/>
    <col min="9219" max="9473" width="9.21875" style="34"/>
    <col min="9474" max="9474" width="13.21875" style="34" customWidth="1"/>
    <col min="9475" max="9729" width="9.21875" style="34"/>
    <col min="9730" max="9730" width="13.21875" style="34" customWidth="1"/>
    <col min="9731" max="9985" width="9.21875" style="34"/>
    <col min="9986" max="9986" width="13.21875" style="34" customWidth="1"/>
    <col min="9987" max="10241" width="9.21875" style="34"/>
    <col min="10242" max="10242" width="13.21875" style="34" customWidth="1"/>
    <col min="10243" max="10497" width="9.21875" style="34"/>
    <col min="10498" max="10498" width="13.21875" style="34" customWidth="1"/>
    <col min="10499" max="10753" width="9.21875" style="34"/>
    <col min="10754" max="10754" width="13.21875" style="34" customWidth="1"/>
    <col min="10755" max="11009" width="9.21875" style="34"/>
    <col min="11010" max="11010" width="13.21875" style="34" customWidth="1"/>
    <col min="11011" max="11265" width="9.21875" style="34"/>
    <col min="11266" max="11266" width="13.21875" style="34" customWidth="1"/>
    <col min="11267" max="11521" width="9.21875" style="34"/>
    <col min="11522" max="11522" width="13.21875" style="34" customWidth="1"/>
    <col min="11523" max="11777" width="9.21875" style="34"/>
    <col min="11778" max="11778" width="13.21875" style="34" customWidth="1"/>
    <col min="11779" max="12033" width="9.21875" style="34"/>
    <col min="12034" max="12034" width="13.21875" style="34" customWidth="1"/>
    <col min="12035" max="12289" width="9.21875" style="34"/>
    <col min="12290" max="12290" width="13.21875" style="34" customWidth="1"/>
    <col min="12291" max="12545" width="9.21875" style="34"/>
    <col min="12546" max="12546" width="13.21875" style="34" customWidth="1"/>
    <col min="12547" max="12801" width="9.21875" style="34"/>
    <col min="12802" max="12802" width="13.21875" style="34" customWidth="1"/>
    <col min="12803" max="13057" width="9.21875" style="34"/>
    <col min="13058" max="13058" width="13.21875" style="34" customWidth="1"/>
    <col min="13059" max="13313" width="9.21875" style="34"/>
    <col min="13314" max="13314" width="13.21875" style="34" customWidth="1"/>
    <col min="13315" max="13569" width="9.21875" style="34"/>
    <col min="13570" max="13570" width="13.21875" style="34" customWidth="1"/>
    <col min="13571" max="13825" width="9.21875" style="34"/>
    <col min="13826" max="13826" width="13.21875" style="34" customWidth="1"/>
    <col min="13827" max="14081" width="9.21875" style="34"/>
    <col min="14082" max="14082" width="13.21875" style="34" customWidth="1"/>
    <col min="14083" max="14337" width="9.21875" style="34"/>
    <col min="14338" max="14338" width="13.21875" style="34" customWidth="1"/>
    <col min="14339" max="14593" width="9.21875" style="34"/>
    <col min="14594" max="14594" width="13.21875" style="34" customWidth="1"/>
    <col min="14595" max="14849" width="9.21875" style="34"/>
    <col min="14850" max="14850" width="13.21875" style="34" customWidth="1"/>
    <col min="14851" max="15105" width="9.21875" style="34"/>
    <col min="15106" max="15106" width="13.21875" style="34" customWidth="1"/>
    <col min="15107" max="15361" width="9.21875" style="34"/>
    <col min="15362" max="15362" width="13.21875" style="34" customWidth="1"/>
    <col min="15363" max="15617" width="9.21875" style="34"/>
    <col min="15618" max="15618" width="13.21875" style="34" customWidth="1"/>
    <col min="15619" max="15873" width="9.21875" style="34"/>
    <col min="15874" max="15874" width="13.21875" style="34" customWidth="1"/>
    <col min="15875" max="16129" width="9.21875" style="34"/>
    <col min="16130" max="16130" width="13.21875" style="34" customWidth="1"/>
    <col min="16131" max="16384" width="9.21875" style="34"/>
  </cols>
  <sheetData>
    <row r="1" spans="1:12" ht="13.8" x14ac:dyDescent="0.25">
      <c r="A1" s="507" t="s">
        <v>293</v>
      </c>
      <c r="B1" s="56"/>
      <c r="C1" s="56"/>
      <c r="D1" s="56"/>
      <c r="E1" s="56"/>
      <c r="F1" s="56"/>
      <c r="G1" s="56"/>
      <c r="H1" s="56"/>
      <c r="I1" s="56"/>
      <c r="J1" s="56"/>
      <c r="K1" s="56"/>
    </row>
    <row r="2" spans="1:12" x14ac:dyDescent="0.25">
      <c r="B2" s="58"/>
      <c r="C2" s="58"/>
      <c r="D2" s="58"/>
      <c r="E2" s="58"/>
      <c r="F2" s="58"/>
      <c r="G2" s="58"/>
      <c r="H2" s="58"/>
      <c r="I2" s="58"/>
      <c r="J2" s="58"/>
      <c r="K2" s="56"/>
    </row>
    <row r="3" spans="1:12" x14ac:dyDescent="0.25">
      <c r="B3" s="58"/>
      <c r="C3" s="58"/>
      <c r="D3" s="58"/>
      <c r="E3" s="58"/>
      <c r="F3" s="58"/>
      <c r="G3" s="58"/>
      <c r="H3" s="58"/>
      <c r="I3" s="58"/>
      <c r="J3" s="58"/>
      <c r="K3" s="56"/>
    </row>
    <row r="4" spans="1:12" s="58" customFormat="1" ht="13.8" thickBot="1" x14ac:dyDescent="0.3"/>
    <row r="5" spans="1:12" ht="33.75" customHeight="1" thickBot="1" x14ac:dyDescent="0.3">
      <c r="B5" s="140" t="s">
        <v>146</v>
      </c>
      <c r="C5" s="854" t="str">
        <f>Translate!A2</f>
        <v>Number of enterprises</v>
      </c>
      <c r="D5" s="855"/>
      <c r="E5" s="856"/>
      <c r="F5" s="857" t="str">
        <f>Translate!A3</f>
        <v>Number of persons employed</v>
      </c>
      <c r="G5" s="855"/>
      <c r="H5" s="858"/>
      <c r="I5" s="854" t="str">
        <f>Translate!A4</f>
        <v>Value added</v>
      </c>
      <c r="J5" s="855"/>
      <c r="K5" s="859"/>
      <c r="L5" s="59"/>
    </row>
    <row r="6" spans="1:12" ht="13.5" customHeight="1" x14ac:dyDescent="0.25">
      <c r="B6" s="862"/>
      <c r="C6" s="860" t="str">
        <f>Translate!B6</f>
        <v>Poland</v>
      </c>
      <c r="D6" s="861"/>
      <c r="E6" s="827" t="str">
        <f>[1]Translate!A7</f>
        <v>EU</v>
      </c>
      <c r="F6" s="860" t="str">
        <f>C6</f>
        <v>Poland</v>
      </c>
      <c r="G6" s="861"/>
      <c r="H6" s="827" t="str">
        <f>E6</f>
        <v>EU</v>
      </c>
      <c r="I6" s="860" t="str">
        <f>C6</f>
        <v>Poland</v>
      </c>
      <c r="J6" s="861"/>
      <c r="K6" s="827" t="str">
        <f>E6</f>
        <v>EU</v>
      </c>
    </row>
    <row r="7" spans="1:12" ht="13.8" x14ac:dyDescent="0.25">
      <c r="B7" s="863"/>
      <c r="C7" s="313" t="str">
        <f>Translate!A23</f>
        <v>Number</v>
      </c>
      <c r="D7" s="314" t="str">
        <f>Translate!A24</f>
        <v>Share</v>
      </c>
      <c r="E7" s="828" t="str">
        <f>D7</f>
        <v>Share</v>
      </c>
      <c r="F7" s="313" t="s">
        <v>279</v>
      </c>
      <c r="G7" s="314" t="str">
        <f>D7</f>
        <v>Share</v>
      </c>
      <c r="H7" s="828" t="str">
        <f>D7</f>
        <v>Share</v>
      </c>
      <c r="I7" s="313" t="s">
        <v>100</v>
      </c>
      <c r="J7" s="314" t="str">
        <f>D7</f>
        <v>Share</v>
      </c>
      <c r="K7" s="828" t="str">
        <f>D7</f>
        <v>Share</v>
      </c>
    </row>
    <row r="8" spans="1:12" ht="14.55" customHeight="1" x14ac:dyDescent="0.25">
      <c r="B8" s="322" t="str">
        <f>Translate!A28</f>
        <v>Micro</v>
      </c>
      <c r="C8" s="684">
        <f>'NoE 1DGT--'!Q11</f>
        <v>1942144</v>
      </c>
      <c r="D8" s="315">
        <f>C8/C13</f>
        <v>0.9505742912701951</v>
      </c>
      <c r="E8" s="776">
        <v>0.93054117893954269</v>
      </c>
      <c r="F8" s="688">
        <f>'EMP 1DGT--'!Q11</f>
        <v>3500557</v>
      </c>
      <c r="G8" s="315">
        <f>F8/F13</f>
        <v>0.34945809171735415</v>
      </c>
      <c r="H8" s="776">
        <v>0.28549265940441765</v>
      </c>
      <c r="I8" s="692">
        <f>'VA 1DGT--'!Q11/1000</f>
        <v>51.27596071</v>
      </c>
      <c r="J8" s="315">
        <f>I8/I13</f>
        <v>0.17791451511859477</v>
      </c>
      <c r="K8" s="776">
        <v>0.18227470795251291</v>
      </c>
    </row>
    <row r="9" spans="1:12" ht="14.55" customHeight="1" x14ac:dyDescent="0.25">
      <c r="B9" s="322" t="str">
        <f>Translate!A29</f>
        <v>Small</v>
      </c>
      <c r="C9" s="685">
        <f>'NoE 1DGT--'!Q12</f>
        <v>83770</v>
      </c>
      <c r="D9" s="315">
        <f>C9/C13</f>
        <v>4.100087757638169E-2</v>
      </c>
      <c r="E9" s="776">
        <v>5.8641338402466339E-2</v>
      </c>
      <c r="F9" s="689">
        <f>'EMP 1DGT--'!Q12</f>
        <v>1683163</v>
      </c>
      <c r="G9" s="315">
        <f>F9/F13</f>
        <v>0.16802895368630105</v>
      </c>
      <c r="H9" s="776">
        <v>0.19973479456129623</v>
      </c>
      <c r="I9" s="693">
        <f>'VA 1DGT--'!Q12/1000</f>
        <v>44.868818590000004</v>
      </c>
      <c r="J9" s="315">
        <f>I9/I13</f>
        <v>0.15568336493063908</v>
      </c>
      <c r="K9" s="776">
        <v>0.16722009077013297</v>
      </c>
    </row>
    <row r="10" spans="1:12" ht="14.55" customHeight="1" x14ac:dyDescent="0.25">
      <c r="B10" s="322" t="str">
        <f>Translate!A30</f>
        <v>Medium-sized</v>
      </c>
      <c r="C10" s="686">
        <f>'NoE 1DGT--'!Q13</f>
        <v>14103</v>
      </c>
      <c r="D10" s="315">
        <f>C10/C13</f>
        <v>6.9026546073738928E-3</v>
      </c>
      <c r="E10" s="776">
        <v>8.9696799722941267E-3</v>
      </c>
      <c r="F10" s="690">
        <f>'EMP 1DGT--'!Q13</f>
        <v>1492846</v>
      </c>
      <c r="G10" s="315">
        <f>F10/F13</f>
        <v>0.14902974423438478</v>
      </c>
      <c r="H10" s="776">
        <v>0.15888440773847803</v>
      </c>
      <c r="I10" s="694">
        <f>'VA 1DGT--'!Q13/1000</f>
        <v>47.963968599999994</v>
      </c>
      <c r="J10" s="315">
        <f>I10/I13</f>
        <v>0.16642274661405371</v>
      </c>
      <c r="K10" s="776">
        <v>0.16835012146674116</v>
      </c>
    </row>
    <row r="11" spans="1:12" ht="14.55" customHeight="1" x14ac:dyDescent="0.25">
      <c r="B11" s="323" t="str">
        <f>Translate!A31</f>
        <v>SMEs</v>
      </c>
      <c r="C11" s="316">
        <f>SUM(C8:C10)</f>
        <v>2040017</v>
      </c>
      <c r="D11" s="317">
        <f>C11/C13</f>
        <v>0.99847782345395075</v>
      </c>
      <c r="E11" s="829">
        <v>0.99815219731430316</v>
      </c>
      <c r="F11" s="316">
        <f>SUM(F8:F10)</f>
        <v>6676566</v>
      </c>
      <c r="G11" s="317">
        <f>F11/F13</f>
        <v>0.66651678963803995</v>
      </c>
      <c r="H11" s="777">
        <v>0.64411186170419188</v>
      </c>
      <c r="I11" s="320">
        <f>SUM(I8:I10)</f>
        <v>144.1087479</v>
      </c>
      <c r="J11" s="317">
        <f>I11/I13</f>
        <v>0.5000206266632875</v>
      </c>
      <c r="K11" s="777">
        <v>0.51784492018938699</v>
      </c>
    </row>
    <row r="12" spans="1:12" ht="14.55" customHeight="1" x14ac:dyDescent="0.25">
      <c r="B12" s="322" t="str">
        <f>Translate!A32</f>
        <v>Large</v>
      </c>
      <c r="C12" s="687">
        <f>'NoE 1DGT--'!Q14</f>
        <v>3110</v>
      </c>
      <c r="D12" s="315">
        <f>C12/C13</f>
        <v>1.5221765460492667E-3</v>
      </c>
      <c r="E12" s="830">
        <v>1.8478026856968781E-3</v>
      </c>
      <c r="F12" s="691">
        <f>'EMP 1DGT--'!Q14</f>
        <v>3340535</v>
      </c>
      <c r="G12" s="315">
        <f>F12/F13</f>
        <v>0.33348321036195999</v>
      </c>
      <c r="H12" s="776">
        <v>0.35588813829580807</v>
      </c>
      <c r="I12" s="695">
        <f>'VA 1DGT--'!Q14/1000</f>
        <v>144.09685846000002</v>
      </c>
      <c r="J12" s="315">
        <f>I12/I13</f>
        <v>0.49997937333671233</v>
      </c>
      <c r="K12" s="776">
        <v>0.48215507981061301</v>
      </c>
    </row>
    <row r="13" spans="1:12" ht="14.55" customHeight="1" thickBot="1" x14ac:dyDescent="0.3">
      <c r="B13" s="324" t="str">
        <f>Translate!A33</f>
        <v>Total</v>
      </c>
      <c r="C13" s="318">
        <f>C11+C12</f>
        <v>2043127</v>
      </c>
      <c r="D13" s="319">
        <f>D8+D9+D10+D12</f>
        <v>1</v>
      </c>
      <c r="E13" s="831">
        <v>1</v>
      </c>
      <c r="F13" s="318">
        <f>F11+F12</f>
        <v>10017101</v>
      </c>
      <c r="G13" s="319">
        <f>G8+G9+G10+G12</f>
        <v>1</v>
      </c>
      <c r="H13" s="778">
        <v>1</v>
      </c>
      <c r="I13" s="321">
        <f>I11+I12</f>
        <v>288.20560636000005</v>
      </c>
      <c r="J13" s="319">
        <f>J8+J9+J10+J12</f>
        <v>1</v>
      </c>
      <c r="K13" s="778">
        <v>1</v>
      </c>
    </row>
    <row r="14" spans="1:12" ht="100.5" customHeight="1" thickBot="1" x14ac:dyDescent="0.3">
      <c r="B14" s="851"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852"/>
      <c r="D14" s="852"/>
      <c r="E14" s="852"/>
      <c r="F14" s="852"/>
      <c r="G14" s="852"/>
      <c r="H14" s="852"/>
      <c r="I14" s="852"/>
      <c r="J14" s="852"/>
      <c r="K14" s="853"/>
    </row>
    <row r="15" spans="1:12" s="56" customFormat="1" x14ac:dyDescent="0.25"/>
    <row r="16" spans="1:12" s="56" customFormat="1" x14ac:dyDescent="0.25"/>
    <row r="17" spans="3:9" s="56" customFormat="1" x14ac:dyDescent="0.25">
      <c r="C17" s="57"/>
      <c r="F17" s="57"/>
      <c r="I17" s="57"/>
    </row>
    <row r="18" spans="3:9" s="56" customFormat="1" x14ac:dyDescent="0.25">
      <c r="C18" s="57"/>
      <c r="F18" s="57"/>
      <c r="I18" s="57"/>
    </row>
    <row r="19" spans="3:9" s="56" customFormat="1" x14ac:dyDescent="0.25"/>
    <row r="20" spans="3:9" s="56" customFormat="1" x14ac:dyDescent="0.25"/>
    <row r="21" spans="3:9" s="56" customFormat="1" x14ac:dyDescent="0.25"/>
    <row r="22" spans="3:9" s="56" customFormat="1" x14ac:dyDescent="0.25"/>
    <row r="23" spans="3:9" s="56" customFormat="1" x14ac:dyDescent="0.25"/>
    <row r="24" spans="3:9" s="56" customFormat="1" x14ac:dyDescent="0.25"/>
    <row r="25" spans="3:9" s="56" customFormat="1" x14ac:dyDescent="0.25"/>
    <row r="26" spans="3:9" s="56" customFormat="1" x14ac:dyDescent="0.25"/>
    <row r="27" spans="3:9" s="56" customFormat="1" x14ac:dyDescent="0.25"/>
    <row r="28" spans="3:9" s="56" customFormat="1" x14ac:dyDescent="0.25"/>
    <row r="29" spans="3:9" s="56" customFormat="1" x14ac:dyDescent="0.25"/>
    <row r="30" spans="3:9" s="56" customFormat="1" x14ac:dyDescent="0.25"/>
    <row r="31" spans="3:9" s="56" customFormat="1" x14ac:dyDescent="0.25"/>
    <row r="32" spans="3:9" s="56" customFormat="1" x14ac:dyDescent="0.25"/>
    <row r="33" s="56" customFormat="1" x14ac:dyDescent="0.25"/>
    <row r="34" s="56" customFormat="1" x14ac:dyDescent="0.25"/>
    <row r="35" s="56" customFormat="1" x14ac:dyDescent="0.25"/>
    <row r="36" s="56" customFormat="1" x14ac:dyDescent="0.25"/>
    <row r="37" s="56" customFormat="1" x14ac:dyDescent="0.25"/>
    <row r="38" s="56" customFormat="1" x14ac:dyDescent="0.25"/>
    <row r="39" s="56" customFormat="1" x14ac:dyDescent="0.25"/>
    <row r="40" s="56" customFormat="1" x14ac:dyDescent="0.25"/>
    <row r="41" s="56" customFormat="1" x14ac:dyDescent="0.25"/>
    <row r="42" s="56" customFormat="1" x14ac:dyDescent="0.25"/>
    <row r="43" s="56" customFormat="1" x14ac:dyDescent="0.25"/>
    <row r="44" s="56" customFormat="1" x14ac:dyDescent="0.25"/>
    <row r="45" s="56" customFormat="1" x14ac:dyDescent="0.25"/>
    <row r="46" s="56" customFormat="1" x14ac:dyDescent="0.25"/>
    <row r="47" s="56" customFormat="1" x14ac:dyDescent="0.25"/>
    <row r="48" s="56" customFormat="1" x14ac:dyDescent="0.25"/>
    <row r="49" s="56" customFormat="1" x14ac:dyDescent="0.25"/>
    <row r="50" s="56" customFormat="1" x14ac:dyDescent="0.25"/>
    <row r="51" s="56" customFormat="1" x14ac:dyDescent="0.25"/>
    <row r="52" s="56" customFormat="1" x14ac:dyDescent="0.25"/>
    <row r="53" s="56" customFormat="1" x14ac:dyDescent="0.25"/>
    <row r="54" s="56" customFormat="1" x14ac:dyDescent="0.25"/>
    <row r="55" s="56" customFormat="1" x14ac:dyDescent="0.25"/>
    <row r="56" s="56" customFormat="1" x14ac:dyDescent="0.25"/>
    <row r="57" s="56" customFormat="1" x14ac:dyDescent="0.25"/>
    <row r="58" s="56" customFormat="1" x14ac:dyDescent="0.25"/>
    <row r="59" s="56" customFormat="1" x14ac:dyDescent="0.25"/>
    <row r="60" s="56" customFormat="1" x14ac:dyDescent="0.25"/>
    <row r="61" s="56" customFormat="1" x14ac:dyDescent="0.25"/>
    <row r="62" s="56" customFormat="1" x14ac:dyDescent="0.25"/>
    <row r="63" s="56" customFormat="1" x14ac:dyDescent="0.25"/>
    <row r="64" s="56" customFormat="1" x14ac:dyDescent="0.25"/>
    <row r="65" s="56" customFormat="1" x14ac:dyDescent="0.25"/>
    <row r="66" s="56" customFormat="1" x14ac:dyDescent="0.25"/>
    <row r="67" s="56" customFormat="1" x14ac:dyDescent="0.25"/>
    <row r="68" s="56" customFormat="1" x14ac:dyDescent="0.25"/>
    <row r="69" s="56" customFormat="1" x14ac:dyDescent="0.25"/>
    <row r="70" s="56" customFormat="1" x14ac:dyDescent="0.25"/>
    <row r="71" s="56" customFormat="1" x14ac:dyDescent="0.25"/>
    <row r="72" s="56" customFormat="1" x14ac:dyDescent="0.25"/>
    <row r="73" s="56" customFormat="1" x14ac:dyDescent="0.25"/>
    <row r="74" s="56" customFormat="1" x14ac:dyDescent="0.25"/>
    <row r="75" s="56" customFormat="1" x14ac:dyDescent="0.25"/>
    <row r="76" s="56" customFormat="1" x14ac:dyDescent="0.25"/>
    <row r="77" s="56" customFormat="1" x14ac:dyDescent="0.25"/>
    <row r="78" s="56" customFormat="1" x14ac:dyDescent="0.25"/>
    <row r="79" s="56" customFormat="1" x14ac:dyDescent="0.25"/>
    <row r="80" s="56" customFormat="1" x14ac:dyDescent="0.25"/>
    <row r="81" s="56" customFormat="1" x14ac:dyDescent="0.25"/>
    <row r="82" s="56" customFormat="1" x14ac:dyDescent="0.25"/>
    <row r="83" s="56" customFormat="1" x14ac:dyDescent="0.25"/>
    <row r="84" s="56" customFormat="1" x14ac:dyDescent="0.25"/>
    <row r="85" s="56" customFormat="1" x14ac:dyDescent="0.25"/>
    <row r="86" s="56" customFormat="1" x14ac:dyDescent="0.25"/>
    <row r="87" s="56" customFormat="1" x14ac:dyDescent="0.25"/>
    <row r="88" s="56" customFormat="1" x14ac:dyDescent="0.25"/>
    <row r="89" s="56" customFormat="1" x14ac:dyDescent="0.25"/>
    <row r="90" s="56" customFormat="1" x14ac:dyDescent="0.25"/>
    <row r="91" s="56" customFormat="1" x14ac:dyDescent="0.25"/>
    <row r="92" s="56" customFormat="1" x14ac:dyDescent="0.25"/>
    <row r="93" s="56" customFormat="1" x14ac:dyDescent="0.25"/>
    <row r="94" s="56" customFormat="1" x14ac:dyDescent="0.25"/>
    <row r="95" s="56" customFormat="1" x14ac:dyDescent="0.25"/>
    <row r="96" s="56" customFormat="1" x14ac:dyDescent="0.25"/>
    <row r="97" s="56" customFormat="1" x14ac:dyDescent="0.25"/>
    <row r="98" s="56" customFormat="1" x14ac:dyDescent="0.25"/>
    <row r="99" s="56" customFormat="1" x14ac:dyDescent="0.25"/>
    <row r="100" s="56" customFormat="1" x14ac:dyDescent="0.25"/>
    <row r="101" s="56" customFormat="1" x14ac:dyDescent="0.25"/>
    <row r="102" s="56" customFormat="1" x14ac:dyDescent="0.25"/>
    <row r="103" s="56" customFormat="1" x14ac:dyDescent="0.25"/>
    <row r="104" s="56" customFormat="1" x14ac:dyDescent="0.25"/>
    <row r="105" s="56" customFormat="1" x14ac:dyDescent="0.25"/>
    <row r="106" s="56" customFormat="1" x14ac:dyDescent="0.25"/>
    <row r="107" s="56" customFormat="1" x14ac:dyDescent="0.25"/>
    <row r="108" s="56" customFormat="1" x14ac:dyDescent="0.25"/>
    <row r="109" s="56" customFormat="1" x14ac:dyDescent="0.25"/>
    <row r="110" s="56" customFormat="1" x14ac:dyDescent="0.25"/>
    <row r="111" s="56" customFormat="1" x14ac:dyDescent="0.25"/>
    <row r="112" s="56" customFormat="1" x14ac:dyDescent="0.25"/>
    <row r="113" s="56" customFormat="1" x14ac:dyDescent="0.25"/>
    <row r="114" s="56" customFormat="1" x14ac:dyDescent="0.25"/>
    <row r="115" s="56" customFormat="1" x14ac:dyDescent="0.25"/>
    <row r="116" s="56" customFormat="1" x14ac:dyDescent="0.25"/>
    <row r="117" s="56" customFormat="1" x14ac:dyDescent="0.25"/>
    <row r="118" s="56" customFormat="1" x14ac:dyDescent="0.25"/>
    <row r="119" s="56" customFormat="1" x14ac:dyDescent="0.25"/>
    <row r="120" s="56" customFormat="1" x14ac:dyDescent="0.25"/>
    <row r="121" s="56" customFormat="1" x14ac:dyDescent="0.25"/>
    <row r="122" s="56" customFormat="1" x14ac:dyDescent="0.25"/>
    <row r="123" s="56" customFormat="1" x14ac:dyDescent="0.25"/>
    <row r="124" s="56" customFormat="1" x14ac:dyDescent="0.25"/>
    <row r="125" s="56" customFormat="1" x14ac:dyDescent="0.25"/>
    <row r="126" s="56" customFormat="1" x14ac:dyDescent="0.25"/>
    <row r="127" s="56" customFormat="1" x14ac:dyDescent="0.25"/>
    <row r="128" s="56" customFormat="1" x14ac:dyDescent="0.25"/>
    <row r="129" s="56" customFormat="1" x14ac:dyDescent="0.25"/>
    <row r="130" s="56" customFormat="1" x14ac:dyDescent="0.25"/>
    <row r="131" s="56" customFormat="1" x14ac:dyDescent="0.25"/>
    <row r="132" s="56" customFormat="1" x14ac:dyDescent="0.25"/>
    <row r="133" s="56" customFormat="1" x14ac:dyDescent="0.25"/>
    <row r="134" s="56" customFormat="1" x14ac:dyDescent="0.25"/>
    <row r="135" s="56" customFormat="1" x14ac:dyDescent="0.25"/>
    <row r="136" s="56" customFormat="1" x14ac:dyDescent="0.25"/>
    <row r="137" s="56" customFormat="1" x14ac:dyDescent="0.25"/>
    <row r="138" s="56" customFormat="1" x14ac:dyDescent="0.25"/>
    <row r="139" s="56" customFormat="1" x14ac:dyDescent="0.25"/>
    <row r="140" s="56" customFormat="1" x14ac:dyDescent="0.25"/>
    <row r="141" s="56" customFormat="1" x14ac:dyDescent="0.25"/>
    <row r="142" s="56" customFormat="1" x14ac:dyDescent="0.25"/>
    <row r="143" s="56" customFormat="1" x14ac:dyDescent="0.25"/>
    <row r="144" s="56" customFormat="1" x14ac:dyDescent="0.25"/>
    <row r="145" s="56" customFormat="1" x14ac:dyDescent="0.25"/>
    <row r="146" s="56" customFormat="1" x14ac:dyDescent="0.25"/>
    <row r="147" s="56" customFormat="1" x14ac:dyDescent="0.25"/>
    <row r="148" s="56" customFormat="1" x14ac:dyDescent="0.25"/>
    <row r="149" s="56" customFormat="1" x14ac:dyDescent="0.25"/>
    <row r="150" s="56" customFormat="1" x14ac:dyDescent="0.25"/>
    <row r="151" s="56" customFormat="1" x14ac:dyDescent="0.25"/>
    <row r="152" s="56" customFormat="1" x14ac:dyDescent="0.25"/>
    <row r="153" s="56" customFormat="1" x14ac:dyDescent="0.25"/>
    <row r="154" s="56" customFormat="1" x14ac:dyDescent="0.25"/>
    <row r="155" s="56" customFormat="1" x14ac:dyDescent="0.25"/>
    <row r="156" s="56" customFormat="1" x14ac:dyDescent="0.25"/>
    <row r="157" s="56" customFormat="1" x14ac:dyDescent="0.25"/>
    <row r="158" s="56" customFormat="1" x14ac:dyDescent="0.25"/>
    <row r="159" s="56" customFormat="1" x14ac:dyDescent="0.25"/>
    <row r="160" s="56" customFormat="1" x14ac:dyDescent="0.25"/>
    <row r="161" s="56" customFormat="1" x14ac:dyDescent="0.25"/>
    <row r="162" s="56" customFormat="1" x14ac:dyDescent="0.25"/>
    <row r="163" s="56" customFormat="1" x14ac:dyDescent="0.25"/>
    <row r="164" s="56" customFormat="1" x14ac:dyDescent="0.25"/>
    <row r="165" s="56" customFormat="1" x14ac:dyDescent="0.25"/>
    <row r="166" s="56" customFormat="1" x14ac:dyDescent="0.25"/>
    <row r="167" s="56" customFormat="1" x14ac:dyDescent="0.25"/>
    <row r="168" s="56" customFormat="1" x14ac:dyDescent="0.25"/>
    <row r="169" s="56" customFormat="1" x14ac:dyDescent="0.25"/>
    <row r="170" s="56" customFormat="1" x14ac:dyDescent="0.25"/>
    <row r="171" s="56" customFormat="1" x14ac:dyDescent="0.25"/>
    <row r="172" s="56" customFormat="1" x14ac:dyDescent="0.25"/>
    <row r="173" s="56" customFormat="1" x14ac:dyDescent="0.25"/>
    <row r="174" s="56" customFormat="1" x14ac:dyDescent="0.25"/>
    <row r="175" s="56" customFormat="1" x14ac:dyDescent="0.25"/>
    <row r="176" s="56" customFormat="1" x14ac:dyDescent="0.25"/>
    <row r="177" s="56" customFormat="1" x14ac:dyDescent="0.25"/>
    <row r="178" s="56" customFormat="1" x14ac:dyDescent="0.25"/>
    <row r="179" s="56" customFormat="1" x14ac:dyDescent="0.25"/>
    <row r="180" s="56" customFormat="1" x14ac:dyDescent="0.25"/>
    <row r="181" s="56" customFormat="1" x14ac:dyDescent="0.25"/>
    <row r="182" s="56" customFormat="1" x14ac:dyDescent="0.25"/>
    <row r="183" s="56" customFormat="1" x14ac:dyDescent="0.25"/>
    <row r="184" s="56" customFormat="1" x14ac:dyDescent="0.25"/>
    <row r="185" s="56" customFormat="1" x14ac:dyDescent="0.25"/>
    <row r="186" s="56" customFormat="1" x14ac:dyDescent="0.25"/>
    <row r="187" s="56" customFormat="1" x14ac:dyDescent="0.25"/>
    <row r="188" s="56" customFormat="1" x14ac:dyDescent="0.25"/>
    <row r="189" s="56" customFormat="1" x14ac:dyDescent="0.25"/>
    <row r="190" s="56" customFormat="1" x14ac:dyDescent="0.25"/>
    <row r="191" s="56" customFormat="1" x14ac:dyDescent="0.25"/>
    <row r="192" s="56" customFormat="1" x14ac:dyDescent="0.25"/>
    <row r="193" s="56" customFormat="1" x14ac:dyDescent="0.25"/>
    <row r="194" s="56" customFormat="1" x14ac:dyDescent="0.25"/>
    <row r="195" s="56" customFormat="1" x14ac:dyDescent="0.25"/>
    <row r="196" s="56" customFormat="1" x14ac:dyDescent="0.25"/>
    <row r="197" s="56" customFormat="1" x14ac:dyDescent="0.25"/>
    <row r="198" s="56" customFormat="1" x14ac:dyDescent="0.25"/>
    <row r="199" s="56" customFormat="1" x14ac:dyDescent="0.25"/>
    <row r="200" s="56" customFormat="1" x14ac:dyDescent="0.25"/>
    <row r="201" s="56" customFormat="1" x14ac:dyDescent="0.25"/>
    <row r="202" s="56" customFormat="1" x14ac:dyDescent="0.25"/>
    <row r="203" s="56" customFormat="1" x14ac:dyDescent="0.25"/>
    <row r="204" s="56" customFormat="1" x14ac:dyDescent="0.25"/>
    <row r="205" s="56" customFormat="1" x14ac:dyDescent="0.25"/>
    <row r="206" s="56" customFormat="1" x14ac:dyDescent="0.25"/>
    <row r="207" s="56" customFormat="1" x14ac:dyDescent="0.25"/>
    <row r="208" s="56" customFormat="1" x14ac:dyDescent="0.25"/>
    <row r="209" s="56" customFormat="1" x14ac:dyDescent="0.25"/>
    <row r="210" s="56" customFormat="1" x14ac:dyDescent="0.25"/>
    <row r="211" s="56" customFormat="1" x14ac:dyDescent="0.25"/>
    <row r="212" s="56" customFormat="1" x14ac:dyDescent="0.25"/>
    <row r="213" s="56" customFormat="1" x14ac:dyDescent="0.25"/>
    <row r="214" s="56" customFormat="1" x14ac:dyDescent="0.25"/>
    <row r="215" s="56" customFormat="1" x14ac:dyDescent="0.25"/>
    <row r="216" s="56" customFormat="1" x14ac:dyDescent="0.25"/>
    <row r="217" s="56" customFormat="1" x14ac:dyDescent="0.25"/>
    <row r="218" s="56" customFormat="1" x14ac:dyDescent="0.25"/>
    <row r="219" s="56" customFormat="1" x14ac:dyDescent="0.25"/>
    <row r="220" s="56" customFormat="1" x14ac:dyDescent="0.25"/>
    <row r="221" s="56" customFormat="1" x14ac:dyDescent="0.25"/>
    <row r="222" s="56" customFormat="1" x14ac:dyDescent="0.25"/>
    <row r="223" s="56" customFormat="1" x14ac:dyDescent="0.25"/>
    <row r="224" s="56" customFormat="1" x14ac:dyDescent="0.25"/>
    <row r="225" s="56" customFormat="1" x14ac:dyDescent="0.25"/>
    <row r="226" s="56" customFormat="1" x14ac:dyDescent="0.25"/>
    <row r="227" s="56" customFormat="1" x14ac:dyDescent="0.25"/>
    <row r="228" s="56" customFormat="1" x14ac:dyDescent="0.25"/>
    <row r="229" s="56" customFormat="1" x14ac:dyDescent="0.25"/>
    <row r="230" s="56" customFormat="1" x14ac:dyDescent="0.25"/>
    <row r="231" s="56" customFormat="1" x14ac:dyDescent="0.25"/>
    <row r="232" s="56" customFormat="1" x14ac:dyDescent="0.25"/>
    <row r="233" s="56" customFormat="1" x14ac:dyDescent="0.25"/>
    <row r="234" s="56" customFormat="1" x14ac:dyDescent="0.25"/>
    <row r="235" s="56" customFormat="1" x14ac:dyDescent="0.25"/>
    <row r="236" s="56" customFormat="1" x14ac:dyDescent="0.25"/>
    <row r="237" s="56" customFormat="1" x14ac:dyDescent="0.25"/>
    <row r="238" s="56" customFormat="1" x14ac:dyDescent="0.25"/>
    <row r="239" s="56" customFormat="1" x14ac:dyDescent="0.25"/>
    <row r="240" s="56" customFormat="1" x14ac:dyDescent="0.25"/>
    <row r="241" s="56" customFormat="1" x14ac:dyDescent="0.25"/>
    <row r="242" s="56" customFormat="1" x14ac:dyDescent="0.25"/>
    <row r="243" s="56" customFormat="1" x14ac:dyDescent="0.25"/>
    <row r="244" s="56" customFormat="1" x14ac:dyDescent="0.25"/>
    <row r="245" s="56" customFormat="1" x14ac:dyDescent="0.25"/>
    <row r="246" s="56" customFormat="1" x14ac:dyDescent="0.25"/>
    <row r="247" s="56" customFormat="1" x14ac:dyDescent="0.25"/>
    <row r="248" s="56" customFormat="1" x14ac:dyDescent="0.25"/>
    <row r="249" s="56" customFormat="1" x14ac:dyDescent="0.25"/>
    <row r="250" s="56" customFormat="1" x14ac:dyDescent="0.25"/>
    <row r="251" s="56" customFormat="1" x14ac:dyDescent="0.25"/>
    <row r="252" s="56" customFormat="1" x14ac:dyDescent="0.25"/>
    <row r="253" s="56" customFormat="1" x14ac:dyDescent="0.25"/>
    <row r="254" s="56" customFormat="1" x14ac:dyDescent="0.25"/>
    <row r="255" s="56" customFormat="1" x14ac:dyDescent="0.25"/>
    <row r="256" s="56" customFormat="1" x14ac:dyDescent="0.25"/>
    <row r="257" s="56" customFormat="1" x14ac:dyDescent="0.25"/>
    <row r="258" s="56" customFormat="1" x14ac:dyDescent="0.25"/>
    <row r="259" s="56" customFormat="1" x14ac:dyDescent="0.25"/>
    <row r="260" s="56" customFormat="1" x14ac:dyDescent="0.25"/>
    <row r="261" s="56" customFormat="1" x14ac:dyDescent="0.25"/>
    <row r="262" s="56" customFormat="1" x14ac:dyDescent="0.25"/>
    <row r="263" s="56" customFormat="1" x14ac:dyDescent="0.25"/>
    <row r="264" s="56" customFormat="1" x14ac:dyDescent="0.25"/>
    <row r="265" s="56" customFormat="1" x14ac:dyDescent="0.25"/>
    <row r="266" s="56" customFormat="1" x14ac:dyDescent="0.25"/>
    <row r="267" s="56" customFormat="1" x14ac:dyDescent="0.25"/>
    <row r="268" s="56" customFormat="1" x14ac:dyDescent="0.25"/>
    <row r="269" s="56" customFormat="1" x14ac:dyDescent="0.25"/>
    <row r="270" s="56" customFormat="1" x14ac:dyDescent="0.25"/>
    <row r="271" s="56" customFormat="1" x14ac:dyDescent="0.25"/>
    <row r="272" s="56" customFormat="1" x14ac:dyDescent="0.25"/>
    <row r="273" s="56" customFormat="1" x14ac:dyDescent="0.25"/>
    <row r="274" s="56" customFormat="1" x14ac:dyDescent="0.25"/>
    <row r="275" s="56" customFormat="1" x14ac:dyDescent="0.25"/>
    <row r="276" s="56" customFormat="1" x14ac:dyDescent="0.25"/>
    <row r="277" s="56" customFormat="1" x14ac:dyDescent="0.25"/>
    <row r="278" s="56" customFormat="1" x14ac:dyDescent="0.25"/>
    <row r="279" s="56" customFormat="1" x14ac:dyDescent="0.25"/>
    <row r="280" s="56" customFormat="1" x14ac:dyDescent="0.25"/>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zoomScale="70" zoomScaleNormal="70" workbookViewId="0">
      <selection activeCell="X13" sqref="X13"/>
    </sheetView>
  </sheetViews>
  <sheetFormatPr defaultColWidth="9.21875" defaultRowHeight="11.25" customHeight="1" x14ac:dyDescent="0.25"/>
  <cols>
    <col min="1" max="1" width="9.21875" style="58" customWidth="1"/>
    <col min="2" max="7" width="9.21875" style="58"/>
    <col min="8" max="8" width="3.44140625" style="58" customWidth="1"/>
    <col min="9" max="14" width="9.21875" style="58"/>
    <col min="15" max="15" width="3.33203125" style="58" customWidth="1"/>
    <col min="16" max="21" width="9.21875" style="58"/>
    <col min="22" max="22" width="3.33203125" style="58" customWidth="1"/>
    <col min="23" max="23" width="12.21875" style="60" customWidth="1"/>
    <col min="24" max="24" width="40.44140625" style="58" customWidth="1"/>
    <col min="25" max="25" width="2.77734375" style="58" customWidth="1"/>
    <col min="26" max="59" width="9.21875" style="58"/>
    <col min="60" max="16384" width="9.21875" style="34"/>
  </cols>
  <sheetData>
    <row r="1" spans="1:24" ht="13.8" x14ac:dyDescent="0.25">
      <c r="A1" s="508" t="s">
        <v>300</v>
      </c>
    </row>
    <row r="2" spans="1:24" ht="13.8" x14ac:dyDescent="0.25">
      <c r="A2" s="508" t="s">
        <v>288</v>
      </c>
    </row>
    <row r="6" spans="1:24" ht="11.25" customHeight="1" x14ac:dyDescent="0.25">
      <c r="W6" s="866" t="s">
        <v>314</v>
      </c>
      <c r="X6" s="866"/>
    </row>
    <row r="8" spans="1:24" ht="25.5" customHeight="1" x14ac:dyDescent="0.25"/>
    <row r="9" spans="1:24" ht="25.5" customHeight="1" x14ac:dyDescent="0.25"/>
    <row r="11" spans="1:24" ht="25.5" customHeight="1" x14ac:dyDescent="0.25"/>
    <row r="17" spans="23:26" ht="12" customHeight="1" x14ac:dyDescent="0.25"/>
    <row r="20" spans="23:26" ht="11.25" customHeight="1" x14ac:dyDescent="0.25">
      <c r="W20" s="59"/>
    </row>
    <row r="24" spans="23:26" ht="14.25" customHeight="1" x14ac:dyDescent="0.25">
      <c r="Z24" s="736" t="s">
        <v>301</v>
      </c>
    </row>
    <row r="42" spans="23:24" ht="11.25" customHeight="1" thickBot="1" x14ac:dyDescent="0.3"/>
    <row r="43" spans="23:24" ht="11.25" customHeight="1" x14ac:dyDescent="0.25">
      <c r="W43" s="864" t="s">
        <v>106</v>
      </c>
      <c r="X43" s="865"/>
    </row>
    <row r="44" spans="23:24" ht="13.2" x14ac:dyDescent="0.25">
      <c r="W44" s="122" t="s">
        <v>252</v>
      </c>
      <c r="X44" s="119" t="s">
        <v>197</v>
      </c>
    </row>
    <row r="45" spans="23:24" ht="13.2" x14ac:dyDescent="0.25">
      <c r="W45" s="122" t="s">
        <v>253</v>
      </c>
      <c r="X45" s="119" t="s">
        <v>111</v>
      </c>
    </row>
    <row r="46" spans="23:24" ht="13.2" x14ac:dyDescent="0.25">
      <c r="W46" s="122" t="s">
        <v>254</v>
      </c>
      <c r="X46" s="119" t="s">
        <v>172</v>
      </c>
    </row>
    <row r="47" spans="23:24" ht="22.8" x14ac:dyDescent="0.25">
      <c r="W47" s="122" t="s">
        <v>255</v>
      </c>
      <c r="X47" s="119" t="s">
        <v>173</v>
      </c>
    </row>
    <row r="48" spans="23:24" ht="13.2" x14ac:dyDescent="0.25">
      <c r="W48" s="122" t="s">
        <v>256</v>
      </c>
      <c r="X48" s="119" t="s">
        <v>114</v>
      </c>
    </row>
    <row r="49" spans="23:24" ht="22.8" x14ac:dyDescent="0.25">
      <c r="W49" s="122" t="s">
        <v>257</v>
      </c>
      <c r="X49" s="119" t="s">
        <v>174</v>
      </c>
    </row>
    <row r="50" spans="23:24" ht="13.2" x14ac:dyDescent="0.25">
      <c r="W50" s="122" t="s">
        <v>258</v>
      </c>
      <c r="X50" s="119" t="s">
        <v>175</v>
      </c>
    </row>
    <row r="51" spans="23:24" ht="13.2" x14ac:dyDescent="0.25">
      <c r="W51" s="122" t="s">
        <v>259</v>
      </c>
      <c r="X51" s="119" t="s">
        <v>198</v>
      </c>
    </row>
    <row r="52" spans="23:24" ht="13.2" x14ac:dyDescent="0.25">
      <c r="W52" s="122" t="s">
        <v>260</v>
      </c>
      <c r="X52" s="119" t="s">
        <v>176</v>
      </c>
    </row>
    <row r="53" spans="23:24" ht="13.2" x14ac:dyDescent="0.25">
      <c r="W53" s="122" t="s">
        <v>261</v>
      </c>
      <c r="X53" s="119" t="s">
        <v>177</v>
      </c>
    </row>
    <row r="54" spans="23:24" ht="13.2" x14ac:dyDescent="0.25">
      <c r="W54" s="122" t="s">
        <v>262</v>
      </c>
      <c r="X54" s="119" t="s">
        <v>178</v>
      </c>
    </row>
    <row r="55" spans="23:24" ht="13.8" thickBot="1" x14ac:dyDescent="0.3">
      <c r="W55" s="123" t="s">
        <v>263</v>
      </c>
      <c r="X55" s="120" t="s">
        <v>179</v>
      </c>
    </row>
  </sheetData>
  <mergeCells count="2">
    <mergeCell ref="W43:X43"/>
    <mergeCell ref="W6:X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topLeftCell="A37" zoomScale="85" zoomScaleNormal="85" workbookViewId="0">
      <selection activeCell="E1" sqref="E1:F1048576"/>
    </sheetView>
  </sheetViews>
  <sheetFormatPr defaultColWidth="9.21875" defaultRowHeight="13.2" x14ac:dyDescent="0.25"/>
  <cols>
    <col min="1" max="1" width="9.21875" style="56" customWidth="1"/>
    <col min="2" max="2" width="51.77734375" style="58" customWidth="1"/>
    <col min="3" max="3" width="14.44140625" style="111" customWidth="1"/>
    <col min="4" max="4" width="9.21875" style="440"/>
    <col min="5" max="5" width="12" style="832" bestFit="1" customWidth="1"/>
    <col min="6" max="6" width="9.21875" style="833"/>
    <col min="7" max="7" width="4.33203125" style="58" customWidth="1"/>
    <col min="8" max="14" width="9.21875" style="58"/>
    <col min="15" max="15" width="15" style="60" customWidth="1"/>
    <col min="16" max="16" width="2" style="58" customWidth="1"/>
    <col min="17" max="61" width="9.21875" style="58"/>
    <col min="62" max="257" width="9.21875" style="34"/>
    <col min="258" max="258" width="51.77734375" style="34" customWidth="1"/>
    <col min="259" max="260" width="9.21875" style="34"/>
    <col min="261" max="261" width="11.21875" style="34" customWidth="1"/>
    <col min="262" max="513" width="9.21875" style="34"/>
    <col min="514" max="514" width="51.77734375" style="34" customWidth="1"/>
    <col min="515" max="516" width="9.21875" style="34"/>
    <col min="517" max="517" width="11.21875" style="34" customWidth="1"/>
    <col min="518" max="769" width="9.21875" style="34"/>
    <col min="770" max="770" width="51.77734375" style="34" customWidth="1"/>
    <col min="771" max="772" width="9.21875" style="34"/>
    <col min="773" max="773" width="11.21875" style="34" customWidth="1"/>
    <col min="774" max="1025" width="9.21875" style="34"/>
    <col min="1026" max="1026" width="51.77734375" style="34" customWidth="1"/>
    <col min="1027" max="1028" width="9.21875" style="34"/>
    <col min="1029" max="1029" width="11.21875" style="34" customWidth="1"/>
    <col min="1030" max="1281" width="9.21875" style="34"/>
    <col min="1282" max="1282" width="51.77734375" style="34" customWidth="1"/>
    <col min="1283" max="1284" width="9.21875" style="34"/>
    <col min="1285" max="1285" width="11.21875" style="34" customWidth="1"/>
    <col min="1286" max="1537" width="9.21875" style="34"/>
    <col min="1538" max="1538" width="51.77734375" style="34" customWidth="1"/>
    <col min="1539" max="1540" width="9.21875" style="34"/>
    <col min="1541" max="1541" width="11.21875" style="34" customWidth="1"/>
    <col min="1542" max="1793" width="9.21875" style="34"/>
    <col min="1794" max="1794" width="51.77734375" style="34" customWidth="1"/>
    <col min="1795" max="1796" width="9.21875" style="34"/>
    <col min="1797" max="1797" width="11.21875" style="34" customWidth="1"/>
    <col min="1798" max="2049" width="9.21875" style="34"/>
    <col min="2050" max="2050" width="51.77734375" style="34" customWidth="1"/>
    <col min="2051" max="2052" width="9.21875" style="34"/>
    <col min="2053" max="2053" width="11.21875" style="34" customWidth="1"/>
    <col min="2054" max="2305" width="9.21875" style="34"/>
    <col min="2306" max="2306" width="51.77734375" style="34" customWidth="1"/>
    <col min="2307" max="2308" width="9.21875" style="34"/>
    <col min="2309" max="2309" width="11.21875" style="34" customWidth="1"/>
    <col min="2310" max="2561" width="9.21875" style="34"/>
    <col min="2562" max="2562" width="51.77734375" style="34" customWidth="1"/>
    <col min="2563" max="2564" width="9.21875" style="34"/>
    <col min="2565" max="2565" width="11.21875" style="34" customWidth="1"/>
    <col min="2566" max="2817" width="9.21875" style="34"/>
    <col min="2818" max="2818" width="51.77734375" style="34" customWidth="1"/>
    <col min="2819" max="2820" width="9.21875" style="34"/>
    <col min="2821" max="2821" width="11.21875" style="34" customWidth="1"/>
    <col min="2822" max="3073" width="9.21875" style="34"/>
    <col min="3074" max="3074" width="51.77734375" style="34" customWidth="1"/>
    <col min="3075" max="3076" width="9.21875" style="34"/>
    <col min="3077" max="3077" width="11.21875" style="34" customWidth="1"/>
    <col min="3078" max="3329" width="9.21875" style="34"/>
    <col min="3330" max="3330" width="51.77734375" style="34" customWidth="1"/>
    <col min="3331" max="3332" width="9.21875" style="34"/>
    <col min="3333" max="3333" width="11.21875" style="34" customWidth="1"/>
    <col min="3334" max="3585" width="9.21875" style="34"/>
    <col min="3586" max="3586" width="51.77734375" style="34" customWidth="1"/>
    <col min="3587" max="3588" width="9.21875" style="34"/>
    <col min="3589" max="3589" width="11.21875" style="34" customWidth="1"/>
    <col min="3590" max="3841" width="9.21875" style="34"/>
    <col min="3842" max="3842" width="51.77734375" style="34" customWidth="1"/>
    <col min="3843" max="3844" width="9.21875" style="34"/>
    <col min="3845" max="3845" width="11.21875" style="34" customWidth="1"/>
    <col min="3846" max="4097" width="9.21875" style="34"/>
    <col min="4098" max="4098" width="51.77734375" style="34" customWidth="1"/>
    <col min="4099" max="4100" width="9.21875" style="34"/>
    <col min="4101" max="4101" width="11.21875" style="34" customWidth="1"/>
    <col min="4102" max="4353" width="9.21875" style="34"/>
    <col min="4354" max="4354" width="51.77734375" style="34" customWidth="1"/>
    <col min="4355" max="4356" width="9.21875" style="34"/>
    <col min="4357" max="4357" width="11.21875" style="34" customWidth="1"/>
    <col min="4358" max="4609" width="9.21875" style="34"/>
    <col min="4610" max="4610" width="51.77734375" style="34" customWidth="1"/>
    <col min="4611" max="4612" width="9.21875" style="34"/>
    <col min="4613" max="4613" width="11.21875" style="34" customWidth="1"/>
    <col min="4614" max="4865" width="9.21875" style="34"/>
    <col min="4866" max="4866" width="51.77734375" style="34" customWidth="1"/>
    <col min="4867" max="4868" width="9.21875" style="34"/>
    <col min="4869" max="4869" width="11.21875" style="34" customWidth="1"/>
    <col min="4870" max="5121" width="9.21875" style="34"/>
    <col min="5122" max="5122" width="51.77734375" style="34" customWidth="1"/>
    <col min="5123" max="5124" width="9.21875" style="34"/>
    <col min="5125" max="5125" width="11.21875" style="34" customWidth="1"/>
    <col min="5126" max="5377" width="9.21875" style="34"/>
    <col min="5378" max="5378" width="51.77734375" style="34" customWidth="1"/>
    <col min="5379" max="5380" width="9.21875" style="34"/>
    <col min="5381" max="5381" width="11.21875" style="34" customWidth="1"/>
    <col min="5382" max="5633" width="9.21875" style="34"/>
    <col min="5634" max="5634" width="51.77734375" style="34" customWidth="1"/>
    <col min="5635" max="5636" width="9.21875" style="34"/>
    <col min="5637" max="5637" width="11.21875" style="34" customWidth="1"/>
    <col min="5638" max="5889" width="9.21875" style="34"/>
    <col min="5890" max="5890" width="51.77734375" style="34" customWidth="1"/>
    <col min="5891" max="5892" width="9.21875" style="34"/>
    <col min="5893" max="5893" width="11.21875" style="34" customWidth="1"/>
    <col min="5894" max="6145" width="9.21875" style="34"/>
    <col min="6146" max="6146" width="51.77734375" style="34" customWidth="1"/>
    <col min="6147" max="6148" width="9.21875" style="34"/>
    <col min="6149" max="6149" width="11.21875" style="34" customWidth="1"/>
    <col min="6150" max="6401" width="9.21875" style="34"/>
    <col min="6402" max="6402" width="51.77734375" style="34" customWidth="1"/>
    <col min="6403" max="6404" width="9.21875" style="34"/>
    <col min="6405" max="6405" width="11.21875" style="34" customWidth="1"/>
    <col min="6406" max="6657" width="9.21875" style="34"/>
    <col min="6658" max="6658" width="51.77734375" style="34" customWidth="1"/>
    <col min="6659" max="6660" width="9.21875" style="34"/>
    <col min="6661" max="6661" width="11.21875" style="34" customWidth="1"/>
    <col min="6662" max="6913" width="9.21875" style="34"/>
    <col min="6914" max="6914" width="51.77734375" style="34" customWidth="1"/>
    <col min="6915" max="6916" width="9.21875" style="34"/>
    <col min="6917" max="6917" width="11.21875" style="34" customWidth="1"/>
    <col min="6918" max="7169" width="9.21875" style="34"/>
    <col min="7170" max="7170" width="51.77734375" style="34" customWidth="1"/>
    <col min="7171" max="7172" width="9.21875" style="34"/>
    <col min="7173" max="7173" width="11.21875" style="34" customWidth="1"/>
    <col min="7174" max="7425" width="9.21875" style="34"/>
    <col min="7426" max="7426" width="51.77734375" style="34" customWidth="1"/>
    <col min="7427" max="7428" width="9.21875" style="34"/>
    <col min="7429" max="7429" width="11.21875" style="34" customWidth="1"/>
    <col min="7430" max="7681" width="9.21875" style="34"/>
    <col min="7682" max="7682" width="51.77734375" style="34" customWidth="1"/>
    <col min="7683" max="7684" width="9.21875" style="34"/>
    <col min="7685" max="7685" width="11.21875" style="34" customWidth="1"/>
    <col min="7686" max="7937" width="9.21875" style="34"/>
    <col min="7938" max="7938" width="51.77734375" style="34" customWidth="1"/>
    <col min="7939" max="7940" width="9.21875" style="34"/>
    <col min="7941" max="7941" width="11.21875" style="34" customWidth="1"/>
    <col min="7942" max="8193" width="9.21875" style="34"/>
    <col min="8194" max="8194" width="51.77734375" style="34" customWidth="1"/>
    <col min="8195" max="8196" width="9.21875" style="34"/>
    <col min="8197" max="8197" width="11.21875" style="34" customWidth="1"/>
    <col min="8198" max="8449" width="9.21875" style="34"/>
    <col min="8450" max="8450" width="51.77734375" style="34" customWidth="1"/>
    <col min="8451" max="8452" width="9.21875" style="34"/>
    <col min="8453" max="8453" width="11.21875" style="34" customWidth="1"/>
    <col min="8454" max="8705" width="9.21875" style="34"/>
    <col min="8706" max="8706" width="51.77734375" style="34" customWidth="1"/>
    <col min="8707" max="8708" width="9.21875" style="34"/>
    <col min="8709" max="8709" width="11.21875" style="34" customWidth="1"/>
    <col min="8710" max="8961" width="9.21875" style="34"/>
    <col min="8962" max="8962" width="51.77734375" style="34" customWidth="1"/>
    <col min="8963" max="8964" width="9.21875" style="34"/>
    <col min="8965" max="8965" width="11.21875" style="34" customWidth="1"/>
    <col min="8966" max="9217" width="9.21875" style="34"/>
    <col min="9218" max="9218" width="51.77734375" style="34" customWidth="1"/>
    <col min="9219" max="9220" width="9.21875" style="34"/>
    <col min="9221" max="9221" width="11.21875" style="34" customWidth="1"/>
    <col min="9222" max="9473" width="9.21875" style="34"/>
    <col min="9474" max="9474" width="51.77734375" style="34" customWidth="1"/>
    <col min="9475" max="9476" width="9.21875" style="34"/>
    <col min="9477" max="9477" width="11.21875" style="34" customWidth="1"/>
    <col min="9478" max="9729" width="9.21875" style="34"/>
    <col min="9730" max="9730" width="51.77734375" style="34" customWidth="1"/>
    <col min="9731" max="9732" width="9.21875" style="34"/>
    <col min="9733" max="9733" width="11.21875" style="34" customWidth="1"/>
    <col min="9734" max="9985" width="9.21875" style="34"/>
    <col min="9986" max="9986" width="51.77734375" style="34" customWidth="1"/>
    <col min="9987" max="9988" width="9.21875" style="34"/>
    <col min="9989" max="9989" width="11.21875" style="34" customWidth="1"/>
    <col min="9990" max="10241" width="9.21875" style="34"/>
    <col min="10242" max="10242" width="51.77734375" style="34" customWidth="1"/>
    <col min="10243" max="10244" width="9.21875" style="34"/>
    <col min="10245" max="10245" width="11.21875" style="34" customWidth="1"/>
    <col min="10246" max="10497" width="9.21875" style="34"/>
    <col min="10498" max="10498" width="51.77734375" style="34" customWidth="1"/>
    <col min="10499" max="10500" width="9.21875" style="34"/>
    <col min="10501" max="10501" width="11.21875" style="34" customWidth="1"/>
    <col min="10502" max="10753" width="9.21875" style="34"/>
    <col min="10754" max="10754" width="51.77734375" style="34" customWidth="1"/>
    <col min="10755" max="10756" width="9.21875" style="34"/>
    <col min="10757" max="10757" width="11.21875" style="34" customWidth="1"/>
    <col min="10758" max="11009" width="9.21875" style="34"/>
    <col min="11010" max="11010" width="51.77734375" style="34" customWidth="1"/>
    <col min="11011" max="11012" width="9.21875" style="34"/>
    <col min="11013" max="11013" width="11.21875" style="34" customWidth="1"/>
    <col min="11014" max="11265" width="9.21875" style="34"/>
    <col min="11266" max="11266" width="51.77734375" style="34" customWidth="1"/>
    <col min="11267" max="11268" width="9.21875" style="34"/>
    <col min="11269" max="11269" width="11.21875" style="34" customWidth="1"/>
    <col min="11270" max="11521" width="9.21875" style="34"/>
    <col min="11522" max="11522" width="51.77734375" style="34" customWidth="1"/>
    <col min="11523" max="11524" width="9.21875" style="34"/>
    <col min="11525" max="11525" width="11.21875" style="34" customWidth="1"/>
    <col min="11526" max="11777" width="9.21875" style="34"/>
    <col min="11778" max="11778" width="51.77734375" style="34" customWidth="1"/>
    <col min="11779" max="11780" width="9.21875" style="34"/>
    <col min="11781" max="11781" width="11.21875" style="34" customWidth="1"/>
    <col min="11782" max="12033" width="9.21875" style="34"/>
    <col min="12034" max="12034" width="51.77734375" style="34" customWidth="1"/>
    <col min="12035" max="12036" width="9.21875" style="34"/>
    <col min="12037" max="12037" width="11.21875" style="34" customWidth="1"/>
    <col min="12038" max="12289" width="9.21875" style="34"/>
    <col min="12290" max="12290" width="51.77734375" style="34" customWidth="1"/>
    <col min="12291" max="12292" width="9.21875" style="34"/>
    <col min="12293" max="12293" width="11.21875" style="34" customWidth="1"/>
    <col min="12294" max="12545" width="9.21875" style="34"/>
    <col min="12546" max="12546" width="51.77734375" style="34" customWidth="1"/>
    <col min="12547" max="12548" width="9.21875" style="34"/>
    <col min="12549" max="12549" width="11.21875" style="34" customWidth="1"/>
    <col min="12550" max="12801" width="9.21875" style="34"/>
    <col min="12802" max="12802" width="51.77734375" style="34" customWidth="1"/>
    <col min="12803" max="12804" width="9.21875" style="34"/>
    <col min="12805" max="12805" width="11.21875" style="34" customWidth="1"/>
    <col min="12806" max="13057" width="9.21875" style="34"/>
    <col min="13058" max="13058" width="51.77734375" style="34" customWidth="1"/>
    <col min="13059" max="13060" width="9.21875" style="34"/>
    <col min="13061" max="13061" width="11.21875" style="34" customWidth="1"/>
    <col min="13062" max="13313" width="9.21875" style="34"/>
    <col min="13314" max="13314" width="51.77734375" style="34" customWidth="1"/>
    <col min="13315" max="13316" width="9.21875" style="34"/>
    <col min="13317" max="13317" width="11.21875" style="34" customWidth="1"/>
    <col min="13318" max="13569" width="9.21875" style="34"/>
    <col min="13570" max="13570" width="51.77734375" style="34" customWidth="1"/>
    <col min="13571" max="13572" width="9.21875" style="34"/>
    <col min="13573" max="13573" width="11.21875" style="34" customWidth="1"/>
    <col min="13574" max="13825" width="9.21875" style="34"/>
    <col min="13826" max="13826" width="51.77734375" style="34" customWidth="1"/>
    <col min="13827" max="13828" width="9.21875" style="34"/>
    <col min="13829" max="13829" width="11.21875" style="34" customWidth="1"/>
    <col min="13830" max="14081" width="9.21875" style="34"/>
    <col min="14082" max="14082" width="51.77734375" style="34" customWidth="1"/>
    <col min="14083" max="14084" width="9.21875" style="34"/>
    <col min="14085" max="14085" width="11.21875" style="34" customWidth="1"/>
    <col min="14086" max="14337" width="9.21875" style="34"/>
    <col min="14338" max="14338" width="51.77734375" style="34" customWidth="1"/>
    <col min="14339" max="14340" width="9.21875" style="34"/>
    <col min="14341" max="14341" width="11.21875" style="34" customWidth="1"/>
    <col min="14342" max="14593" width="9.21875" style="34"/>
    <col min="14594" max="14594" width="51.77734375" style="34" customWidth="1"/>
    <col min="14595" max="14596" width="9.21875" style="34"/>
    <col min="14597" max="14597" width="11.21875" style="34" customWidth="1"/>
    <col min="14598" max="14849" width="9.21875" style="34"/>
    <col min="14850" max="14850" width="51.77734375" style="34" customWidth="1"/>
    <col min="14851" max="14852" width="9.21875" style="34"/>
    <col min="14853" max="14853" width="11.21875" style="34" customWidth="1"/>
    <col min="14854" max="15105" width="9.21875" style="34"/>
    <col min="15106" max="15106" width="51.77734375" style="34" customWidth="1"/>
    <col min="15107" max="15108" width="9.21875" style="34"/>
    <col min="15109" max="15109" width="11.21875" style="34" customWidth="1"/>
    <col min="15110" max="15361" width="9.21875" style="34"/>
    <col min="15362" max="15362" width="51.77734375" style="34" customWidth="1"/>
    <col min="15363" max="15364" width="9.21875" style="34"/>
    <col min="15365" max="15365" width="11.21875" style="34" customWidth="1"/>
    <col min="15366" max="15617" width="9.21875" style="34"/>
    <col min="15618" max="15618" width="51.77734375" style="34" customWidth="1"/>
    <col min="15619" max="15620" width="9.21875" style="34"/>
    <col min="15621" max="15621" width="11.21875" style="34" customWidth="1"/>
    <col min="15622" max="15873" width="9.21875" style="34"/>
    <col min="15874" max="15874" width="51.77734375" style="34" customWidth="1"/>
    <col min="15875" max="15876" width="9.21875" style="34"/>
    <col min="15877" max="15877" width="11.21875" style="34" customWidth="1"/>
    <col min="15878" max="16129" width="9.21875" style="34"/>
    <col min="16130" max="16130" width="51.77734375" style="34" customWidth="1"/>
    <col min="16131" max="16132" width="9.21875" style="34"/>
    <col min="16133" max="16133" width="11.21875" style="34" customWidth="1"/>
    <col min="16134" max="16384" width="9.21875" style="34"/>
  </cols>
  <sheetData>
    <row r="1" spans="1:61" ht="13.8" x14ac:dyDescent="0.25">
      <c r="A1" s="508" t="s">
        <v>236</v>
      </c>
    </row>
    <row r="2" spans="1:61" x14ac:dyDescent="0.25">
      <c r="B2" s="519"/>
    </row>
    <row r="3" spans="1:61" ht="13.8" thickBot="1" x14ac:dyDescent="0.3"/>
    <row r="4" spans="1:61" ht="15.75" customHeight="1" thickBot="1" x14ac:dyDescent="0.3">
      <c r="B4" s="880" t="s">
        <v>297</v>
      </c>
      <c r="C4" s="881"/>
      <c r="D4" s="881"/>
      <c r="E4" s="881"/>
      <c r="F4" s="882"/>
    </row>
    <row r="5" spans="1:61" ht="15.75" customHeight="1" thickBot="1" x14ac:dyDescent="0.3">
      <c r="B5" s="70"/>
      <c r="C5" s="868" t="s">
        <v>302</v>
      </c>
      <c r="D5" s="869"/>
      <c r="E5" s="870" t="s">
        <v>287</v>
      </c>
      <c r="F5" s="871"/>
    </row>
    <row r="6" spans="1:61" ht="13.5" customHeight="1" thickBot="1" x14ac:dyDescent="0.3">
      <c r="B6" s="126"/>
      <c r="C6" s="127" t="s">
        <v>107</v>
      </c>
      <c r="D6" s="441" t="s">
        <v>108</v>
      </c>
      <c r="E6" s="834" t="s">
        <v>107</v>
      </c>
      <c r="F6" s="835" t="s">
        <v>108</v>
      </c>
      <c r="O6" s="867"/>
      <c r="P6" s="867"/>
    </row>
    <row r="7" spans="1:61" s="36" customFormat="1" ht="13.8" thickBot="1" x14ac:dyDescent="0.3">
      <c r="A7" s="117"/>
      <c r="B7" s="71" t="s">
        <v>109</v>
      </c>
      <c r="C7" s="133">
        <f>SUM(C8:C19)</f>
        <v>2040017</v>
      </c>
      <c r="D7" s="441">
        <f>SUM(D8:D19)</f>
        <v>1</v>
      </c>
      <c r="E7" s="795">
        <v>22808796</v>
      </c>
      <c r="F7" s="796">
        <v>0.99999999999999989</v>
      </c>
      <c r="G7" s="58"/>
      <c r="H7" s="112"/>
      <c r="I7" s="112"/>
      <c r="J7" s="112"/>
      <c r="K7" s="112"/>
      <c r="L7" s="112"/>
      <c r="M7" s="112"/>
      <c r="N7" s="112"/>
      <c r="O7" s="867"/>
      <c r="P7" s="867"/>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row>
    <row r="8" spans="1:61" x14ac:dyDescent="0.25">
      <c r="B8" s="358" t="s">
        <v>110</v>
      </c>
      <c r="C8" s="696">
        <f>'NoE 1DGT--'!Q22</f>
        <v>2538</v>
      </c>
      <c r="D8" s="442">
        <f>C8/$C$7</f>
        <v>1.2441072794981611E-3</v>
      </c>
      <c r="E8" s="797">
        <v>16750</v>
      </c>
      <c r="F8" s="798">
        <v>7.3436581220683462E-4</v>
      </c>
    </row>
    <row r="9" spans="1:61" x14ac:dyDescent="0.25">
      <c r="B9" s="70" t="s">
        <v>111</v>
      </c>
      <c r="C9" s="697">
        <f>'NoE 1DGT--'!Q28</f>
        <v>223527</v>
      </c>
      <c r="D9" s="443">
        <f t="shared" ref="D9:D19" si="0">C9/$C$7</f>
        <v>0.10957114573064833</v>
      </c>
      <c r="E9" s="799">
        <v>1980884</v>
      </c>
      <c r="F9" s="800">
        <v>8.6847372390896918E-2</v>
      </c>
    </row>
    <row r="10" spans="1:61" x14ac:dyDescent="0.25">
      <c r="B10" s="70" t="s">
        <v>112</v>
      </c>
      <c r="C10" s="698">
        <f>'NoE 1DGT--'!Q34</f>
        <v>3540</v>
      </c>
      <c r="D10" s="443">
        <f t="shared" si="0"/>
        <v>1.7352796569832507E-3</v>
      </c>
      <c r="E10" s="799">
        <v>172622</v>
      </c>
      <c r="F10" s="800">
        <v>7.5682206110309373E-3</v>
      </c>
    </row>
    <row r="11" spans="1:61" x14ac:dyDescent="0.25">
      <c r="B11" s="70" t="s">
        <v>113</v>
      </c>
      <c r="C11" s="699">
        <f>'NoE 1DGT--'!Q40</f>
        <v>7980</v>
      </c>
      <c r="D11" s="443">
        <f t="shared" si="0"/>
        <v>3.9117321081147856E-3</v>
      </c>
      <c r="E11" s="799">
        <v>76215</v>
      </c>
      <c r="F11" s="800">
        <v>3.3414740523787403E-3</v>
      </c>
    </row>
    <row r="12" spans="1:61" x14ac:dyDescent="0.25">
      <c r="B12" s="70" t="s">
        <v>114</v>
      </c>
      <c r="C12" s="700">
        <f>'NoE 1DGT--'!Q46</f>
        <v>364365</v>
      </c>
      <c r="D12" s="443">
        <f t="shared" si="0"/>
        <v>0.17860880571093279</v>
      </c>
      <c r="E12" s="799">
        <v>3544252</v>
      </c>
      <c r="F12" s="800">
        <v>0.15538970141168346</v>
      </c>
    </row>
    <row r="13" spans="1:61" x14ac:dyDescent="0.25">
      <c r="B13" s="70" t="s">
        <v>115</v>
      </c>
      <c r="C13" s="701">
        <f>'NoE 1DGT--'!Q52</f>
        <v>540918</v>
      </c>
      <c r="D13" s="443">
        <f t="shared" si="0"/>
        <v>0.2651536727390017</v>
      </c>
      <c r="E13" s="799">
        <v>5558164</v>
      </c>
      <c r="F13" s="800">
        <v>0.24368511165604709</v>
      </c>
    </row>
    <row r="14" spans="1:61" x14ac:dyDescent="0.25">
      <c r="B14" s="70" t="s">
        <v>116</v>
      </c>
      <c r="C14" s="702">
        <f>'NoE 1DGT--'!Q58</f>
        <v>177045</v>
      </c>
      <c r="D14" s="443">
        <f t="shared" si="0"/>
        <v>8.6786041488869939E-2</v>
      </c>
      <c r="E14" s="799">
        <v>1218570</v>
      </c>
      <c r="F14" s="800">
        <v>5.3425441658560148E-2</v>
      </c>
    </row>
    <row r="15" spans="1:61" x14ac:dyDescent="0.25">
      <c r="B15" s="70" t="s">
        <v>117</v>
      </c>
      <c r="C15" s="703">
        <f>'NoE 1DGT--'!Q64</f>
        <v>66637</v>
      </c>
      <c r="D15" s="443">
        <f t="shared" si="0"/>
        <v>3.266492387073245E-2</v>
      </c>
      <c r="E15" s="799">
        <v>1729105</v>
      </c>
      <c r="F15" s="800">
        <v>7.5808692400949174E-2</v>
      </c>
    </row>
    <row r="16" spans="1:61" x14ac:dyDescent="0.25">
      <c r="B16" s="70" t="s">
        <v>118</v>
      </c>
      <c r="C16" s="704">
        <f>'NoE 1DGT--'!Q70</f>
        <v>148948</v>
      </c>
      <c r="D16" s="443">
        <f t="shared" si="0"/>
        <v>7.3013117047554019E-2</v>
      </c>
      <c r="E16" s="799">
        <v>1200868</v>
      </c>
      <c r="F16" s="800">
        <v>5.2649337562578925E-2</v>
      </c>
    </row>
    <row r="17" spans="2:6" x14ac:dyDescent="0.25">
      <c r="B17" s="70" t="s">
        <v>119</v>
      </c>
      <c r="C17" s="705">
        <f>'NoE 1DGT--'!Q76</f>
        <v>54141</v>
      </c>
      <c r="D17" s="443">
        <f t="shared" si="0"/>
        <v>2.6539484719980275E-2</v>
      </c>
      <c r="E17" s="799">
        <v>1345230</v>
      </c>
      <c r="F17" s="800">
        <v>5.897856248089553E-2</v>
      </c>
    </row>
    <row r="18" spans="2:6" x14ac:dyDescent="0.25">
      <c r="B18" s="70" t="s">
        <v>120</v>
      </c>
      <c r="C18" s="706">
        <f>'NoE 1DGT--'!Q82</f>
        <v>352782</v>
      </c>
      <c r="D18" s="443">
        <f t="shared" si="0"/>
        <v>0.1729309118502444</v>
      </c>
      <c r="E18" s="799">
        <v>4425375</v>
      </c>
      <c r="F18" s="800">
        <v>0.19402054365342214</v>
      </c>
    </row>
    <row r="19" spans="2:6" x14ac:dyDescent="0.25">
      <c r="B19" s="70" t="s">
        <v>121</v>
      </c>
      <c r="C19" s="707">
        <f>'NoE 1DGT--'!Q88</f>
        <v>97596</v>
      </c>
      <c r="D19" s="443">
        <f t="shared" si="0"/>
        <v>4.7840777797439921E-2</v>
      </c>
      <c r="E19" s="799">
        <v>1540761</v>
      </c>
      <c r="F19" s="800">
        <v>6.7551176309350133E-2</v>
      </c>
    </row>
    <row r="20" spans="2:6" x14ac:dyDescent="0.25">
      <c r="B20" s="70"/>
      <c r="C20" s="132"/>
      <c r="D20" s="443"/>
      <c r="E20" s="799"/>
      <c r="F20" s="800"/>
    </row>
    <row r="21" spans="2:6" x14ac:dyDescent="0.25">
      <c r="B21" s="70" t="s">
        <v>122</v>
      </c>
      <c r="C21" s="132">
        <f>C9</f>
        <v>223527</v>
      </c>
      <c r="D21" s="443">
        <f>C21/$C$7</f>
        <v>0.10957114573064833</v>
      </c>
      <c r="E21" s="799">
        <v>1980884</v>
      </c>
      <c r="F21" s="800">
        <v>8.6847372390896918E-2</v>
      </c>
    </row>
    <row r="22" spans="2:6" x14ac:dyDescent="0.25">
      <c r="B22" s="70" t="s">
        <v>114</v>
      </c>
      <c r="C22" s="132">
        <f>C12</f>
        <v>364365</v>
      </c>
      <c r="D22" s="443">
        <f>C22/$C$7</f>
        <v>0.17860880571093279</v>
      </c>
      <c r="E22" s="799">
        <v>3544252</v>
      </c>
      <c r="F22" s="800">
        <v>0.15538970141168346</v>
      </c>
    </row>
    <row r="23" spans="2:6" x14ac:dyDescent="0.25">
      <c r="B23" s="70" t="s">
        <v>123</v>
      </c>
      <c r="C23" s="132">
        <f>C13</f>
        <v>540918</v>
      </c>
      <c r="D23" s="443">
        <f>C23/$C$7</f>
        <v>0.2651536727390017</v>
      </c>
      <c r="E23" s="799">
        <v>5558164</v>
      </c>
      <c r="F23" s="800">
        <v>0.24368511165604709</v>
      </c>
    </row>
    <row r="24" spans="2:6" ht="14.25" customHeight="1" thickBot="1" x14ac:dyDescent="0.3">
      <c r="B24" s="359" t="s">
        <v>124</v>
      </c>
      <c r="C24" s="360">
        <f>C14+C15+C16+C17+C18+C19</f>
        <v>897149</v>
      </c>
      <c r="D24" s="444">
        <f>C24/$C$7</f>
        <v>0.43977525677482099</v>
      </c>
      <c r="E24" s="801">
        <v>11459909</v>
      </c>
      <c r="F24" s="802">
        <v>0.50243375406575608</v>
      </c>
    </row>
    <row r="25" spans="2:6" x14ac:dyDescent="0.25">
      <c r="B25" s="356"/>
      <c r="C25" s="357"/>
      <c r="D25" s="445"/>
      <c r="E25" s="836"/>
      <c r="F25" s="837"/>
    </row>
    <row r="26" spans="2:6" ht="13.8" thickBot="1" x14ac:dyDescent="0.3">
      <c r="B26" s="115"/>
      <c r="C26" s="116"/>
      <c r="D26" s="446"/>
      <c r="E26" s="838"/>
      <c r="F26" s="839"/>
    </row>
    <row r="27" spans="2:6" ht="15.75" customHeight="1" thickBot="1" x14ac:dyDescent="0.3">
      <c r="B27" s="872" t="s">
        <v>298</v>
      </c>
      <c r="C27" s="883"/>
      <c r="D27" s="883"/>
      <c r="E27" s="883"/>
      <c r="F27" s="884"/>
    </row>
    <row r="28" spans="2:6" ht="15.75" customHeight="1" thickBot="1" x14ac:dyDescent="0.3">
      <c r="B28" s="522"/>
      <c r="C28" s="872" t="s">
        <v>302</v>
      </c>
      <c r="D28" s="873"/>
      <c r="E28" s="874" t="s">
        <v>287</v>
      </c>
      <c r="F28" s="875"/>
    </row>
    <row r="29" spans="2:6" ht="13.8" thickBot="1" x14ac:dyDescent="0.3">
      <c r="B29" s="72"/>
      <c r="C29" s="125" t="s">
        <v>107</v>
      </c>
      <c r="D29" s="447" t="s">
        <v>108</v>
      </c>
      <c r="E29" s="840" t="s">
        <v>107</v>
      </c>
      <c r="F29" s="841" t="s">
        <v>108</v>
      </c>
    </row>
    <row r="30" spans="2:6" ht="13.8" thickBot="1" x14ac:dyDescent="0.3">
      <c r="B30" s="73" t="s">
        <v>109</v>
      </c>
      <c r="C30" s="134">
        <f>SUM(C31:C42)</f>
        <v>6676566</v>
      </c>
      <c r="D30" s="448">
        <f>SUM(D31:D42)</f>
        <v>1</v>
      </c>
      <c r="E30" s="803">
        <v>83211291</v>
      </c>
      <c r="F30" s="804">
        <v>1</v>
      </c>
    </row>
    <row r="31" spans="2:6" x14ac:dyDescent="0.25">
      <c r="B31" s="361" t="s">
        <v>110</v>
      </c>
      <c r="C31" s="708">
        <f>'EMP 1DGT--'!Q22</f>
        <v>22336</v>
      </c>
      <c r="D31" s="449">
        <f>C31/$C$30</f>
        <v>3.3454323674775325E-3</v>
      </c>
      <c r="E31" s="805">
        <v>158280</v>
      </c>
      <c r="F31" s="806">
        <v>1.9021457076059546E-3</v>
      </c>
    </row>
    <row r="32" spans="2:6" x14ac:dyDescent="0.25">
      <c r="B32" s="72" t="s">
        <v>111</v>
      </c>
      <c r="C32" s="709">
        <f>'EMP 1DGT--'!Q28</f>
        <v>1486477</v>
      </c>
      <c r="D32" s="450">
        <f t="shared" ref="D32:D42" si="1">C32/$C$30</f>
        <v>0.22264095045267282</v>
      </c>
      <c r="E32" s="807">
        <v>15245314</v>
      </c>
      <c r="F32" s="808">
        <v>0.18321208356207333</v>
      </c>
    </row>
    <row r="33" spans="2:6" x14ac:dyDescent="0.25">
      <c r="B33" s="72" t="s">
        <v>112</v>
      </c>
      <c r="C33" s="710">
        <f>'EMP 1DGT--'!Q34</f>
        <v>24682</v>
      </c>
      <c r="D33" s="450">
        <f t="shared" si="1"/>
        <v>3.6968106059312527E-3</v>
      </c>
      <c r="E33" s="807">
        <v>415241</v>
      </c>
      <c r="F33" s="808">
        <v>4.9902001880970694E-3</v>
      </c>
    </row>
    <row r="34" spans="2:6" x14ac:dyDescent="0.25">
      <c r="B34" s="72" t="s">
        <v>113</v>
      </c>
      <c r="C34" s="711">
        <f>'EMP 1DGT--'!Q40</f>
        <v>99659</v>
      </c>
      <c r="D34" s="450">
        <f t="shared" si="1"/>
        <v>1.4926685364901658E-2</v>
      </c>
      <c r="E34" s="807">
        <v>727073</v>
      </c>
      <c r="F34" s="808">
        <v>8.737672391118171E-3</v>
      </c>
    </row>
    <row r="35" spans="2:6" x14ac:dyDescent="0.25">
      <c r="B35" s="72" t="s">
        <v>114</v>
      </c>
      <c r="C35" s="712">
        <f>'EMP 1DGT--'!Q46</f>
        <v>996403</v>
      </c>
      <c r="D35" s="450">
        <f t="shared" si="1"/>
        <v>0.14923884523870504</v>
      </c>
      <c r="E35" s="807">
        <v>11478897</v>
      </c>
      <c r="F35" s="808">
        <v>0.13794879110816824</v>
      </c>
    </row>
    <row r="36" spans="2:6" x14ac:dyDescent="0.25">
      <c r="B36" s="72" t="s">
        <v>115</v>
      </c>
      <c r="C36" s="713">
        <f>'EMP 1DGT--'!Q52</f>
        <v>1765278</v>
      </c>
      <c r="D36" s="520">
        <f t="shared" si="1"/>
        <v>0.2643990937856377</v>
      </c>
      <c r="E36" s="809">
        <v>19775630</v>
      </c>
      <c r="F36" s="808">
        <v>0.23765560853995163</v>
      </c>
    </row>
    <row r="37" spans="2:6" x14ac:dyDescent="0.25">
      <c r="B37" s="72" t="s">
        <v>116</v>
      </c>
      <c r="C37" s="714">
        <f>'EMP 1DGT--'!Q58</f>
        <v>590275</v>
      </c>
      <c r="D37" s="450">
        <f t="shared" si="1"/>
        <v>8.8409970035494292E-2</v>
      </c>
      <c r="E37" s="807">
        <v>5348894</v>
      </c>
      <c r="F37" s="808">
        <v>6.4280867845206244E-2</v>
      </c>
    </row>
    <row r="38" spans="2:6" x14ac:dyDescent="0.25">
      <c r="B38" s="72" t="s">
        <v>117</v>
      </c>
      <c r="C38" s="715">
        <f>'EMP 1DGT--'!Q64</f>
        <v>250986</v>
      </c>
      <c r="D38" s="450">
        <f t="shared" si="1"/>
        <v>3.7592079521119093E-2</v>
      </c>
      <c r="E38" s="807">
        <v>8490024</v>
      </c>
      <c r="F38" s="808">
        <v>0.10202971132847825</v>
      </c>
    </row>
    <row r="39" spans="2:6" x14ac:dyDescent="0.25">
      <c r="B39" s="72" t="s">
        <v>118</v>
      </c>
      <c r="C39" s="716">
        <f>'EMP 1DGT--'!Q70</f>
        <v>288008</v>
      </c>
      <c r="D39" s="450">
        <f t="shared" si="1"/>
        <v>4.3137145652420723E-2</v>
      </c>
      <c r="E39" s="807">
        <v>3699719</v>
      </c>
      <c r="F39" s="808">
        <v>4.4461742577698977E-2</v>
      </c>
    </row>
    <row r="40" spans="2:6" x14ac:dyDescent="0.25">
      <c r="B40" s="72" t="s">
        <v>119</v>
      </c>
      <c r="C40" s="717">
        <f>'EMP 1DGT--'!Q76</f>
        <v>165261</v>
      </c>
      <c r="D40" s="450">
        <f t="shared" si="1"/>
        <v>2.4752395168414421E-2</v>
      </c>
      <c r="E40" s="807">
        <v>2283513</v>
      </c>
      <c r="F40" s="808">
        <v>2.7442345534574149E-2</v>
      </c>
    </row>
    <row r="41" spans="2:6" x14ac:dyDescent="0.25">
      <c r="B41" s="72" t="s">
        <v>120</v>
      </c>
      <c r="C41" s="718">
        <f>'EMP 1DGT--'!Q82</f>
        <v>660743</v>
      </c>
      <c r="D41" s="450">
        <f t="shared" si="1"/>
        <v>9.8964497617487795E-2</v>
      </c>
      <c r="E41" s="807">
        <v>9247663</v>
      </c>
      <c r="F41" s="808">
        <v>0.11113471367725805</v>
      </c>
    </row>
    <row r="42" spans="2:6" x14ac:dyDescent="0.25">
      <c r="B42" s="72" t="s">
        <v>121</v>
      </c>
      <c r="C42" s="719">
        <f>'EMP 1DGT--'!Q88</f>
        <v>326458</v>
      </c>
      <c r="D42" s="450">
        <f t="shared" si="1"/>
        <v>4.8896094189737657E-2</v>
      </c>
      <c r="E42" s="807">
        <v>6341043</v>
      </c>
      <c r="F42" s="808">
        <v>7.6204117539769939E-2</v>
      </c>
    </row>
    <row r="43" spans="2:6" x14ac:dyDescent="0.25">
      <c r="B43" s="74"/>
      <c r="C43" s="136"/>
      <c r="D43" s="451"/>
      <c r="E43" s="810"/>
      <c r="F43" s="808"/>
    </row>
    <row r="44" spans="2:6" x14ac:dyDescent="0.25">
      <c r="B44" s="72" t="s">
        <v>122</v>
      </c>
      <c r="C44" s="135">
        <f>C32</f>
        <v>1486477</v>
      </c>
      <c r="D44" s="450">
        <f>C44/$C$30</f>
        <v>0.22264095045267282</v>
      </c>
      <c r="E44" s="807">
        <v>15245314</v>
      </c>
      <c r="F44" s="808">
        <v>0.18321208356207333</v>
      </c>
    </row>
    <row r="45" spans="2:6" x14ac:dyDescent="0.25">
      <c r="B45" s="72" t="s">
        <v>114</v>
      </c>
      <c r="C45" s="135">
        <f>C35</f>
        <v>996403</v>
      </c>
      <c r="D45" s="450">
        <f>C45/$C$30</f>
        <v>0.14923884523870504</v>
      </c>
      <c r="E45" s="807">
        <v>11478897</v>
      </c>
      <c r="F45" s="808">
        <v>0.13794879110816824</v>
      </c>
    </row>
    <row r="46" spans="2:6" x14ac:dyDescent="0.25">
      <c r="B46" s="72" t="s">
        <v>123</v>
      </c>
      <c r="C46" s="135">
        <f>C36</f>
        <v>1765278</v>
      </c>
      <c r="D46" s="450">
        <f>C46/$C$30</f>
        <v>0.2643990937856377</v>
      </c>
      <c r="E46" s="807">
        <v>19775630</v>
      </c>
      <c r="F46" s="808">
        <v>0.23765560853995163</v>
      </c>
    </row>
    <row r="47" spans="2:6" ht="13.8" thickBot="1" x14ac:dyDescent="0.3">
      <c r="B47" s="362" t="s">
        <v>124</v>
      </c>
      <c r="C47" s="363">
        <f>C37+C38+C39+C40+C41+C42</f>
        <v>2281731</v>
      </c>
      <c r="D47" s="452">
        <f>C47/$C$30</f>
        <v>0.34175218218467396</v>
      </c>
      <c r="E47" s="811">
        <v>35410856</v>
      </c>
      <c r="F47" s="812">
        <v>0.42555349850298563</v>
      </c>
    </row>
    <row r="48" spans="2:6" x14ac:dyDescent="0.25">
      <c r="B48" s="356"/>
      <c r="C48" s="357"/>
      <c r="D48" s="445"/>
      <c r="E48" s="836"/>
      <c r="F48" s="837"/>
    </row>
    <row r="49" spans="2:7" ht="9" customHeight="1" x14ac:dyDescent="0.25">
      <c r="B49" s="113"/>
      <c r="C49" s="114"/>
      <c r="D49" s="453"/>
      <c r="E49" s="842"/>
      <c r="F49" s="843"/>
    </row>
    <row r="50" spans="2:7" ht="6.75" customHeight="1" thickBot="1" x14ac:dyDescent="0.3">
      <c r="B50" s="113"/>
      <c r="C50" s="114"/>
      <c r="D50" s="453"/>
      <c r="E50" s="842"/>
      <c r="F50" s="843"/>
    </row>
    <row r="51" spans="2:7" ht="15.75" customHeight="1" thickBot="1" x14ac:dyDescent="0.3">
      <c r="B51" s="876" t="s">
        <v>299</v>
      </c>
      <c r="C51" s="885"/>
      <c r="D51" s="885"/>
      <c r="E51" s="885"/>
      <c r="F51" s="877"/>
    </row>
    <row r="52" spans="2:7" ht="15.75" customHeight="1" thickBot="1" x14ac:dyDescent="0.3">
      <c r="B52" s="523"/>
      <c r="C52" s="876" t="s">
        <v>302</v>
      </c>
      <c r="D52" s="877"/>
      <c r="E52" s="878" t="s">
        <v>287</v>
      </c>
      <c r="F52" s="879"/>
    </row>
    <row r="53" spans="2:7" ht="13.8" thickBot="1" x14ac:dyDescent="0.3">
      <c r="B53" s="193"/>
      <c r="C53" s="194" t="s">
        <v>182</v>
      </c>
      <c r="D53" s="454" t="s">
        <v>108</v>
      </c>
      <c r="E53" s="844" t="s">
        <v>182</v>
      </c>
      <c r="F53" s="845" t="s">
        <v>108</v>
      </c>
    </row>
    <row r="54" spans="2:7" ht="13.8" thickBot="1" x14ac:dyDescent="0.3">
      <c r="B54" s="195" t="s">
        <v>109</v>
      </c>
      <c r="C54" s="196">
        <f>SUM(C55:C66)</f>
        <v>144108.74789999999</v>
      </c>
      <c r="D54" s="454">
        <f>SUM(D55:D66)</f>
        <v>1.0000000000000002</v>
      </c>
      <c r="E54" s="813">
        <v>3648974.5691999998</v>
      </c>
      <c r="F54" s="814">
        <v>1</v>
      </c>
      <c r="G54" s="56"/>
    </row>
    <row r="55" spans="2:7" x14ac:dyDescent="0.25">
      <c r="B55" s="364" t="s">
        <v>110</v>
      </c>
      <c r="C55" s="720">
        <f>'VA 1DGT--'!Q22</f>
        <v>777.50752</v>
      </c>
      <c r="D55" s="455">
        <f>C55/$C$54</f>
        <v>5.3952832935550057E-3</v>
      </c>
      <c r="E55" s="815">
        <v>15004.703600000001</v>
      </c>
      <c r="F55" s="816">
        <v>4.1120329329370001E-3</v>
      </c>
    </row>
    <row r="56" spans="2:7" x14ac:dyDescent="0.25">
      <c r="B56" s="193" t="s">
        <v>111</v>
      </c>
      <c r="C56" s="721">
        <f>'VA 1DGT--'!Q28</f>
        <v>35519.278000000006</v>
      </c>
      <c r="D56" s="456">
        <f t="shared" ref="D56:D66" si="2">C56/$C$54</f>
        <v>0.24647551600856016</v>
      </c>
      <c r="E56" s="817">
        <v>721095.89999999991</v>
      </c>
      <c r="F56" s="818">
        <v>0.19761603878705375</v>
      </c>
    </row>
    <row r="57" spans="2:7" x14ac:dyDescent="0.25">
      <c r="B57" s="193" t="s">
        <v>112</v>
      </c>
      <c r="C57" s="722">
        <f>'VA 1DGT--'!Q34</f>
        <v>2572.7431900000001</v>
      </c>
      <c r="D57" s="456">
        <f t="shared" si="2"/>
        <v>1.7852789837472457E-2</v>
      </c>
      <c r="E57" s="817">
        <v>79312.634000000005</v>
      </c>
      <c r="F57" s="818">
        <v>2.1735595164037683E-2</v>
      </c>
    </row>
    <row r="58" spans="2:7" x14ac:dyDescent="0.25">
      <c r="B58" s="193" t="s">
        <v>113</v>
      </c>
      <c r="C58" s="723">
        <f>'VA 1DGT--'!Q40</f>
        <v>3765.4611100000002</v>
      </c>
      <c r="D58" s="456">
        <f t="shared" si="2"/>
        <v>2.6129302799944739E-2</v>
      </c>
      <c r="E58" s="817">
        <v>47530.232600000003</v>
      </c>
      <c r="F58" s="818">
        <v>1.3025640957103332E-2</v>
      </c>
    </row>
    <row r="59" spans="2:7" x14ac:dyDescent="0.25">
      <c r="B59" s="193" t="s">
        <v>114</v>
      </c>
      <c r="C59" s="724">
        <f>'VA 1DGT--'!Q46</f>
        <v>19585.269199999999</v>
      </c>
      <c r="D59" s="456">
        <f t="shared" si="2"/>
        <v>0.13590617839238059</v>
      </c>
      <c r="E59" s="817">
        <v>477461.65899999999</v>
      </c>
      <c r="F59" s="818">
        <v>0.1308481739034642</v>
      </c>
    </row>
    <row r="60" spans="2:7" x14ac:dyDescent="0.25">
      <c r="B60" s="193" t="s">
        <v>115</v>
      </c>
      <c r="C60" s="725">
        <f>'VA 1DGT--'!Q52</f>
        <v>33152.988799999999</v>
      </c>
      <c r="D60" s="456">
        <f t="shared" si="2"/>
        <v>0.23005535252450834</v>
      </c>
      <c r="E60" s="817">
        <v>784824.89</v>
      </c>
      <c r="F60" s="818">
        <v>0.21508094263645822</v>
      </c>
    </row>
    <row r="61" spans="2:7" x14ac:dyDescent="0.25">
      <c r="B61" s="193" t="s">
        <v>116</v>
      </c>
      <c r="C61" s="726">
        <f>'VA 1DGT--'!Q58</f>
        <v>9287.4434000000001</v>
      </c>
      <c r="D61" s="456">
        <f t="shared" si="2"/>
        <v>6.4447464399904078E-2</v>
      </c>
      <c r="E61" s="817">
        <v>216299.65700000001</v>
      </c>
      <c r="F61" s="818">
        <v>5.9276833230279671E-2</v>
      </c>
    </row>
    <row r="62" spans="2:7" x14ac:dyDescent="0.25">
      <c r="B62" s="193" t="s">
        <v>117</v>
      </c>
      <c r="C62" s="727">
        <f>'VA 1DGT--'!Q64</f>
        <v>4075.3613799999998</v>
      </c>
      <c r="D62" s="456">
        <f t="shared" si="2"/>
        <v>2.8279763993425137E-2</v>
      </c>
      <c r="E62" s="817">
        <v>178205.09</v>
      </c>
      <c r="F62" s="818">
        <v>4.8837032602030338E-2</v>
      </c>
    </row>
    <row r="63" spans="2:7" x14ac:dyDescent="0.25">
      <c r="B63" s="193" t="s">
        <v>118</v>
      </c>
      <c r="C63" s="728">
        <f>'VA 1DGT--'!Q70</f>
        <v>6388.9003000000002</v>
      </c>
      <c r="D63" s="456">
        <f t="shared" si="2"/>
        <v>4.4333882523449504E-2</v>
      </c>
      <c r="E63" s="817">
        <v>226471.41499999998</v>
      </c>
      <c r="F63" s="818">
        <v>6.2064399382660403E-2</v>
      </c>
    </row>
    <row r="64" spans="2:7" x14ac:dyDescent="0.25">
      <c r="B64" s="193" t="s">
        <v>119</v>
      </c>
      <c r="C64" s="729">
        <f>'VA 1DGT--'!Q76</f>
        <v>10046.811</v>
      </c>
      <c r="D64" s="456">
        <f t="shared" si="2"/>
        <v>6.9716871088018106E-2</v>
      </c>
      <c r="E64" s="817">
        <v>224740.641</v>
      </c>
      <c r="F64" s="818">
        <v>6.1590081470277849E-2</v>
      </c>
    </row>
    <row r="65" spans="2:6" x14ac:dyDescent="0.25">
      <c r="B65" s="193" t="s">
        <v>120</v>
      </c>
      <c r="C65" s="730">
        <f>'VA 1DGT--'!Q82</f>
        <v>12282.517800000001</v>
      </c>
      <c r="D65" s="456">
        <f t="shared" si="2"/>
        <v>8.5230896659535843E-2</v>
      </c>
      <c r="E65" s="817">
        <v>445541.114</v>
      </c>
      <c r="F65" s="818">
        <v>0.12210036149900609</v>
      </c>
    </row>
    <row r="66" spans="2:6" x14ac:dyDescent="0.25">
      <c r="B66" s="193" t="s">
        <v>121</v>
      </c>
      <c r="C66" s="731">
        <f>'VA 1DGT--'!Q88</f>
        <v>6654.4661999999998</v>
      </c>
      <c r="D66" s="456">
        <f t="shared" si="2"/>
        <v>4.6176698479246173E-2</v>
      </c>
      <c r="E66" s="817">
        <v>232486.63299999997</v>
      </c>
      <c r="F66" s="818">
        <v>6.3712867434691456E-2</v>
      </c>
    </row>
    <row r="67" spans="2:6" x14ac:dyDescent="0.25">
      <c r="B67" s="197"/>
      <c r="C67" s="198"/>
      <c r="D67" s="457"/>
      <c r="E67" s="819"/>
      <c r="F67" s="820"/>
    </row>
    <row r="68" spans="2:6" x14ac:dyDescent="0.25">
      <c r="B68" s="193" t="s">
        <v>122</v>
      </c>
      <c r="C68" s="192">
        <f>C56</f>
        <v>35519.278000000006</v>
      </c>
      <c r="D68" s="456">
        <f>C68/$C$54</f>
        <v>0.24647551600856016</v>
      </c>
      <c r="E68" s="817">
        <v>721095.89999999991</v>
      </c>
      <c r="F68" s="818">
        <v>0.19761603878705375</v>
      </c>
    </row>
    <row r="69" spans="2:6" x14ac:dyDescent="0.25">
      <c r="B69" s="193" t="s">
        <v>114</v>
      </c>
      <c r="C69" s="192">
        <f>C59</f>
        <v>19585.269199999999</v>
      </c>
      <c r="D69" s="456">
        <f>C69/$C$54</f>
        <v>0.13590617839238059</v>
      </c>
      <c r="E69" s="817">
        <v>477461.65899999999</v>
      </c>
      <c r="F69" s="818">
        <v>0.1308481739034642</v>
      </c>
    </row>
    <row r="70" spans="2:6" x14ac:dyDescent="0.25">
      <c r="B70" s="193" t="s">
        <v>123</v>
      </c>
      <c r="C70" s="192">
        <f>C60</f>
        <v>33152.988799999999</v>
      </c>
      <c r="D70" s="456">
        <f>C70/$C$54</f>
        <v>0.23005535252450834</v>
      </c>
      <c r="E70" s="817">
        <v>784824.89</v>
      </c>
      <c r="F70" s="818">
        <v>0.21508094263645822</v>
      </c>
    </row>
    <row r="71" spans="2:6" ht="13.8" thickBot="1" x14ac:dyDescent="0.3">
      <c r="B71" s="365" t="s">
        <v>124</v>
      </c>
      <c r="C71" s="366">
        <f>C61+C62+C63+C64+C65+C66</f>
        <v>48735.500080000005</v>
      </c>
      <c r="D71" s="458">
        <f>C71/$C$54</f>
        <v>0.33818557714357889</v>
      </c>
      <c r="E71" s="821">
        <v>1523744.55</v>
      </c>
      <c r="F71" s="822">
        <v>0.41758157561894582</v>
      </c>
    </row>
    <row r="72" spans="2:6" x14ac:dyDescent="0.25">
      <c r="B72" s="356"/>
      <c r="C72" s="357"/>
      <c r="D72" s="445"/>
      <c r="E72" s="836"/>
      <c r="F72" s="837"/>
    </row>
  </sheetData>
  <mergeCells count="10">
    <mergeCell ref="C52:D52"/>
    <mergeCell ref="E52:F52"/>
    <mergeCell ref="B4:F4"/>
    <mergeCell ref="B27:F27"/>
    <mergeCell ref="B51:F51"/>
    <mergeCell ref="O6:P7"/>
    <mergeCell ref="C5:D5"/>
    <mergeCell ref="E5:F5"/>
    <mergeCell ref="C28:D28"/>
    <mergeCell ref="E28:F28"/>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opLeftCell="A19" zoomScale="55" zoomScaleNormal="55" workbookViewId="0">
      <selection activeCell="S64" sqref="S64"/>
    </sheetView>
  </sheetViews>
  <sheetFormatPr defaultColWidth="9.21875" defaultRowHeight="10.199999999999999" x14ac:dyDescent="0.2"/>
  <cols>
    <col min="1" max="1" width="2" style="62" customWidth="1"/>
    <col min="2" max="2" width="33.77734375" style="128" customWidth="1"/>
    <col min="3" max="4" width="11" style="131" bestFit="1" customWidth="1"/>
    <col min="5" max="5" width="11" style="131" customWidth="1"/>
    <col min="6" max="6" width="10.44140625" style="131" bestFit="1" customWidth="1"/>
    <col min="7" max="11" width="11" style="137" bestFit="1" customWidth="1"/>
    <col min="12" max="15" width="11" style="137" customWidth="1"/>
    <col min="16" max="16" width="10.77734375" style="62" customWidth="1"/>
    <col min="17" max="31" width="9.21875" style="62"/>
    <col min="32" max="32" width="2.77734375" style="62" customWidth="1"/>
    <col min="33" max="34" width="5.6640625" style="63" customWidth="1"/>
    <col min="35" max="43" width="5.33203125" style="63" customWidth="1"/>
    <col min="44" max="70" width="9.21875" style="62"/>
    <col min="71" max="268" width="9.21875" style="37"/>
    <col min="269" max="269" width="32.6640625" style="37" customWidth="1"/>
    <col min="270" max="277" width="8" style="37" customWidth="1"/>
    <col min="278" max="278" width="2" style="37" customWidth="1"/>
    <col min="279" max="287" width="9.21875" style="37"/>
    <col min="288" max="288" width="2.77734375" style="37" customWidth="1"/>
    <col min="289" max="290" width="5.6640625" style="37" customWidth="1"/>
    <col min="291" max="296" width="5.33203125" style="37" customWidth="1"/>
    <col min="297" max="524" width="9.21875" style="37"/>
    <col min="525" max="525" width="32.6640625" style="37" customWidth="1"/>
    <col min="526" max="533" width="8" style="37" customWidth="1"/>
    <col min="534" max="534" width="2" style="37" customWidth="1"/>
    <col min="535" max="543" width="9.21875" style="37"/>
    <col min="544" max="544" width="2.77734375" style="37" customWidth="1"/>
    <col min="545" max="546" width="5.6640625" style="37" customWidth="1"/>
    <col min="547" max="552" width="5.33203125" style="37" customWidth="1"/>
    <col min="553" max="780" width="9.21875" style="37"/>
    <col min="781" max="781" width="32.6640625" style="37" customWidth="1"/>
    <col min="782" max="789" width="8" style="37" customWidth="1"/>
    <col min="790" max="790" width="2" style="37" customWidth="1"/>
    <col min="791" max="799" width="9.21875" style="37"/>
    <col min="800" max="800" width="2.77734375" style="37" customWidth="1"/>
    <col min="801" max="802" width="5.6640625" style="37" customWidth="1"/>
    <col min="803" max="808" width="5.33203125" style="37" customWidth="1"/>
    <col min="809" max="1036" width="9.21875" style="37"/>
    <col min="1037" max="1037" width="32.6640625" style="37" customWidth="1"/>
    <col min="1038" max="1045" width="8" style="37" customWidth="1"/>
    <col min="1046" max="1046" width="2" style="37" customWidth="1"/>
    <col min="1047" max="1055" width="9.21875" style="37"/>
    <col min="1056" max="1056" width="2.77734375" style="37" customWidth="1"/>
    <col min="1057" max="1058" width="5.6640625" style="37" customWidth="1"/>
    <col min="1059" max="1064" width="5.33203125" style="37" customWidth="1"/>
    <col min="1065" max="1292" width="9.21875" style="37"/>
    <col min="1293" max="1293" width="32.6640625" style="37" customWidth="1"/>
    <col min="1294" max="1301" width="8" style="37" customWidth="1"/>
    <col min="1302" max="1302" width="2" style="37" customWidth="1"/>
    <col min="1303" max="1311" width="9.21875" style="37"/>
    <col min="1312" max="1312" width="2.77734375" style="37" customWidth="1"/>
    <col min="1313" max="1314" width="5.6640625" style="37" customWidth="1"/>
    <col min="1315" max="1320" width="5.33203125" style="37" customWidth="1"/>
    <col min="1321" max="1548" width="9.21875" style="37"/>
    <col min="1549" max="1549" width="32.6640625" style="37" customWidth="1"/>
    <col min="1550" max="1557" width="8" style="37" customWidth="1"/>
    <col min="1558" max="1558" width="2" style="37" customWidth="1"/>
    <col min="1559" max="1567" width="9.21875" style="37"/>
    <col min="1568" max="1568" width="2.77734375" style="37" customWidth="1"/>
    <col min="1569" max="1570" width="5.6640625" style="37" customWidth="1"/>
    <col min="1571" max="1576" width="5.33203125" style="37" customWidth="1"/>
    <col min="1577" max="1804" width="9.21875" style="37"/>
    <col min="1805" max="1805" width="32.6640625" style="37" customWidth="1"/>
    <col min="1806" max="1813" width="8" style="37" customWidth="1"/>
    <col min="1814" max="1814" width="2" style="37" customWidth="1"/>
    <col min="1815" max="1823" width="9.21875" style="37"/>
    <col min="1824" max="1824" width="2.77734375" style="37" customWidth="1"/>
    <col min="1825" max="1826" width="5.6640625" style="37" customWidth="1"/>
    <col min="1827" max="1832" width="5.33203125" style="37" customWidth="1"/>
    <col min="1833" max="2060" width="9.21875" style="37"/>
    <col min="2061" max="2061" width="32.6640625" style="37" customWidth="1"/>
    <col min="2062" max="2069" width="8" style="37" customWidth="1"/>
    <col min="2070" max="2070" width="2" style="37" customWidth="1"/>
    <col min="2071" max="2079" width="9.21875" style="37"/>
    <col min="2080" max="2080" width="2.77734375" style="37" customWidth="1"/>
    <col min="2081" max="2082" width="5.6640625" style="37" customWidth="1"/>
    <col min="2083" max="2088" width="5.33203125" style="37" customWidth="1"/>
    <col min="2089" max="2316" width="9.21875" style="37"/>
    <col min="2317" max="2317" width="32.6640625" style="37" customWidth="1"/>
    <col min="2318" max="2325" width="8" style="37" customWidth="1"/>
    <col min="2326" max="2326" width="2" style="37" customWidth="1"/>
    <col min="2327" max="2335" width="9.21875" style="37"/>
    <col min="2336" max="2336" width="2.77734375" style="37" customWidth="1"/>
    <col min="2337" max="2338" width="5.6640625" style="37" customWidth="1"/>
    <col min="2339" max="2344" width="5.33203125" style="37" customWidth="1"/>
    <col min="2345" max="2572" width="9.21875" style="37"/>
    <col min="2573" max="2573" width="32.6640625" style="37" customWidth="1"/>
    <col min="2574" max="2581" width="8" style="37" customWidth="1"/>
    <col min="2582" max="2582" width="2" style="37" customWidth="1"/>
    <col min="2583" max="2591" width="9.21875" style="37"/>
    <col min="2592" max="2592" width="2.77734375" style="37" customWidth="1"/>
    <col min="2593" max="2594" width="5.6640625" style="37" customWidth="1"/>
    <col min="2595" max="2600" width="5.33203125" style="37" customWidth="1"/>
    <col min="2601" max="2828" width="9.21875" style="37"/>
    <col min="2829" max="2829" width="32.6640625" style="37" customWidth="1"/>
    <col min="2830" max="2837" width="8" style="37" customWidth="1"/>
    <col min="2838" max="2838" width="2" style="37" customWidth="1"/>
    <col min="2839" max="2847" width="9.21875" style="37"/>
    <col min="2848" max="2848" width="2.77734375" style="37" customWidth="1"/>
    <col min="2849" max="2850" width="5.6640625" style="37" customWidth="1"/>
    <col min="2851" max="2856" width="5.33203125" style="37" customWidth="1"/>
    <col min="2857" max="3084" width="9.21875" style="37"/>
    <col min="3085" max="3085" width="32.6640625" style="37" customWidth="1"/>
    <col min="3086" max="3093" width="8" style="37" customWidth="1"/>
    <col min="3094" max="3094" width="2" style="37" customWidth="1"/>
    <col min="3095" max="3103" width="9.21875" style="37"/>
    <col min="3104" max="3104" width="2.77734375" style="37" customWidth="1"/>
    <col min="3105" max="3106" width="5.6640625" style="37" customWidth="1"/>
    <col min="3107" max="3112" width="5.33203125" style="37" customWidth="1"/>
    <col min="3113" max="3340" width="9.21875" style="37"/>
    <col min="3341" max="3341" width="32.6640625" style="37" customWidth="1"/>
    <col min="3342" max="3349" width="8" style="37" customWidth="1"/>
    <col min="3350" max="3350" width="2" style="37" customWidth="1"/>
    <col min="3351" max="3359" width="9.21875" style="37"/>
    <col min="3360" max="3360" width="2.77734375" style="37" customWidth="1"/>
    <col min="3361" max="3362" width="5.6640625" style="37" customWidth="1"/>
    <col min="3363" max="3368" width="5.33203125" style="37" customWidth="1"/>
    <col min="3369" max="3596" width="9.21875" style="37"/>
    <col min="3597" max="3597" width="32.6640625" style="37" customWidth="1"/>
    <col min="3598" max="3605" width="8" style="37" customWidth="1"/>
    <col min="3606" max="3606" width="2" style="37" customWidth="1"/>
    <col min="3607" max="3615" width="9.21875" style="37"/>
    <col min="3616" max="3616" width="2.77734375" style="37" customWidth="1"/>
    <col min="3617" max="3618" width="5.6640625" style="37" customWidth="1"/>
    <col min="3619" max="3624" width="5.33203125" style="37" customWidth="1"/>
    <col min="3625" max="3852" width="9.21875" style="37"/>
    <col min="3853" max="3853" width="32.6640625" style="37" customWidth="1"/>
    <col min="3854" max="3861" width="8" style="37" customWidth="1"/>
    <col min="3862" max="3862" width="2" style="37" customWidth="1"/>
    <col min="3863" max="3871" width="9.21875" style="37"/>
    <col min="3872" max="3872" width="2.77734375" style="37" customWidth="1"/>
    <col min="3873" max="3874" width="5.6640625" style="37" customWidth="1"/>
    <col min="3875" max="3880" width="5.33203125" style="37" customWidth="1"/>
    <col min="3881" max="4108" width="9.21875" style="37"/>
    <col min="4109" max="4109" width="32.6640625" style="37" customWidth="1"/>
    <col min="4110" max="4117" width="8" style="37" customWidth="1"/>
    <col min="4118" max="4118" width="2" style="37" customWidth="1"/>
    <col min="4119" max="4127" width="9.21875" style="37"/>
    <col min="4128" max="4128" width="2.77734375" style="37" customWidth="1"/>
    <col min="4129" max="4130" width="5.6640625" style="37" customWidth="1"/>
    <col min="4131" max="4136" width="5.33203125" style="37" customWidth="1"/>
    <col min="4137" max="4364" width="9.21875" style="37"/>
    <col min="4365" max="4365" width="32.6640625" style="37" customWidth="1"/>
    <col min="4366" max="4373" width="8" style="37" customWidth="1"/>
    <col min="4374" max="4374" width="2" style="37" customWidth="1"/>
    <col min="4375" max="4383" width="9.21875" style="37"/>
    <col min="4384" max="4384" width="2.77734375" style="37" customWidth="1"/>
    <col min="4385" max="4386" width="5.6640625" style="37" customWidth="1"/>
    <col min="4387" max="4392" width="5.33203125" style="37" customWidth="1"/>
    <col min="4393" max="4620" width="9.21875" style="37"/>
    <col min="4621" max="4621" width="32.6640625" style="37" customWidth="1"/>
    <col min="4622" max="4629" width="8" style="37" customWidth="1"/>
    <col min="4630" max="4630" width="2" style="37" customWidth="1"/>
    <col min="4631" max="4639" width="9.21875" style="37"/>
    <col min="4640" max="4640" width="2.77734375" style="37" customWidth="1"/>
    <col min="4641" max="4642" width="5.6640625" style="37" customWidth="1"/>
    <col min="4643" max="4648" width="5.33203125" style="37" customWidth="1"/>
    <col min="4649" max="4876" width="9.21875" style="37"/>
    <col min="4877" max="4877" width="32.6640625" style="37" customWidth="1"/>
    <col min="4878" max="4885" width="8" style="37" customWidth="1"/>
    <col min="4886" max="4886" width="2" style="37" customWidth="1"/>
    <col min="4887" max="4895" width="9.21875" style="37"/>
    <col min="4896" max="4896" width="2.77734375" style="37" customWidth="1"/>
    <col min="4897" max="4898" width="5.6640625" style="37" customWidth="1"/>
    <col min="4899" max="4904" width="5.33203125" style="37" customWidth="1"/>
    <col min="4905" max="5132" width="9.21875" style="37"/>
    <col min="5133" max="5133" width="32.6640625" style="37" customWidth="1"/>
    <col min="5134" max="5141" width="8" style="37" customWidth="1"/>
    <col min="5142" max="5142" width="2" style="37" customWidth="1"/>
    <col min="5143" max="5151" width="9.21875" style="37"/>
    <col min="5152" max="5152" width="2.77734375" style="37" customWidth="1"/>
    <col min="5153" max="5154" width="5.6640625" style="37" customWidth="1"/>
    <col min="5155" max="5160" width="5.33203125" style="37" customWidth="1"/>
    <col min="5161" max="5388" width="9.21875" style="37"/>
    <col min="5389" max="5389" width="32.6640625" style="37" customWidth="1"/>
    <col min="5390" max="5397" width="8" style="37" customWidth="1"/>
    <col min="5398" max="5398" width="2" style="37" customWidth="1"/>
    <col min="5399" max="5407" width="9.21875" style="37"/>
    <col min="5408" max="5408" width="2.77734375" style="37" customWidth="1"/>
    <col min="5409" max="5410" width="5.6640625" style="37" customWidth="1"/>
    <col min="5411" max="5416" width="5.33203125" style="37" customWidth="1"/>
    <col min="5417" max="5644" width="9.21875" style="37"/>
    <col min="5645" max="5645" width="32.6640625" style="37" customWidth="1"/>
    <col min="5646" max="5653" width="8" style="37" customWidth="1"/>
    <col min="5654" max="5654" width="2" style="37" customWidth="1"/>
    <col min="5655" max="5663" width="9.21875" style="37"/>
    <col min="5664" max="5664" width="2.77734375" style="37" customWidth="1"/>
    <col min="5665" max="5666" width="5.6640625" style="37" customWidth="1"/>
    <col min="5667" max="5672" width="5.33203125" style="37" customWidth="1"/>
    <col min="5673" max="5900" width="9.21875" style="37"/>
    <col min="5901" max="5901" width="32.6640625" style="37" customWidth="1"/>
    <col min="5902" max="5909" width="8" style="37" customWidth="1"/>
    <col min="5910" max="5910" width="2" style="37" customWidth="1"/>
    <col min="5911" max="5919" width="9.21875" style="37"/>
    <col min="5920" max="5920" width="2.77734375" style="37" customWidth="1"/>
    <col min="5921" max="5922" width="5.6640625" style="37" customWidth="1"/>
    <col min="5923" max="5928" width="5.33203125" style="37" customWidth="1"/>
    <col min="5929" max="6156" width="9.21875" style="37"/>
    <col min="6157" max="6157" width="32.6640625" style="37" customWidth="1"/>
    <col min="6158" max="6165" width="8" style="37" customWidth="1"/>
    <col min="6166" max="6166" width="2" style="37" customWidth="1"/>
    <col min="6167" max="6175" width="9.21875" style="37"/>
    <col min="6176" max="6176" width="2.77734375" style="37" customWidth="1"/>
    <col min="6177" max="6178" width="5.6640625" style="37" customWidth="1"/>
    <col min="6179" max="6184" width="5.33203125" style="37" customWidth="1"/>
    <col min="6185" max="6412" width="9.21875" style="37"/>
    <col min="6413" max="6413" width="32.6640625" style="37" customWidth="1"/>
    <col min="6414" max="6421" width="8" style="37" customWidth="1"/>
    <col min="6422" max="6422" width="2" style="37" customWidth="1"/>
    <col min="6423" max="6431" width="9.21875" style="37"/>
    <col min="6432" max="6432" width="2.77734375" style="37" customWidth="1"/>
    <col min="6433" max="6434" width="5.6640625" style="37" customWidth="1"/>
    <col min="6435" max="6440" width="5.33203125" style="37" customWidth="1"/>
    <col min="6441" max="6668" width="9.21875" style="37"/>
    <col min="6669" max="6669" width="32.6640625" style="37" customWidth="1"/>
    <col min="6670" max="6677" width="8" style="37" customWidth="1"/>
    <col min="6678" max="6678" width="2" style="37" customWidth="1"/>
    <col min="6679" max="6687" width="9.21875" style="37"/>
    <col min="6688" max="6688" width="2.77734375" style="37" customWidth="1"/>
    <col min="6689" max="6690" width="5.6640625" style="37" customWidth="1"/>
    <col min="6691" max="6696" width="5.33203125" style="37" customWidth="1"/>
    <col min="6697" max="6924" width="9.21875" style="37"/>
    <col min="6925" max="6925" width="32.6640625" style="37" customWidth="1"/>
    <col min="6926" max="6933" width="8" style="37" customWidth="1"/>
    <col min="6934" max="6934" width="2" style="37" customWidth="1"/>
    <col min="6935" max="6943" width="9.21875" style="37"/>
    <col min="6944" max="6944" width="2.77734375" style="37" customWidth="1"/>
    <col min="6945" max="6946" width="5.6640625" style="37" customWidth="1"/>
    <col min="6947" max="6952" width="5.33203125" style="37" customWidth="1"/>
    <col min="6953" max="7180" width="9.21875" style="37"/>
    <col min="7181" max="7181" width="32.6640625" style="37" customWidth="1"/>
    <col min="7182" max="7189" width="8" style="37" customWidth="1"/>
    <col min="7190" max="7190" width="2" style="37" customWidth="1"/>
    <col min="7191" max="7199" width="9.21875" style="37"/>
    <col min="7200" max="7200" width="2.77734375" style="37" customWidth="1"/>
    <col min="7201" max="7202" width="5.6640625" style="37" customWidth="1"/>
    <col min="7203" max="7208" width="5.33203125" style="37" customWidth="1"/>
    <col min="7209" max="7436" width="9.21875" style="37"/>
    <col min="7437" max="7437" width="32.6640625" style="37" customWidth="1"/>
    <col min="7438" max="7445" width="8" style="37" customWidth="1"/>
    <col min="7446" max="7446" width="2" style="37" customWidth="1"/>
    <col min="7447" max="7455" width="9.21875" style="37"/>
    <col min="7456" max="7456" width="2.77734375" style="37" customWidth="1"/>
    <col min="7457" max="7458" width="5.6640625" style="37" customWidth="1"/>
    <col min="7459" max="7464" width="5.33203125" style="37" customWidth="1"/>
    <col min="7465" max="7692" width="9.21875" style="37"/>
    <col min="7693" max="7693" width="32.6640625" style="37" customWidth="1"/>
    <col min="7694" max="7701" width="8" style="37" customWidth="1"/>
    <col min="7702" max="7702" width="2" style="37" customWidth="1"/>
    <col min="7703" max="7711" width="9.21875" style="37"/>
    <col min="7712" max="7712" width="2.77734375" style="37" customWidth="1"/>
    <col min="7713" max="7714" width="5.6640625" style="37" customWidth="1"/>
    <col min="7715" max="7720" width="5.33203125" style="37" customWidth="1"/>
    <col min="7721" max="7948" width="9.21875" style="37"/>
    <col min="7949" max="7949" width="32.6640625" style="37" customWidth="1"/>
    <col min="7950" max="7957" width="8" style="37" customWidth="1"/>
    <col min="7958" max="7958" width="2" style="37" customWidth="1"/>
    <col min="7959" max="7967" width="9.21875" style="37"/>
    <col min="7968" max="7968" width="2.77734375" style="37" customWidth="1"/>
    <col min="7969" max="7970" width="5.6640625" style="37" customWidth="1"/>
    <col min="7971" max="7976" width="5.33203125" style="37" customWidth="1"/>
    <col min="7977" max="8204" width="9.21875" style="37"/>
    <col min="8205" max="8205" width="32.6640625" style="37" customWidth="1"/>
    <col min="8206" max="8213" width="8" style="37" customWidth="1"/>
    <col min="8214" max="8214" width="2" style="37" customWidth="1"/>
    <col min="8215" max="8223" width="9.21875" style="37"/>
    <col min="8224" max="8224" width="2.77734375" style="37" customWidth="1"/>
    <col min="8225" max="8226" width="5.6640625" style="37" customWidth="1"/>
    <col min="8227" max="8232" width="5.33203125" style="37" customWidth="1"/>
    <col min="8233" max="8460" width="9.21875" style="37"/>
    <col min="8461" max="8461" width="32.6640625" style="37" customWidth="1"/>
    <col min="8462" max="8469" width="8" style="37" customWidth="1"/>
    <col min="8470" max="8470" width="2" style="37" customWidth="1"/>
    <col min="8471" max="8479" width="9.21875" style="37"/>
    <col min="8480" max="8480" width="2.77734375" style="37" customWidth="1"/>
    <col min="8481" max="8482" width="5.6640625" style="37" customWidth="1"/>
    <col min="8483" max="8488" width="5.33203125" style="37" customWidth="1"/>
    <col min="8489" max="8716" width="9.21875" style="37"/>
    <col min="8717" max="8717" width="32.6640625" style="37" customWidth="1"/>
    <col min="8718" max="8725" width="8" style="37" customWidth="1"/>
    <col min="8726" max="8726" width="2" style="37" customWidth="1"/>
    <col min="8727" max="8735" width="9.21875" style="37"/>
    <col min="8736" max="8736" width="2.77734375" style="37" customWidth="1"/>
    <col min="8737" max="8738" width="5.6640625" style="37" customWidth="1"/>
    <col min="8739" max="8744" width="5.33203125" style="37" customWidth="1"/>
    <col min="8745" max="8972" width="9.21875" style="37"/>
    <col min="8973" max="8973" width="32.6640625" style="37" customWidth="1"/>
    <col min="8974" max="8981" width="8" style="37" customWidth="1"/>
    <col min="8982" max="8982" width="2" style="37" customWidth="1"/>
    <col min="8983" max="8991" width="9.21875" style="37"/>
    <col min="8992" max="8992" width="2.77734375" style="37" customWidth="1"/>
    <col min="8993" max="8994" width="5.6640625" style="37" customWidth="1"/>
    <col min="8995" max="9000" width="5.33203125" style="37" customWidth="1"/>
    <col min="9001" max="9228" width="9.21875" style="37"/>
    <col min="9229" max="9229" width="32.6640625" style="37" customWidth="1"/>
    <col min="9230" max="9237" width="8" style="37" customWidth="1"/>
    <col min="9238" max="9238" width="2" style="37" customWidth="1"/>
    <col min="9239" max="9247" width="9.21875" style="37"/>
    <col min="9248" max="9248" width="2.77734375" style="37" customWidth="1"/>
    <col min="9249" max="9250" width="5.6640625" style="37" customWidth="1"/>
    <col min="9251" max="9256" width="5.33203125" style="37" customWidth="1"/>
    <col min="9257" max="9484" width="9.21875" style="37"/>
    <col min="9485" max="9485" width="32.6640625" style="37" customWidth="1"/>
    <col min="9486" max="9493" width="8" style="37" customWidth="1"/>
    <col min="9494" max="9494" width="2" style="37" customWidth="1"/>
    <col min="9495" max="9503" width="9.21875" style="37"/>
    <col min="9504" max="9504" width="2.77734375" style="37" customWidth="1"/>
    <col min="9505" max="9506" width="5.6640625" style="37" customWidth="1"/>
    <col min="9507" max="9512" width="5.33203125" style="37" customWidth="1"/>
    <col min="9513" max="9740" width="9.21875" style="37"/>
    <col min="9741" max="9741" width="32.6640625" style="37" customWidth="1"/>
    <col min="9742" max="9749" width="8" style="37" customWidth="1"/>
    <col min="9750" max="9750" width="2" style="37" customWidth="1"/>
    <col min="9751" max="9759" width="9.21875" style="37"/>
    <col min="9760" max="9760" width="2.77734375" style="37" customWidth="1"/>
    <col min="9761" max="9762" width="5.6640625" style="37" customWidth="1"/>
    <col min="9763" max="9768" width="5.33203125" style="37" customWidth="1"/>
    <col min="9769" max="9996" width="9.21875" style="37"/>
    <col min="9997" max="9997" width="32.6640625" style="37" customWidth="1"/>
    <col min="9998" max="10005" width="8" style="37" customWidth="1"/>
    <col min="10006" max="10006" width="2" style="37" customWidth="1"/>
    <col min="10007" max="10015" width="9.21875" style="37"/>
    <col min="10016" max="10016" width="2.77734375" style="37" customWidth="1"/>
    <col min="10017" max="10018" width="5.6640625" style="37" customWidth="1"/>
    <col min="10019" max="10024" width="5.33203125" style="37" customWidth="1"/>
    <col min="10025" max="10252" width="9.21875" style="37"/>
    <col min="10253" max="10253" width="32.6640625" style="37" customWidth="1"/>
    <col min="10254" max="10261" width="8" style="37" customWidth="1"/>
    <col min="10262" max="10262" width="2" style="37" customWidth="1"/>
    <col min="10263" max="10271" width="9.21875" style="37"/>
    <col min="10272" max="10272" width="2.77734375" style="37" customWidth="1"/>
    <col min="10273" max="10274" width="5.6640625" style="37" customWidth="1"/>
    <col min="10275" max="10280" width="5.33203125" style="37" customWidth="1"/>
    <col min="10281" max="10508" width="9.21875" style="37"/>
    <col min="10509" max="10509" width="32.6640625" style="37" customWidth="1"/>
    <col min="10510" max="10517" width="8" style="37" customWidth="1"/>
    <col min="10518" max="10518" width="2" style="37" customWidth="1"/>
    <col min="10519" max="10527" width="9.21875" style="37"/>
    <col min="10528" max="10528" width="2.77734375" style="37" customWidth="1"/>
    <col min="10529" max="10530" width="5.6640625" style="37" customWidth="1"/>
    <col min="10531" max="10536" width="5.33203125" style="37" customWidth="1"/>
    <col min="10537" max="10764" width="9.21875" style="37"/>
    <col min="10765" max="10765" width="32.6640625" style="37" customWidth="1"/>
    <col min="10766" max="10773" width="8" style="37" customWidth="1"/>
    <col min="10774" max="10774" width="2" style="37" customWidth="1"/>
    <col min="10775" max="10783" width="9.21875" style="37"/>
    <col min="10784" max="10784" width="2.77734375" style="37" customWidth="1"/>
    <col min="10785" max="10786" width="5.6640625" style="37" customWidth="1"/>
    <col min="10787" max="10792" width="5.33203125" style="37" customWidth="1"/>
    <col min="10793" max="11020" width="9.21875" style="37"/>
    <col min="11021" max="11021" width="32.6640625" style="37" customWidth="1"/>
    <col min="11022" max="11029" width="8" style="37" customWidth="1"/>
    <col min="11030" max="11030" width="2" style="37" customWidth="1"/>
    <col min="11031" max="11039" width="9.21875" style="37"/>
    <col min="11040" max="11040" width="2.77734375" style="37" customWidth="1"/>
    <col min="11041" max="11042" width="5.6640625" style="37" customWidth="1"/>
    <col min="11043" max="11048" width="5.33203125" style="37" customWidth="1"/>
    <col min="11049" max="11276" width="9.21875" style="37"/>
    <col min="11277" max="11277" width="32.6640625" style="37" customWidth="1"/>
    <col min="11278" max="11285" width="8" style="37" customWidth="1"/>
    <col min="11286" max="11286" width="2" style="37" customWidth="1"/>
    <col min="11287" max="11295" width="9.21875" style="37"/>
    <col min="11296" max="11296" width="2.77734375" style="37" customWidth="1"/>
    <col min="11297" max="11298" width="5.6640625" style="37" customWidth="1"/>
    <col min="11299" max="11304" width="5.33203125" style="37" customWidth="1"/>
    <col min="11305" max="11532" width="9.21875" style="37"/>
    <col min="11533" max="11533" width="32.6640625" style="37" customWidth="1"/>
    <col min="11534" max="11541" width="8" style="37" customWidth="1"/>
    <col min="11542" max="11542" width="2" style="37" customWidth="1"/>
    <col min="11543" max="11551" width="9.21875" style="37"/>
    <col min="11552" max="11552" width="2.77734375" style="37" customWidth="1"/>
    <col min="11553" max="11554" width="5.6640625" style="37" customWidth="1"/>
    <col min="11555" max="11560" width="5.33203125" style="37" customWidth="1"/>
    <col min="11561" max="11788" width="9.21875" style="37"/>
    <col min="11789" max="11789" width="32.6640625" style="37" customWidth="1"/>
    <col min="11790" max="11797" width="8" style="37" customWidth="1"/>
    <col min="11798" max="11798" width="2" style="37" customWidth="1"/>
    <col min="11799" max="11807" width="9.21875" style="37"/>
    <col min="11808" max="11808" width="2.77734375" style="37" customWidth="1"/>
    <col min="11809" max="11810" width="5.6640625" style="37" customWidth="1"/>
    <col min="11811" max="11816" width="5.33203125" style="37" customWidth="1"/>
    <col min="11817" max="12044" width="9.21875" style="37"/>
    <col min="12045" max="12045" width="32.6640625" style="37" customWidth="1"/>
    <col min="12046" max="12053" width="8" style="37" customWidth="1"/>
    <col min="12054" max="12054" width="2" style="37" customWidth="1"/>
    <col min="12055" max="12063" width="9.21875" style="37"/>
    <col min="12064" max="12064" width="2.77734375" style="37" customWidth="1"/>
    <col min="12065" max="12066" width="5.6640625" style="37" customWidth="1"/>
    <col min="12067" max="12072" width="5.33203125" style="37" customWidth="1"/>
    <col min="12073" max="12300" width="9.21875" style="37"/>
    <col min="12301" max="12301" width="32.6640625" style="37" customWidth="1"/>
    <col min="12302" max="12309" width="8" style="37" customWidth="1"/>
    <col min="12310" max="12310" width="2" style="37" customWidth="1"/>
    <col min="12311" max="12319" width="9.21875" style="37"/>
    <col min="12320" max="12320" width="2.77734375" style="37" customWidth="1"/>
    <col min="12321" max="12322" width="5.6640625" style="37" customWidth="1"/>
    <col min="12323" max="12328" width="5.33203125" style="37" customWidth="1"/>
    <col min="12329" max="12556" width="9.21875" style="37"/>
    <col min="12557" max="12557" width="32.6640625" style="37" customWidth="1"/>
    <col min="12558" max="12565" width="8" style="37" customWidth="1"/>
    <col min="12566" max="12566" width="2" style="37" customWidth="1"/>
    <col min="12567" max="12575" width="9.21875" style="37"/>
    <col min="12576" max="12576" width="2.77734375" style="37" customWidth="1"/>
    <col min="12577" max="12578" width="5.6640625" style="37" customWidth="1"/>
    <col min="12579" max="12584" width="5.33203125" style="37" customWidth="1"/>
    <col min="12585" max="12812" width="9.21875" style="37"/>
    <col min="12813" max="12813" width="32.6640625" style="37" customWidth="1"/>
    <col min="12814" max="12821" width="8" style="37" customWidth="1"/>
    <col min="12822" max="12822" width="2" style="37" customWidth="1"/>
    <col min="12823" max="12831" width="9.21875" style="37"/>
    <col min="12832" max="12832" width="2.77734375" style="37" customWidth="1"/>
    <col min="12833" max="12834" width="5.6640625" style="37" customWidth="1"/>
    <col min="12835" max="12840" width="5.33203125" style="37" customWidth="1"/>
    <col min="12841" max="13068" width="9.21875" style="37"/>
    <col min="13069" max="13069" width="32.6640625" style="37" customWidth="1"/>
    <col min="13070" max="13077" width="8" style="37" customWidth="1"/>
    <col min="13078" max="13078" width="2" style="37" customWidth="1"/>
    <col min="13079" max="13087" width="9.21875" style="37"/>
    <col min="13088" max="13088" width="2.77734375" style="37" customWidth="1"/>
    <col min="13089" max="13090" width="5.6640625" style="37" customWidth="1"/>
    <col min="13091" max="13096" width="5.33203125" style="37" customWidth="1"/>
    <col min="13097" max="13324" width="9.21875" style="37"/>
    <col min="13325" max="13325" width="32.6640625" style="37" customWidth="1"/>
    <col min="13326" max="13333" width="8" style="37" customWidth="1"/>
    <col min="13334" max="13334" width="2" style="37" customWidth="1"/>
    <col min="13335" max="13343" width="9.21875" style="37"/>
    <col min="13344" max="13344" width="2.77734375" style="37" customWidth="1"/>
    <col min="13345" max="13346" width="5.6640625" style="37" customWidth="1"/>
    <col min="13347" max="13352" width="5.33203125" style="37" customWidth="1"/>
    <col min="13353" max="13580" width="9.21875" style="37"/>
    <col min="13581" max="13581" width="32.6640625" style="37" customWidth="1"/>
    <col min="13582" max="13589" width="8" style="37" customWidth="1"/>
    <col min="13590" max="13590" width="2" style="37" customWidth="1"/>
    <col min="13591" max="13599" width="9.21875" style="37"/>
    <col min="13600" max="13600" width="2.77734375" style="37" customWidth="1"/>
    <col min="13601" max="13602" width="5.6640625" style="37" customWidth="1"/>
    <col min="13603" max="13608" width="5.33203125" style="37" customWidth="1"/>
    <col min="13609" max="13836" width="9.21875" style="37"/>
    <col min="13837" max="13837" width="32.6640625" style="37" customWidth="1"/>
    <col min="13838" max="13845" width="8" style="37" customWidth="1"/>
    <col min="13846" max="13846" width="2" style="37" customWidth="1"/>
    <col min="13847" max="13855" width="9.21875" style="37"/>
    <col min="13856" max="13856" width="2.77734375" style="37" customWidth="1"/>
    <col min="13857" max="13858" width="5.6640625" style="37" customWidth="1"/>
    <col min="13859" max="13864" width="5.33203125" style="37" customWidth="1"/>
    <col min="13865" max="14092" width="9.21875" style="37"/>
    <col min="14093" max="14093" width="32.6640625" style="37" customWidth="1"/>
    <col min="14094" max="14101" width="8" style="37" customWidth="1"/>
    <col min="14102" max="14102" width="2" style="37" customWidth="1"/>
    <col min="14103" max="14111" width="9.21875" style="37"/>
    <col min="14112" max="14112" width="2.77734375" style="37" customWidth="1"/>
    <col min="14113" max="14114" width="5.6640625" style="37" customWidth="1"/>
    <col min="14115" max="14120" width="5.33203125" style="37" customWidth="1"/>
    <col min="14121" max="14348" width="9.21875" style="37"/>
    <col min="14349" max="14349" width="32.6640625" style="37" customWidth="1"/>
    <col min="14350" max="14357" width="8" style="37" customWidth="1"/>
    <col min="14358" max="14358" width="2" style="37" customWidth="1"/>
    <col min="14359" max="14367" width="9.21875" style="37"/>
    <col min="14368" max="14368" width="2.77734375" style="37" customWidth="1"/>
    <col min="14369" max="14370" width="5.6640625" style="37" customWidth="1"/>
    <col min="14371" max="14376" width="5.33203125" style="37" customWidth="1"/>
    <col min="14377" max="14604" width="9.21875" style="37"/>
    <col min="14605" max="14605" width="32.6640625" style="37" customWidth="1"/>
    <col min="14606" max="14613" width="8" style="37" customWidth="1"/>
    <col min="14614" max="14614" width="2" style="37" customWidth="1"/>
    <col min="14615" max="14623" width="9.21875" style="37"/>
    <col min="14624" max="14624" width="2.77734375" style="37" customWidth="1"/>
    <col min="14625" max="14626" width="5.6640625" style="37" customWidth="1"/>
    <col min="14627" max="14632" width="5.33203125" style="37" customWidth="1"/>
    <col min="14633" max="14860" width="9.21875" style="37"/>
    <col min="14861" max="14861" width="32.6640625" style="37" customWidth="1"/>
    <col min="14862" max="14869" width="8" style="37" customWidth="1"/>
    <col min="14870" max="14870" width="2" style="37" customWidth="1"/>
    <col min="14871" max="14879" width="9.21875" style="37"/>
    <col min="14880" max="14880" width="2.77734375" style="37" customWidth="1"/>
    <col min="14881" max="14882" width="5.6640625" style="37" customWidth="1"/>
    <col min="14883" max="14888" width="5.33203125" style="37" customWidth="1"/>
    <col min="14889" max="15116" width="9.21875" style="37"/>
    <col min="15117" max="15117" width="32.6640625" style="37" customWidth="1"/>
    <col min="15118" max="15125" width="8" style="37" customWidth="1"/>
    <col min="15126" max="15126" width="2" style="37" customWidth="1"/>
    <col min="15127" max="15135" width="9.21875" style="37"/>
    <col min="15136" max="15136" width="2.77734375" style="37" customWidth="1"/>
    <col min="15137" max="15138" width="5.6640625" style="37" customWidth="1"/>
    <col min="15139" max="15144" width="5.33203125" style="37" customWidth="1"/>
    <col min="15145" max="15372" width="9.21875" style="37"/>
    <col min="15373" max="15373" width="32.6640625" style="37" customWidth="1"/>
    <col min="15374" max="15381" width="8" style="37" customWidth="1"/>
    <col min="15382" max="15382" width="2" style="37" customWidth="1"/>
    <col min="15383" max="15391" width="9.21875" style="37"/>
    <col min="15392" max="15392" width="2.77734375" style="37" customWidth="1"/>
    <col min="15393" max="15394" width="5.6640625" style="37" customWidth="1"/>
    <col min="15395" max="15400" width="5.33203125" style="37" customWidth="1"/>
    <col min="15401" max="15628" width="9.21875" style="37"/>
    <col min="15629" max="15629" width="32.6640625" style="37" customWidth="1"/>
    <col min="15630" max="15637" width="8" style="37" customWidth="1"/>
    <col min="15638" max="15638" width="2" style="37" customWidth="1"/>
    <col min="15639" max="15647" width="9.21875" style="37"/>
    <col min="15648" max="15648" width="2.77734375" style="37" customWidth="1"/>
    <col min="15649" max="15650" width="5.6640625" style="37" customWidth="1"/>
    <col min="15651" max="15656" width="5.33203125" style="37" customWidth="1"/>
    <col min="15657" max="15884" width="9.21875" style="37"/>
    <col min="15885" max="15885" width="32.6640625" style="37" customWidth="1"/>
    <col min="15886" max="15893" width="8" style="37" customWidth="1"/>
    <col min="15894" max="15894" width="2" style="37" customWidth="1"/>
    <col min="15895" max="15903" width="9.21875" style="37"/>
    <col min="15904" max="15904" width="2.77734375" style="37" customWidth="1"/>
    <col min="15905" max="15906" width="5.6640625" style="37" customWidth="1"/>
    <col min="15907" max="15912" width="5.33203125" style="37" customWidth="1"/>
    <col min="15913" max="16140" width="9.21875" style="37"/>
    <col min="16141" max="16141" width="32.6640625" style="37" customWidth="1"/>
    <col min="16142" max="16149" width="8" style="37" customWidth="1"/>
    <col min="16150" max="16150" width="2" style="37" customWidth="1"/>
    <col min="16151" max="16159" width="9.21875" style="37"/>
    <col min="16160" max="16160" width="2.77734375" style="37" customWidth="1"/>
    <col min="16161" max="16162" width="5.6640625" style="37" customWidth="1"/>
    <col min="16163" max="16168" width="5.33203125" style="37" customWidth="1"/>
    <col min="16169" max="16384" width="9.21875" style="37"/>
  </cols>
  <sheetData>
    <row r="1" spans="1:70" ht="13.8" x14ac:dyDescent="0.25">
      <c r="A1" s="509" t="s">
        <v>237</v>
      </c>
    </row>
    <row r="3" spans="1:70" ht="10.8" thickBot="1" x14ac:dyDescent="0.25"/>
    <row r="4" spans="1:70" ht="15.75" customHeight="1" thickBot="1" x14ac:dyDescent="0.25">
      <c r="B4" s="886" t="s">
        <v>0</v>
      </c>
      <c r="C4" s="887"/>
      <c r="D4" s="887"/>
      <c r="E4" s="887"/>
      <c r="F4" s="887"/>
      <c r="G4" s="887"/>
      <c r="H4" s="887"/>
      <c r="I4" s="887"/>
      <c r="J4" s="887"/>
      <c r="K4" s="887"/>
      <c r="L4" s="887"/>
      <c r="M4" s="887"/>
      <c r="N4" s="887"/>
      <c r="O4" s="887"/>
      <c r="P4" s="887"/>
      <c r="Q4" s="888"/>
    </row>
    <row r="5" spans="1:70" s="38" customFormat="1" ht="10.8" thickBot="1" x14ac:dyDescent="0.25">
      <c r="A5" s="64"/>
      <c r="B5" s="246" t="s">
        <v>125</v>
      </c>
      <c r="C5" s="247">
        <v>2008</v>
      </c>
      <c r="D5" s="248">
        <v>2009</v>
      </c>
      <c r="E5" s="248">
        <v>2010</v>
      </c>
      <c r="F5" s="248">
        <v>2011</v>
      </c>
      <c r="G5" s="248">
        <v>2012</v>
      </c>
      <c r="H5" s="248">
        <v>2013</v>
      </c>
      <c r="I5" s="248">
        <v>2014</v>
      </c>
      <c r="J5" s="248">
        <v>2015</v>
      </c>
      <c r="K5" s="248">
        <v>2016</v>
      </c>
      <c r="L5" s="249">
        <v>2017</v>
      </c>
      <c r="M5" s="249">
        <v>2018</v>
      </c>
      <c r="N5" s="249">
        <v>2019</v>
      </c>
      <c r="O5" s="249">
        <v>2020</v>
      </c>
      <c r="P5" s="249">
        <v>2021</v>
      </c>
      <c r="Q5" s="249">
        <v>2022</v>
      </c>
      <c r="R5" s="64"/>
      <c r="S5" s="64"/>
      <c r="T5" s="64"/>
      <c r="U5" s="64"/>
      <c r="V5" s="64"/>
      <c r="W5" s="64"/>
      <c r="X5" s="64"/>
      <c r="Y5" s="64"/>
      <c r="Z5" s="64"/>
      <c r="AA5" s="64"/>
      <c r="AB5" s="64"/>
      <c r="AC5" s="64"/>
      <c r="AD5" s="64"/>
      <c r="AE5" s="64"/>
      <c r="AF5" s="64"/>
      <c r="AG5" s="65">
        <v>2008</v>
      </c>
      <c r="AH5" s="65">
        <v>2009</v>
      </c>
      <c r="AI5" s="65">
        <v>2010</v>
      </c>
      <c r="AJ5" s="65">
        <v>2011</v>
      </c>
      <c r="AK5" s="65">
        <v>2012</v>
      </c>
      <c r="AL5" s="65">
        <v>2013</v>
      </c>
      <c r="AM5" s="65">
        <v>2014</v>
      </c>
      <c r="AN5" s="65">
        <v>2015</v>
      </c>
      <c r="AO5" s="65">
        <v>2016</v>
      </c>
      <c r="AP5" s="65">
        <v>2017</v>
      </c>
      <c r="AQ5" s="65">
        <v>2018</v>
      </c>
      <c r="AR5" s="65">
        <v>2019</v>
      </c>
      <c r="AS5" s="65">
        <v>2020</v>
      </c>
      <c r="AT5" s="65">
        <v>2021</v>
      </c>
      <c r="AU5" s="65">
        <v>2022</v>
      </c>
      <c r="AV5" s="64"/>
      <c r="AW5" s="64"/>
      <c r="AX5" s="64"/>
      <c r="AY5" s="64"/>
      <c r="AZ5" s="64"/>
      <c r="BA5" s="64"/>
      <c r="BB5" s="64"/>
      <c r="BC5" s="64"/>
      <c r="BD5" s="64"/>
      <c r="BE5" s="64"/>
      <c r="BF5" s="64"/>
      <c r="BG5" s="64"/>
      <c r="BH5" s="64"/>
      <c r="BI5" s="64"/>
      <c r="BJ5" s="64"/>
      <c r="BK5" s="64"/>
      <c r="BL5" s="64"/>
      <c r="BM5" s="64"/>
      <c r="BN5" s="64"/>
      <c r="BO5" s="64"/>
      <c r="BP5" s="64"/>
      <c r="BQ5" s="64"/>
      <c r="BR5" s="64"/>
    </row>
    <row r="6" spans="1:70" x14ac:dyDescent="0.2">
      <c r="B6" s="250" t="s">
        <v>239</v>
      </c>
      <c r="C6" s="251">
        <f>'NoE 2DGT--'!D$113+'NoE 2DGT--'!D$143</f>
        <v>2307</v>
      </c>
      <c r="D6" s="252">
        <f>'NoE 2DGT--'!E$113+'NoE 2DGT--'!E$143</f>
        <v>2864</v>
      </c>
      <c r="E6" s="252">
        <f>'NoE 2DGT--'!F$113+'NoE 2DGT--'!F$143</f>
        <v>3026</v>
      </c>
      <c r="F6" s="252">
        <f>'NoE 2DGT--'!G$113+'NoE 2DGT--'!G$143</f>
        <v>3037</v>
      </c>
      <c r="G6" s="252">
        <f>'NoE 2DGT--'!H$113+'NoE 2DGT--'!H$143</f>
        <v>2968</v>
      </c>
      <c r="H6" s="252">
        <f>'NoE 2DGT--'!I$113+'NoE 2DGT--'!I$143</f>
        <v>3370</v>
      </c>
      <c r="I6" s="252">
        <f>'NoE 2DGT--'!J$113+'NoE 2DGT--'!J$143</f>
        <v>3387</v>
      </c>
      <c r="J6" s="252">
        <f>'NoE 2DGT--'!K$113+'NoE 2DGT--'!K$143</f>
        <v>3063</v>
      </c>
      <c r="K6" s="252">
        <f>'NoE 2DGT--'!L$113+'NoE 2DGT--'!L$143</f>
        <v>3333</v>
      </c>
      <c r="L6" s="253">
        <f>'NoE 2DGT--'!M$113+'NoE 2DGT--'!M$143</f>
        <v>3464</v>
      </c>
      <c r="M6" s="253">
        <f>'NoE 2DGT--'!N$113+'NoE 2DGT--'!N$143</f>
        <v>4230</v>
      </c>
      <c r="N6" s="253">
        <f>'NoE 2DGT--'!O$113+'NoE 2DGT--'!O$143</f>
        <v>4254</v>
      </c>
      <c r="O6" s="253">
        <f>'NoE 2DGT--'!P$113+'NoE 2DGT--'!P$143</f>
        <v>4079</v>
      </c>
      <c r="P6" s="253">
        <f>'NoE 2DGT--'!Q$113+'NoE 2DGT--'!Q$143</f>
        <v>4028</v>
      </c>
      <c r="Q6" s="253">
        <f>'NoE 2DGT--'!R$113+'NoE 2DGT--'!R$143</f>
        <v>4059</v>
      </c>
      <c r="AG6" s="63">
        <f>100</f>
        <v>100</v>
      </c>
      <c r="AH6" s="63">
        <f t="shared" ref="AH6:AU10" si="0">D6*100/$C6</f>
        <v>124.14390983961856</v>
      </c>
      <c r="AI6" s="63">
        <f t="shared" si="0"/>
        <v>131.16601647160815</v>
      </c>
      <c r="AJ6" s="63">
        <f t="shared" si="0"/>
        <v>131.6428261811877</v>
      </c>
      <c r="AK6" s="63">
        <f t="shared" si="0"/>
        <v>128.65192891200692</v>
      </c>
      <c r="AL6" s="63">
        <f t="shared" si="0"/>
        <v>146.07715648027741</v>
      </c>
      <c r="AM6" s="63">
        <f t="shared" si="0"/>
        <v>146.81404421326397</v>
      </c>
      <c r="AN6" s="63">
        <f t="shared" si="0"/>
        <v>132.7698309492848</v>
      </c>
      <c r="AO6" s="63">
        <f t="shared" si="0"/>
        <v>144.47334200260079</v>
      </c>
      <c r="AP6" s="63">
        <f t="shared" si="0"/>
        <v>150.15171218032077</v>
      </c>
      <c r="AQ6" s="63">
        <f t="shared" si="0"/>
        <v>183.35500650195058</v>
      </c>
      <c r="AR6" s="63">
        <f t="shared" si="0"/>
        <v>184.39531859557869</v>
      </c>
      <c r="AS6" s="63">
        <f t="shared" si="0"/>
        <v>176.80970957954054</v>
      </c>
      <c r="AT6" s="63">
        <f t="shared" si="0"/>
        <v>174.59904638058083</v>
      </c>
      <c r="AU6" s="63">
        <f t="shared" si="0"/>
        <v>175.94278283485045</v>
      </c>
    </row>
    <row r="7" spans="1:70" x14ac:dyDescent="0.2">
      <c r="B7" s="254" t="s">
        <v>127</v>
      </c>
      <c r="C7" s="255">
        <f>'NoE 2DGT--'!D$107+'NoE 2DGT--'!D$149+'NoE 2DGT--'!D$155+'NoE 2DGT--'!D$161+'NoE 2DGT--'!D$167</f>
        <v>11170</v>
      </c>
      <c r="D7" s="256">
        <f>'NoE 2DGT--'!E$107+'NoE 2DGT--'!E$149+'NoE 2DGT--'!E$155+'NoE 2DGT--'!E$161+'NoE 2DGT--'!E$167</f>
        <v>11560</v>
      </c>
      <c r="E7" s="256">
        <f>'NoE 2DGT--'!F$107+'NoE 2DGT--'!F$149+'NoE 2DGT--'!F$155+'NoE 2DGT--'!F$161+'NoE 2DGT--'!F$167</f>
        <v>11237</v>
      </c>
      <c r="F7" s="256">
        <f>'NoE 2DGT--'!G$107+'NoE 2DGT--'!G$149+'NoE 2DGT--'!G$155+'NoE 2DGT--'!G$161+'NoE 2DGT--'!G$167</f>
        <v>11245</v>
      </c>
      <c r="G7" s="256">
        <f>'NoE 2DGT--'!H$107+'NoE 2DGT--'!H$149+'NoE 2DGT--'!H$155+'NoE 2DGT--'!H$161+'NoE 2DGT--'!H$167</f>
        <v>11034</v>
      </c>
      <c r="H7" s="256">
        <f>'NoE 2DGT--'!I$107+'NoE 2DGT--'!I$149+'NoE 2DGT--'!I$155+'NoE 2DGT--'!I$161+'NoE 2DGT--'!I$167</f>
        <v>10963</v>
      </c>
      <c r="I7" s="256">
        <f>'NoE 2DGT--'!J$107+'NoE 2DGT--'!J$149+'NoE 2DGT--'!J$155+'NoE 2DGT--'!J$161+'NoE 2DGT--'!J$167</f>
        <v>11367</v>
      </c>
      <c r="J7" s="256">
        <f>'NoE 2DGT--'!K$107+'NoE 2DGT--'!K$149+'NoE 2DGT--'!K$155+'NoE 2DGT--'!K$161+'NoE 2DGT--'!K$167</f>
        <v>11808</v>
      </c>
      <c r="K7" s="256">
        <f>'NoE 2DGT--'!L$107+'NoE 2DGT--'!L$149+'NoE 2DGT--'!L$155+'NoE 2DGT--'!L$161+'NoE 2DGT--'!L$167</f>
        <v>12618</v>
      </c>
      <c r="L7" s="257">
        <f>'NoE 2DGT--'!M$107+'NoE 2DGT--'!M$149+'NoE 2DGT--'!M$155+'NoE 2DGT--'!M$161+'NoE 2DGT--'!M$167</f>
        <v>13024</v>
      </c>
      <c r="M7" s="257">
        <f>'NoE 2DGT--'!N$107+'NoE 2DGT--'!N$149+'NoE 2DGT--'!N$155+'NoE 2DGT--'!N$161+'NoE 2DGT--'!N$167</f>
        <v>15191</v>
      </c>
      <c r="N7" s="257">
        <f>'NoE 2DGT--'!O$107+'NoE 2DGT--'!O$149+'NoE 2DGT--'!O$155+'NoE 2DGT--'!O$161+'NoE 2DGT--'!O$167</f>
        <v>15331</v>
      </c>
      <c r="O7" s="257">
        <f>'NoE 2DGT--'!P$107+'NoE 2DGT--'!P$149+'NoE 2DGT--'!P$155+'NoE 2DGT--'!P$161+'NoE 2DGT--'!P$167</f>
        <v>14661</v>
      </c>
      <c r="P7" s="257">
        <f>'NoE 2DGT--'!Q$107+'NoE 2DGT--'!Q$149+'NoE 2DGT--'!Q$155+'NoE 2DGT--'!Q$161+'NoE 2DGT--'!Q$167</f>
        <v>14435</v>
      </c>
      <c r="Q7" s="257">
        <f>'NoE 2DGT--'!R$107+'NoE 2DGT--'!R$149+'NoE 2DGT--'!R$155+'NoE 2DGT--'!R$161+'NoE 2DGT--'!R$167</f>
        <v>14483</v>
      </c>
      <c r="AG7" s="63">
        <f>100</f>
        <v>100</v>
      </c>
      <c r="AH7" s="63">
        <f t="shared" si="0"/>
        <v>103.49149507609668</v>
      </c>
      <c r="AI7" s="63">
        <f t="shared" si="0"/>
        <v>100.59982094897046</v>
      </c>
      <c r="AJ7" s="63">
        <f>F7*100/$C7</f>
        <v>100.67144136078782</v>
      </c>
      <c r="AK7" s="63">
        <f t="shared" si="0"/>
        <v>98.782452999104748</v>
      </c>
      <c r="AL7" s="63">
        <f t="shared" si="0"/>
        <v>98.146821844225599</v>
      </c>
      <c r="AM7" s="63">
        <f t="shared" si="0"/>
        <v>101.76365264100268</v>
      </c>
      <c r="AN7" s="63">
        <f t="shared" si="0"/>
        <v>105.7117278424351</v>
      </c>
      <c r="AO7" s="63">
        <f t="shared" si="0"/>
        <v>112.9632945389436</v>
      </c>
      <c r="AP7" s="63">
        <f t="shared" si="0"/>
        <v>116.59803043867502</v>
      </c>
      <c r="AQ7" s="63">
        <f t="shared" si="0"/>
        <v>135.99820948970458</v>
      </c>
      <c r="AR7" s="63">
        <f t="shared" si="0"/>
        <v>137.25156669650852</v>
      </c>
      <c r="AS7" s="63">
        <f t="shared" si="0"/>
        <v>131.25335720680394</v>
      </c>
      <c r="AT7" s="63">
        <f t="shared" si="0"/>
        <v>129.23008057296329</v>
      </c>
      <c r="AU7" s="63">
        <f t="shared" si="0"/>
        <v>129.6598030438675</v>
      </c>
    </row>
    <row r="8" spans="1:70" x14ac:dyDescent="0.2">
      <c r="B8" s="254" t="s">
        <v>128</v>
      </c>
      <c r="C8" s="255">
        <f>'NoE 2DGT--'!D$101+'NoE 2DGT--'!D$119+'NoE 2DGT--'!D$125+'NoE 2DGT--'!D$131+'NoE 2DGT--'!D$137+'NoE 2DGT--'!D$185</f>
        <v>76286</v>
      </c>
      <c r="D8" s="256">
        <f>'NoE 2DGT--'!E$101+'NoE 2DGT--'!E$119+'NoE 2DGT--'!E$125+'NoE 2DGT--'!E$131+'NoE 2DGT--'!E$137+'NoE 2DGT--'!E$185</f>
        <v>68934</v>
      </c>
      <c r="E8" s="256">
        <f>'NoE 2DGT--'!F$101+'NoE 2DGT--'!F$119+'NoE 2DGT--'!F$125+'NoE 2DGT--'!F$131+'NoE 2DGT--'!F$137+'NoE 2DGT--'!F$185</f>
        <v>70107</v>
      </c>
      <c r="F8" s="256">
        <f>'NoE 2DGT--'!G$101+'NoE 2DGT--'!G$119+'NoE 2DGT--'!G$125+'NoE 2DGT--'!G$131+'NoE 2DGT--'!G$137+'NoE 2DGT--'!G$185</f>
        <v>72827</v>
      </c>
      <c r="G8" s="256">
        <f>'NoE 2DGT--'!H$101+'NoE 2DGT--'!H$119+'NoE 2DGT--'!H$125+'NoE 2DGT--'!H$131+'NoE 2DGT--'!H$137+'NoE 2DGT--'!H$185</f>
        <v>71263</v>
      </c>
      <c r="H8" s="256">
        <f>'NoE 2DGT--'!I$101+'NoE 2DGT--'!I$119+'NoE 2DGT--'!I$125+'NoE 2DGT--'!I$131+'NoE 2DGT--'!I$137+'NoE 2DGT--'!I$185</f>
        <v>73073</v>
      </c>
      <c r="I8" s="256">
        <f>'NoE 2DGT--'!J$101+'NoE 2DGT--'!J$119+'NoE 2DGT--'!J$125+'NoE 2DGT--'!J$131+'NoE 2DGT--'!J$137+'NoE 2DGT--'!J$185</f>
        <v>74989</v>
      </c>
      <c r="J8" s="256">
        <f>'NoE 2DGT--'!K$101+'NoE 2DGT--'!K$119+'NoE 2DGT--'!K$125+'NoE 2DGT--'!K$131+'NoE 2DGT--'!K$137+'NoE 2DGT--'!K$185</f>
        <v>79519</v>
      </c>
      <c r="K8" s="256">
        <f>'NoE 2DGT--'!L$101+'NoE 2DGT--'!L$119+'NoE 2DGT--'!L$125+'NoE 2DGT--'!L$131+'NoE 2DGT--'!L$137+'NoE 2DGT--'!L$185</f>
        <v>83949</v>
      </c>
      <c r="L8" s="257">
        <f>'NoE 2DGT--'!M$101+'NoE 2DGT--'!M$119+'NoE 2DGT--'!M$125+'NoE 2DGT--'!M$131+'NoE 2DGT--'!M$137+'NoE 2DGT--'!M$185</f>
        <v>84854</v>
      </c>
      <c r="M8" s="257">
        <f>'NoE 2DGT--'!N$101+'NoE 2DGT--'!N$119+'NoE 2DGT--'!N$125+'NoE 2DGT--'!N$131+'NoE 2DGT--'!N$137+'NoE 2DGT--'!N$185</f>
        <v>100114</v>
      </c>
      <c r="N8" s="257">
        <f>'NoE 2DGT--'!O$101+'NoE 2DGT--'!O$119+'NoE 2DGT--'!O$125+'NoE 2DGT--'!O$131+'NoE 2DGT--'!O$137+'NoE 2DGT--'!O$185</f>
        <v>103207</v>
      </c>
      <c r="O8" s="257">
        <f>'NoE 2DGT--'!P$101+'NoE 2DGT--'!P$119+'NoE 2DGT--'!P$125+'NoE 2DGT--'!P$131+'NoE 2DGT--'!P$137+'NoE 2DGT--'!P$185</f>
        <v>98859</v>
      </c>
      <c r="P8" s="257">
        <f>'NoE 2DGT--'!Q$101+'NoE 2DGT--'!Q$119+'NoE 2DGT--'!Q$125+'NoE 2DGT--'!Q$131+'NoE 2DGT--'!Q$137+'NoE 2DGT--'!Q$185</f>
        <v>97695</v>
      </c>
      <c r="Q8" s="257">
        <f>'NoE 2DGT--'!R$101+'NoE 2DGT--'!R$119+'NoE 2DGT--'!R$125+'NoE 2DGT--'!R$131+'NoE 2DGT--'!R$137+'NoE 2DGT--'!R$185</f>
        <v>98492</v>
      </c>
      <c r="AG8" s="63">
        <f>100</f>
        <v>100</v>
      </c>
      <c r="AH8" s="63">
        <f t="shared" si="0"/>
        <v>90.362582911674494</v>
      </c>
      <c r="AI8" s="63">
        <f t="shared" si="0"/>
        <v>91.900217602181272</v>
      </c>
      <c r="AJ8" s="63">
        <f t="shared" si="0"/>
        <v>95.46574731929843</v>
      </c>
      <c r="AK8" s="63">
        <f t="shared" si="0"/>
        <v>93.41556773195606</v>
      </c>
      <c r="AL8" s="63">
        <f t="shared" si="0"/>
        <v>95.788218021655354</v>
      </c>
      <c r="AM8" s="63">
        <f t="shared" si="0"/>
        <v>98.29981910180112</v>
      </c>
      <c r="AN8" s="63">
        <f t="shared" si="0"/>
        <v>104.23799910861757</v>
      </c>
      <c r="AO8" s="63">
        <f t="shared" si="0"/>
        <v>110.04509346406942</v>
      </c>
      <c r="AP8" s="63">
        <f t="shared" si="0"/>
        <v>111.23141860891907</v>
      </c>
      <c r="AQ8" s="63">
        <f t="shared" si="0"/>
        <v>131.23508900715728</v>
      </c>
      <c r="AR8" s="63">
        <f t="shared" si="0"/>
        <v>135.28956820386441</v>
      </c>
      <c r="AS8" s="63">
        <f t="shared" si="0"/>
        <v>129.58996408253154</v>
      </c>
      <c r="AT8" s="63">
        <f t="shared" si="0"/>
        <v>128.06412710064757</v>
      </c>
      <c r="AU8" s="63">
        <f t="shared" si="0"/>
        <v>129.10887974202345</v>
      </c>
    </row>
    <row r="9" spans="1:70" x14ac:dyDescent="0.2">
      <c r="B9" s="254" t="s">
        <v>129</v>
      </c>
      <c r="C9" s="255">
        <f>'NoE 2DGT--'!D$47+'NoE 2DGT--'!D$53+'NoE 2DGT--'!D$59+'NoE 2DGT--'!D$65+'NoE 2DGT--'!D$71+'NoE 2DGT--'!D$77+'NoE 2DGT--'!D$83+'NoE 2DGT--'!D$89+'NoE 2DGT--'!D$95+'NoE 2DGT--'!D$173+'NoE 2DGT--'!D$179</f>
        <v>98269</v>
      </c>
      <c r="D9" s="256">
        <f>'NoE 2DGT--'!E$47+'NoE 2DGT--'!E$53+'NoE 2DGT--'!E$59+'NoE 2DGT--'!E$65+'NoE 2DGT--'!E$71+'NoE 2DGT--'!E$77+'NoE 2DGT--'!E$83+'NoE 2DGT--'!E$89+'NoE 2DGT--'!E$95+'NoE 2DGT--'!E$173+'NoE 2DGT--'!E$179</f>
        <v>90867</v>
      </c>
      <c r="E9" s="256">
        <f>'NoE 2DGT--'!F$47+'NoE 2DGT--'!F$53+'NoE 2DGT--'!F$59+'NoE 2DGT--'!F$65+'NoE 2DGT--'!F$71+'NoE 2DGT--'!F$77+'NoE 2DGT--'!F$83+'NoE 2DGT--'!F$89+'NoE 2DGT--'!F$95+'NoE 2DGT--'!F$173+'NoE 2DGT--'!F$179</f>
        <v>90472</v>
      </c>
      <c r="F9" s="256">
        <f>'NoE 2DGT--'!G$47+'NoE 2DGT--'!G$53+'NoE 2DGT--'!G$59+'NoE 2DGT--'!G$65+'NoE 2DGT--'!G$71+'NoE 2DGT--'!G$77+'NoE 2DGT--'!G$83+'NoE 2DGT--'!G$89+'NoE 2DGT--'!G$95+'NoE 2DGT--'!G$173+'NoE 2DGT--'!G$179</f>
        <v>90514</v>
      </c>
      <c r="G9" s="256">
        <f>'NoE 2DGT--'!H$47+'NoE 2DGT--'!H$53+'NoE 2DGT--'!H$59+'NoE 2DGT--'!H$65+'NoE 2DGT--'!H$71+'NoE 2DGT--'!H$77+'NoE 2DGT--'!H$83+'NoE 2DGT--'!H$89+'NoE 2DGT--'!H$95+'NoE 2DGT--'!H$173+'NoE 2DGT--'!H$179</f>
        <v>87930</v>
      </c>
      <c r="H9" s="256">
        <f>'NoE 2DGT--'!I$47+'NoE 2DGT--'!I$53+'NoE 2DGT--'!I$59+'NoE 2DGT--'!I$65+'NoE 2DGT--'!I$71+'NoE 2DGT--'!I$77+'NoE 2DGT--'!I$83+'NoE 2DGT--'!I$89+'NoE 2DGT--'!I$95+'NoE 2DGT--'!I$173+'NoE 2DGT--'!I$179</f>
        <v>85515</v>
      </c>
      <c r="I9" s="256">
        <f>'NoE 2DGT--'!J$47+'NoE 2DGT--'!J$53+'NoE 2DGT--'!J$59+'NoE 2DGT--'!J$65+'NoE 2DGT--'!J$71+'NoE 2DGT--'!J$77+'NoE 2DGT--'!J$83+'NoE 2DGT--'!J$89+'NoE 2DGT--'!J$95+'NoE 2DGT--'!J$173+'NoE 2DGT--'!J$179</f>
        <v>89351</v>
      </c>
      <c r="J9" s="256">
        <f>'NoE 2DGT--'!K$47+'NoE 2DGT--'!K$53+'NoE 2DGT--'!K$59+'NoE 2DGT--'!K$65+'NoE 2DGT--'!K$71+'NoE 2DGT--'!K$77+'NoE 2DGT--'!K$83+'NoE 2DGT--'!K$89+'NoE 2DGT--'!K$95+'NoE 2DGT--'!K$173+'NoE 2DGT--'!K$179</f>
        <v>91395</v>
      </c>
      <c r="K9" s="256">
        <f>'NoE 2DGT--'!L$47+'NoE 2DGT--'!L$53+'NoE 2DGT--'!L$59+'NoE 2DGT--'!L$65+'NoE 2DGT--'!L$71+'NoE 2DGT--'!L$77+'NoE 2DGT--'!L$83+'NoE 2DGT--'!L$89+'NoE 2DGT--'!L$95+'NoE 2DGT--'!L$173+'NoE 2DGT--'!L$179</f>
        <v>94530</v>
      </c>
      <c r="L9" s="257">
        <f>'NoE 2DGT--'!M$47+'NoE 2DGT--'!M$53+'NoE 2DGT--'!M$59+'NoE 2DGT--'!M$65+'NoE 2DGT--'!M$71+'NoE 2DGT--'!M$77+'NoE 2DGT--'!M$83+'NoE 2DGT--'!M$89+'NoE 2DGT--'!M$95+'NoE 2DGT--'!M$173+'NoE 2DGT--'!M$179</f>
        <v>95721</v>
      </c>
      <c r="M9" s="257">
        <f>'NoE 2DGT--'!N$47+'NoE 2DGT--'!N$53+'NoE 2DGT--'!N$59+'NoE 2DGT--'!N$65+'NoE 2DGT--'!N$71+'NoE 2DGT--'!N$77+'NoE 2DGT--'!N$83+'NoE 2DGT--'!N$89+'NoE 2DGT--'!N$95+'NoE 2DGT--'!N$173+'NoE 2DGT--'!N$179</f>
        <v>112332</v>
      </c>
      <c r="N9" s="257">
        <f>'NoE 2DGT--'!O$47+'NoE 2DGT--'!O$53+'NoE 2DGT--'!O$59+'NoE 2DGT--'!O$65+'NoE 2DGT--'!O$71+'NoE 2DGT--'!O$77+'NoE 2DGT--'!O$83+'NoE 2DGT--'!O$89+'NoE 2DGT--'!O$95+'NoE 2DGT--'!O$173+'NoE 2DGT--'!O$179</f>
        <v>113436</v>
      </c>
      <c r="O9" s="257">
        <f>'NoE 2DGT--'!P$47+'NoE 2DGT--'!P$53+'NoE 2DGT--'!P$59+'NoE 2DGT--'!P$65+'NoE 2DGT--'!P$71+'NoE 2DGT--'!P$77+'NoE 2DGT--'!P$83+'NoE 2DGT--'!P$89+'NoE 2DGT--'!P$95+'NoE 2DGT--'!P$173+'NoE 2DGT--'!P$179</f>
        <v>108705</v>
      </c>
      <c r="P9" s="257">
        <f>'NoE 2DGT--'!Q$47+'NoE 2DGT--'!Q$53+'NoE 2DGT--'!Q$59+'NoE 2DGT--'!Q$65+'NoE 2DGT--'!Q$71+'NoE 2DGT--'!Q$77+'NoE 2DGT--'!Q$83+'NoE 2DGT--'!Q$89+'NoE 2DGT--'!Q$95+'NoE 2DGT--'!Q$173+'NoE 2DGT--'!Q$179</f>
        <v>107369</v>
      </c>
      <c r="Q9" s="257">
        <f>'NoE 2DGT--'!R$47+'NoE 2DGT--'!R$53+'NoE 2DGT--'!R$59+'NoE 2DGT--'!R$65+'NoE 2DGT--'!R$71+'NoE 2DGT--'!R$77+'NoE 2DGT--'!R$83+'NoE 2DGT--'!R$89+'NoE 2DGT--'!R$95+'NoE 2DGT--'!R$173+'NoE 2DGT--'!R$179</f>
        <v>108168</v>
      </c>
      <c r="AG9" s="63">
        <f>100</f>
        <v>100</v>
      </c>
      <c r="AH9" s="63">
        <f t="shared" si="0"/>
        <v>92.467614405356727</v>
      </c>
      <c r="AI9" s="63">
        <f t="shared" si="0"/>
        <v>92.065656514261875</v>
      </c>
      <c r="AJ9" s="63">
        <f t="shared" si="0"/>
        <v>92.108396340656768</v>
      </c>
      <c r="AK9" s="63">
        <f t="shared" si="0"/>
        <v>89.478879402456528</v>
      </c>
      <c r="AL9" s="63">
        <f t="shared" si="0"/>
        <v>87.021339384750021</v>
      </c>
      <c r="AM9" s="63">
        <f t="shared" si="0"/>
        <v>90.924910195483818</v>
      </c>
      <c r="AN9" s="63">
        <f t="shared" si="0"/>
        <v>93.004915080035417</v>
      </c>
      <c r="AO9" s="63">
        <f t="shared" si="0"/>
        <v>96.19513783594013</v>
      </c>
      <c r="AP9" s="63">
        <f t="shared" si="0"/>
        <v>97.40711719870967</v>
      </c>
      <c r="AQ9" s="63">
        <f t="shared" si="0"/>
        <v>114.31071853789089</v>
      </c>
      <c r="AR9" s="63">
        <f t="shared" si="0"/>
        <v>115.43416540312815</v>
      </c>
      <c r="AS9" s="63">
        <f t="shared" si="0"/>
        <v>110.6198292442174</v>
      </c>
      <c r="AT9" s="63">
        <f t="shared" si="0"/>
        <v>109.26029571889406</v>
      </c>
      <c r="AU9" s="63">
        <f t="shared" si="0"/>
        <v>110.07337003531124</v>
      </c>
    </row>
    <row r="10" spans="1:70" s="38" customFormat="1" ht="10.8" thickBot="1" x14ac:dyDescent="0.25">
      <c r="A10" s="64"/>
      <c r="B10" s="258" t="s">
        <v>130</v>
      </c>
      <c r="C10" s="259">
        <f>SUM(C6:C9)</f>
        <v>188032</v>
      </c>
      <c r="D10" s="260">
        <f t="shared" ref="D10:K10" si="1">SUM(D6:D9)</f>
        <v>174225</v>
      </c>
      <c r="E10" s="260">
        <f t="shared" si="1"/>
        <v>174842</v>
      </c>
      <c r="F10" s="260">
        <f t="shared" si="1"/>
        <v>177623</v>
      </c>
      <c r="G10" s="260">
        <f t="shared" si="1"/>
        <v>173195</v>
      </c>
      <c r="H10" s="260">
        <f t="shared" si="1"/>
        <v>172921</v>
      </c>
      <c r="I10" s="260">
        <f t="shared" si="1"/>
        <v>179094</v>
      </c>
      <c r="J10" s="260">
        <f t="shared" si="1"/>
        <v>185785</v>
      </c>
      <c r="K10" s="260">
        <f t="shared" si="1"/>
        <v>194430</v>
      </c>
      <c r="L10" s="261">
        <f>SUM(L6:L9)</f>
        <v>197063</v>
      </c>
      <c r="M10" s="261">
        <f t="shared" ref="M10:N10" si="2">SUM(M6:M9)</f>
        <v>231867</v>
      </c>
      <c r="N10" s="261">
        <f t="shared" si="2"/>
        <v>236228</v>
      </c>
      <c r="O10" s="261">
        <f t="shared" ref="O10:P10" si="3">SUM(O6:O9)</f>
        <v>226304</v>
      </c>
      <c r="P10" s="261">
        <f t="shared" si="3"/>
        <v>223527</v>
      </c>
      <c r="Q10" s="261">
        <f t="shared" ref="Q10" si="4">SUM(Q6:Q9)</f>
        <v>225202</v>
      </c>
      <c r="R10" s="64"/>
      <c r="S10" s="64"/>
      <c r="T10" s="64"/>
      <c r="U10" s="64"/>
      <c r="V10" s="64"/>
      <c r="W10" s="64"/>
      <c r="X10" s="64"/>
      <c r="Y10" s="64"/>
      <c r="Z10" s="64"/>
      <c r="AA10" s="64"/>
      <c r="AB10" s="64"/>
      <c r="AC10" s="64"/>
      <c r="AD10" s="64"/>
      <c r="AE10" s="64"/>
      <c r="AF10" s="64"/>
      <c r="AG10" s="63">
        <f>100</f>
        <v>100</v>
      </c>
      <c r="AH10" s="63">
        <f t="shared" si="0"/>
        <v>92.657100918992512</v>
      </c>
      <c r="AI10" s="63">
        <f t="shared" si="0"/>
        <v>92.985236555479915</v>
      </c>
      <c r="AJ10" s="63">
        <f t="shared" si="0"/>
        <v>94.464240129339686</v>
      </c>
      <c r="AK10" s="63">
        <f t="shared" si="0"/>
        <v>92.109321817562972</v>
      </c>
      <c r="AL10" s="63">
        <f t="shared" si="0"/>
        <v>91.963601940095302</v>
      </c>
      <c r="AM10" s="63">
        <f t="shared" si="0"/>
        <v>95.246553778080326</v>
      </c>
      <c r="AN10" s="63">
        <f t="shared" si="0"/>
        <v>98.804990639891088</v>
      </c>
      <c r="AO10" s="63">
        <f t="shared" si="0"/>
        <v>103.40261232130702</v>
      </c>
      <c r="AP10" s="63">
        <f t="shared" si="0"/>
        <v>104.80290588835943</v>
      </c>
      <c r="AQ10" s="63">
        <f t="shared" si="0"/>
        <v>123.31252127297481</v>
      </c>
      <c r="AR10" s="63">
        <f t="shared" si="0"/>
        <v>125.6318073519401</v>
      </c>
      <c r="AS10" s="63">
        <f t="shared" si="0"/>
        <v>120.35398230088495</v>
      </c>
      <c r="AT10" s="63">
        <f t="shared" si="0"/>
        <v>118.87710602450646</v>
      </c>
      <c r="AU10" s="63">
        <f t="shared" si="0"/>
        <v>119.76791184479238</v>
      </c>
      <c r="AV10" s="64"/>
      <c r="AW10" s="64"/>
      <c r="AX10" s="64"/>
      <c r="AY10" s="64"/>
      <c r="AZ10" s="64"/>
      <c r="BA10" s="64"/>
      <c r="BB10" s="64"/>
      <c r="BC10" s="64"/>
      <c r="BD10" s="64"/>
      <c r="BE10" s="64"/>
      <c r="BF10" s="64"/>
      <c r="BG10" s="64"/>
      <c r="BH10" s="64"/>
      <c r="BI10" s="64"/>
      <c r="BJ10" s="64"/>
      <c r="BK10" s="64"/>
      <c r="BL10" s="64"/>
      <c r="BM10" s="64"/>
      <c r="BN10" s="64"/>
      <c r="BO10" s="64"/>
      <c r="BP10" s="64"/>
      <c r="BQ10" s="64"/>
      <c r="BR10" s="64"/>
    </row>
    <row r="11" spans="1:70" s="61" customFormat="1" ht="10.8" thickBot="1" x14ac:dyDescent="0.25">
      <c r="A11" s="66"/>
      <c r="B11" s="262"/>
      <c r="C11" s="263"/>
      <c r="D11" s="263"/>
      <c r="E11" s="263"/>
      <c r="F11" s="263"/>
      <c r="G11" s="263"/>
      <c r="H11" s="263"/>
      <c r="I11" s="263"/>
      <c r="J11" s="263"/>
      <c r="K11" s="263"/>
      <c r="L11" s="263"/>
      <c r="M11" s="263"/>
      <c r="N11" s="264"/>
      <c r="O11" s="264"/>
      <c r="P11" s="264"/>
      <c r="Q11" s="264"/>
      <c r="R11" s="66"/>
      <c r="S11" s="66"/>
      <c r="T11" s="66"/>
      <c r="U11" s="66"/>
      <c r="V11" s="66"/>
      <c r="W11" s="66"/>
      <c r="X11" s="66"/>
      <c r="Y11" s="66"/>
      <c r="Z11" s="66"/>
      <c r="AA11" s="66"/>
      <c r="AB11" s="66"/>
      <c r="AC11" s="66"/>
      <c r="AD11" s="66"/>
      <c r="AE11" s="66"/>
      <c r="AF11" s="66"/>
      <c r="AG11" s="67"/>
      <c r="AH11" s="67"/>
      <c r="AI11" s="67"/>
      <c r="AJ11" s="67"/>
      <c r="AK11" s="67"/>
      <c r="AL11" s="67"/>
      <c r="AM11" s="67"/>
      <c r="AN11" s="67"/>
      <c r="AO11" s="67"/>
      <c r="AP11" s="67"/>
      <c r="AQ11" s="67"/>
      <c r="AR11" s="67"/>
      <c r="AS11" s="67"/>
      <c r="AT11" s="67"/>
      <c r="AU11" s="67"/>
      <c r="AV11" s="66"/>
      <c r="AW11" s="66"/>
      <c r="AX11" s="66"/>
      <c r="AY11" s="66"/>
      <c r="AZ11" s="66"/>
      <c r="BA11" s="66"/>
      <c r="BB11" s="66"/>
      <c r="BC11" s="66"/>
      <c r="BD11" s="66"/>
      <c r="BE11" s="66"/>
      <c r="BF11" s="66"/>
      <c r="BG11" s="66"/>
      <c r="BH11" s="66"/>
      <c r="BI11" s="66"/>
      <c r="BJ11" s="66"/>
      <c r="BK11" s="66"/>
      <c r="BL11" s="66"/>
      <c r="BM11" s="66"/>
      <c r="BN11" s="66"/>
      <c r="BO11" s="66"/>
      <c r="BP11" s="66"/>
      <c r="BQ11" s="66"/>
      <c r="BR11" s="66"/>
    </row>
    <row r="12" spans="1:70" s="38" customFormat="1" ht="10.8" thickBot="1" x14ac:dyDescent="0.25">
      <c r="A12" s="64"/>
      <c r="B12" s="265" t="s">
        <v>131</v>
      </c>
      <c r="C12" s="266">
        <v>2008</v>
      </c>
      <c r="D12" s="267">
        <v>2009</v>
      </c>
      <c r="E12" s="267">
        <v>2010</v>
      </c>
      <c r="F12" s="267">
        <v>2011</v>
      </c>
      <c r="G12" s="267">
        <v>2012</v>
      </c>
      <c r="H12" s="267">
        <v>2013</v>
      </c>
      <c r="I12" s="267">
        <v>2014</v>
      </c>
      <c r="J12" s="267">
        <v>2015</v>
      </c>
      <c r="K12" s="267">
        <v>2016</v>
      </c>
      <c r="L12" s="268">
        <v>2017</v>
      </c>
      <c r="M12" s="268">
        <v>2018</v>
      </c>
      <c r="N12" s="267">
        <v>2019</v>
      </c>
      <c r="O12" s="268">
        <v>2020</v>
      </c>
      <c r="P12" s="268">
        <v>2021</v>
      </c>
      <c r="Q12" s="268">
        <v>2022</v>
      </c>
      <c r="R12" s="64"/>
      <c r="S12" s="64"/>
      <c r="T12" s="64"/>
      <c r="U12" s="64"/>
      <c r="V12" s="64"/>
      <c r="W12" s="64"/>
      <c r="X12" s="64"/>
      <c r="Y12" s="64"/>
      <c r="Z12" s="64"/>
      <c r="AA12" s="64"/>
      <c r="AB12" s="64"/>
      <c r="AC12" s="64"/>
      <c r="AD12" s="64"/>
      <c r="AE12" s="64"/>
      <c r="AF12" s="64"/>
      <c r="AG12" s="63"/>
      <c r="AH12" s="63"/>
      <c r="AI12" s="63"/>
      <c r="AJ12" s="63"/>
      <c r="AK12" s="63"/>
      <c r="AL12" s="63"/>
      <c r="AM12" s="63"/>
      <c r="AN12" s="63"/>
      <c r="AO12" s="63"/>
      <c r="AP12" s="63"/>
      <c r="AQ12" s="63"/>
      <c r="AR12" s="63"/>
      <c r="AS12" s="63"/>
      <c r="AT12" s="63"/>
      <c r="AU12" s="63"/>
      <c r="AV12" s="64"/>
      <c r="AW12" s="64"/>
      <c r="AX12" s="64"/>
      <c r="AY12" s="64"/>
      <c r="AZ12" s="64"/>
      <c r="BA12" s="64"/>
      <c r="BB12" s="64"/>
      <c r="BC12" s="64"/>
      <c r="BD12" s="64"/>
      <c r="BE12" s="64"/>
      <c r="BF12" s="64"/>
      <c r="BG12" s="64"/>
      <c r="BH12" s="64"/>
      <c r="BI12" s="64"/>
      <c r="BJ12" s="64"/>
      <c r="BK12" s="64"/>
      <c r="BL12" s="64"/>
      <c r="BM12" s="64"/>
      <c r="BN12" s="64"/>
      <c r="BO12" s="64"/>
      <c r="BP12" s="64"/>
      <c r="BQ12" s="64"/>
      <c r="BR12" s="64"/>
    </row>
    <row r="13" spans="1:70" s="38" customFormat="1" ht="20.25" customHeight="1" x14ac:dyDescent="0.2">
      <c r="A13" s="64"/>
      <c r="B13" s="250" t="s">
        <v>132</v>
      </c>
      <c r="C13" s="269">
        <f>SUM(C14:C16)</f>
        <v>241345</v>
      </c>
      <c r="D13" s="270">
        <f t="shared" ref="D13:K13" si="5">SUM(D14:D16)</f>
        <v>239378</v>
      </c>
      <c r="E13" s="270">
        <f t="shared" si="5"/>
        <v>246951</v>
      </c>
      <c r="F13" s="270">
        <f t="shared" si="5"/>
        <v>266642</v>
      </c>
      <c r="G13" s="270">
        <f t="shared" si="5"/>
        <v>283489</v>
      </c>
      <c r="H13" s="270">
        <f t="shared" si="5"/>
        <v>292932</v>
      </c>
      <c r="I13" s="270">
        <f t="shared" si="5"/>
        <v>319023</v>
      </c>
      <c r="J13" s="270">
        <f t="shared" si="5"/>
        <v>335981</v>
      </c>
      <c r="K13" s="270">
        <f t="shared" si="5"/>
        <v>371526</v>
      </c>
      <c r="L13" s="271">
        <f>SUM(L14:L16)</f>
        <v>393712</v>
      </c>
      <c r="M13" s="271">
        <f t="shared" ref="M13:N13" si="6">SUM(M14:M16)</f>
        <v>450975</v>
      </c>
      <c r="N13" s="271">
        <f t="shared" si="6"/>
        <v>475744</v>
      </c>
      <c r="O13" s="271">
        <f t="shared" ref="O13:P13" si="7">SUM(O14:O16)</f>
        <v>484463</v>
      </c>
      <c r="P13" s="271">
        <f t="shared" si="7"/>
        <v>515117</v>
      </c>
      <c r="Q13" s="271">
        <f t="shared" ref="Q13" si="8">SUM(Q14:Q16)</f>
        <v>536469</v>
      </c>
      <c r="R13" s="64"/>
      <c r="S13" s="64"/>
      <c r="T13" s="64"/>
      <c r="U13" s="64"/>
      <c r="V13" s="64"/>
      <c r="W13" s="64"/>
      <c r="X13" s="64"/>
      <c r="Y13" s="64"/>
      <c r="Z13" s="64"/>
      <c r="AA13" s="64"/>
      <c r="AB13" s="64"/>
      <c r="AC13" s="64"/>
      <c r="AD13" s="64"/>
      <c r="AE13" s="64"/>
      <c r="AF13" s="64"/>
      <c r="AG13" s="63">
        <f>100</f>
        <v>100</v>
      </c>
      <c r="AH13" s="63">
        <f t="shared" ref="AH13:AU20" si="9">D13*100/$C13</f>
        <v>99.184984151318645</v>
      </c>
      <c r="AI13" s="63">
        <f t="shared" si="9"/>
        <v>102.32281588597236</v>
      </c>
      <c r="AJ13" s="63">
        <f t="shared" si="9"/>
        <v>110.48167560960451</v>
      </c>
      <c r="AK13" s="63">
        <f t="shared" si="9"/>
        <v>117.46213926122356</v>
      </c>
      <c r="AL13" s="63">
        <f t="shared" si="9"/>
        <v>121.37479541734861</v>
      </c>
      <c r="AM13" s="63">
        <f t="shared" si="9"/>
        <v>132.18546064762063</v>
      </c>
      <c r="AN13" s="63">
        <f t="shared" si="9"/>
        <v>139.21191655099545</v>
      </c>
      <c r="AO13" s="63">
        <f t="shared" si="9"/>
        <v>153.93979572810707</v>
      </c>
      <c r="AP13" s="63">
        <f t="shared" si="9"/>
        <v>163.13244525471836</v>
      </c>
      <c r="AQ13" s="63">
        <f t="shared" si="9"/>
        <v>186.85906068076818</v>
      </c>
      <c r="AR13" s="63">
        <f t="shared" si="9"/>
        <v>197.12196233607492</v>
      </c>
      <c r="AS13" s="63">
        <f t="shared" si="9"/>
        <v>200.73463299426132</v>
      </c>
      <c r="AT13" s="63">
        <f t="shared" si="9"/>
        <v>213.43595268184549</v>
      </c>
      <c r="AU13" s="63">
        <f t="shared" si="9"/>
        <v>222.28303880337276</v>
      </c>
      <c r="AV13" s="64"/>
      <c r="AW13" s="64"/>
      <c r="AX13" s="64"/>
      <c r="AY13" s="64"/>
      <c r="AZ13" s="64"/>
      <c r="BA13" s="64"/>
      <c r="BB13" s="64"/>
      <c r="BC13" s="64"/>
      <c r="BD13" s="64"/>
      <c r="BE13" s="64"/>
      <c r="BF13" s="64"/>
      <c r="BG13" s="64"/>
      <c r="BH13" s="64"/>
      <c r="BI13" s="64"/>
      <c r="BJ13" s="64"/>
      <c r="BK13" s="64"/>
      <c r="BL13" s="64"/>
      <c r="BM13" s="64"/>
      <c r="BN13" s="64"/>
      <c r="BO13" s="64"/>
      <c r="BP13" s="64"/>
      <c r="BQ13" s="64"/>
      <c r="BR13" s="64"/>
    </row>
    <row r="14" spans="1:70" x14ac:dyDescent="0.2">
      <c r="B14" s="254" t="s">
        <v>133</v>
      </c>
      <c r="C14" s="255">
        <f>'NoE 2DGT--'!D$263+'NoE 2DGT--'!D$269+'NoE 2DGT--'!D$341+'NoE 2DGT--'!D$347+'NoE 2DGT--'!D$353+'NoE 2DGT--'!D$365+'NoE 2DGT--'!D$371+'NoE 2DGT--'!D$389+'NoE 2DGT--'!D$401</f>
        <v>185656</v>
      </c>
      <c r="D14" s="256">
        <f>'NoE 2DGT--'!E$263+'NoE 2DGT--'!E$269+'NoE 2DGT--'!E$341+'NoE 2DGT--'!E$347+'NoE 2DGT--'!E$353+'NoE 2DGT--'!E$365+'NoE 2DGT--'!E$371+'NoE 2DGT--'!E$389+'NoE 2DGT--'!E$401</f>
        <v>180862</v>
      </c>
      <c r="E14" s="256">
        <f>'NoE 2DGT--'!F$263+'NoE 2DGT--'!F$269+'NoE 2DGT--'!F$341+'NoE 2DGT--'!F$347+'NoE 2DGT--'!F$353+'NoE 2DGT--'!F$365+'NoE 2DGT--'!F$371+'NoE 2DGT--'!F$389+'NoE 2DGT--'!F$401</f>
        <v>184764</v>
      </c>
      <c r="F14" s="256">
        <f>'NoE 2DGT--'!G$263+'NoE 2DGT--'!G$269+'NoE 2DGT--'!G$341+'NoE 2DGT--'!G$347+'NoE 2DGT--'!G$353+'NoE 2DGT--'!G$365+'NoE 2DGT--'!G$371+'NoE 2DGT--'!G$389+'NoE 2DGT--'!G$401</f>
        <v>199306</v>
      </c>
      <c r="G14" s="256">
        <f>'NoE 2DGT--'!H$263+'NoE 2DGT--'!H$269+'NoE 2DGT--'!H$341+'NoE 2DGT--'!H$347+'NoE 2DGT--'!H$353+'NoE 2DGT--'!H$365+'NoE 2DGT--'!H$371+'NoE 2DGT--'!H$389+'NoE 2DGT--'!H$401</f>
        <v>209998</v>
      </c>
      <c r="H14" s="256">
        <f>'NoE 2DGT--'!I$263+'NoE 2DGT--'!I$269+'NoE 2DGT--'!I$341+'NoE 2DGT--'!I$347+'NoE 2DGT--'!I$353+'NoE 2DGT--'!I$365+'NoE 2DGT--'!I$371+'NoE 2DGT--'!I$389+'NoE 2DGT--'!I$401</f>
        <v>214867</v>
      </c>
      <c r="I14" s="256">
        <f>'NoE 2DGT--'!J$263+'NoE 2DGT--'!J$269+'NoE 2DGT--'!J$341+'NoE 2DGT--'!J$347+'NoE 2DGT--'!J$353+'NoE 2DGT--'!J$365+'NoE 2DGT--'!J$371+'NoE 2DGT--'!J$389+'NoE 2DGT--'!J$401</f>
        <v>232937</v>
      </c>
      <c r="J14" s="256">
        <f>'NoE 2DGT--'!K$263+'NoE 2DGT--'!K$269+'NoE 2DGT--'!K$341+'NoE 2DGT--'!K$347+'NoE 2DGT--'!K$353+'NoE 2DGT--'!K$365+'NoE 2DGT--'!K$371+'NoE 2DGT--'!K$389+'NoE 2DGT--'!K$401</f>
        <v>243769</v>
      </c>
      <c r="K14" s="256">
        <f>'NoE 2DGT--'!L$263+'NoE 2DGT--'!L$269+'NoE 2DGT--'!L$341+'NoE 2DGT--'!L$347+'NoE 2DGT--'!L$353+'NoE 2DGT--'!L$365+'NoE 2DGT--'!L$371+'NoE 2DGT--'!L$389+'NoE 2DGT--'!L$401</f>
        <v>268574</v>
      </c>
      <c r="L14" s="257">
        <f>'NoE 2DGT--'!M$263+'NoE 2DGT--'!M$269+'NoE 2DGT--'!M$341+'NoE 2DGT--'!M$347+'NoE 2DGT--'!M$353+'NoE 2DGT--'!M$365+'NoE 2DGT--'!M$371+'NoE 2DGT--'!M$389+'NoE 2DGT--'!M$401</f>
        <v>279256</v>
      </c>
      <c r="M14" s="257">
        <f>'NoE 2DGT--'!N$263+'NoE 2DGT--'!N$269+'NoE 2DGT--'!N$341+'NoE 2DGT--'!N$347+'NoE 2DGT--'!N$353+'NoE 2DGT--'!N$365+'NoE 2DGT--'!N$371+'NoE 2DGT--'!N$389+'NoE 2DGT--'!N$401</f>
        <v>319212</v>
      </c>
      <c r="N14" s="257">
        <f>'NoE 2DGT--'!O$263+'NoE 2DGT--'!O$269+'NoE 2DGT--'!O$341+'NoE 2DGT--'!O$347+'NoE 2DGT--'!O$353+'NoE 2DGT--'!O$365+'NoE 2DGT--'!O$371+'NoE 2DGT--'!O$389+'NoE 2DGT--'!O$401</f>
        <v>332196</v>
      </c>
      <c r="O14" s="257">
        <f>'NoE 2DGT--'!P$263+'NoE 2DGT--'!P$269+'NoE 2DGT--'!P$341+'NoE 2DGT--'!P$347+'NoE 2DGT--'!P$353+'NoE 2DGT--'!P$365+'NoE 2DGT--'!P$371+'NoE 2DGT--'!P$389+'NoE 2DGT--'!P$401</f>
        <v>336092</v>
      </c>
      <c r="P14" s="257">
        <f>'NoE 2DGT--'!Q$263+'NoE 2DGT--'!Q$269+'NoE 2DGT--'!Q$341+'NoE 2DGT--'!Q$347+'NoE 2DGT--'!Q$353+'NoE 2DGT--'!Q$365+'NoE 2DGT--'!Q$371+'NoE 2DGT--'!Q$389+'NoE 2DGT--'!Q$401</f>
        <v>354596</v>
      </c>
      <c r="Q14" s="257">
        <f>'NoE 2DGT--'!R$263+'NoE 2DGT--'!R$269+'NoE 2DGT--'!R$341+'NoE 2DGT--'!R$347+'NoE 2DGT--'!R$353+'NoE 2DGT--'!R$365+'NoE 2DGT--'!R$371+'NoE 2DGT--'!R$389+'NoE 2DGT--'!R$401</f>
        <v>367987</v>
      </c>
      <c r="AG14" s="63">
        <f>100</f>
        <v>100</v>
      </c>
      <c r="AH14" s="63">
        <f t="shared" si="9"/>
        <v>97.417804972637569</v>
      </c>
      <c r="AI14" s="63">
        <f t="shared" si="9"/>
        <v>99.519541517645536</v>
      </c>
      <c r="AJ14" s="63">
        <f t="shared" si="9"/>
        <v>107.35230749342871</v>
      </c>
      <c r="AK14" s="63">
        <f t="shared" si="9"/>
        <v>113.11134571465506</v>
      </c>
      <c r="AL14" s="63">
        <f t="shared" si="9"/>
        <v>115.73393803593743</v>
      </c>
      <c r="AM14" s="63">
        <f t="shared" si="9"/>
        <v>125.46699271771448</v>
      </c>
      <c r="AN14" s="63">
        <f t="shared" si="9"/>
        <v>131.30143922092472</v>
      </c>
      <c r="AO14" s="63">
        <f t="shared" si="9"/>
        <v>144.66217089671221</v>
      </c>
      <c r="AP14" s="63">
        <f t="shared" si="9"/>
        <v>150.41582281208255</v>
      </c>
      <c r="AQ14" s="63">
        <f t="shared" si="9"/>
        <v>171.93734649028309</v>
      </c>
      <c r="AR14" s="63">
        <f t="shared" si="9"/>
        <v>178.93092601370276</v>
      </c>
      <c r="AS14" s="63">
        <f t="shared" si="9"/>
        <v>181.02943077519714</v>
      </c>
      <c r="AT14" s="63">
        <f t="shared" si="9"/>
        <v>190.99625113112424</v>
      </c>
      <c r="AU14" s="63">
        <f t="shared" si="9"/>
        <v>198.20905330288275</v>
      </c>
    </row>
    <row r="15" spans="1:70" x14ac:dyDescent="0.2">
      <c r="B15" s="254" t="s">
        <v>134</v>
      </c>
      <c r="C15" s="255">
        <f>'NoE 2DGT--'!D$305+'NoE 2DGT--'!D$311+'NoE 2DGT--'!D$317+'NoE 2DGT--'!D$323+'NoE 2DGT--'!D$329+'NoE 2DGT--'!D$359</f>
        <v>40495</v>
      </c>
      <c r="D15" s="256">
        <f>'NoE 2DGT--'!E$305+'NoE 2DGT--'!E$311+'NoE 2DGT--'!E$317+'NoE 2DGT--'!E$323+'NoE 2DGT--'!E$329+'NoE 2DGT--'!E$359</f>
        <v>46124</v>
      </c>
      <c r="E15" s="256">
        <f>'NoE 2DGT--'!F$305+'NoE 2DGT--'!F$311+'NoE 2DGT--'!F$317+'NoE 2DGT--'!F$323+'NoE 2DGT--'!F$329+'NoE 2DGT--'!F$359</f>
        <v>50358</v>
      </c>
      <c r="F15" s="256">
        <f>'NoE 2DGT--'!G$305+'NoE 2DGT--'!G$311+'NoE 2DGT--'!G$317+'NoE 2DGT--'!G$323+'NoE 2DGT--'!G$329+'NoE 2DGT--'!G$359</f>
        <v>55150</v>
      </c>
      <c r="G15" s="256">
        <f>'NoE 2DGT--'!H$305+'NoE 2DGT--'!H$311+'NoE 2DGT--'!H$317+'NoE 2DGT--'!H$323+'NoE 2DGT--'!H$329+'NoE 2DGT--'!H$359</f>
        <v>60892</v>
      </c>
      <c r="H15" s="256">
        <f>'NoE 2DGT--'!I$305+'NoE 2DGT--'!I$311+'NoE 2DGT--'!I$317+'NoE 2DGT--'!I$323+'NoE 2DGT--'!I$329+'NoE 2DGT--'!I$359</f>
        <v>65310</v>
      </c>
      <c r="I15" s="256">
        <f>'NoE 2DGT--'!J$305+'NoE 2DGT--'!J$311+'NoE 2DGT--'!J$317+'NoE 2DGT--'!J$323+'NoE 2DGT--'!J$329+'NoE 2DGT--'!J$359</f>
        <v>73185</v>
      </c>
      <c r="J15" s="256">
        <f>'NoE 2DGT--'!K$305+'NoE 2DGT--'!K$311+'NoE 2DGT--'!K$317+'NoE 2DGT--'!K$323+'NoE 2DGT--'!K$329+'NoE 2DGT--'!K$359</f>
        <v>79309</v>
      </c>
      <c r="K15" s="256">
        <f>'NoE 2DGT--'!L$305+'NoE 2DGT--'!L$311+'NoE 2DGT--'!L$317+'NoE 2DGT--'!L$323+'NoE 2DGT--'!L$329+'NoE 2DGT--'!L$359</f>
        <v>89939</v>
      </c>
      <c r="L15" s="257">
        <f>'NoE 2DGT--'!M$305+'NoE 2DGT--'!M$311+'NoE 2DGT--'!M$317+'NoE 2DGT--'!M$323+'NoE 2DGT--'!M$329+'NoE 2DGT--'!M$359</f>
        <v>101264</v>
      </c>
      <c r="M15" s="257">
        <f>'NoE 2DGT--'!N$305+'NoE 2DGT--'!N$311+'NoE 2DGT--'!N$317+'NoE 2DGT--'!N$323+'NoE 2DGT--'!N$329+'NoE 2DGT--'!N$359</f>
        <v>116895</v>
      </c>
      <c r="N15" s="257">
        <f>'NoE 2DGT--'!O$305+'NoE 2DGT--'!O$311+'NoE 2DGT--'!O$317+'NoE 2DGT--'!O$323+'NoE 2DGT--'!O$329+'NoE 2DGT--'!O$359</f>
        <v>128658</v>
      </c>
      <c r="O15" s="257">
        <f>'NoE 2DGT--'!P$305+'NoE 2DGT--'!P$311+'NoE 2DGT--'!P$317+'NoE 2DGT--'!P$323+'NoE 2DGT--'!P$329+'NoE 2DGT--'!P$359</f>
        <v>133142</v>
      </c>
      <c r="P15" s="257">
        <f>'NoE 2DGT--'!Q$305+'NoE 2DGT--'!Q$311+'NoE 2DGT--'!Q$317+'NoE 2DGT--'!Q$323+'NoE 2DGT--'!Q$329+'NoE 2DGT--'!Q$359</f>
        <v>144258</v>
      </c>
      <c r="Q15" s="257">
        <f>'NoE 2DGT--'!R$305+'NoE 2DGT--'!R$311+'NoE 2DGT--'!R$317+'NoE 2DGT--'!R$323+'NoE 2DGT--'!R$329+'NoE 2DGT--'!R$359</f>
        <v>151514</v>
      </c>
      <c r="AG15" s="63">
        <f>100</f>
        <v>100</v>
      </c>
      <c r="AH15" s="63">
        <f t="shared" si="9"/>
        <v>113.90048154093098</v>
      </c>
      <c r="AI15" s="63">
        <f t="shared" si="9"/>
        <v>124.35609334485738</v>
      </c>
      <c r="AJ15" s="63">
        <f t="shared" si="9"/>
        <v>136.18965304358562</v>
      </c>
      <c r="AK15" s="63">
        <f t="shared" si="9"/>
        <v>150.36918138041733</v>
      </c>
      <c r="AL15" s="63">
        <f t="shared" si="9"/>
        <v>161.27917026793432</v>
      </c>
      <c r="AM15" s="63">
        <f t="shared" si="9"/>
        <v>180.72601555747625</v>
      </c>
      <c r="AN15" s="63">
        <f t="shared" si="9"/>
        <v>195.84887023089271</v>
      </c>
      <c r="AO15" s="63">
        <f t="shared" si="9"/>
        <v>222.09902457093469</v>
      </c>
      <c r="AP15" s="63">
        <f t="shared" si="9"/>
        <v>250.06544017779973</v>
      </c>
      <c r="AQ15" s="63">
        <f t="shared" si="9"/>
        <v>288.66526731695274</v>
      </c>
      <c r="AR15" s="63">
        <f t="shared" si="9"/>
        <v>317.71329793801704</v>
      </c>
      <c r="AS15" s="63">
        <f t="shared" si="9"/>
        <v>328.78626990986544</v>
      </c>
      <c r="AT15" s="63">
        <f t="shared" si="9"/>
        <v>356.23657241634771</v>
      </c>
      <c r="AU15" s="63">
        <f t="shared" si="9"/>
        <v>374.15483393011482</v>
      </c>
    </row>
    <row r="16" spans="1:70" x14ac:dyDescent="0.2">
      <c r="B16" s="254" t="s">
        <v>135</v>
      </c>
      <c r="C16" s="255">
        <f>'NoE 2DGT--'!D$299+'NoE 2DGT--'!D$377</f>
        <v>15194</v>
      </c>
      <c r="D16" s="256">
        <f>'NoE 2DGT--'!E$299+'NoE 2DGT--'!E$377</f>
        <v>12392</v>
      </c>
      <c r="E16" s="256">
        <f>'NoE 2DGT--'!F$299+'NoE 2DGT--'!F$377</f>
        <v>11829</v>
      </c>
      <c r="F16" s="256">
        <f>'NoE 2DGT--'!G$299+'NoE 2DGT--'!G$377</f>
        <v>12186</v>
      </c>
      <c r="G16" s="256">
        <f>'NoE 2DGT--'!H$299+'NoE 2DGT--'!H$377</f>
        <v>12599</v>
      </c>
      <c r="H16" s="256">
        <f>'NoE 2DGT--'!I$299+'NoE 2DGT--'!I$377</f>
        <v>12755</v>
      </c>
      <c r="I16" s="256">
        <f>'NoE 2DGT--'!J$299+'NoE 2DGT--'!J$377</f>
        <v>12901</v>
      </c>
      <c r="J16" s="256">
        <f>'NoE 2DGT--'!K$299+'NoE 2DGT--'!K$377</f>
        <v>12903</v>
      </c>
      <c r="K16" s="256">
        <f>'NoE 2DGT--'!L$299+'NoE 2DGT--'!L$377</f>
        <v>13013</v>
      </c>
      <c r="L16" s="257">
        <f>'NoE 2DGT--'!M$299+'NoE 2DGT--'!M$377</f>
        <v>13192</v>
      </c>
      <c r="M16" s="257">
        <f>'NoE 2DGT--'!N$299+'NoE 2DGT--'!N$377</f>
        <v>14868</v>
      </c>
      <c r="N16" s="257">
        <f>'NoE 2DGT--'!O$299+'NoE 2DGT--'!O$377</f>
        <v>14890</v>
      </c>
      <c r="O16" s="257">
        <f>'NoE 2DGT--'!P$299+'NoE 2DGT--'!P$377</f>
        <v>15229</v>
      </c>
      <c r="P16" s="257">
        <f>'NoE 2DGT--'!Q$299+'NoE 2DGT--'!Q$377</f>
        <v>16263</v>
      </c>
      <c r="Q16" s="257">
        <f>'NoE 2DGT--'!R$299+'NoE 2DGT--'!R$377</f>
        <v>16968</v>
      </c>
      <c r="AG16" s="63">
        <f>100</f>
        <v>100</v>
      </c>
      <c r="AH16" s="63">
        <f t="shared" si="9"/>
        <v>81.558509938133469</v>
      </c>
      <c r="AI16" s="63">
        <f t="shared" si="9"/>
        <v>77.853099907858365</v>
      </c>
      <c r="AJ16" s="63">
        <f t="shared" si="9"/>
        <v>80.202711596682903</v>
      </c>
      <c r="AK16" s="63">
        <f t="shared" si="9"/>
        <v>82.920889824930896</v>
      </c>
      <c r="AL16" s="63">
        <f t="shared" si="9"/>
        <v>83.947610899039091</v>
      </c>
      <c r="AM16" s="63">
        <f t="shared" si="9"/>
        <v>84.908516519678827</v>
      </c>
      <c r="AN16" s="63">
        <f t="shared" si="9"/>
        <v>84.921679610372522</v>
      </c>
      <c r="AO16" s="63">
        <f t="shared" si="9"/>
        <v>85.645649598525736</v>
      </c>
      <c r="AP16" s="63">
        <f t="shared" si="9"/>
        <v>86.823746215611422</v>
      </c>
      <c r="AQ16" s="63">
        <f t="shared" si="9"/>
        <v>97.854416216927731</v>
      </c>
      <c r="AR16" s="63">
        <f t="shared" si="9"/>
        <v>97.999210214558374</v>
      </c>
      <c r="AS16" s="63">
        <f t="shared" si="9"/>
        <v>100.23035408713966</v>
      </c>
      <c r="AT16" s="63">
        <f t="shared" si="9"/>
        <v>107.03567197577992</v>
      </c>
      <c r="AU16" s="63">
        <f t="shared" si="9"/>
        <v>111.67566144530736</v>
      </c>
    </row>
    <row r="17" spans="1:70" s="38" customFormat="1" ht="21" customHeight="1" x14ac:dyDescent="0.2">
      <c r="A17" s="64"/>
      <c r="B17" s="254" t="s">
        <v>136</v>
      </c>
      <c r="C17" s="272">
        <f>SUM(C18:C19)</f>
        <v>855397</v>
      </c>
      <c r="D17" s="273">
        <f>SUM(D18:D19)</f>
        <v>772384</v>
      </c>
      <c r="E17" s="273">
        <f t="shared" ref="E17:K17" si="10">SUM(E18:E19)</f>
        <v>793167</v>
      </c>
      <c r="F17" s="273">
        <f t="shared" si="10"/>
        <v>805845</v>
      </c>
      <c r="G17" s="273">
        <f t="shared" si="10"/>
        <v>794750</v>
      </c>
      <c r="H17" s="273">
        <f t="shared" si="10"/>
        <v>771742</v>
      </c>
      <c r="I17" s="273">
        <f t="shared" si="10"/>
        <v>785749</v>
      </c>
      <c r="J17" s="273">
        <f t="shared" si="10"/>
        <v>804300</v>
      </c>
      <c r="K17" s="273">
        <f t="shared" si="10"/>
        <v>827424</v>
      </c>
      <c r="L17" s="274">
        <f>SUM(L18:L19)</f>
        <v>833542</v>
      </c>
      <c r="M17" s="274">
        <f t="shared" ref="M17:N17" si="11">SUM(M18:M19)</f>
        <v>914541</v>
      </c>
      <c r="N17" s="274">
        <f t="shared" si="11"/>
        <v>917784</v>
      </c>
      <c r="O17" s="274">
        <f t="shared" ref="O17:P17" si="12">SUM(O18:O19)</f>
        <v>890147</v>
      </c>
      <c r="P17" s="274">
        <f t="shared" si="12"/>
        <v>922952</v>
      </c>
      <c r="Q17" s="274">
        <f t="shared" ref="Q17" si="13">SUM(Q18:Q19)</f>
        <v>932457</v>
      </c>
      <c r="R17" s="64"/>
      <c r="S17" s="64"/>
      <c r="T17" s="64"/>
      <c r="U17" s="64"/>
      <c r="V17" s="64"/>
      <c r="W17" s="64"/>
      <c r="X17" s="64"/>
      <c r="Y17" s="64"/>
      <c r="Z17" s="64"/>
      <c r="AA17" s="64"/>
      <c r="AB17" s="64"/>
      <c r="AC17" s="64"/>
      <c r="AD17" s="64"/>
      <c r="AE17" s="64"/>
      <c r="AF17" s="64"/>
      <c r="AG17" s="63">
        <f>100</f>
        <v>100</v>
      </c>
      <c r="AH17" s="63">
        <f t="shared" si="9"/>
        <v>90.295383313245196</v>
      </c>
      <c r="AI17" s="63">
        <f t="shared" si="9"/>
        <v>92.725015402205059</v>
      </c>
      <c r="AJ17" s="63">
        <f t="shared" si="9"/>
        <v>94.207134231239991</v>
      </c>
      <c r="AK17" s="63">
        <f t="shared" si="9"/>
        <v>92.910075672465538</v>
      </c>
      <c r="AL17" s="63">
        <f t="shared" si="9"/>
        <v>90.220330443057435</v>
      </c>
      <c r="AM17" s="63">
        <f t="shared" si="9"/>
        <v>91.857815727667969</v>
      </c>
      <c r="AN17" s="63">
        <f t="shared" si="9"/>
        <v>94.026516342704028</v>
      </c>
      <c r="AO17" s="63">
        <f t="shared" si="9"/>
        <v>96.7298225268501</v>
      </c>
      <c r="AP17" s="63">
        <f t="shared" si="9"/>
        <v>97.44504598449609</v>
      </c>
      <c r="AQ17" s="63">
        <f t="shared" si="9"/>
        <v>106.9142164398519</v>
      </c>
      <c r="AR17" s="63">
        <f t="shared" si="9"/>
        <v>107.29333864860409</v>
      </c>
      <c r="AS17" s="63">
        <f t="shared" si="9"/>
        <v>104.06244118228145</v>
      </c>
      <c r="AT17" s="63">
        <f t="shared" si="9"/>
        <v>107.89750256313735</v>
      </c>
      <c r="AU17" s="63">
        <f t="shared" si="9"/>
        <v>109.00868251817577</v>
      </c>
      <c r="AV17" s="64"/>
      <c r="AW17" s="64"/>
      <c r="AX17" s="64"/>
      <c r="AY17" s="64"/>
      <c r="AZ17" s="64"/>
      <c r="BA17" s="64"/>
      <c r="BB17" s="64"/>
      <c r="BC17" s="64"/>
      <c r="BD17" s="64"/>
      <c r="BE17" s="64"/>
      <c r="BF17" s="64"/>
      <c r="BG17" s="64"/>
      <c r="BH17" s="64"/>
      <c r="BI17" s="64"/>
      <c r="BJ17" s="64"/>
      <c r="BK17" s="64"/>
      <c r="BL17" s="64"/>
      <c r="BM17" s="64"/>
      <c r="BN17" s="64"/>
      <c r="BO17" s="64"/>
      <c r="BP17" s="64"/>
      <c r="BQ17" s="64"/>
      <c r="BR17" s="64"/>
    </row>
    <row r="18" spans="1:70" x14ac:dyDescent="0.2">
      <c r="A18" s="400"/>
      <c r="B18" s="254" t="s">
        <v>133</v>
      </c>
      <c r="C18" s="255">
        <f>'NoE 2DGT--'!D$239+'NoE 2DGT--'!D$245+'NoE 2DGT--'!D$251+'NoE 2DGT--'!D$257+'NoE 2DGT--'!D$275+'NoE 2DGT--'!D$287+'NoE 2DGT--'!D$293+'NoE 2DGT--'!D$335+'NoE 2DGT--'!D$383+'NoE 2DGT--'!D$395+'NoE 2DGT--'!D$407+'NoE 2DGT--'!D$413</f>
        <v>854226</v>
      </c>
      <c r="D18" s="256">
        <f>'NoE 2DGT--'!E$239+'NoE 2DGT--'!E$245+'NoE 2DGT--'!E$251+'NoE 2DGT--'!E$257+'NoE 2DGT--'!E$275+'NoE 2DGT--'!E$287+'NoE 2DGT--'!E$293+'NoE 2DGT--'!E$335+'NoE 2DGT--'!E$383+'NoE 2DGT--'!E$395+'NoE 2DGT--'!E$407+'NoE 2DGT--'!E$413</f>
        <v>770502</v>
      </c>
      <c r="E18" s="256">
        <f>'NoE 2DGT--'!F$239+'NoE 2DGT--'!F$245+'NoE 2DGT--'!F$251+'NoE 2DGT--'!F$257+'NoE 2DGT--'!F$275+'NoE 2DGT--'!F$287+'NoE 2DGT--'!F$293+'NoE 2DGT--'!F$335+'NoE 2DGT--'!F$383+'NoE 2DGT--'!F$395+'NoE 2DGT--'!F$407+'NoE 2DGT--'!F$413</f>
        <v>791197</v>
      </c>
      <c r="F18" s="256">
        <f>'NoE 2DGT--'!G$239+'NoE 2DGT--'!G$245+'NoE 2DGT--'!G$251+'NoE 2DGT--'!G$257+'NoE 2DGT--'!G$275+'NoE 2DGT--'!G$287+'NoE 2DGT--'!G$293+'NoE 2DGT--'!G$335+'NoE 2DGT--'!G$383+'NoE 2DGT--'!G$395+'NoE 2DGT--'!G$407+'NoE 2DGT--'!G$413</f>
        <v>803364</v>
      </c>
      <c r="G18" s="256">
        <f>'NoE 2DGT--'!H$239+'NoE 2DGT--'!H$245+'NoE 2DGT--'!H$251+'NoE 2DGT--'!H$257+'NoE 2DGT--'!H$275+'NoE 2DGT--'!H$287+'NoE 2DGT--'!H$293+'NoE 2DGT--'!H$335+'NoE 2DGT--'!H$383+'NoE 2DGT--'!H$395+'NoE 2DGT--'!H$407+'NoE 2DGT--'!H$413</f>
        <v>791975</v>
      </c>
      <c r="H18" s="256">
        <f>'NoE 2DGT--'!I$239+'NoE 2DGT--'!I$245+'NoE 2DGT--'!I$251+'NoE 2DGT--'!I$257+'NoE 2DGT--'!I$275+'NoE 2DGT--'!I$287+'NoE 2DGT--'!I$293+'NoE 2DGT--'!I$335+'NoE 2DGT--'!I$383+'NoE 2DGT--'!I$395+'NoE 2DGT--'!I$407+'NoE 2DGT--'!I$413</f>
        <v>768528</v>
      </c>
      <c r="I18" s="256">
        <f>'NoE 2DGT--'!J$239+'NoE 2DGT--'!J$245+'NoE 2DGT--'!J$251+'NoE 2DGT--'!J$257+'NoE 2DGT--'!J$275+'NoE 2DGT--'!J$287+'NoE 2DGT--'!J$293+'NoE 2DGT--'!J$335+'NoE 2DGT--'!J$383+'NoE 2DGT--'!J$395+'NoE 2DGT--'!J$407+'NoE 2DGT--'!J$413</f>
        <v>782720</v>
      </c>
      <c r="J18" s="256">
        <f>'NoE 2DGT--'!K$239+'NoE 2DGT--'!K$245+'NoE 2DGT--'!K$251+'NoE 2DGT--'!K$257+'NoE 2DGT--'!K$275+'NoE 2DGT--'!K$287+'NoE 2DGT--'!K$293+'NoE 2DGT--'!K$335+'NoE 2DGT--'!K$383+'NoE 2DGT--'!K$395+'NoE 2DGT--'!K$407+'NoE 2DGT--'!K$413</f>
        <v>800594</v>
      </c>
      <c r="K18" s="256">
        <f>'NoE 2DGT--'!L$239+'NoE 2DGT--'!L$245+'NoE 2DGT--'!L$251+'NoE 2DGT--'!L$257+'NoE 2DGT--'!L$275+'NoE 2DGT--'!L$287+'NoE 2DGT--'!L$293+'NoE 2DGT--'!L$335+'NoE 2DGT--'!L$383+'NoE 2DGT--'!L$395+'NoE 2DGT--'!L$407+'NoE 2DGT--'!L$413</f>
        <v>823374</v>
      </c>
      <c r="L18" s="257">
        <f>'NoE 2DGT--'!M$239+'NoE 2DGT--'!M$245+'NoE 2DGT--'!M$251+'NoE 2DGT--'!M$257+'NoE 2DGT--'!M$275+'NoE 2DGT--'!M$287+'NoE 2DGT--'!M$293+'NoE 2DGT--'!M$335+'NoE 2DGT--'!M$383+'NoE 2DGT--'!M$395+'NoE 2DGT--'!M$407+'NoE 2DGT--'!M$413</f>
        <v>829774</v>
      </c>
      <c r="M18" s="257">
        <f>'NoE 2DGT--'!N$239+'NoE 2DGT--'!N$245+'NoE 2DGT--'!N$251+'NoE 2DGT--'!N$257+'NoE 2DGT--'!N$275+'NoE 2DGT--'!N$287+'NoE 2DGT--'!N$293+'NoE 2DGT--'!N$335+'NoE 2DGT--'!N$383+'NoE 2DGT--'!N$395+'NoE 2DGT--'!N$407+'NoE 2DGT--'!N$413</f>
        <v>909725</v>
      </c>
      <c r="N18" s="257">
        <f>'NoE 2DGT--'!O$239+'NoE 2DGT--'!O$245+'NoE 2DGT--'!O$251+'NoE 2DGT--'!O$257+'NoE 2DGT--'!O$275+'NoE 2DGT--'!O$287+'NoE 2DGT--'!O$293+'NoE 2DGT--'!O$335+'NoE 2DGT--'!O$383+'NoE 2DGT--'!O$395+'NoE 2DGT--'!O$407+'NoE 2DGT--'!O$413</f>
        <v>912501</v>
      </c>
      <c r="O18" s="257">
        <f>'NoE 2DGT--'!P$239+'NoE 2DGT--'!P$245+'NoE 2DGT--'!P$251+'NoE 2DGT--'!P$257+'NoE 2DGT--'!P$275+'NoE 2DGT--'!P$287+'NoE 2DGT--'!P$293+'NoE 2DGT--'!P$335+'NoE 2DGT--'!P$383+'NoE 2DGT--'!P$395+'NoE 2DGT--'!P$407+'NoE 2DGT--'!P$413</f>
        <v>885358</v>
      </c>
      <c r="P18" s="257">
        <f>'NoE 2DGT--'!Q$239+'NoE 2DGT--'!Q$245+'NoE 2DGT--'!Q$251+'NoE 2DGT--'!Q$257+'NoE 2DGT--'!Q$275+'NoE 2DGT--'!Q$287+'NoE 2DGT--'!Q$293+'NoE 2DGT--'!Q$335+'NoE 2DGT--'!Q$383+'NoE 2DGT--'!Q$395+'NoE 2DGT--'!Q$407+'NoE 2DGT--'!Q$413</f>
        <v>917943</v>
      </c>
      <c r="Q18" s="257">
        <f>'NoE 2DGT--'!R$239+'NoE 2DGT--'!R$245+'NoE 2DGT--'!R$251+'NoE 2DGT--'!R$257+'NoE 2DGT--'!R$275+'NoE 2DGT--'!R$287+'NoE 2DGT--'!R$293+'NoE 2DGT--'!R$335+'NoE 2DGT--'!R$383+'NoE 2DGT--'!R$395+'NoE 2DGT--'!R$407+'NoE 2DGT--'!R$413</f>
        <v>927345</v>
      </c>
      <c r="AG18" s="63">
        <f>100</f>
        <v>100</v>
      </c>
      <c r="AH18" s="63">
        <f t="shared" si="9"/>
        <v>90.198846675235828</v>
      </c>
      <c r="AI18" s="63">
        <f t="shared" si="9"/>
        <v>92.6215076572242</v>
      </c>
      <c r="AJ18" s="63">
        <f t="shared" si="9"/>
        <v>94.04583798666863</v>
      </c>
      <c r="AK18" s="63">
        <f t="shared" si="9"/>
        <v>92.712584257561815</v>
      </c>
      <c r="AL18" s="63">
        <f t="shared" si="9"/>
        <v>89.967760288260948</v>
      </c>
      <c r="AM18" s="63">
        <f t="shared" si="9"/>
        <v>91.629147321668967</v>
      </c>
      <c r="AN18" s="63">
        <f t="shared" si="9"/>
        <v>93.721567828654244</v>
      </c>
      <c r="AO18" s="63">
        <f t="shared" si="9"/>
        <v>96.388309416945873</v>
      </c>
      <c r="AP18" s="63">
        <f t="shared" si="9"/>
        <v>97.137525666509802</v>
      </c>
      <c r="AQ18" s="63">
        <f t="shared" si="9"/>
        <v>106.49699259914823</v>
      </c>
      <c r="AR18" s="63">
        <f t="shared" si="9"/>
        <v>106.8219651473966</v>
      </c>
      <c r="AS18" s="63">
        <f t="shared" si="9"/>
        <v>103.64446879397255</v>
      </c>
      <c r="AT18" s="63">
        <f t="shared" si="9"/>
        <v>107.45903308960392</v>
      </c>
      <c r="AU18" s="63">
        <f t="shared" si="9"/>
        <v>108.55967858622894</v>
      </c>
    </row>
    <row r="19" spans="1:70" ht="10.8" thickBot="1" x14ac:dyDescent="0.25">
      <c r="B19" s="275" t="s">
        <v>137</v>
      </c>
      <c r="C19" s="276">
        <f>'NoE 2DGT--'!D$281</f>
        <v>1171</v>
      </c>
      <c r="D19" s="277">
        <f>'NoE 2DGT--'!E$281</f>
        <v>1882</v>
      </c>
      <c r="E19" s="277">
        <f>'NoE 2DGT--'!F$281</f>
        <v>1970</v>
      </c>
      <c r="F19" s="277">
        <f>'NoE 2DGT--'!G$281</f>
        <v>2481</v>
      </c>
      <c r="G19" s="277">
        <f>'NoE 2DGT--'!H$281</f>
        <v>2775</v>
      </c>
      <c r="H19" s="277">
        <f>'NoE 2DGT--'!I$281</f>
        <v>3214</v>
      </c>
      <c r="I19" s="277">
        <f>'NoE 2DGT--'!J$281</f>
        <v>3029</v>
      </c>
      <c r="J19" s="277">
        <f>'NoE 2DGT--'!K$281</f>
        <v>3706</v>
      </c>
      <c r="K19" s="277">
        <f>'NoE 2DGT--'!L$281</f>
        <v>4050</v>
      </c>
      <c r="L19" s="278">
        <f>'NoE 2DGT--'!M$281</f>
        <v>3768</v>
      </c>
      <c r="M19" s="278">
        <f>'NoE 2DGT--'!N$281</f>
        <v>4816</v>
      </c>
      <c r="N19" s="278">
        <f>'NoE 2DGT--'!O$281</f>
        <v>5283</v>
      </c>
      <c r="O19" s="278">
        <f>'NoE 2DGT--'!P$281</f>
        <v>4789</v>
      </c>
      <c r="P19" s="278">
        <f>'NoE 2DGT--'!Q$281</f>
        <v>5009</v>
      </c>
      <c r="Q19" s="278">
        <f>'NoE 2DGT--'!R$281</f>
        <v>5112</v>
      </c>
      <c r="AG19" s="63">
        <f>100</f>
        <v>100</v>
      </c>
      <c r="AH19" s="63">
        <f t="shared" si="9"/>
        <v>160.71733561058923</v>
      </c>
      <c r="AI19" s="63">
        <f t="shared" si="9"/>
        <v>168.23228010247652</v>
      </c>
      <c r="AJ19" s="63">
        <f t="shared" si="9"/>
        <v>211.87019641332193</v>
      </c>
      <c r="AK19" s="63">
        <f t="shared" si="9"/>
        <v>236.97694278394533</v>
      </c>
      <c r="AL19" s="63">
        <f t="shared" si="9"/>
        <v>274.46626814688301</v>
      </c>
      <c r="AM19" s="63">
        <f t="shared" si="9"/>
        <v>258.66780529462</v>
      </c>
      <c r="AN19" s="63">
        <f t="shared" si="9"/>
        <v>316.48163962425275</v>
      </c>
      <c r="AO19" s="63">
        <f t="shared" si="9"/>
        <v>345.85824081981212</v>
      </c>
      <c r="AP19" s="63">
        <f t="shared" si="9"/>
        <v>321.77625960717336</v>
      </c>
      <c r="AQ19" s="63">
        <f t="shared" si="9"/>
        <v>411.27241673783089</v>
      </c>
      <c r="AR19" s="63">
        <f t="shared" si="9"/>
        <v>451.15286080273273</v>
      </c>
      <c r="AS19" s="63">
        <f t="shared" si="9"/>
        <v>408.96669513236549</v>
      </c>
      <c r="AT19" s="63">
        <f t="shared" si="9"/>
        <v>427.7540563620837</v>
      </c>
      <c r="AU19" s="63">
        <f t="shared" si="9"/>
        <v>436.54995730145174</v>
      </c>
    </row>
    <row r="20" spans="1:70" s="38" customFormat="1" ht="10.8" thickBot="1" x14ac:dyDescent="0.25">
      <c r="A20" s="64"/>
      <c r="B20" s="246" t="s">
        <v>138</v>
      </c>
      <c r="C20" s="279">
        <f>C13+C17</f>
        <v>1096742</v>
      </c>
      <c r="D20" s="280">
        <f t="shared" ref="D20:K20" si="14">D13+D17</f>
        <v>1011762</v>
      </c>
      <c r="E20" s="280">
        <f t="shared" si="14"/>
        <v>1040118</v>
      </c>
      <c r="F20" s="280">
        <f t="shared" si="14"/>
        <v>1072487</v>
      </c>
      <c r="G20" s="280">
        <f t="shared" si="14"/>
        <v>1078239</v>
      </c>
      <c r="H20" s="280">
        <f t="shared" si="14"/>
        <v>1064674</v>
      </c>
      <c r="I20" s="280">
        <f t="shared" si="14"/>
        <v>1104772</v>
      </c>
      <c r="J20" s="280">
        <f t="shared" si="14"/>
        <v>1140281</v>
      </c>
      <c r="K20" s="280">
        <f t="shared" si="14"/>
        <v>1198950</v>
      </c>
      <c r="L20" s="281">
        <f>L13+L17</f>
        <v>1227254</v>
      </c>
      <c r="M20" s="281">
        <f t="shared" ref="M20:N20" si="15">M13+M17</f>
        <v>1365516</v>
      </c>
      <c r="N20" s="281">
        <f t="shared" si="15"/>
        <v>1393528</v>
      </c>
      <c r="O20" s="281">
        <f t="shared" ref="O20:P20" si="16">O13+O17</f>
        <v>1374610</v>
      </c>
      <c r="P20" s="281">
        <f t="shared" si="16"/>
        <v>1438069</v>
      </c>
      <c r="Q20" s="281">
        <f t="shared" ref="Q20" si="17">Q13+Q17</f>
        <v>1468926</v>
      </c>
      <c r="R20" s="64"/>
      <c r="S20" s="64"/>
      <c r="T20" s="64"/>
      <c r="U20" s="64"/>
      <c r="V20" s="64"/>
      <c r="W20" s="64"/>
      <c r="X20" s="64"/>
      <c r="Y20" s="64"/>
      <c r="Z20" s="64"/>
      <c r="AA20" s="64"/>
      <c r="AB20" s="64"/>
      <c r="AC20" s="64"/>
      <c r="AD20" s="64"/>
      <c r="AE20" s="64"/>
      <c r="AF20" s="64"/>
      <c r="AG20" s="63">
        <f>100</f>
        <v>100</v>
      </c>
      <c r="AH20" s="63">
        <f t="shared" si="9"/>
        <v>92.25159609096761</v>
      </c>
      <c r="AI20" s="63">
        <f t="shared" si="9"/>
        <v>94.837071982289359</v>
      </c>
      <c r="AJ20" s="63">
        <f t="shared" si="9"/>
        <v>97.788449790379147</v>
      </c>
      <c r="AK20" s="63">
        <f t="shared" si="9"/>
        <v>98.312912243718216</v>
      </c>
      <c r="AL20" s="63">
        <f t="shared" si="9"/>
        <v>97.0760671151465</v>
      </c>
      <c r="AM20" s="63">
        <f t="shared" si="9"/>
        <v>100.73216855012392</v>
      </c>
      <c r="AN20" s="63">
        <f t="shared" si="9"/>
        <v>103.96984887968182</v>
      </c>
      <c r="AO20" s="63">
        <f t="shared" si="9"/>
        <v>109.3192382529346</v>
      </c>
      <c r="AP20" s="63">
        <f t="shared" si="9"/>
        <v>111.89997282861421</v>
      </c>
      <c r="AQ20" s="63">
        <f t="shared" si="9"/>
        <v>124.50658404620229</v>
      </c>
      <c r="AR20" s="63">
        <f t="shared" si="9"/>
        <v>127.0606943109683</v>
      </c>
      <c r="AS20" s="63">
        <f t="shared" si="9"/>
        <v>125.3357672086963</v>
      </c>
      <c r="AT20" s="63">
        <f t="shared" si="9"/>
        <v>131.12190469590843</v>
      </c>
      <c r="AU20" s="63">
        <f t="shared" si="9"/>
        <v>133.93541963378809</v>
      </c>
      <c r="AV20" s="64"/>
      <c r="AW20" s="64"/>
      <c r="AX20" s="64"/>
      <c r="AY20" s="64"/>
      <c r="AZ20" s="64"/>
      <c r="BA20" s="64"/>
      <c r="BB20" s="64"/>
      <c r="BC20" s="64"/>
      <c r="BD20" s="64"/>
      <c r="BE20" s="64"/>
      <c r="BF20" s="64"/>
      <c r="BG20" s="64"/>
      <c r="BH20" s="64"/>
      <c r="BI20" s="64"/>
      <c r="BJ20" s="64"/>
      <c r="BK20" s="64"/>
      <c r="BL20" s="64"/>
      <c r="BM20" s="64"/>
      <c r="BN20" s="64"/>
      <c r="BO20" s="64"/>
      <c r="BP20" s="64"/>
      <c r="BQ20" s="64"/>
      <c r="BR20" s="64"/>
    </row>
    <row r="21" spans="1:70" s="61" customFormat="1" ht="10.8" thickBot="1" x14ac:dyDescent="0.25">
      <c r="A21" s="66"/>
      <c r="B21" s="282"/>
      <c r="C21" s="283"/>
      <c r="D21" s="283"/>
      <c r="E21" s="283"/>
      <c r="F21" s="283"/>
      <c r="G21" s="283"/>
      <c r="H21" s="283"/>
      <c r="I21" s="283"/>
      <c r="J21" s="283"/>
      <c r="K21" s="283"/>
      <c r="L21" s="283"/>
      <c r="M21" s="283"/>
      <c r="N21" s="284"/>
      <c r="O21" s="284"/>
      <c r="P21" s="284"/>
      <c r="Q21" s="284"/>
      <c r="R21" s="66"/>
      <c r="S21" s="66"/>
      <c r="T21" s="66"/>
      <c r="U21" s="66"/>
      <c r="V21" s="66"/>
      <c r="W21" s="66"/>
      <c r="X21" s="66"/>
      <c r="Y21" s="66"/>
      <c r="Z21" s="66"/>
      <c r="AA21" s="66"/>
      <c r="AB21" s="66"/>
      <c r="AC21" s="66"/>
      <c r="AD21" s="66"/>
      <c r="AE21" s="66"/>
      <c r="AF21" s="66"/>
      <c r="AG21" s="67"/>
      <c r="AH21" s="67"/>
      <c r="AI21" s="67"/>
      <c r="AJ21" s="67"/>
      <c r="AK21" s="67"/>
      <c r="AL21" s="67"/>
      <c r="AM21" s="67"/>
      <c r="AN21" s="67"/>
      <c r="AO21" s="67"/>
      <c r="AP21" s="67"/>
      <c r="AQ21" s="67"/>
      <c r="AR21" s="67"/>
      <c r="AS21" s="67"/>
      <c r="AT21" s="67"/>
      <c r="AU21" s="67"/>
      <c r="AV21" s="66"/>
      <c r="AW21" s="66"/>
      <c r="AX21" s="66"/>
      <c r="AY21" s="66"/>
      <c r="AZ21" s="66"/>
      <c r="BA21" s="66"/>
      <c r="BB21" s="66"/>
      <c r="BC21" s="66"/>
      <c r="BD21" s="66"/>
      <c r="BE21" s="66"/>
      <c r="BF21" s="66"/>
      <c r="BG21" s="66"/>
      <c r="BH21" s="66"/>
      <c r="BI21" s="66"/>
      <c r="BJ21" s="66"/>
      <c r="BK21" s="66"/>
      <c r="BL21" s="66"/>
      <c r="BM21" s="66"/>
      <c r="BN21" s="66"/>
      <c r="BO21" s="66"/>
      <c r="BP21" s="66"/>
      <c r="BQ21" s="66"/>
      <c r="BR21" s="66"/>
    </row>
    <row r="22" spans="1:70" s="38" customFormat="1" ht="10.8" thickBot="1" x14ac:dyDescent="0.25">
      <c r="A22" s="64"/>
      <c r="B22" s="285" t="s">
        <v>139</v>
      </c>
      <c r="C22" s="286">
        <f>C10+C20</f>
        <v>1284774</v>
      </c>
      <c r="D22" s="287">
        <f t="shared" ref="D22:K22" si="18">D10+D20</f>
        <v>1185987</v>
      </c>
      <c r="E22" s="287">
        <f t="shared" si="18"/>
        <v>1214960</v>
      </c>
      <c r="F22" s="287">
        <f t="shared" si="18"/>
        <v>1250110</v>
      </c>
      <c r="G22" s="287">
        <f t="shared" si="18"/>
        <v>1251434</v>
      </c>
      <c r="H22" s="287">
        <f t="shared" si="18"/>
        <v>1237595</v>
      </c>
      <c r="I22" s="287">
        <f t="shared" si="18"/>
        <v>1283866</v>
      </c>
      <c r="J22" s="287">
        <f t="shared" si="18"/>
        <v>1326066</v>
      </c>
      <c r="K22" s="287">
        <f t="shared" si="18"/>
        <v>1393380</v>
      </c>
      <c r="L22" s="288">
        <f>L10+L20</f>
        <v>1424317</v>
      </c>
      <c r="M22" s="288">
        <f t="shared" ref="M22:N22" si="19">M10+M20</f>
        <v>1597383</v>
      </c>
      <c r="N22" s="288">
        <f t="shared" si="19"/>
        <v>1629756</v>
      </c>
      <c r="O22" s="288">
        <f t="shared" ref="O22:P22" si="20">O10+O20</f>
        <v>1600914</v>
      </c>
      <c r="P22" s="288">
        <f t="shared" si="20"/>
        <v>1661596</v>
      </c>
      <c r="Q22" s="288">
        <f t="shared" ref="Q22" si="21">Q10+Q20</f>
        <v>1694128</v>
      </c>
      <c r="R22" s="64"/>
      <c r="S22" s="64"/>
      <c r="T22" s="64"/>
      <c r="U22" s="64"/>
      <c r="V22" s="64"/>
      <c r="W22" s="64"/>
      <c r="X22" s="64"/>
      <c r="Y22" s="64"/>
      <c r="Z22" s="64"/>
      <c r="AA22" s="64"/>
      <c r="AB22" s="64"/>
      <c r="AC22" s="64"/>
      <c r="AD22" s="64"/>
      <c r="AE22" s="64"/>
      <c r="AF22" s="64"/>
      <c r="AG22" s="63">
        <f>100</f>
        <v>100</v>
      </c>
      <c r="AH22" s="63">
        <f t="shared" ref="AH22:AU22" si="22">D22*100/$C22</f>
        <v>92.310943403275601</v>
      </c>
      <c r="AI22" s="63">
        <f t="shared" si="22"/>
        <v>94.566048192133408</v>
      </c>
      <c r="AJ22" s="63">
        <f t="shared" si="22"/>
        <v>97.301937928382742</v>
      </c>
      <c r="AK22" s="63">
        <f t="shared" si="22"/>
        <v>97.404991072359806</v>
      </c>
      <c r="AL22" s="63">
        <f t="shared" si="22"/>
        <v>96.327836646756552</v>
      </c>
      <c r="AM22" s="63">
        <f t="shared" si="22"/>
        <v>99.929326091592756</v>
      </c>
      <c r="AN22" s="63">
        <f t="shared" si="22"/>
        <v>103.21395046910975</v>
      </c>
      <c r="AO22" s="63">
        <f t="shared" si="22"/>
        <v>108.45331552475378</v>
      </c>
      <c r="AP22" s="63">
        <f t="shared" si="22"/>
        <v>110.86128766615762</v>
      </c>
      <c r="AQ22" s="63">
        <f t="shared" si="22"/>
        <v>124.33182801021815</v>
      </c>
      <c r="AR22" s="63">
        <f t="shared" si="22"/>
        <v>126.85157078209865</v>
      </c>
      <c r="AS22" s="63">
        <f t="shared" si="22"/>
        <v>124.60666233905729</v>
      </c>
      <c r="AT22" s="63">
        <f t="shared" si="22"/>
        <v>129.32982765840529</v>
      </c>
      <c r="AU22" s="63">
        <f t="shared" si="22"/>
        <v>131.86194614772714</v>
      </c>
      <c r="AV22" s="64"/>
      <c r="AW22" s="64"/>
      <c r="AX22" s="64"/>
      <c r="AY22" s="64"/>
      <c r="AZ22" s="64"/>
      <c r="BA22" s="64"/>
      <c r="BB22" s="64"/>
      <c r="BC22" s="64"/>
      <c r="BD22" s="64"/>
      <c r="BE22" s="64"/>
      <c r="BF22" s="64"/>
      <c r="BG22" s="64"/>
      <c r="BH22" s="64"/>
      <c r="BI22" s="64"/>
      <c r="BJ22" s="64"/>
      <c r="BK22" s="64"/>
      <c r="BL22" s="64"/>
      <c r="BM22" s="64"/>
      <c r="BN22" s="64"/>
      <c r="BO22" s="64"/>
      <c r="BP22" s="64"/>
      <c r="BQ22" s="64"/>
      <c r="BR22" s="64"/>
    </row>
    <row r="23" spans="1:70" s="38" customFormat="1" ht="10.8" thickBot="1" x14ac:dyDescent="0.25">
      <c r="A23" s="64"/>
      <c r="B23" s="289"/>
      <c r="C23" s="290"/>
      <c r="D23" s="290"/>
      <c r="E23" s="290"/>
      <c r="F23" s="290"/>
      <c r="G23" s="290"/>
      <c r="H23" s="290"/>
      <c r="I23" s="290"/>
      <c r="J23" s="290"/>
      <c r="K23" s="290"/>
      <c r="L23" s="290"/>
      <c r="M23" s="290"/>
      <c r="N23" s="291"/>
      <c r="O23" s="291"/>
      <c r="P23" s="291"/>
      <c r="Q23" s="291"/>
      <c r="R23" s="64"/>
      <c r="S23" s="64"/>
      <c r="T23" s="64"/>
      <c r="U23" s="64"/>
      <c r="V23" s="64"/>
      <c r="W23" s="64"/>
      <c r="X23" s="64"/>
      <c r="Y23" s="64"/>
      <c r="Z23" s="64"/>
      <c r="AA23" s="64"/>
      <c r="AB23" s="64"/>
      <c r="AC23" s="64"/>
      <c r="AD23" s="64"/>
      <c r="AE23" s="64"/>
      <c r="AF23" s="64"/>
      <c r="AG23" s="63"/>
      <c r="AH23" s="63"/>
      <c r="AI23" s="63"/>
      <c r="AJ23" s="63"/>
      <c r="AK23" s="63"/>
      <c r="AL23" s="63"/>
      <c r="AM23" s="63"/>
      <c r="AN23" s="63"/>
      <c r="AO23" s="63"/>
      <c r="AP23" s="63"/>
      <c r="AQ23" s="63"/>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row>
    <row r="24" spans="1:70" s="38" customFormat="1" ht="21" thickBot="1" x14ac:dyDescent="0.25">
      <c r="A24" s="64"/>
      <c r="B24" s="246" t="s">
        <v>140</v>
      </c>
      <c r="C24" s="292">
        <f>(C6+C7+C13)/C22</f>
        <v>0.19833994149943882</v>
      </c>
      <c r="D24" s="292">
        <f t="shared" ref="D24:I24" si="23">(D6+D7+D13)/D22</f>
        <v>0.21400065936641802</v>
      </c>
      <c r="E24" s="292">
        <f t="shared" si="23"/>
        <v>0.21499802462632514</v>
      </c>
      <c r="F24" s="292">
        <f t="shared" si="23"/>
        <v>0.22471942469062722</v>
      </c>
      <c r="G24" s="292">
        <f t="shared" si="23"/>
        <v>0.23772008751560211</v>
      </c>
      <c r="H24" s="292">
        <f t="shared" si="23"/>
        <v>0.24827588993168201</v>
      </c>
      <c r="I24" s="292">
        <f t="shared" si="23"/>
        <v>0.25997806624678899</v>
      </c>
      <c r="J24" s="292">
        <f>(J6+J7+J13)/J22</f>
        <v>0.26458109928163454</v>
      </c>
      <c r="K24" s="292">
        <f>(K6+K7+K13)/K22</f>
        <v>0.27808422684407696</v>
      </c>
      <c r="L24" s="292">
        <f>(L6+L7+L13)/L22</f>
        <v>0.2879976859084038</v>
      </c>
      <c r="M24" s="353">
        <f t="shared" ref="M24:N24" si="24">(M6+M7+M13)/M22</f>
        <v>0.29447915747194003</v>
      </c>
      <c r="N24" s="352">
        <f t="shared" si="24"/>
        <v>0.30392831810405974</v>
      </c>
      <c r="O24" s="352">
        <f t="shared" ref="O24:P24" si="25">(O6+O7+O13)/O22</f>
        <v>0.31432231837562791</v>
      </c>
      <c r="P24" s="352">
        <f t="shared" si="25"/>
        <v>0.32112499067161931</v>
      </c>
      <c r="Q24" s="352">
        <f t="shared" ref="Q24" si="26">(Q6+Q7+Q13)/Q22</f>
        <v>0.32760865766931424</v>
      </c>
      <c r="R24" s="64"/>
      <c r="S24" s="64"/>
      <c r="T24" s="64"/>
      <c r="U24" s="64"/>
      <c r="V24" s="64"/>
      <c r="W24" s="64"/>
      <c r="X24" s="64"/>
      <c r="Y24" s="64"/>
      <c r="Z24" s="64"/>
      <c r="AA24" s="64"/>
      <c r="AB24" s="64"/>
      <c r="AC24" s="64"/>
      <c r="AD24" s="64"/>
      <c r="AE24" s="64"/>
      <c r="AF24" s="64"/>
      <c r="AG24" s="63"/>
      <c r="AH24" s="63"/>
      <c r="AI24" s="63"/>
      <c r="AJ24" s="63"/>
      <c r="AK24" s="63"/>
      <c r="AL24" s="63"/>
      <c r="AM24" s="63"/>
      <c r="AN24" s="63"/>
      <c r="AO24" s="63"/>
      <c r="AP24" s="63"/>
      <c r="AQ24" s="63"/>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row>
    <row r="25" spans="1:70" s="38" customFormat="1" ht="21" thickBot="1" x14ac:dyDescent="0.25">
      <c r="A25" s="64"/>
      <c r="B25" s="265" t="s">
        <v>141</v>
      </c>
      <c r="C25" s="292">
        <f t="shared" ref="C25:K25" si="27">(C8+C9+C17)/C22</f>
        <v>0.80166005850056121</v>
      </c>
      <c r="D25" s="292">
        <f t="shared" si="27"/>
        <v>0.78599934063358201</v>
      </c>
      <c r="E25" s="292">
        <f t="shared" si="27"/>
        <v>0.78500197537367489</v>
      </c>
      <c r="F25" s="292">
        <f t="shared" si="27"/>
        <v>0.77528057530937278</v>
      </c>
      <c r="G25" s="292">
        <f t="shared" si="27"/>
        <v>0.76227991248439786</v>
      </c>
      <c r="H25" s="292">
        <f t="shared" si="27"/>
        <v>0.75172411006831796</v>
      </c>
      <c r="I25" s="292">
        <f t="shared" si="27"/>
        <v>0.74002193375321101</v>
      </c>
      <c r="J25" s="292">
        <f t="shared" si="27"/>
        <v>0.73541890071836546</v>
      </c>
      <c r="K25" s="292">
        <f t="shared" si="27"/>
        <v>0.72191577315592304</v>
      </c>
      <c r="L25" s="292">
        <f>(L8+L9+L17)/L22</f>
        <v>0.7120023140915962</v>
      </c>
      <c r="M25" s="353">
        <f t="shared" ref="M25:N25" si="28">(M8+M9+M17)/M22</f>
        <v>0.70552084252805991</v>
      </c>
      <c r="N25" s="353">
        <f t="shared" si="28"/>
        <v>0.69607168189594026</v>
      </c>
      <c r="O25" s="353">
        <f t="shared" ref="O25:P25" si="29">(O8+O9+O17)/O22</f>
        <v>0.68567768162437204</v>
      </c>
      <c r="P25" s="352">
        <f t="shared" si="29"/>
        <v>0.67887500932838063</v>
      </c>
      <c r="Q25" s="352">
        <f t="shared" ref="Q25" si="30">(Q8+Q9+Q17)/Q22</f>
        <v>0.67239134233068576</v>
      </c>
      <c r="R25" s="64"/>
      <c r="S25" s="64"/>
      <c r="T25" s="64"/>
      <c r="U25" s="64"/>
      <c r="V25" s="64"/>
      <c r="W25" s="64"/>
      <c r="X25" s="64"/>
      <c r="Y25" s="64"/>
      <c r="Z25" s="64"/>
      <c r="AA25" s="64"/>
      <c r="AB25" s="64"/>
      <c r="AC25" s="64"/>
      <c r="AD25" s="64"/>
      <c r="AE25" s="64"/>
      <c r="AF25" s="64"/>
      <c r="AG25" s="65"/>
      <c r="AH25" s="65"/>
      <c r="AI25" s="65"/>
      <c r="AJ25" s="65"/>
      <c r="AK25" s="65"/>
      <c r="AL25" s="65"/>
      <c r="AM25" s="65"/>
      <c r="AN25" s="65"/>
      <c r="AO25" s="65"/>
      <c r="AP25" s="65"/>
      <c r="AQ25" s="65"/>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row>
    <row r="26" spans="1:70" ht="10.8" thickBot="1" x14ac:dyDescent="0.25"/>
    <row r="27" spans="1:70" ht="12" customHeight="1" thickBot="1" x14ac:dyDescent="0.25">
      <c r="B27" s="889" t="s">
        <v>81</v>
      </c>
      <c r="C27" s="890"/>
      <c r="D27" s="890"/>
      <c r="E27" s="890"/>
      <c r="F27" s="890"/>
      <c r="G27" s="890"/>
      <c r="H27" s="890"/>
      <c r="I27" s="890"/>
      <c r="J27" s="890"/>
      <c r="K27" s="890"/>
      <c r="L27" s="890"/>
      <c r="M27" s="890"/>
      <c r="N27" s="890"/>
      <c r="O27" s="890"/>
      <c r="P27" s="890"/>
      <c r="Q27" s="891"/>
    </row>
    <row r="28" spans="1:70" ht="10.8" thickBot="1" x14ac:dyDescent="0.25">
      <c r="B28" s="145" t="s">
        <v>125</v>
      </c>
      <c r="C28" s="146">
        <v>2008</v>
      </c>
      <c r="D28" s="147">
        <v>2009</v>
      </c>
      <c r="E28" s="147">
        <v>2010</v>
      </c>
      <c r="F28" s="147">
        <v>2011</v>
      </c>
      <c r="G28" s="147">
        <v>2012</v>
      </c>
      <c r="H28" s="147">
        <v>2013</v>
      </c>
      <c r="I28" s="147">
        <v>2014</v>
      </c>
      <c r="J28" s="147">
        <v>2015</v>
      </c>
      <c r="K28" s="147">
        <v>2016</v>
      </c>
      <c r="L28" s="148">
        <v>2017</v>
      </c>
      <c r="M28" s="148">
        <v>2018</v>
      </c>
      <c r="N28" s="148">
        <v>2019</v>
      </c>
      <c r="O28" s="148">
        <v>2020</v>
      </c>
      <c r="P28" s="148">
        <v>2021</v>
      </c>
      <c r="Q28" s="148">
        <v>2022</v>
      </c>
      <c r="AG28" s="65">
        <v>2008</v>
      </c>
      <c r="AH28" s="65">
        <v>2009</v>
      </c>
      <c r="AI28" s="65">
        <v>2010</v>
      </c>
      <c r="AJ28" s="65">
        <v>2011</v>
      </c>
      <c r="AK28" s="65">
        <v>2012</v>
      </c>
      <c r="AL28" s="65">
        <v>2013</v>
      </c>
      <c r="AM28" s="65">
        <v>2014</v>
      </c>
      <c r="AN28" s="65">
        <v>2015</v>
      </c>
      <c r="AO28" s="65">
        <v>2016</v>
      </c>
      <c r="AP28" s="65">
        <v>2017</v>
      </c>
      <c r="AQ28" s="65">
        <v>2018</v>
      </c>
      <c r="AR28" s="65">
        <v>2019</v>
      </c>
      <c r="AS28" s="65">
        <v>2020</v>
      </c>
      <c r="AT28" s="65">
        <v>2021</v>
      </c>
      <c r="AU28" s="65">
        <v>2022</v>
      </c>
    </row>
    <row r="29" spans="1:70" x14ac:dyDescent="0.2">
      <c r="B29" s="149" t="s">
        <v>239</v>
      </c>
      <c r="C29" s="150">
        <f>'EMP 2DGT--'!D$113+'EMP 2DGT--'!D$143</f>
        <v>30481</v>
      </c>
      <c r="D29" s="151">
        <f>'EMP 2DGT--'!E$113+'EMP 2DGT--'!E$143</f>
        <v>32159</v>
      </c>
      <c r="E29" s="151">
        <f>'EMP 2DGT--'!F$113+'EMP 2DGT--'!F$143</f>
        <v>33771</v>
      </c>
      <c r="F29" s="151">
        <f>'EMP 2DGT--'!G$113+'EMP 2DGT--'!G$143</f>
        <v>33114</v>
      </c>
      <c r="G29" s="151">
        <f>'EMP 2DGT--'!H$113+'EMP 2DGT--'!H$143</f>
        <v>33322</v>
      </c>
      <c r="H29" s="151">
        <f>'EMP 2DGT--'!I$113+'EMP 2DGT--'!I$143</f>
        <v>32552</v>
      </c>
      <c r="I29" s="151">
        <f>'EMP 2DGT--'!J$113+'EMP 2DGT--'!J$143</f>
        <v>30853</v>
      </c>
      <c r="J29" s="151">
        <f>'EMP 2DGT--'!K$113+'EMP 2DGT--'!K$143</f>
        <v>31510</v>
      </c>
      <c r="K29" s="151">
        <f>'EMP 2DGT--'!L$113+'EMP 2DGT--'!L$143</f>
        <v>31470</v>
      </c>
      <c r="L29" s="152">
        <f>'EMP 2DGT--'!M$113+'EMP 2DGT--'!M$143</f>
        <v>32829</v>
      </c>
      <c r="M29" s="152">
        <f>'EMP 2DGT--'!N$113+'EMP 2DGT--'!N$143</f>
        <v>31806</v>
      </c>
      <c r="N29" s="152">
        <f>'EMP 2DGT--'!O$113+'EMP 2DGT--'!O$143</f>
        <v>30464</v>
      </c>
      <c r="O29" s="152">
        <f>'EMP 2DGT--'!P$113+'EMP 2DGT--'!P$143</f>
        <v>29756</v>
      </c>
      <c r="P29" s="152">
        <f>'EMP 2DGT--'!Q$113+'EMP 2DGT--'!Q$143</f>
        <v>29585</v>
      </c>
      <c r="Q29" s="152">
        <f>'EMP 2DGT--'!R$113+'EMP 2DGT--'!R$143</f>
        <v>29847</v>
      </c>
      <c r="AG29" s="63">
        <f>100</f>
        <v>100</v>
      </c>
      <c r="AH29" s="63">
        <f t="shared" ref="AH29:AU33" si="31">D29*100/$C29</f>
        <v>105.50506873134084</v>
      </c>
      <c r="AI29" s="63">
        <f t="shared" si="31"/>
        <v>110.7936091335586</v>
      </c>
      <c r="AJ29" s="63">
        <f t="shared" si="31"/>
        <v>108.63816803910633</v>
      </c>
      <c r="AK29" s="63">
        <f t="shared" si="31"/>
        <v>109.32056034906991</v>
      </c>
      <c r="AL29" s="63">
        <f t="shared" si="31"/>
        <v>106.79439650930088</v>
      </c>
      <c r="AM29" s="63">
        <f t="shared" si="31"/>
        <v>101.2204324005118</v>
      </c>
      <c r="AN29" s="63">
        <f t="shared" si="31"/>
        <v>103.37587349496408</v>
      </c>
      <c r="AO29" s="63">
        <f t="shared" si="31"/>
        <v>103.24464420458646</v>
      </c>
      <c r="AP29" s="63">
        <f t="shared" si="31"/>
        <v>107.70315934516584</v>
      </c>
      <c r="AQ29" s="63">
        <f t="shared" si="31"/>
        <v>104.34697024375841</v>
      </c>
      <c r="AR29" s="63">
        <f t="shared" si="31"/>
        <v>99.94422755158952</v>
      </c>
      <c r="AS29" s="63">
        <f t="shared" si="31"/>
        <v>97.621469111905782</v>
      </c>
      <c r="AT29" s="63">
        <f t="shared" si="31"/>
        <v>97.060463895541488</v>
      </c>
      <c r="AU29" s="63">
        <f t="shared" si="31"/>
        <v>97.920015747514839</v>
      </c>
    </row>
    <row r="30" spans="1:70" x14ac:dyDescent="0.2">
      <c r="B30" s="153" t="s">
        <v>127</v>
      </c>
      <c r="C30" s="154">
        <f>'EMP 2DGT--'!D$107+'EMP 2DGT--'!D$149+'EMP 2DGT--'!D$155+'EMP 2DGT--'!D$161+'EMP 2DGT--'!D$167</f>
        <v>193463</v>
      </c>
      <c r="D30" s="155">
        <f>'EMP 2DGT--'!E$107+'EMP 2DGT--'!E$149+'EMP 2DGT--'!E$155+'EMP 2DGT--'!E$161+'EMP 2DGT--'!E$167</f>
        <v>192571</v>
      </c>
      <c r="E30" s="155">
        <f>'EMP 2DGT--'!F$107+'EMP 2DGT--'!F$149+'EMP 2DGT--'!F$155+'EMP 2DGT--'!F$161+'EMP 2DGT--'!F$167</f>
        <v>187873</v>
      </c>
      <c r="F30" s="155">
        <f>'EMP 2DGT--'!G$107+'EMP 2DGT--'!G$149+'EMP 2DGT--'!G$155+'EMP 2DGT--'!G$161+'EMP 2DGT--'!G$167</f>
        <v>183134</v>
      </c>
      <c r="G30" s="155">
        <f>'EMP 2DGT--'!H$107+'EMP 2DGT--'!H$149+'EMP 2DGT--'!H$155+'EMP 2DGT--'!H$161+'EMP 2DGT--'!H$167</f>
        <v>183853</v>
      </c>
      <c r="H30" s="155">
        <f>'EMP 2DGT--'!I$107+'EMP 2DGT--'!I$149+'EMP 2DGT--'!I$155+'EMP 2DGT--'!I$161+'EMP 2DGT--'!I$167</f>
        <v>183106</v>
      </c>
      <c r="I30" s="155">
        <f>'EMP 2DGT--'!J$107+'EMP 2DGT--'!J$149+'EMP 2DGT--'!J$155+'EMP 2DGT--'!J$161+'EMP 2DGT--'!J$167</f>
        <v>184912</v>
      </c>
      <c r="J30" s="155">
        <f>'EMP 2DGT--'!K$107+'EMP 2DGT--'!K$149+'EMP 2DGT--'!K$155+'EMP 2DGT--'!K$161+'EMP 2DGT--'!K$167</f>
        <v>190775</v>
      </c>
      <c r="K30" s="155">
        <f>'EMP 2DGT--'!L$107+'EMP 2DGT--'!L$149+'EMP 2DGT--'!L$155+'EMP 2DGT--'!L$161+'EMP 2DGT--'!L$167</f>
        <v>195431</v>
      </c>
      <c r="L30" s="156">
        <f>'EMP 2DGT--'!M$107+'EMP 2DGT--'!M$149+'EMP 2DGT--'!M$155+'EMP 2DGT--'!M$161+'EMP 2DGT--'!M$167</f>
        <v>198807</v>
      </c>
      <c r="M30" s="156">
        <f>'EMP 2DGT--'!N$107+'EMP 2DGT--'!N$149+'EMP 2DGT--'!N$155+'EMP 2DGT--'!N$161+'EMP 2DGT--'!N$167</f>
        <v>205951</v>
      </c>
      <c r="N30" s="156">
        <f>'EMP 2DGT--'!O$107+'EMP 2DGT--'!O$149+'EMP 2DGT--'!O$155+'EMP 2DGT--'!O$161+'EMP 2DGT--'!O$167</f>
        <v>200327</v>
      </c>
      <c r="O30" s="156">
        <f>'EMP 2DGT--'!P$107+'EMP 2DGT--'!P$149+'EMP 2DGT--'!P$155+'EMP 2DGT--'!P$161+'EMP 2DGT--'!P$167</f>
        <v>194008</v>
      </c>
      <c r="P30" s="156">
        <f>'EMP 2DGT--'!Q$107+'EMP 2DGT--'!Q$149+'EMP 2DGT--'!Q$155+'EMP 2DGT--'!Q$161+'EMP 2DGT--'!Q$167</f>
        <v>191666</v>
      </c>
      <c r="Q30" s="156">
        <f>'EMP 2DGT--'!R$107+'EMP 2DGT--'!R$149+'EMP 2DGT--'!R$155+'EMP 2DGT--'!R$161+'EMP 2DGT--'!R$167</f>
        <v>191897</v>
      </c>
      <c r="AG30" s="63">
        <f>100</f>
        <v>100</v>
      </c>
      <c r="AH30" s="63">
        <f t="shared" si="31"/>
        <v>99.538929924585062</v>
      </c>
      <c r="AI30" s="63">
        <f t="shared" si="31"/>
        <v>97.110558608105947</v>
      </c>
      <c r="AJ30" s="63">
        <f t="shared" si="31"/>
        <v>94.660994608788243</v>
      </c>
      <c r="AK30" s="63">
        <f t="shared" si="31"/>
        <v>95.032641900518442</v>
      </c>
      <c r="AL30" s="63">
        <f t="shared" si="31"/>
        <v>94.646521557093607</v>
      </c>
      <c r="AM30" s="63">
        <f t="shared" si="31"/>
        <v>95.580033391397833</v>
      </c>
      <c r="AN30" s="63">
        <f t="shared" si="31"/>
        <v>98.61058703731463</v>
      </c>
      <c r="AO30" s="63">
        <f t="shared" si="31"/>
        <v>101.01724877625179</v>
      </c>
      <c r="AP30" s="63">
        <f t="shared" si="31"/>
        <v>102.76228529486258</v>
      </c>
      <c r="AQ30" s="63">
        <f t="shared" si="31"/>
        <v>106.45498105580913</v>
      </c>
      <c r="AR30" s="63">
        <f t="shared" si="31"/>
        <v>103.54796524400014</v>
      </c>
      <c r="AS30" s="63">
        <f t="shared" si="31"/>
        <v>100.28170761334209</v>
      </c>
      <c r="AT30" s="63">
        <f t="shared" si="31"/>
        <v>99.071140218026187</v>
      </c>
      <c r="AU30" s="63">
        <f t="shared" si="31"/>
        <v>99.190542894506962</v>
      </c>
    </row>
    <row r="31" spans="1:70" x14ac:dyDescent="0.2">
      <c r="B31" s="153" t="s">
        <v>128</v>
      </c>
      <c r="C31" s="154">
        <f>'EMP 2DGT--'!D$101+'EMP 2DGT--'!D$119+'EMP 2DGT--'!D$125+'EMP 2DGT--'!D$131+'EMP 2DGT--'!D$137+'EMP 2DGT--'!D$185</f>
        <v>513936</v>
      </c>
      <c r="D31" s="155">
        <f>'EMP 2DGT--'!E$101+'EMP 2DGT--'!E$119+'EMP 2DGT--'!E$125+'EMP 2DGT--'!E$131+'EMP 2DGT--'!E$137+'EMP 2DGT--'!E$185</f>
        <v>494322</v>
      </c>
      <c r="E31" s="155">
        <f>'EMP 2DGT--'!F$101+'EMP 2DGT--'!F$119+'EMP 2DGT--'!F$125+'EMP 2DGT--'!F$131+'EMP 2DGT--'!F$137+'EMP 2DGT--'!F$185</f>
        <v>491564</v>
      </c>
      <c r="F31" s="155">
        <f>'EMP 2DGT--'!G$101+'EMP 2DGT--'!G$119+'EMP 2DGT--'!G$125+'EMP 2DGT--'!G$131+'EMP 2DGT--'!G$137+'EMP 2DGT--'!G$185</f>
        <v>508135</v>
      </c>
      <c r="G31" s="155">
        <f>'EMP 2DGT--'!H$101+'EMP 2DGT--'!H$119+'EMP 2DGT--'!H$125+'EMP 2DGT--'!H$131+'EMP 2DGT--'!H$137+'EMP 2DGT--'!H$185</f>
        <v>506663</v>
      </c>
      <c r="H31" s="155">
        <f>'EMP 2DGT--'!I$101+'EMP 2DGT--'!I$119+'EMP 2DGT--'!I$125+'EMP 2DGT--'!I$131+'EMP 2DGT--'!I$137+'EMP 2DGT--'!I$185</f>
        <v>505383</v>
      </c>
      <c r="I31" s="155">
        <f>'EMP 2DGT--'!J$101+'EMP 2DGT--'!J$119+'EMP 2DGT--'!J$125+'EMP 2DGT--'!J$131+'EMP 2DGT--'!J$137+'EMP 2DGT--'!J$185</f>
        <v>515662</v>
      </c>
      <c r="J31" s="155">
        <f>'EMP 2DGT--'!K$101+'EMP 2DGT--'!K$119+'EMP 2DGT--'!K$125+'EMP 2DGT--'!K$131+'EMP 2DGT--'!K$137+'EMP 2DGT--'!K$185</f>
        <v>524051</v>
      </c>
      <c r="K31" s="155">
        <f>'EMP 2DGT--'!L$101+'EMP 2DGT--'!L$119+'EMP 2DGT--'!L$125+'EMP 2DGT--'!L$131+'EMP 2DGT--'!L$137+'EMP 2DGT--'!L$185</f>
        <v>550441</v>
      </c>
      <c r="L31" s="156">
        <f>'EMP 2DGT--'!M$101+'EMP 2DGT--'!M$119+'EMP 2DGT--'!M$125+'EMP 2DGT--'!M$131+'EMP 2DGT--'!M$137+'EMP 2DGT--'!M$185</f>
        <v>553360</v>
      </c>
      <c r="M31" s="156">
        <f>'EMP 2DGT--'!N$101+'EMP 2DGT--'!N$119+'EMP 2DGT--'!N$125+'EMP 2DGT--'!N$131+'EMP 2DGT--'!N$137+'EMP 2DGT--'!N$185</f>
        <v>587715</v>
      </c>
      <c r="N31" s="156">
        <f>'EMP 2DGT--'!O$101+'EMP 2DGT--'!O$119+'EMP 2DGT--'!O$125+'EMP 2DGT--'!O$131+'EMP 2DGT--'!O$137+'EMP 2DGT--'!O$185</f>
        <v>583624</v>
      </c>
      <c r="O31" s="156">
        <f>'EMP 2DGT--'!P$101+'EMP 2DGT--'!P$119+'EMP 2DGT--'!P$125+'EMP 2DGT--'!P$131+'EMP 2DGT--'!P$137+'EMP 2DGT--'!P$185</f>
        <v>568343</v>
      </c>
      <c r="P31" s="156">
        <f>'EMP 2DGT--'!Q$101+'EMP 2DGT--'!Q$119+'EMP 2DGT--'!Q$125+'EMP 2DGT--'!Q$131+'EMP 2DGT--'!Q$137+'EMP 2DGT--'!Q$185</f>
        <v>566630</v>
      </c>
      <c r="Q31" s="156">
        <f>'EMP 2DGT--'!R$101+'EMP 2DGT--'!R$119+'EMP 2DGT--'!R$125+'EMP 2DGT--'!R$131+'EMP 2DGT--'!R$137+'EMP 2DGT--'!R$185</f>
        <v>573422</v>
      </c>
      <c r="AG31" s="63">
        <f>100</f>
        <v>100</v>
      </c>
      <c r="AH31" s="63">
        <f t="shared" si="31"/>
        <v>96.183571495283459</v>
      </c>
      <c r="AI31" s="63">
        <f t="shared" si="31"/>
        <v>95.646928800473205</v>
      </c>
      <c r="AJ31" s="63">
        <f t="shared" si="31"/>
        <v>98.871260234737406</v>
      </c>
      <c r="AK31" s="63">
        <f t="shared" si="31"/>
        <v>98.584843248964859</v>
      </c>
      <c r="AL31" s="63">
        <f t="shared" si="31"/>
        <v>98.335785000466984</v>
      </c>
      <c r="AM31" s="63">
        <f t="shared" si="31"/>
        <v>100.33583948195884</v>
      </c>
      <c r="AN31" s="63">
        <f t="shared" si="31"/>
        <v>101.96814389340307</v>
      </c>
      <c r="AO31" s="63">
        <f t="shared" si="31"/>
        <v>107.1030245011052</v>
      </c>
      <c r="AP31" s="63">
        <f t="shared" si="31"/>
        <v>107.67099405373432</v>
      </c>
      <c r="AQ31" s="63">
        <f t="shared" si="31"/>
        <v>114.35567852806575</v>
      </c>
      <c r="AR31" s="63">
        <f t="shared" si="31"/>
        <v>113.55966501665577</v>
      </c>
      <c r="AS31" s="63">
        <f t="shared" si="31"/>
        <v>110.58633759845584</v>
      </c>
      <c r="AT31" s="63">
        <f t="shared" si="31"/>
        <v>110.25302761433331</v>
      </c>
      <c r="AU31" s="63">
        <f t="shared" si="31"/>
        <v>111.57459294542511</v>
      </c>
    </row>
    <row r="32" spans="1:70" x14ac:dyDescent="0.2">
      <c r="B32" s="153" t="s">
        <v>129</v>
      </c>
      <c r="C32" s="154">
        <f>'EMP 2DGT--'!D$47+'EMP 2DGT--'!D$53+'EMP 2DGT--'!D$59+'EMP 2DGT--'!D$65+'EMP 2DGT--'!D$71+'EMP 2DGT--'!D$77+'EMP 2DGT--'!D$83+'EMP 2DGT--'!D$89+'EMP 2DGT--'!D$95+'EMP 2DGT--'!D$173+'EMP 2DGT--'!D$179</f>
        <v>756729</v>
      </c>
      <c r="D32" s="155">
        <f>'EMP 2DGT--'!E$47+'EMP 2DGT--'!E$53+'EMP 2DGT--'!E$59+'EMP 2DGT--'!E$65+'EMP 2DGT--'!E$71+'EMP 2DGT--'!E$77+'EMP 2DGT--'!E$83+'EMP 2DGT--'!E$89+'EMP 2DGT--'!E$95+'EMP 2DGT--'!E$173+'EMP 2DGT--'!E$179</f>
        <v>722614</v>
      </c>
      <c r="E32" s="155">
        <f>'EMP 2DGT--'!F$47+'EMP 2DGT--'!F$53+'EMP 2DGT--'!F$59+'EMP 2DGT--'!F$65+'EMP 2DGT--'!F$71+'EMP 2DGT--'!F$77+'EMP 2DGT--'!F$83+'EMP 2DGT--'!F$89+'EMP 2DGT--'!F$95+'EMP 2DGT--'!F$173+'EMP 2DGT--'!F$179</f>
        <v>696934</v>
      </c>
      <c r="F32" s="155">
        <f>'EMP 2DGT--'!G$47+'EMP 2DGT--'!G$53+'EMP 2DGT--'!G$59+'EMP 2DGT--'!G$65+'EMP 2DGT--'!G$71+'EMP 2DGT--'!G$77+'EMP 2DGT--'!G$83+'EMP 2DGT--'!G$89+'EMP 2DGT--'!G$95+'EMP 2DGT--'!G$173+'EMP 2DGT--'!G$179</f>
        <v>684161</v>
      </c>
      <c r="G32" s="155">
        <f>'EMP 2DGT--'!H$47+'EMP 2DGT--'!H$53+'EMP 2DGT--'!H$59+'EMP 2DGT--'!H$65+'EMP 2DGT--'!H$71+'EMP 2DGT--'!H$77+'EMP 2DGT--'!H$83+'EMP 2DGT--'!H$89+'EMP 2DGT--'!H$95+'EMP 2DGT--'!H$173+'EMP 2DGT--'!H$179</f>
        <v>663256</v>
      </c>
      <c r="H32" s="155">
        <f>'EMP 2DGT--'!I$47+'EMP 2DGT--'!I$53+'EMP 2DGT--'!I$59+'EMP 2DGT--'!I$65+'EMP 2DGT--'!I$71+'EMP 2DGT--'!I$77+'EMP 2DGT--'!I$83+'EMP 2DGT--'!I$89+'EMP 2DGT--'!I$95+'EMP 2DGT--'!I$173+'EMP 2DGT--'!I$179</f>
        <v>646206</v>
      </c>
      <c r="I32" s="155">
        <f>'EMP 2DGT--'!J$47+'EMP 2DGT--'!J$53+'EMP 2DGT--'!J$59+'EMP 2DGT--'!J$65+'EMP 2DGT--'!J$71+'EMP 2DGT--'!J$77+'EMP 2DGT--'!J$83+'EMP 2DGT--'!J$89+'EMP 2DGT--'!J$95+'EMP 2DGT--'!J$173+'EMP 2DGT--'!J$179</f>
        <v>663249</v>
      </c>
      <c r="J32" s="155">
        <f>'EMP 2DGT--'!K$47+'EMP 2DGT--'!K$53+'EMP 2DGT--'!K$59+'EMP 2DGT--'!K$65+'EMP 2DGT--'!K$71+'EMP 2DGT--'!K$77+'EMP 2DGT--'!K$83+'EMP 2DGT--'!K$89+'EMP 2DGT--'!K$95+'EMP 2DGT--'!K$173+'EMP 2DGT--'!K$179</f>
        <v>670535</v>
      </c>
      <c r="K32" s="155">
        <f>'EMP 2DGT--'!L$47+'EMP 2DGT--'!L$53+'EMP 2DGT--'!L$59+'EMP 2DGT--'!L$65+'EMP 2DGT--'!L$71+'EMP 2DGT--'!L$77+'EMP 2DGT--'!L$83+'EMP 2DGT--'!L$89+'EMP 2DGT--'!L$95+'EMP 2DGT--'!L$173+'EMP 2DGT--'!L$179</f>
        <v>678174</v>
      </c>
      <c r="L32" s="156">
        <f>'EMP 2DGT--'!M$47+'EMP 2DGT--'!M$53+'EMP 2DGT--'!M$59+'EMP 2DGT--'!M$65+'EMP 2DGT--'!M$71+'EMP 2DGT--'!M$77+'EMP 2DGT--'!M$83+'EMP 2DGT--'!M$89+'EMP 2DGT--'!M$95+'EMP 2DGT--'!M$173+'EMP 2DGT--'!M$179</f>
        <v>675070</v>
      </c>
      <c r="M32" s="156">
        <f>'EMP 2DGT--'!N$47+'EMP 2DGT--'!N$53+'EMP 2DGT--'!N$59+'EMP 2DGT--'!N$65+'EMP 2DGT--'!N$71+'EMP 2DGT--'!N$77+'EMP 2DGT--'!N$83+'EMP 2DGT--'!N$89+'EMP 2DGT--'!N$95+'EMP 2DGT--'!N$173+'EMP 2DGT--'!N$179</f>
        <v>733465</v>
      </c>
      <c r="N32" s="156">
        <f>'EMP 2DGT--'!O$47+'EMP 2DGT--'!O$53+'EMP 2DGT--'!O$59+'EMP 2DGT--'!O$65+'EMP 2DGT--'!O$71+'EMP 2DGT--'!O$77+'EMP 2DGT--'!O$83+'EMP 2DGT--'!O$89+'EMP 2DGT--'!O$95+'EMP 2DGT--'!O$173+'EMP 2DGT--'!O$179</f>
        <v>717139</v>
      </c>
      <c r="O32" s="156">
        <f>'EMP 2DGT--'!P$47+'EMP 2DGT--'!P$53+'EMP 2DGT--'!P$59+'EMP 2DGT--'!P$65+'EMP 2DGT--'!P$71+'EMP 2DGT--'!P$77+'EMP 2DGT--'!P$83+'EMP 2DGT--'!P$89+'EMP 2DGT--'!P$95+'EMP 2DGT--'!P$173+'EMP 2DGT--'!P$179</f>
        <v>700319</v>
      </c>
      <c r="P32" s="156">
        <f>'EMP 2DGT--'!Q$47+'EMP 2DGT--'!Q$53+'EMP 2DGT--'!Q$59+'EMP 2DGT--'!Q$65+'EMP 2DGT--'!Q$71+'EMP 2DGT--'!Q$77+'EMP 2DGT--'!Q$83+'EMP 2DGT--'!Q$89+'EMP 2DGT--'!Q$95+'EMP 2DGT--'!Q$173+'EMP 2DGT--'!Q$179</f>
        <v>698594</v>
      </c>
      <c r="Q32" s="156">
        <f>'EMP 2DGT--'!R$47+'EMP 2DGT--'!R$53+'EMP 2DGT--'!R$59+'EMP 2DGT--'!R$65+'EMP 2DGT--'!R$71+'EMP 2DGT--'!R$77+'EMP 2DGT--'!R$83+'EMP 2DGT--'!R$89+'EMP 2DGT--'!R$95+'EMP 2DGT--'!R$173+'EMP 2DGT--'!R$179</f>
        <v>707257</v>
      </c>
      <c r="AG32" s="63">
        <f>100</f>
        <v>100</v>
      </c>
      <c r="AH32" s="63">
        <f t="shared" si="31"/>
        <v>95.491781073541517</v>
      </c>
      <c r="AI32" s="63">
        <f t="shared" si="31"/>
        <v>92.098228031435298</v>
      </c>
      <c r="AJ32" s="63">
        <f t="shared" si="31"/>
        <v>90.410305406559019</v>
      </c>
      <c r="AK32" s="63">
        <f t="shared" si="31"/>
        <v>87.64775765168244</v>
      </c>
      <c r="AL32" s="63">
        <f t="shared" si="31"/>
        <v>85.394639296234189</v>
      </c>
      <c r="AM32" s="63">
        <f t="shared" si="31"/>
        <v>87.646832617753518</v>
      </c>
      <c r="AN32" s="63">
        <f t="shared" si="31"/>
        <v>88.609660790058257</v>
      </c>
      <c r="AO32" s="63">
        <f t="shared" si="31"/>
        <v>89.619137101921567</v>
      </c>
      <c r="AP32" s="63">
        <f t="shared" si="31"/>
        <v>89.208950628296265</v>
      </c>
      <c r="AQ32" s="63">
        <f t="shared" si="31"/>
        <v>96.925715811076358</v>
      </c>
      <c r="AR32" s="63">
        <f t="shared" si="31"/>
        <v>94.768272393419579</v>
      </c>
      <c r="AS32" s="63">
        <f t="shared" si="31"/>
        <v>92.545548009921646</v>
      </c>
      <c r="AT32" s="63">
        <f t="shared" si="31"/>
        <v>92.317593220294185</v>
      </c>
      <c r="AU32" s="63">
        <f t="shared" si="31"/>
        <v>93.462388781188508</v>
      </c>
    </row>
    <row r="33" spans="1:70" ht="10.8" thickBot="1" x14ac:dyDescent="0.25">
      <c r="B33" s="157" t="s">
        <v>130</v>
      </c>
      <c r="C33" s="158">
        <f>SUM(C29:C32)</f>
        <v>1494609</v>
      </c>
      <c r="D33" s="159">
        <f t="shared" ref="D33:K33" si="32">SUM(D29:D32)</f>
        <v>1441666</v>
      </c>
      <c r="E33" s="159">
        <f t="shared" si="32"/>
        <v>1410142</v>
      </c>
      <c r="F33" s="159">
        <f t="shared" si="32"/>
        <v>1408544</v>
      </c>
      <c r="G33" s="159">
        <f t="shared" si="32"/>
        <v>1387094</v>
      </c>
      <c r="H33" s="159">
        <f t="shared" si="32"/>
        <v>1367247</v>
      </c>
      <c r="I33" s="159">
        <f t="shared" si="32"/>
        <v>1394676</v>
      </c>
      <c r="J33" s="159">
        <f t="shared" si="32"/>
        <v>1416871</v>
      </c>
      <c r="K33" s="159">
        <f t="shared" si="32"/>
        <v>1455516</v>
      </c>
      <c r="L33" s="160">
        <f>SUM(L29:L32)</f>
        <v>1460066</v>
      </c>
      <c r="M33" s="160">
        <f t="shared" ref="M33:N33" si="33">SUM(M29:M32)</f>
        <v>1558937</v>
      </c>
      <c r="N33" s="160">
        <f t="shared" si="33"/>
        <v>1531554</v>
      </c>
      <c r="O33" s="160">
        <f t="shared" ref="O33:P33" si="34">SUM(O29:O32)</f>
        <v>1492426</v>
      </c>
      <c r="P33" s="160">
        <f t="shared" si="34"/>
        <v>1486475</v>
      </c>
      <c r="Q33" s="160">
        <f t="shared" ref="Q33" si="35">SUM(Q29:Q32)</f>
        <v>1502423</v>
      </c>
      <c r="AG33" s="63">
        <f>100</f>
        <v>100</v>
      </c>
      <c r="AH33" s="63">
        <f t="shared" si="31"/>
        <v>96.45773576902053</v>
      </c>
      <c r="AI33" s="63">
        <f t="shared" si="31"/>
        <v>94.348555374683272</v>
      </c>
      <c r="AJ33" s="63">
        <f t="shared" si="31"/>
        <v>94.241637779512899</v>
      </c>
      <c r="AK33" s="63">
        <f t="shared" si="31"/>
        <v>92.806479821812928</v>
      </c>
      <c r="AL33" s="63">
        <f t="shared" si="31"/>
        <v>91.478573994937804</v>
      </c>
      <c r="AM33" s="63">
        <f t="shared" si="31"/>
        <v>93.313769688259612</v>
      </c>
      <c r="AN33" s="63">
        <f t="shared" si="31"/>
        <v>94.798773458476433</v>
      </c>
      <c r="AO33" s="63">
        <f t="shared" si="31"/>
        <v>97.384399531917708</v>
      </c>
      <c r="AP33" s="63">
        <f t="shared" si="31"/>
        <v>97.688826977490436</v>
      </c>
      <c r="AQ33" s="63">
        <f t="shared" si="31"/>
        <v>104.30400191622023</v>
      </c>
      <c r="AR33" s="63">
        <f t="shared" si="31"/>
        <v>102.4718839509196</v>
      </c>
      <c r="AS33" s="63">
        <f t="shared" si="31"/>
        <v>99.853941733255994</v>
      </c>
      <c r="AT33" s="63">
        <f t="shared" si="31"/>
        <v>99.455777397299229</v>
      </c>
      <c r="AU33" s="63">
        <f t="shared" si="31"/>
        <v>100.52281232081434</v>
      </c>
    </row>
    <row r="34" spans="1:70" ht="10.8" thickBot="1" x14ac:dyDescent="0.25">
      <c r="B34" s="161"/>
      <c r="C34" s="162"/>
      <c r="D34" s="162"/>
      <c r="E34" s="162"/>
      <c r="F34" s="162"/>
      <c r="G34" s="162"/>
      <c r="H34" s="162"/>
      <c r="I34" s="162"/>
      <c r="J34" s="162"/>
      <c r="K34" s="162"/>
      <c r="L34" s="162"/>
      <c r="M34" s="162"/>
      <c r="N34" s="163"/>
      <c r="O34" s="163"/>
      <c r="P34" s="163"/>
      <c r="Q34" s="163"/>
      <c r="AR34" s="63"/>
      <c r="AS34" s="63"/>
      <c r="AT34" s="63"/>
      <c r="AU34" s="63"/>
    </row>
    <row r="35" spans="1:70" ht="10.8" thickBot="1" x14ac:dyDescent="0.25">
      <c r="B35" s="164" t="s">
        <v>131</v>
      </c>
      <c r="C35" s="165">
        <v>2008</v>
      </c>
      <c r="D35" s="166">
        <v>2009</v>
      </c>
      <c r="E35" s="166">
        <v>2010</v>
      </c>
      <c r="F35" s="166">
        <v>2011</v>
      </c>
      <c r="G35" s="166">
        <v>2012</v>
      </c>
      <c r="H35" s="166">
        <v>2013</v>
      </c>
      <c r="I35" s="166">
        <v>2014</v>
      </c>
      <c r="J35" s="166">
        <v>2015</v>
      </c>
      <c r="K35" s="166">
        <v>2016</v>
      </c>
      <c r="L35" s="167">
        <v>2017</v>
      </c>
      <c r="M35" s="167">
        <v>2018</v>
      </c>
      <c r="N35" s="167">
        <v>2019</v>
      </c>
      <c r="O35" s="167">
        <v>2020</v>
      </c>
      <c r="P35" s="167">
        <v>2021</v>
      </c>
      <c r="Q35" s="167">
        <v>2022</v>
      </c>
      <c r="AR35" s="63"/>
      <c r="AS35" s="63"/>
      <c r="AT35" s="63"/>
      <c r="AU35" s="63"/>
    </row>
    <row r="36" spans="1:70" x14ac:dyDescent="0.2">
      <c r="B36" s="149" t="s">
        <v>132</v>
      </c>
      <c r="C36" s="168">
        <f>SUM(C37:C39)</f>
        <v>647507</v>
      </c>
      <c r="D36" s="169">
        <f t="shared" ref="D36:K36" si="36">SUM(D37:D39)</f>
        <v>659214</v>
      </c>
      <c r="E36" s="169">
        <f t="shared" si="36"/>
        <v>654634</v>
      </c>
      <c r="F36" s="169">
        <f t="shared" si="36"/>
        <v>696246</v>
      </c>
      <c r="G36" s="169">
        <f t="shared" si="36"/>
        <v>733009</v>
      </c>
      <c r="H36" s="169">
        <f t="shared" si="36"/>
        <v>736716</v>
      </c>
      <c r="I36" s="169">
        <f t="shared" si="36"/>
        <v>791484</v>
      </c>
      <c r="J36" s="169">
        <f t="shared" si="36"/>
        <v>828814</v>
      </c>
      <c r="K36" s="169">
        <f t="shared" si="36"/>
        <v>888601</v>
      </c>
      <c r="L36" s="170">
        <f>SUM(L37:L39)</f>
        <v>921949</v>
      </c>
      <c r="M36" s="170">
        <f t="shared" ref="M36:N36" si="37">SUM(M37:M39)</f>
        <v>971598</v>
      </c>
      <c r="N36" s="170">
        <f t="shared" si="37"/>
        <v>991095</v>
      </c>
      <c r="O36" s="170">
        <f t="shared" ref="O36:P36" si="38">SUM(O37:O39)</f>
        <v>1006603</v>
      </c>
      <c r="P36" s="170">
        <f t="shared" si="38"/>
        <v>1063551</v>
      </c>
      <c r="Q36" s="170">
        <f t="shared" ref="Q36" si="39">SUM(Q37:Q39)</f>
        <v>1103028</v>
      </c>
      <c r="AG36" s="63">
        <f>100</f>
        <v>100</v>
      </c>
      <c r="AH36" s="63">
        <f t="shared" ref="AH36:AU43" si="40">D36*100/$C36</f>
        <v>101.80801134196233</v>
      </c>
      <c r="AI36" s="63">
        <f t="shared" si="40"/>
        <v>101.10068308141842</v>
      </c>
      <c r="AJ36" s="63">
        <f t="shared" si="40"/>
        <v>107.52717731236882</v>
      </c>
      <c r="AK36" s="63">
        <f t="shared" si="40"/>
        <v>113.20479933035473</v>
      </c>
      <c r="AL36" s="63">
        <f t="shared" si="40"/>
        <v>113.77730279363776</v>
      </c>
      <c r="AM36" s="63">
        <f t="shared" si="40"/>
        <v>122.23558973107626</v>
      </c>
      <c r="AN36" s="63">
        <f t="shared" si="40"/>
        <v>128.00077836996357</v>
      </c>
      <c r="AO36" s="63">
        <f t="shared" si="40"/>
        <v>137.23419206278851</v>
      </c>
      <c r="AP36" s="63">
        <f t="shared" si="40"/>
        <v>142.3844066550632</v>
      </c>
      <c r="AQ36" s="63">
        <f t="shared" si="40"/>
        <v>150.05212298863179</v>
      </c>
      <c r="AR36" s="63">
        <f t="shared" si="40"/>
        <v>153.06321012745809</v>
      </c>
      <c r="AS36" s="63">
        <f t="shared" si="40"/>
        <v>155.45824215027793</v>
      </c>
      <c r="AT36" s="63">
        <f t="shared" si="40"/>
        <v>164.25320498465655</v>
      </c>
      <c r="AU36" s="63">
        <f t="shared" si="40"/>
        <v>170.34997305048441</v>
      </c>
    </row>
    <row r="37" spans="1:70" x14ac:dyDescent="0.2">
      <c r="B37" s="153" t="s">
        <v>133</v>
      </c>
      <c r="C37" s="154">
        <f>'EMP 2DGT--'!D$263+'EMP 2DGT--'!D$269+'EMP 2DGT--'!D$341+'EMP 2DGT--'!D$347+'EMP 2DGT--'!D$353+'EMP 2DGT--'!D$365+'EMP 2DGT--'!D$371+'EMP 2DGT--'!D$389+'EMP 2DGT--'!D$401</f>
        <v>479610</v>
      </c>
      <c r="D37" s="155">
        <f>'EMP 2DGT--'!E$263+'EMP 2DGT--'!E$269+'EMP 2DGT--'!E$341+'EMP 2DGT--'!E$347+'EMP 2DGT--'!E$353+'EMP 2DGT--'!E$365+'EMP 2DGT--'!E$371+'EMP 2DGT--'!E$389+'EMP 2DGT--'!E$401</f>
        <v>484996</v>
      </c>
      <c r="E37" s="155">
        <f>'EMP 2DGT--'!F$263+'EMP 2DGT--'!F$269+'EMP 2DGT--'!F$341+'EMP 2DGT--'!F$347+'EMP 2DGT--'!F$353+'EMP 2DGT--'!F$365+'EMP 2DGT--'!F$371+'EMP 2DGT--'!F$389+'EMP 2DGT--'!F$401</f>
        <v>476347</v>
      </c>
      <c r="F37" s="155">
        <f>'EMP 2DGT--'!G$263+'EMP 2DGT--'!G$269+'EMP 2DGT--'!G$341+'EMP 2DGT--'!G$347+'EMP 2DGT--'!G$353+'EMP 2DGT--'!G$365+'EMP 2DGT--'!G$371+'EMP 2DGT--'!G$389+'EMP 2DGT--'!G$401</f>
        <v>512090</v>
      </c>
      <c r="G37" s="155">
        <f>'EMP 2DGT--'!H$263+'EMP 2DGT--'!H$269+'EMP 2DGT--'!H$341+'EMP 2DGT--'!H$347+'EMP 2DGT--'!H$353+'EMP 2DGT--'!H$365+'EMP 2DGT--'!H$371+'EMP 2DGT--'!H$389+'EMP 2DGT--'!H$401</f>
        <v>532980</v>
      </c>
      <c r="H37" s="155">
        <f>'EMP 2DGT--'!I$263+'EMP 2DGT--'!I$269+'EMP 2DGT--'!I$341+'EMP 2DGT--'!I$347+'EMP 2DGT--'!I$353+'EMP 2DGT--'!I$365+'EMP 2DGT--'!I$371+'EMP 2DGT--'!I$389+'EMP 2DGT--'!I$401</f>
        <v>527947</v>
      </c>
      <c r="I37" s="155">
        <f>'EMP 2DGT--'!J$263+'EMP 2DGT--'!J$269+'EMP 2DGT--'!J$341+'EMP 2DGT--'!J$347+'EMP 2DGT--'!J$353+'EMP 2DGT--'!J$365+'EMP 2DGT--'!J$371+'EMP 2DGT--'!J$389+'EMP 2DGT--'!J$401</f>
        <v>567550</v>
      </c>
      <c r="J37" s="155">
        <f>'EMP 2DGT--'!K$263+'EMP 2DGT--'!K$269+'EMP 2DGT--'!K$341+'EMP 2DGT--'!K$347+'EMP 2DGT--'!K$353+'EMP 2DGT--'!K$365+'EMP 2DGT--'!K$371+'EMP 2DGT--'!K$389+'EMP 2DGT--'!K$401</f>
        <v>596344</v>
      </c>
      <c r="K37" s="155">
        <f>'EMP 2DGT--'!L$263+'EMP 2DGT--'!L$269+'EMP 2DGT--'!L$341+'EMP 2DGT--'!L$347+'EMP 2DGT--'!L$353+'EMP 2DGT--'!L$365+'EMP 2DGT--'!L$371+'EMP 2DGT--'!L$389+'EMP 2DGT--'!L$401</f>
        <v>635369</v>
      </c>
      <c r="L37" s="156">
        <f>'EMP 2DGT--'!M$263+'EMP 2DGT--'!M$269+'EMP 2DGT--'!M$341+'EMP 2DGT--'!M$347+'EMP 2DGT--'!M$353+'EMP 2DGT--'!M$365+'EMP 2DGT--'!M$371+'EMP 2DGT--'!M$389+'EMP 2DGT--'!M$401</f>
        <v>650763</v>
      </c>
      <c r="M37" s="156">
        <f>'EMP 2DGT--'!N$263+'EMP 2DGT--'!N$269+'EMP 2DGT--'!N$341+'EMP 2DGT--'!N$347+'EMP 2DGT--'!N$353+'EMP 2DGT--'!N$365+'EMP 2DGT--'!N$371+'EMP 2DGT--'!N$389+'EMP 2DGT--'!N$401</f>
        <v>695663</v>
      </c>
      <c r="N37" s="156">
        <f>'EMP 2DGT--'!O$263+'EMP 2DGT--'!O$269+'EMP 2DGT--'!O$341+'EMP 2DGT--'!O$347+'EMP 2DGT--'!O$353+'EMP 2DGT--'!O$365+'EMP 2DGT--'!O$371+'EMP 2DGT--'!O$389+'EMP 2DGT--'!O$401</f>
        <v>703519</v>
      </c>
      <c r="O37" s="156">
        <f>'EMP 2DGT--'!P$263+'EMP 2DGT--'!P$269+'EMP 2DGT--'!P$341+'EMP 2DGT--'!P$347+'EMP 2DGT--'!P$353+'EMP 2DGT--'!P$365+'EMP 2DGT--'!P$371+'EMP 2DGT--'!P$389+'EMP 2DGT--'!P$401</f>
        <v>710862</v>
      </c>
      <c r="P37" s="156">
        <f>'EMP 2DGT--'!Q$263+'EMP 2DGT--'!Q$269+'EMP 2DGT--'!Q$341+'EMP 2DGT--'!Q$347+'EMP 2DGT--'!Q$353+'EMP 2DGT--'!Q$365+'EMP 2DGT--'!Q$371+'EMP 2DGT--'!Q$389+'EMP 2DGT--'!Q$401</f>
        <v>747203</v>
      </c>
      <c r="Q37" s="156">
        <f>'EMP 2DGT--'!R$263+'EMP 2DGT--'!R$269+'EMP 2DGT--'!R$341+'EMP 2DGT--'!R$347+'EMP 2DGT--'!R$353+'EMP 2DGT--'!R$365+'EMP 2DGT--'!R$371+'EMP 2DGT--'!R$389+'EMP 2DGT--'!R$401</f>
        <v>773295</v>
      </c>
      <c r="AG37" s="63">
        <f>100</f>
        <v>100</v>
      </c>
      <c r="AH37" s="63">
        <f t="shared" si="40"/>
        <v>101.12299576739434</v>
      </c>
      <c r="AI37" s="63">
        <f t="shared" si="40"/>
        <v>99.319655553470525</v>
      </c>
      <c r="AJ37" s="63">
        <f t="shared" si="40"/>
        <v>106.77216905402307</v>
      </c>
      <c r="AK37" s="63">
        <f t="shared" si="40"/>
        <v>111.12779133045599</v>
      </c>
      <c r="AL37" s="63">
        <f t="shared" si="40"/>
        <v>110.07839703092095</v>
      </c>
      <c r="AM37" s="63">
        <f t="shared" si="40"/>
        <v>118.33573111486416</v>
      </c>
      <c r="AN37" s="63">
        <f t="shared" si="40"/>
        <v>124.33935906257167</v>
      </c>
      <c r="AO37" s="63">
        <f t="shared" si="40"/>
        <v>132.4761785617481</v>
      </c>
      <c r="AP37" s="63">
        <f t="shared" si="40"/>
        <v>135.68586976918746</v>
      </c>
      <c r="AQ37" s="63">
        <f t="shared" si="40"/>
        <v>145.04764287650383</v>
      </c>
      <c r="AR37" s="63">
        <f t="shared" si="40"/>
        <v>146.68564041617148</v>
      </c>
      <c r="AS37" s="63">
        <f t="shared" si="40"/>
        <v>148.21667604929004</v>
      </c>
      <c r="AT37" s="63">
        <f t="shared" si="40"/>
        <v>155.7938741894456</v>
      </c>
      <c r="AU37" s="63">
        <f t="shared" si="40"/>
        <v>161.23412772877964</v>
      </c>
    </row>
    <row r="38" spans="1:70" x14ac:dyDescent="0.2">
      <c r="B38" s="153" t="s">
        <v>134</v>
      </c>
      <c r="C38" s="154">
        <f>'EMP 2DGT--'!D$305+'EMP 2DGT--'!D$311+'EMP 2DGT--'!D$317+'EMP 2DGT--'!D$323+'EMP 2DGT--'!D$329+'EMP 2DGT--'!D$359</f>
        <v>114565</v>
      </c>
      <c r="D38" s="155">
        <f>'EMP 2DGT--'!E$305+'EMP 2DGT--'!E$311+'EMP 2DGT--'!E$317+'EMP 2DGT--'!E$323+'EMP 2DGT--'!E$329+'EMP 2DGT--'!E$359</f>
        <v>123835</v>
      </c>
      <c r="E38" s="155">
        <f>'EMP 2DGT--'!F$305+'EMP 2DGT--'!F$311+'EMP 2DGT--'!F$317+'EMP 2DGT--'!F$323+'EMP 2DGT--'!F$329+'EMP 2DGT--'!F$359</f>
        <v>132927</v>
      </c>
      <c r="F38" s="155">
        <f>'EMP 2DGT--'!G$305+'EMP 2DGT--'!G$311+'EMP 2DGT--'!G$317+'EMP 2DGT--'!G$323+'EMP 2DGT--'!G$329+'EMP 2DGT--'!G$359</f>
        <v>142991</v>
      </c>
      <c r="G38" s="155">
        <f>'EMP 2DGT--'!H$305+'EMP 2DGT--'!H$311+'EMP 2DGT--'!H$317+'EMP 2DGT--'!H$323+'EMP 2DGT--'!H$329+'EMP 2DGT--'!H$359</f>
        <v>154197</v>
      </c>
      <c r="H38" s="155">
        <f>'EMP 2DGT--'!I$305+'EMP 2DGT--'!I$311+'EMP 2DGT--'!I$317+'EMP 2DGT--'!I$323+'EMP 2DGT--'!I$329+'EMP 2DGT--'!I$359</f>
        <v>166362</v>
      </c>
      <c r="I38" s="155">
        <f>'EMP 2DGT--'!J$305+'EMP 2DGT--'!J$311+'EMP 2DGT--'!J$317+'EMP 2DGT--'!J$323+'EMP 2DGT--'!J$329+'EMP 2DGT--'!J$359</f>
        <v>180428</v>
      </c>
      <c r="J38" s="155">
        <f>'EMP 2DGT--'!K$305+'EMP 2DGT--'!K$311+'EMP 2DGT--'!K$317+'EMP 2DGT--'!K$323+'EMP 2DGT--'!K$329+'EMP 2DGT--'!K$359</f>
        <v>189679</v>
      </c>
      <c r="K38" s="155">
        <f>'EMP 2DGT--'!L$305+'EMP 2DGT--'!L$311+'EMP 2DGT--'!L$317+'EMP 2DGT--'!L$323+'EMP 2DGT--'!L$329+'EMP 2DGT--'!L$359</f>
        <v>211547</v>
      </c>
      <c r="L38" s="156">
        <f>'EMP 2DGT--'!M$305+'EMP 2DGT--'!M$311+'EMP 2DGT--'!M$317+'EMP 2DGT--'!M$323+'EMP 2DGT--'!M$329+'EMP 2DGT--'!M$359</f>
        <v>228764</v>
      </c>
      <c r="M38" s="156">
        <f>'EMP 2DGT--'!N$305+'EMP 2DGT--'!N$311+'EMP 2DGT--'!N$317+'EMP 2DGT--'!N$323+'EMP 2DGT--'!N$329+'EMP 2DGT--'!N$359</f>
        <v>234406</v>
      </c>
      <c r="N38" s="156">
        <f>'EMP 2DGT--'!O$305+'EMP 2DGT--'!O$311+'EMP 2DGT--'!O$317+'EMP 2DGT--'!O$323+'EMP 2DGT--'!O$329+'EMP 2DGT--'!O$359</f>
        <v>245438</v>
      </c>
      <c r="O38" s="156">
        <f>'EMP 2DGT--'!P$305+'EMP 2DGT--'!P$311+'EMP 2DGT--'!P$317+'EMP 2DGT--'!P$323+'EMP 2DGT--'!P$329+'EMP 2DGT--'!P$359</f>
        <v>252730</v>
      </c>
      <c r="P38" s="156">
        <f>'EMP 2DGT--'!Q$305+'EMP 2DGT--'!Q$311+'EMP 2DGT--'!Q$317+'EMP 2DGT--'!Q$323+'EMP 2DGT--'!Q$329+'EMP 2DGT--'!Q$359</f>
        <v>270811</v>
      </c>
      <c r="Q38" s="156">
        <f>'EMP 2DGT--'!R$305+'EMP 2DGT--'!R$311+'EMP 2DGT--'!R$317+'EMP 2DGT--'!R$323+'EMP 2DGT--'!R$329+'EMP 2DGT--'!R$359</f>
        <v>282506</v>
      </c>
      <c r="AG38" s="63">
        <f>100</f>
        <v>100</v>
      </c>
      <c r="AH38" s="63">
        <f t="shared" si="40"/>
        <v>108.09147645441452</v>
      </c>
      <c r="AI38" s="63">
        <f t="shared" si="40"/>
        <v>116.02758259503339</v>
      </c>
      <c r="AJ38" s="63">
        <f t="shared" si="40"/>
        <v>124.81211539300834</v>
      </c>
      <c r="AK38" s="63">
        <f t="shared" si="40"/>
        <v>134.59346222668356</v>
      </c>
      <c r="AL38" s="63">
        <f t="shared" si="40"/>
        <v>145.21188844760616</v>
      </c>
      <c r="AM38" s="63">
        <f t="shared" si="40"/>
        <v>157.48963470518919</v>
      </c>
      <c r="AN38" s="63">
        <f t="shared" si="40"/>
        <v>165.56452668790644</v>
      </c>
      <c r="AO38" s="63">
        <f t="shared" si="40"/>
        <v>184.6523807445555</v>
      </c>
      <c r="AP38" s="63">
        <f t="shared" si="40"/>
        <v>199.68053070309432</v>
      </c>
      <c r="AQ38" s="63">
        <f t="shared" si="40"/>
        <v>204.60524593025792</v>
      </c>
      <c r="AR38" s="63">
        <f t="shared" si="40"/>
        <v>214.23471391786322</v>
      </c>
      <c r="AS38" s="63">
        <f t="shared" si="40"/>
        <v>220.59965958189673</v>
      </c>
      <c r="AT38" s="63">
        <f t="shared" si="40"/>
        <v>236.38196656919652</v>
      </c>
      <c r="AU38" s="63">
        <f t="shared" si="40"/>
        <v>246.59014533234409</v>
      </c>
    </row>
    <row r="39" spans="1:70" x14ac:dyDescent="0.2">
      <c r="B39" s="153" t="s">
        <v>135</v>
      </c>
      <c r="C39" s="154">
        <f>'EMP 2DGT--'!D$299+'EMP 2DGT--'!D$377</f>
        <v>53332</v>
      </c>
      <c r="D39" s="155">
        <f>'EMP 2DGT--'!E$299+'EMP 2DGT--'!E$377</f>
        <v>50383</v>
      </c>
      <c r="E39" s="155">
        <f>'EMP 2DGT--'!F$299+'EMP 2DGT--'!F$377</f>
        <v>45360</v>
      </c>
      <c r="F39" s="155">
        <f>'EMP 2DGT--'!G$299+'EMP 2DGT--'!G$377</f>
        <v>41165</v>
      </c>
      <c r="G39" s="155">
        <f>'EMP 2DGT--'!H$299+'EMP 2DGT--'!H$377</f>
        <v>45832</v>
      </c>
      <c r="H39" s="155">
        <f>'EMP 2DGT--'!I$299+'EMP 2DGT--'!I$377</f>
        <v>42407</v>
      </c>
      <c r="I39" s="155">
        <f>'EMP 2DGT--'!J$299+'EMP 2DGT--'!J$377</f>
        <v>43506</v>
      </c>
      <c r="J39" s="155">
        <f>'EMP 2DGT--'!K$299+'EMP 2DGT--'!K$377</f>
        <v>42791</v>
      </c>
      <c r="K39" s="155">
        <f>'EMP 2DGT--'!L$299+'EMP 2DGT--'!L$377</f>
        <v>41685</v>
      </c>
      <c r="L39" s="156">
        <f>'EMP 2DGT--'!M$299+'EMP 2DGT--'!M$377</f>
        <v>42422</v>
      </c>
      <c r="M39" s="156">
        <f>'EMP 2DGT--'!N$299+'EMP 2DGT--'!N$377</f>
        <v>41529</v>
      </c>
      <c r="N39" s="156">
        <f>'EMP 2DGT--'!O$299+'EMP 2DGT--'!O$377</f>
        <v>42138</v>
      </c>
      <c r="O39" s="156">
        <f>'EMP 2DGT--'!P$299+'EMP 2DGT--'!P$377</f>
        <v>43011</v>
      </c>
      <c r="P39" s="156">
        <f>'EMP 2DGT--'!Q$299+'EMP 2DGT--'!Q$377</f>
        <v>45537</v>
      </c>
      <c r="Q39" s="156">
        <f>'EMP 2DGT--'!R$299+'EMP 2DGT--'!R$377</f>
        <v>47227</v>
      </c>
      <c r="AG39" s="63">
        <f>100</f>
        <v>100</v>
      </c>
      <c r="AH39" s="63">
        <f t="shared" si="40"/>
        <v>94.47048676216906</v>
      </c>
      <c r="AI39" s="63">
        <f t="shared" si="40"/>
        <v>85.052126303157578</v>
      </c>
      <c r="AJ39" s="63">
        <f t="shared" si="40"/>
        <v>77.186304657616446</v>
      </c>
      <c r="AK39" s="63">
        <f t="shared" si="40"/>
        <v>85.937148428710714</v>
      </c>
      <c r="AL39" s="63">
        <f t="shared" si="40"/>
        <v>79.515112877821949</v>
      </c>
      <c r="AM39" s="63">
        <f t="shared" si="40"/>
        <v>81.575789394734869</v>
      </c>
      <c r="AN39" s="63">
        <f t="shared" si="40"/>
        <v>80.23513087827196</v>
      </c>
      <c r="AO39" s="63">
        <f t="shared" si="40"/>
        <v>78.161329033225826</v>
      </c>
      <c r="AP39" s="63">
        <f t="shared" si="40"/>
        <v>79.543238580964527</v>
      </c>
      <c r="AQ39" s="63">
        <f t="shared" si="40"/>
        <v>77.868821720543011</v>
      </c>
      <c r="AR39" s="63">
        <f t="shared" si="40"/>
        <v>79.010725268131708</v>
      </c>
      <c r="AS39" s="63">
        <f t="shared" si="40"/>
        <v>80.647641191029777</v>
      </c>
      <c r="AT39" s="63">
        <f t="shared" si="40"/>
        <v>85.384009600240006</v>
      </c>
      <c r="AU39" s="63">
        <f t="shared" si="40"/>
        <v>88.552838820970521</v>
      </c>
    </row>
    <row r="40" spans="1:70" x14ac:dyDescent="0.2">
      <c r="B40" s="153" t="s">
        <v>136</v>
      </c>
      <c r="C40" s="171">
        <f>SUM(C41:C42)</f>
        <v>2883722</v>
      </c>
      <c r="D40" s="172">
        <f t="shared" ref="D40:K40" si="41">SUM(D41:D42)</f>
        <v>2710953</v>
      </c>
      <c r="E40" s="172">
        <f t="shared" si="41"/>
        <v>2708814</v>
      </c>
      <c r="F40" s="172">
        <f t="shared" si="41"/>
        <v>2703170</v>
      </c>
      <c r="G40" s="172">
        <f t="shared" si="41"/>
        <v>2672261</v>
      </c>
      <c r="H40" s="172">
        <f t="shared" si="41"/>
        <v>2624513</v>
      </c>
      <c r="I40" s="172">
        <f t="shared" si="41"/>
        <v>2660048</v>
      </c>
      <c r="J40" s="172">
        <f t="shared" si="41"/>
        <v>2725472</v>
      </c>
      <c r="K40" s="172">
        <f t="shared" si="41"/>
        <v>2819195</v>
      </c>
      <c r="L40" s="173">
        <f>SUM(L41:L42)</f>
        <v>2853848</v>
      </c>
      <c r="M40" s="173">
        <f t="shared" ref="M40:N40" si="42">SUM(M41:M42)</f>
        <v>2968139</v>
      </c>
      <c r="N40" s="173">
        <f t="shared" si="42"/>
        <v>2975732</v>
      </c>
      <c r="O40" s="173">
        <f t="shared" ref="O40:P40" si="43">SUM(O41:O42)</f>
        <v>2893961</v>
      </c>
      <c r="P40" s="173">
        <f t="shared" si="43"/>
        <v>2983457</v>
      </c>
      <c r="Q40" s="173">
        <f t="shared" ref="Q40" si="44">SUM(Q41:Q42)</f>
        <v>3007795</v>
      </c>
      <c r="AG40" s="63">
        <f>100</f>
        <v>100</v>
      </c>
      <c r="AH40" s="63">
        <f t="shared" si="40"/>
        <v>94.008819158018696</v>
      </c>
      <c r="AI40" s="63">
        <f t="shared" si="40"/>
        <v>93.93464418553522</v>
      </c>
      <c r="AJ40" s="63">
        <f t="shared" si="40"/>
        <v>93.738924903302049</v>
      </c>
      <c r="AK40" s="63">
        <f t="shared" si="40"/>
        <v>92.667080946082876</v>
      </c>
      <c r="AL40" s="63">
        <f t="shared" si="40"/>
        <v>91.011304140967823</v>
      </c>
      <c r="AM40" s="63">
        <f t="shared" si="40"/>
        <v>92.243565780612698</v>
      </c>
      <c r="AN40" s="63">
        <f t="shared" si="40"/>
        <v>94.512300422856299</v>
      </c>
      <c r="AO40" s="63">
        <f t="shared" si="40"/>
        <v>97.762370991378504</v>
      </c>
      <c r="AP40" s="63">
        <f t="shared" si="40"/>
        <v>98.96404715849863</v>
      </c>
      <c r="AQ40" s="63">
        <f t="shared" si="40"/>
        <v>102.92736262372031</v>
      </c>
      <c r="AR40" s="63">
        <f t="shared" si="40"/>
        <v>103.19066817120374</v>
      </c>
      <c r="AS40" s="63">
        <f t="shared" si="40"/>
        <v>100.35506196505766</v>
      </c>
      <c r="AT40" s="63">
        <f t="shared" si="40"/>
        <v>103.45855113634393</v>
      </c>
      <c r="AU40" s="63">
        <f t="shared" si="40"/>
        <v>104.30252985551311</v>
      </c>
    </row>
    <row r="41" spans="1:70" x14ac:dyDescent="0.2">
      <c r="B41" s="153" t="s">
        <v>133</v>
      </c>
      <c r="C41" s="154">
        <f>'EMP 2DGT--'!D$239+'EMP 2DGT--'!D$245+'EMP 2DGT--'!D$251+'EMP 2DGT--'!D$257+'EMP 2DGT--'!D$275+'EMP 2DGT--'!D$287+'EMP 2DGT--'!D$293+'EMP 2DGT--'!D$335+'EMP 2DGT--'!D$383+'EMP 2DGT--'!D$395+'EMP 2DGT--'!D$407+'EMP 2DGT--'!D$413</f>
        <v>2881888</v>
      </c>
      <c r="D41" s="155">
        <f>'EMP 2DGT--'!E$239+'EMP 2DGT--'!E$245+'EMP 2DGT--'!E$251+'EMP 2DGT--'!E$257+'EMP 2DGT--'!E$275+'EMP 2DGT--'!E$287+'EMP 2DGT--'!E$293+'EMP 2DGT--'!E$335+'EMP 2DGT--'!E$383+'EMP 2DGT--'!E$395+'EMP 2DGT--'!E$407+'EMP 2DGT--'!E$413</f>
        <v>2707870</v>
      </c>
      <c r="E41" s="155">
        <f>'EMP 2DGT--'!F$239+'EMP 2DGT--'!F$245+'EMP 2DGT--'!F$251+'EMP 2DGT--'!F$257+'EMP 2DGT--'!F$275+'EMP 2DGT--'!F$287+'EMP 2DGT--'!F$293+'EMP 2DGT--'!F$335+'EMP 2DGT--'!F$383+'EMP 2DGT--'!F$395+'EMP 2DGT--'!F$407+'EMP 2DGT--'!F$413</f>
        <v>2705272</v>
      </c>
      <c r="F41" s="155">
        <f>'EMP 2DGT--'!G$239+'EMP 2DGT--'!G$245+'EMP 2DGT--'!G$251+'EMP 2DGT--'!G$257+'EMP 2DGT--'!G$275+'EMP 2DGT--'!G$287+'EMP 2DGT--'!G$293+'EMP 2DGT--'!G$335+'EMP 2DGT--'!G$383+'EMP 2DGT--'!G$395+'EMP 2DGT--'!G$407+'EMP 2DGT--'!G$413</f>
        <v>2698760</v>
      </c>
      <c r="G41" s="155">
        <f>'EMP 2DGT--'!H$239+'EMP 2DGT--'!H$245+'EMP 2DGT--'!H$251+'EMP 2DGT--'!H$257+'EMP 2DGT--'!H$275+'EMP 2DGT--'!H$287+'EMP 2DGT--'!H$293+'EMP 2DGT--'!H$335+'EMP 2DGT--'!H$383+'EMP 2DGT--'!H$395+'EMP 2DGT--'!H$407+'EMP 2DGT--'!H$413</f>
        <v>2668075</v>
      </c>
      <c r="H41" s="155">
        <f>'EMP 2DGT--'!I$239+'EMP 2DGT--'!I$245+'EMP 2DGT--'!I$251+'EMP 2DGT--'!I$257+'EMP 2DGT--'!I$275+'EMP 2DGT--'!I$287+'EMP 2DGT--'!I$293+'EMP 2DGT--'!I$335+'EMP 2DGT--'!I$383+'EMP 2DGT--'!I$395+'EMP 2DGT--'!I$407+'EMP 2DGT--'!I$413</f>
        <v>2618474</v>
      </c>
      <c r="I41" s="155">
        <f>'EMP 2DGT--'!J$239+'EMP 2DGT--'!J$245+'EMP 2DGT--'!J$251+'EMP 2DGT--'!J$257+'EMP 2DGT--'!J$275+'EMP 2DGT--'!J$287+'EMP 2DGT--'!J$293+'EMP 2DGT--'!J$335+'EMP 2DGT--'!J$383+'EMP 2DGT--'!J$395+'EMP 2DGT--'!J$407+'EMP 2DGT--'!J$413</f>
        <v>2654391</v>
      </c>
      <c r="J41" s="155">
        <f>'EMP 2DGT--'!K$239+'EMP 2DGT--'!K$245+'EMP 2DGT--'!K$251+'EMP 2DGT--'!K$257+'EMP 2DGT--'!K$275+'EMP 2DGT--'!K$287+'EMP 2DGT--'!K$293+'EMP 2DGT--'!K$335+'EMP 2DGT--'!K$383+'EMP 2DGT--'!K$395+'EMP 2DGT--'!K$407+'EMP 2DGT--'!K$413</f>
        <v>2719202</v>
      </c>
      <c r="K41" s="155">
        <f>'EMP 2DGT--'!L$239+'EMP 2DGT--'!L$245+'EMP 2DGT--'!L$251+'EMP 2DGT--'!L$257+'EMP 2DGT--'!L$275+'EMP 2DGT--'!L$287+'EMP 2DGT--'!L$293+'EMP 2DGT--'!L$335+'EMP 2DGT--'!L$383+'EMP 2DGT--'!L$395+'EMP 2DGT--'!L$407+'EMP 2DGT--'!L$413</f>
        <v>2811759</v>
      </c>
      <c r="L41" s="156">
        <f>'EMP 2DGT--'!M$239+'EMP 2DGT--'!M$245+'EMP 2DGT--'!M$251+'EMP 2DGT--'!M$257+'EMP 2DGT--'!M$275+'EMP 2DGT--'!M$287+'EMP 2DGT--'!M$293+'EMP 2DGT--'!M$335+'EMP 2DGT--'!M$383+'EMP 2DGT--'!M$395+'EMP 2DGT--'!M$407+'EMP 2DGT--'!M$413</f>
        <v>2846699</v>
      </c>
      <c r="M41" s="156">
        <f>'EMP 2DGT--'!N$239+'EMP 2DGT--'!N$245+'EMP 2DGT--'!N$251+'EMP 2DGT--'!N$257+'EMP 2DGT--'!N$275+'EMP 2DGT--'!N$287+'EMP 2DGT--'!N$293+'EMP 2DGT--'!N$335+'EMP 2DGT--'!N$383+'EMP 2DGT--'!N$395+'EMP 2DGT--'!N$407+'EMP 2DGT--'!N$413</f>
        <v>2959025</v>
      </c>
      <c r="N41" s="156">
        <f>'EMP 2DGT--'!O$239+'EMP 2DGT--'!O$245+'EMP 2DGT--'!O$251+'EMP 2DGT--'!O$257+'EMP 2DGT--'!O$275+'EMP 2DGT--'!O$287+'EMP 2DGT--'!O$293+'EMP 2DGT--'!O$335+'EMP 2DGT--'!O$383+'EMP 2DGT--'!O$395+'EMP 2DGT--'!O$407+'EMP 2DGT--'!O$413</f>
        <v>2965755</v>
      </c>
      <c r="O41" s="156">
        <f>'EMP 2DGT--'!P$239+'EMP 2DGT--'!P$245+'EMP 2DGT--'!P$251+'EMP 2DGT--'!P$257+'EMP 2DGT--'!P$275+'EMP 2DGT--'!P$287+'EMP 2DGT--'!P$293+'EMP 2DGT--'!P$335+'EMP 2DGT--'!P$383+'EMP 2DGT--'!P$395+'EMP 2DGT--'!P$407+'EMP 2DGT--'!P$413</f>
        <v>2884863</v>
      </c>
      <c r="P41" s="156">
        <f>'EMP 2DGT--'!Q$239+'EMP 2DGT--'!Q$245+'EMP 2DGT--'!Q$251+'EMP 2DGT--'!Q$257+'EMP 2DGT--'!Q$275+'EMP 2DGT--'!Q$287+'EMP 2DGT--'!Q$293+'EMP 2DGT--'!Q$335+'EMP 2DGT--'!Q$383+'EMP 2DGT--'!Q$395+'EMP 2DGT--'!Q$407+'EMP 2DGT--'!Q$413</f>
        <v>2973950</v>
      </c>
      <c r="Q41" s="156">
        <f>'EMP 2DGT--'!R$239+'EMP 2DGT--'!R$245+'EMP 2DGT--'!R$251+'EMP 2DGT--'!R$257+'EMP 2DGT--'!R$275+'EMP 2DGT--'!R$287+'EMP 2DGT--'!R$293+'EMP 2DGT--'!R$335+'EMP 2DGT--'!R$383+'EMP 2DGT--'!R$395+'EMP 2DGT--'!R$407+'EMP 2DGT--'!R$413</f>
        <v>2998095</v>
      </c>
      <c r="AG41" s="63">
        <f>100</f>
        <v>100</v>
      </c>
      <c r="AH41" s="63">
        <f t="shared" si="40"/>
        <v>93.961666796211375</v>
      </c>
      <c r="AI41" s="63">
        <f t="shared" si="40"/>
        <v>93.871517560710203</v>
      </c>
      <c r="AJ41" s="63">
        <f t="shared" si="40"/>
        <v>93.645554580885857</v>
      </c>
      <c r="AK41" s="63">
        <f t="shared" si="40"/>
        <v>92.580801196993079</v>
      </c>
      <c r="AL41" s="63">
        <f t="shared" si="40"/>
        <v>90.859672547996311</v>
      </c>
      <c r="AM41" s="63">
        <f t="shared" si="40"/>
        <v>92.10597358398384</v>
      </c>
      <c r="AN41" s="63">
        <f t="shared" si="40"/>
        <v>94.354881244517486</v>
      </c>
      <c r="AO41" s="63">
        <f t="shared" si="40"/>
        <v>97.566560532539782</v>
      </c>
      <c r="AP41" s="63">
        <f t="shared" si="40"/>
        <v>98.77896018165869</v>
      </c>
      <c r="AQ41" s="63">
        <f t="shared" si="40"/>
        <v>102.67661338677978</v>
      </c>
      <c r="AR41" s="63">
        <f t="shared" si="40"/>
        <v>102.91014085210806</v>
      </c>
      <c r="AS41" s="63">
        <f t="shared" si="40"/>
        <v>100.10323093749653</v>
      </c>
      <c r="AT41" s="63">
        <f t="shared" si="40"/>
        <v>103.19450304800186</v>
      </c>
      <c r="AU41" s="63">
        <f t="shared" si="40"/>
        <v>104.03232186677623</v>
      </c>
    </row>
    <row r="42" spans="1:70" ht="10.8" thickBot="1" x14ac:dyDescent="0.25">
      <c r="B42" s="174" t="s">
        <v>137</v>
      </c>
      <c r="C42" s="175">
        <f>'EMP 2DGT--'!D$281</f>
        <v>1834</v>
      </c>
      <c r="D42" s="176">
        <f>'EMP 2DGT--'!E$281</f>
        <v>3083</v>
      </c>
      <c r="E42" s="176">
        <f>'EMP 2DGT--'!F$281</f>
        <v>3542</v>
      </c>
      <c r="F42" s="176">
        <f>'EMP 2DGT--'!G$281</f>
        <v>4410</v>
      </c>
      <c r="G42" s="176">
        <f>'EMP 2DGT--'!H$281</f>
        <v>4186</v>
      </c>
      <c r="H42" s="176">
        <f>'EMP 2DGT--'!I$281</f>
        <v>6039</v>
      </c>
      <c r="I42" s="176">
        <f>'EMP 2DGT--'!J$281</f>
        <v>5657</v>
      </c>
      <c r="J42" s="176">
        <f>'EMP 2DGT--'!K$281</f>
        <v>6270</v>
      </c>
      <c r="K42" s="176">
        <f>'EMP 2DGT--'!L$281</f>
        <v>7436</v>
      </c>
      <c r="L42" s="177">
        <f>'EMP 2DGT--'!M$281</f>
        <v>7149</v>
      </c>
      <c r="M42" s="177">
        <f>'EMP 2DGT--'!N$281</f>
        <v>9114</v>
      </c>
      <c r="N42" s="177">
        <f>'EMP 2DGT--'!O$281</f>
        <v>9977</v>
      </c>
      <c r="O42" s="177">
        <f>'EMP 2DGT--'!P$281</f>
        <v>9098</v>
      </c>
      <c r="P42" s="177">
        <f>'EMP 2DGT--'!Q$281</f>
        <v>9507</v>
      </c>
      <c r="Q42" s="177">
        <f>'EMP 2DGT--'!R$281</f>
        <v>9700</v>
      </c>
      <c r="AG42" s="63">
        <f>100</f>
        <v>100</v>
      </c>
      <c r="AH42" s="63">
        <f t="shared" si="40"/>
        <v>168.10250817884406</v>
      </c>
      <c r="AI42" s="63">
        <f t="shared" si="40"/>
        <v>193.12977099236642</v>
      </c>
      <c r="AJ42" s="63">
        <f t="shared" si="40"/>
        <v>240.45801526717557</v>
      </c>
      <c r="AK42" s="63">
        <f t="shared" si="40"/>
        <v>228.24427480916032</v>
      </c>
      <c r="AL42" s="63">
        <f t="shared" si="40"/>
        <v>329.2802617230098</v>
      </c>
      <c r="AM42" s="63">
        <f t="shared" si="40"/>
        <v>308.45147219193018</v>
      </c>
      <c r="AN42" s="63">
        <f t="shared" si="40"/>
        <v>341.87568157033803</v>
      </c>
      <c r="AO42" s="63">
        <f t="shared" si="40"/>
        <v>405.45256270447112</v>
      </c>
      <c r="AP42" s="63">
        <f t="shared" si="40"/>
        <v>389.80370774263906</v>
      </c>
      <c r="AQ42" s="63">
        <f t="shared" si="40"/>
        <v>496.94656488549617</v>
      </c>
      <c r="AR42" s="63">
        <f t="shared" si="40"/>
        <v>544.00218102508177</v>
      </c>
      <c r="AS42" s="63">
        <f t="shared" si="40"/>
        <v>496.07415485278079</v>
      </c>
      <c r="AT42" s="63">
        <f t="shared" si="40"/>
        <v>518.37513631406762</v>
      </c>
      <c r="AU42" s="63">
        <f t="shared" si="40"/>
        <v>528.89858233369682</v>
      </c>
    </row>
    <row r="43" spans="1:70" ht="10.8" thickBot="1" x14ac:dyDescent="0.25">
      <c r="B43" s="145" t="s">
        <v>138</v>
      </c>
      <c r="C43" s="178">
        <f>C36+C40</f>
        <v>3531229</v>
      </c>
      <c r="D43" s="179">
        <f t="shared" ref="D43:K43" si="45">D36+D40</f>
        <v>3370167</v>
      </c>
      <c r="E43" s="179">
        <f t="shared" si="45"/>
        <v>3363448</v>
      </c>
      <c r="F43" s="179">
        <f t="shared" si="45"/>
        <v>3399416</v>
      </c>
      <c r="G43" s="179">
        <f t="shared" si="45"/>
        <v>3405270</v>
      </c>
      <c r="H43" s="179">
        <f t="shared" si="45"/>
        <v>3361229</v>
      </c>
      <c r="I43" s="179">
        <f t="shared" si="45"/>
        <v>3451532</v>
      </c>
      <c r="J43" s="179">
        <f t="shared" si="45"/>
        <v>3554286</v>
      </c>
      <c r="K43" s="179">
        <f t="shared" si="45"/>
        <v>3707796</v>
      </c>
      <c r="L43" s="180">
        <f>L36+L40</f>
        <v>3775797</v>
      </c>
      <c r="M43" s="180">
        <f t="shared" ref="M43:N43" si="46">M36+M40</f>
        <v>3939737</v>
      </c>
      <c r="N43" s="180">
        <f t="shared" si="46"/>
        <v>3966827</v>
      </c>
      <c r="O43" s="180">
        <f t="shared" ref="O43:P43" si="47">O36+O40</f>
        <v>3900564</v>
      </c>
      <c r="P43" s="180">
        <f t="shared" si="47"/>
        <v>4047008</v>
      </c>
      <c r="Q43" s="180">
        <f t="shared" ref="Q43" si="48">Q36+Q40</f>
        <v>4110823</v>
      </c>
      <c r="AG43" s="63">
        <f>100</f>
        <v>100</v>
      </c>
      <c r="AH43" s="63">
        <f t="shared" si="40"/>
        <v>95.438925088120882</v>
      </c>
      <c r="AI43" s="63">
        <f t="shared" si="40"/>
        <v>95.248651390210043</v>
      </c>
      <c r="AJ43" s="63">
        <f t="shared" si="40"/>
        <v>96.267220279398472</v>
      </c>
      <c r="AK43" s="63">
        <f t="shared" si="40"/>
        <v>96.432998256414407</v>
      </c>
      <c r="AL43" s="63">
        <f t="shared" si="40"/>
        <v>95.185812078457673</v>
      </c>
      <c r="AM43" s="63">
        <f t="shared" si="40"/>
        <v>97.743080383628481</v>
      </c>
      <c r="AN43" s="63">
        <f t="shared" si="40"/>
        <v>100.65294547592354</v>
      </c>
      <c r="AO43" s="63">
        <f t="shared" si="40"/>
        <v>105.00015716907626</v>
      </c>
      <c r="AP43" s="63">
        <f t="shared" si="40"/>
        <v>106.92586065644568</v>
      </c>
      <c r="AQ43" s="63">
        <f t="shared" si="40"/>
        <v>111.56843693796127</v>
      </c>
      <c r="AR43" s="63">
        <f t="shared" si="40"/>
        <v>112.33559194263528</v>
      </c>
      <c r="AS43" s="63">
        <f t="shared" si="40"/>
        <v>110.45910644707551</v>
      </c>
      <c r="AT43" s="63">
        <f t="shared" si="40"/>
        <v>114.60621783520695</v>
      </c>
      <c r="AU43" s="63">
        <f t="shared" si="40"/>
        <v>116.4133790246965</v>
      </c>
    </row>
    <row r="44" spans="1:70" ht="10.8" thickBot="1" x14ac:dyDescent="0.25">
      <c r="B44" s="181"/>
      <c r="C44" s="182"/>
      <c r="D44" s="182"/>
      <c r="E44" s="182"/>
      <c r="F44" s="182"/>
      <c r="G44" s="182"/>
      <c r="H44" s="182"/>
      <c r="I44" s="182"/>
      <c r="J44" s="182"/>
      <c r="K44" s="182"/>
      <c r="L44" s="182"/>
      <c r="M44" s="182"/>
      <c r="N44" s="183"/>
      <c r="O44" s="183"/>
      <c r="P44" s="183"/>
      <c r="Q44" s="183"/>
      <c r="AR44" s="63"/>
      <c r="AS44" s="63"/>
      <c r="AT44" s="63"/>
      <c r="AU44" s="63"/>
    </row>
    <row r="45" spans="1:70" ht="10.8" thickBot="1" x14ac:dyDescent="0.25">
      <c r="B45" s="184" t="s">
        <v>139</v>
      </c>
      <c r="C45" s="185">
        <f>C33+C43</f>
        <v>5025838</v>
      </c>
      <c r="D45" s="186">
        <f t="shared" ref="D45:K45" si="49">D33+D43</f>
        <v>4811833</v>
      </c>
      <c r="E45" s="186">
        <f t="shared" si="49"/>
        <v>4773590</v>
      </c>
      <c r="F45" s="186">
        <f t="shared" si="49"/>
        <v>4807960</v>
      </c>
      <c r="G45" s="186">
        <f t="shared" si="49"/>
        <v>4792364</v>
      </c>
      <c r="H45" s="186">
        <f t="shared" si="49"/>
        <v>4728476</v>
      </c>
      <c r="I45" s="186">
        <f t="shared" si="49"/>
        <v>4846208</v>
      </c>
      <c r="J45" s="186">
        <f t="shared" si="49"/>
        <v>4971157</v>
      </c>
      <c r="K45" s="186">
        <f t="shared" si="49"/>
        <v>5163312</v>
      </c>
      <c r="L45" s="187">
        <f>L33+L43</f>
        <v>5235863</v>
      </c>
      <c r="M45" s="187">
        <f t="shared" ref="M45:N45" si="50">M33+M43</f>
        <v>5498674</v>
      </c>
      <c r="N45" s="187">
        <f t="shared" si="50"/>
        <v>5498381</v>
      </c>
      <c r="O45" s="187">
        <f t="shared" ref="O45:P45" si="51">O33+O43</f>
        <v>5392990</v>
      </c>
      <c r="P45" s="187">
        <f t="shared" si="51"/>
        <v>5533483</v>
      </c>
      <c r="Q45" s="187">
        <f t="shared" ref="Q45" si="52">Q33+Q43</f>
        <v>5613246</v>
      </c>
      <c r="AG45" s="63">
        <f>100</f>
        <v>100</v>
      </c>
      <c r="AH45" s="63">
        <f t="shared" ref="AH45:AU45" si="53">D45*100/$C45</f>
        <v>95.741904136185852</v>
      </c>
      <c r="AI45" s="63">
        <f t="shared" si="53"/>
        <v>94.980976306836794</v>
      </c>
      <c r="AJ45" s="63">
        <f t="shared" si="53"/>
        <v>95.664842360617271</v>
      </c>
      <c r="AK45" s="63">
        <f t="shared" si="53"/>
        <v>95.35452595169204</v>
      </c>
      <c r="AL45" s="63">
        <f t="shared" si="53"/>
        <v>94.083334958269646</v>
      </c>
      <c r="AM45" s="63">
        <f t="shared" si="53"/>
        <v>96.425869675863012</v>
      </c>
      <c r="AN45" s="63">
        <f t="shared" si="53"/>
        <v>98.91200233672474</v>
      </c>
      <c r="AO45" s="63">
        <f t="shared" si="53"/>
        <v>102.73534483204593</v>
      </c>
      <c r="AP45" s="63">
        <f t="shared" si="53"/>
        <v>104.17890509005662</v>
      </c>
      <c r="AQ45" s="63">
        <f t="shared" si="53"/>
        <v>109.40810268854666</v>
      </c>
      <c r="AR45" s="63">
        <f t="shared" si="53"/>
        <v>109.4022728150012</v>
      </c>
      <c r="AS45" s="63">
        <f t="shared" si="53"/>
        <v>107.30528918759418</v>
      </c>
      <c r="AT45" s="63">
        <f t="shared" si="53"/>
        <v>110.10070360405568</v>
      </c>
      <c r="AU45" s="63">
        <f t="shared" si="53"/>
        <v>111.68776231943808</v>
      </c>
    </row>
    <row r="46" spans="1:70" ht="10.8" thickBot="1" x14ac:dyDescent="0.25">
      <c r="B46" s="188"/>
      <c r="C46" s="189"/>
      <c r="D46" s="189"/>
      <c r="E46" s="189"/>
      <c r="F46" s="189"/>
      <c r="G46" s="189"/>
      <c r="H46" s="189"/>
      <c r="I46" s="189"/>
      <c r="J46" s="189"/>
      <c r="K46" s="189"/>
      <c r="L46" s="189"/>
      <c r="M46" s="189"/>
      <c r="N46" s="190"/>
      <c r="O46" s="190"/>
      <c r="P46" s="190"/>
      <c r="Q46" s="190"/>
    </row>
    <row r="47" spans="1:70" ht="21" thickBot="1" x14ac:dyDescent="0.25">
      <c r="B47" s="164" t="s">
        <v>140</v>
      </c>
      <c r="C47" s="191">
        <f>(C29+C30+C36)/C45</f>
        <v>0.17339416829591403</v>
      </c>
      <c r="D47" s="191">
        <f t="shared" ref="D47:I47" si="54">(D29+D30+D36)/D45</f>
        <v>0.18370213596357146</v>
      </c>
      <c r="E47" s="191">
        <f t="shared" si="54"/>
        <v>0.18356792267454891</v>
      </c>
      <c r="F47" s="191">
        <f t="shared" si="54"/>
        <v>0.1897881845938818</v>
      </c>
      <c r="G47" s="191">
        <f t="shared" si="54"/>
        <v>0.19827041518549091</v>
      </c>
      <c r="H47" s="191">
        <f t="shared" si="54"/>
        <v>0.20141246355062392</v>
      </c>
      <c r="I47" s="191">
        <f t="shared" si="54"/>
        <v>0.20784270918623385</v>
      </c>
      <c r="J47" s="191">
        <f>(J29+J30+J36)/J45</f>
        <v>0.21143950995713875</v>
      </c>
      <c r="K47" s="191">
        <f>(K29+K30+K36)/K45</f>
        <v>0.21604388810902769</v>
      </c>
      <c r="L47" s="191">
        <f>(L29+L30+L36)/L45</f>
        <v>0.22032375560628686</v>
      </c>
      <c r="M47" s="529">
        <f t="shared" ref="M47:N47" si="55">(M29+M30+M36)/M45</f>
        <v>0.21993575178306624</v>
      </c>
      <c r="N47" s="354">
        <f t="shared" si="55"/>
        <v>0.22222650631158516</v>
      </c>
      <c r="O47" s="354">
        <f t="shared" ref="O47:P47" si="56">(O29+O30+O36)/O45</f>
        <v>0.22814190272928375</v>
      </c>
      <c r="P47" s="354">
        <f t="shared" si="56"/>
        <v>0.23218685229538069</v>
      </c>
      <c r="Q47" s="354">
        <f t="shared" ref="Q47" si="57">(Q29+Q30+Q36)/Q45</f>
        <v>0.23600818492544243</v>
      </c>
    </row>
    <row r="48" spans="1:70" s="38" customFormat="1" ht="21" thickBot="1" x14ac:dyDescent="0.25">
      <c r="A48" s="64"/>
      <c r="B48" s="145" t="s">
        <v>141</v>
      </c>
      <c r="C48" s="191">
        <f t="shared" ref="C48:K48" si="58">(C31+C32+C40)/C45</f>
        <v>0.82660583170408597</v>
      </c>
      <c r="D48" s="191">
        <f t="shared" si="58"/>
        <v>0.81629786403642857</v>
      </c>
      <c r="E48" s="191">
        <f t="shared" si="58"/>
        <v>0.81643207732545109</v>
      </c>
      <c r="F48" s="191">
        <f t="shared" si="58"/>
        <v>0.8102118154061182</v>
      </c>
      <c r="G48" s="191">
        <f t="shared" si="58"/>
        <v>0.80172958481450907</v>
      </c>
      <c r="H48" s="191">
        <f t="shared" si="58"/>
        <v>0.79858753644937608</v>
      </c>
      <c r="I48" s="191">
        <f t="shared" si="58"/>
        <v>0.79215729081376618</v>
      </c>
      <c r="J48" s="191">
        <f t="shared" si="58"/>
        <v>0.78856049004286122</v>
      </c>
      <c r="K48" s="191">
        <f t="shared" si="58"/>
        <v>0.78395611189097225</v>
      </c>
      <c r="L48" s="191">
        <f>(L31+L32+L40)/L45</f>
        <v>0.77967624439371308</v>
      </c>
      <c r="M48" s="529">
        <f t="shared" ref="M48:N48" si="59">(M31+M32+M40)/M45</f>
        <v>0.78006424821693376</v>
      </c>
      <c r="N48" s="354">
        <f t="shared" si="59"/>
        <v>0.77777349368841486</v>
      </c>
      <c r="O48" s="354">
        <f t="shared" ref="O48:P48" si="60">(O31+O32+O40)/O45</f>
        <v>0.77185809727071619</v>
      </c>
      <c r="P48" s="354">
        <f t="shared" si="60"/>
        <v>0.76781314770461928</v>
      </c>
      <c r="Q48" s="354">
        <f t="shared" ref="Q48" si="61">(Q31+Q32+Q40)/Q45</f>
        <v>0.7639918150745576</v>
      </c>
      <c r="R48" s="64"/>
      <c r="S48" s="64"/>
      <c r="T48" s="64"/>
      <c r="U48" s="64"/>
      <c r="V48" s="64"/>
      <c r="W48" s="64"/>
      <c r="X48" s="64"/>
      <c r="Y48" s="64"/>
      <c r="Z48" s="64"/>
      <c r="AA48" s="64"/>
      <c r="AB48" s="64"/>
      <c r="AC48" s="64"/>
      <c r="AD48" s="64"/>
      <c r="AE48" s="64"/>
      <c r="AF48" s="64"/>
      <c r="AG48" s="65"/>
      <c r="AH48" s="65"/>
      <c r="AI48" s="65"/>
      <c r="AJ48" s="65"/>
      <c r="AK48" s="65"/>
      <c r="AL48" s="65"/>
      <c r="AM48" s="65"/>
      <c r="AN48" s="65"/>
      <c r="AO48" s="65"/>
      <c r="AP48" s="65"/>
      <c r="AQ48" s="65"/>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row>
    <row r="49" spans="1:70" s="38" customFormat="1" x14ac:dyDescent="0.2">
      <c r="A49" s="64"/>
      <c r="B49" s="129"/>
      <c r="C49" s="138"/>
      <c r="D49" s="138"/>
      <c r="E49" s="138"/>
      <c r="F49" s="138"/>
      <c r="G49" s="138"/>
      <c r="H49" s="138"/>
      <c r="I49" s="138"/>
      <c r="J49" s="138"/>
      <c r="K49" s="138"/>
      <c r="L49" s="138"/>
      <c r="M49" s="138"/>
      <c r="N49" s="138"/>
      <c r="O49" s="138"/>
      <c r="P49" s="62"/>
      <c r="Q49" s="64"/>
      <c r="R49" s="64"/>
      <c r="S49" s="64"/>
      <c r="T49" s="64"/>
      <c r="U49" s="64"/>
      <c r="V49" s="64"/>
      <c r="W49" s="64"/>
      <c r="X49" s="64"/>
      <c r="Y49" s="64"/>
      <c r="Z49" s="64"/>
      <c r="AA49" s="64"/>
      <c r="AB49" s="64"/>
      <c r="AC49" s="64"/>
      <c r="AD49" s="64"/>
      <c r="AE49" s="64"/>
      <c r="AF49" s="64"/>
      <c r="AG49" s="65"/>
      <c r="AH49" s="65"/>
      <c r="AI49" s="65"/>
      <c r="AJ49" s="65"/>
      <c r="AK49" s="65"/>
      <c r="AL49" s="65"/>
      <c r="AM49" s="65"/>
      <c r="AN49" s="65"/>
      <c r="AO49" s="65"/>
      <c r="AP49" s="65"/>
      <c r="AQ49" s="65"/>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row>
    <row r="50" spans="1:70" s="118" customFormat="1" ht="5.25" customHeight="1" thickBot="1" x14ac:dyDescent="0.25">
      <c r="B50" s="130"/>
      <c r="C50" s="139"/>
      <c r="D50" s="139"/>
      <c r="E50" s="139"/>
      <c r="F50" s="139"/>
      <c r="G50" s="139"/>
      <c r="H50" s="139"/>
      <c r="I50" s="139"/>
      <c r="J50" s="139"/>
      <c r="K50" s="139"/>
      <c r="L50" s="139"/>
      <c r="M50" s="139"/>
      <c r="N50" s="139"/>
      <c r="O50" s="139"/>
      <c r="P50" s="66"/>
      <c r="AG50" s="124"/>
      <c r="AH50" s="124"/>
      <c r="AI50" s="124"/>
      <c r="AJ50" s="124"/>
      <c r="AK50" s="124"/>
      <c r="AL50" s="124"/>
      <c r="AM50" s="124"/>
      <c r="AN50" s="124"/>
      <c r="AO50" s="124"/>
      <c r="AP50" s="124"/>
      <c r="AQ50" s="124"/>
    </row>
    <row r="51" spans="1:70" ht="15.75" customHeight="1" thickBot="1" x14ac:dyDescent="0.25">
      <c r="B51" s="892" t="s">
        <v>181</v>
      </c>
      <c r="C51" s="893"/>
      <c r="D51" s="893"/>
      <c r="E51" s="893"/>
      <c r="F51" s="893"/>
      <c r="G51" s="893"/>
      <c r="H51" s="893"/>
      <c r="I51" s="893"/>
      <c r="J51" s="893"/>
      <c r="K51" s="893"/>
      <c r="L51" s="893"/>
      <c r="M51" s="893"/>
      <c r="N51" s="893"/>
      <c r="O51" s="893"/>
      <c r="P51" s="893"/>
      <c r="Q51" s="894"/>
    </row>
    <row r="52" spans="1:70" ht="10.8" thickBot="1" x14ac:dyDescent="0.25">
      <c r="B52" s="199" t="s">
        <v>125</v>
      </c>
      <c r="C52" s="200">
        <v>2008</v>
      </c>
      <c r="D52" s="201">
        <v>2009</v>
      </c>
      <c r="E52" s="201">
        <v>2010</v>
      </c>
      <c r="F52" s="201">
        <v>2011</v>
      </c>
      <c r="G52" s="201">
        <v>2012</v>
      </c>
      <c r="H52" s="201">
        <v>2013</v>
      </c>
      <c r="I52" s="201">
        <v>2014</v>
      </c>
      <c r="J52" s="201">
        <v>2015</v>
      </c>
      <c r="K52" s="201">
        <v>2016</v>
      </c>
      <c r="L52" s="202">
        <v>2017</v>
      </c>
      <c r="M52" s="202">
        <v>2018</v>
      </c>
      <c r="N52" s="201">
        <v>2019</v>
      </c>
      <c r="O52" s="202">
        <v>2020</v>
      </c>
      <c r="P52" s="202">
        <v>2021</v>
      </c>
      <c r="Q52" s="202">
        <v>2022</v>
      </c>
      <c r="AG52" s="65">
        <v>2008</v>
      </c>
      <c r="AH52" s="65">
        <v>2009</v>
      </c>
      <c r="AI52" s="65">
        <v>2010</v>
      </c>
      <c r="AJ52" s="65">
        <v>2011</v>
      </c>
      <c r="AK52" s="65">
        <v>2012</v>
      </c>
      <c r="AL52" s="65">
        <v>2013</v>
      </c>
      <c r="AM52" s="65">
        <v>2014</v>
      </c>
      <c r="AN52" s="65">
        <v>2015</v>
      </c>
      <c r="AO52" s="65">
        <v>2016</v>
      </c>
      <c r="AP52" s="65">
        <v>2017</v>
      </c>
      <c r="AQ52" s="65">
        <v>2018</v>
      </c>
      <c r="AR52" s="65">
        <v>2019</v>
      </c>
      <c r="AS52" s="65">
        <v>2020</v>
      </c>
      <c r="AT52" s="65">
        <v>2021</v>
      </c>
      <c r="AU52" s="65">
        <v>2022</v>
      </c>
    </row>
    <row r="53" spans="1:70" x14ac:dyDescent="0.2">
      <c r="B53" s="203" t="s">
        <v>239</v>
      </c>
      <c r="C53" s="204">
        <f>'VA 2DGT--'!D$113+'VA 2DGT--'!D$143</f>
        <v>818.20008299999995</v>
      </c>
      <c r="D53" s="205">
        <f>'VA 2DGT--'!E$113+'VA 2DGT--'!E$143</f>
        <v>639.69997890000002</v>
      </c>
      <c r="E53" s="205">
        <f>'VA 2DGT--'!F$113+'VA 2DGT--'!F$143</f>
        <v>751.50007700000003</v>
      </c>
      <c r="F53" s="205">
        <f>'VA 2DGT--'!G$113+'VA 2DGT--'!G$143</f>
        <v>734.7</v>
      </c>
      <c r="G53" s="205">
        <f>'VA 2DGT--'!H$113+'VA 2DGT--'!H$143</f>
        <v>710.60001700000009</v>
      </c>
      <c r="H53" s="205">
        <f>'VA 2DGT--'!I$113+'VA 2DGT--'!I$143</f>
        <v>802.39997800000003</v>
      </c>
      <c r="I53" s="205">
        <f>'VA 2DGT--'!J$113+'VA 2DGT--'!J$143</f>
        <v>764.29997200000003</v>
      </c>
      <c r="J53" s="205">
        <f>'VA 2DGT--'!K$113+'VA 2DGT--'!K$143</f>
        <v>773.59999299999993</v>
      </c>
      <c r="K53" s="205">
        <f>'VA 2DGT--'!L$113+'VA 2DGT--'!L$143</f>
        <v>777.30004899999994</v>
      </c>
      <c r="L53" s="206">
        <f>'VA 2DGT--'!M$113+'VA 2DGT--'!M$143</f>
        <v>832.19997600000011</v>
      </c>
      <c r="M53" s="206">
        <f>'VA 2DGT--'!N$113+'VA 2DGT--'!N$143</f>
        <v>889.200019</v>
      </c>
      <c r="N53" s="206">
        <f>'VA 2DGT--'!O$113+'VA 2DGT--'!O$143</f>
        <v>858.59992399999999</v>
      </c>
      <c r="O53" s="206">
        <f>'VA 2DGT--'!P$113+'VA 2DGT--'!P$143</f>
        <v>840.92342799999994</v>
      </c>
      <c r="P53" s="206">
        <f>'VA 2DGT--'!Q$113+'VA 2DGT--'!Q$143</f>
        <v>971.22117200000002</v>
      </c>
      <c r="Q53" s="206">
        <f>'VA 2DGT--'!R$113+'VA 2DGT--'!R$143</f>
        <v>1076.4140299999999</v>
      </c>
      <c r="AG53" s="63">
        <f>100</f>
        <v>100</v>
      </c>
      <c r="AH53" s="63">
        <f t="shared" ref="AH53:AU57" si="62">D53*100/$C53</f>
        <v>78.183807627406466</v>
      </c>
      <c r="AI53" s="63">
        <f t="shared" si="62"/>
        <v>91.847959027889772</v>
      </c>
      <c r="AJ53" s="63">
        <f t="shared" si="62"/>
        <v>89.794662120561043</v>
      </c>
      <c r="AK53" s="63">
        <f t="shared" si="62"/>
        <v>86.849174396869387</v>
      </c>
      <c r="AL53" s="63">
        <f t="shared" si="62"/>
        <v>98.068919164360437</v>
      </c>
      <c r="AM53" s="63">
        <f t="shared" si="62"/>
        <v>93.412355715930673</v>
      </c>
      <c r="AN53" s="63">
        <f t="shared" si="62"/>
        <v>94.548999575205372</v>
      </c>
      <c r="AO53" s="63">
        <f t="shared" si="62"/>
        <v>95.001218546686459</v>
      </c>
      <c r="AP53" s="63">
        <f t="shared" si="62"/>
        <v>101.71105983620393</v>
      </c>
      <c r="AQ53" s="63">
        <f t="shared" si="62"/>
        <v>108.67757624023611</v>
      </c>
      <c r="AR53" s="63">
        <f t="shared" si="62"/>
        <v>104.93764811803375</v>
      </c>
      <c r="AS53" s="63">
        <f t="shared" si="62"/>
        <v>102.77723572413767</v>
      </c>
      <c r="AT53" s="63">
        <f t="shared" si="62"/>
        <v>118.7021600436577</v>
      </c>
      <c r="AU53" s="63">
        <f t="shared" si="62"/>
        <v>131.55877790347279</v>
      </c>
    </row>
    <row r="54" spans="1:70" x14ac:dyDescent="0.2">
      <c r="B54" s="207" t="s">
        <v>127</v>
      </c>
      <c r="C54" s="208">
        <f>'VA 2DGT--'!D$107+'VA 2DGT--'!D$149+'VA 2DGT--'!D$155+'VA 2DGT--'!D$161+'VA 2DGT--'!D$167</f>
        <v>4370.8999999999996</v>
      </c>
      <c r="D54" s="209">
        <f>'VA 2DGT--'!E$107+'VA 2DGT--'!E$149+'VA 2DGT--'!E$155+'VA 2DGT--'!E$161+'VA 2DGT--'!E$167</f>
        <v>3487.2</v>
      </c>
      <c r="E54" s="209">
        <f>'VA 2DGT--'!F$107+'VA 2DGT--'!F$149+'VA 2DGT--'!F$155+'VA 2DGT--'!F$161+'VA 2DGT--'!F$167</f>
        <v>3967.3</v>
      </c>
      <c r="F54" s="209">
        <f>'VA 2DGT--'!G$107+'VA 2DGT--'!G$149+'VA 2DGT--'!G$155+'VA 2DGT--'!G$161+'VA 2DGT--'!G$167</f>
        <v>4229</v>
      </c>
      <c r="G54" s="209">
        <f>'VA 2DGT--'!H$107+'VA 2DGT--'!H$149+'VA 2DGT--'!H$155+'VA 2DGT--'!H$161+'VA 2DGT--'!H$167</f>
        <v>4021.7</v>
      </c>
      <c r="H54" s="209">
        <f>'VA 2DGT--'!I$107+'VA 2DGT--'!I$149+'VA 2DGT--'!I$155+'VA 2DGT--'!I$161+'VA 2DGT--'!I$167</f>
        <v>4260.3</v>
      </c>
      <c r="I54" s="209">
        <f>'VA 2DGT--'!J$107+'VA 2DGT--'!J$149+'VA 2DGT--'!J$155+'VA 2DGT--'!J$161+'VA 2DGT--'!J$167</f>
        <v>4377.9000000000005</v>
      </c>
      <c r="J54" s="209">
        <f>'VA 2DGT--'!K$107+'VA 2DGT--'!K$149+'VA 2DGT--'!K$155+'VA 2DGT--'!K$161+'VA 2DGT--'!K$167</f>
        <v>4640.3</v>
      </c>
      <c r="K54" s="209">
        <f>'VA 2DGT--'!L$107+'VA 2DGT--'!L$149+'VA 2DGT--'!L$155+'VA 2DGT--'!L$161+'VA 2DGT--'!L$167</f>
        <v>4657.3999999999996</v>
      </c>
      <c r="L54" s="210">
        <f>'VA 2DGT--'!M$107+'VA 2DGT--'!M$149+'VA 2DGT--'!M$155+'VA 2DGT--'!M$161+'VA 2DGT--'!M$167</f>
        <v>4854.6000000000004</v>
      </c>
      <c r="M54" s="210">
        <f>'VA 2DGT--'!N$107+'VA 2DGT--'!N$149+'VA 2DGT--'!N$155+'VA 2DGT--'!N$161+'VA 2DGT--'!N$167</f>
        <v>5566.6</v>
      </c>
      <c r="N54" s="210">
        <f>'VA 2DGT--'!O$107+'VA 2DGT--'!O$149+'VA 2DGT--'!O$155+'VA 2DGT--'!O$161+'VA 2DGT--'!O$167</f>
        <v>5538.6930899999998</v>
      </c>
      <c r="O54" s="210">
        <f>'VA 2DGT--'!P$107+'VA 2DGT--'!P$149+'VA 2DGT--'!P$155+'VA 2DGT--'!P$161+'VA 2DGT--'!P$167</f>
        <v>5350.2573440000006</v>
      </c>
      <c r="P54" s="210">
        <f>'VA 2DGT--'!Q$107+'VA 2DGT--'!Q$149+'VA 2DGT--'!Q$155+'VA 2DGT--'!Q$161+'VA 2DGT--'!Q$167</f>
        <v>6119.8184760000004</v>
      </c>
      <c r="Q54" s="210">
        <f>'VA 2DGT--'!R$107+'VA 2DGT--'!R$149+'VA 2DGT--'!R$155+'VA 2DGT--'!R$161+'VA 2DGT--'!R$167</f>
        <v>6750.1797820000002</v>
      </c>
      <c r="AG54" s="63">
        <f>100</f>
        <v>100</v>
      </c>
      <c r="AH54" s="63">
        <f t="shared" si="62"/>
        <v>79.782195886430713</v>
      </c>
      <c r="AI54" s="63">
        <f t="shared" si="62"/>
        <v>90.766203756663401</v>
      </c>
      <c r="AJ54" s="63">
        <f t="shared" si="62"/>
        <v>96.753529021483004</v>
      </c>
      <c r="AK54" s="63">
        <f t="shared" si="62"/>
        <v>92.010798691345045</v>
      </c>
      <c r="AL54" s="63">
        <f t="shared" si="62"/>
        <v>97.469628680592109</v>
      </c>
      <c r="AM54" s="63">
        <f t="shared" si="62"/>
        <v>100.16015008350685</v>
      </c>
      <c r="AN54" s="63">
        <f t="shared" si="62"/>
        <v>106.16349035667713</v>
      </c>
      <c r="AO54" s="63">
        <f t="shared" si="62"/>
        <v>106.55471413210094</v>
      </c>
      <c r="AP54" s="63">
        <f t="shared" si="62"/>
        <v>111.06637077032192</v>
      </c>
      <c r="AQ54" s="63">
        <f t="shared" si="62"/>
        <v>127.35592212130226</v>
      </c>
      <c r="AR54" s="63">
        <f t="shared" si="62"/>
        <v>126.71745155459975</v>
      </c>
      <c r="AS54" s="63">
        <f t="shared" si="62"/>
        <v>122.40630863208953</v>
      </c>
      <c r="AT54" s="63">
        <f t="shared" si="62"/>
        <v>140.0127771397195</v>
      </c>
      <c r="AU54" s="63">
        <f t="shared" si="62"/>
        <v>154.43455082477294</v>
      </c>
    </row>
    <row r="55" spans="1:70" x14ac:dyDescent="0.2">
      <c r="B55" s="207" t="s">
        <v>128</v>
      </c>
      <c r="C55" s="208">
        <f>'VA 2DGT--'!D$101+'VA 2DGT--'!D$119+'VA 2DGT--'!D$125+'VA 2DGT--'!D$131+'VA 2DGT--'!D$137+'VA 2DGT--'!D$185</f>
        <v>10215.4</v>
      </c>
      <c r="D55" s="209">
        <f>'VA 2DGT--'!E$101+'VA 2DGT--'!E$119+'VA 2DGT--'!E$125+'VA 2DGT--'!E$131+'VA 2DGT--'!E$137+'VA 2DGT--'!E$185</f>
        <v>7694.5999999999995</v>
      </c>
      <c r="E55" s="209">
        <f>'VA 2DGT--'!F$101+'VA 2DGT--'!F$119+'VA 2DGT--'!F$125+'VA 2DGT--'!F$131+'VA 2DGT--'!F$137+'VA 2DGT--'!F$185</f>
        <v>8293.5</v>
      </c>
      <c r="F55" s="209">
        <f>'VA 2DGT--'!G$101+'VA 2DGT--'!G$119+'VA 2DGT--'!G$125+'VA 2DGT--'!G$131+'VA 2DGT--'!G$137+'VA 2DGT--'!G$185</f>
        <v>9448.9000070000002</v>
      </c>
      <c r="G55" s="209">
        <f>'VA 2DGT--'!H$101+'VA 2DGT--'!H$119+'VA 2DGT--'!H$125+'VA 2DGT--'!H$131+'VA 2DGT--'!H$137+'VA 2DGT--'!H$185</f>
        <v>9085.6999999999989</v>
      </c>
      <c r="H55" s="209">
        <f>'VA 2DGT--'!I$101+'VA 2DGT--'!I$119+'VA 2DGT--'!I$125+'VA 2DGT--'!I$131+'VA 2DGT--'!I$137+'VA 2DGT--'!I$185</f>
        <v>9362.2000000000007</v>
      </c>
      <c r="I55" s="209">
        <f>'VA 2DGT--'!J$101+'VA 2DGT--'!J$119+'VA 2DGT--'!J$125+'VA 2DGT--'!J$131+'VA 2DGT--'!J$137+'VA 2DGT--'!J$185</f>
        <v>10220.099999999999</v>
      </c>
      <c r="J55" s="209">
        <f>'VA 2DGT--'!K$101+'VA 2DGT--'!K$119+'VA 2DGT--'!K$125+'VA 2DGT--'!K$131+'VA 2DGT--'!K$137+'VA 2DGT--'!K$185</f>
        <v>10795.800000000001</v>
      </c>
      <c r="K55" s="209">
        <f>'VA 2DGT--'!L$101+'VA 2DGT--'!L$119+'VA 2DGT--'!L$125+'VA 2DGT--'!L$131+'VA 2DGT--'!L$137+'VA 2DGT--'!L$185</f>
        <v>10892.1</v>
      </c>
      <c r="L55" s="210">
        <f>'VA 2DGT--'!M$101+'VA 2DGT--'!M$119+'VA 2DGT--'!M$125+'VA 2DGT--'!M$131+'VA 2DGT--'!M$137+'VA 2DGT--'!M$185</f>
        <v>11602.800000000001</v>
      </c>
      <c r="M55" s="210">
        <f>'VA 2DGT--'!N$101+'VA 2DGT--'!N$119+'VA 2DGT--'!N$125+'VA 2DGT--'!N$131+'VA 2DGT--'!N$137+'VA 2DGT--'!N$185</f>
        <v>12872.499999999998</v>
      </c>
      <c r="N55" s="210">
        <f>'VA 2DGT--'!O$101+'VA 2DGT--'!O$119+'VA 2DGT--'!O$125+'VA 2DGT--'!O$131+'VA 2DGT--'!O$137+'VA 2DGT--'!O$185</f>
        <v>13193.506100000001</v>
      </c>
      <c r="O55" s="210">
        <f>'VA 2DGT--'!P$101+'VA 2DGT--'!P$119+'VA 2DGT--'!P$125+'VA 2DGT--'!P$131+'VA 2DGT--'!P$137+'VA 2DGT--'!P$185</f>
        <v>12788.7728766</v>
      </c>
      <c r="P55" s="210">
        <f>'VA 2DGT--'!Q$101+'VA 2DGT--'!Q$119+'VA 2DGT--'!Q$125+'VA 2DGT--'!Q$131+'VA 2DGT--'!Q$137+'VA 2DGT--'!Q$185</f>
        <v>14761.439048</v>
      </c>
      <c r="Q55" s="210">
        <f>'VA 2DGT--'!R$101+'VA 2DGT--'!R$119+'VA 2DGT--'!R$125+'VA 2DGT--'!R$131+'VA 2DGT--'!R$137+'VA 2DGT--'!R$185</f>
        <v>16357.831784</v>
      </c>
      <c r="AG55" s="63">
        <f>100</f>
        <v>100</v>
      </c>
      <c r="AH55" s="63">
        <f t="shared" si="62"/>
        <v>75.323531139260339</v>
      </c>
      <c r="AI55" s="63">
        <f t="shared" si="62"/>
        <v>81.186248213481605</v>
      </c>
      <c r="AJ55" s="63">
        <f t="shared" si="62"/>
        <v>92.496622814574081</v>
      </c>
      <c r="AK55" s="63">
        <f t="shared" si="62"/>
        <v>88.941206413845748</v>
      </c>
      <c r="AL55" s="63">
        <f t="shared" si="62"/>
        <v>91.647904144722688</v>
      </c>
      <c r="AM55" s="63">
        <f t="shared" si="62"/>
        <v>100.04600896685396</v>
      </c>
      <c r="AN55" s="63">
        <f t="shared" si="62"/>
        <v>105.68161794937056</v>
      </c>
      <c r="AO55" s="63">
        <f t="shared" si="62"/>
        <v>106.62431231278266</v>
      </c>
      <c r="AP55" s="63">
        <f t="shared" si="62"/>
        <v>113.58145544961529</v>
      </c>
      <c r="AQ55" s="63">
        <f t="shared" si="62"/>
        <v>126.01072889950466</v>
      </c>
      <c r="AR55" s="63">
        <f t="shared" si="62"/>
        <v>129.1531031579772</v>
      </c>
      <c r="AS55" s="63">
        <f t="shared" si="62"/>
        <v>125.19111220901776</v>
      </c>
      <c r="AT55" s="63">
        <f t="shared" si="62"/>
        <v>144.50182125026922</v>
      </c>
      <c r="AU55" s="63">
        <f t="shared" si="62"/>
        <v>160.12913624527675</v>
      </c>
    </row>
    <row r="56" spans="1:70" x14ac:dyDescent="0.2">
      <c r="B56" s="207" t="s">
        <v>129</v>
      </c>
      <c r="C56" s="208">
        <f>'VA 2DGT--'!D$47+'VA 2DGT--'!D$53+'VA 2DGT--'!D$59+'VA 2DGT--'!D$65+'VA 2DGT--'!D$71+'VA 2DGT--'!D$77+'VA 2DGT--'!D$83+'VA 2DGT--'!D$89+'VA 2DGT--'!D$95+'VA 2DGT--'!D$173+'VA 2DGT--'!D$179</f>
        <v>9001.1</v>
      </c>
      <c r="D56" s="209">
        <f>'VA 2DGT--'!E$47+'VA 2DGT--'!E$53+'VA 2DGT--'!E$59+'VA 2DGT--'!E$65+'VA 2DGT--'!E$71+'VA 2DGT--'!E$77+'VA 2DGT--'!E$83+'VA 2DGT--'!E$89+'VA 2DGT--'!E$95+'VA 2DGT--'!E$173+'VA 2DGT--'!E$179</f>
        <v>7218.6000305199996</v>
      </c>
      <c r="E56" s="209">
        <f>'VA 2DGT--'!F$47+'VA 2DGT--'!F$53+'VA 2DGT--'!F$59+'VA 2DGT--'!F$65+'VA 2DGT--'!F$71+'VA 2DGT--'!F$77+'VA 2DGT--'!F$83+'VA 2DGT--'!F$89+'VA 2DGT--'!F$95+'VA 2DGT--'!F$173+'VA 2DGT--'!F$179</f>
        <v>7849.5999999999985</v>
      </c>
      <c r="F56" s="209">
        <f>'VA 2DGT--'!G$47+'VA 2DGT--'!G$53+'VA 2DGT--'!G$59+'VA 2DGT--'!G$65+'VA 2DGT--'!G$71+'VA 2DGT--'!G$77+'VA 2DGT--'!G$83+'VA 2DGT--'!G$89+'VA 2DGT--'!G$95+'VA 2DGT--'!G$173+'VA 2DGT--'!G$179</f>
        <v>8144.7000174499999</v>
      </c>
      <c r="G56" s="209">
        <f>'VA 2DGT--'!H$47+'VA 2DGT--'!H$53+'VA 2DGT--'!H$59+'VA 2DGT--'!H$65+'VA 2DGT--'!H$71+'VA 2DGT--'!H$77+'VA 2DGT--'!H$83+'VA 2DGT--'!H$89+'VA 2DGT--'!H$95+'VA 2DGT--'!H$173+'VA 2DGT--'!H$179</f>
        <v>8213.3999799900012</v>
      </c>
      <c r="H56" s="209">
        <f>'VA 2DGT--'!I$47+'VA 2DGT--'!I$53+'VA 2DGT--'!I$59+'VA 2DGT--'!I$65+'VA 2DGT--'!I$71+'VA 2DGT--'!I$77+'VA 2DGT--'!I$83+'VA 2DGT--'!I$89+'VA 2DGT--'!I$95+'VA 2DGT--'!I$173+'VA 2DGT--'!I$179</f>
        <v>8666.7999685999985</v>
      </c>
      <c r="I56" s="209">
        <f>'VA 2DGT--'!J$47+'VA 2DGT--'!J$53+'VA 2DGT--'!J$59+'VA 2DGT--'!J$65+'VA 2DGT--'!J$71+'VA 2DGT--'!J$77+'VA 2DGT--'!J$83+'VA 2DGT--'!J$89+'VA 2DGT--'!J$95+'VA 2DGT--'!J$173+'VA 2DGT--'!J$179</f>
        <v>9413.19998897</v>
      </c>
      <c r="J56" s="209">
        <f>'VA 2DGT--'!K$47+'VA 2DGT--'!K$53+'VA 2DGT--'!K$59+'VA 2DGT--'!K$65+'VA 2DGT--'!K$71+'VA 2DGT--'!K$77+'VA 2DGT--'!K$83+'VA 2DGT--'!K$89+'VA 2DGT--'!K$95+'VA 2DGT--'!K$173+'VA 2DGT--'!K$179</f>
        <v>9599.7000142300003</v>
      </c>
      <c r="K56" s="209">
        <f>'VA 2DGT--'!L$47+'VA 2DGT--'!L$53+'VA 2DGT--'!L$59+'VA 2DGT--'!L$65+'VA 2DGT--'!L$71+'VA 2DGT--'!L$77+'VA 2DGT--'!L$83+'VA 2DGT--'!L$89+'VA 2DGT--'!L$95+'VA 2DGT--'!L$173+'VA 2DGT--'!L$179</f>
        <v>9710.9000060999988</v>
      </c>
      <c r="L56" s="210">
        <f>'VA 2DGT--'!M$47+'VA 2DGT--'!M$53+'VA 2DGT--'!M$59+'VA 2DGT--'!M$65+'VA 2DGT--'!M$71+'VA 2DGT--'!M$77+'VA 2DGT--'!M$83+'VA 2DGT--'!M$89+'VA 2DGT--'!M$95+'VA 2DGT--'!M$173+'VA 2DGT--'!M$179</f>
        <v>10123.10001075</v>
      </c>
      <c r="M56" s="210">
        <f>'VA 2DGT--'!N$47+'VA 2DGT--'!N$53+'VA 2DGT--'!N$59+'VA 2DGT--'!N$65+'VA 2DGT--'!N$71+'VA 2DGT--'!N$77+'VA 2DGT--'!N$83+'VA 2DGT--'!N$89+'VA 2DGT--'!N$95+'VA 2DGT--'!N$173+'VA 2DGT--'!N$179</f>
        <v>11719.666278299999</v>
      </c>
      <c r="N56" s="210">
        <f>'VA 2DGT--'!O$47+'VA 2DGT--'!O$53+'VA 2DGT--'!O$59+'VA 2DGT--'!O$65+'VA 2DGT--'!O$71+'VA 2DGT--'!O$77+'VA 2DGT--'!O$83+'VA 2DGT--'!O$89+'VA 2DGT--'!O$95+'VA 2DGT--'!O$173+'VA 2DGT--'!O$179</f>
        <v>12202.2000355</v>
      </c>
      <c r="O56" s="210">
        <f>'VA 2DGT--'!P$47+'VA 2DGT--'!P$53+'VA 2DGT--'!P$59+'VA 2DGT--'!P$65+'VA 2DGT--'!P$71+'VA 2DGT--'!P$77+'VA 2DGT--'!P$83+'VA 2DGT--'!P$89+'VA 2DGT--'!P$95+'VA 2DGT--'!P$173+'VA 2DGT--'!P$179</f>
        <v>11825.765063499999</v>
      </c>
      <c r="P56" s="210">
        <f>'VA 2DGT--'!Q$47+'VA 2DGT--'!Q$53+'VA 2DGT--'!Q$59+'VA 2DGT--'!Q$65+'VA 2DGT--'!Q$71+'VA 2DGT--'!Q$77+'VA 2DGT--'!Q$83+'VA 2DGT--'!Q$89+'VA 2DGT--'!Q$95+'VA 2DGT--'!Q$173+'VA 2DGT--'!Q$179</f>
        <v>13666.798017699999</v>
      </c>
      <c r="Q56" s="210">
        <f>'VA 2DGT--'!R$47+'VA 2DGT--'!R$53+'VA 2DGT--'!R$59+'VA 2DGT--'!R$65+'VA 2DGT--'!R$71+'VA 2DGT--'!R$77+'VA 2DGT--'!R$83+'VA 2DGT--'!R$89+'VA 2DGT--'!R$95+'VA 2DGT--'!R$173+'VA 2DGT--'!R$179</f>
        <v>15154.746894700002</v>
      </c>
      <c r="AG56" s="63">
        <f>100</f>
        <v>100</v>
      </c>
      <c r="AH56" s="63">
        <f t="shared" si="62"/>
        <v>80.196865166701841</v>
      </c>
      <c r="AI56" s="63">
        <f t="shared" si="62"/>
        <v>87.207119129884106</v>
      </c>
      <c r="AJ56" s="63">
        <f t="shared" si="62"/>
        <v>90.485607508526741</v>
      </c>
      <c r="AK56" s="63">
        <f t="shared" si="62"/>
        <v>91.248847140793913</v>
      </c>
      <c r="AL56" s="63">
        <f t="shared" si="62"/>
        <v>96.286009138883003</v>
      </c>
      <c r="AM56" s="63">
        <f t="shared" si="62"/>
        <v>104.57832919276532</v>
      </c>
      <c r="AN56" s="63">
        <f t="shared" si="62"/>
        <v>106.65029845496662</v>
      </c>
      <c r="AO56" s="63">
        <f t="shared" si="62"/>
        <v>107.88570292630899</v>
      </c>
      <c r="AP56" s="63">
        <f t="shared" si="62"/>
        <v>112.4651432686005</v>
      </c>
      <c r="AQ56" s="63">
        <f t="shared" si="62"/>
        <v>130.20260055215471</v>
      </c>
      <c r="AR56" s="63">
        <f t="shared" si="62"/>
        <v>135.56343153059069</v>
      </c>
      <c r="AS56" s="63">
        <f t="shared" si="62"/>
        <v>131.38133187610401</v>
      </c>
      <c r="AT56" s="63">
        <f t="shared" si="62"/>
        <v>151.83475372676671</v>
      </c>
      <c r="AU56" s="63">
        <f t="shared" si="62"/>
        <v>168.36549860239305</v>
      </c>
    </row>
    <row r="57" spans="1:70" ht="10.8" thickBot="1" x14ac:dyDescent="0.25">
      <c r="B57" s="211" t="s">
        <v>130</v>
      </c>
      <c r="C57" s="212">
        <f>SUM(C53:C56)</f>
        <v>24405.600082999998</v>
      </c>
      <c r="D57" s="213">
        <f t="shared" ref="D57:K57" si="63">SUM(D53:D56)</f>
        <v>19040.100009419999</v>
      </c>
      <c r="E57" s="213">
        <f t="shared" si="63"/>
        <v>20861.900076999998</v>
      </c>
      <c r="F57" s="213">
        <f t="shared" si="63"/>
        <v>22557.30002445</v>
      </c>
      <c r="G57" s="213">
        <f t="shared" si="63"/>
        <v>22031.39999699</v>
      </c>
      <c r="H57" s="213">
        <f t="shared" si="63"/>
        <v>23091.699946599998</v>
      </c>
      <c r="I57" s="213">
        <f t="shared" si="63"/>
        <v>24775.499960969999</v>
      </c>
      <c r="J57" s="213">
        <f t="shared" si="63"/>
        <v>25809.400007230004</v>
      </c>
      <c r="K57" s="213">
        <f t="shared" si="63"/>
        <v>26037.700055099998</v>
      </c>
      <c r="L57" s="214">
        <f>SUM(L53:L56)</f>
        <v>27412.699986750002</v>
      </c>
      <c r="M57" s="214">
        <f t="shared" ref="M57:N57" si="64">SUM(M53:M56)</f>
        <v>31047.966297299998</v>
      </c>
      <c r="N57" s="214">
        <f t="shared" si="64"/>
        <v>31792.999149499999</v>
      </c>
      <c r="O57" s="214">
        <f t="shared" ref="O57:P57" si="65">SUM(O53:O56)</f>
        <v>30805.718712099999</v>
      </c>
      <c r="P57" s="214">
        <f t="shared" si="65"/>
        <v>35519.276713699997</v>
      </c>
      <c r="Q57" s="214">
        <f t="shared" ref="Q57" si="66">SUM(Q53:Q56)</f>
        <v>39339.172490700003</v>
      </c>
      <c r="AG57" s="63">
        <f>100</f>
        <v>100</v>
      </c>
      <c r="AH57" s="63">
        <f t="shared" si="62"/>
        <v>78.015291345704711</v>
      </c>
      <c r="AI57" s="63">
        <f t="shared" si="62"/>
        <v>85.479971834544628</v>
      </c>
      <c r="AJ57" s="63">
        <f t="shared" si="62"/>
        <v>92.426737911527738</v>
      </c>
      <c r="AK57" s="63">
        <f t="shared" si="62"/>
        <v>90.271904489397187</v>
      </c>
      <c r="AL57" s="63">
        <f t="shared" si="62"/>
        <v>94.616398974286184</v>
      </c>
      <c r="AM57" s="63">
        <f t="shared" si="62"/>
        <v>101.51563525056554</v>
      </c>
      <c r="AN57" s="63">
        <f t="shared" si="62"/>
        <v>105.75195823686319</v>
      </c>
      <c r="AO57" s="63">
        <f t="shared" si="62"/>
        <v>106.68739947614262</v>
      </c>
      <c r="AP57" s="63">
        <f t="shared" si="62"/>
        <v>112.32135204020095</v>
      </c>
      <c r="AQ57" s="63">
        <f t="shared" si="62"/>
        <v>127.21656583616158</v>
      </c>
      <c r="AR57" s="63">
        <f t="shared" si="62"/>
        <v>130.26927853187999</v>
      </c>
      <c r="AS57" s="63">
        <f t="shared" si="62"/>
        <v>126.22397567498486</v>
      </c>
      <c r="AT57" s="63">
        <f t="shared" si="62"/>
        <v>145.53740368154831</v>
      </c>
      <c r="AU57" s="63">
        <f t="shared" si="62"/>
        <v>161.18912199213719</v>
      </c>
    </row>
    <row r="58" spans="1:70" s="61" customFormat="1" ht="10.8" thickBot="1" x14ac:dyDescent="0.25">
      <c r="A58" s="66"/>
      <c r="B58" s="215"/>
      <c r="C58" s="216"/>
      <c r="D58" s="216"/>
      <c r="E58" s="216"/>
      <c r="F58" s="216"/>
      <c r="G58" s="216"/>
      <c r="H58" s="216"/>
      <c r="I58" s="216"/>
      <c r="J58" s="216"/>
      <c r="K58" s="216"/>
      <c r="L58" s="216"/>
      <c r="M58" s="216"/>
      <c r="N58" s="217"/>
      <c r="O58" s="217"/>
      <c r="P58" s="217"/>
      <c r="Q58" s="217"/>
      <c r="R58" s="66"/>
      <c r="S58" s="66"/>
      <c r="T58" s="66"/>
      <c r="U58" s="66"/>
      <c r="V58" s="66"/>
      <c r="W58" s="66"/>
      <c r="X58" s="66"/>
      <c r="Y58" s="66"/>
      <c r="Z58" s="66"/>
      <c r="AA58" s="66"/>
      <c r="AB58" s="66"/>
      <c r="AC58" s="66"/>
      <c r="AD58" s="66"/>
      <c r="AE58" s="66"/>
      <c r="AF58" s="66"/>
      <c r="AG58" s="67"/>
      <c r="AH58" s="67"/>
      <c r="AI58" s="67"/>
      <c r="AJ58" s="67"/>
      <c r="AK58" s="67"/>
      <c r="AL58" s="67"/>
      <c r="AM58" s="67"/>
      <c r="AN58" s="67"/>
      <c r="AO58" s="67"/>
      <c r="AP58" s="67"/>
      <c r="AQ58" s="67"/>
      <c r="AR58" s="67"/>
      <c r="AS58" s="67"/>
      <c r="AT58" s="67"/>
      <c r="AU58" s="67"/>
      <c r="AV58" s="66"/>
      <c r="AW58" s="66"/>
      <c r="AX58" s="66"/>
      <c r="AY58" s="66"/>
      <c r="AZ58" s="66"/>
      <c r="BA58" s="66"/>
      <c r="BB58" s="66"/>
      <c r="BC58" s="66"/>
      <c r="BD58" s="66"/>
      <c r="BE58" s="66"/>
      <c r="BF58" s="66"/>
      <c r="BG58" s="66"/>
      <c r="BH58" s="66"/>
      <c r="BI58" s="66"/>
      <c r="BJ58" s="66"/>
      <c r="BK58" s="66"/>
      <c r="BL58" s="66"/>
      <c r="BM58" s="66"/>
      <c r="BN58" s="66"/>
      <c r="BO58" s="66"/>
      <c r="BP58" s="66"/>
      <c r="BQ58" s="66"/>
      <c r="BR58" s="66"/>
    </row>
    <row r="59" spans="1:70" ht="10.8" thickBot="1" x14ac:dyDescent="0.25">
      <c r="B59" s="218" t="s">
        <v>131</v>
      </c>
      <c r="C59" s="219">
        <v>2008</v>
      </c>
      <c r="D59" s="220">
        <v>2009</v>
      </c>
      <c r="E59" s="220">
        <v>2010</v>
      </c>
      <c r="F59" s="220">
        <v>2011</v>
      </c>
      <c r="G59" s="220">
        <v>2012</v>
      </c>
      <c r="H59" s="220">
        <v>2013</v>
      </c>
      <c r="I59" s="220">
        <v>2014</v>
      </c>
      <c r="J59" s="220">
        <v>2015</v>
      </c>
      <c r="K59" s="220">
        <v>2016</v>
      </c>
      <c r="L59" s="221">
        <v>2017</v>
      </c>
      <c r="M59" s="221">
        <v>2018</v>
      </c>
      <c r="N59" s="221">
        <v>2019</v>
      </c>
      <c r="O59" s="221">
        <v>2020</v>
      </c>
      <c r="P59" s="221">
        <v>2021</v>
      </c>
      <c r="Q59" s="221">
        <v>2022</v>
      </c>
      <c r="AR59" s="63"/>
      <c r="AS59" s="63"/>
      <c r="AT59" s="63"/>
      <c r="AU59" s="63"/>
    </row>
    <row r="60" spans="1:70" x14ac:dyDescent="0.2">
      <c r="B60" s="203" t="s">
        <v>132</v>
      </c>
      <c r="C60" s="222">
        <f>SUM(C61:C63)</f>
        <v>13092.132000599999</v>
      </c>
      <c r="D60" s="223">
        <f t="shared" ref="D60:K60" si="67">SUM(D61:D63)</f>
        <v>10419.037535799998</v>
      </c>
      <c r="E60" s="223">
        <f t="shared" si="67"/>
        <v>12551.511518699997</v>
      </c>
      <c r="F60" s="223">
        <f t="shared" si="67"/>
        <v>13276.322998099999</v>
      </c>
      <c r="G60" s="223">
        <f t="shared" si="67"/>
        <v>13068.014006400001</v>
      </c>
      <c r="H60" s="223">
        <f t="shared" si="67"/>
        <v>12944.637283799999</v>
      </c>
      <c r="I60" s="223">
        <f t="shared" si="67"/>
        <v>14787.993831</v>
      </c>
      <c r="J60" s="223">
        <f t="shared" si="67"/>
        <v>15387.442870700001</v>
      </c>
      <c r="K60" s="223">
        <f t="shared" si="67"/>
        <v>15956.758621000001</v>
      </c>
      <c r="L60" s="224">
        <f>SUM(L61:L63)</f>
        <v>18806.243683000001</v>
      </c>
      <c r="M60" s="224">
        <f t="shared" ref="M60:N60" si="68">SUM(M61:M63)</f>
        <v>19031.732216</v>
      </c>
      <c r="N60" s="224">
        <f t="shared" si="68"/>
        <v>20765.549185</v>
      </c>
      <c r="O60" s="224">
        <f t="shared" ref="O60:P60" si="69">SUM(O61:O63)</f>
        <v>21029.328782299999</v>
      </c>
      <c r="P60" s="224">
        <f t="shared" si="69"/>
        <v>21567.613587399999</v>
      </c>
      <c r="Q60" s="224">
        <f t="shared" ref="Q60" si="70">SUM(Q61:Q63)</f>
        <v>24485.923785000003</v>
      </c>
      <c r="AG60" s="63">
        <f>100</f>
        <v>100</v>
      </c>
      <c r="AH60" s="63">
        <f t="shared" ref="AH60:AU67" si="71">D60*100/$C60</f>
        <v>79.582435735619711</v>
      </c>
      <c r="AI60" s="63">
        <f t="shared" si="71"/>
        <v>95.870645958387641</v>
      </c>
      <c r="AJ60" s="63">
        <f t="shared" si="71"/>
        <v>101.40688313783849</v>
      </c>
      <c r="AK60" s="63">
        <f t="shared" si="71"/>
        <v>99.81578253107368</v>
      </c>
      <c r="AL60" s="63">
        <f t="shared" si="71"/>
        <v>98.873409489048541</v>
      </c>
      <c r="AM60" s="63">
        <f t="shared" si="71"/>
        <v>112.95329003956179</v>
      </c>
      <c r="AN60" s="63">
        <f t="shared" si="71"/>
        <v>117.53198692157099</v>
      </c>
      <c r="AO60" s="63">
        <f t="shared" si="71"/>
        <v>121.8805204551002</v>
      </c>
      <c r="AP60" s="63">
        <f t="shared" si="71"/>
        <v>143.64538703198326</v>
      </c>
      <c r="AQ60" s="63">
        <f t="shared" si="71"/>
        <v>145.36770798772724</v>
      </c>
      <c r="AR60" s="63">
        <f t="shared" si="71"/>
        <v>158.61090603156413</v>
      </c>
      <c r="AS60" s="63">
        <f t="shared" si="71"/>
        <v>160.62570085098628</v>
      </c>
      <c r="AT60" s="63">
        <f t="shared" si="71"/>
        <v>164.7372145836261</v>
      </c>
      <c r="AU60" s="63">
        <f t="shared" si="71"/>
        <v>187.02777961509886</v>
      </c>
    </row>
    <row r="61" spans="1:70" x14ac:dyDescent="0.2">
      <c r="B61" s="207" t="s">
        <v>133</v>
      </c>
      <c r="C61" s="208">
        <f>'VA 2DGT--'!D$263+'VA 2DGT--'!D$269+'VA 2DGT--'!D$341+'VA 2DGT--'!D$347+'VA 2DGT--'!D$353+'VA 2DGT--'!D$365+'VA 2DGT--'!D$371+'VA 2DGT--'!D$389+'VA 2DGT--'!D$401</f>
        <v>9217.5723655999991</v>
      </c>
      <c r="D61" s="209">
        <f>'VA 2DGT--'!E$263+'VA 2DGT--'!E$269+'VA 2DGT--'!E$341+'VA 2DGT--'!E$347+'VA 2DGT--'!E$353+'VA 2DGT--'!E$365+'VA 2DGT--'!E$371+'VA 2DGT--'!E$389+'VA 2DGT--'!E$401</f>
        <v>7328.699324799999</v>
      </c>
      <c r="E61" s="209">
        <f>'VA 2DGT--'!F$263+'VA 2DGT--'!F$269+'VA 2DGT--'!F$341+'VA 2DGT--'!F$347+'VA 2DGT--'!F$353+'VA 2DGT--'!F$365+'VA 2DGT--'!F$371+'VA 2DGT--'!F$389+'VA 2DGT--'!F$401</f>
        <v>8652.3115346999984</v>
      </c>
      <c r="F61" s="209">
        <f>'VA 2DGT--'!G$263+'VA 2DGT--'!G$269+'VA 2DGT--'!G$341+'VA 2DGT--'!G$347+'VA 2DGT--'!G$353+'VA 2DGT--'!G$365+'VA 2DGT--'!G$371+'VA 2DGT--'!G$389+'VA 2DGT--'!G$401</f>
        <v>9238.0229999999992</v>
      </c>
      <c r="G61" s="209">
        <f>'VA 2DGT--'!H$263+'VA 2DGT--'!H$269+'VA 2DGT--'!H$341+'VA 2DGT--'!H$347+'VA 2DGT--'!H$353+'VA 2DGT--'!H$365+'VA 2DGT--'!H$371+'VA 2DGT--'!H$389+'VA 2DGT--'!H$401</f>
        <v>8923.2140000000018</v>
      </c>
      <c r="H61" s="209">
        <f>'VA 2DGT--'!I$263+'VA 2DGT--'!I$269+'VA 2DGT--'!I$341+'VA 2DGT--'!I$347+'VA 2DGT--'!I$353+'VA 2DGT--'!I$365+'VA 2DGT--'!I$371+'VA 2DGT--'!I$389+'VA 2DGT--'!I$401</f>
        <v>8781.0372819999993</v>
      </c>
      <c r="I61" s="209">
        <f>'VA 2DGT--'!J$263+'VA 2DGT--'!J$269+'VA 2DGT--'!J$341+'VA 2DGT--'!J$347+'VA 2DGT--'!J$353+'VA 2DGT--'!J$365+'VA 2DGT--'!J$371+'VA 2DGT--'!J$389+'VA 2DGT--'!J$401</f>
        <v>10164.793856</v>
      </c>
      <c r="J61" s="209">
        <f>'VA 2DGT--'!K$263+'VA 2DGT--'!K$269+'VA 2DGT--'!K$341+'VA 2DGT--'!K$347+'VA 2DGT--'!K$353+'VA 2DGT--'!K$365+'VA 2DGT--'!K$371+'VA 2DGT--'!K$389+'VA 2DGT--'!K$401</f>
        <v>10334.279184000001</v>
      </c>
      <c r="K61" s="209">
        <f>'VA 2DGT--'!L$263+'VA 2DGT--'!L$269+'VA 2DGT--'!L$341+'VA 2DGT--'!L$347+'VA 2DGT--'!L$353+'VA 2DGT--'!L$365+'VA 2DGT--'!L$371+'VA 2DGT--'!L$389+'VA 2DGT--'!L$401</f>
        <v>10614.724116000001</v>
      </c>
      <c r="L61" s="210">
        <f>'VA 2DGT--'!M$263+'VA 2DGT--'!M$269+'VA 2DGT--'!M$341+'VA 2DGT--'!M$347+'VA 2DGT--'!M$353+'VA 2DGT--'!M$365+'VA 2DGT--'!M$371+'VA 2DGT--'!M$389+'VA 2DGT--'!M$401</f>
        <v>12960.593027999999</v>
      </c>
      <c r="M61" s="210">
        <f>'VA 2DGT--'!N$263+'VA 2DGT--'!N$269+'VA 2DGT--'!N$341+'VA 2DGT--'!N$347+'VA 2DGT--'!N$353+'VA 2DGT--'!N$365+'VA 2DGT--'!N$371+'VA 2DGT--'!N$389+'VA 2DGT--'!N$401</f>
        <v>12817.432216000001</v>
      </c>
      <c r="N61" s="210">
        <f>'VA 2DGT--'!O$263+'VA 2DGT--'!O$269+'VA 2DGT--'!O$341+'VA 2DGT--'!O$347+'VA 2DGT--'!O$353+'VA 2DGT--'!O$365+'VA 2DGT--'!O$371+'VA 2DGT--'!O$389+'VA 2DGT--'!O$401</f>
        <v>14022.949184999999</v>
      </c>
      <c r="O61" s="210">
        <f>'VA 2DGT--'!P$263+'VA 2DGT--'!P$269+'VA 2DGT--'!P$341+'VA 2DGT--'!P$347+'VA 2DGT--'!P$353+'VA 2DGT--'!P$365+'VA 2DGT--'!P$371+'VA 2DGT--'!P$389+'VA 2DGT--'!P$401</f>
        <v>13896.758784</v>
      </c>
      <c r="P61" s="210">
        <f>'VA 2DGT--'!Q$263+'VA 2DGT--'!Q$269+'VA 2DGT--'!Q$341+'VA 2DGT--'!Q$347+'VA 2DGT--'!Q$353+'VA 2DGT--'!Q$365+'VA 2DGT--'!Q$371+'VA 2DGT--'!Q$389+'VA 2DGT--'!Q$401</f>
        <v>14685.364706999999</v>
      </c>
      <c r="Q61" s="210">
        <f>'VA 2DGT--'!R$263+'VA 2DGT--'!R$269+'VA 2DGT--'!R$341+'VA 2DGT--'!R$347+'VA 2DGT--'!R$353+'VA 2DGT--'!R$365+'VA 2DGT--'!R$371+'VA 2DGT--'!R$389+'VA 2DGT--'!R$401</f>
        <v>16670.958831</v>
      </c>
      <c r="AG61" s="63">
        <f>100</f>
        <v>100</v>
      </c>
      <c r="AH61" s="63">
        <f t="shared" si="71"/>
        <v>79.507911998073595</v>
      </c>
      <c r="AI61" s="63">
        <f t="shared" si="71"/>
        <v>93.867573711603768</v>
      </c>
      <c r="AJ61" s="63">
        <f t="shared" si="71"/>
        <v>100.22186573198299</v>
      </c>
      <c r="AK61" s="63">
        <f t="shared" si="71"/>
        <v>96.806552160105156</v>
      </c>
      <c r="AL61" s="63">
        <f t="shared" si="71"/>
        <v>95.264099197863089</v>
      </c>
      <c r="AM61" s="63">
        <f t="shared" si="71"/>
        <v>110.27625770463202</v>
      </c>
      <c r="AN61" s="63">
        <f t="shared" si="71"/>
        <v>112.11497750283529</v>
      </c>
      <c r="AO61" s="63">
        <f t="shared" si="71"/>
        <v>115.15748067912303</v>
      </c>
      <c r="AP61" s="63">
        <f t="shared" si="71"/>
        <v>140.60744536564707</v>
      </c>
      <c r="AQ61" s="63">
        <f t="shared" si="71"/>
        <v>139.05431612161448</v>
      </c>
      <c r="AR61" s="63">
        <f t="shared" si="71"/>
        <v>152.13278104909355</v>
      </c>
      <c r="AS61" s="63">
        <f t="shared" si="71"/>
        <v>150.76376113804906</v>
      </c>
      <c r="AT61" s="63">
        <f t="shared" si="71"/>
        <v>159.31922337605738</v>
      </c>
      <c r="AU61" s="63">
        <f t="shared" si="71"/>
        <v>180.86062327230601</v>
      </c>
    </row>
    <row r="62" spans="1:70" x14ac:dyDescent="0.2">
      <c r="B62" s="207" t="s">
        <v>134</v>
      </c>
      <c r="C62" s="208">
        <f>'VA 2DGT--'!D$305+'VA 2DGT--'!D$311+'VA 2DGT--'!D$317+'VA 2DGT--'!D$323+'VA 2DGT--'!D$329+'VA 2DGT--'!D$359</f>
        <v>2741.3596349999998</v>
      </c>
      <c r="D62" s="209">
        <f>'VA 2DGT--'!E$305+'VA 2DGT--'!E$311+'VA 2DGT--'!E$317+'VA 2DGT--'!E$323+'VA 2DGT--'!E$329+'VA 2DGT--'!E$359</f>
        <v>2278.3382120000001</v>
      </c>
      <c r="E62" s="209">
        <f>'VA 2DGT--'!F$305+'VA 2DGT--'!F$311+'VA 2DGT--'!F$317+'VA 2DGT--'!F$323+'VA 2DGT--'!F$329+'VA 2DGT--'!F$359</f>
        <v>2937.1999859999996</v>
      </c>
      <c r="F62" s="209">
        <f>'VA 2DGT--'!G$305+'VA 2DGT--'!G$311+'VA 2DGT--'!G$317+'VA 2DGT--'!G$323+'VA 2DGT--'!G$329+'VA 2DGT--'!G$359</f>
        <v>3222.000004</v>
      </c>
      <c r="G62" s="209">
        <f>'VA 2DGT--'!H$305+'VA 2DGT--'!H$311+'VA 2DGT--'!H$317+'VA 2DGT--'!H$323+'VA 2DGT--'!H$329+'VA 2DGT--'!H$359</f>
        <v>3317.1000069999996</v>
      </c>
      <c r="H62" s="209">
        <f>'VA 2DGT--'!I$305+'VA 2DGT--'!I$311+'VA 2DGT--'!I$317+'VA 2DGT--'!I$323+'VA 2DGT--'!I$329+'VA 2DGT--'!I$359</f>
        <v>3418.4</v>
      </c>
      <c r="I62" s="209">
        <f>'VA 2DGT--'!J$305+'VA 2DGT--'!J$311+'VA 2DGT--'!J$317+'VA 2DGT--'!J$323+'VA 2DGT--'!J$329+'VA 2DGT--'!J$359</f>
        <v>3897.6999830000004</v>
      </c>
      <c r="J62" s="209">
        <f>'VA 2DGT--'!K$305+'VA 2DGT--'!K$311+'VA 2DGT--'!K$317+'VA 2DGT--'!K$323+'VA 2DGT--'!K$329+'VA 2DGT--'!K$359</f>
        <v>4199.863687</v>
      </c>
      <c r="K62" s="209">
        <f>'VA 2DGT--'!L$305+'VA 2DGT--'!L$311+'VA 2DGT--'!L$317+'VA 2DGT--'!L$323+'VA 2DGT--'!L$329+'VA 2DGT--'!L$359</f>
        <v>4531.43451</v>
      </c>
      <c r="L62" s="210">
        <f>'VA 2DGT--'!M$305+'VA 2DGT--'!M$311+'VA 2DGT--'!M$317+'VA 2DGT--'!M$323+'VA 2DGT--'!M$329+'VA 2DGT--'!M$359</f>
        <v>4970.9506469999997</v>
      </c>
      <c r="M62" s="210">
        <f>'VA 2DGT--'!N$305+'VA 2DGT--'!N$311+'VA 2DGT--'!N$317+'VA 2DGT--'!N$323+'VA 2DGT--'!N$329+'VA 2DGT--'!N$359</f>
        <v>5273</v>
      </c>
      <c r="N62" s="210">
        <f>'VA 2DGT--'!O$305+'VA 2DGT--'!O$311+'VA 2DGT--'!O$317+'VA 2DGT--'!O$323+'VA 2DGT--'!O$329+'VA 2DGT--'!O$359</f>
        <v>5729.4</v>
      </c>
      <c r="O62" s="210">
        <f>'VA 2DGT--'!P$305+'VA 2DGT--'!P$311+'VA 2DGT--'!P$317+'VA 2DGT--'!P$323+'VA 2DGT--'!P$329+'VA 2DGT--'!P$359</f>
        <v>6078.5452490000007</v>
      </c>
      <c r="P62" s="210">
        <f>'VA 2DGT--'!Q$305+'VA 2DGT--'!Q$311+'VA 2DGT--'!Q$317+'VA 2DGT--'!Q$323+'VA 2DGT--'!Q$329+'VA 2DGT--'!Q$359</f>
        <v>5843.4414589999997</v>
      </c>
      <c r="Q62" s="210">
        <f>'VA 2DGT--'!R$305+'VA 2DGT--'!R$311+'VA 2DGT--'!R$317+'VA 2DGT--'!R$323+'VA 2DGT--'!R$329+'VA 2DGT--'!R$359</f>
        <v>6636.9643600000009</v>
      </c>
      <c r="AG62" s="63">
        <f>100</f>
        <v>100</v>
      </c>
      <c r="AH62" s="63">
        <f t="shared" si="71"/>
        <v>83.109789132063298</v>
      </c>
      <c r="AI62" s="63">
        <f t="shared" si="71"/>
        <v>107.14391313345502</v>
      </c>
      <c r="AJ62" s="63">
        <f t="shared" si="71"/>
        <v>117.5329191713294</v>
      </c>
      <c r="AK62" s="63">
        <f t="shared" si="71"/>
        <v>121.00200078272474</v>
      </c>
      <c r="AL62" s="63">
        <f t="shared" si="71"/>
        <v>124.69724717457585</v>
      </c>
      <c r="AM62" s="63">
        <f t="shared" si="71"/>
        <v>142.18127141133019</v>
      </c>
      <c r="AN62" s="63">
        <f t="shared" si="71"/>
        <v>153.20367431469822</v>
      </c>
      <c r="AO62" s="63">
        <f t="shared" si="71"/>
        <v>165.29879743414259</v>
      </c>
      <c r="AP62" s="63">
        <f t="shared" si="71"/>
        <v>181.33157662110247</v>
      </c>
      <c r="AQ62" s="63">
        <f t="shared" si="71"/>
        <v>192.34980820019263</v>
      </c>
      <c r="AR62" s="63">
        <f t="shared" si="71"/>
        <v>208.998481149665</v>
      </c>
      <c r="AS62" s="63">
        <f t="shared" si="71"/>
        <v>221.73468856084625</v>
      </c>
      <c r="AT62" s="63">
        <f t="shared" si="71"/>
        <v>213.15851391384481</v>
      </c>
      <c r="AU62" s="63">
        <f t="shared" si="71"/>
        <v>242.10484006780095</v>
      </c>
    </row>
    <row r="63" spans="1:70" x14ac:dyDescent="0.2">
      <c r="B63" s="207" t="s">
        <v>135</v>
      </c>
      <c r="C63" s="208">
        <f>'VA 2DGT--'!D$299+'VA 2DGT--'!D$377</f>
        <v>1133.2</v>
      </c>
      <c r="D63" s="209">
        <f>'VA 2DGT--'!E$299+'VA 2DGT--'!E$377</f>
        <v>811.99999900000012</v>
      </c>
      <c r="E63" s="209">
        <f>'VA 2DGT--'!F$299+'VA 2DGT--'!F$377</f>
        <v>961.99999800000001</v>
      </c>
      <c r="F63" s="209">
        <f>'VA 2DGT--'!G$299+'VA 2DGT--'!G$377</f>
        <v>816.29999409999994</v>
      </c>
      <c r="G63" s="209">
        <f>'VA 2DGT--'!H$299+'VA 2DGT--'!H$377</f>
        <v>827.69999939999991</v>
      </c>
      <c r="H63" s="209">
        <f>'VA 2DGT--'!I$299+'VA 2DGT--'!I$377</f>
        <v>745.20000180000011</v>
      </c>
      <c r="I63" s="209">
        <f>'VA 2DGT--'!J$299+'VA 2DGT--'!J$377</f>
        <v>725.49999199999991</v>
      </c>
      <c r="J63" s="209">
        <f>'VA 2DGT--'!K$299+'VA 2DGT--'!K$377</f>
        <v>853.29999970000006</v>
      </c>
      <c r="K63" s="209">
        <f>'VA 2DGT--'!L$299+'VA 2DGT--'!L$377</f>
        <v>810.59999500000004</v>
      </c>
      <c r="L63" s="210">
        <f>'VA 2DGT--'!M$299+'VA 2DGT--'!M$377</f>
        <v>874.70000799999991</v>
      </c>
      <c r="M63" s="210">
        <f>'VA 2DGT--'!N$299+'VA 2DGT--'!N$377</f>
        <v>941.30000000000007</v>
      </c>
      <c r="N63" s="210">
        <f>'VA 2DGT--'!O$299+'VA 2DGT--'!O$377</f>
        <v>1013.2</v>
      </c>
      <c r="O63" s="210">
        <f>'VA 2DGT--'!P$299+'VA 2DGT--'!P$377</f>
        <v>1054.0247492999999</v>
      </c>
      <c r="P63" s="210">
        <f>'VA 2DGT--'!Q$299+'VA 2DGT--'!Q$377</f>
        <v>1038.8074213999998</v>
      </c>
      <c r="Q63" s="210">
        <f>'VA 2DGT--'!R$299+'VA 2DGT--'!R$377</f>
        <v>1178.0005940000001</v>
      </c>
      <c r="AG63" s="63">
        <f>100</f>
        <v>100</v>
      </c>
      <c r="AH63" s="63">
        <f t="shared" si="71"/>
        <v>71.655488792799162</v>
      </c>
      <c r="AI63" s="63">
        <f t="shared" si="71"/>
        <v>84.892340098835163</v>
      </c>
      <c r="AJ63" s="63">
        <f t="shared" si="71"/>
        <v>72.034944767031405</v>
      </c>
      <c r="AK63" s="63">
        <f t="shared" si="71"/>
        <v>73.040945940698904</v>
      </c>
      <c r="AL63" s="63">
        <f t="shared" si="71"/>
        <v>65.760677885633612</v>
      </c>
      <c r="AM63" s="63">
        <f t="shared" si="71"/>
        <v>64.022237204376978</v>
      </c>
      <c r="AN63" s="63">
        <f t="shared" si="71"/>
        <v>75.300035271796688</v>
      </c>
      <c r="AO63" s="63">
        <f t="shared" si="71"/>
        <v>71.531944493469823</v>
      </c>
      <c r="AP63" s="63">
        <f t="shared" si="71"/>
        <v>77.188493469819974</v>
      </c>
      <c r="AQ63" s="63">
        <f t="shared" si="71"/>
        <v>83.06565478291563</v>
      </c>
      <c r="AR63" s="63">
        <f t="shared" si="71"/>
        <v>89.410518884574657</v>
      </c>
      <c r="AS63" s="63">
        <f t="shared" si="71"/>
        <v>93.013126482527355</v>
      </c>
      <c r="AT63" s="63">
        <f t="shared" si="71"/>
        <v>91.670263095658299</v>
      </c>
      <c r="AU63" s="63">
        <f t="shared" si="71"/>
        <v>103.95345870102366</v>
      </c>
    </row>
    <row r="64" spans="1:70" x14ac:dyDescent="0.2">
      <c r="B64" s="207" t="s">
        <v>136</v>
      </c>
      <c r="C64" s="225">
        <f>SUM(C65:C66)</f>
        <v>41726.4026275</v>
      </c>
      <c r="D64" s="226">
        <f t="shared" ref="D64:K64" si="72">SUM(D65:D66)</f>
        <v>31714.767387299999</v>
      </c>
      <c r="E64" s="226">
        <f t="shared" si="72"/>
        <v>36973.919767699997</v>
      </c>
      <c r="F64" s="226">
        <f t="shared" si="72"/>
        <v>36727.522928400002</v>
      </c>
      <c r="G64" s="226">
        <f t="shared" si="72"/>
        <v>36120.466734699992</v>
      </c>
      <c r="H64" s="226">
        <f t="shared" si="72"/>
        <v>35454.400000000001</v>
      </c>
      <c r="I64" s="226">
        <f t="shared" si="72"/>
        <v>39693.509663599994</v>
      </c>
      <c r="J64" s="226">
        <f t="shared" si="72"/>
        <v>40429.099871000006</v>
      </c>
      <c r="K64" s="226">
        <f t="shared" si="72"/>
        <v>42332.752385300009</v>
      </c>
      <c r="L64" s="227">
        <f>SUM(L65:L66)</f>
        <v>45285.101861000003</v>
      </c>
      <c r="M64" s="227">
        <f t="shared" ref="M64:N64" si="73">SUM(M65:M66)</f>
        <v>56296.809372000003</v>
      </c>
      <c r="N64" s="227">
        <f t="shared" si="73"/>
        <v>58920.198049999999</v>
      </c>
      <c r="O64" s="227">
        <f t="shared" ref="O64:P64" si="74">SUM(O65:O66)</f>
        <v>56289.279492899994</v>
      </c>
      <c r="P64" s="227">
        <f t="shared" si="74"/>
        <v>60320.875217400004</v>
      </c>
      <c r="Q64" s="227">
        <f t="shared" ref="Q64" si="75">SUM(Q65:Q66)</f>
        <v>66797.170950499989</v>
      </c>
      <c r="AG64" s="63">
        <f>100</f>
        <v>100</v>
      </c>
      <c r="AH64" s="63">
        <f t="shared" si="71"/>
        <v>76.006474055346004</v>
      </c>
      <c r="AI64" s="63">
        <f t="shared" si="71"/>
        <v>88.610370028237583</v>
      </c>
      <c r="AJ64" s="63">
        <f t="shared" si="71"/>
        <v>88.019864200309812</v>
      </c>
      <c r="AK64" s="63">
        <f t="shared" si="71"/>
        <v>86.565015098844427</v>
      </c>
      <c r="AL64" s="63">
        <f t="shared" si="71"/>
        <v>84.968743451259314</v>
      </c>
      <c r="AM64" s="63">
        <f t="shared" si="71"/>
        <v>95.128041633380064</v>
      </c>
      <c r="AN64" s="63">
        <f t="shared" si="71"/>
        <v>96.890930742145983</v>
      </c>
      <c r="AO64" s="63">
        <f t="shared" si="71"/>
        <v>101.45315608252409</v>
      </c>
      <c r="AP64" s="63">
        <f t="shared" si="71"/>
        <v>108.52865094858339</v>
      </c>
      <c r="AQ64" s="63">
        <f t="shared" si="71"/>
        <v>134.91891422937405</v>
      </c>
      <c r="AR64" s="63">
        <f t="shared" si="71"/>
        <v>141.20603344599934</v>
      </c>
      <c r="AS64" s="63">
        <f t="shared" si="71"/>
        <v>134.90086839118561</v>
      </c>
      <c r="AT64" s="63">
        <f t="shared" si="71"/>
        <v>144.56284610944445</v>
      </c>
      <c r="AU64" s="63">
        <f t="shared" si="71"/>
        <v>160.08370418799768</v>
      </c>
    </row>
    <row r="65" spans="1:70" x14ac:dyDescent="0.2">
      <c r="B65" s="207" t="s">
        <v>133</v>
      </c>
      <c r="C65" s="208">
        <f>'VA 2DGT--'!D$239+'VA 2DGT--'!D$245+'VA 2DGT--'!D$251+'VA 2DGT--'!D$257+'VA 2DGT--'!D$275+'VA 2DGT--'!D$287+'VA 2DGT--'!D$293+'VA 2DGT--'!D$335+'VA 2DGT--'!D$383+'VA 2DGT--'!D$395+'VA 2DGT--'!D$407+'VA 2DGT--'!D$413</f>
        <v>41698.145578999996</v>
      </c>
      <c r="D65" s="209">
        <f>'VA 2DGT--'!E$239+'VA 2DGT--'!E$245+'VA 2DGT--'!E$251+'VA 2DGT--'!E$257+'VA 2DGT--'!E$275+'VA 2DGT--'!E$287+'VA 2DGT--'!E$293+'VA 2DGT--'!E$335+'VA 2DGT--'!E$383+'VA 2DGT--'!E$395+'VA 2DGT--'!E$407+'VA 2DGT--'!E$413</f>
        <v>31683.1</v>
      </c>
      <c r="E65" s="209">
        <f>'VA 2DGT--'!F$239+'VA 2DGT--'!F$245+'VA 2DGT--'!F$251+'VA 2DGT--'!F$257+'VA 2DGT--'!F$275+'VA 2DGT--'!F$287+'VA 2DGT--'!F$293+'VA 2DGT--'!F$335+'VA 2DGT--'!F$383+'VA 2DGT--'!F$395+'VA 2DGT--'!F$407+'VA 2DGT--'!F$413</f>
        <v>36918.6</v>
      </c>
      <c r="F65" s="209">
        <f>'VA 2DGT--'!G$239+'VA 2DGT--'!G$245+'VA 2DGT--'!G$251+'VA 2DGT--'!G$257+'VA 2DGT--'!G$275+'VA 2DGT--'!G$287+'VA 2DGT--'!G$293+'VA 2DGT--'!G$335+'VA 2DGT--'!G$383+'VA 2DGT--'!G$395+'VA 2DGT--'!G$407+'VA 2DGT--'!G$413</f>
        <v>36706.300000000003</v>
      </c>
      <c r="G65" s="209">
        <f>'VA 2DGT--'!H$239+'VA 2DGT--'!H$245+'VA 2DGT--'!H$251+'VA 2DGT--'!H$257+'VA 2DGT--'!H$275+'VA 2DGT--'!H$287+'VA 2DGT--'!H$293+'VA 2DGT--'!H$335+'VA 2DGT--'!H$383+'VA 2DGT--'!H$395+'VA 2DGT--'!H$407+'VA 2DGT--'!H$413</f>
        <v>36089.599999999991</v>
      </c>
      <c r="H65" s="209">
        <f>'VA 2DGT--'!I$239+'VA 2DGT--'!I$245+'VA 2DGT--'!I$251+'VA 2DGT--'!I$257+'VA 2DGT--'!I$275+'VA 2DGT--'!I$287+'VA 2DGT--'!I$293+'VA 2DGT--'!I$335+'VA 2DGT--'!I$383+'VA 2DGT--'!I$395+'VA 2DGT--'!I$407+'VA 2DGT--'!I$413</f>
        <v>35410.800000000003</v>
      </c>
      <c r="I65" s="209">
        <f>'VA 2DGT--'!J$239+'VA 2DGT--'!J$245+'VA 2DGT--'!J$251+'VA 2DGT--'!J$257+'VA 2DGT--'!J$275+'VA 2DGT--'!J$287+'VA 2DGT--'!J$293+'VA 2DGT--'!J$335+'VA 2DGT--'!J$383+'VA 2DGT--'!J$395+'VA 2DGT--'!J$407+'VA 2DGT--'!J$413</f>
        <v>39643.099999999991</v>
      </c>
      <c r="J65" s="209">
        <f>'VA 2DGT--'!K$239+'VA 2DGT--'!K$245+'VA 2DGT--'!K$251+'VA 2DGT--'!K$257+'VA 2DGT--'!K$275+'VA 2DGT--'!K$287+'VA 2DGT--'!K$293+'VA 2DGT--'!K$335+'VA 2DGT--'!K$383+'VA 2DGT--'!K$395+'VA 2DGT--'!K$407+'VA 2DGT--'!K$413</f>
        <v>40387.100000000006</v>
      </c>
      <c r="K65" s="209">
        <f>'VA 2DGT--'!L$239+'VA 2DGT--'!L$245+'VA 2DGT--'!L$251+'VA 2DGT--'!L$257+'VA 2DGT--'!L$275+'VA 2DGT--'!L$287+'VA 2DGT--'!L$293+'VA 2DGT--'!L$335+'VA 2DGT--'!L$383+'VA 2DGT--'!L$395+'VA 2DGT--'!L$407+'VA 2DGT--'!L$413</f>
        <v>42288.900000000009</v>
      </c>
      <c r="L65" s="210">
        <f>'VA 2DGT--'!M$239+'VA 2DGT--'!M$245+'VA 2DGT--'!M$251+'VA 2DGT--'!M$257+'VA 2DGT--'!M$275+'VA 2DGT--'!M$287+'VA 2DGT--'!M$293+'VA 2DGT--'!M$335+'VA 2DGT--'!M$383+'VA 2DGT--'!M$395+'VA 2DGT--'!M$407+'VA 2DGT--'!M$413</f>
        <v>45234.600000000006</v>
      </c>
      <c r="M65" s="210">
        <f>'VA 2DGT--'!N$239+'VA 2DGT--'!N$245+'VA 2DGT--'!N$251+'VA 2DGT--'!N$257+'VA 2DGT--'!N$275+'VA 2DGT--'!N$287+'VA 2DGT--'!N$293+'VA 2DGT--'!N$335+'VA 2DGT--'!N$383+'VA 2DGT--'!N$395+'VA 2DGT--'!N$407+'VA 2DGT--'!N$413</f>
        <v>56218.5</v>
      </c>
      <c r="N65" s="210">
        <f>'VA 2DGT--'!O$239+'VA 2DGT--'!O$245+'VA 2DGT--'!O$251+'VA 2DGT--'!O$257+'VA 2DGT--'!O$275+'VA 2DGT--'!O$287+'VA 2DGT--'!O$293+'VA 2DGT--'!O$335+'VA 2DGT--'!O$383+'VA 2DGT--'!O$395+'VA 2DGT--'!O$407+'VA 2DGT--'!O$413</f>
        <v>58827.9</v>
      </c>
      <c r="O65" s="210">
        <f>'VA 2DGT--'!P$239+'VA 2DGT--'!P$245+'VA 2DGT--'!P$251+'VA 2DGT--'!P$257+'VA 2DGT--'!P$275+'VA 2DGT--'!P$287+'VA 2DGT--'!P$293+'VA 2DGT--'!P$335+'VA 2DGT--'!P$383+'VA 2DGT--'!P$395+'VA 2DGT--'!P$407+'VA 2DGT--'!P$413</f>
        <v>56215.844461999994</v>
      </c>
      <c r="P65" s="210">
        <f>'VA 2DGT--'!Q$239+'VA 2DGT--'!Q$245+'VA 2DGT--'!Q$251+'VA 2DGT--'!Q$257+'VA 2DGT--'!Q$275+'VA 2DGT--'!Q$287+'VA 2DGT--'!Q$293+'VA 2DGT--'!Q$335+'VA 2DGT--'!Q$383+'VA 2DGT--'!Q$395+'VA 2DGT--'!Q$407+'VA 2DGT--'!Q$413</f>
        <v>60240.116149000001</v>
      </c>
      <c r="Q65" s="210">
        <f>'VA 2DGT--'!R$239+'VA 2DGT--'!R$245+'VA 2DGT--'!R$251+'VA 2DGT--'!R$257+'VA 2DGT--'!R$275+'VA 2DGT--'!R$287+'VA 2DGT--'!R$293+'VA 2DGT--'!R$335+'VA 2DGT--'!R$383+'VA 2DGT--'!R$395+'VA 2DGT--'!R$407+'VA 2DGT--'!R$413</f>
        <v>66706.903584999993</v>
      </c>
      <c r="AG65" s="63">
        <f>100</f>
        <v>100</v>
      </c>
      <c r="AH65" s="63">
        <f t="shared" si="71"/>
        <v>75.982036035569479</v>
      </c>
      <c r="AI65" s="63">
        <f t="shared" si="71"/>
        <v>88.537750270105377</v>
      </c>
      <c r="AJ65" s="63">
        <f t="shared" si="71"/>
        <v>88.028614918755565</v>
      </c>
      <c r="AK65" s="63">
        <f t="shared" si="71"/>
        <v>86.549652266012089</v>
      </c>
      <c r="AL65" s="63">
        <f t="shared" si="71"/>
        <v>84.921762127075453</v>
      </c>
      <c r="AM65" s="63">
        <f t="shared" si="71"/>
        <v>95.071613975958286</v>
      </c>
      <c r="AN65" s="63">
        <f t="shared" si="71"/>
        <v>96.855865984456969</v>
      </c>
      <c r="AO65" s="63">
        <f t="shared" si="71"/>
        <v>101.41674027177248</v>
      </c>
      <c r="AP65" s="63">
        <f t="shared" si="71"/>
        <v>108.48108320380808</v>
      </c>
      <c r="AQ65" s="63">
        <f t="shared" si="71"/>
        <v>134.82254239217951</v>
      </c>
      <c r="AR65" s="63">
        <f t="shared" si="71"/>
        <v>141.08037463811553</v>
      </c>
      <c r="AS65" s="63">
        <f t="shared" si="71"/>
        <v>134.81617391232714</v>
      </c>
      <c r="AT65" s="63">
        <f t="shared" si="71"/>
        <v>144.46713471914708</v>
      </c>
      <c r="AU65" s="63">
        <f t="shared" si="71"/>
        <v>159.97570793314821</v>
      </c>
    </row>
    <row r="66" spans="1:70" ht="10.8" thickBot="1" x14ac:dyDescent="0.25">
      <c r="B66" s="228" t="s">
        <v>137</v>
      </c>
      <c r="C66" s="229">
        <f>'VA 2DGT--'!D$281</f>
        <v>28.257048499999996</v>
      </c>
      <c r="D66" s="230">
        <f>'VA 2DGT--'!E$281</f>
        <v>31.667387300000001</v>
      </c>
      <c r="E66" s="230">
        <f>'VA 2DGT--'!F$281</f>
        <v>55.3197677</v>
      </c>
      <c r="F66" s="230">
        <f>'VA 2DGT--'!G$281</f>
        <v>21.222928400000001</v>
      </c>
      <c r="G66" s="230">
        <f>'VA 2DGT--'!H$281</f>
        <v>30.866734700000002</v>
      </c>
      <c r="H66" s="230">
        <f>'VA 2DGT--'!I$281</f>
        <v>43.6</v>
      </c>
      <c r="I66" s="230">
        <f>'VA 2DGT--'!J$281</f>
        <v>50.409663599999995</v>
      </c>
      <c r="J66" s="230">
        <f>'VA 2DGT--'!K$281</f>
        <v>41.999870999999999</v>
      </c>
      <c r="K66" s="230">
        <f>'VA 2DGT--'!L$281</f>
        <v>43.852385300000002</v>
      </c>
      <c r="L66" s="231">
        <f>'VA 2DGT--'!M$281</f>
        <v>50.501860999999998</v>
      </c>
      <c r="M66" s="231">
        <f>'VA 2DGT--'!N$281</f>
        <v>78.309371999999996</v>
      </c>
      <c r="N66" s="231">
        <f>'VA 2DGT--'!O$281</f>
        <v>92.298050000000003</v>
      </c>
      <c r="O66" s="231">
        <f>'VA 2DGT--'!P$281</f>
        <v>73.435030900000001</v>
      </c>
      <c r="P66" s="231">
        <f>'VA 2DGT--'!Q$281</f>
        <v>80.759068400000004</v>
      </c>
      <c r="Q66" s="231">
        <f>'VA 2DGT--'!R$281</f>
        <v>90.267365499999983</v>
      </c>
      <c r="AG66" s="63">
        <f>100</f>
        <v>100</v>
      </c>
      <c r="AH66" s="63">
        <f t="shared" si="71"/>
        <v>112.06898448718027</v>
      </c>
      <c r="AI66" s="63">
        <f t="shared" si="71"/>
        <v>195.77334023403048</v>
      </c>
      <c r="AJ66" s="63">
        <f t="shared" si="71"/>
        <v>75.106670818787052</v>
      </c>
      <c r="AK66" s="63">
        <f t="shared" si="71"/>
        <v>109.23552295279532</v>
      </c>
      <c r="AL66" s="63">
        <f t="shared" si="71"/>
        <v>154.29778520569835</v>
      </c>
      <c r="AM66" s="63">
        <f t="shared" si="71"/>
        <v>178.39677629459425</v>
      </c>
      <c r="AN66" s="63">
        <f t="shared" si="71"/>
        <v>148.63502463818898</v>
      </c>
      <c r="AO66" s="63">
        <f t="shared" si="71"/>
        <v>155.19096164625972</v>
      </c>
      <c r="AP66" s="63">
        <f t="shared" si="71"/>
        <v>178.72305736389987</v>
      </c>
      <c r="AQ66" s="63">
        <f t="shared" si="71"/>
        <v>277.1321711112185</v>
      </c>
      <c r="AR66" s="63">
        <f t="shared" si="71"/>
        <v>326.63726361937631</v>
      </c>
      <c r="AS66" s="63">
        <f t="shared" si="71"/>
        <v>259.88217028399129</v>
      </c>
      <c r="AT66" s="63">
        <f t="shared" si="71"/>
        <v>285.80149975677756</v>
      </c>
      <c r="AU66" s="63">
        <f t="shared" si="71"/>
        <v>319.45079295879043</v>
      </c>
    </row>
    <row r="67" spans="1:70" ht="10.8" thickBot="1" x14ac:dyDescent="0.25">
      <c r="B67" s="199" t="s">
        <v>138</v>
      </c>
      <c r="C67" s="232">
        <f>C60+C64</f>
        <v>54818.534628099995</v>
      </c>
      <c r="D67" s="233">
        <f t="shared" ref="D67:K67" si="76">D60+D64</f>
        <v>42133.804923099997</v>
      </c>
      <c r="E67" s="233">
        <f t="shared" si="76"/>
        <v>49525.431286399995</v>
      </c>
      <c r="F67" s="233">
        <f t="shared" si="76"/>
        <v>50003.845926499998</v>
      </c>
      <c r="G67" s="233">
        <f t="shared" si="76"/>
        <v>49188.480741099993</v>
      </c>
      <c r="H67" s="233">
        <f t="shared" si="76"/>
        <v>48399.037283800004</v>
      </c>
      <c r="I67" s="233">
        <f t="shared" si="76"/>
        <v>54481.503494599994</v>
      </c>
      <c r="J67" s="233">
        <f t="shared" si="76"/>
        <v>55816.542741700003</v>
      </c>
      <c r="K67" s="233">
        <f t="shared" si="76"/>
        <v>58289.51100630001</v>
      </c>
      <c r="L67" s="234">
        <f>L60+L64</f>
        <v>64091.345544000003</v>
      </c>
      <c r="M67" s="234">
        <f t="shared" ref="M67:N67" si="77">M60+M64</f>
        <v>75328.541588000007</v>
      </c>
      <c r="N67" s="234">
        <f t="shared" si="77"/>
        <v>79685.747235000003</v>
      </c>
      <c r="O67" s="234">
        <f t="shared" ref="O67:P67" si="78">O60+O64</f>
        <v>77318.608275199993</v>
      </c>
      <c r="P67" s="234">
        <f t="shared" si="78"/>
        <v>81888.488804799999</v>
      </c>
      <c r="Q67" s="234">
        <f t="shared" ref="Q67" si="79">Q60+Q64</f>
        <v>91283.094735499995</v>
      </c>
      <c r="AG67" s="63">
        <f>100</f>
        <v>100</v>
      </c>
      <c r="AH67" s="63">
        <f t="shared" si="71"/>
        <v>76.860509331276788</v>
      </c>
      <c r="AI67" s="63">
        <f t="shared" si="71"/>
        <v>90.344318071233616</v>
      </c>
      <c r="AJ67" s="63">
        <f t="shared" si="71"/>
        <v>91.217042311941</v>
      </c>
      <c r="AK67" s="63">
        <f t="shared" si="71"/>
        <v>89.7296527074366</v>
      </c>
      <c r="AL67" s="63">
        <f t="shared" si="71"/>
        <v>88.289549533107447</v>
      </c>
      <c r="AM67" s="63">
        <f t="shared" si="71"/>
        <v>99.38518762716572</v>
      </c>
      <c r="AN67" s="63">
        <f t="shared" si="71"/>
        <v>101.82056693118614</v>
      </c>
      <c r="AO67" s="63">
        <f t="shared" si="71"/>
        <v>106.33175695364318</v>
      </c>
      <c r="AP67" s="63">
        <f t="shared" si="71"/>
        <v>116.91546660050042</v>
      </c>
      <c r="AQ67" s="63">
        <f t="shared" si="71"/>
        <v>137.41436559558556</v>
      </c>
      <c r="AR67" s="63">
        <f t="shared" si="71"/>
        <v>145.36278245232967</v>
      </c>
      <c r="AS67" s="63">
        <f t="shared" si="71"/>
        <v>141.04464630392812</v>
      </c>
      <c r="AT67" s="63">
        <f t="shared" si="71"/>
        <v>149.38102479452988</v>
      </c>
      <c r="AU67" s="63">
        <f t="shared" si="71"/>
        <v>166.51866992575219</v>
      </c>
    </row>
    <row r="68" spans="1:70" ht="10.8" thickBot="1" x14ac:dyDescent="0.25">
      <c r="B68" s="235"/>
      <c r="C68" s="236"/>
      <c r="D68" s="236"/>
      <c r="E68" s="236"/>
      <c r="F68" s="236"/>
      <c r="G68" s="236"/>
      <c r="H68" s="236"/>
      <c r="I68" s="236"/>
      <c r="J68" s="236"/>
      <c r="K68" s="236"/>
      <c r="L68" s="236"/>
      <c r="M68" s="236"/>
      <c r="N68" s="237"/>
      <c r="O68" s="237"/>
      <c r="P68" s="237"/>
      <c r="Q68" s="237"/>
      <c r="AR68" s="63"/>
      <c r="AS68" s="63"/>
      <c r="AT68" s="63"/>
      <c r="AU68" s="63"/>
    </row>
    <row r="69" spans="1:70" ht="10.8" thickBot="1" x14ac:dyDescent="0.25">
      <c r="B69" s="238" t="s">
        <v>139</v>
      </c>
      <c r="C69" s="239">
        <f>C57+C67</f>
        <v>79224.134711099992</v>
      </c>
      <c r="D69" s="240">
        <f t="shared" ref="D69:K69" si="80">D57+D67</f>
        <v>61173.904932519996</v>
      </c>
      <c r="E69" s="240">
        <f t="shared" si="80"/>
        <v>70387.331363399993</v>
      </c>
      <c r="F69" s="240">
        <f t="shared" si="80"/>
        <v>72561.145950949998</v>
      </c>
      <c r="G69" s="240">
        <f t="shared" si="80"/>
        <v>71219.880738089996</v>
      </c>
      <c r="H69" s="240">
        <f t="shared" si="80"/>
        <v>71490.737230400002</v>
      </c>
      <c r="I69" s="240">
        <f t="shared" si="80"/>
        <v>79257.003455569997</v>
      </c>
      <c r="J69" s="240">
        <f t="shared" si="80"/>
        <v>81625.942748930014</v>
      </c>
      <c r="K69" s="240">
        <f t="shared" si="80"/>
        <v>84327.211061400012</v>
      </c>
      <c r="L69" s="241">
        <f>L57+L67</f>
        <v>91504.045530750009</v>
      </c>
      <c r="M69" s="241">
        <f t="shared" ref="M69:N69" si="81">M57+M67</f>
        <v>106376.5078853</v>
      </c>
      <c r="N69" s="241">
        <f t="shared" si="81"/>
        <v>111478.7463845</v>
      </c>
      <c r="O69" s="241">
        <f t="shared" ref="O69:P69" si="82">O57+O67</f>
        <v>108124.3269873</v>
      </c>
      <c r="P69" s="241">
        <f t="shared" si="82"/>
        <v>117407.7655185</v>
      </c>
      <c r="Q69" s="241">
        <f t="shared" ref="Q69" si="83">Q57+Q67</f>
        <v>130622.2672262</v>
      </c>
      <c r="AG69" s="63">
        <f>100</f>
        <v>100</v>
      </c>
      <c r="AH69" s="63">
        <f t="shared" ref="AH69:AU69" si="84">D69*100/$C69</f>
        <v>77.216248755000919</v>
      </c>
      <c r="AI69" s="63">
        <f t="shared" si="84"/>
        <v>88.845819042486966</v>
      </c>
      <c r="AJ69" s="63">
        <f t="shared" si="84"/>
        <v>91.589698285191304</v>
      </c>
      <c r="AK69" s="63">
        <f t="shared" si="84"/>
        <v>89.896697512445627</v>
      </c>
      <c r="AL69" s="63">
        <f t="shared" si="84"/>
        <v>90.238583849605021</v>
      </c>
      <c r="AM69" s="63">
        <f t="shared" si="84"/>
        <v>100.04148829720876</v>
      </c>
      <c r="AN69" s="63">
        <f t="shared" si="84"/>
        <v>103.03166206432989</v>
      </c>
      <c r="AO69" s="63">
        <f t="shared" si="84"/>
        <v>106.44131535031462</v>
      </c>
      <c r="AP69" s="63">
        <f t="shared" si="84"/>
        <v>115.50021450462052</v>
      </c>
      <c r="AQ69" s="63">
        <f t="shared" si="84"/>
        <v>134.27285545397785</v>
      </c>
      <c r="AR69" s="63">
        <f t="shared" si="84"/>
        <v>140.71311323376418</v>
      </c>
      <c r="AS69" s="63">
        <f t="shared" si="84"/>
        <v>136.47902546564617</v>
      </c>
      <c r="AT69" s="63">
        <f t="shared" si="84"/>
        <v>148.19696793993529</v>
      </c>
      <c r="AU69" s="63">
        <f t="shared" si="84"/>
        <v>164.87686195946381</v>
      </c>
    </row>
    <row r="70" spans="1:70" ht="10.8" thickBot="1" x14ac:dyDescent="0.25">
      <c r="B70" s="242"/>
      <c r="C70" s="243"/>
      <c r="D70" s="243"/>
      <c r="E70" s="243"/>
      <c r="F70" s="243"/>
      <c r="G70" s="243"/>
      <c r="H70" s="243"/>
      <c r="I70" s="243"/>
      <c r="J70" s="243"/>
      <c r="K70" s="243"/>
      <c r="L70" s="243"/>
      <c r="M70" s="243"/>
      <c r="N70" s="244"/>
      <c r="O70" s="244"/>
      <c r="P70" s="244"/>
      <c r="Q70" s="244"/>
    </row>
    <row r="71" spans="1:70" ht="21" thickBot="1" x14ac:dyDescent="0.25">
      <c r="B71" s="218" t="s">
        <v>140</v>
      </c>
      <c r="C71" s="245">
        <f>(C53+C54+C60)/C69</f>
        <v>0.23075331968300614</v>
      </c>
      <c r="D71" s="245">
        <f t="shared" ref="D71:I71" si="85">(D53+D54+D60)/D69</f>
        <v>0.23778010461724491</v>
      </c>
      <c r="E71" s="245">
        <f t="shared" si="85"/>
        <v>0.24536107934730161</v>
      </c>
      <c r="F71" s="245">
        <f t="shared" si="85"/>
        <v>0.25137451674798406</v>
      </c>
      <c r="G71" s="245">
        <f t="shared" si="85"/>
        <v>0.24993462273350864</v>
      </c>
      <c r="H71" s="245">
        <f t="shared" si="85"/>
        <v>0.25188350210693783</v>
      </c>
      <c r="I71" s="245">
        <f t="shared" si="85"/>
        <v>0.25146287310966153</v>
      </c>
      <c r="J71" s="245">
        <f>(J53+J54+J60)/J69</f>
        <v>0.25483739805225919</v>
      </c>
      <c r="K71" s="245">
        <f>(K53+K54+K60)/K69</f>
        <v>0.25367207572446016</v>
      </c>
      <c r="L71" s="245">
        <f>(L53+L54+L60)/L69</f>
        <v>0.26767170256717332</v>
      </c>
      <c r="M71" s="530">
        <f t="shared" ref="M71:N71" si="86">(M53+M54+M60)/M69</f>
        <v>0.23959737672984921</v>
      </c>
      <c r="N71" s="355">
        <f t="shared" si="86"/>
        <v>0.24365937974681709</v>
      </c>
      <c r="O71" s="355">
        <f t="shared" ref="O71:P71" si="87">(O53+O54+O60)/O69</f>
        <v>0.25175194438433129</v>
      </c>
      <c r="P71" s="355">
        <f t="shared" si="87"/>
        <v>0.24409504012649183</v>
      </c>
      <c r="Q71" s="355">
        <f t="shared" ref="Q71" si="88">(Q53+Q54+Q60)/Q69</f>
        <v>0.24737373101206447</v>
      </c>
    </row>
    <row r="72" spans="1:70" ht="21" thickBot="1" x14ac:dyDescent="0.25">
      <c r="B72" s="199" t="s">
        <v>141</v>
      </c>
      <c r="C72" s="245">
        <f t="shared" ref="C72:K72" si="89">(C55+C56+C64)/C69</f>
        <v>0.76924668031699395</v>
      </c>
      <c r="D72" s="245">
        <f t="shared" si="89"/>
        <v>0.76221989538275503</v>
      </c>
      <c r="E72" s="245">
        <f t="shared" si="89"/>
        <v>0.75463892065269833</v>
      </c>
      <c r="F72" s="245">
        <f t="shared" si="89"/>
        <v>0.74862548325201583</v>
      </c>
      <c r="G72" s="245">
        <f t="shared" si="89"/>
        <v>0.75006537726649136</v>
      </c>
      <c r="H72" s="245">
        <f t="shared" si="89"/>
        <v>0.74811649789306212</v>
      </c>
      <c r="I72" s="245">
        <f t="shared" si="89"/>
        <v>0.74853712689033847</v>
      </c>
      <c r="J72" s="245">
        <f t="shared" si="89"/>
        <v>0.74516260194774075</v>
      </c>
      <c r="K72" s="245">
        <f t="shared" si="89"/>
        <v>0.74632792427553973</v>
      </c>
      <c r="L72" s="245">
        <f>(L55+L56+L64)/L69</f>
        <v>0.73232829743282668</v>
      </c>
      <c r="M72" s="530">
        <f t="shared" ref="M72:N72" si="90">(M55+M56+M64)/M69</f>
        <v>0.76040262327015085</v>
      </c>
      <c r="N72" s="355">
        <f t="shared" si="90"/>
        <v>0.75634062025318283</v>
      </c>
      <c r="O72" s="355">
        <f t="shared" ref="O72:P72" si="91">(O55+O56+O64)/O69</f>
        <v>0.74824805561566865</v>
      </c>
      <c r="P72" s="355">
        <f t="shared" si="91"/>
        <v>0.75590495987350814</v>
      </c>
      <c r="Q72" s="355">
        <f t="shared" ref="Q72" si="92">(Q55+Q56+Q64)/Q69</f>
        <v>0.75262626898793561</v>
      </c>
    </row>
    <row r="73" spans="1:70" s="38" customFormat="1" x14ac:dyDescent="0.2">
      <c r="A73" s="64"/>
      <c r="B73" s="129"/>
      <c r="C73" s="138"/>
      <c r="D73" s="138"/>
      <c r="E73" s="138"/>
      <c r="F73" s="138"/>
      <c r="G73" s="138"/>
      <c r="H73" s="138"/>
      <c r="I73" s="138"/>
      <c r="J73" s="138"/>
      <c r="K73" s="138"/>
      <c r="L73" s="138"/>
      <c r="M73" s="138"/>
      <c r="N73" s="138"/>
      <c r="O73" s="138"/>
      <c r="P73" s="62"/>
      <c r="Q73" s="64"/>
      <c r="R73" s="64"/>
      <c r="S73" s="64"/>
      <c r="T73" s="64"/>
      <c r="U73" s="64"/>
      <c r="V73" s="64"/>
      <c r="W73" s="64"/>
      <c r="X73" s="64"/>
      <c r="Y73" s="64"/>
      <c r="Z73" s="64"/>
      <c r="AA73" s="64"/>
      <c r="AB73" s="64"/>
      <c r="AC73" s="64"/>
      <c r="AD73" s="64"/>
      <c r="AE73" s="64"/>
      <c r="AF73" s="64"/>
      <c r="AG73" s="65"/>
      <c r="AH73" s="65"/>
      <c r="AI73" s="65"/>
      <c r="AJ73" s="65"/>
      <c r="AK73" s="65"/>
      <c r="AL73" s="65"/>
      <c r="AM73" s="65"/>
      <c r="AN73" s="65"/>
      <c r="AO73" s="65"/>
      <c r="AP73" s="65"/>
      <c r="AQ73" s="65"/>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row>
    <row r="74" spans="1:70" s="38" customFormat="1" ht="12" customHeight="1" thickBot="1" x14ac:dyDescent="0.25">
      <c r="A74" s="64"/>
      <c r="B74" s="129"/>
      <c r="C74" s="138"/>
      <c r="D74" s="138"/>
      <c r="E74" s="138"/>
      <c r="F74" s="138"/>
      <c r="G74" s="138"/>
      <c r="H74" s="138"/>
      <c r="I74" s="138"/>
      <c r="J74" s="138"/>
      <c r="K74" s="138"/>
      <c r="L74" s="138"/>
      <c r="M74" s="138"/>
      <c r="N74" s="138"/>
      <c r="O74" s="138"/>
      <c r="P74" s="62"/>
      <c r="Q74" s="64"/>
      <c r="R74" s="64"/>
      <c r="S74" s="64"/>
      <c r="T74" s="64"/>
      <c r="U74" s="64"/>
      <c r="V74" s="64"/>
      <c r="W74" s="64"/>
      <c r="X74" s="64"/>
      <c r="Y74" s="64"/>
      <c r="Z74" s="64"/>
      <c r="AA74" s="64"/>
      <c r="AB74" s="64"/>
      <c r="AC74" s="64"/>
      <c r="AD74" s="64"/>
      <c r="AE74" s="64"/>
      <c r="AF74" s="64"/>
      <c r="AG74" s="65"/>
      <c r="AH74" s="65"/>
      <c r="AI74" s="65"/>
      <c r="AJ74" s="65"/>
      <c r="AK74" s="65"/>
      <c r="AL74" s="65"/>
      <c r="AM74" s="65"/>
      <c r="AN74" s="65"/>
      <c r="AO74" s="65"/>
      <c r="AP74" s="65"/>
      <c r="AQ74" s="65"/>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row>
    <row r="75" spans="1:70" ht="15.75" customHeight="1" thickBot="1" x14ac:dyDescent="0.3">
      <c r="B75" s="405" t="s">
        <v>195</v>
      </c>
      <c r="C75" s="406"/>
      <c r="D75" s="406"/>
      <c r="E75" s="406"/>
      <c r="F75" s="406"/>
      <c r="G75" s="406"/>
      <c r="H75" s="406"/>
      <c r="I75" s="406"/>
      <c r="J75" s="406"/>
      <c r="K75" s="407"/>
      <c r="L75" s="62"/>
      <c r="M75" s="62"/>
      <c r="N75" s="62"/>
      <c r="O75" s="62"/>
      <c r="AD75" s="63"/>
      <c r="AE75" s="63"/>
      <c r="AF75" s="63"/>
      <c r="AP75" s="62"/>
      <c r="AQ75" s="62"/>
      <c r="BQ75" s="37"/>
      <c r="BR75" s="37"/>
    </row>
    <row r="76" spans="1:70" ht="15.75" customHeight="1" thickBot="1" x14ac:dyDescent="0.25">
      <c r="B76" s="408" t="s">
        <v>125</v>
      </c>
      <c r="C76" s="409" t="s">
        <v>238</v>
      </c>
      <c r="D76" s="409"/>
      <c r="E76" s="409"/>
      <c r="F76" s="409"/>
      <c r="G76" s="409"/>
      <c r="H76" s="409"/>
      <c r="I76" s="409"/>
      <c r="J76" s="409"/>
      <c r="K76" s="410"/>
      <c r="L76" s="62"/>
      <c r="M76" s="62"/>
      <c r="N76" s="62"/>
      <c r="O76" s="62"/>
      <c r="AD76" s="63"/>
      <c r="AE76" s="63"/>
      <c r="AF76" s="63"/>
      <c r="AP76" s="62"/>
      <c r="AQ76" s="62"/>
      <c r="BQ76" s="37"/>
      <c r="BR76" s="37"/>
    </row>
    <row r="77" spans="1:70" ht="15.75" customHeight="1" x14ac:dyDescent="0.2">
      <c r="B77" s="898" t="s">
        <v>239</v>
      </c>
      <c r="C77" s="411" t="s">
        <v>34</v>
      </c>
      <c r="D77" s="411"/>
      <c r="E77" s="411"/>
      <c r="F77" s="411"/>
      <c r="G77" s="411"/>
      <c r="H77" s="411"/>
      <c r="I77" s="411"/>
      <c r="J77" s="411"/>
      <c r="K77" s="412"/>
      <c r="L77" s="62"/>
      <c r="M77" s="62"/>
      <c r="N77" s="62"/>
      <c r="O77" s="62"/>
      <c r="AD77" s="63"/>
      <c r="AE77" s="63"/>
      <c r="AF77" s="63"/>
      <c r="AP77" s="62"/>
      <c r="AQ77" s="62"/>
      <c r="BQ77" s="37"/>
      <c r="BR77" s="37"/>
    </row>
    <row r="78" spans="1:70" ht="15.75" customHeight="1" x14ac:dyDescent="0.2">
      <c r="B78" s="897"/>
      <c r="C78" s="402" t="s">
        <v>39</v>
      </c>
      <c r="D78" s="402"/>
      <c r="E78" s="402"/>
      <c r="F78" s="402"/>
      <c r="G78" s="402"/>
      <c r="H78" s="402"/>
      <c r="I78" s="402"/>
      <c r="J78" s="402"/>
      <c r="K78" s="413"/>
      <c r="L78" s="62"/>
      <c r="M78" s="62"/>
      <c r="N78" s="62"/>
      <c r="O78" s="62"/>
      <c r="AD78" s="63"/>
      <c r="AE78" s="63"/>
      <c r="AF78" s="63"/>
      <c r="AP78" s="62"/>
      <c r="AQ78" s="62"/>
      <c r="BQ78" s="37"/>
      <c r="BR78" s="37"/>
    </row>
    <row r="79" spans="1:70" ht="15.75" customHeight="1" x14ac:dyDescent="0.2">
      <c r="B79" s="895" t="s">
        <v>127</v>
      </c>
      <c r="C79" s="411" t="s">
        <v>88</v>
      </c>
      <c r="D79" s="411"/>
      <c r="E79" s="411"/>
      <c r="F79" s="411"/>
      <c r="G79" s="411"/>
      <c r="H79" s="411"/>
      <c r="I79" s="411"/>
      <c r="J79" s="411"/>
      <c r="K79" s="412"/>
      <c r="L79" s="62"/>
      <c r="M79" s="62"/>
      <c r="N79" s="62"/>
      <c r="O79" s="62"/>
      <c r="AD79" s="63"/>
      <c r="AE79" s="63"/>
      <c r="AF79" s="63"/>
      <c r="AP79" s="62"/>
      <c r="AQ79" s="62"/>
      <c r="BQ79" s="37"/>
      <c r="BR79" s="37"/>
    </row>
    <row r="80" spans="1:70" ht="15.75" customHeight="1" x14ac:dyDescent="0.2">
      <c r="B80" s="896"/>
      <c r="C80" s="402" t="s">
        <v>40</v>
      </c>
      <c r="D80" s="402"/>
      <c r="E80" s="402"/>
      <c r="F80" s="402"/>
      <c r="G80" s="402"/>
      <c r="H80" s="402"/>
      <c r="I80" s="402"/>
      <c r="J80" s="402"/>
      <c r="K80" s="413"/>
      <c r="L80" s="62"/>
      <c r="M80" s="62"/>
      <c r="N80" s="62"/>
      <c r="O80" s="62"/>
      <c r="AD80" s="63"/>
      <c r="AE80" s="63"/>
      <c r="AF80" s="63"/>
      <c r="AP80" s="62"/>
      <c r="AQ80" s="62"/>
      <c r="BQ80" s="37"/>
      <c r="BR80" s="37"/>
    </row>
    <row r="81" spans="2:70" ht="15.75" customHeight="1" x14ac:dyDescent="0.2">
      <c r="B81" s="896"/>
      <c r="C81" s="402" t="s">
        <v>41</v>
      </c>
      <c r="D81" s="402"/>
      <c r="E81" s="402"/>
      <c r="F81" s="402"/>
      <c r="G81" s="402"/>
      <c r="H81" s="402"/>
      <c r="I81" s="402"/>
      <c r="J81" s="402"/>
      <c r="K81" s="413"/>
      <c r="L81" s="62"/>
      <c r="M81" s="62"/>
      <c r="N81" s="62"/>
      <c r="O81" s="62"/>
      <c r="AD81" s="63"/>
      <c r="AE81" s="63"/>
      <c r="AF81" s="63"/>
      <c r="AP81" s="62"/>
      <c r="AQ81" s="62"/>
      <c r="BQ81" s="37"/>
      <c r="BR81" s="37"/>
    </row>
    <row r="82" spans="2:70" ht="15.75" customHeight="1" x14ac:dyDescent="0.2">
      <c r="B82" s="896"/>
      <c r="C82" s="402" t="s">
        <v>42</v>
      </c>
      <c r="D82" s="402"/>
      <c r="E82" s="402"/>
      <c r="F82" s="402"/>
      <c r="G82" s="402"/>
      <c r="H82" s="402"/>
      <c r="I82" s="402"/>
      <c r="J82" s="402"/>
      <c r="K82" s="413"/>
      <c r="L82" s="62"/>
      <c r="M82" s="62"/>
      <c r="N82" s="62"/>
      <c r="O82" s="62"/>
      <c r="AD82" s="63"/>
      <c r="AE82" s="63"/>
      <c r="AF82" s="63"/>
      <c r="AP82" s="62"/>
      <c r="AQ82" s="62"/>
      <c r="BQ82" s="37"/>
      <c r="BR82" s="37"/>
    </row>
    <row r="83" spans="2:70" ht="15.75" customHeight="1" x14ac:dyDescent="0.2">
      <c r="B83" s="897"/>
      <c r="C83" s="402" t="s">
        <v>43</v>
      </c>
      <c r="D83" s="402"/>
      <c r="E83" s="402"/>
      <c r="F83" s="402"/>
      <c r="G83" s="402"/>
      <c r="H83" s="402"/>
      <c r="I83" s="402"/>
      <c r="J83" s="402"/>
      <c r="K83" s="413"/>
      <c r="L83" s="62"/>
      <c r="M83" s="62"/>
      <c r="N83" s="62"/>
      <c r="O83" s="62"/>
      <c r="AD83" s="63"/>
      <c r="AE83" s="63"/>
      <c r="AF83" s="63"/>
      <c r="AP83" s="62"/>
      <c r="AQ83" s="62"/>
      <c r="BQ83" s="37"/>
      <c r="BR83" s="37"/>
    </row>
    <row r="84" spans="2:70" ht="15.75" customHeight="1" x14ac:dyDescent="0.2">
      <c r="B84" s="895" t="s">
        <v>128</v>
      </c>
      <c r="C84" s="411" t="s">
        <v>33</v>
      </c>
      <c r="D84" s="411"/>
      <c r="E84" s="411"/>
      <c r="F84" s="411"/>
      <c r="G84" s="411"/>
      <c r="H84" s="411"/>
      <c r="I84" s="411"/>
      <c r="J84" s="411"/>
      <c r="K84" s="412"/>
      <c r="L84" s="62"/>
      <c r="M84" s="62"/>
      <c r="N84" s="62"/>
      <c r="O84" s="62"/>
      <c r="AD84" s="63"/>
      <c r="AE84" s="63"/>
      <c r="AF84" s="63"/>
      <c r="AP84" s="62"/>
      <c r="AQ84" s="62"/>
      <c r="BQ84" s="37"/>
      <c r="BR84" s="37"/>
    </row>
    <row r="85" spans="2:70" ht="15.75" customHeight="1" x14ac:dyDescent="0.2">
      <c r="B85" s="896"/>
      <c r="C85" s="402" t="s">
        <v>35</v>
      </c>
      <c r="D85" s="402"/>
      <c r="E85" s="402"/>
      <c r="F85" s="402"/>
      <c r="G85" s="402"/>
      <c r="H85" s="402"/>
      <c r="I85" s="402"/>
      <c r="J85" s="402"/>
      <c r="K85" s="413"/>
      <c r="L85" s="62"/>
      <c r="M85" s="62"/>
      <c r="N85" s="62"/>
      <c r="O85" s="62"/>
      <c r="AD85" s="63"/>
      <c r="AE85" s="63"/>
      <c r="AF85" s="63"/>
      <c r="AP85" s="62"/>
      <c r="AQ85" s="62"/>
      <c r="BQ85" s="37"/>
      <c r="BR85" s="37"/>
    </row>
    <row r="86" spans="2:70" ht="15.75" customHeight="1" x14ac:dyDescent="0.2">
      <c r="B86" s="896"/>
      <c r="C86" s="402" t="s">
        <v>36</v>
      </c>
      <c r="D86" s="402"/>
      <c r="E86" s="402"/>
      <c r="F86" s="402"/>
      <c r="G86" s="402"/>
      <c r="H86" s="402"/>
      <c r="I86" s="402"/>
      <c r="J86" s="402"/>
      <c r="K86" s="413"/>
      <c r="L86" s="62"/>
      <c r="M86" s="62"/>
      <c r="N86" s="62"/>
      <c r="O86" s="62"/>
      <c r="AD86" s="63"/>
      <c r="AE86" s="63"/>
      <c r="AF86" s="63"/>
      <c r="AP86" s="62"/>
      <c r="AQ86" s="62"/>
      <c r="BQ86" s="37"/>
      <c r="BR86" s="37"/>
    </row>
    <row r="87" spans="2:70" ht="15.75" customHeight="1" x14ac:dyDescent="0.2">
      <c r="B87" s="896"/>
      <c r="C87" s="402" t="s">
        <v>37</v>
      </c>
      <c r="D87" s="402"/>
      <c r="E87" s="402"/>
      <c r="F87" s="402"/>
      <c r="G87" s="402"/>
      <c r="H87" s="402"/>
      <c r="I87" s="402"/>
      <c r="J87" s="402"/>
      <c r="K87" s="413"/>
      <c r="L87" s="62"/>
      <c r="M87" s="62"/>
      <c r="N87" s="62"/>
      <c r="O87" s="62"/>
      <c r="AD87" s="63"/>
      <c r="AE87" s="63"/>
      <c r="AF87" s="63"/>
      <c r="AP87" s="62"/>
      <c r="AQ87" s="62"/>
      <c r="BQ87" s="37"/>
      <c r="BR87" s="37"/>
    </row>
    <row r="88" spans="2:70" ht="15.75" customHeight="1" x14ac:dyDescent="0.2">
      <c r="B88" s="896"/>
      <c r="C88" s="402" t="s">
        <v>38</v>
      </c>
      <c r="D88" s="402"/>
      <c r="E88" s="402"/>
      <c r="F88" s="402"/>
      <c r="G88" s="402"/>
      <c r="H88" s="402"/>
      <c r="I88" s="402"/>
      <c r="J88" s="402"/>
      <c r="K88" s="413"/>
      <c r="L88" s="62"/>
      <c r="M88" s="62"/>
      <c r="N88" s="62"/>
      <c r="O88" s="62"/>
      <c r="AD88" s="63"/>
      <c r="AE88" s="63"/>
      <c r="AF88" s="63"/>
      <c r="AP88" s="62"/>
      <c r="AQ88" s="62"/>
      <c r="BQ88" s="37"/>
      <c r="BR88" s="37"/>
    </row>
    <row r="89" spans="2:70" ht="15.75" customHeight="1" x14ac:dyDescent="0.2">
      <c r="B89" s="897"/>
      <c r="C89" s="402" t="s">
        <v>46</v>
      </c>
      <c r="D89" s="402"/>
      <c r="E89" s="402"/>
      <c r="F89" s="402"/>
      <c r="G89" s="402"/>
      <c r="H89" s="402"/>
      <c r="I89" s="402"/>
      <c r="J89" s="402"/>
      <c r="K89" s="413"/>
      <c r="L89" s="62"/>
      <c r="M89" s="62"/>
      <c r="N89" s="62"/>
      <c r="O89" s="62"/>
      <c r="AD89" s="63"/>
      <c r="AE89" s="63"/>
      <c r="AF89" s="63"/>
      <c r="AP89" s="62"/>
      <c r="AQ89" s="62"/>
      <c r="BQ89" s="37"/>
      <c r="BR89" s="37"/>
    </row>
    <row r="90" spans="2:70" ht="15.75" customHeight="1" x14ac:dyDescent="0.2">
      <c r="B90" s="895" t="s">
        <v>129</v>
      </c>
      <c r="C90" s="411" t="s">
        <v>24</v>
      </c>
      <c r="D90" s="411"/>
      <c r="E90" s="411"/>
      <c r="F90" s="411"/>
      <c r="G90" s="411"/>
      <c r="H90" s="411"/>
      <c r="I90" s="411"/>
      <c r="J90" s="411"/>
      <c r="K90" s="412"/>
      <c r="L90" s="62"/>
      <c r="M90" s="62"/>
      <c r="N90" s="62"/>
      <c r="O90" s="62"/>
      <c r="AD90" s="63"/>
      <c r="AE90" s="63"/>
      <c r="AF90" s="63"/>
      <c r="AP90" s="62"/>
      <c r="AQ90" s="62"/>
      <c r="BQ90" s="37"/>
      <c r="BR90" s="37"/>
    </row>
    <row r="91" spans="2:70" ht="15.75" customHeight="1" x14ac:dyDescent="0.2">
      <c r="B91" s="896"/>
      <c r="C91" s="402" t="s">
        <v>25</v>
      </c>
      <c r="D91" s="402"/>
      <c r="E91" s="402"/>
      <c r="F91" s="402"/>
      <c r="G91" s="402"/>
      <c r="H91" s="402"/>
      <c r="I91" s="402"/>
      <c r="J91" s="402"/>
      <c r="K91" s="413"/>
      <c r="L91" s="62"/>
      <c r="M91" s="62"/>
      <c r="N91" s="62"/>
      <c r="O91" s="62"/>
      <c r="AD91" s="63"/>
      <c r="AE91" s="63"/>
      <c r="AF91" s="63"/>
      <c r="AP91" s="62"/>
      <c r="AQ91" s="62"/>
      <c r="BQ91" s="37"/>
      <c r="BR91" s="37"/>
    </row>
    <row r="92" spans="2:70" ht="15.75" customHeight="1" x14ac:dyDescent="0.2">
      <c r="B92" s="896"/>
      <c r="C92" s="402" t="s">
        <v>26</v>
      </c>
      <c r="D92" s="402"/>
      <c r="E92" s="402"/>
      <c r="F92" s="402"/>
      <c r="G92" s="402"/>
      <c r="H92" s="402"/>
      <c r="I92" s="402"/>
      <c r="J92" s="402"/>
      <c r="K92" s="413"/>
      <c r="L92" s="62"/>
      <c r="M92" s="62"/>
      <c r="N92" s="62"/>
      <c r="O92" s="62"/>
      <c r="AD92" s="63"/>
      <c r="AE92" s="63"/>
      <c r="AF92" s="63"/>
      <c r="AP92" s="62"/>
      <c r="AQ92" s="62"/>
      <c r="BQ92" s="37"/>
      <c r="BR92" s="37"/>
    </row>
    <row r="93" spans="2:70" ht="15.75" customHeight="1" x14ac:dyDescent="0.2">
      <c r="B93" s="896"/>
      <c r="C93" s="402" t="s">
        <v>27</v>
      </c>
      <c r="D93" s="402"/>
      <c r="E93" s="402"/>
      <c r="F93" s="402"/>
      <c r="G93" s="402"/>
      <c r="H93" s="402"/>
      <c r="I93" s="402"/>
      <c r="J93" s="402"/>
      <c r="K93" s="413"/>
      <c r="L93" s="62"/>
      <c r="M93" s="62"/>
      <c r="N93" s="62"/>
      <c r="O93" s="62"/>
      <c r="AD93" s="63"/>
      <c r="AE93" s="63"/>
      <c r="AF93" s="63"/>
      <c r="AP93" s="62"/>
      <c r="AQ93" s="62"/>
      <c r="BQ93" s="37"/>
      <c r="BR93" s="37"/>
    </row>
    <row r="94" spans="2:70" ht="15.75" customHeight="1" x14ac:dyDescent="0.2">
      <c r="B94" s="896"/>
      <c r="C94" s="402" t="s">
        <v>28</v>
      </c>
      <c r="D94" s="402"/>
      <c r="E94" s="402"/>
      <c r="F94" s="402"/>
      <c r="G94" s="402"/>
      <c r="H94" s="402"/>
      <c r="I94" s="402"/>
      <c r="J94" s="402"/>
      <c r="K94" s="413"/>
      <c r="L94" s="62"/>
      <c r="M94" s="62"/>
      <c r="N94" s="62"/>
      <c r="O94" s="62"/>
      <c r="AD94" s="63"/>
      <c r="AE94" s="63"/>
      <c r="AF94" s="63"/>
      <c r="AP94" s="62"/>
      <c r="AQ94" s="62"/>
      <c r="BQ94" s="37"/>
      <c r="BR94" s="37"/>
    </row>
    <row r="95" spans="2:70" ht="15.75" customHeight="1" x14ac:dyDescent="0.2">
      <c r="B95" s="896"/>
      <c r="C95" s="402" t="s">
        <v>29</v>
      </c>
      <c r="D95" s="402"/>
      <c r="E95" s="402"/>
      <c r="F95" s="402"/>
      <c r="G95" s="402"/>
      <c r="H95" s="402"/>
      <c r="I95" s="402"/>
      <c r="J95" s="402"/>
      <c r="K95" s="413"/>
      <c r="L95" s="62"/>
      <c r="M95" s="62"/>
      <c r="N95" s="62"/>
      <c r="O95" s="62"/>
      <c r="AD95" s="63"/>
      <c r="AE95" s="63"/>
      <c r="AF95" s="63"/>
      <c r="AP95" s="62"/>
      <c r="AQ95" s="62"/>
      <c r="BQ95" s="37"/>
      <c r="BR95" s="37"/>
    </row>
    <row r="96" spans="2:70" ht="15.75" customHeight="1" x14ac:dyDescent="0.2">
      <c r="B96" s="896"/>
      <c r="C96" s="402" t="s">
        <v>30</v>
      </c>
      <c r="D96" s="402"/>
      <c r="E96" s="402"/>
      <c r="F96" s="402"/>
      <c r="G96" s="402"/>
      <c r="H96" s="402"/>
      <c r="I96" s="402"/>
      <c r="J96" s="402"/>
      <c r="K96" s="413"/>
      <c r="L96" s="62"/>
      <c r="M96" s="62"/>
      <c r="N96" s="62"/>
      <c r="O96" s="62"/>
      <c r="AD96" s="63"/>
      <c r="AE96" s="63"/>
      <c r="AF96" s="63"/>
      <c r="AP96" s="62"/>
      <c r="AQ96" s="62"/>
      <c r="BQ96" s="37"/>
      <c r="BR96" s="37"/>
    </row>
    <row r="97" spans="2:70" ht="15.75" customHeight="1" x14ac:dyDescent="0.2">
      <c r="B97" s="896"/>
      <c r="C97" s="402" t="s">
        <v>31</v>
      </c>
      <c r="D97" s="402"/>
      <c r="E97" s="402"/>
      <c r="F97" s="402"/>
      <c r="G97" s="402"/>
      <c r="H97" s="402"/>
      <c r="I97" s="402"/>
      <c r="J97" s="402"/>
      <c r="K97" s="413"/>
      <c r="L97" s="62"/>
      <c r="M97" s="62"/>
      <c r="N97" s="62"/>
      <c r="O97" s="62"/>
      <c r="AD97" s="63"/>
      <c r="AE97" s="63"/>
      <c r="AF97" s="63"/>
      <c r="AP97" s="62"/>
      <c r="AQ97" s="62"/>
      <c r="BQ97" s="37"/>
      <c r="BR97" s="37"/>
    </row>
    <row r="98" spans="2:70" ht="15.75" customHeight="1" x14ac:dyDescent="0.2">
      <c r="B98" s="896"/>
      <c r="C98" s="402" t="s">
        <v>32</v>
      </c>
      <c r="D98" s="402"/>
      <c r="E98" s="402"/>
      <c r="F98" s="402"/>
      <c r="G98" s="402"/>
      <c r="H98" s="402"/>
      <c r="I98" s="402"/>
      <c r="J98" s="402"/>
      <c r="K98" s="413"/>
      <c r="L98" s="62"/>
      <c r="M98" s="62"/>
      <c r="N98" s="62"/>
      <c r="O98" s="62"/>
      <c r="AD98" s="63"/>
      <c r="AE98" s="63"/>
      <c r="AF98" s="63"/>
      <c r="AP98" s="62"/>
      <c r="AQ98" s="62"/>
      <c r="BQ98" s="37"/>
      <c r="BR98" s="37"/>
    </row>
    <row r="99" spans="2:70" ht="15.75" customHeight="1" x14ac:dyDescent="0.2">
      <c r="B99" s="896"/>
      <c r="C99" s="402" t="s">
        <v>44</v>
      </c>
      <c r="D99" s="402"/>
      <c r="E99" s="402"/>
      <c r="F99" s="402"/>
      <c r="G99" s="402"/>
      <c r="H99" s="402"/>
      <c r="I99" s="402"/>
      <c r="J99" s="402"/>
      <c r="K99" s="413"/>
      <c r="L99" s="62"/>
      <c r="M99" s="62"/>
      <c r="N99" s="62"/>
      <c r="O99" s="62"/>
      <c r="AD99" s="63"/>
      <c r="AE99" s="63"/>
      <c r="AF99" s="63"/>
      <c r="AP99" s="62"/>
      <c r="AQ99" s="62"/>
      <c r="BQ99" s="37"/>
      <c r="BR99" s="37"/>
    </row>
    <row r="100" spans="2:70" ht="15.75" customHeight="1" thickBot="1" x14ac:dyDescent="0.25">
      <c r="B100" s="896"/>
      <c r="C100" s="402" t="s">
        <v>45</v>
      </c>
      <c r="D100" s="402"/>
      <c r="E100" s="402"/>
      <c r="F100" s="402"/>
      <c r="G100" s="402"/>
      <c r="H100" s="402"/>
      <c r="I100" s="402"/>
      <c r="J100" s="402"/>
      <c r="K100" s="413"/>
      <c r="L100" s="62"/>
      <c r="M100" s="62"/>
      <c r="N100" s="62"/>
      <c r="O100" s="62"/>
      <c r="AD100" s="63"/>
      <c r="AE100" s="63"/>
      <c r="AF100" s="63"/>
      <c r="AP100" s="62"/>
      <c r="AQ100" s="62"/>
      <c r="BQ100" s="37"/>
      <c r="BR100" s="37"/>
    </row>
    <row r="101" spans="2:70" ht="30.75" customHeight="1" thickBot="1" x14ac:dyDescent="0.25">
      <c r="B101" s="414"/>
      <c r="C101" s="415"/>
      <c r="D101" s="415"/>
      <c r="E101" s="415"/>
      <c r="F101" s="415"/>
      <c r="G101" s="415"/>
      <c r="H101" s="415"/>
      <c r="I101" s="415"/>
      <c r="J101" s="415"/>
      <c r="K101" s="416"/>
      <c r="L101" s="62"/>
      <c r="M101" s="62"/>
      <c r="N101" s="62"/>
      <c r="O101" s="62"/>
      <c r="AD101" s="63"/>
      <c r="AE101" s="63"/>
      <c r="AF101" s="63"/>
      <c r="AP101" s="62"/>
      <c r="AQ101" s="62"/>
      <c r="BQ101" s="37"/>
      <c r="BR101" s="37"/>
    </row>
    <row r="102" spans="2:70" ht="15.75" customHeight="1" thickBot="1" x14ac:dyDescent="0.25">
      <c r="B102" s="408" t="s">
        <v>131</v>
      </c>
      <c r="C102" s="409" t="s">
        <v>192</v>
      </c>
      <c r="D102" s="409"/>
      <c r="E102" s="409"/>
      <c r="F102" s="409"/>
      <c r="G102" s="409"/>
      <c r="H102" s="409"/>
      <c r="I102" s="409"/>
      <c r="J102" s="409"/>
      <c r="K102" s="410"/>
      <c r="L102" s="62"/>
      <c r="M102" s="62"/>
      <c r="N102" s="62"/>
      <c r="O102" s="62"/>
      <c r="AD102" s="63"/>
      <c r="AE102" s="63"/>
      <c r="AF102" s="63"/>
      <c r="AP102" s="62"/>
      <c r="AQ102" s="62"/>
      <c r="BQ102" s="37"/>
      <c r="BR102" s="37"/>
    </row>
    <row r="103" spans="2:70" ht="15" customHeight="1" x14ac:dyDescent="0.2">
      <c r="B103" s="417" t="s">
        <v>193</v>
      </c>
      <c r="C103" s="418"/>
      <c r="D103" s="418"/>
      <c r="E103" s="418"/>
      <c r="F103" s="418"/>
      <c r="G103" s="418"/>
      <c r="H103" s="418"/>
      <c r="I103" s="418"/>
      <c r="J103" s="418"/>
      <c r="K103" s="419"/>
      <c r="L103" s="62"/>
      <c r="M103" s="62"/>
      <c r="N103" s="62"/>
      <c r="O103" s="62"/>
      <c r="AD103" s="63"/>
      <c r="AE103" s="63"/>
      <c r="AF103" s="63"/>
      <c r="AP103" s="62"/>
      <c r="AQ103" s="62"/>
      <c r="BQ103" s="37"/>
      <c r="BR103" s="37"/>
    </row>
    <row r="104" spans="2:70" ht="15.75" customHeight="1" x14ac:dyDescent="0.2">
      <c r="B104" s="895" t="s">
        <v>133</v>
      </c>
      <c r="C104" s="411" t="s">
        <v>57</v>
      </c>
      <c r="D104" s="411"/>
      <c r="E104" s="411"/>
      <c r="F104" s="411"/>
      <c r="G104" s="411"/>
      <c r="H104" s="411"/>
      <c r="I104" s="411"/>
      <c r="J104" s="411"/>
      <c r="K104" s="412"/>
      <c r="L104" s="62"/>
      <c r="M104" s="62"/>
      <c r="N104" s="62"/>
      <c r="O104" s="62"/>
      <c r="AD104" s="63"/>
      <c r="AE104" s="63"/>
      <c r="AF104" s="63"/>
      <c r="AP104" s="62"/>
      <c r="AQ104" s="62"/>
      <c r="BQ104" s="37"/>
      <c r="BR104" s="37"/>
    </row>
    <row r="105" spans="2:70" ht="15.75" customHeight="1" x14ac:dyDescent="0.2">
      <c r="B105" s="896"/>
      <c r="C105" s="402" t="s">
        <v>58</v>
      </c>
      <c r="D105" s="402"/>
      <c r="E105" s="402"/>
      <c r="F105" s="402"/>
      <c r="G105" s="402"/>
      <c r="H105" s="402"/>
      <c r="I105" s="402"/>
      <c r="J105" s="402"/>
      <c r="K105" s="413"/>
      <c r="L105" s="62"/>
      <c r="M105" s="62"/>
      <c r="N105" s="62"/>
      <c r="O105" s="62"/>
      <c r="AD105" s="63"/>
      <c r="AE105" s="63"/>
      <c r="AF105" s="63"/>
      <c r="AP105" s="62"/>
      <c r="AQ105" s="62"/>
      <c r="BQ105" s="37"/>
      <c r="BR105" s="37"/>
    </row>
    <row r="106" spans="2:70" ht="15.75" customHeight="1" x14ac:dyDescent="0.2">
      <c r="B106" s="896"/>
      <c r="C106" s="402" t="s">
        <v>67</v>
      </c>
      <c r="D106" s="402"/>
      <c r="E106" s="402"/>
      <c r="F106" s="402"/>
      <c r="G106" s="402"/>
      <c r="H106" s="402"/>
      <c r="I106" s="402"/>
      <c r="J106" s="402"/>
      <c r="K106" s="413"/>
      <c r="L106" s="62"/>
      <c r="M106" s="62"/>
      <c r="N106" s="62"/>
      <c r="O106" s="62"/>
      <c r="AD106" s="63"/>
      <c r="AE106" s="63"/>
      <c r="AF106" s="63"/>
      <c r="AP106" s="62"/>
      <c r="AQ106" s="62"/>
      <c r="BQ106" s="37"/>
      <c r="BR106" s="37"/>
    </row>
    <row r="107" spans="2:70" ht="15.75" customHeight="1" x14ac:dyDescent="0.2">
      <c r="B107" s="896"/>
      <c r="C107" s="613" t="s">
        <v>68</v>
      </c>
      <c r="D107" s="402"/>
      <c r="E107" s="402"/>
      <c r="F107" s="402"/>
      <c r="G107" s="402"/>
      <c r="H107" s="402"/>
      <c r="I107" s="402"/>
      <c r="J107" s="402"/>
      <c r="K107" s="413"/>
      <c r="L107" s="62"/>
      <c r="M107" s="62"/>
      <c r="N107" s="62"/>
      <c r="O107" s="62"/>
      <c r="AD107" s="63"/>
      <c r="AE107" s="63"/>
      <c r="AF107" s="63"/>
      <c r="AP107" s="62"/>
      <c r="AQ107" s="62"/>
      <c r="BQ107" s="37"/>
      <c r="BR107" s="37"/>
    </row>
    <row r="108" spans="2:70" ht="15.75" customHeight="1" x14ac:dyDescent="0.2">
      <c r="B108" s="896"/>
      <c r="C108" s="402" t="s">
        <v>69</v>
      </c>
      <c r="D108" s="402"/>
      <c r="E108" s="402"/>
      <c r="F108" s="402"/>
      <c r="G108" s="402"/>
      <c r="H108" s="402"/>
      <c r="I108" s="402"/>
      <c r="J108" s="402"/>
      <c r="K108" s="413"/>
      <c r="L108" s="62"/>
      <c r="M108" s="62"/>
      <c r="N108" s="62"/>
      <c r="O108" s="62"/>
      <c r="AD108" s="63"/>
      <c r="AE108" s="63"/>
      <c r="AF108" s="63"/>
      <c r="AP108" s="62"/>
      <c r="AQ108" s="62"/>
      <c r="BQ108" s="37"/>
      <c r="BR108" s="37"/>
    </row>
    <row r="109" spans="2:70" ht="15.75" customHeight="1" x14ac:dyDescent="0.2">
      <c r="B109" s="896"/>
      <c r="C109" s="402" t="s">
        <v>71</v>
      </c>
      <c r="D109" s="402"/>
      <c r="E109" s="402"/>
      <c r="F109" s="402"/>
      <c r="G109" s="402"/>
      <c r="H109" s="402"/>
      <c r="I109" s="402"/>
      <c r="J109" s="402"/>
      <c r="K109" s="413"/>
      <c r="L109" s="62"/>
      <c r="M109" s="62"/>
      <c r="N109" s="62"/>
      <c r="O109" s="62"/>
      <c r="AD109" s="63"/>
      <c r="AE109" s="63"/>
      <c r="AF109" s="63"/>
      <c r="AP109" s="62"/>
      <c r="AQ109" s="62"/>
      <c r="BQ109" s="37"/>
      <c r="BR109" s="37"/>
    </row>
    <row r="110" spans="2:70" ht="15.75" customHeight="1" x14ac:dyDescent="0.2">
      <c r="B110" s="896"/>
      <c r="C110" s="402" t="s">
        <v>93</v>
      </c>
      <c r="D110" s="402"/>
      <c r="E110" s="402"/>
      <c r="F110" s="402"/>
      <c r="G110" s="402"/>
      <c r="H110" s="402"/>
      <c r="I110" s="402"/>
      <c r="J110" s="402"/>
      <c r="K110" s="413"/>
      <c r="L110" s="62"/>
      <c r="M110" s="62"/>
      <c r="N110" s="62"/>
      <c r="O110" s="62"/>
      <c r="AD110" s="63"/>
      <c r="AE110" s="63"/>
      <c r="AF110" s="63"/>
      <c r="AP110" s="62"/>
      <c r="AQ110" s="62"/>
      <c r="BQ110" s="37"/>
      <c r="BR110" s="37"/>
    </row>
    <row r="111" spans="2:70" ht="15.75" customHeight="1" x14ac:dyDescent="0.2">
      <c r="B111" s="896"/>
      <c r="C111" s="402" t="s">
        <v>74</v>
      </c>
      <c r="D111" s="402"/>
      <c r="E111" s="402"/>
      <c r="F111" s="402"/>
      <c r="G111" s="402"/>
      <c r="H111" s="402"/>
      <c r="I111" s="402"/>
      <c r="J111" s="402"/>
      <c r="K111" s="413"/>
      <c r="L111" s="62"/>
      <c r="M111" s="62"/>
      <c r="N111" s="62"/>
      <c r="O111" s="62"/>
      <c r="AD111" s="63"/>
      <c r="AE111" s="63"/>
      <c r="AF111" s="63"/>
      <c r="AP111" s="62"/>
      <c r="AQ111" s="62"/>
      <c r="BQ111" s="37"/>
      <c r="BR111" s="37"/>
    </row>
    <row r="112" spans="2:70" ht="15.75" customHeight="1" x14ac:dyDescent="0.2">
      <c r="B112" s="897"/>
      <c r="C112" s="404" t="s">
        <v>76</v>
      </c>
      <c r="D112" s="404"/>
      <c r="E112" s="404"/>
      <c r="F112" s="404"/>
      <c r="G112" s="404"/>
      <c r="H112" s="404"/>
      <c r="I112" s="404"/>
      <c r="J112" s="404"/>
      <c r="K112" s="420"/>
      <c r="L112" s="62"/>
      <c r="M112" s="62"/>
      <c r="N112" s="62"/>
      <c r="O112" s="62"/>
      <c r="AD112" s="63"/>
      <c r="AE112" s="63"/>
      <c r="AF112" s="63"/>
      <c r="AP112" s="62"/>
      <c r="AQ112" s="62"/>
      <c r="BQ112" s="37"/>
      <c r="BR112" s="37"/>
    </row>
    <row r="113" spans="2:70" ht="15.75" customHeight="1" x14ac:dyDescent="0.2">
      <c r="B113" s="895" t="s">
        <v>134</v>
      </c>
      <c r="C113" s="411" t="s">
        <v>62</v>
      </c>
      <c r="D113" s="411"/>
      <c r="E113" s="411"/>
      <c r="F113" s="411"/>
      <c r="G113" s="411"/>
      <c r="H113" s="411"/>
      <c r="I113" s="411"/>
      <c r="J113" s="411"/>
      <c r="K113" s="412"/>
      <c r="L113" s="62"/>
      <c r="M113" s="62"/>
      <c r="N113" s="62"/>
      <c r="O113" s="62"/>
      <c r="AD113" s="63"/>
      <c r="AE113" s="63"/>
      <c r="AF113" s="63"/>
      <c r="AP113" s="62"/>
      <c r="AQ113" s="62"/>
      <c r="BQ113" s="37"/>
      <c r="BR113" s="37"/>
    </row>
    <row r="114" spans="2:70" ht="15.75" customHeight="1" x14ac:dyDescent="0.2">
      <c r="B114" s="896"/>
      <c r="C114" s="402" t="s">
        <v>92</v>
      </c>
      <c r="D114" s="402"/>
      <c r="E114" s="402"/>
      <c r="F114" s="402"/>
      <c r="G114" s="402"/>
      <c r="H114" s="402"/>
      <c r="I114" s="402"/>
      <c r="J114" s="402"/>
      <c r="K114" s="413"/>
      <c r="L114" s="62"/>
      <c r="M114" s="62"/>
      <c r="N114" s="62"/>
      <c r="O114" s="62"/>
      <c r="AD114" s="63"/>
      <c r="AE114" s="63"/>
      <c r="AF114" s="63"/>
      <c r="AP114" s="62"/>
      <c r="AQ114" s="62"/>
      <c r="BQ114" s="37"/>
      <c r="BR114" s="37"/>
    </row>
    <row r="115" spans="2:70" ht="15.75" customHeight="1" x14ac:dyDescent="0.2">
      <c r="B115" s="896"/>
      <c r="C115" s="402" t="s">
        <v>63</v>
      </c>
      <c r="D115" s="402"/>
      <c r="E115" s="402"/>
      <c r="F115" s="402"/>
      <c r="G115" s="402"/>
      <c r="H115" s="402"/>
      <c r="I115" s="402"/>
      <c r="J115" s="402"/>
      <c r="K115" s="413"/>
      <c r="L115" s="62"/>
      <c r="M115" s="62"/>
      <c r="N115" s="62"/>
      <c r="O115" s="62"/>
      <c r="AD115" s="63"/>
      <c r="AE115" s="63"/>
      <c r="AF115" s="63"/>
      <c r="AP115" s="62"/>
      <c r="AQ115" s="62"/>
      <c r="BQ115" s="37"/>
      <c r="BR115" s="37"/>
    </row>
    <row r="116" spans="2:70" ht="15.75" customHeight="1" x14ac:dyDescent="0.2">
      <c r="B116" s="896"/>
      <c r="C116" s="403" t="s">
        <v>64</v>
      </c>
      <c r="D116" s="402"/>
      <c r="E116" s="402"/>
      <c r="F116" s="402"/>
      <c r="G116" s="402"/>
      <c r="H116" s="402"/>
      <c r="I116" s="402"/>
      <c r="J116" s="402"/>
      <c r="K116" s="413"/>
      <c r="L116" s="62"/>
      <c r="M116" s="62"/>
      <c r="N116" s="62"/>
      <c r="O116" s="62"/>
      <c r="AD116" s="63"/>
      <c r="AE116" s="63"/>
      <c r="AF116" s="63"/>
      <c r="AP116" s="62"/>
      <c r="AQ116" s="62"/>
      <c r="BQ116" s="37"/>
      <c r="BR116" s="37"/>
    </row>
    <row r="117" spans="2:70" ht="15.75" customHeight="1" x14ac:dyDescent="0.2">
      <c r="B117" s="896"/>
      <c r="C117" s="402" t="s">
        <v>65</v>
      </c>
      <c r="D117" s="402"/>
      <c r="E117" s="402"/>
      <c r="F117" s="402"/>
      <c r="G117" s="402"/>
      <c r="H117" s="402"/>
      <c r="I117" s="402"/>
      <c r="J117" s="402"/>
      <c r="K117" s="413"/>
      <c r="L117" s="62"/>
      <c r="M117" s="62"/>
      <c r="N117" s="62"/>
      <c r="O117" s="62"/>
      <c r="AD117" s="63"/>
      <c r="AE117" s="63"/>
      <c r="AF117" s="63"/>
      <c r="AP117" s="62"/>
      <c r="AQ117" s="62"/>
      <c r="BQ117" s="37"/>
      <c r="BR117" s="37"/>
    </row>
    <row r="118" spans="2:70" ht="15.75" customHeight="1" x14ac:dyDescent="0.2">
      <c r="B118" s="897"/>
      <c r="C118" s="404" t="s">
        <v>70</v>
      </c>
      <c r="D118" s="404"/>
      <c r="E118" s="404"/>
      <c r="F118" s="404"/>
      <c r="G118" s="404"/>
      <c r="H118" s="404"/>
      <c r="I118" s="404"/>
      <c r="J118" s="404"/>
      <c r="K118" s="420"/>
      <c r="L118" s="62"/>
      <c r="M118" s="62"/>
      <c r="N118" s="62"/>
      <c r="O118" s="62"/>
      <c r="AD118" s="63"/>
      <c r="AE118" s="63"/>
      <c r="AF118" s="63"/>
      <c r="AP118" s="62"/>
      <c r="AQ118" s="62"/>
      <c r="BQ118" s="37"/>
      <c r="BR118" s="37"/>
    </row>
    <row r="119" spans="2:70" ht="15.75" customHeight="1" x14ac:dyDescent="0.2">
      <c r="B119" s="895" t="s">
        <v>135</v>
      </c>
      <c r="C119" s="411" t="s">
        <v>61</v>
      </c>
      <c r="D119" s="411"/>
      <c r="E119" s="411"/>
      <c r="F119" s="411"/>
      <c r="G119" s="411"/>
      <c r="H119" s="411"/>
      <c r="I119" s="411"/>
      <c r="J119" s="411"/>
      <c r="K119" s="412"/>
      <c r="L119" s="62"/>
      <c r="M119" s="62"/>
      <c r="N119" s="62"/>
      <c r="O119" s="62"/>
      <c r="AD119" s="63"/>
      <c r="AE119" s="63"/>
      <c r="AF119" s="63"/>
      <c r="AP119" s="62"/>
      <c r="AQ119" s="62"/>
      <c r="BQ119" s="37"/>
      <c r="BR119" s="37"/>
    </row>
    <row r="120" spans="2:70" ht="15.75" customHeight="1" x14ac:dyDescent="0.2">
      <c r="B120" s="897"/>
      <c r="C120" s="404" t="s">
        <v>72</v>
      </c>
      <c r="D120" s="404"/>
      <c r="E120" s="404"/>
      <c r="F120" s="404"/>
      <c r="G120" s="404"/>
      <c r="H120" s="404"/>
      <c r="I120" s="404"/>
      <c r="J120" s="404"/>
      <c r="K120" s="420"/>
      <c r="L120" s="62"/>
      <c r="M120" s="62"/>
      <c r="N120" s="62"/>
      <c r="O120" s="62"/>
      <c r="AD120" s="63"/>
      <c r="AE120" s="63"/>
      <c r="AF120" s="63"/>
      <c r="AP120" s="62"/>
      <c r="AQ120" s="62"/>
      <c r="BQ120" s="37"/>
      <c r="BR120" s="37"/>
    </row>
    <row r="121" spans="2:70" x14ac:dyDescent="0.2">
      <c r="B121" s="421" t="s">
        <v>194</v>
      </c>
      <c r="C121" s="418"/>
      <c r="D121" s="418"/>
      <c r="E121" s="418"/>
      <c r="F121" s="418"/>
      <c r="G121" s="418"/>
      <c r="H121" s="418"/>
      <c r="I121" s="418"/>
      <c r="J121" s="418"/>
      <c r="K121" s="419"/>
      <c r="L121" s="62"/>
      <c r="M121" s="62"/>
      <c r="N121" s="62"/>
      <c r="O121" s="62"/>
      <c r="AD121" s="63"/>
      <c r="AE121" s="63"/>
      <c r="AF121" s="63"/>
      <c r="AP121" s="62"/>
      <c r="AQ121" s="62"/>
      <c r="BQ121" s="37"/>
      <c r="BR121" s="37"/>
    </row>
    <row r="122" spans="2:70" ht="15.75" customHeight="1" x14ac:dyDescent="0.2">
      <c r="B122" s="895" t="s">
        <v>133</v>
      </c>
      <c r="C122" s="411" t="s">
        <v>54</v>
      </c>
      <c r="D122" s="411"/>
      <c r="E122" s="411"/>
      <c r="F122" s="411"/>
      <c r="G122" s="411"/>
      <c r="H122" s="411"/>
      <c r="I122" s="411"/>
      <c r="J122" s="411"/>
      <c r="K122" s="412"/>
      <c r="L122" s="62"/>
      <c r="M122" s="62"/>
      <c r="N122" s="62"/>
      <c r="O122" s="62"/>
      <c r="AD122" s="63"/>
      <c r="AE122" s="63"/>
      <c r="AF122" s="63"/>
      <c r="AP122" s="62"/>
      <c r="AQ122" s="62"/>
      <c r="BQ122" s="37"/>
      <c r="BR122" s="37"/>
    </row>
    <row r="123" spans="2:70" ht="15.75" customHeight="1" x14ac:dyDescent="0.2">
      <c r="B123" s="896"/>
      <c r="C123" s="402" t="s">
        <v>90</v>
      </c>
      <c r="D123" s="402"/>
      <c r="E123" s="402"/>
      <c r="F123" s="402"/>
      <c r="G123" s="402"/>
      <c r="H123" s="402"/>
      <c r="I123" s="402"/>
      <c r="J123" s="402"/>
      <c r="K123" s="413"/>
      <c r="L123" s="62"/>
      <c r="M123" s="62"/>
      <c r="N123" s="62"/>
      <c r="O123" s="62"/>
      <c r="AD123" s="63"/>
      <c r="AE123" s="63"/>
      <c r="AF123" s="63"/>
      <c r="AP123" s="62"/>
      <c r="AQ123" s="62"/>
      <c r="BQ123" s="37"/>
      <c r="BR123" s="37"/>
    </row>
    <row r="124" spans="2:70" ht="15.75" customHeight="1" x14ac:dyDescent="0.2">
      <c r="B124" s="896"/>
      <c r="C124" s="402" t="s">
        <v>55</v>
      </c>
      <c r="D124" s="402"/>
      <c r="E124" s="402"/>
      <c r="F124" s="402"/>
      <c r="G124" s="402"/>
      <c r="H124" s="402"/>
      <c r="I124" s="402"/>
      <c r="J124" s="402"/>
      <c r="K124" s="413"/>
      <c r="L124" s="62"/>
      <c r="M124" s="62"/>
      <c r="N124" s="62"/>
      <c r="O124" s="62"/>
      <c r="AD124" s="63"/>
      <c r="AE124" s="63"/>
      <c r="AF124" s="63"/>
      <c r="AP124" s="62"/>
      <c r="AQ124" s="62"/>
      <c r="BQ124" s="37"/>
      <c r="BR124" s="37"/>
    </row>
    <row r="125" spans="2:70" ht="15.75" customHeight="1" x14ac:dyDescent="0.2">
      <c r="B125" s="896"/>
      <c r="C125" s="402" t="s">
        <v>56</v>
      </c>
      <c r="D125" s="402"/>
      <c r="E125" s="402"/>
      <c r="F125" s="402"/>
      <c r="G125" s="402"/>
      <c r="H125" s="402"/>
      <c r="I125" s="402"/>
      <c r="J125" s="402"/>
      <c r="K125" s="413"/>
      <c r="L125" s="62"/>
      <c r="M125" s="62"/>
      <c r="N125" s="62"/>
      <c r="O125" s="62"/>
      <c r="AD125" s="63"/>
      <c r="AE125" s="63"/>
      <c r="AF125" s="63"/>
      <c r="AP125" s="62"/>
      <c r="AQ125" s="62"/>
      <c r="BQ125" s="37"/>
      <c r="BR125" s="37"/>
    </row>
    <row r="126" spans="2:70" ht="15.75" customHeight="1" x14ac:dyDescent="0.2">
      <c r="B126" s="896"/>
      <c r="C126" s="402" t="s">
        <v>59</v>
      </c>
      <c r="D126" s="402"/>
      <c r="E126" s="402"/>
      <c r="F126" s="402"/>
      <c r="G126" s="402"/>
      <c r="H126" s="402"/>
      <c r="I126" s="402"/>
      <c r="J126" s="402"/>
      <c r="K126" s="413"/>
      <c r="L126" s="62"/>
      <c r="M126" s="62"/>
      <c r="N126" s="62"/>
      <c r="O126" s="62"/>
      <c r="AD126" s="63"/>
      <c r="AE126" s="63"/>
      <c r="AF126" s="63"/>
      <c r="AP126" s="62"/>
      <c r="AQ126" s="62"/>
      <c r="BQ126" s="37"/>
      <c r="BR126" s="37"/>
    </row>
    <row r="127" spans="2:70" ht="15.75" customHeight="1" x14ac:dyDescent="0.2">
      <c r="B127" s="896"/>
      <c r="C127" s="402" t="s">
        <v>79</v>
      </c>
      <c r="D127" s="402"/>
      <c r="E127" s="402"/>
      <c r="F127" s="402"/>
      <c r="G127" s="402"/>
      <c r="H127" s="402"/>
      <c r="I127" s="402"/>
      <c r="J127" s="402"/>
      <c r="K127" s="413"/>
      <c r="L127" s="62"/>
      <c r="M127" s="62"/>
      <c r="N127" s="62"/>
      <c r="O127" s="62"/>
      <c r="AD127" s="63"/>
      <c r="AE127" s="63"/>
      <c r="AF127" s="63"/>
      <c r="AP127" s="62"/>
      <c r="AQ127" s="62"/>
      <c r="BQ127" s="37"/>
      <c r="BR127" s="37"/>
    </row>
    <row r="128" spans="2:70" ht="15.75" customHeight="1" x14ac:dyDescent="0.2">
      <c r="B128" s="896"/>
      <c r="C128" s="422" t="s">
        <v>60</v>
      </c>
      <c r="D128" s="422"/>
      <c r="E128" s="422"/>
      <c r="F128" s="422"/>
      <c r="G128" s="422"/>
      <c r="H128" s="422"/>
      <c r="I128" s="422"/>
      <c r="J128" s="422"/>
      <c r="K128" s="423"/>
      <c r="L128" s="62"/>
      <c r="M128" s="62"/>
      <c r="N128" s="62"/>
      <c r="O128" s="62"/>
      <c r="AD128" s="63"/>
      <c r="AE128" s="63"/>
      <c r="AF128" s="63"/>
      <c r="AP128" s="62"/>
      <c r="AQ128" s="62"/>
      <c r="BQ128" s="37"/>
      <c r="BR128" s="37"/>
    </row>
    <row r="129" spans="2:70" ht="15.75" customHeight="1" x14ac:dyDescent="0.2">
      <c r="B129" s="896"/>
      <c r="C129" s="402" t="s">
        <v>66</v>
      </c>
      <c r="D129" s="402"/>
      <c r="E129" s="402"/>
      <c r="F129" s="402"/>
      <c r="G129" s="402"/>
      <c r="H129" s="402"/>
      <c r="I129" s="402"/>
      <c r="J129" s="402"/>
      <c r="K129" s="413"/>
      <c r="L129" s="62"/>
      <c r="M129" s="62"/>
      <c r="N129" s="62"/>
      <c r="O129" s="62"/>
      <c r="AD129" s="63"/>
      <c r="AE129" s="63"/>
      <c r="AF129" s="63"/>
      <c r="AP129" s="62"/>
      <c r="AQ129" s="62"/>
      <c r="BQ129" s="37"/>
      <c r="BR129" s="37"/>
    </row>
    <row r="130" spans="2:70" ht="15.75" customHeight="1" x14ac:dyDescent="0.2">
      <c r="B130" s="896"/>
      <c r="C130" s="402" t="s">
        <v>73</v>
      </c>
      <c r="D130" s="402"/>
      <c r="E130" s="402"/>
      <c r="F130" s="402"/>
      <c r="G130" s="402"/>
      <c r="H130" s="402"/>
      <c r="I130" s="402"/>
      <c r="J130" s="402"/>
      <c r="K130" s="413"/>
      <c r="L130" s="62"/>
      <c r="M130" s="62"/>
      <c r="N130" s="62"/>
      <c r="O130" s="62"/>
      <c r="AD130" s="63"/>
      <c r="AE130" s="63"/>
      <c r="AF130" s="63"/>
      <c r="AP130" s="62"/>
      <c r="AQ130" s="62"/>
      <c r="BQ130" s="37"/>
      <c r="BR130" s="37"/>
    </row>
    <row r="131" spans="2:70" ht="15.75" customHeight="1" x14ac:dyDescent="0.2">
      <c r="B131" s="896"/>
      <c r="C131" s="403" t="s">
        <v>75</v>
      </c>
      <c r="D131" s="402"/>
      <c r="E131" s="402"/>
      <c r="F131" s="402"/>
      <c r="G131" s="402"/>
      <c r="H131" s="402"/>
      <c r="I131" s="402"/>
      <c r="J131" s="402"/>
      <c r="K131" s="413"/>
      <c r="L131" s="62"/>
      <c r="M131" s="62"/>
      <c r="N131" s="62"/>
      <c r="O131" s="62"/>
      <c r="AD131" s="63"/>
      <c r="AE131" s="63"/>
      <c r="AF131" s="63"/>
      <c r="AP131" s="62"/>
      <c r="AQ131" s="62"/>
      <c r="BQ131" s="37"/>
      <c r="BR131" s="37"/>
    </row>
    <row r="132" spans="2:70" ht="15.75" customHeight="1" x14ac:dyDescent="0.2">
      <c r="B132" s="896"/>
      <c r="C132" s="402" t="s">
        <v>77</v>
      </c>
      <c r="D132" s="402"/>
      <c r="E132" s="402"/>
      <c r="F132" s="402"/>
      <c r="G132" s="402"/>
      <c r="H132" s="402"/>
      <c r="I132" s="402"/>
      <c r="J132" s="402"/>
      <c r="K132" s="413"/>
      <c r="L132" s="62"/>
      <c r="M132" s="62"/>
      <c r="N132" s="62"/>
      <c r="O132" s="62"/>
      <c r="AD132" s="63"/>
      <c r="AE132" s="63"/>
      <c r="AF132" s="63"/>
      <c r="AP132" s="62"/>
      <c r="AQ132" s="62"/>
      <c r="BQ132" s="37"/>
      <c r="BR132" s="37"/>
    </row>
    <row r="133" spans="2:70" ht="15.75" customHeight="1" x14ac:dyDescent="0.2">
      <c r="B133" s="897"/>
      <c r="C133" s="404" t="s">
        <v>78</v>
      </c>
      <c r="D133" s="404"/>
      <c r="E133" s="404"/>
      <c r="F133" s="404"/>
      <c r="G133" s="404"/>
      <c r="H133" s="404"/>
      <c r="I133" s="404"/>
      <c r="J133" s="404"/>
      <c r="K133" s="420"/>
      <c r="L133" s="62"/>
      <c r="M133" s="62"/>
      <c r="N133" s="62"/>
      <c r="O133" s="62"/>
      <c r="AD133" s="63"/>
      <c r="AE133" s="63"/>
      <c r="AF133" s="63"/>
      <c r="AP133" s="62"/>
      <c r="AQ133" s="62"/>
      <c r="BQ133" s="37"/>
      <c r="BR133" s="37"/>
    </row>
    <row r="134" spans="2:70" ht="15.75" customHeight="1" thickBot="1" x14ac:dyDescent="0.25">
      <c r="B134" s="424" t="s">
        <v>137</v>
      </c>
      <c r="C134" s="425" t="s">
        <v>91</v>
      </c>
      <c r="D134" s="425"/>
      <c r="E134" s="425"/>
      <c r="F134" s="425"/>
      <c r="G134" s="425"/>
      <c r="H134" s="425"/>
      <c r="I134" s="425"/>
      <c r="J134" s="425"/>
      <c r="K134" s="426"/>
      <c r="L134" s="62"/>
      <c r="M134" s="62"/>
      <c r="N134" s="62"/>
      <c r="O134" s="62"/>
      <c r="AD134" s="63"/>
      <c r="AE134" s="63"/>
      <c r="AF134" s="63"/>
      <c r="AP134" s="62"/>
      <c r="AQ134" s="62"/>
      <c r="BQ134" s="37"/>
      <c r="BR134" s="37"/>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zoomScale="85" zoomScaleNormal="85" workbookViewId="0">
      <selection activeCell="P2" sqref="P2"/>
    </sheetView>
  </sheetViews>
  <sheetFormatPr defaultColWidth="11.44140625" defaultRowHeight="14.4" x14ac:dyDescent="0.3"/>
  <cols>
    <col min="1" max="1" width="11.44140625" style="367" customWidth="1"/>
    <col min="2" max="21" width="11.44140625" style="367"/>
    <col min="22" max="22" width="20.21875" style="367" customWidth="1"/>
    <col min="23" max="23" width="11.44140625" style="367"/>
    <col min="24" max="24" width="12.21875" style="367" customWidth="1"/>
    <col min="25" max="25" width="56.44140625" style="367" bestFit="1" customWidth="1"/>
    <col min="26" max="16384" width="11.44140625" style="367"/>
  </cols>
  <sheetData>
    <row r="1" spans="1:25" ht="15" thickBot="1" x14ac:dyDescent="0.35">
      <c r="A1" s="510" t="s">
        <v>240</v>
      </c>
    </row>
    <row r="2" spans="1:25" x14ac:dyDescent="0.3">
      <c r="B2" s="479"/>
      <c r="X2" s="864" t="s">
        <v>106</v>
      </c>
      <c r="Y2" s="865"/>
    </row>
    <row r="3" spans="1:25" x14ac:dyDescent="0.3">
      <c r="X3" s="122" t="s">
        <v>252</v>
      </c>
      <c r="Y3" s="119" t="s">
        <v>197</v>
      </c>
    </row>
    <row r="4" spans="1:25" x14ac:dyDescent="0.3">
      <c r="X4" s="122" t="s">
        <v>253</v>
      </c>
      <c r="Y4" s="119" t="s">
        <v>111</v>
      </c>
    </row>
    <row r="5" spans="1:25" x14ac:dyDescent="0.3">
      <c r="X5" s="122" t="s">
        <v>254</v>
      </c>
      <c r="Y5" s="119" t="s">
        <v>172</v>
      </c>
    </row>
    <row r="6" spans="1:25" ht="15" customHeight="1" x14ac:dyDescent="0.3">
      <c r="X6" s="122" t="s">
        <v>255</v>
      </c>
      <c r="Y6" s="119" t="s">
        <v>173</v>
      </c>
    </row>
    <row r="7" spans="1:25" x14ac:dyDescent="0.3">
      <c r="X7" s="122" t="s">
        <v>256</v>
      </c>
      <c r="Y7" s="119" t="s">
        <v>114</v>
      </c>
    </row>
    <row r="8" spans="1:25" x14ac:dyDescent="0.3">
      <c r="X8" s="122" t="s">
        <v>257</v>
      </c>
      <c r="Y8" s="119" t="s">
        <v>174</v>
      </c>
    </row>
    <row r="9" spans="1:25" x14ac:dyDescent="0.3">
      <c r="X9" s="122" t="s">
        <v>258</v>
      </c>
      <c r="Y9" s="119" t="s">
        <v>175</v>
      </c>
    </row>
    <row r="10" spans="1:25" x14ac:dyDescent="0.3">
      <c r="X10" s="122" t="s">
        <v>259</v>
      </c>
      <c r="Y10" s="119" t="s">
        <v>198</v>
      </c>
    </row>
    <row r="11" spans="1:25" x14ac:dyDescent="0.3">
      <c r="X11" s="122" t="s">
        <v>260</v>
      </c>
      <c r="Y11" s="119" t="s">
        <v>176</v>
      </c>
    </row>
    <row r="12" spans="1:25" x14ac:dyDescent="0.3">
      <c r="X12" s="122" t="s">
        <v>261</v>
      </c>
      <c r="Y12" s="119" t="s">
        <v>177</v>
      </c>
    </row>
    <row r="13" spans="1:25" x14ac:dyDescent="0.3">
      <c r="X13" s="122" t="s">
        <v>262</v>
      </c>
      <c r="Y13" s="119" t="s">
        <v>178</v>
      </c>
    </row>
    <row r="14" spans="1:25" ht="15" thickBot="1" x14ac:dyDescent="0.35">
      <c r="X14" s="123" t="s">
        <v>263</v>
      </c>
      <c r="Y14" s="120" t="s">
        <v>179</v>
      </c>
    </row>
    <row r="15" spans="1:25" ht="15" customHeight="1" x14ac:dyDescent="0.3">
      <c r="X15" s="900"/>
      <c r="Y15" s="900"/>
    </row>
    <row r="16" spans="1:25" x14ac:dyDescent="0.3">
      <c r="X16" s="900"/>
      <c r="Y16" s="900"/>
    </row>
    <row r="17" spans="1:25" ht="24.75" customHeight="1" x14ac:dyDescent="0.3">
      <c r="X17" s="901"/>
      <c r="Y17" s="901"/>
    </row>
    <row r="18" spans="1:25" ht="15" customHeight="1" x14ac:dyDescent="0.3">
      <c r="X18" s="901"/>
      <c r="Y18" s="901"/>
    </row>
    <row r="19" spans="1:25" ht="15" customHeight="1" x14ac:dyDescent="0.3">
      <c r="A19" s="899" t="s">
        <v>269</v>
      </c>
      <c r="B19" s="899"/>
      <c r="C19" s="899"/>
      <c r="D19" s="899"/>
      <c r="E19" s="899"/>
      <c r="F19" s="899"/>
      <c r="G19" s="899"/>
      <c r="H19" s="899"/>
      <c r="I19" s="899" t="s">
        <v>266</v>
      </c>
      <c r="J19" s="899"/>
      <c r="K19" s="899"/>
      <c r="L19" s="899"/>
      <c r="M19" s="899"/>
      <c r="N19" s="899"/>
      <c r="O19" s="899"/>
      <c r="P19" s="899"/>
      <c r="Q19" s="902" t="s">
        <v>270</v>
      </c>
      <c r="R19" s="902"/>
      <c r="S19" s="902"/>
      <c r="T19" s="902"/>
      <c r="U19" s="902"/>
      <c r="V19" s="902"/>
      <c r="W19" s="521"/>
      <c r="X19" s="521"/>
    </row>
    <row r="20" spans="1:25" x14ac:dyDescent="0.3">
      <c r="A20" s="899"/>
      <c r="B20" s="899"/>
      <c r="C20" s="899"/>
      <c r="D20" s="899"/>
      <c r="E20" s="899"/>
      <c r="F20" s="899"/>
      <c r="G20" s="899"/>
      <c r="H20" s="899"/>
      <c r="I20" s="899"/>
      <c r="J20" s="899"/>
      <c r="K20" s="899"/>
      <c r="L20" s="899"/>
      <c r="M20" s="899"/>
      <c r="N20" s="899"/>
      <c r="O20" s="899"/>
      <c r="P20" s="899"/>
      <c r="Q20" s="902"/>
      <c r="R20" s="902"/>
      <c r="S20" s="902"/>
      <c r="T20" s="902"/>
      <c r="U20" s="902"/>
      <c r="V20" s="902"/>
      <c r="W20" s="521"/>
      <c r="X20" s="521"/>
    </row>
    <row r="21" spans="1:25" x14ac:dyDescent="0.3">
      <c r="A21" s="899"/>
      <c r="B21" s="899"/>
      <c r="C21" s="899"/>
      <c r="D21" s="899"/>
      <c r="E21" s="899"/>
      <c r="F21" s="899"/>
      <c r="G21" s="899"/>
      <c r="H21" s="899"/>
      <c r="I21" s="899"/>
      <c r="J21" s="899"/>
      <c r="K21" s="899"/>
      <c r="L21" s="899"/>
      <c r="M21" s="899"/>
      <c r="N21" s="899"/>
      <c r="O21" s="899"/>
      <c r="P21" s="899"/>
      <c r="Q21" s="902"/>
      <c r="R21" s="902"/>
      <c r="S21" s="902"/>
      <c r="T21" s="902"/>
      <c r="U21" s="902"/>
      <c r="V21" s="902"/>
      <c r="W21" s="521"/>
      <c r="X21" s="521"/>
    </row>
    <row r="22" spans="1:25" x14ac:dyDescent="0.3">
      <c r="A22" s="899"/>
      <c r="B22" s="899"/>
      <c r="C22" s="899"/>
      <c r="D22" s="899"/>
      <c r="E22" s="899"/>
      <c r="F22" s="899"/>
      <c r="G22" s="899"/>
      <c r="H22" s="899"/>
      <c r="I22" s="899"/>
      <c r="J22" s="899"/>
      <c r="K22" s="899"/>
      <c r="L22" s="899"/>
      <c r="M22" s="899"/>
      <c r="N22" s="899"/>
      <c r="O22" s="899"/>
      <c r="P22" s="899"/>
      <c r="Q22" s="902"/>
      <c r="R22" s="902"/>
      <c r="S22" s="902"/>
      <c r="T22" s="902"/>
      <c r="U22" s="902"/>
      <c r="V22" s="902"/>
      <c r="W22" s="521"/>
      <c r="X22" s="521"/>
    </row>
    <row r="23" spans="1:25" ht="27.75" customHeight="1" x14ac:dyDescent="0.3">
      <c r="A23" s="899"/>
      <c r="B23" s="899"/>
      <c r="C23" s="899"/>
      <c r="D23" s="899"/>
      <c r="E23" s="899"/>
      <c r="F23" s="899"/>
      <c r="G23" s="899"/>
      <c r="H23" s="899"/>
      <c r="I23" s="899"/>
      <c r="J23" s="899"/>
      <c r="K23" s="899"/>
      <c r="L23" s="899"/>
      <c r="M23" s="899"/>
      <c r="N23" s="899"/>
      <c r="O23" s="899"/>
      <c r="P23" s="899"/>
      <c r="Q23" s="902"/>
      <c r="R23" s="902"/>
      <c r="S23" s="902"/>
      <c r="T23" s="902"/>
      <c r="U23" s="902"/>
      <c r="V23" s="902"/>
    </row>
    <row r="24" spans="1:25" x14ac:dyDescent="0.3">
      <c r="A24" s="525"/>
      <c r="B24" s="525"/>
      <c r="C24" s="525"/>
      <c r="D24" s="525"/>
      <c r="E24" s="525"/>
      <c r="F24" s="525"/>
      <c r="G24" s="525"/>
      <c r="H24" s="525"/>
      <c r="I24" s="525"/>
      <c r="J24" s="525"/>
      <c r="K24" s="525"/>
      <c r="L24" s="525"/>
      <c r="M24" s="525"/>
      <c r="N24" s="525"/>
      <c r="O24" s="525"/>
      <c r="P24" s="525"/>
      <c r="Q24" s="526"/>
      <c r="R24" s="526"/>
      <c r="S24" s="526"/>
      <c r="T24" s="526"/>
      <c r="U24" s="526"/>
      <c r="V24" s="526"/>
    </row>
    <row r="44" spans="1:22" x14ac:dyDescent="0.3">
      <c r="A44" s="899" t="s">
        <v>267</v>
      </c>
      <c r="B44" s="899"/>
      <c r="C44" s="899"/>
      <c r="D44" s="899"/>
      <c r="E44" s="899"/>
      <c r="F44" s="899"/>
      <c r="G44" s="899"/>
      <c r="H44" s="899"/>
      <c r="I44" s="899" t="s">
        <v>267</v>
      </c>
      <c r="J44" s="899"/>
      <c r="K44" s="899"/>
      <c r="L44" s="899"/>
      <c r="M44" s="899"/>
      <c r="N44" s="899"/>
      <c r="O44" s="899"/>
      <c r="P44" s="899"/>
      <c r="Q44" s="899" t="s">
        <v>271</v>
      </c>
      <c r="R44" s="899"/>
      <c r="S44" s="899"/>
      <c r="T44" s="899"/>
      <c r="U44" s="899"/>
      <c r="V44" s="899"/>
    </row>
    <row r="45" spans="1:22" x14ac:dyDescent="0.3">
      <c r="A45" s="899"/>
      <c r="B45" s="899"/>
      <c r="C45" s="899"/>
      <c r="D45" s="899"/>
      <c r="E45" s="899"/>
      <c r="F45" s="899"/>
      <c r="G45" s="899"/>
      <c r="H45" s="899"/>
      <c r="I45" s="899"/>
      <c r="J45" s="899"/>
      <c r="K45" s="899"/>
      <c r="L45" s="899"/>
      <c r="M45" s="899"/>
      <c r="N45" s="899"/>
      <c r="O45" s="899"/>
      <c r="P45" s="899"/>
      <c r="Q45" s="899"/>
      <c r="R45" s="899"/>
      <c r="S45" s="899"/>
      <c r="T45" s="899"/>
      <c r="U45" s="899"/>
      <c r="V45" s="899"/>
    </row>
    <row r="46" spans="1:22" x14ac:dyDescent="0.3">
      <c r="A46" s="899"/>
      <c r="B46" s="899"/>
      <c r="C46" s="899"/>
      <c r="D46" s="899"/>
      <c r="E46" s="899"/>
      <c r="F46" s="899"/>
      <c r="G46" s="899"/>
      <c r="H46" s="899"/>
      <c r="I46" s="899"/>
      <c r="J46" s="899"/>
      <c r="K46" s="899"/>
      <c r="L46" s="899"/>
      <c r="M46" s="899"/>
      <c r="N46" s="899"/>
      <c r="O46" s="899"/>
      <c r="P46" s="899"/>
      <c r="Q46" s="899"/>
      <c r="R46" s="899"/>
      <c r="S46" s="899"/>
      <c r="T46" s="899"/>
      <c r="U46" s="899"/>
      <c r="V46" s="899"/>
    </row>
    <row r="47" spans="1:22" x14ac:dyDescent="0.3">
      <c r="A47" s="899"/>
      <c r="B47" s="899"/>
      <c r="C47" s="899"/>
      <c r="D47" s="899"/>
      <c r="E47" s="899"/>
      <c r="F47" s="899"/>
      <c r="G47" s="899"/>
      <c r="H47" s="899"/>
      <c r="I47" s="899"/>
      <c r="J47" s="899"/>
      <c r="K47" s="899"/>
      <c r="L47" s="899"/>
      <c r="M47" s="899"/>
      <c r="N47" s="899"/>
      <c r="O47" s="899"/>
      <c r="P47" s="899"/>
      <c r="Q47" s="899"/>
      <c r="R47" s="899"/>
      <c r="S47" s="899"/>
      <c r="T47" s="899"/>
      <c r="U47" s="899"/>
      <c r="V47" s="899"/>
    </row>
    <row r="48" spans="1:22" x14ac:dyDescent="0.3">
      <c r="A48" s="899"/>
      <c r="B48" s="899"/>
      <c r="C48" s="899"/>
      <c r="D48" s="899"/>
      <c r="E48" s="899"/>
      <c r="F48" s="899"/>
      <c r="G48" s="899"/>
      <c r="H48" s="899"/>
      <c r="I48" s="899"/>
      <c r="J48" s="899"/>
      <c r="K48" s="899"/>
      <c r="L48" s="899"/>
      <c r="M48" s="899"/>
      <c r="N48" s="899"/>
      <c r="O48" s="899"/>
      <c r="P48" s="899"/>
      <c r="Q48" s="899"/>
      <c r="R48" s="899"/>
      <c r="S48" s="899"/>
      <c r="T48" s="899"/>
      <c r="U48" s="899"/>
      <c r="V48" s="899"/>
    </row>
    <row r="49" spans="17:22" x14ac:dyDescent="0.3">
      <c r="Q49" s="899"/>
      <c r="R49" s="899"/>
      <c r="S49" s="899"/>
      <c r="T49" s="899"/>
      <c r="U49" s="899"/>
      <c r="V49" s="899"/>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Z554"/>
  <sheetViews>
    <sheetView topLeftCell="A13" zoomScale="40" zoomScaleNormal="40" zoomScalePageLayoutView="85" workbookViewId="0">
      <selection activeCell="Q77" sqref="Q77"/>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3.109375" style="12" customWidth="1"/>
    <col min="19" max="19" width="7" style="12" customWidth="1"/>
    <col min="20" max="31" width="6.44140625" style="12" customWidth="1"/>
    <col min="32" max="32" width="5.44140625" style="12" customWidth="1"/>
    <col min="33" max="33" width="11.44140625" style="12" customWidth="1"/>
    <col min="34" max="46" width="5.6640625" style="12" customWidth="1"/>
    <col min="47" max="48" width="5.88671875" style="12" bestFit="1" customWidth="1"/>
    <col min="49" max="49" width="11.44140625" style="12" customWidth="1"/>
    <col min="50" max="16384" width="11.44140625" style="12"/>
  </cols>
  <sheetData>
    <row r="1" spans="1:48" ht="36.75" customHeight="1" x14ac:dyDescent="0.25">
      <c r="A1" s="511" t="s">
        <v>241</v>
      </c>
    </row>
    <row r="2" spans="1:48" x14ac:dyDescent="0.25">
      <c r="C2" s="11"/>
      <c r="D2" s="519"/>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08" t="s">
        <v>235</v>
      </c>
      <c r="V5" s="908"/>
      <c r="W5" s="908"/>
      <c r="X5" s="497"/>
      <c r="Y5" s="498"/>
      <c r="Z5" s="908" t="s">
        <v>185</v>
      </c>
      <c r="AA5" s="908"/>
      <c r="AB5" s="908"/>
      <c r="AC5" s="11"/>
      <c r="AD5" s="11"/>
      <c r="AE5" s="11"/>
      <c r="AF5" s="11"/>
      <c r="AG5" s="11"/>
      <c r="AH5" s="912" t="s">
        <v>85</v>
      </c>
      <c r="AI5" s="912"/>
      <c r="AJ5" s="912"/>
      <c r="AK5" s="912"/>
      <c r="AQ5" s="484"/>
      <c r="AR5" s="484"/>
      <c r="AS5" s="484"/>
      <c r="AT5" s="484"/>
    </row>
    <row r="6" spans="1:48" x14ac:dyDescent="0.25">
      <c r="B6" s="12"/>
      <c r="C6" s="11"/>
      <c r="E6" s="16"/>
      <c r="F6" s="490" t="s">
        <v>87</v>
      </c>
      <c r="H6" s="11"/>
      <c r="I6" s="26"/>
      <c r="J6" s="26"/>
      <c r="K6" s="11"/>
      <c r="L6" s="11"/>
      <c r="M6" s="11"/>
      <c r="N6" s="11"/>
      <c r="O6" s="11"/>
      <c r="P6" s="11"/>
      <c r="Q6" s="11"/>
      <c r="R6" s="11"/>
      <c r="S6" s="495"/>
      <c r="T6" s="494"/>
      <c r="U6" s="524" t="s">
        <v>184</v>
      </c>
      <c r="V6" s="524"/>
      <c r="W6" s="524"/>
      <c r="X6" s="524"/>
      <c r="Y6" s="499"/>
      <c r="Z6" s="524" t="s">
        <v>183</v>
      </c>
      <c r="AA6" s="524"/>
      <c r="AB6" s="524"/>
      <c r="AC6" s="11"/>
      <c r="AD6" s="11"/>
      <c r="AE6" s="11"/>
      <c r="AF6" s="11"/>
      <c r="AG6" s="11"/>
      <c r="AH6" s="911" t="s">
        <v>186</v>
      </c>
      <c r="AI6" s="909"/>
      <c r="AJ6" s="909"/>
      <c r="AK6" s="909"/>
      <c r="AL6" s="909"/>
      <c r="AM6" s="909" t="s">
        <v>188</v>
      </c>
      <c r="AN6" s="909"/>
      <c r="AO6" s="909"/>
      <c r="AP6" s="910"/>
      <c r="AQ6" s="484"/>
      <c r="AR6" s="484"/>
      <c r="AS6" s="484"/>
      <c r="AT6" s="484"/>
    </row>
    <row r="7" spans="1:48" ht="14.25" customHeight="1" x14ac:dyDescent="0.25">
      <c r="C7" s="11"/>
      <c r="E7" s="17"/>
      <c r="F7" s="490" t="s">
        <v>289</v>
      </c>
      <c r="H7" s="11"/>
      <c r="I7" s="26"/>
      <c r="J7" s="26"/>
      <c r="K7" s="11"/>
      <c r="L7" s="11"/>
      <c r="M7" s="11"/>
      <c r="N7" s="11"/>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20"/>
      <c r="H8" s="19"/>
      <c r="I8" s="20"/>
      <c r="J8" s="20"/>
      <c r="K8" s="19"/>
      <c r="L8" s="19"/>
      <c r="M8" s="19"/>
      <c r="N8" s="20"/>
      <c r="O8" s="20"/>
      <c r="P8" s="20"/>
      <c r="Q8" s="19"/>
      <c r="R8" s="19"/>
      <c r="S8" s="21"/>
      <c r="AC8" s="13"/>
      <c r="AD8" s="13"/>
      <c r="AE8" s="13"/>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20"/>
      <c r="P9" s="20"/>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row>
    <row r="11" spans="1:48" ht="15.75" customHeight="1" thickTop="1" x14ac:dyDescent="0.25">
      <c r="B11" s="903" t="s">
        <v>82</v>
      </c>
      <c r="C11" s="6" t="s">
        <v>2</v>
      </c>
      <c r="D11" s="46">
        <f>SUM(D17,D23,D29,D35,D41,D47,D53,D59,D65,D71,D77,D83)</f>
        <v>1464089</v>
      </c>
      <c r="E11" s="47">
        <f t="shared" ref="E11:R11" si="0">SUM(E17,E23,E29,E35,E41,E47,E53,E59,E65,E71,E77,E83)</f>
        <v>1358017</v>
      </c>
      <c r="F11" s="47">
        <f t="shared" si="0"/>
        <v>1392002</v>
      </c>
      <c r="G11" s="47">
        <f t="shared" si="0"/>
        <v>1431525</v>
      </c>
      <c r="H11" s="47">
        <f t="shared" si="0"/>
        <v>1426044</v>
      </c>
      <c r="I11" s="47">
        <f t="shared" si="0"/>
        <v>1400229</v>
      </c>
      <c r="J11" s="47">
        <f t="shared" si="0"/>
        <v>1453882</v>
      </c>
      <c r="K11" s="47">
        <f t="shared" si="0"/>
        <v>1513585</v>
      </c>
      <c r="L11" s="47">
        <f t="shared" si="0"/>
        <v>1599332</v>
      </c>
      <c r="M11" s="47">
        <f t="shared" si="0"/>
        <v>1651782</v>
      </c>
      <c r="N11" s="47">
        <f t="shared" si="0"/>
        <v>1839205</v>
      </c>
      <c r="O11" s="47">
        <f t="shared" si="0"/>
        <v>1898587</v>
      </c>
      <c r="P11" s="47">
        <f t="shared" si="0"/>
        <v>1876579</v>
      </c>
      <c r="Q11" s="47">
        <f t="shared" si="0"/>
        <v>1942144</v>
      </c>
      <c r="R11" s="47">
        <f t="shared" si="0"/>
        <v>1980859</v>
      </c>
      <c r="S11" s="143">
        <f>100</f>
        <v>100</v>
      </c>
      <c r="T11" s="328">
        <f t="shared" ref="T11:T42" si="1">E11*100/$D11</f>
        <v>92.755085244134747</v>
      </c>
      <c r="U11" s="328">
        <f t="shared" ref="U11:U42" si="2">F11*100/$D11</f>
        <v>95.076323912002621</v>
      </c>
      <c r="V11" s="328">
        <f t="shared" ref="V11:V42" si="3">G11*100/$D11</f>
        <v>97.775818273342679</v>
      </c>
      <c r="W11" s="328">
        <f t="shared" ref="W11:W42" si="4">H11*100/$D11</f>
        <v>97.401455785816296</v>
      </c>
      <c r="X11" s="328">
        <f t="shared" ref="X11:X42" si="5">I11*100/$D11</f>
        <v>95.638243303515011</v>
      </c>
      <c r="Y11" s="328">
        <f t="shared" ref="Y11:Y42" si="6">J11*100/$D11</f>
        <v>99.30284292826461</v>
      </c>
      <c r="Z11" s="328">
        <f t="shared" ref="Z11:Z42" si="7">K11*100/$D11</f>
        <v>103.38066879814001</v>
      </c>
      <c r="AA11" s="328">
        <f t="shared" ref="AA11:AA42" si="8">L11*100/$D11</f>
        <v>109.23734827595864</v>
      </c>
      <c r="AB11" s="328">
        <f t="shared" ref="AB11:AB42" si="9">M11*100/$D11</f>
        <v>112.81978076469395</v>
      </c>
      <c r="AC11" s="328">
        <f t="shared" ref="AC11:AC42" si="10">N11*100/$D11</f>
        <v>125.62112002753931</v>
      </c>
      <c r="AD11" s="328">
        <f t="shared" ref="AD11:AD42" si="11">O11*100/$D11</f>
        <v>129.6770210007725</v>
      </c>
      <c r="AE11" s="328">
        <f t="shared" ref="AE11:AE42" si="12">P11*100/$D11</f>
        <v>128.17383369453634</v>
      </c>
      <c r="AF11" s="328">
        <f t="shared" ref="AF11:AG11" si="13">Q11*100/$D11</f>
        <v>132.65204506010221</v>
      </c>
      <c r="AG11" s="329">
        <f t="shared" si="13"/>
        <v>135.29635151961389</v>
      </c>
      <c r="AH11" s="766"/>
      <c r="AI11" s="767"/>
      <c r="AJ11" s="768"/>
      <c r="AK11" s="767"/>
      <c r="AL11" s="767"/>
      <c r="AM11" s="767"/>
      <c r="AN11" s="767"/>
      <c r="AO11" s="767"/>
      <c r="AP11" s="767"/>
      <c r="AQ11" s="767"/>
      <c r="AR11" s="767"/>
      <c r="AS11" s="767"/>
      <c r="AT11" s="767"/>
      <c r="AU11" s="767"/>
      <c r="AV11" s="769"/>
    </row>
    <row r="12" spans="1:48" x14ac:dyDescent="0.25">
      <c r="B12" s="904"/>
      <c r="C12" s="2" t="s">
        <v>3</v>
      </c>
      <c r="D12" s="41">
        <f t="shared" ref="D12:Q16" si="14">SUM(D18,D24,D30,D36,D42,D48,D54,D60,D66,D72,D78,D84)</f>
        <v>51403</v>
      </c>
      <c r="E12" s="40">
        <f t="shared" si="14"/>
        <v>47985</v>
      </c>
      <c r="F12" s="40">
        <f t="shared" si="14"/>
        <v>49758</v>
      </c>
      <c r="G12" s="40">
        <f t="shared" si="14"/>
        <v>53021</v>
      </c>
      <c r="H12" s="40">
        <f t="shared" si="14"/>
        <v>55195</v>
      </c>
      <c r="I12" s="40">
        <f t="shared" si="14"/>
        <v>57198</v>
      </c>
      <c r="J12" s="40">
        <f t="shared" si="14"/>
        <v>57046</v>
      </c>
      <c r="K12" s="40">
        <f t="shared" si="14"/>
        <v>54278</v>
      </c>
      <c r="L12" s="40">
        <f t="shared" si="14"/>
        <v>56015</v>
      </c>
      <c r="M12" s="40">
        <f t="shared" si="14"/>
        <v>52877</v>
      </c>
      <c r="N12" s="40">
        <f t="shared" si="14"/>
        <v>82590</v>
      </c>
      <c r="O12" s="40">
        <f t="shared" si="14"/>
        <v>85725</v>
      </c>
      <c r="P12" s="40">
        <f t="shared" si="14"/>
        <v>83971</v>
      </c>
      <c r="Q12" s="40">
        <f t="shared" si="14"/>
        <v>83770</v>
      </c>
      <c r="R12" s="40">
        <f t="shared" ref="R12" si="15">SUM(R18,R24,R30,R36,R42,R48,R54,R60,R66,R72,R78,R84)</f>
        <v>83333</v>
      </c>
      <c r="S12" s="143">
        <f>100</f>
        <v>100</v>
      </c>
      <c r="T12" s="328">
        <f t="shared" si="1"/>
        <v>93.350582650818041</v>
      </c>
      <c r="U12" s="328">
        <f t="shared" si="2"/>
        <v>96.799797677178375</v>
      </c>
      <c r="V12" s="328">
        <f t="shared" si="3"/>
        <v>103.14767620566893</v>
      </c>
      <c r="W12" s="328">
        <f t="shared" si="4"/>
        <v>107.37700134233411</v>
      </c>
      <c r="X12" s="328">
        <f t="shared" si="5"/>
        <v>111.27366107036555</v>
      </c>
      <c r="Y12" s="328">
        <f t="shared" si="6"/>
        <v>110.97795848491333</v>
      </c>
      <c r="Z12" s="328">
        <f t="shared" si="7"/>
        <v>105.59305877088886</v>
      </c>
      <c r="AA12" s="328">
        <f t="shared" si="8"/>
        <v>108.97223897437893</v>
      </c>
      <c r="AB12" s="328">
        <f t="shared" si="9"/>
        <v>102.86753691418789</v>
      </c>
      <c r="AC12" s="328">
        <f t="shared" si="10"/>
        <v>160.67155613485593</v>
      </c>
      <c r="AD12" s="328">
        <f t="shared" si="11"/>
        <v>166.77042195980781</v>
      </c>
      <c r="AE12" s="328">
        <f t="shared" si="12"/>
        <v>163.358169756629</v>
      </c>
      <c r="AF12" s="328">
        <f t="shared" ref="AF12:AG12" si="16">Q12*100/$D12</f>
        <v>162.96714199560336</v>
      </c>
      <c r="AG12" s="329">
        <f t="shared" si="16"/>
        <v>162.11699706242825</v>
      </c>
      <c r="AH12" s="766"/>
      <c r="AI12" s="767"/>
      <c r="AJ12" s="767"/>
      <c r="AK12" s="767"/>
      <c r="AL12" s="767"/>
      <c r="AM12" s="767"/>
      <c r="AN12" s="767"/>
      <c r="AO12" s="767"/>
      <c r="AP12" s="767"/>
      <c r="AQ12" s="767"/>
      <c r="AR12" s="767"/>
      <c r="AS12" s="767"/>
      <c r="AT12" s="767"/>
      <c r="AU12" s="767"/>
      <c r="AV12" s="769"/>
    </row>
    <row r="13" spans="1:48" x14ac:dyDescent="0.25">
      <c r="B13" s="904"/>
      <c r="C13" s="2" t="s">
        <v>4</v>
      </c>
      <c r="D13" s="41">
        <f t="shared" si="14"/>
        <v>15567</v>
      </c>
      <c r="E13" s="40">
        <f t="shared" si="14"/>
        <v>15559</v>
      </c>
      <c r="F13" s="40">
        <f t="shared" si="14"/>
        <v>15447</v>
      </c>
      <c r="G13" s="40">
        <f t="shared" si="14"/>
        <v>15266</v>
      </c>
      <c r="H13" s="40">
        <f t="shared" si="14"/>
        <v>15049</v>
      </c>
      <c r="I13" s="40">
        <f t="shared" si="14"/>
        <v>14539</v>
      </c>
      <c r="J13" s="40">
        <f t="shared" si="14"/>
        <v>14610</v>
      </c>
      <c r="K13" s="40">
        <f t="shared" si="14"/>
        <v>14902</v>
      </c>
      <c r="L13" s="40">
        <f t="shared" si="14"/>
        <v>15262</v>
      </c>
      <c r="M13" s="40">
        <f t="shared" si="14"/>
        <v>15491</v>
      </c>
      <c r="N13" s="40">
        <f t="shared" si="14"/>
        <v>15462</v>
      </c>
      <c r="O13" s="40">
        <f t="shared" si="14"/>
        <v>14950</v>
      </c>
      <c r="P13" s="40">
        <f t="shared" si="14"/>
        <v>14351</v>
      </c>
      <c r="Q13" s="40">
        <f t="shared" si="14"/>
        <v>14103</v>
      </c>
      <c r="R13" s="40">
        <f t="shared" ref="R13" si="17">SUM(R19,R25,R31,R37,R43,R49,R55,R61,R67,R73,R79,R85)</f>
        <v>13864</v>
      </c>
      <c r="S13" s="143">
        <f>100</f>
        <v>100</v>
      </c>
      <c r="T13" s="328">
        <f t="shared" si="1"/>
        <v>99.948609237489563</v>
      </c>
      <c r="U13" s="328">
        <f t="shared" si="2"/>
        <v>99.229138562343422</v>
      </c>
      <c r="V13" s="328">
        <f t="shared" si="3"/>
        <v>98.066422560544737</v>
      </c>
      <c r="W13" s="328">
        <f t="shared" si="4"/>
        <v>96.672448127449087</v>
      </c>
      <c r="X13" s="328">
        <f t="shared" si="5"/>
        <v>93.396287017408625</v>
      </c>
      <c r="Y13" s="328">
        <f t="shared" si="6"/>
        <v>93.852380034688764</v>
      </c>
      <c r="Z13" s="328">
        <f t="shared" si="7"/>
        <v>95.728142866319786</v>
      </c>
      <c r="AA13" s="328">
        <f t="shared" si="8"/>
        <v>98.040727179289519</v>
      </c>
      <c r="AB13" s="328">
        <f t="shared" si="9"/>
        <v>99.511787756150838</v>
      </c>
      <c r="AC13" s="328">
        <f t="shared" si="10"/>
        <v>99.325496242050491</v>
      </c>
      <c r="AD13" s="328">
        <f t="shared" si="11"/>
        <v>96.036487441382405</v>
      </c>
      <c r="AE13" s="328">
        <f t="shared" si="12"/>
        <v>92.188604098413307</v>
      </c>
      <c r="AF13" s="328">
        <f t="shared" ref="AF13:AG13" si="18">Q13*100/$D13</f>
        <v>90.595490460589716</v>
      </c>
      <c r="AG13" s="329">
        <f t="shared" si="18"/>
        <v>89.060191430590351</v>
      </c>
      <c r="AH13" s="766"/>
      <c r="AI13" s="767"/>
      <c r="AJ13" s="767"/>
      <c r="AK13" s="767"/>
      <c r="AL13" s="767"/>
      <c r="AM13" s="767"/>
      <c r="AN13" s="767"/>
      <c r="AO13" s="767"/>
      <c r="AP13" s="767"/>
      <c r="AQ13" s="767"/>
      <c r="AR13" s="767"/>
      <c r="AS13" s="767"/>
      <c r="AT13" s="767"/>
      <c r="AU13" s="767"/>
      <c r="AV13" s="769"/>
    </row>
    <row r="14" spans="1:48" x14ac:dyDescent="0.25">
      <c r="B14" s="904"/>
      <c r="C14" s="2" t="s">
        <v>5</v>
      </c>
      <c r="D14" s="41">
        <f t="shared" si="14"/>
        <v>3134</v>
      </c>
      <c r="E14" s="40">
        <f t="shared" si="14"/>
        <v>3078</v>
      </c>
      <c r="F14" s="40">
        <f t="shared" si="14"/>
        <v>3083</v>
      </c>
      <c r="G14" s="40">
        <f t="shared" si="14"/>
        <v>3009</v>
      </c>
      <c r="H14" s="40">
        <f t="shared" si="14"/>
        <v>3014</v>
      </c>
      <c r="I14" s="40">
        <f t="shared" si="14"/>
        <v>2976</v>
      </c>
      <c r="J14" s="40">
        <f t="shared" si="14"/>
        <v>3091</v>
      </c>
      <c r="K14" s="40">
        <f t="shared" si="14"/>
        <v>3184</v>
      </c>
      <c r="L14" s="40">
        <f t="shared" si="14"/>
        <v>3307</v>
      </c>
      <c r="M14" s="40">
        <f t="shared" si="14"/>
        <v>3454</v>
      </c>
      <c r="N14" s="40">
        <f t="shared" si="14"/>
        <v>3356</v>
      </c>
      <c r="O14" s="40">
        <f t="shared" si="14"/>
        <v>3284</v>
      </c>
      <c r="P14" s="40">
        <f t="shared" si="14"/>
        <v>3117</v>
      </c>
      <c r="Q14" s="40">
        <f t="shared" si="14"/>
        <v>3110</v>
      </c>
      <c r="R14" s="40">
        <f t="shared" ref="R14" si="19">SUM(R20,R26,R32,R38,R44,R50,R56,R62,R68,R74,R80,R86)</f>
        <v>3107</v>
      </c>
      <c r="S14" s="143">
        <f>100</f>
        <v>100</v>
      </c>
      <c r="T14" s="328">
        <f t="shared" si="1"/>
        <v>98.213146139119331</v>
      </c>
      <c r="U14" s="328">
        <f t="shared" si="2"/>
        <v>98.372686662412249</v>
      </c>
      <c r="V14" s="328">
        <f t="shared" si="3"/>
        <v>96.01148691767709</v>
      </c>
      <c r="W14" s="328">
        <f t="shared" si="4"/>
        <v>96.171027440970008</v>
      </c>
      <c r="X14" s="328">
        <f t="shared" si="5"/>
        <v>94.958519463943844</v>
      </c>
      <c r="Y14" s="328">
        <f t="shared" si="6"/>
        <v>98.627951499680918</v>
      </c>
      <c r="Z14" s="328">
        <f t="shared" si="7"/>
        <v>101.59540523292917</v>
      </c>
      <c r="AA14" s="328">
        <f t="shared" si="8"/>
        <v>105.52010210593491</v>
      </c>
      <c r="AB14" s="328">
        <f t="shared" si="9"/>
        <v>110.21059349074665</v>
      </c>
      <c r="AC14" s="328">
        <f t="shared" si="10"/>
        <v>107.08359923420549</v>
      </c>
      <c r="AD14" s="328">
        <f t="shared" si="11"/>
        <v>104.78621569878749</v>
      </c>
      <c r="AE14" s="328">
        <f t="shared" si="12"/>
        <v>99.457562220804078</v>
      </c>
      <c r="AF14" s="328">
        <f t="shared" ref="AF14:AG14" si="20">Q14*100/$D14</f>
        <v>99.234205488194007</v>
      </c>
      <c r="AG14" s="329">
        <f t="shared" si="20"/>
        <v>99.138481174218256</v>
      </c>
      <c r="AH14" s="766"/>
      <c r="AI14" s="767"/>
      <c r="AJ14" s="767"/>
      <c r="AK14" s="767"/>
      <c r="AL14" s="767"/>
      <c r="AM14" s="767"/>
      <c r="AN14" s="767"/>
      <c r="AO14" s="767"/>
      <c r="AP14" s="767"/>
      <c r="AQ14" s="767"/>
      <c r="AR14" s="767"/>
      <c r="AS14" s="767"/>
      <c r="AT14" s="767"/>
      <c r="AU14" s="767"/>
      <c r="AV14" s="769"/>
    </row>
    <row r="15" spans="1:48" x14ac:dyDescent="0.25">
      <c r="B15" s="904"/>
      <c r="C15" s="2" t="s">
        <v>6</v>
      </c>
      <c r="D15" s="41">
        <f t="shared" si="14"/>
        <v>1534193</v>
      </c>
      <c r="E15" s="40">
        <f t="shared" si="14"/>
        <v>1424639</v>
      </c>
      <c r="F15" s="40">
        <f t="shared" si="14"/>
        <v>1460290</v>
      </c>
      <c r="G15" s="40">
        <f t="shared" si="14"/>
        <v>1502821</v>
      </c>
      <c r="H15" s="40">
        <f t="shared" si="14"/>
        <v>1499302</v>
      </c>
      <c r="I15" s="40">
        <f t="shared" si="14"/>
        <v>1474942</v>
      </c>
      <c r="J15" s="40">
        <f t="shared" si="14"/>
        <v>1528629</v>
      </c>
      <c r="K15" s="40">
        <f t="shared" si="14"/>
        <v>1585949</v>
      </c>
      <c r="L15" s="40">
        <f t="shared" si="14"/>
        <v>1673916</v>
      </c>
      <c r="M15" s="40">
        <f t="shared" si="14"/>
        <v>1723604</v>
      </c>
      <c r="N15" s="40">
        <f t="shared" si="14"/>
        <v>1940613</v>
      </c>
      <c r="O15" s="40">
        <f t="shared" si="14"/>
        <v>2002546</v>
      </c>
      <c r="P15" s="40">
        <f t="shared" si="14"/>
        <v>1978018</v>
      </c>
      <c r="Q15" s="40">
        <f t="shared" si="14"/>
        <v>2043127</v>
      </c>
      <c r="R15" s="40">
        <f t="shared" ref="R15" si="21">SUM(R21,R27,R33,R39,R45,R51,R57,R63,R69,R75,R81,R87)</f>
        <v>2081163</v>
      </c>
      <c r="S15" s="143">
        <f>100</f>
        <v>100</v>
      </c>
      <c r="T15" s="328">
        <f t="shared" si="1"/>
        <v>92.859177430740459</v>
      </c>
      <c r="U15" s="328">
        <f t="shared" si="2"/>
        <v>95.182939825693381</v>
      </c>
      <c r="V15" s="328">
        <f t="shared" si="3"/>
        <v>97.955146451587254</v>
      </c>
      <c r="W15" s="328">
        <f t="shared" si="4"/>
        <v>97.72577504916265</v>
      </c>
      <c r="X15" s="328">
        <f t="shared" si="5"/>
        <v>96.137969603563562</v>
      </c>
      <c r="Y15" s="328">
        <f t="shared" si="6"/>
        <v>99.637333764396004</v>
      </c>
      <c r="Z15" s="328">
        <f t="shared" si="7"/>
        <v>103.37349994427038</v>
      </c>
      <c r="AA15" s="328">
        <f t="shared" si="8"/>
        <v>109.10726355810515</v>
      </c>
      <c r="AB15" s="328">
        <f t="shared" si="9"/>
        <v>112.34596950970315</v>
      </c>
      <c r="AC15" s="328">
        <f t="shared" si="10"/>
        <v>126.49080004927671</v>
      </c>
      <c r="AD15" s="328">
        <f t="shared" si="11"/>
        <v>130.52764547876311</v>
      </c>
      <c r="AE15" s="328">
        <f t="shared" si="12"/>
        <v>128.92888965078058</v>
      </c>
      <c r="AF15" s="328">
        <f t="shared" ref="AF15:AG15" si="22">Q15*100/$D15</f>
        <v>133.17274945199202</v>
      </c>
      <c r="AG15" s="329">
        <f t="shared" si="22"/>
        <v>135.65196816828131</v>
      </c>
      <c r="AH15" s="766"/>
      <c r="AI15" s="767"/>
      <c r="AJ15" s="767"/>
      <c r="AK15" s="767"/>
      <c r="AL15" s="767"/>
      <c r="AM15" s="767"/>
      <c r="AN15" s="767"/>
      <c r="AO15" s="767"/>
      <c r="AP15" s="767"/>
      <c r="AQ15" s="767"/>
      <c r="AR15" s="767"/>
      <c r="AS15" s="767"/>
      <c r="AT15" s="767"/>
      <c r="AU15" s="767"/>
      <c r="AV15" s="769"/>
    </row>
    <row r="16" spans="1:48" x14ac:dyDescent="0.25">
      <c r="B16" s="905"/>
      <c r="C16" s="4" t="s">
        <v>7</v>
      </c>
      <c r="D16" s="43">
        <f t="shared" si="14"/>
        <v>1531059</v>
      </c>
      <c r="E16" s="44">
        <f t="shared" si="14"/>
        <v>1421561</v>
      </c>
      <c r="F16" s="44">
        <f t="shared" si="14"/>
        <v>1457207</v>
      </c>
      <c r="G16" s="44">
        <f t="shared" si="14"/>
        <v>1499812</v>
      </c>
      <c r="H16" s="44">
        <f t="shared" si="14"/>
        <v>1496288</v>
      </c>
      <c r="I16" s="44">
        <f t="shared" si="14"/>
        <v>1471966</v>
      </c>
      <c r="J16" s="44">
        <f t="shared" si="14"/>
        <v>1525538</v>
      </c>
      <c r="K16" s="44">
        <f t="shared" si="14"/>
        <v>1582765</v>
      </c>
      <c r="L16" s="44">
        <f t="shared" si="14"/>
        <v>1670609</v>
      </c>
      <c r="M16" s="44">
        <f t="shared" si="14"/>
        <v>1720150</v>
      </c>
      <c r="N16" s="44">
        <f t="shared" si="14"/>
        <v>1937257</v>
      </c>
      <c r="O16" s="44">
        <f t="shared" si="14"/>
        <v>1999262</v>
      </c>
      <c r="P16" s="44">
        <f t="shared" si="14"/>
        <v>1974901</v>
      </c>
      <c r="Q16" s="44">
        <f t="shared" si="14"/>
        <v>2040017</v>
      </c>
      <c r="R16" s="44">
        <f t="shared" ref="R16" si="23">SUM(R22,R28,R34,R40,R46,R52,R58,R64,R70,R76,R82,R88)</f>
        <v>2078056</v>
      </c>
      <c r="S16" s="143">
        <f>100</f>
        <v>100</v>
      </c>
      <c r="T16" s="328">
        <f t="shared" si="1"/>
        <v>92.848218128759243</v>
      </c>
      <c r="U16" s="328">
        <f t="shared" si="2"/>
        <v>95.176410575947756</v>
      </c>
      <c r="V16" s="328">
        <f t="shared" si="3"/>
        <v>97.959125023921345</v>
      </c>
      <c r="W16" s="328">
        <f t="shared" si="4"/>
        <v>97.728957538540314</v>
      </c>
      <c r="X16" s="328">
        <f t="shared" si="5"/>
        <v>96.140383878086993</v>
      </c>
      <c r="Y16" s="328">
        <f t="shared" si="6"/>
        <v>99.639399918618423</v>
      </c>
      <c r="Z16" s="328">
        <f t="shared" si="7"/>
        <v>103.37713961382285</v>
      </c>
      <c r="AA16" s="328">
        <f t="shared" si="8"/>
        <v>109.11460629538117</v>
      </c>
      <c r="AB16" s="328">
        <f t="shared" si="9"/>
        <v>112.35034051594354</v>
      </c>
      <c r="AC16" s="328">
        <f t="shared" si="10"/>
        <v>126.53052560352018</v>
      </c>
      <c r="AD16" s="328">
        <f t="shared" si="11"/>
        <v>130.58033687793872</v>
      </c>
      <c r="AE16" s="328">
        <f t="shared" si="12"/>
        <v>128.98921596097864</v>
      </c>
      <c r="AF16" s="328">
        <f t="shared" ref="AF16:AG16" si="24">Q16*100/$D16</f>
        <v>133.24221992751421</v>
      </c>
      <c r="AG16" s="329">
        <f t="shared" si="24"/>
        <v>135.72670942138743</v>
      </c>
      <c r="AH16" s="770"/>
      <c r="AI16" s="771"/>
      <c r="AJ16" s="771"/>
      <c r="AK16" s="771"/>
      <c r="AL16" s="771"/>
      <c r="AM16" s="771"/>
      <c r="AN16" s="771"/>
      <c r="AO16" s="771"/>
      <c r="AP16" s="771"/>
      <c r="AQ16" s="771"/>
      <c r="AR16" s="771"/>
      <c r="AS16" s="771"/>
      <c r="AT16" s="771"/>
      <c r="AU16" s="771"/>
      <c r="AV16" s="772"/>
    </row>
    <row r="17" spans="2:48" ht="15" customHeight="1" x14ac:dyDescent="0.3">
      <c r="B17" s="906" t="s">
        <v>191</v>
      </c>
      <c r="C17" s="2" t="s">
        <v>2</v>
      </c>
      <c r="D17" s="740">
        <v>1077</v>
      </c>
      <c r="E17" s="740">
        <v>1231</v>
      </c>
      <c r="F17" s="740">
        <v>1447</v>
      </c>
      <c r="G17" s="740">
        <v>1648</v>
      </c>
      <c r="H17" s="740">
        <v>1564</v>
      </c>
      <c r="I17" s="740">
        <v>1273</v>
      </c>
      <c r="J17" s="740">
        <v>1456</v>
      </c>
      <c r="K17" s="740">
        <v>1619</v>
      </c>
      <c r="L17" s="740">
        <v>1673</v>
      </c>
      <c r="M17" s="740">
        <v>1770</v>
      </c>
      <c r="N17" s="740">
        <v>2176</v>
      </c>
      <c r="O17" s="740">
        <v>2107</v>
      </c>
      <c r="P17" s="741">
        <v>2162</v>
      </c>
      <c r="Q17" s="741">
        <v>2131</v>
      </c>
      <c r="R17" s="741">
        <v>2111</v>
      </c>
      <c r="S17" s="143">
        <f>100</f>
        <v>100</v>
      </c>
      <c r="T17" s="328">
        <f t="shared" si="1"/>
        <v>114.29897864438254</v>
      </c>
      <c r="U17" s="328">
        <f t="shared" si="2"/>
        <v>134.35468895078924</v>
      </c>
      <c r="V17" s="328">
        <f t="shared" si="3"/>
        <v>153.01764159702878</v>
      </c>
      <c r="W17" s="328">
        <f t="shared" si="4"/>
        <v>145.21819870009284</v>
      </c>
      <c r="X17" s="328">
        <f t="shared" si="5"/>
        <v>118.19870009285052</v>
      </c>
      <c r="Y17" s="328">
        <f t="shared" si="6"/>
        <v>135.19034354688949</v>
      </c>
      <c r="Z17" s="328">
        <f t="shared" si="7"/>
        <v>150.32497678737232</v>
      </c>
      <c r="AA17" s="328">
        <f t="shared" si="8"/>
        <v>155.338904363974</v>
      </c>
      <c r="AB17" s="328">
        <f t="shared" si="9"/>
        <v>164.34540389972145</v>
      </c>
      <c r="AC17" s="328">
        <f t="shared" si="10"/>
        <v>202.04271123491179</v>
      </c>
      <c r="AD17" s="328">
        <f t="shared" si="11"/>
        <v>195.636025998143</v>
      </c>
      <c r="AE17" s="328">
        <f t="shared" si="12"/>
        <v>200.74280408542248</v>
      </c>
      <c r="AF17" s="328">
        <f t="shared" ref="AF17:AG17" si="25">Q17*100/$D17</f>
        <v>197.8644382544104</v>
      </c>
      <c r="AG17" s="329">
        <f t="shared" si="25"/>
        <v>196.00742804085422</v>
      </c>
      <c r="AH17" s="766">
        <v>1</v>
      </c>
      <c r="AI17" s="767">
        <v>1</v>
      </c>
      <c r="AJ17" s="767">
        <v>1</v>
      </c>
      <c r="AK17" s="767">
        <v>1</v>
      </c>
      <c r="AL17" s="767">
        <v>1</v>
      </c>
      <c r="AM17" s="767">
        <v>1</v>
      </c>
      <c r="AN17" s="767">
        <v>1</v>
      </c>
      <c r="AO17" s="767">
        <v>1</v>
      </c>
      <c r="AP17" s="767">
        <v>1</v>
      </c>
      <c r="AQ17" s="767">
        <v>1</v>
      </c>
      <c r="AR17" s="767">
        <v>1</v>
      </c>
      <c r="AS17" s="767">
        <v>1</v>
      </c>
      <c r="AT17" s="767">
        <v>4</v>
      </c>
      <c r="AU17" s="767">
        <v>6</v>
      </c>
      <c r="AV17" s="769">
        <v>7</v>
      </c>
    </row>
    <row r="18" spans="2:48" ht="14.4" x14ac:dyDescent="0.3">
      <c r="B18" s="904"/>
      <c r="C18" s="2" t="s">
        <v>3</v>
      </c>
      <c r="D18" s="740">
        <v>166</v>
      </c>
      <c r="E18" s="740">
        <v>164</v>
      </c>
      <c r="F18" s="740">
        <v>195</v>
      </c>
      <c r="G18" s="740">
        <v>216</v>
      </c>
      <c r="H18" s="740">
        <v>227</v>
      </c>
      <c r="I18" s="740">
        <v>235</v>
      </c>
      <c r="J18" s="740">
        <v>245</v>
      </c>
      <c r="K18" s="740">
        <v>244</v>
      </c>
      <c r="L18" s="740">
        <v>235</v>
      </c>
      <c r="M18" s="740">
        <v>224</v>
      </c>
      <c r="N18" s="740">
        <v>334</v>
      </c>
      <c r="O18" s="740">
        <v>337</v>
      </c>
      <c r="P18" s="741">
        <v>332</v>
      </c>
      <c r="Q18" s="741">
        <v>321</v>
      </c>
      <c r="R18" s="741">
        <v>311</v>
      </c>
      <c r="S18" s="143">
        <f>100</f>
        <v>100</v>
      </c>
      <c r="T18" s="328">
        <f t="shared" si="1"/>
        <v>98.795180722891573</v>
      </c>
      <c r="U18" s="328">
        <f t="shared" si="2"/>
        <v>117.46987951807229</v>
      </c>
      <c r="V18" s="328">
        <f t="shared" si="3"/>
        <v>130.12048192771084</v>
      </c>
      <c r="W18" s="328">
        <f t="shared" si="4"/>
        <v>136.74698795180723</v>
      </c>
      <c r="X18" s="328">
        <f t="shared" si="5"/>
        <v>141.56626506024097</v>
      </c>
      <c r="Y18" s="328">
        <f>J18*100/$D18</f>
        <v>147.59036144578315</v>
      </c>
      <c r="Z18" s="328">
        <f t="shared" si="7"/>
        <v>146.98795180722891</v>
      </c>
      <c r="AA18" s="328">
        <f t="shared" si="8"/>
        <v>141.56626506024097</v>
      </c>
      <c r="AB18" s="328">
        <f t="shared" si="9"/>
        <v>134.93975903614458</v>
      </c>
      <c r="AC18" s="328">
        <f t="shared" si="10"/>
        <v>201.20481927710844</v>
      </c>
      <c r="AD18" s="328">
        <f t="shared" si="11"/>
        <v>203.01204819277109</v>
      </c>
      <c r="AE18" s="328">
        <f t="shared" si="12"/>
        <v>200</v>
      </c>
      <c r="AF18" s="328">
        <f t="shared" ref="AF18:AG18" si="26">Q18*100/$D18</f>
        <v>193.37349397590361</v>
      </c>
      <c r="AG18" s="329">
        <f t="shared" si="26"/>
        <v>187.34939759036143</v>
      </c>
      <c r="AH18" s="766">
        <v>1</v>
      </c>
      <c r="AI18" s="767">
        <v>1</v>
      </c>
      <c r="AJ18" s="767">
        <v>1</v>
      </c>
      <c r="AK18" s="767">
        <v>1</v>
      </c>
      <c r="AL18" s="767">
        <v>1</v>
      </c>
      <c r="AM18" s="767">
        <v>1</v>
      </c>
      <c r="AN18" s="767">
        <v>1</v>
      </c>
      <c r="AO18" s="767">
        <v>1</v>
      </c>
      <c r="AP18" s="767">
        <v>1</v>
      </c>
      <c r="AQ18" s="767">
        <v>1</v>
      </c>
      <c r="AR18" s="767">
        <v>1</v>
      </c>
      <c r="AS18" s="767">
        <v>1</v>
      </c>
      <c r="AT18" s="767">
        <v>4</v>
      </c>
      <c r="AU18" s="767">
        <v>6</v>
      </c>
      <c r="AV18" s="769">
        <v>7</v>
      </c>
    </row>
    <row r="19" spans="2:48" ht="14.4" x14ac:dyDescent="0.3">
      <c r="B19" s="904"/>
      <c r="C19" s="2" t="s">
        <v>4</v>
      </c>
      <c r="D19" s="740">
        <v>106</v>
      </c>
      <c r="E19" s="740">
        <v>108</v>
      </c>
      <c r="F19" s="740">
        <v>103</v>
      </c>
      <c r="G19" s="740">
        <v>113</v>
      </c>
      <c r="H19" s="740">
        <v>115</v>
      </c>
      <c r="I19" s="740">
        <v>111</v>
      </c>
      <c r="J19" s="740">
        <v>111</v>
      </c>
      <c r="K19" s="740">
        <v>105</v>
      </c>
      <c r="L19" s="740">
        <v>104</v>
      </c>
      <c r="M19" s="740">
        <v>102</v>
      </c>
      <c r="N19" s="740">
        <v>95</v>
      </c>
      <c r="O19" s="740">
        <v>95</v>
      </c>
      <c r="P19" s="741">
        <v>91</v>
      </c>
      <c r="Q19" s="741">
        <v>86</v>
      </c>
      <c r="R19" s="741">
        <v>81</v>
      </c>
      <c r="S19" s="143">
        <f>100</f>
        <v>100</v>
      </c>
      <c r="T19" s="328">
        <f t="shared" si="1"/>
        <v>101.88679245283019</v>
      </c>
      <c r="U19" s="328">
        <f t="shared" si="2"/>
        <v>97.169811320754718</v>
      </c>
      <c r="V19" s="328">
        <f t="shared" si="3"/>
        <v>106.60377358490567</v>
      </c>
      <c r="W19" s="328">
        <f t="shared" si="4"/>
        <v>108.49056603773585</v>
      </c>
      <c r="X19" s="328">
        <f t="shared" si="5"/>
        <v>104.71698113207547</v>
      </c>
      <c r="Y19" s="328">
        <f t="shared" si="6"/>
        <v>104.71698113207547</v>
      </c>
      <c r="Z19" s="328">
        <f t="shared" si="7"/>
        <v>99.056603773584911</v>
      </c>
      <c r="AA19" s="328">
        <f t="shared" si="8"/>
        <v>98.113207547169807</v>
      </c>
      <c r="AB19" s="328">
        <f t="shared" si="9"/>
        <v>96.226415094339629</v>
      </c>
      <c r="AC19" s="328">
        <f t="shared" si="10"/>
        <v>89.622641509433961</v>
      </c>
      <c r="AD19" s="328">
        <f t="shared" si="11"/>
        <v>89.622641509433961</v>
      </c>
      <c r="AE19" s="328">
        <f t="shared" si="12"/>
        <v>85.84905660377359</v>
      </c>
      <c r="AF19" s="328">
        <f t="shared" ref="AF19:AG19" si="27">Q19*100/$D19</f>
        <v>81.132075471698116</v>
      </c>
      <c r="AG19" s="329">
        <f t="shared" si="27"/>
        <v>76.415094339622641</v>
      </c>
      <c r="AH19" s="766">
        <v>1</v>
      </c>
      <c r="AI19" s="767">
        <v>1</v>
      </c>
      <c r="AJ19" s="767">
        <v>1</v>
      </c>
      <c r="AK19" s="767">
        <v>1</v>
      </c>
      <c r="AL19" s="767">
        <v>1</v>
      </c>
      <c r="AM19" s="767">
        <v>1</v>
      </c>
      <c r="AN19" s="767">
        <v>1</v>
      </c>
      <c r="AO19" s="767">
        <v>1</v>
      </c>
      <c r="AP19" s="767">
        <v>1</v>
      </c>
      <c r="AQ19" s="767">
        <v>1</v>
      </c>
      <c r="AR19" s="767">
        <v>1</v>
      </c>
      <c r="AS19" s="767">
        <v>1</v>
      </c>
      <c r="AT19" s="767">
        <v>4</v>
      </c>
      <c r="AU19" s="767">
        <v>6</v>
      </c>
      <c r="AV19" s="769">
        <v>7</v>
      </c>
    </row>
    <row r="20" spans="2:48" ht="14.4" x14ac:dyDescent="0.3">
      <c r="B20" s="904"/>
      <c r="C20" s="2" t="s">
        <v>5</v>
      </c>
      <c r="D20" s="740">
        <v>31</v>
      </c>
      <c r="E20" s="740">
        <v>34</v>
      </c>
      <c r="F20" s="740">
        <v>40</v>
      </c>
      <c r="G20" s="740">
        <v>37</v>
      </c>
      <c r="H20" s="740">
        <v>38</v>
      </c>
      <c r="I20" s="740">
        <v>38</v>
      </c>
      <c r="J20" s="740">
        <v>40</v>
      </c>
      <c r="K20" s="740">
        <v>40</v>
      </c>
      <c r="L20" s="740">
        <v>44</v>
      </c>
      <c r="M20" s="740">
        <v>41</v>
      </c>
      <c r="N20" s="740">
        <v>37</v>
      </c>
      <c r="O20" s="740">
        <v>31</v>
      </c>
      <c r="P20" s="741">
        <v>31</v>
      </c>
      <c r="Q20" s="741">
        <v>29</v>
      </c>
      <c r="R20" s="741">
        <v>27</v>
      </c>
      <c r="S20" s="143">
        <f>100</f>
        <v>100</v>
      </c>
      <c r="T20" s="328">
        <f t="shared" si="1"/>
        <v>109.6774193548387</v>
      </c>
      <c r="U20" s="328">
        <f t="shared" si="2"/>
        <v>129.03225806451613</v>
      </c>
      <c r="V20" s="328">
        <f t="shared" si="3"/>
        <v>119.35483870967742</v>
      </c>
      <c r="W20" s="328">
        <f t="shared" si="4"/>
        <v>122.58064516129032</v>
      </c>
      <c r="X20" s="328">
        <f t="shared" si="5"/>
        <v>122.58064516129032</v>
      </c>
      <c r="Y20" s="328">
        <f t="shared" si="6"/>
        <v>129.03225806451613</v>
      </c>
      <c r="Z20" s="328">
        <f t="shared" si="7"/>
        <v>129.03225806451613</v>
      </c>
      <c r="AA20" s="328">
        <f t="shared" si="8"/>
        <v>141.93548387096774</v>
      </c>
      <c r="AB20" s="328">
        <f t="shared" si="9"/>
        <v>132.25806451612902</v>
      </c>
      <c r="AC20" s="328">
        <f t="shared" si="10"/>
        <v>119.35483870967742</v>
      </c>
      <c r="AD20" s="328">
        <f t="shared" si="11"/>
        <v>100</v>
      </c>
      <c r="AE20" s="328">
        <f t="shared" si="12"/>
        <v>100</v>
      </c>
      <c r="AF20" s="328">
        <f t="shared" ref="AF20:AG20" si="28">Q20*100/$D20</f>
        <v>93.548387096774192</v>
      </c>
      <c r="AG20" s="329">
        <f t="shared" si="28"/>
        <v>87.096774193548384</v>
      </c>
      <c r="AH20" s="766">
        <v>1</v>
      </c>
      <c r="AI20" s="767">
        <v>1</v>
      </c>
      <c r="AJ20" s="767">
        <v>1</v>
      </c>
      <c r="AK20" s="767">
        <v>1</v>
      </c>
      <c r="AL20" s="767">
        <v>1</v>
      </c>
      <c r="AM20" s="767">
        <v>1</v>
      </c>
      <c r="AN20" s="767">
        <v>1</v>
      </c>
      <c r="AO20" s="767">
        <v>1</v>
      </c>
      <c r="AP20" s="767">
        <v>1</v>
      </c>
      <c r="AQ20" s="767">
        <v>1</v>
      </c>
      <c r="AR20" s="767">
        <v>1</v>
      </c>
      <c r="AS20" s="767">
        <v>1</v>
      </c>
      <c r="AT20" s="767">
        <v>4</v>
      </c>
      <c r="AU20" s="767">
        <v>6</v>
      </c>
      <c r="AV20" s="769">
        <v>7</v>
      </c>
    </row>
    <row r="21" spans="2:48" ht="14.4" x14ac:dyDescent="0.3">
      <c r="B21" s="904"/>
      <c r="C21" s="2" t="s">
        <v>6</v>
      </c>
      <c r="D21" s="740">
        <v>1380</v>
      </c>
      <c r="E21" s="740">
        <v>1537</v>
      </c>
      <c r="F21" s="740">
        <v>1785</v>
      </c>
      <c r="G21" s="740">
        <v>2014</v>
      </c>
      <c r="H21" s="740">
        <v>1944</v>
      </c>
      <c r="I21" s="740">
        <v>1657</v>
      </c>
      <c r="J21" s="740">
        <v>1852</v>
      </c>
      <c r="K21" s="740">
        <v>2008</v>
      </c>
      <c r="L21" s="740">
        <v>2056</v>
      </c>
      <c r="M21" s="740">
        <v>2137</v>
      </c>
      <c r="N21" s="740">
        <v>2642</v>
      </c>
      <c r="O21" s="740">
        <v>2570</v>
      </c>
      <c r="P21" s="741">
        <v>2616</v>
      </c>
      <c r="Q21" s="741">
        <v>2567</v>
      </c>
      <c r="R21" s="741">
        <v>2530</v>
      </c>
      <c r="S21" s="143">
        <f>100</f>
        <v>100</v>
      </c>
      <c r="T21" s="328">
        <f t="shared" si="1"/>
        <v>111.37681159420291</v>
      </c>
      <c r="U21" s="328">
        <f t="shared" si="2"/>
        <v>129.34782608695653</v>
      </c>
      <c r="V21" s="328">
        <f t="shared" si="3"/>
        <v>145.94202898550725</v>
      </c>
      <c r="W21" s="328">
        <f t="shared" si="4"/>
        <v>140.86956521739131</v>
      </c>
      <c r="X21" s="328">
        <f t="shared" si="5"/>
        <v>120.07246376811594</v>
      </c>
      <c r="Y21" s="328">
        <f t="shared" si="6"/>
        <v>134.20289855072463</v>
      </c>
      <c r="Z21" s="328">
        <f t="shared" si="7"/>
        <v>145.50724637681159</v>
      </c>
      <c r="AA21" s="328">
        <f t="shared" si="8"/>
        <v>148.98550724637681</v>
      </c>
      <c r="AB21" s="328">
        <f t="shared" si="9"/>
        <v>154.85507246376812</v>
      </c>
      <c r="AC21" s="328">
        <f t="shared" si="10"/>
        <v>191.44927536231884</v>
      </c>
      <c r="AD21" s="328">
        <f t="shared" si="11"/>
        <v>186.231884057971</v>
      </c>
      <c r="AE21" s="328">
        <f t="shared" si="12"/>
        <v>189.56521739130434</v>
      </c>
      <c r="AF21" s="328">
        <f t="shared" ref="AF21:AG21" si="29">Q21*100/$D21</f>
        <v>186.01449275362319</v>
      </c>
      <c r="AG21" s="329">
        <f t="shared" si="29"/>
        <v>183.33333333333334</v>
      </c>
      <c r="AH21" s="766">
        <v>1</v>
      </c>
      <c r="AI21" s="767">
        <v>1</v>
      </c>
      <c r="AJ21" s="767">
        <v>1</v>
      </c>
      <c r="AK21" s="767">
        <v>1</v>
      </c>
      <c r="AL21" s="767">
        <v>1</v>
      </c>
      <c r="AM21" s="767">
        <v>1</v>
      </c>
      <c r="AN21" s="767">
        <v>1</v>
      </c>
      <c r="AO21" s="767">
        <v>1</v>
      </c>
      <c r="AP21" s="767">
        <v>1</v>
      </c>
      <c r="AQ21" s="767">
        <v>1</v>
      </c>
      <c r="AR21" s="767">
        <v>1</v>
      </c>
      <c r="AS21" s="767">
        <v>1</v>
      </c>
      <c r="AT21" s="767">
        <v>4</v>
      </c>
      <c r="AU21" s="767">
        <v>6</v>
      </c>
      <c r="AV21" s="769">
        <v>7</v>
      </c>
    </row>
    <row r="22" spans="2:48" ht="14.4" x14ac:dyDescent="0.3">
      <c r="B22" s="905"/>
      <c r="C22" s="4" t="s">
        <v>7</v>
      </c>
      <c r="D22">
        <v>1349</v>
      </c>
      <c r="E22">
        <v>1503</v>
      </c>
      <c r="F22">
        <v>1745</v>
      </c>
      <c r="G22">
        <v>1977</v>
      </c>
      <c r="H22">
        <v>1906</v>
      </c>
      <c r="I22">
        <v>1619</v>
      </c>
      <c r="J22">
        <v>1812</v>
      </c>
      <c r="K22">
        <v>1968</v>
      </c>
      <c r="L22">
        <v>2012</v>
      </c>
      <c r="M22">
        <v>2096</v>
      </c>
      <c r="N22">
        <v>2605</v>
      </c>
      <c r="O22">
        <v>2539</v>
      </c>
      <c r="P22">
        <v>2585</v>
      </c>
      <c r="Q22">
        <v>2538</v>
      </c>
      <c r="R22">
        <v>2503</v>
      </c>
      <c r="S22" s="143">
        <f>100</f>
        <v>100</v>
      </c>
      <c r="T22" s="328">
        <f t="shared" si="1"/>
        <v>111.41586360266864</v>
      </c>
      <c r="U22" s="328">
        <f t="shared" si="2"/>
        <v>129.35507783543366</v>
      </c>
      <c r="V22" s="328">
        <f t="shared" si="3"/>
        <v>146.55300222386953</v>
      </c>
      <c r="W22" s="328">
        <f t="shared" si="4"/>
        <v>141.28984432913268</v>
      </c>
      <c r="X22" s="328">
        <f t="shared" si="5"/>
        <v>120.01482579688658</v>
      </c>
      <c r="Y22" s="328">
        <f t="shared" si="6"/>
        <v>134.32171979243884</v>
      </c>
      <c r="Z22" s="328">
        <f t="shared" si="7"/>
        <v>145.88584136397333</v>
      </c>
      <c r="AA22" s="328">
        <f t="shared" si="8"/>
        <v>149.14751667902149</v>
      </c>
      <c r="AB22" s="328">
        <f t="shared" si="9"/>
        <v>155.37435137138621</v>
      </c>
      <c r="AC22" s="328">
        <f t="shared" si="10"/>
        <v>193.10600444773905</v>
      </c>
      <c r="AD22" s="328">
        <f t="shared" si="11"/>
        <v>188.21349147516679</v>
      </c>
      <c r="AE22" s="328">
        <f t="shared" si="12"/>
        <v>191.62342475908079</v>
      </c>
      <c r="AF22" s="328">
        <f t="shared" ref="AF22:AG22" si="30">Q22*100/$D22</f>
        <v>188.13936249073387</v>
      </c>
      <c r="AG22" s="329">
        <f t="shared" si="30"/>
        <v>185.54484803558191</v>
      </c>
      <c r="AH22" s="770"/>
      <c r="AI22" s="771"/>
      <c r="AJ22" s="771"/>
      <c r="AK22" s="771"/>
      <c r="AL22" s="771"/>
      <c r="AM22" s="771"/>
      <c r="AN22" s="771"/>
      <c r="AO22" s="771"/>
      <c r="AP22" s="771"/>
      <c r="AQ22" s="771"/>
      <c r="AR22" s="771"/>
      <c r="AS22" s="771"/>
      <c r="AT22" s="771"/>
      <c r="AU22" s="771"/>
      <c r="AV22" s="772"/>
    </row>
    <row r="23" spans="2:48" ht="14.4" x14ac:dyDescent="0.3">
      <c r="B23" s="904" t="s">
        <v>8</v>
      </c>
      <c r="C23" s="2" t="s">
        <v>2</v>
      </c>
      <c r="D23" s="740">
        <v>166153</v>
      </c>
      <c r="E23" s="740">
        <v>153761</v>
      </c>
      <c r="F23" s="740">
        <v>154309</v>
      </c>
      <c r="G23" s="740">
        <v>156588</v>
      </c>
      <c r="H23" s="740">
        <v>151845</v>
      </c>
      <c r="I23" s="740">
        <v>151506</v>
      </c>
      <c r="J23" s="740">
        <v>157056</v>
      </c>
      <c r="K23" s="740">
        <v>164535</v>
      </c>
      <c r="L23" s="740">
        <v>172907</v>
      </c>
      <c r="M23" s="740">
        <v>176418</v>
      </c>
      <c r="N23" s="740">
        <v>203931</v>
      </c>
      <c r="O23" s="740">
        <v>208321</v>
      </c>
      <c r="P23" s="741">
        <v>199817</v>
      </c>
      <c r="Q23" s="741">
        <v>197997</v>
      </c>
      <c r="R23" s="741">
        <v>200352</v>
      </c>
      <c r="S23" s="143">
        <f>100</f>
        <v>100</v>
      </c>
      <c r="T23" s="328">
        <f t="shared" si="1"/>
        <v>92.54181387034842</v>
      </c>
      <c r="U23" s="328">
        <f t="shared" si="2"/>
        <v>92.871630364784266</v>
      </c>
      <c r="V23" s="328">
        <f t="shared" si="3"/>
        <v>94.24325772029394</v>
      </c>
      <c r="W23" s="328">
        <f t="shared" si="4"/>
        <v>91.388659849656648</v>
      </c>
      <c r="X23" s="328">
        <f t="shared" si="5"/>
        <v>91.184631032843228</v>
      </c>
      <c r="Y23" s="328">
        <f t="shared" si="6"/>
        <v>94.524925821381501</v>
      </c>
      <c r="Z23" s="328">
        <f t="shared" si="7"/>
        <v>99.026198744530646</v>
      </c>
      <c r="AA23" s="328">
        <f t="shared" si="8"/>
        <v>104.06492810843018</v>
      </c>
      <c r="AB23" s="328">
        <f t="shared" si="9"/>
        <v>106.17804072150368</v>
      </c>
      <c r="AC23" s="328">
        <f t="shared" si="10"/>
        <v>122.73687504890071</v>
      </c>
      <c r="AD23" s="328">
        <f t="shared" si="11"/>
        <v>125.37901813388865</v>
      </c>
      <c r="AE23" s="328">
        <f t="shared" si="12"/>
        <v>120.26084392096442</v>
      </c>
      <c r="AF23" s="328">
        <f t="shared" ref="AF23:AG23" si="31">Q23*100/$D23</f>
        <v>119.1654679722906</v>
      </c>
      <c r="AG23" s="329">
        <f t="shared" si="31"/>
        <v>120.58283630148117</v>
      </c>
      <c r="AH23" s="766">
        <v>1</v>
      </c>
      <c r="AI23" s="767">
        <v>1</v>
      </c>
      <c r="AJ23" s="767">
        <v>1</v>
      </c>
      <c r="AK23" s="767">
        <v>1</v>
      </c>
      <c r="AL23" s="767">
        <v>1</v>
      </c>
      <c r="AM23" s="767">
        <v>1</v>
      </c>
      <c r="AN23" s="767">
        <v>1</v>
      </c>
      <c r="AO23" s="767">
        <v>1</v>
      </c>
      <c r="AP23" s="767">
        <v>1</v>
      </c>
      <c r="AQ23" s="767">
        <v>1</v>
      </c>
      <c r="AR23" s="767">
        <v>1</v>
      </c>
      <c r="AS23" s="767">
        <v>1</v>
      </c>
      <c r="AT23" s="767">
        <v>4</v>
      </c>
      <c r="AU23" s="767">
        <v>6</v>
      </c>
      <c r="AV23" s="769">
        <v>7</v>
      </c>
    </row>
    <row r="24" spans="2:48" ht="14.4" x14ac:dyDescent="0.3">
      <c r="B24" s="904"/>
      <c r="C24" s="2" t="s">
        <v>3</v>
      </c>
      <c r="D24" s="740">
        <v>15282</v>
      </c>
      <c r="E24" s="740">
        <v>14062</v>
      </c>
      <c r="F24" s="740">
        <v>14234</v>
      </c>
      <c r="G24" s="740">
        <v>14747</v>
      </c>
      <c r="H24" s="740">
        <v>15149</v>
      </c>
      <c r="I24" s="740">
        <v>15332</v>
      </c>
      <c r="J24" s="740">
        <v>15907</v>
      </c>
      <c r="K24" s="740">
        <v>15057</v>
      </c>
      <c r="L24" s="740">
        <v>15183</v>
      </c>
      <c r="M24" s="740">
        <v>14285</v>
      </c>
      <c r="N24" s="740">
        <v>21647</v>
      </c>
      <c r="O24" s="740">
        <v>21948</v>
      </c>
      <c r="P24" s="741">
        <v>20970</v>
      </c>
      <c r="Q24" s="741">
        <v>20329</v>
      </c>
      <c r="R24" s="741">
        <v>19893</v>
      </c>
      <c r="S24" s="143">
        <f>100</f>
        <v>100</v>
      </c>
      <c r="T24" s="328">
        <f t="shared" si="1"/>
        <v>92.016751734066219</v>
      </c>
      <c r="U24" s="328">
        <f t="shared" si="2"/>
        <v>93.142258866640489</v>
      </c>
      <c r="V24" s="328">
        <f t="shared" si="3"/>
        <v>96.499149326004456</v>
      </c>
      <c r="W24" s="328">
        <f t="shared" si="4"/>
        <v>99.129695066090832</v>
      </c>
      <c r="X24" s="328">
        <f t="shared" si="5"/>
        <v>100.3271823059809</v>
      </c>
      <c r="Y24" s="328">
        <f t="shared" si="6"/>
        <v>104.08977882476115</v>
      </c>
      <c r="Z24" s="328">
        <f t="shared" si="7"/>
        <v>98.527679623085987</v>
      </c>
      <c r="AA24" s="328">
        <f t="shared" si="8"/>
        <v>99.352179034157828</v>
      </c>
      <c r="AB24" s="328">
        <f t="shared" si="9"/>
        <v>93.475984818740997</v>
      </c>
      <c r="AC24" s="328">
        <f t="shared" si="10"/>
        <v>141.65030755136763</v>
      </c>
      <c r="AD24" s="328">
        <f t="shared" si="11"/>
        <v>143.6199450333726</v>
      </c>
      <c r="AE24" s="328">
        <f t="shared" si="12"/>
        <v>137.22025912838635</v>
      </c>
      <c r="AF24" s="328">
        <f t="shared" ref="AF24:AG24" si="32">Q24*100/$D24</f>
        <v>133.0257819657113</v>
      </c>
      <c r="AG24" s="329">
        <f t="shared" si="32"/>
        <v>130.1727522575579</v>
      </c>
      <c r="AH24" s="766">
        <v>1</v>
      </c>
      <c r="AI24" s="767">
        <v>1</v>
      </c>
      <c r="AJ24" s="767">
        <v>1</v>
      </c>
      <c r="AK24" s="767">
        <v>1</v>
      </c>
      <c r="AL24" s="767">
        <v>1</v>
      </c>
      <c r="AM24" s="767">
        <v>1</v>
      </c>
      <c r="AN24" s="767">
        <v>1</v>
      </c>
      <c r="AO24" s="767">
        <v>1</v>
      </c>
      <c r="AP24" s="767">
        <v>1</v>
      </c>
      <c r="AQ24" s="767">
        <v>1</v>
      </c>
      <c r="AR24" s="767">
        <v>1</v>
      </c>
      <c r="AS24" s="767">
        <v>1</v>
      </c>
      <c r="AT24" s="767">
        <v>4</v>
      </c>
      <c r="AU24" s="767">
        <v>6</v>
      </c>
      <c r="AV24" s="769">
        <v>7</v>
      </c>
    </row>
    <row r="25" spans="2:48" ht="14.4" x14ac:dyDescent="0.3">
      <c r="B25" s="904"/>
      <c r="C25" s="2" t="s">
        <v>4</v>
      </c>
      <c r="D25" s="740">
        <v>6597</v>
      </c>
      <c r="E25" s="740">
        <v>6402</v>
      </c>
      <c r="F25" s="740">
        <v>6299</v>
      </c>
      <c r="G25" s="740">
        <v>6288</v>
      </c>
      <c r="H25" s="740">
        <v>6201</v>
      </c>
      <c r="I25" s="740">
        <v>6083</v>
      </c>
      <c r="J25" s="740">
        <v>6131</v>
      </c>
      <c r="K25" s="740">
        <v>6193</v>
      </c>
      <c r="L25" s="740">
        <v>6340</v>
      </c>
      <c r="M25" s="740">
        <v>6360</v>
      </c>
      <c r="N25" s="740">
        <v>6289</v>
      </c>
      <c r="O25" s="740">
        <v>5959</v>
      </c>
      <c r="P25" s="741">
        <v>5520</v>
      </c>
      <c r="Q25" s="741">
        <v>5201</v>
      </c>
      <c r="R25" s="741">
        <v>4957</v>
      </c>
      <c r="S25" s="143">
        <f>100</f>
        <v>100</v>
      </c>
      <c r="T25" s="328">
        <f t="shared" si="1"/>
        <v>97.04411095952706</v>
      </c>
      <c r="U25" s="328">
        <f t="shared" si="2"/>
        <v>95.482795209943916</v>
      </c>
      <c r="V25" s="328">
        <f t="shared" si="3"/>
        <v>95.316052751250567</v>
      </c>
      <c r="W25" s="328">
        <f t="shared" si="4"/>
        <v>93.997271487039569</v>
      </c>
      <c r="X25" s="328">
        <f t="shared" si="5"/>
        <v>92.208579657420046</v>
      </c>
      <c r="Y25" s="328">
        <f t="shared" si="6"/>
        <v>92.936183113536458</v>
      </c>
      <c r="Z25" s="328">
        <f t="shared" si="7"/>
        <v>93.876004244353496</v>
      </c>
      <c r="AA25" s="328">
        <f t="shared" si="8"/>
        <v>96.104289828710023</v>
      </c>
      <c r="AB25" s="328">
        <f t="shared" si="9"/>
        <v>96.407457935425199</v>
      </c>
      <c r="AC25" s="328">
        <f t="shared" si="10"/>
        <v>95.33121115658632</v>
      </c>
      <c r="AD25" s="328">
        <f t="shared" si="11"/>
        <v>90.328937395785957</v>
      </c>
      <c r="AE25" s="328">
        <f t="shared" si="12"/>
        <v>83.674397453387897</v>
      </c>
      <c r="AF25" s="328">
        <f t="shared" ref="AF25:AG25" si="33">Q25*100/$D25</f>
        <v>78.838866151280882</v>
      </c>
      <c r="AG25" s="329">
        <f t="shared" si="33"/>
        <v>75.140215249355762</v>
      </c>
      <c r="AH25" s="766">
        <v>1</v>
      </c>
      <c r="AI25" s="767">
        <v>1</v>
      </c>
      <c r="AJ25" s="767">
        <v>1</v>
      </c>
      <c r="AK25" s="767">
        <v>1</v>
      </c>
      <c r="AL25" s="767">
        <v>1</v>
      </c>
      <c r="AM25" s="767">
        <v>1</v>
      </c>
      <c r="AN25" s="767">
        <v>1</v>
      </c>
      <c r="AO25" s="767">
        <v>1</v>
      </c>
      <c r="AP25" s="767">
        <v>1</v>
      </c>
      <c r="AQ25" s="767">
        <v>1</v>
      </c>
      <c r="AR25" s="767">
        <v>1</v>
      </c>
      <c r="AS25" s="767">
        <v>1</v>
      </c>
      <c r="AT25" s="767">
        <v>4</v>
      </c>
      <c r="AU25" s="767">
        <v>6</v>
      </c>
      <c r="AV25" s="769">
        <v>7</v>
      </c>
    </row>
    <row r="26" spans="2:48" ht="14.4" x14ac:dyDescent="0.3">
      <c r="B26" s="904"/>
      <c r="C26" s="2" t="s">
        <v>5</v>
      </c>
      <c r="D26" s="740">
        <v>1604</v>
      </c>
      <c r="E26" s="740">
        <v>1533</v>
      </c>
      <c r="F26" s="740">
        <v>1542</v>
      </c>
      <c r="G26" s="740">
        <v>1515</v>
      </c>
      <c r="H26" s="740">
        <v>1505</v>
      </c>
      <c r="I26" s="740">
        <v>1493</v>
      </c>
      <c r="J26" s="740">
        <v>1545</v>
      </c>
      <c r="K26" s="740">
        <v>1589</v>
      </c>
      <c r="L26" s="740">
        <v>1637</v>
      </c>
      <c r="M26" s="740">
        <v>1694</v>
      </c>
      <c r="N26" s="740">
        <v>1655</v>
      </c>
      <c r="O26" s="740">
        <v>1590</v>
      </c>
      <c r="P26" s="741">
        <v>1447</v>
      </c>
      <c r="Q26" s="741">
        <v>1369</v>
      </c>
      <c r="R26" s="741">
        <v>1329</v>
      </c>
      <c r="S26" s="143">
        <f>100</f>
        <v>100</v>
      </c>
      <c r="T26" s="328">
        <f t="shared" si="1"/>
        <v>95.573566084788027</v>
      </c>
      <c r="U26" s="328">
        <f t="shared" si="2"/>
        <v>96.13466334164589</v>
      </c>
      <c r="V26" s="328">
        <f t="shared" si="3"/>
        <v>94.451371571072315</v>
      </c>
      <c r="W26" s="328">
        <f t="shared" si="4"/>
        <v>93.827930174563591</v>
      </c>
      <c r="X26" s="328">
        <f t="shared" si="5"/>
        <v>93.079800498753116</v>
      </c>
      <c r="Y26" s="328">
        <f t="shared" si="6"/>
        <v>96.321695760598502</v>
      </c>
      <c r="Z26" s="328">
        <f t="shared" si="7"/>
        <v>99.064837905236914</v>
      </c>
      <c r="AA26" s="328">
        <f t="shared" si="8"/>
        <v>102.0573566084788</v>
      </c>
      <c r="AB26" s="328">
        <f t="shared" si="9"/>
        <v>105.61097256857856</v>
      </c>
      <c r="AC26" s="328">
        <f t="shared" si="10"/>
        <v>103.17955112219451</v>
      </c>
      <c r="AD26" s="328">
        <f t="shared" si="11"/>
        <v>99.127182044887775</v>
      </c>
      <c r="AE26" s="328">
        <f t="shared" si="12"/>
        <v>90.211970074812967</v>
      </c>
      <c r="AF26" s="328">
        <f t="shared" ref="AF26:AG26" si="34">Q26*100/$D26</f>
        <v>85.349127182044882</v>
      </c>
      <c r="AG26" s="329">
        <f t="shared" si="34"/>
        <v>82.855361596009971</v>
      </c>
      <c r="AH26" s="766">
        <v>1</v>
      </c>
      <c r="AI26" s="767">
        <v>1</v>
      </c>
      <c r="AJ26" s="767">
        <v>1</v>
      </c>
      <c r="AK26" s="767">
        <v>1</v>
      </c>
      <c r="AL26" s="767">
        <v>1</v>
      </c>
      <c r="AM26" s="767">
        <v>1</v>
      </c>
      <c r="AN26" s="767">
        <v>1</v>
      </c>
      <c r="AO26" s="767">
        <v>1</v>
      </c>
      <c r="AP26" s="767">
        <v>1</v>
      </c>
      <c r="AQ26" s="767">
        <v>1</v>
      </c>
      <c r="AR26" s="767">
        <v>1</v>
      </c>
      <c r="AS26" s="767">
        <v>1</v>
      </c>
      <c r="AT26" s="767">
        <v>4</v>
      </c>
      <c r="AU26" s="767">
        <v>6</v>
      </c>
      <c r="AV26" s="769">
        <v>7</v>
      </c>
    </row>
    <row r="27" spans="2:48" ht="14.4" x14ac:dyDescent="0.3">
      <c r="B27" s="904"/>
      <c r="C27" s="2" t="s">
        <v>6</v>
      </c>
      <c r="D27" s="740">
        <v>189636</v>
      </c>
      <c r="E27" s="740">
        <v>175758</v>
      </c>
      <c r="F27" s="740">
        <v>176384</v>
      </c>
      <c r="G27" s="740">
        <v>179138</v>
      </c>
      <c r="H27" s="740">
        <v>174700</v>
      </c>
      <c r="I27" s="740">
        <v>174414</v>
      </c>
      <c r="J27" s="740">
        <v>180639</v>
      </c>
      <c r="K27" s="740">
        <v>187374</v>
      </c>
      <c r="L27" s="740">
        <v>196067</v>
      </c>
      <c r="M27" s="740">
        <v>198757</v>
      </c>
      <c r="N27" s="740">
        <v>233522</v>
      </c>
      <c r="O27" s="740">
        <v>237818</v>
      </c>
      <c r="P27" s="741">
        <v>227754</v>
      </c>
      <c r="Q27" s="741">
        <v>224896</v>
      </c>
      <c r="R27" s="741">
        <v>226531</v>
      </c>
      <c r="S27" s="143">
        <f>100</f>
        <v>100</v>
      </c>
      <c r="T27" s="328">
        <f t="shared" si="1"/>
        <v>92.681769284313106</v>
      </c>
      <c r="U27" s="328">
        <f t="shared" si="2"/>
        <v>93.011875382311374</v>
      </c>
      <c r="V27" s="328">
        <f t="shared" si="3"/>
        <v>94.464131283089714</v>
      </c>
      <c r="W27" s="328">
        <f t="shared" si="4"/>
        <v>92.123858339133918</v>
      </c>
      <c r="X27" s="328">
        <f t="shared" si="5"/>
        <v>91.973043093083589</v>
      </c>
      <c r="Y27" s="328">
        <f t="shared" si="6"/>
        <v>95.255647661836363</v>
      </c>
      <c r="Z27" s="328">
        <f t="shared" si="7"/>
        <v>98.807188508511047</v>
      </c>
      <c r="AA27" s="328">
        <f t="shared" si="8"/>
        <v>103.39123373199182</v>
      </c>
      <c r="AB27" s="328">
        <f t="shared" si="9"/>
        <v>104.80974076652113</v>
      </c>
      <c r="AC27" s="328">
        <f t="shared" si="10"/>
        <v>123.14223037819824</v>
      </c>
      <c r="AD27" s="328">
        <f t="shared" si="11"/>
        <v>125.407623025164</v>
      </c>
      <c r="AE27" s="328">
        <f t="shared" si="12"/>
        <v>120.1006138075049</v>
      </c>
      <c r="AF27" s="328">
        <f t="shared" ref="AF27:AG27" si="35">Q27*100/$D27</f>
        <v>118.59351599907191</v>
      </c>
      <c r="AG27" s="329">
        <f t="shared" si="35"/>
        <v>119.45569406652746</v>
      </c>
      <c r="AH27" s="766">
        <v>1</v>
      </c>
      <c r="AI27" s="767">
        <v>1</v>
      </c>
      <c r="AJ27" s="767">
        <v>1</v>
      </c>
      <c r="AK27" s="767">
        <v>1</v>
      </c>
      <c r="AL27" s="767">
        <v>1</v>
      </c>
      <c r="AM27" s="767">
        <v>1</v>
      </c>
      <c r="AN27" s="767">
        <v>1</v>
      </c>
      <c r="AO27" s="767">
        <v>1</v>
      </c>
      <c r="AP27" s="767">
        <v>1</v>
      </c>
      <c r="AQ27" s="767">
        <v>1</v>
      </c>
      <c r="AR27" s="767">
        <v>1</v>
      </c>
      <c r="AS27" s="767">
        <v>1</v>
      </c>
      <c r="AT27" s="767">
        <v>4</v>
      </c>
      <c r="AU27" s="767">
        <v>6</v>
      </c>
      <c r="AV27" s="769">
        <v>7</v>
      </c>
    </row>
    <row r="28" spans="2:48" ht="14.4" x14ac:dyDescent="0.3">
      <c r="B28" s="904"/>
      <c r="C28" s="2" t="s">
        <v>7</v>
      </c>
      <c r="D28">
        <v>188032</v>
      </c>
      <c r="E28">
        <v>174225</v>
      </c>
      <c r="F28">
        <v>174842</v>
      </c>
      <c r="G28">
        <v>177623</v>
      </c>
      <c r="H28">
        <v>173195</v>
      </c>
      <c r="I28">
        <v>172921</v>
      </c>
      <c r="J28">
        <v>179094</v>
      </c>
      <c r="K28">
        <v>185785</v>
      </c>
      <c r="L28">
        <v>194430</v>
      </c>
      <c r="M28">
        <v>197063</v>
      </c>
      <c r="N28">
        <v>231867</v>
      </c>
      <c r="O28">
        <v>236228</v>
      </c>
      <c r="P28">
        <v>226307</v>
      </c>
      <c r="Q28">
        <v>223527</v>
      </c>
      <c r="R28">
        <v>225202</v>
      </c>
      <c r="S28" s="143">
        <f>100</f>
        <v>100</v>
      </c>
      <c r="T28" s="328">
        <f t="shared" si="1"/>
        <v>92.657100918992512</v>
      </c>
      <c r="U28" s="328">
        <f t="shared" si="2"/>
        <v>92.985236555479915</v>
      </c>
      <c r="V28" s="328">
        <f t="shared" si="3"/>
        <v>94.464240129339686</v>
      </c>
      <c r="W28" s="328">
        <f t="shared" si="4"/>
        <v>92.109321817562972</v>
      </c>
      <c r="X28" s="328">
        <f t="shared" si="5"/>
        <v>91.963601940095302</v>
      </c>
      <c r="Y28" s="328">
        <f t="shared" si="6"/>
        <v>95.246553778080326</v>
      </c>
      <c r="Z28" s="328">
        <f t="shared" si="7"/>
        <v>98.804990639891088</v>
      </c>
      <c r="AA28" s="328">
        <f t="shared" si="8"/>
        <v>103.40261232130702</v>
      </c>
      <c r="AB28" s="328">
        <f t="shared" si="9"/>
        <v>104.80290588835943</v>
      </c>
      <c r="AC28" s="328">
        <f t="shared" si="10"/>
        <v>123.31252127297481</v>
      </c>
      <c r="AD28" s="328">
        <f t="shared" si="11"/>
        <v>125.6318073519401</v>
      </c>
      <c r="AE28" s="328">
        <f t="shared" si="12"/>
        <v>120.35557777399592</v>
      </c>
      <c r="AF28" s="328">
        <f t="shared" ref="AF28:AG28" si="36">Q28*100/$D28</f>
        <v>118.87710602450646</v>
      </c>
      <c r="AG28" s="329">
        <f t="shared" si="36"/>
        <v>119.76791184479238</v>
      </c>
      <c r="AH28" s="770"/>
      <c r="AI28" s="771"/>
      <c r="AJ28" s="771"/>
      <c r="AK28" s="771"/>
      <c r="AL28" s="771"/>
      <c r="AM28" s="771"/>
      <c r="AN28" s="771"/>
      <c r="AO28" s="771"/>
      <c r="AP28" s="771"/>
      <c r="AQ28" s="771"/>
      <c r="AR28" s="771"/>
      <c r="AS28" s="771"/>
      <c r="AT28" s="771"/>
      <c r="AU28" s="771"/>
      <c r="AV28" s="772"/>
    </row>
    <row r="29" spans="2:48" ht="15" customHeight="1" x14ac:dyDescent="0.3">
      <c r="B29" s="906" t="s">
        <v>9</v>
      </c>
      <c r="C29" s="3" t="s">
        <v>2</v>
      </c>
      <c r="D29" s="740">
        <v>1267</v>
      </c>
      <c r="E29" s="740">
        <v>1571</v>
      </c>
      <c r="F29" s="740">
        <v>1566</v>
      </c>
      <c r="G29" s="740">
        <v>2014</v>
      </c>
      <c r="H29" s="740">
        <v>2234</v>
      </c>
      <c r="I29" s="740">
        <v>2062</v>
      </c>
      <c r="J29" s="740">
        <v>2096</v>
      </c>
      <c r="K29" s="740">
        <v>2724</v>
      </c>
      <c r="L29" s="740">
        <v>3191</v>
      </c>
      <c r="M29" s="740">
        <v>3839</v>
      </c>
      <c r="N29" s="740">
        <v>3180</v>
      </c>
      <c r="O29" s="740">
        <v>3148</v>
      </c>
      <c r="P29" s="741">
        <v>3223</v>
      </c>
      <c r="Q29" s="741">
        <v>3173</v>
      </c>
      <c r="R29" s="741">
        <v>3191</v>
      </c>
      <c r="S29" s="143">
        <f>100</f>
        <v>100</v>
      </c>
      <c r="T29" s="328">
        <f t="shared" si="1"/>
        <v>123.99368587213891</v>
      </c>
      <c r="U29" s="328">
        <f t="shared" si="2"/>
        <v>123.59905288082084</v>
      </c>
      <c r="V29" s="328">
        <f t="shared" si="3"/>
        <v>158.95816890292028</v>
      </c>
      <c r="W29" s="328">
        <f t="shared" si="4"/>
        <v>176.32202052091554</v>
      </c>
      <c r="X29" s="328">
        <f t="shared" si="5"/>
        <v>162.7466456195738</v>
      </c>
      <c r="Y29" s="328">
        <f t="shared" si="6"/>
        <v>165.43014996053671</v>
      </c>
      <c r="Z29" s="328">
        <f t="shared" si="7"/>
        <v>214.99605367008681</v>
      </c>
      <c r="AA29" s="328">
        <f t="shared" si="8"/>
        <v>251.85477505919494</v>
      </c>
      <c r="AB29" s="328">
        <f t="shared" si="9"/>
        <v>302.99921073401737</v>
      </c>
      <c r="AC29" s="328">
        <f t="shared" si="10"/>
        <v>250.98658247829519</v>
      </c>
      <c r="AD29" s="328">
        <f t="shared" si="11"/>
        <v>248.46093133385952</v>
      </c>
      <c r="AE29" s="328">
        <f t="shared" si="12"/>
        <v>254.38042620363063</v>
      </c>
      <c r="AF29" s="328">
        <f t="shared" ref="AF29:AG29" si="37">Q29*100/$D29</f>
        <v>250.43409629044987</v>
      </c>
      <c r="AG29" s="329">
        <f t="shared" si="37"/>
        <v>251.85477505919494</v>
      </c>
      <c r="AH29" s="766">
        <v>1</v>
      </c>
      <c r="AI29" s="767">
        <v>1</v>
      </c>
      <c r="AJ29" s="767">
        <v>1</v>
      </c>
      <c r="AK29" s="767">
        <v>1</v>
      </c>
      <c r="AL29" s="767">
        <v>1</v>
      </c>
      <c r="AM29" s="767">
        <v>1</v>
      </c>
      <c r="AN29" s="767">
        <v>1</v>
      </c>
      <c r="AO29" s="767">
        <v>1</v>
      </c>
      <c r="AP29" s="767">
        <v>1</v>
      </c>
      <c r="AQ29" s="767">
        <v>1</v>
      </c>
      <c r="AR29" s="767">
        <v>1</v>
      </c>
      <c r="AS29" s="767">
        <v>1</v>
      </c>
      <c r="AT29" s="767">
        <v>4</v>
      </c>
      <c r="AU29" s="767">
        <v>6</v>
      </c>
      <c r="AV29" s="769">
        <v>7</v>
      </c>
    </row>
    <row r="30" spans="2:48" ht="14.4" x14ac:dyDescent="0.3">
      <c r="B30" s="904"/>
      <c r="C30" s="2" t="s">
        <v>3</v>
      </c>
      <c r="D30" s="740">
        <v>223</v>
      </c>
      <c r="E30" s="740">
        <v>218</v>
      </c>
      <c r="F30" s="740">
        <v>219</v>
      </c>
      <c r="G30" s="740">
        <v>230</v>
      </c>
      <c r="H30" s="740">
        <v>239</v>
      </c>
      <c r="I30" s="740">
        <v>236</v>
      </c>
      <c r="J30" s="740">
        <v>253</v>
      </c>
      <c r="K30" s="740">
        <v>238</v>
      </c>
      <c r="L30" s="740">
        <v>256</v>
      </c>
      <c r="M30" s="740">
        <v>251</v>
      </c>
      <c r="N30" s="740">
        <v>256</v>
      </c>
      <c r="O30" s="740">
        <v>267</v>
      </c>
      <c r="P30" s="741">
        <v>263</v>
      </c>
      <c r="Q30" s="741">
        <v>254</v>
      </c>
      <c r="R30" s="741">
        <v>248</v>
      </c>
      <c r="S30" s="143">
        <f>100</f>
        <v>100</v>
      </c>
      <c r="T30" s="328">
        <f t="shared" si="1"/>
        <v>97.757847533632287</v>
      </c>
      <c r="U30" s="328">
        <f t="shared" si="2"/>
        <v>98.206278026905835</v>
      </c>
      <c r="V30" s="328">
        <f t="shared" si="3"/>
        <v>103.1390134529148</v>
      </c>
      <c r="W30" s="328">
        <f t="shared" si="4"/>
        <v>107.17488789237669</v>
      </c>
      <c r="X30" s="328">
        <f t="shared" si="5"/>
        <v>105.82959641255606</v>
      </c>
      <c r="Y30" s="328">
        <f t="shared" si="6"/>
        <v>113.45291479820628</v>
      </c>
      <c r="Z30" s="328">
        <f t="shared" si="7"/>
        <v>106.72645739910314</v>
      </c>
      <c r="AA30" s="328">
        <f t="shared" si="8"/>
        <v>114.79820627802691</v>
      </c>
      <c r="AB30" s="328">
        <f t="shared" si="9"/>
        <v>112.5560538116592</v>
      </c>
      <c r="AC30" s="328">
        <f t="shared" si="10"/>
        <v>114.79820627802691</v>
      </c>
      <c r="AD30" s="328">
        <f t="shared" si="11"/>
        <v>119.73094170403587</v>
      </c>
      <c r="AE30" s="328">
        <f t="shared" si="12"/>
        <v>117.93721973094171</v>
      </c>
      <c r="AF30" s="328">
        <f t="shared" ref="AF30:AG30" si="38">Q30*100/$D30</f>
        <v>113.90134529147981</v>
      </c>
      <c r="AG30" s="329">
        <f t="shared" si="38"/>
        <v>111.21076233183857</v>
      </c>
      <c r="AH30" s="766">
        <v>1</v>
      </c>
      <c r="AI30" s="767">
        <v>1</v>
      </c>
      <c r="AJ30" s="767">
        <v>1</v>
      </c>
      <c r="AK30" s="767">
        <v>1</v>
      </c>
      <c r="AL30" s="767">
        <v>1</v>
      </c>
      <c r="AM30" s="767">
        <v>1</v>
      </c>
      <c r="AN30" s="767">
        <v>1</v>
      </c>
      <c r="AO30" s="767">
        <v>1</v>
      </c>
      <c r="AP30" s="767">
        <v>1</v>
      </c>
      <c r="AQ30" s="767">
        <v>1</v>
      </c>
      <c r="AR30" s="767">
        <v>1</v>
      </c>
      <c r="AS30" s="767">
        <v>1</v>
      </c>
      <c r="AT30" s="767">
        <v>4</v>
      </c>
      <c r="AU30" s="767">
        <v>6</v>
      </c>
      <c r="AV30" s="769">
        <v>7</v>
      </c>
    </row>
    <row r="31" spans="2:48" ht="14.4" x14ac:dyDescent="0.3">
      <c r="B31" s="904"/>
      <c r="C31" s="2" t="s">
        <v>4</v>
      </c>
      <c r="D31" s="740">
        <v>213</v>
      </c>
      <c r="E31" s="740">
        <v>203</v>
      </c>
      <c r="F31" s="740">
        <v>188</v>
      </c>
      <c r="G31" s="740">
        <v>192</v>
      </c>
      <c r="H31" s="740">
        <v>195</v>
      </c>
      <c r="I31" s="740">
        <v>194</v>
      </c>
      <c r="J31" s="740">
        <v>180</v>
      </c>
      <c r="K31" s="740">
        <v>177</v>
      </c>
      <c r="L31" s="740">
        <v>170</v>
      </c>
      <c r="M31" s="740">
        <v>172</v>
      </c>
      <c r="N31" s="740">
        <v>145</v>
      </c>
      <c r="O31" s="740">
        <v>125</v>
      </c>
      <c r="P31" s="741">
        <v>120</v>
      </c>
      <c r="Q31" s="741">
        <v>113</v>
      </c>
      <c r="R31" s="741">
        <v>109</v>
      </c>
      <c r="S31" s="143">
        <f>100</f>
        <v>100</v>
      </c>
      <c r="T31" s="328">
        <f t="shared" si="1"/>
        <v>95.305164319248831</v>
      </c>
      <c r="U31" s="328">
        <f t="shared" si="2"/>
        <v>88.262910798122064</v>
      </c>
      <c r="V31" s="328">
        <f t="shared" si="3"/>
        <v>90.140845070422529</v>
      </c>
      <c r="W31" s="328">
        <f t="shared" si="4"/>
        <v>91.549295774647888</v>
      </c>
      <c r="X31" s="328">
        <f t="shared" si="5"/>
        <v>91.079812206572768</v>
      </c>
      <c r="Y31" s="328">
        <f t="shared" si="6"/>
        <v>84.507042253521121</v>
      </c>
      <c r="Z31" s="328">
        <f t="shared" si="7"/>
        <v>83.098591549295776</v>
      </c>
      <c r="AA31" s="328">
        <f t="shared" si="8"/>
        <v>79.812206572769952</v>
      </c>
      <c r="AB31" s="328">
        <f t="shared" si="9"/>
        <v>80.751173708920192</v>
      </c>
      <c r="AC31" s="328">
        <f t="shared" si="10"/>
        <v>68.075117370892016</v>
      </c>
      <c r="AD31" s="328">
        <f t="shared" si="11"/>
        <v>58.685446009389672</v>
      </c>
      <c r="AE31" s="328">
        <f t="shared" si="12"/>
        <v>56.338028169014088</v>
      </c>
      <c r="AF31" s="328">
        <f t="shared" ref="AF31:AG31" si="39">Q31*100/$D31</f>
        <v>53.051643192488264</v>
      </c>
      <c r="AG31" s="329">
        <f t="shared" si="39"/>
        <v>51.173708920187792</v>
      </c>
      <c r="AH31" s="766">
        <v>1</v>
      </c>
      <c r="AI31" s="767">
        <v>1</v>
      </c>
      <c r="AJ31" s="767">
        <v>1</v>
      </c>
      <c r="AK31" s="767">
        <v>1</v>
      </c>
      <c r="AL31" s="767">
        <v>1</v>
      </c>
      <c r="AM31" s="767">
        <v>1</v>
      </c>
      <c r="AN31" s="767">
        <v>1</v>
      </c>
      <c r="AO31" s="767">
        <v>1</v>
      </c>
      <c r="AP31" s="767">
        <v>1</v>
      </c>
      <c r="AQ31" s="767">
        <v>1</v>
      </c>
      <c r="AR31" s="767">
        <v>1</v>
      </c>
      <c r="AS31" s="767">
        <v>1</v>
      </c>
      <c r="AT31" s="767">
        <v>4</v>
      </c>
      <c r="AU31" s="767">
        <v>6</v>
      </c>
      <c r="AV31" s="769">
        <v>7</v>
      </c>
    </row>
    <row r="32" spans="2:48" ht="14.4" x14ac:dyDescent="0.3">
      <c r="B32" s="904"/>
      <c r="C32" s="2" t="s">
        <v>5</v>
      </c>
      <c r="D32" s="740">
        <v>85</v>
      </c>
      <c r="E32" s="740">
        <v>87</v>
      </c>
      <c r="F32" s="740">
        <v>74</v>
      </c>
      <c r="G32" s="740">
        <v>67</v>
      </c>
      <c r="H32" s="740">
        <v>62</v>
      </c>
      <c r="I32" s="740">
        <v>54</v>
      </c>
      <c r="J32" s="740">
        <v>54</v>
      </c>
      <c r="K32" s="740">
        <v>53</v>
      </c>
      <c r="L32" s="740">
        <v>53</v>
      </c>
      <c r="M32" s="740">
        <v>51</v>
      </c>
      <c r="N32" s="740">
        <v>38</v>
      </c>
      <c r="O32" s="740">
        <v>41</v>
      </c>
      <c r="P32" s="741">
        <v>40</v>
      </c>
      <c r="Q32" s="741">
        <v>38</v>
      </c>
      <c r="R32" s="741">
        <v>37</v>
      </c>
      <c r="S32" s="143">
        <f>100</f>
        <v>100</v>
      </c>
      <c r="T32" s="328">
        <f t="shared" si="1"/>
        <v>102.35294117647059</v>
      </c>
      <c r="U32" s="328">
        <f t="shared" si="2"/>
        <v>87.058823529411768</v>
      </c>
      <c r="V32" s="328">
        <f t="shared" si="3"/>
        <v>78.82352941176471</v>
      </c>
      <c r="W32" s="328">
        <f t="shared" si="4"/>
        <v>72.941176470588232</v>
      </c>
      <c r="X32" s="328">
        <f t="shared" si="5"/>
        <v>63.529411764705884</v>
      </c>
      <c r="Y32" s="328">
        <f t="shared" si="6"/>
        <v>63.529411764705884</v>
      </c>
      <c r="Z32" s="328">
        <f t="shared" si="7"/>
        <v>62.352941176470587</v>
      </c>
      <c r="AA32" s="328">
        <f t="shared" si="8"/>
        <v>62.352941176470587</v>
      </c>
      <c r="AB32" s="328">
        <f t="shared" si="9"/>
        <v>60</v>
      </c>
      <c r="AC32" s="328">
        <f t="shared" si="10"/>
        <v>44.705882352941174</v>
      </c>
      <c r="AD32" s="328">
        <f t="shared" si="11"/>
        <v>48.235294117647058</v>
      </c>
      <c r="AE32" s="328">
        <f t="shared" si="12"/>
        <v>47.058823529411768</v>
      </c>
      <c r="AF32" s="328">
        <f t="shared" ref="AF32:AG32" si="40">Q32*100/$D32</f>
        <v>44.705882352941174</v>
      </c>
      <c r="AG32" s="329">
        <f t="shared" si="40"/>
        <v>43.529411764705884</v>
      </c>
      <c r="AH32" s="766">
        <v>1</v>
      </c>
      <c r="AI32" s="767">
        <v>1</v>
      </c>
      <c r="AJ32" s="767">
        <v>1</v>
      </c>
      <c r="AK32" s="767">
        <v>1</v>
      </c>
      <c r="AL32" s="767">
        <v>1</v>
      </c>
      <c r="AM32" s="767">
        <v>1</v>
      </c>
      <c r="AN32" s="767">
        <v>1</v>
      </c>
      <c r="AO32" s="767">
        <v>1</v>
      </c>
      <c r="AP32" s="767">
        <v>1</v>
      </c>
      <c r="AQ32" s="767">
        <v>1</v>
      </c>
      <c r="AR32" s="767">
        <v>1</v>
      </c>
      <c r="AS32" s="767">
        <v>1</v>
      </c>
      <c r="AT32" s="767">
        <v>4</v>
      </c>
      <c r="AU32" s="767">
        <v>6</v>
      </c>
      <c r="AV32" s="769">
        <v>7</v>
      </c>
    </row>
    <row r="33" spans="2:48" ht="14.4" x14ac:dyDescent="0.3">
      <c r="B33" s="904"/>
      <c r="C33" s="2" t="s">
        <v>6</v>
      </c>
      <c r="D33" s="740">
        <v>1788</v>
      </c>
      <c r="E33" s="740">
        <v>2079</v>
      </c>
      <c r="F33" s="740">
        <v>2047</v>
      </c>
      <c r="G33" s="740">
        <v>2503</v>
      </c>
      <c r="H33" s="740">
        <v>2730</v>
      </c>
      <c r="I33" s="740">
        <v>2546</v>
      </c>
      <c r="J33" s="740">
        <v>2583</v>
      </c>
      <c r="K33" s="740">
        <v>3192</v>
      </c>
      <c r="L33" s="740">
        <v>3670</v>
      </c>
      <c r="M33" s="740">
        <v>4313</v>
      </c>
      <c r="N33" s="740">
        <v>3619</v>
      </c>
      <c r="O33" s="740">
        <v>3581</v>
      </c>
      <c r="P33" s="741">
        <v>3646</v>
      </c>
      <c r="Q33" s="741">
        <v>3578</v>
      </c>
      <c r="R33" s="741">
        <v>3585</v>
      </c>
      <c r="S33" s="143">
        <f>100</f>
        <v>100</v>
      </c>
      <c r="T33" s="328">
        <f t="shared" si="1"/>
        <v>116.2751677852349</v>
      </c>
      <c r="U33" s="328">
        <f t="shared" si="2"/>
        <v>114.48545861297539</v>
      </c>
      <c r="V33" s="328">
        <f t="shared" si="3"/>
        <v>139.98881431767339</v>
      </c>
      <c r="W33" s="328">
        <f t="shared" si="4"/>
        <v>152.68456375838926</v>
      </c>
      <c r="X33" s="328">
        <f t="shared" si="5"/>
        <v>142.39373601789708</v>
      </c>
      <c r="Y33" s="328">
        <f t="shared" si="6"/>
        <v>144.46308724832215</v>
      </c>
      <c r="Z33" s="328">
        <f t="shared" si="7"/>
        <v>178.52348993288589</v>
      </c>
      <c r="AA33" s="328">
        <f t="shared" si="8"/>
        <v>205.25727069351231</v>
      </c>
      <c r="AB33" s="328">
        <f t="shared" si="9"/>
        <v>241.21923937360179</v>
      </c>
      <c r="AC33" s="328">
        <f t="shared" si="10"/>
        <v>202.40492170022372</v>
      </c>
      <c r="AD33" s="328">
        <f t="shared" si="11"/>
        <v>200.27964205816554</v>
      </c>
      <c r="AE33" s="328">
        <f t="shared" si="12"/>
        <v>203.91498881431767</v>
      </c>
      <c r="AF33" s="328">
        <f t="shared" ref="AF33:AG33" si="41">Q33*100/$D33</f>
        <v>200.11185682326621</v>
      </c>
      <c r="AG33" s="329">
        <f t="shared" si="41"/>
        <v>200.50335570469798</v>
      </c>
      <c r="AH33" s="766">
        <v>1</v>
      </c>
      <c r="AI33" s="767">
        <v>1</v>
      </c>
      <c r="AJ33" s="767">
        <v>1</v>
      </c>
      <c r="AK33" s="767">
        <v>1</v>
      </c>
      <c r="AL33" s="767">
        <v>1</v>
      </c>
      <c r="AM33" s="767">
        <v>1</v>
      </c>
      <c r="AN33" s="767">
        <v>1</v>
      </c>
      <c r="AO33" s="767">
        <v>1</v>
      </c>
      <c r="AP33" s="767">
        <v>1</v>
      </c>
      <c r="AQ33" s="767">
        <v>1</v>
      </c>
      <c r="AR33" s="767">
        <v>1</v>
      </c>
      <c r="AS33" s="767">
        <v>1</v>
      </c>
      <c r="AT33" s="767">
        <v>4</v>
      </c>
      <c r="AU33" s="767">
        <v>6</v>
      </c>
      <c r="AV33" s="769">
        <v>7</v>
      </c>
    </row>
    <row r="34" spans="2:48" ht="14.4" x14ac:dyDescent="0.3">
      <c r="B34" s="905"/>
      <c r="C34" s="4" t="s">
        <v>7</v>
      </c>
      <c r="D34">
        <v>1703</v>
      </c>
      <c r="E34">
        <v>1992</v>
      </c>
      <c r="F34">
        <v>1973</v>
      </c>
      <c r="G34">
        <v>2436</v>
      </c>
      <c r="H34">
        <v>2668</v>
      </c>
      <c r="I34">
        <v>2492</v>
      </c>
      <c r="J34">
        <v>2529</v>
      </c>
      <c r="K34">
        <v>3139</v>
      </c>
      <c r="L34">
        <v>3617</v>
      </c>
      <c r="M34">
        <v>4262</v>
      </c>
      <c r="N34">
        <v>3581</v>
      </c>
      <c r="O34">
        <v>3540</v>
      </c>
      <c r="P34">
        <v>3606</v>
      </c>
      <c r="Q34">
        <v>3540</v>
      </c>
      <c r="R34">
        <v>3548</v>
      </c>
      <c r="S34" s="143">
        <f>100</f>
        <v>100</v>
      </c>
      <c r="T34" s="328">
        <f t="shared" si="1"/>
        <v>116.97005284791544</v>
      </c>
      <c r="U34" s="328">
        <f t="shared" si="2"/>
        <v>115.85437463300059</v>
      </c>
      <c r="V34" s="328">
        <f t="shared" si="3"/>
        <v>143.04169113329419</v>
      </c>
      <c r="W34" s="328">
        <f t="shared" si="4"/>
        <v>156.66470933646505</v>
      </c>
      <c r="X34" s="328">
        <f t="shared" si="5"/>
        <v>146.33000587199061</v>
      </c>
      <c r="Y34" s="328">
        <f t="shared" si="6"/>
        <v>148.50264239577217</v>
      </c>
      <c r="Z34" s="328">
        <f t="shared" si="7"/>
        <v>184.32178508514386</v>
      </c>
      <c r="AA34" s="328">
        <f t="shared" si="8"/>
        <v>212.38990017615973</v>
      </c>
      <c r="AB34" s="328">
        <f t="shared" si="9"/>
        <v>250.26423957721667</v>
      </c>
      <c r="AC34" s="328">
        <f t="shared" si="10"/>
        <v>210.2759835584263</v>
      </c>
      <c r="AD34" s="328">
        <f t="shared" si="11"/>
        <v>207.86846741045215</v>
      </c>
      <c r="AE34" s="328">
        <f t="shared" si="12"/>
        <v>211.74398120963008</v>
      </c>
      <c r="AF34" s="328">
        <f t="shared" ref="AF34:AG34" si="42">Q34*100/$D34</f>
        <v>207.86846741045215</v>
      </c>
      <c r="AG34" s="329">
        <f t="shared" si="42"/>
        <v>208.33822665883736</v>
      </c>
      <c r="AH34" s="770"/>
      <c r="AI34" s="771"/>
      <c r="AJ34" s="771"/>
      <c r="AK34" s="771"/>
      <c r="AL34" s="771"/>
      <c r="AM34" s="771"/>
      <c r="AN34" s="771"/>
      <c r="AO34" s="771"/>
      <c r="AP34" s="771"/>
      <c r="AQ34" s="771"/>
      <c r="AR34" s="771"/>
      <c r="AS34" s="771"/>
      <c r="AT34" s="771"/>
      <c r="AU34" s="771"/>
      <c r="AV34" s="772"/>
    </row>
    <row r="35" spans="2:48" ht="15" customHeight="1" x14ac:dyDescent="0.3">
      <c r="B35" s="904" t="s">
        <v>10</v>
      </c>
      <c r="C35" s="2" t="s">
        <v>2</v>
      </c>
      <c r="D35" s="740">
        <v>4081</v>
      </c>
      <c r="E35" s="740">
        <v>4658</v>
      </c>
      <c r="F35" s="740">
        <v>4426</v>
      </c>
      <c r="G35" s="740">
        <v>4881</v>
      </c>
      <c r="H35" s="740">
        <v>5294</v>
      </c>
      <c r="I35" s="740">
        <v>5118</v>
      </c>
      <c r="J35" s="740">
        <v>5446</v>
      </c>
      <c r="K35" s="740">
        <v>5861</v>
      </c>
      <c r="L35" s="740">
        <v>5768</v>
      </c>
      <c r="M35" s="740">
        <v>6116</v>
      </c>
      <c r="N35" s="740">
        <v>6415</v>
      </c>
      <c r="O35" s="740">
        <v>6244</v>
      </c>
      <c r="P35" s="741">
        <v>6425</v>
      </c>
      <c r="Q35" s="741">
        <v>6343</v>
      </c>
      <c r="R35" s="741">
        <v>6571</v>
      </c>
      <c r="S35" s="143">
        <f>100</f>
        <v>100</v>
      </c>
      <c r="T35" s="328">
        <f t="shared" si="1"/>
        <v>114.13869149718207</v>
      </c>
      <c r="U35" s="328">
        <f t="shared" si="2"/>
        <v>108.4538103406028</v>
      </c>
      <c r="V35" s="328">
        <f t="shared" si="3"/>
        <v>119.603038470963</v>
      </c>
      <c r="W35" s="328">
        <f t="shared" si="4"/>
        <v>129.72310708159765</v>
      </c>
      <c r="X35" s="328">
        <f t="shared" si="5"/>
        <v>125.41043861798579</v>
      </c>
      <c r="Y35" s="328">
        <f t="shared" si="6"/>
        <v>133.44768439108063</v>
      </c>
      <c r="Z35" s="328">
        <f t="shared" si="7"/>
        <v>143.61676059789266</v>
      </c>
      <c r="AA35" s="328">
        <f t="shared" si="8"/>
        <v>141.33790737564323</v>
      </c>
      <c r="AB35" s="328">
        <f t="shared" si="9"/>
        <v>149.86522911051213</v>
      </c>
      <c r="AC35" s="328">
        <f t="shared" si="10"/>
        <v>157.19186473903454</v>
      </c>
      <c r="AD35" s="328">
        <f t="shared" si="11"/>
        <v>153.00171526586621</v>
      </c>
      <c r="AE35" s="328">
        <f t="shared" si="12"/>
        <v>157.43690271992159</v>
      </c>
      <c r="AF35" s="328">
        <f t="shared" ref="AF35:AG35" si="43">Q35*100/$D35</f>
        <v>155.42759127664789</v>
      </c>
      <c r="AG35" s="329">
        <f t="shared" si="43"/>
        <v>161.01445724087233</v>
      </c>
      <c r="AH35" s="766">
        <v>1</v>
      </c>
      <c r="AI35" s="767">
        <v>1</v>
      </c>
      <c r="AJ35" s="767">
        <v>1</v>
      </c>
      <c r="AK35" s="767">
        <v>1</v>
      </c>
      <c r="AL35" s="767">
        <v>1</v>
      </c>
      <c r="AM35" s="767">
        <v>1</v>
      </c>
      <c r="AN35" s="767">
        <v>1</v>
      </c>
      <c r="AO35" s="767">
        <v>1</v>
      </c>
      <c r="AP35" s="767">
        <v>1</v>
      </c>
      <c r="AQ35" s="767">
        <v>1</v>
      </c>
      <c r="AR35" s="767">
        <v>1</v>
      </c>
      <c r="AS35" s="767">
        <v>1</v>
      </c>
      <c r="AT35" s="767">
        <v>4</v>
      </c>
      <c r="AU35" s="767">
        <v>6</v>
      </c>
      <c r="AV35" s="769">
        <v>7</v>
      </c>
    </row>
    <row r="36" spans="2:48" ht="14.4" x14ac:dyDescent="0.3">
      <c r="B36" s="904"/>
      <c r="C36" s="2" t="s">
        <v>3</v>
      </c>
      <c r="D36" s="740">
        <v>753</v>
      </c>
      <c r="E36" s="740">
        <v>738</v>
      </c>
      <c r="F36" s="740">
        <v>752</v>
      </c>
      <c r="G36" s="740">
        <v>825</v>
      </c>
      <c r="H36" s="740">
        <v>885</v>
      </c>
      <c r="I36" s="740">
        <v>943</v>
      </c>
      <c r="J36" s="740">
        <v>980</v>
      </c>
      <c r="K36" s="740">
        <v>932</v>
      </c>
      <c r="L36" s="740">
        <v>946</v>
      </c>
      <c r="M36" s="740">
        <v>943</v>
      </c>
      <c r="N36" s="740">
        <v>1165</v>
      </c>
      <c r="O36" s="740">
        <v>1175</v>
      </c>
      <c r="P36" s="741">
        <v>1162</v>
      </c>
      <c r="Q36" s="741">
        <v>1126</v>
      </c>
      <c r="R36" s="741">
        <v>1117</v>
      </c>
      <c r="S36" s="143">
        <f>100</f>
        <v>100</v>
      </c>
      <c r="T36" s="328">
        <f t="shared" si="1"/>
        <v>98.007968127490045</v>
      </c>
      <c r="U36" s="328">
        <f t="shared" si="2"/>
        <v>99.867197875165999</v>
      </c>
      <c r="V36" s="328">
        <f t="shared" si="3"/>
        <v>109.56175298804781</v>
      </c>
      <c r="W36" s="328">
        <f t="shared" si="4"/>
        <v>117.52988047808765</v>
      </c>
      <c r="X36" s="328">
        <f t="shared" si="5"/>
        <v>125.23240371845949</v>
      </c>
      <c r="Y36" s="328">
        <f t="shared" si="6"/>
        <v>130.14608233731741</v>
      </c>
      <c r="Z36" s="328">
        <f t="shared" si="7"/>
        <v>123.77158034528553</v>
      </c>
      <c r="AA36" s="328">
        <f t="shared" si="8"/>
        <v>125.63081009296148</v>
      </c>
      <c r="AB36" s="328">
        <f t="shared" si="9"/>
        <v>125.23240371845949</v>
      </c>
      <c r="AC36" s="328">
        <f t="shared" si="10"/>
        <v>154.7144754316069</v>
      </c>
      <c r="AD36" s="328">
        <f t="shared" si="11"/>
        <v>156.04249667994688</v>
      </c>
      <c r="AE36" s="328">
        <f t="shared" si="12"/>
        <v>154.31606905710493</v>
      </c>
      <c r="AF36" s="328">
        <f t="shared" ref="AF36:AG36" si="44">Q36*100/$D36</f>
        <v>149.53519256308101</v>
      </c>
      <c r="AG36" s="329">
        <f t="shared" si="44"/>
        <v>148.33997343957503</v>
      </c>
      <c r="AH36" s="766">
        <v>1</v>
      </c>
      <c r="AI36" s="767">
        <v>1</v>
      </c>
      <c r="AJ36" s="767">
        <v>1</v>
      </c>
      <c r="AK36" s="767">
        <v>1</v>
      </c>
      <c r="AL36" s="767">
        <v>1</v>
      </c>
      <c r="AM36" s="767">
        <v>1</v>
      </c>
      <c r="AN36" s="767">
        <v>1</v>
      </c>
      <c r="AO36" s="767">
        <v>1</v>
      </c>
      <c r="AP36" s="767">
        <v>1</v>
      </c>
      <c r="AQ36" s="767">
        <v>1</v>
      </c>
      <c r="AR36" s="767">
        <v>1</v>
      </c>
      <c r="AS36" s="767">
        <v>1</v>
      </c>
      <c r="AT36" s="767">
        <v>4</v>
      </c>
      <c r="AU36" s="767">
        <v>6</v>
      </c>
      <c r="AV36" s="769">
        <v>7</v>
      </c>
    </row>
    <row r="37" spans="2:48" ht="14.4" x14ac:dyDescent="0.3">
      <c r="B37" s="904"/>
      <c r="C37" s="2" t="s">
        <v>4</v>
      </c>
      <c r="D37" s="740">
        <v>468</v>
      </c>
      <c r="E37" s="740">
        <v>490</v>
      </c>
      <c r="F37" s="740">
        <v>521</v>
      </c>
      <c r="G37" s="740">
        <v>535</v>
      </c>
      <c r="H37" s="740">
        <v>545</v>
      </c>
      <c r="I37" s="740">
        <v>556</v>
      </c>
      <c r="J37" s="740">
        <v>562</v>
      </c>
      <c r="K37" s="740">
        <v>573</v>
      </c>
      <c r="L37" s="740">
        <v>588</v>
      </c>
      <c r="M37" s="740">
        <v>602</v>
      </c>
      <c r="N37" s="740">
        <v>580</v>
      </c>
      <c r="O37" s="740">
        <v>564</v>
      </c>
      <c r="P37" s="741">
        <v>543</v>
      </c>
      <c r="Q37" s="741">
        <v>511</v>
      </c>
      <c r="R37" s="741">
        <v>495</v>
      </c>
      <c r="S37" s="143">
        <f>100</f>
        <v>100</v>
      </c>
      <c r="T37" s="328">
        <f t="shared" si="1"/>
        <v>104.70085470085471</v>
      </c>
      <c r="U37" s="328">
        <f t="shared" si="2"/>
        <v>111.32478632478633</v>
      </c>
      <c r="V37" s="328">
        <f t="shared" si="3"/>
        <v>114.31623931623932</v>
      </c>
      <c r="W37" s="328">
        <f t="shared" si="4"/>
        <v>116.45299145299145</v>
      </c>
      <c r="X37" s="328">
        <f t="shared" si="5"/>
        <v>118.80341880341881</v>
      </c>
      <c r="Y37" s="328">
        <f t="shared" si="6"/>
        <v>120.08547008547009</v>
      </c>
      <c r="Z37" s="328">
        <f t="shared" si="7"/>
        <v>122.43589743589743</v>
      </c>
      <c r="AA37" s="328">
        <f t="shared" si="8"/>
        <v>125.64102564102564</v>
      </c>
      <c r="AB37" s="328">
        <f t="shared" si="9"/>
        <v>128.63247863247864</v>
      </c>
      <c r="AC37" s="328">
        <f t="shared" si="10"/>
        <v>123.93162393162393</v>
      </c>
      <c r="AD37" s="328">
        <f t="shared" si="11"/>
        <v>120.51282051282051</v>
      </c>
      <c r="AE37" s="328">
        <f t="shared" si="12"/>
        <v>116.02564102564102</v>
      </c>
      <c r="AF37" s="328">
        <f t="shared" ref="AF37:AG88" si="45">Q37*100/$D37</f>
        <v>109.18803418803419</v>
      </c>
      <c r="AG37" s="329">
        <f t="shared" si="45"/>
        <v>105.76923076923077</v>
      </c>
      <c r="AH37" s="766">
        <v>1</v>
      </c>
      <c r="AI37" s="767">
        <v>1</v>
      </c>
      <c r="AJ37" s="767">
        <v>1</v>
      </c>
      <c r="AK37" s="767">
        <v>1</v>
      </c>
      <c r="AL37" s="767">
        <v>1</v>
      </c>
      <c r="AM37" s="767">
        <v>1</v>
      </c>
      <c r="AN37" s="767">
        <v>1</v>
      </c>
      <c r="AO37" s="767">
        <v>1</v>
      </c>
      <c r="AP37" s="767">
        <v>1</v>
      </c>
      <c r="AQ37" s="767">
        <v>1</v>
      </c>
      <c r="AR37" s="767">
        <v>1</v>
      </c>
      <c r="AS37" s="767">
        <v>1</v>
      </c>
      <c r="AT37" s="767">
        <v>4</v>
      </c>
      <c r="AU37" s="767">
        <v>6</v>
      </c>
      <c r="AV37" s="769">
        <v>7</v>
      </c>
    </row>
    <row r="38" spans="2:48" ht="14.4" x14ac:dyDescent="0.3">
      <c r="B38" s="904"/>
      <c r="C38" s="2" t="s">
        <v>5</v>
      </c>
      <c r="D38" s="740">
        <v>63</v>
      </c>
      <c r="E38" s="740">
        <v>65</v>
      </c>
      <c r="F38" s="740">
        <v>65</v>
      </c>
      <c r="G38" s="740">
        <v>64</v>
      </c>
      <c r="H38" s="740">
        <v>65</v>
      </c>
      <c r="I38" s="740">
        <v>67</v>
      </c>
      <c r="J38" s="740">
        <v>72</v>
      </c>
      <c r="K38" s="740">
        <v>76</v>
      </c>
      <c r="L38" s="740">
        <v>80</v>
      </c>
      <c r="M38" s="740">
        <v>86</v>
      </c>
      <c r="N38" s="740">
        <v>87</v>
      </c>
      <c r="O38" s="740">
        <v>88</v>
      </c>
      <c r="P38" s="741">
        <v>87</v>
      </c>
      <c r="Q38" s="741">
        <v>82</v>
      </c>
      <c r="R38" s="741">
        <v>82</v>
      </c>
      <c r="S38" s="143">
        <f>100</f>
        <v>100</v>
      </c>
      <c r="T38" s="328">
        <f t="shared" si="1"/>
        <v>103.17460317460318</v>
      </c>
      <c r="U38" s="328">
        <f t="shared" si="2"/>
        <v>103.17460317460318</v>
      </c>
      <c r="V38" s="328">
        <f t="shared" si="3"/>
        <v>101.58730158730158</v>
      </c>
      <c r="W38" s="328">
        <f t="shared" si="4"/>
        <v>103.17460317460318</v>
      </c>
      <c r="X38" s="328">
        <f t="shared" si="5"/>
        <v>106.34920634920636</v>
      </c>
      <c r="Y38" s="328">
        <f t="shared" si="6"/>
        <v>114.28571428571429</v>
      </c>
      <c r="Z38" s="328">
        <f t="shared" si="7"/>
        <v>120.63492063492063</v>
      </c>
      <c r="AA38" s="328">
        <f t="shared" si="8"/>
        <v>126.98412698412699</v>
      </c>
      <c r="AB38" s="328">
        <f t="shared" si="9"/>
        <v>136.50793650793651</v>
      </c>
      <c r="AC38" s="328">
        <f t="shared" si="10"/>
        <v>138.0952380952381</v>
      </c>
      <c r="AD38" s="328">
        <f t="shared" si="11"/>
        <v>139.68253968253967</v>
      </c>
      <c r="AE38" s="328">
        <f t="shared" si="12"/>
        <v>138.0952380952381</v>
      </c>
      <c r="AF38" s="328">
        <f t="shared" si="45"/>
        <v>130.15873015873015</v>
      </c>
      <c r="AG38" s="329">
        <f t="shared" si="45"/>
        <v>130.15873015873015</v>
      </c>
      <c r="AH38" s="766">
        <v>1</v>
      </c>
      <c r="AI38" s="767">
        <v>1</v>
      </c>
      <c r="AJ38" s="767">
        <v>1</v>
      </c>
      <c r="AK38" s="767">
        <v>1</v>
      </c>
      <c r="AL38" s="767">
        <v>1</v>
      </c>
      <c r="AM38" s="767">
        <v>1</v>
      </c>
      <c r="AN38" s="767">
        <v>1</v>
      </c>
      <c r="AO38" s="767">
        <v>1</v>
      </c>
      <c r="AP38" s="767">
        <v>1</v>
      </c>
      <c r="AQ38" s="767">
        <v>1</v>
      </c>
      <c r="AR38" s="767">
        <v>1</v>
      </c>
      <c r="AS38" s="767">
        <v>1</v>
      </c>
      <c r="AT38" s="767">
        <v>4</v>
      </c>
      <c r="AU38" s="767">
        <v>6</v>
      </c>
      <c r="AV38" s="769">
        <v>7</v>
      </c>
    </row>
    <row r="39" spans="2:48" ht="14.4" x14ac:dyDescent="0.3">
      <c r="B39" s="904"/>
      <c r="C39" s="2" t="s">
        <v>6</v>
      </c>
      <c r="D39" s="740">
        <v>5365</v>
      </c>
      <c r="E39" s="740">
        <v>5951</v>
      </c>
      <c r="F39" s="740">
        <v>5764</v>
      </c>
      <c r="G39" s="740">
        <v>6305</v>
      </c>
      <c r="H39" s="740">
        <v>6789</v>
      </c>
      <c r="I39" s="740">
        <v>6684</v>
      </c>
      <c r="J39" s="740">
        <v>7060</v>
      </c>
      <c r="K39" s="740">
        <v>7442</v>
      </c>
      <c r="L39" s="740">
        <v>7382</v>
      </c>
      <c r="M39" s="740">
        <v>7747</v>
      </c>
      <c r="N39" s="740">
        <v>8247</v>
      </c>
      <c r="O39" s="740">
        <v>8071</v>
      </c>
      <c r="P39" s="741">
        <v>8217</v>
      </c>
      <c r="Q39" s="741">
        <v>8062</v>
      </c>
      <c r="R39" s="741">
        <v>8265</v>
      </c>
      <c r="S39" s="143">
        <f>100</f>
        <v>100</v>
      </c>
      <c r="T39" s="328">
        <f t="shared" si="1"/>
        <v>110.92264678471575</v>
      </c>
      <c r="U39" s="328">
        <f t="shared" si="2"/>
        <v>107.43709226467847</v>
      </c>
      <c r="V39" s="328">
        <f t="shared" si="3"/>
        <v>117.52096924510718</v>
      </c>
      <c r="W39" s="328">
        <f t="shared" si="4"/>
        <v>126.54240447343895</v>
      </c>
      <c r="X39" s="328">
        <f t="shared" si="5"/>
        <v>124.58527493010251</v>
      </c>
      <c r="Y39" s="328">
        <f t="shared" si="6"/>
        <v>131.59366262814538</v>
      </c>
      <c r="Z39" s="328">
        <f t="shared" si="7"/>
        <v>138.71388630009321</v>
      </c>
      <c r="AA39" s="328">
        <f t="shared" si="8"/>
        <v>137.59552656104381</v>
      </c>
      <c r="AB39" s="328">
        <f t="shared" si="9"/>
        <v>144.39888164026095</v>
      </c>
      <c r="AC39" s="328">
        <f t="shared" si="10"/>
        <v>153.71854613233924</v>
      </c>
      <c r="AD39" s="328">
        <f t="shared" si="11"/>
        <v>150.43802423112768</v>
      </c>
      <c r="AE39" s="328">
        <f t="shared" si="12"/>
        <v>153.15936626281453</v>
      </c>
      <c r="AF39" s="328">
        <f t="shared" si="45"/>
        <v>150.27027027027026</v>
      </c>
      <c r="AG39" s="329">
        <f t="shared" si="45"/>
        <v>154.05405405405406</v>
      </c>
      <c r="AH39" s="766">
        <v>1</v>
      </c>
      <c r="AI39" s="767">
        <v>1</v>
      </c>
      <c r="AJ39" s="767">
        <v>1</v>
      </c>
      <c r="AK39" s="767">
        <v>1</v>
      </c>
      <c r="AL39" s="767">
        <v>1</v>
      </c>
      <c r="AM39" s="767">
        <v>1</v>
      </c>
      <c r="AN39" s="767">
        <v>1</v>
      </c>
      <c r="AO39" s="767">
        <v>1</v>
      </c>
      <c r="AP39" s="767">
        <v>1</v>
      </c>
      <c r="AQ39" s="767">
        <v>1</v>
      </c>
      <c r="AR39" s="767">
        <v>1</v>
      </c>
      <c r="AS39" s="767">
        <v>1</v>
      </c>
      <c r="AT39" s="767">
        <v>4</v>
      </c>
      <c r="AU39" s="767">
        <v>6</v>
      </c>
      <c r="AV39" s="769">
        <v>7</v>
      </c>
    </row>
    <row r="40" spans="2:48" ht="14.4" x14ac:dyDescent="0.3">
      <c r="B40" s="904"/>
      <c r="C40" s="2" t="s">
        <v>7</v>
      </c>
      <c r="D40">
        <v>5302</v>
      </c>
      <c r="E40">
        <v>5886</v>
      </c>
      <c r="F40">
        <v>5699</v>
      </c>
      <c r="G40">
        <v>6241</v>
      </c>
      <c r="H40">
        <v>6724</v>
      </c>
      <c r="I40">
        <v>6617</v>
      </c>
      <c r="J40">
        <v>6988</v>
      </c>
      <c r="K40">
        <v>7366</v>
      </c>
      <c r="L40">
        <v>7302</v>
      </c>
      <c r="M40">
        <v>7661</v>
      </c>
      <c r="N40">
        <v>8160</v>
      </c>
      <c r="O40">
        <v>7983</v>
      </c>
      <c r="P40">
        <v>8130</v>
      </c>
      <c r="Q40">
        <v>7980</v>
      </c>
      <c r="R40">
        <v>8183</v>
      </c>
      <c r="S40" s="143">
        <f>100</f>
        <v>100</v>
      </c>
      <c r="T40" s="328">
        <f t="shared" si="1"/>
        <v>111.01471142964918</v>
      </c>
      <c r="U40" s="328">
        <f t="shared" si="2"/>
        <v>107.48774047529234</v>
      </c>
      <c r="V40" s="328">
        <f t="shared" si="3"/>
        <v>117.71029800075443</v>
      </c>
      <c r="W40" s="328">
        <f t="shared" si="4"/>
        <v>126.82006789890607</v>
      </c>
      <c r="X40" s="328">
        <f t="shared" si="5"/>
        <v>124.80196152395322</v>
      </c>
      <c r="Y40" s="328">
        <f t="shared" si="6"/>
        <v>131.79932101093928</v>
      </c>
      <c r="Z40" s="328">
        <f t="shared" si="7"/>
        <v>138.92870614862315</v>
      </c>
      <c r="AA40" s="328">
        <f t="shared" si="8"/>
        <v>137.72161448509996</v>
      </c>
      <c r="AB40" s="328">
        <f t="shared" si="9"/>
        <v>144.4926442851754</v>
      </c>
      <c r="AC40" s="328">
        <f t="shared" si="10"/>
        <v>153.90418709920786</v>
      </c>
      <c r="AD40" s="328">
        <f t="shared" si="11"/>
        <v>150.56582421727649</v>
      </c>
      <c r="AE40" s="328">
        <f t="shared" si="12"/>
        <v>153.33836288193135</v>
      </c>
      <c r="AF40" s="328">
        <f t="shared" si="45"/>
        <v>150.50924179554886</v>
      </c>
      <c r="AG40" s="329">
        <f t="shared" si="45"/>
        <v>154.3379856657865</v>
      </c>
      <c r="AH40" s="770"/>
      <c r="AI40" s="771"/>
      <c r="AJ40" s="771"/>
      <c r="AK40" s="771"/>
      <c r="AL40" s="771"/>
      <c r="AM40" s="771"/>
      <c r="AN40" s="771"/>
      <c r="AO40" s="771"/>
      <c r="AP40" s="771"/>
      <c r="AQ40" s="771"/>
      <c r="AR40" s="771"/>
      <c r="AS40" s="771"/>
      <c r="AT40" s="771"/>
      <c r="AU40" s="771"/>
      <c r="AV40" s="772"/>
    </row>
    <row r="41" spans="2:48" ht="14.4" x14ac:dyDescent="0.3">
      <c r="B41" s="906" t="s">
        <v>11</v>
      </c>
      <c r="C41" s="3" t="s">
        <v>2</v>
      </c>
      <c r="D41" s="740">
        <v>229204</v>
      </c>
      <c r="E41" s="740">
        <v>217855</v>
      </c>
      <c r="F41" s="740">
        <v>224016</v>
      </c>
      <c r="G41" s="740">
        <v>229246</v>
      </c>
      <c r="H41" s="740">
        <v>223733</v>
      </c>
      <c r="I41" s="740">
        <v>214070</v>
      </c>
      <c r="J41" s="740">
        <v>221638</v>
      </c>
      <c r="K41" s="740">
        <v>235619</v>
      </c>
      <c r="L41" s="740">
        <v>255514</v>
      </c>
      <c r="M41" s="740">
        <v>273451</v>
      </c>
      <c r="N41" s="740">
        <v>312244</v>
      </c>
      <c r="O41" s="740">
        <v>341050</v>
      </c>
      <c r="P41" s="741">
        <v>345624</v>
      </c>
      <c r="Q41" s="741">
        <v>350645</v>
      </c>
      <c r="R41" s="741">
        <v>356276</v>
      </c>
      <c r="S41" s="143">
        <f>100</f>
        <v>100</v>
      </c>
      <c r="T41" s="328">
        <f t="shared" si="1"/>
        <v>95.048515732709731</v>
      </c>
      <c r="U41" s="328">
        <f t="shared" si="2"/>
        <v>97.736514196959916</v>
      </c>
      <c r="V41" s="328">
        <f t="shared" si="3"/>
        <v>100.01832428753426</v>
      </c>
      <c r="W41" s="328">
        <f t="shared" si="4"/>
        <v>97.613043402383909</v>
      </c>
      <c r="X41" s="328">
        <f t="shared" si="5"/>
        <v>93.397148391825624</v>
      </c>
      <c r="Y41" s="328">
        <f t="shared" si="6"/>
        <v>96.699010488473149</v>
      </c>
      <c r="Z41" s="328">
        <f t="shared" si="7"/>
        <v>102.79881677457637</v>
      </c>
      <c r="AA41" s="328">
        <f t="shared" si="8"/>
        <v>111.47885726252596</v>
      </c>
      <c r="AB41" s="328">
        <f t="shared" si="9"/>
        <v>119.30463691733128</v>
      </c>
      <c r="AC41" s="328">
        <f t="shared" si="10"/>
        <v>136.22973421057225</v>
      </c>
      <c r="AD41" s="328">
        <f t="shared" si="11"/>
        <v>148.797577703705</v>
      </c>
      <c r="AE41" s="328">
        <f t="shared" si="12"/>
        <v>150.79317987469679</v>
      </c>
      <c r="AF41" s="328">
        <f t="shared" si="45"/>
        <v>152.9838048201602</v>
      </c>
      <c r="AG41" s="329">
        <f t="shared" si="45"/>
        <v>155.44056822743059</v>
      </c>
      <c r="AH41" s="766">
        <v>1</v>
      </c>
      <c r="AI41" s="767">
        <v>1</v>
      </c>
      <c r="AJ41" s="767">
        <v>1</v>
      </c>
      <c r="AK41" s="767">
        <v>1</v>
      </c>
      <c r="AL41" s="767">
        <v>1</v>
      </c>
      <c r="AM41" s="767">
        <v>1</v>
      </c>
      <c r="AN41" s="767">
        <v>1</v>
      </c>
      <c r="AO41" s="767">
        <v>1</v>
      </c>
      <c r="AP41" s="767">
        <v>1</v>
      </c>
      <c r="AQ41" s="767">
        <v>1</v>
      </c>
      <c r="AR41" s="767">
        <v>1</v>
      </c>
      <c r="AS41" s="767">
        <v>1</v>
      </c>
      <c r="AT41" s="767">
        <v>4</v>
      </c>
      <c r="AU41" s="767">
        <v>6</v>
      </c>
      <c r="AV41" s="769">
        <v>7</v>
      </c>
    </row>
    <row r="42" spans="2:48" ht="14.4" x14ac:dyDescent="0.3">
      <c r="B42" s="904"/>
      <c r="C42" s="2" t="s">
        <v>3</v>
      </c>
      <c r="D42" s="740">
        <v>6944</v>
      </c>
      <c r="E42" s="740">
        <v>6494</v>
      </c>
      <c r="F42" s="740">
        <v>6987</v>
      </c>
      <c r="G42" s="740">
        <v>8038</v>
      </c>
      <c r="H42" s="740">
        <v>8214</v>
      </c>
      <c r="I42" s="740">
        <v>8172</v>
      </c>
      <c r="J42" s="740">
        <v>7365</v>
      </c>
      <c r="K42" s="740">
        <v>7285</v>
      </c>
      <c r="L42" s="740">
        <v>7512</v>
      </c>
      <c r="M42" s="740">
        <v>7111</v>
      </c>
      <c r="N42" s="740">
        <v>12017</v>
      </c>
      <c r="O42" s="740">
        <v>13146</v>
      </c>
      <c r="P42" s="741">
        <v>12849</v>
      </c>
      <c r="Q42" s="741">
        <v>12564</v>
      </c>
      <c r="R42" s="741">
        <v>12293</v>
      </c>
      <c r="S42" s="143">
        <f>100</f>
        <v>100</v>
      </c>
      <c r="T42" s="328">
        <f t="shared" si="1"/>
        <v>93.519585253456228</v>
      </c>
      <c r="U42" s="328">
        <f t="shared" si="2"/>
        <v>100.6192396313364</v>
      </c>
      <c r="V42" s="328">
        <f t="shared" si="3"/>
        <v>115.75460829493088</v>
      </c>
      <c r="W42" s="328">
        <f t="shared" si="4"/>
        <v>118.28917050691244</v>
      </c>
      <c r="X42" s="328">
        <f t="shared" si="5"/>
        <v>117.68433179723502</v>
      </c>
      <c r="Y42" s="328">
        <f t="shared" si="6"/>
        <v>106.06278801843318</v>
      </c>
      <c r="Z42" s="328">
        <f t="shared" si="7"/>
        <v>104.91071428571429</v>
      </c>
      <c r="AA42" s="328">
        <f t="shared" si="8"/>
        <v>108.17972350230414</v>
      </c>
      <c r="AB42" s="328">
        <f t="shared" si="9"/>
        <v>102.40495391705069</v>
      </c>
      <c r="AC42" s="328">
        <f t="shared" si="10"/>
        <v>173.05587557603687</v>
      </c>
      <c r="AD42" s="328">
        <f t="shared" si="11"/>
        <v>189.31451612903226</v>
      </c>
      <c r="AE42" s="328">
        <f t="shared" si="12"/>
        <v>185.03744239631337</v>
      </c>
      <c r="AF42" s="328">
        <f t="shared" si="45"/>
        <v>180.93317972350229</v>
      </c>
      <c r="AG42" s="329">
        <f t="shared" si="45"/>
        <v>177.03052995391704</v>
      </c>
      <c r="AH42" s="766">
        <v>1</v>
      </c>
      <c r="AI42" s="767">
        <v>1</v>
      </c>
      <c r="AJ42" s="767">
        <v>1</v>
      </c>
      <c r="AK42" s="767">
        <v>1</v>
      </c>
      <c r="AL42" s="767">
        <v>1</v>
      </c>
      <c r="AM42" s="767">
        <v>1</v>
      </c>
      <c r="AN42" s="767">
        <v>1</v>
      </c>
      <c r="AO42" s="767">
        <v>1</v>
      </c>
      <c r="AP42" s="767">
        <v>1</v>
      </c>
      <c r="AQ42" s="767">
        <v>1</v>
      </c>
      <c r="AR42" s="767">
        <v>1</v>
      </c>
      <c r="AS42" s="767">
        <v>1</v>
      </c>
      <c r="AT42" s="767">
        <v>4</v>
      </c>
      <c r="AU42" s="767">
        <v>6</v>
      </c>
      <c r="AV42" s="769">
        <v>7</v>
      </c>
    </row>
    <row r="43" spans="2:48" ht="14.4" x14ac:dyDescent="0.3">
      <c r="B43" s="904"/>
      <c r="C43" s="2" t="s">
        <v>4</v>
      </c>
      <c r="D43" s="740">
        <v>1783</v>
      </c>
      <c r="E43" s="740">
        <v>1844</v>
      </c>
      <c r="F43" s="740">
        <v>1827</v>
      </c>
      <c r="G43" s="740">
        <v>1764</v>
      </c>
      <c r="H43" s="740">
        <v>1609</v>
      </c>
      <c r="I43" s="740">
        <v>1401</v>
      </c>
      <c r="J43" s="740">
        <v>1340</v>
      </c>
      <c r="K43" s="740">
        <v>1322</v>
      </c>
      <c r="L43" s="740">
        <v>1272</v>
      </c>
      <c r="M43" s="740">
        <v>1252</v>
      </c>
      <c r="N43" s="740">
        <v>1266</v>
      </c>
      <c r="O43" s="740">
        <v>1248</v>
      </c>
      <c r="P43" s="741">
        <v>1188</v>
      </c>
      <c r="Q43" s="741">
        <v>1156</v>
      </c>
      <c r="R43" s="741">
        <v>1127</v>
      </c>
      <c r="S43" s="143">
        <f>100</f>
        <v>100</v>
      </c>
      <c r="T43" s="328">
        <f t="shared" ref="T43:T74" si="46">E43*100/$D43</f>
        <v>103.42120022434099</v>
      </c>
      <c r="U43" s="328">
        <f t="shared" ref="U43:U74" si="47">F43*100/$D43</f>
        <v>102.46775098149186</v>
      </c>
      <c r="V43" s="328">
        <f t="shared" ref="V43:V74" si="48">G43*100/$D43</f>
        <v>98.934380257992146</v>
      </c>
      <c r="W43" s="328">
        <f t="shared" ref="W43:W74" si="49">H43*100/$D43</f>
        <v>90.241166573191251</v>
      </c>
      <c r="X43" s="328">
        <f t="shared" ref="X43:X74" si="50">I43*100/$D43</f>
        <v>78.575434660684238</v>
      </c>
      <c r="Y43" s="328">
        <f t="shared" ref="Y43:Y74" si="51">J43*100/$D43</f>
        <v>75.154234436343245</v>
      </c>
      <c r="Z43" s="328">
        <f t="shared" ref="Z43:Z74" si="52">K43*100/$D43</f>
        <v>74.144699943914745</v>
      </c>
      <c r="AA43" s="328">
        <f t="shared" ref="AA43:AA74" si="53">L43*100/$D43</f>
        <v>71.340437464946717</v>
      </c>
      <c r="AB43" s="328">
        <f t="shared" ref="AB43:AB74" si="54">M43*100/$D43</f>
        <v>70.218732473359509</v>
      </c>
      <c r="AC43" s="328">
        <f t="shared" ref="AC43:AC74" si="55">N43*100/$D43</f>
        <v>71.003925967470551</v>
      </c>
      <c r="AD43" s="328">
        <f t="shared" ref="AD43:AD74" si="56">O43*100/$D43</f>
        <v>69.994391475042065</v>
      </c>
      <c r="AE43" s="328">
        <f t="shared" ref="AE43:AE74" si="57">P43*100/$D43</f>
        <v>66.629276500280426</v>
      </c>
      <c r="AF43" s="328">
        <f t="shared" si="45"/>
        <v>64.834548513740884</v>
      </c>
      <c r="AG43" s="329">
        <f t="shared" si="45"/>
        <v>63.208076275939426</v>
      </c>
      <c r="AH43" s="766">
        <v>1</v>
      </c>
      <c r="AI43" s="767">
        <v>1</v>
      </c>
      <c r="AJ43" s="767">
        <v>1</v>
      </c>
      <c r="AK43" s="767">
        <v>1</v>
      </c>
      <c r="AL43" s="767">
        <v>1</v>
      </c>
      <c r="AM43" s="767">
        <v>1</v>
      </c>
      <c r="AN43" s="767">
        <v>1</v>
      </c>
      <c r="AO43" s="767">
        <v>1</v>
      </c>
      <c r="AP43" s="767">
        <v>1</v>
      </c>
      <c r="AQ43" s="767">
        <v>1</v>
      </c>
      <c r="AR43" s="767">
        <v>1</v>
      </c>
      <c r="AS43" s="767">
        <v>1</v>
      </c>
      <c r="AT43" s="767">
        <v>4</v>
      </c>
      <c r="AU43" s="767">
        <v>6</v>
      </c>
      <c r="AV43" s="769">
        <v>7</v>
      </c>
    </row>
    <row r="44" spans="2:48" ht="14.4" x14ac:dyDescent="0.3">
      <c r="B44" s="904"/>
      <c r="C44" s="2" t="s">
        <v>5</v>
      </c>
      <c r="D44" s="740">
        <v>194</v>
      </c>
      <c r="E44" s="740">
        <v>194</v>
      </c>
      <c r="F44" s="740">
        <v>189</v>
      </c>
      <c r="G44" s="740">
        <v>184</v>
      </c>
      <c r="H44" s="740">
        <v>175</v>
      </c>
      <c r="I44" s="740">
        <v>151</v>
      </c>
      <c r="J44" s="740">
        <v>154</v>
      </c>
      <c r="K44" s="740">
        <v>135</v>
      </c>
      <c r="L44" s="740">
        <v>142</v>
      </c>
      <c r="M44" s="740">
        <v>139</v>
      </c>
      <c r="N44" s="740">
        <v>136</v>
      </c>
      <c r="O44" s="740">
        <v>118</v>
      </c>
      <c r="P44" s="741">
        <v>115</v>
      </c>
      <c r="Q44" s="741">
        <v>112</v>
      </c>
      <c r="R44" s="741">
        <v>109</v>
      </c>
      <c r="S44" s="143">
        <f>100</f>
        <v>100</v>
      </c>
      <c r="T44" s="328">
        <f t="shared" si="46"/>
        <v>100</v>
      </c>
      <c r="U44" s="328">
        <f t="shared" si="47"/>
        <v>97.422680412371136</v>
      </c>
      <c r="V44" s="328">
        <f t="shared" si="48"/>
        <v>94.845360824742272</v>
      </c>
      <c r="W44" s="328">
        <f t="shared" si="49"/>
        <v>90.206185567010309</v>
      </c>
      <c r="X44" s="328">
        <f t="shared" si="50"/>
        <v>77.835051546391753</v>
      </c>
      <c r="Y44" s="328">
        <f t="shared" si="51"/>
        <v>79.381443298969074</v>
      </c>
      <c r="Z44" s="328">
        <f t="shared" si="52"/>
        <v>69.587628865979383</v>
      </c>
      <c r="AA44" s="328">
        <f t="shared" si="53"/>
        <v>73.19587628865979</v>
      </c>
      <c r="AB44" s="328">
        <f t="shared" si="54"/>
        <v>71.649484536082468</v>
      </c>
      <c r="AC44" s="328">
        <f t="shared" si="55"/>
        <v>70.103092783505161</v>
      </c>
      <c r="AD44" s="328">
        <f t="shared" si="56"/>
        <v>60.824742268041234</v>
      </c>
      <c r="AE44" s="328">
        <f t="shared" si="57"/>
        <v>59.27835051546392</v>
      </c>
      <c r="AF44" s="328">
        <f t="shared" si="45"/>
        <v>57.731958762886599</v>
      </c>
      <c r="AG44" s="329">
        <f t="shared" si="45"/>
        <v>56.185567010309278</v>
      </c>
      <c r="AH44" s="766">
        <v>1</v>
      </c>
      <c r="AI44" s="767">
        <v>1</v>
      </c>
      <c r="AJ44" s="767">
        <v>1</v>
      </c>
      <c r="AK44" s="767">
        <v>1</v>
      </c>
      <c r="AL44" s="767">
        <v>1</v>
      </c>
      <c r="AM44" s="767">
        <v>1</v>
      </c>
      <c r="AN44" s="767">
        <v>1</v>
      </c>
      <c r="AO44" s="767">
        <v>1</v>
      </c>
      <c r="AP44" s="767">
        <v>1</v>
      </c>
      <c r="AQ44" s="767">
        <v>1</v>
      </c>
      <c r="AR44" s="767">
        <v>1</v>
      </c>
      <c r="AS44" s="767">
        <v>1</v>
      </c>
      <c r="AT44" s="767">
        <v>4</v>
      </c>
      <c r="AU44" s="767">
        <v>6</v>
      </c>
      <c r="AV44" s="769">
        <v>7</v>
      </c>
    </row>
    <row r="45" spans="2:48" ht="14.4" x14ac:dyDescent="0.3">
      <c r="B45" s="904"/>
      <c r="C45" s="2" t="s">
        <v>6</v>
      </c>
      <c r="D45" s="740">
        <v>238125</v>
      </c>
      <c r="E45" s="740">
        <v>226387</v>
      </c>
      <c r="F45" s="740">
        <v>233019</v>
      </c>
      <c r="G45" s="740">
        <v>239232</v>
      </c>
      <c r="H45" s="740">
        <v>233731</v>
      </c>
      <c r="I45" s="740">
        <v>223794</v>
      </c>
      <c r="J45" s="740">
        <v>230497</v>
      </c>
      <c r="K45" s="740">
        <v>244361</v>
      </c>
      <c r="L45" s="740">
        <v>264440</v>
      </c>
      <c r="M45" s="740">
        <v>281953</v>
      </c>
      <c r="N45" s="740">
        <v>325663</v>
      </c>
      <c r="O45" s="740">
        <v>355562</v>
      </c>
      <c r="P45" s="741">
        <v>359776</v>
      </c>
      <c r="Q45" s="741">
        <v>364477</v>
      </c>
      <c r="R45" s="741">
        <v>369805</v>
      </c>
      <c r="S45" s="143">
        <f>100</f>
        <v>100</v>
      </c>
      <c r="T45" s="328">
        <f t="shared" si="46"/>
        <v>95.070656167978996</v>
      </c>
      <c r="U45" s="328">
        <f t="shared" si="47"/>
        <v>97.855748031496063</v>
      </c>
      <c r="V45" s="328">
        <f t="shared" si="48"/>
        <v>100.46488188976377</v>
      </c>
      <c r="W45" s="328">
        <f t="shared" si="49"/>
        <v>98.154750656167977</v>
      </c>
      <c r="X45" s="328">
        <f t="shared" si="50"/>
        <v>93.981732283464567</v>
      </c>
      <c r="Y45" s="328">
        <f t="shared" si="51"/>
        <v>96.796640419947508</v>
      </c>
      <c r="Z45" s="328">
        <f t="shared" si="52"/>
        <v>102.61879265091864</v>
      </c>
      <c r="AA45" s="328">
        <f t="shared" si="53"/>
        <v>111.0509186351706</v>
      </c>
      <c r="AB45" s="328">
        <f t="shared" si="54"/>
        <v>118.4054593175853</v>
      </c>
      <c r="AC45" s="328">
        <f t="shared" si="55"/>
        <v>136.76136482939631</v>
      </c>
      <c r="AD45" s="328">
        <f t="shared" si="56"/>
        <v>149.31737532808398</v>
      </c>
      <c r="AE45" s="328">
        <f t="shared" si="57"/>
        <v>151.0870341207349</v>
      </c>
      <c r="AF45" s="328">
        <f t="shared" si="45"/>
        <v>153.06120734908137</v>
      </c>
      <c r="AG45" s="329">
        <f t="shared" si="45"/>
        <v>155.29868766404201</v>
      </c>
      <c r="AH45" s="766">
        <v>1</v>
      </c>
      <c r="AI45" s="767">
        <v>1</v>
      </c>
      <c r="AJ45" s="767">
        <v>1</v>
      </c>
      <c r="AK45" s="767">
        <v>1</v>
      </c>
      <c r="AL45" s="767">
        <v>1</v>
      </c>
      <c r="AM45" s="767">
        <v>1</v>
      </c>
      <c r="AN45" s="767">
        <v>1</v>
      </c>
      <c r="AO45" s="767">
        <v>1</v>
      </c>
      <c r="AP45" s="767">
        <v>1</v>
      </c>
      <c r="AQ45" s="767">
        <v>1</v>
      </c>
      <c r="AR45" s="767">
        <v>1</v>
      </c>
      <c r="AS45" s="767">
        <v>1</v>
      </c>
      <c r="AT45" s="767">
        <v>4</v>
      </c>
      <c r="AU45" s="767">
        <v>6</v>
      </c>
      <c r="AV45" s="769">
        <v>7</v>
      </c>
    </row>
    <row r="46" spans="2:48" ht="14.4" x14ac:dyDescent="0.3">
      <c r="B46" s="905"/>
      <c r="C46" s="4" t="s">
        <v>7</v>
      </c>
      <c r="D46">
        <v>237931</v>
      </c>
      <c r="E46">
        <v>226193</v>
      </c>
      <c r="F46">
        <v>232830</v>
      </c>
      <c r="G46">
        <v>239048</v>
      </c>
      <c r="H46">
        <v>233556</v>
      </c>
      <c r="I46">
        <v>223643</v>
      </c>
      <c r="J46">
        <v>230343</v>
      </c>
      <c r="K46">
        <v>244226</v>
      </c>
      <c r="L46">
        <v>264298</v>
      </c>
      <c r="M46">
        <v>281814</v>
      </c>
      <c r="N46">
        <v>325527</v>
      </c>
      <c r="O46">
        <v>355444</v>
      </c>
      <c r="P46">
        <v>359661</v>
      </c>
      <c r="Q46">
        <v>364365</v>
      </c>
      <c r="R46">
        <v>369696</v>
      </c>
      <c r="S46" s="143">
        <f>100</f>
        <v>100</v>
      </c>
      <c r="T46" s="328">
        <f t="shared" si="46"/>
        <v>95.066636966179274</v>
      </c>
      <c r="U46" s="328">
        <f t="shared" si="47"/>
        <v>97.856101138565379</v>
      </c>
      <c r="V46" s="328">
        <f t="shared" si="48"/>
        <v>100.46946383615418</v>
      </c>
      <c r="W46" s="328">
        <f t="shared" si="49"/>
        <v>98.161231617569797</v>
      </c>
      <c r="X46" s="328">
        <f t="shared" si="50"/>
        <v>93.994897680419953</v>
      </c>
      <c r="Y46" s="328">
        <f t="shared" si="51"/>
        <v>96.810840117513067</v>
      </c>
      <c r="Z46" s="328">
        <f t="shared" si="52"/>
        <v>102.64572502111957</v>
      </c>
      <c r="AA46" s="328">
        <f t="shared" si="53"/>
        <v>111.08178421475134</v>
      </c>
      <c r="AB46" s="328">
        <f t="shared" si="54"/>
        <v>118.44358238312788</v>
      </c>
      <c r="AC46" s="328">
        <f t="shared" si="55"/>
        <v>136.81571548053847</v>
      </c>
      <c r="AD46" s="328">
        <f t="shared" si="56"/>
        <v>149.38952889703319</v>
      </c>
      <c r="AE46" s="328">
        <f t="shared" si="57"/>
        <v>151.16189147273789</v>
      </c>
      <c r="AF46" s="328">
        <f t="shared" si="45"/>
        <v>153.13893523752685</v>
      </c>
      <c r="AG46" s="329">
        <f t="shared" si="45"/>
        <v>155.37950077963779</v>
      </c>
      <c r="AH46" s="770"/>
      <c r="AI46" s="771"/>
      <c r="AJ46" s="771"/>
      <c r="AK46" s="771"/>
      <c r="AL46" s="771"/>
      <c r="AM46" s="771"/>
      <c r="AN46" s="771"/>
      <c r="AO46" s="771"/>
      <c r="AP46" s="771"/>
      <c r="AQ46" s="771"/>
      <c r="AR46" s="771"/>
      <c r="AS46" s="771"/>
      <c r="AT46" s="771"/>
      <c r="AU46" s="771"/>
      <c r="AV46" s="772"/>
    </row>
    <row r="47" spans="2:48" ht="15" customHeight="1" x14ac:dyDescent="0.3">
      <c r="B47" s="904" t="s">
        <v>12</v>
      </c>
      <c r="C47" s="2" t="s">
        <v>2</v>
      </c>
      <c r="D47" s="740">
        <v>558608</v>
      </c>
      <c r="E47" s="740">
        <v>487847</v>
      </c>
      <c r="F47" s="740">
        <v>504823</v>
      </c>
      <c r="G47" s="740">
        <v>505562</v>
      </c>
      <c r="H47" s="740">
        <v>492512</v>
      </c>
      <c r="I47" s="740">
        <v>476031</v>
      </c>
      <c r="J47" s="740">
        <v>476043</v>
      </c>
      <c r="K47" s="740">
        <v>479455</v>
      </c>
      <c r="L47" s="740">
        <v>481426</v>
      </c>
      <c r="M47" s="740">
        <v>479514</v>
      </c>
      <c r="N47" s="740">
        <v>517843</v>
      </c>
      <c r="O47" s="740">
        <v>511822</v>
      </c>
      <c r="P47" s="741">
        <v>496717</v>
      </c>
      <c r="Q47" s="741">
        <v>514280</v>
      </c>
      <c r="R47" s="741">
        <v>515048</v>
      </c>
      <c r="S47" s="143">
        <f>100</f>
        <v>100</v>
      </c>
      <c r="T47" s="328">
        <f t="shared" si="46"/>
        <v>87.332619654569925</v>
      </c>
      <c r="U47" s="328">
        <f t="shared" si="47"/>
        <v>90.371602268495977</v>
      </c>
      <c r="V47" s="328">
        <f t="shared" si="48"/>
        <v>90.503895397130009</v>
      </c>
      <c r="W47" s="328">
        <f t="shared" si="49"/>
        <v>88.167731217598032</v>
      </c>
      <c r="X47" s="328">
        <f t="shared" si="50"/>
        <v>85.217361727723201</v>
      </c>
      <c r="Y47" s="328">
        <f t="shared" si="51"/>
        <v>85.219509924669893</v>
      </c>
      <c r="Z47" s="328">
        <f t="shared" si="52"/>
        <v>85.830313923180483</v>
      </c>
      <c r="AA47" s="328">
        <f t="shared" si="53"/>
        <v>86.183155271675304</v>
      </c>
      <c r="AB47" s="328">
        <f t="shared" si="54"/>
        <v>85.840875891501739</v>
      </c>
      <c r="AC47" s="328">
        <f t="shared" si="55"/>
        <v>92.702395955661217</v>
      </c>
      <c r="AD47" s="328">
        <f t="shared" si="56"/>
        <v>91.624538137656458</v>
      </c>
      <c r="AE47" s="328">
        <f t="shared" si="57"/>
        <v>88.920495231002775</v>
      </c>
      <c r="AF47" s="328">
        <f t="shared" si="45"/>
        <v>92.06456047890471</v>
      </c>
      <c r="AG47" s="329">
        <f t="shared" si="45"/>
        <v>92.20204508349326</v>
      </c>
      <c r="AH47" s="766">
        <v>1</v>
      </c>
      <c r="AI47" s="767">
        <v>1</v>
      </c>
      <c r="AJ47" s="767">
        <v>1</v>
      </c>
      <c r="AK47" s="767">
        <v>1</v>
      </c>
      <c r="AL47" s="767">
        <v>1</v>
      </c>
      <c r="AM47" s="767">
        <v>1</v>
      </c>
      <c r="AN47" s="767">
        <v>1</v>
      </c>
      <c r="AO47" s="767">
        <v>1</v>
      </c>
      <c r="AP47" s="767">
        <v>1</v>
      </c>
      <c r="AQ47" s="767">
        <v>1</v>
      </c>
      <c r="AR47" s="767">
        <v>1</v>
      </c>
      <c r="AS47" s="767">
        <v>1</v>
      </c>
      <c r="AT47" s="767">
        <v>4</v>
      </c>
      <c r="AU47" s="767">
        <v>6</v>
      </c>
      <c r="AV47" s="769">
        <v>7</v>
      </c>
    </row>
    <row r="48" spans="2:48" ht="14.4" x14ac:dyDescent="0.3">
      <c r="B48" s="904"/>
      <c r="C48" s="2" t="s">
        <v>3</v>
      </c>
      <c r="D48" s="740">
        <v>17012</v>
      </c>
      <c r="E48" s="740">
        <v>15497</v>
      </c>
      <c r="F48" s="740">
        <v>16125</v>
      </c>
      <c r="G48" s="740">
        <v>16503</v>
      </c>
      <c r="H48" s="740">
        <v>17166</v>
      </c>
      <c r="I48" s="740">
        <v>18043</v>
      </c>
      <c r="J48" s="740">
        <v>18030</v>
      </c>
      <c r="K48" s="740">
        <v>16669</v>
      </c>
      <c r="L48" s="740">
        <v>16930</v>
      </c>
      <c r="M48" s="740">
        <v>15756</v>
      </c>
      <c r="N48" s="740">
        <v>23205</v>
      </c>
      <c r="O48" s="740">
        <v>23418</v>
      </c>
      <c r="P48" s="741">
        <v>23139</v>
      </c>
      <c r="Q48" s="741">
        <v>23467</v>
      </c>
      <c r="R48" s="741">
        <v>23481</v>
      </c>
      <c r="S48" s="143">
        <f>100</f>
        <v>100</v>
      </c>
      <c r="T48" s="328">
        <f t="shared" si="46"/>
        <v>91.094521514225249</v>
      </c>
      <c r="U48" s="328">
        <f t="shared" si="47"/>
        <v>94.786033388196572</v>
      </c>
      <c r="V48" s="328">
        <f t="shared" si="48"/>
        <v>97.007994356924527</v>
      </c>
      <c r="W48" s="328">
        <f t="shared" si="49"/>
        <v>100.90524335762991</v>
      </c>
      <c r="X48" s="328">
        <f t="shared" si="50"/>
        <v>106.06042793322361</v>
      </c>
      <c r="Y48" s="328">
        <f t="shared" si="51"/>
        <v>105.98401128615095</v>
      </c>
      <c r="Z48" s="328">
        <f t="shared" si="52"/>
        <v>97.983776158006108</v>
      </c>
      <c r="AA48" s="328">
        <f t="shared" si="53"/>
        <v>99.517987303080176</v>
      </c>
      <c r="AB48" s="328">
        <f t="shared" si="54"/>
        <v>92.61697625205737</v>
      </c>
      <c r="AC48" s="328">
        <f t="shared" si="55"/>
        <v>136.40371502468847</v>
      </c>
      <c r="AD48" s="328">
        <f t="shared" si="56"/>
        <v>137.65577239595581</v>
      </c>
      <c r="AE48" s="328">
        <f t="shared" si="57"/>
        <v>136.0157535857042</v>
      </c>
      <c r="AF48" s="328">
        <f t="shared" si="45"/>
        <v>137.9438043733835</v>
      </c>
      <c r="AG48" s="329">
        <f t="shared" si="45"/>
        <v>138.02609922407711</v>
      </c>
      <c r="AH48" s="766">
        <v>1</v>
      </c>
      <c r="AI48" s="767">
        <v>1</v>
      </c>
      <c r="AJ48" s="767">
        <v>1</v>
      </c>
      <c r="AK48" s="767">
        <v>1</v>
      </c>
      <c r="AL48" s="767">
        <v>1</v>
      </c>
      <c r="AM48" s="767">
        <v>1</v>
      </c>
      <c r="AN48" s="767">
        <v>1</v>
      </c>
      <c r="AO48" s="767">
        <v>1</v>
      </c>
      <c r="AP48" s="767">
        <v>1</v>
      </c>
      <c r="AQ48" s="767">
        <v>1</v>
      </c>
      <c r="AR48" s="767">
        <v>1</v>
      </c>
      <c r="AS48" s="767">
        <v>1</v>
      </c>
      <c r="AT48" s="767">
        <v>4</v>
      </c>
      <c r="AU48" s="767">
        <v>6</v>
      </c>
      <c r="AV48" s="769">
        <v>7</v>
      </c>
    </row>
    <row r="49" spans="2:52" ht="14.4" x14ac:dyDescent="0.3">
      <c r="B49" s="904"/>
      <c r="C49" s="2" t="s">
        <v>4</v>
      </c>
      <c r="D49" s="740">
        <v>3495</v>
      </c>
      <c r="E49" s="740">
        <v>3483</v>
      </c>
      <c r="F49" s="740">
        <v>3464</v>
      </c>
      <c r="G49" s="740">
        <v>3272</v>
      </c>
      <c r="H49" s="740">
        <v>3208</v>
      </c>
      <c r="I49" s="740">
        <v>3062</v>
      </c>
      <c r="J49" s="740">
        <v>3059</v>
      </c>
      <c r="K49" s="740">
        <v>3133</v>
      </c>
      <c r="L49" s="740">
        <v>3205</v>
      </c>
      <c r="M49" s="740">
        <v>3286</v>
      </c>
      <c r="N49" s="740">
        <v>3225</v>
      </c>
      <c r="O49" s="740">
        <v>3163</v>
      </c>
      <c r="P49" s="741">
        <v>3119</v>
      </c>
      <c r="Q49" s="741">
        <v>3171</v>
      </c>
      <c r="R49" s="741">
        <v>3173</v>
      </c>
      <c r="S49" s="143">
        <f>100</f>
        <v>100</v>
      </c>
      <c r="T49" s="328">
        <f t="shared" si="46"/>
        <v>99.656652360515025</v>
      </c>
      <c r="U49" s="328">
        <f t="shared" si="47"/>
        <v>99.11301859799714</v>
      </c>
      <c r="V49" s="328">
        <f t="shared" si="48"/>
        <v>93.619456366237486</v>
      </c>
      <c r="W49" s="328">
        <f t="shared" si="49"/>
        <v>91.788268955650935</v>
      </c>
      <c r="X49" s="328">
        <f t="shared" si="50"/>
        <v>87.610872675250363</v>
      </c>
      <c r="Y49" s="328">
        <f t="shared" si="51"/>
        <v>87.525035765379116</v>
      </c>
      <c r="Z49" s="328">
        <f t="shared" si="52"/>
        <v>89.64234620886981</v>
      </c>
      <c r="AA49" s="328">
        <f t="shared" si="53"/>
        <v>91.702432045779688</v>
      </c>
      <c r="AB49" s="328">
        <f t="shared" si="54"/>
        <v>94.020028612303292</v>
      </c>
      <c r="AC49" s="328">
        <f t="shared" si="55"/>
        <v>92.274678111587988</v>
      </c>
      <c r="AD49" s="328">
        <f t="shared" si="56"/>
        <v>90.500715307582254</v>
      </c>
      <c r="AE49" s="328">
        <f t="shared" si="57"/>
        <v>89.241773962804004</v>
      </c>
      <c r="AF49" s="328">
        <f t="shared" si="45"/>
        <v>90.72961373390558</v>
      </c>
      <c r="AG49" s="329">
        <f t="shared" si="45"/>
        <v>90.786838340486412</v>
      </c>
      <c r="AH49" s="766">
        <v>1</v>
      </c>
      <c r="AI49" s="767">
        <v>1</v>
      </c>
      <c r="AJ49" s="767">
        <v>1</v>
      </c>
      <c r="AK49" s="767">
        <v>1</v>
      </c>
      <c r="AL49" s="767">
        <v>1</v>
      </c>
      <c r="AM49" s="767">
        <v>1</v>
      </c>
      <c r="AN49" s="767">
        <v>1</v>
      </c>
      <c r="AO49" s="767">
        <v>1</v>
      </c>
      <c r="AP49" s="767">
        <v>1</v>
      </c>
      <c r="AQ49" s="767">
        <v>1</v>
      </c>
      <c r="AR49" s="767">
        <v>1</v>
      </c>
      <c r="AS49" s="767">
        <v>1</v>
      </c>
      <c r="AT49" s="767">
        <v>4</v>
      </c>
      <c r="AU49" s="767">
        <v>6</v>
      </c>
      <c r="AV49" s="769">
        <v>7</v>
      </c>
    </row>
    <row r="50" spans="2:52" ht="14.4" x14ac:dyDescent="0.3">
      <c r="B50" s="904"/>
      <c r="C50" s="2" t="s">
        <v>5</v>
      </c>
      <c r="D50" s="740">
        <v>467</v>
      </c>
      <c r="E50" s="740">
        <v>460</v>
      </c>
      <c r="F50" s="740">
        <v>435</v>
      </c>
      <c r="G50" s="740">
        <v>420</v>
      </c>
      <c r="H50" s="740">
        <v>423</v>
      </c>
      <c r="I50" s="740">
        <v>413</v>
      </c>
      <c r="J50" s="740">
        <v>430</v>
      </c>
      <c r="K50" s="740">
        <v>443</v>
      </c>
      <c r="L50" s="740">
        <v>468</v>
      </c>
      <c r="M50" s="740">
        <v>491</v>
      </c>
      <c r="N50" s="740">
        <v>496</v>
      </c>
      <c r="O50" s="740">
        <v>528</v>
      </c>
      <c r="P50" s="741">
        <v>510</v>
      </c>
      <c r="Q50" s="741">
        <v>531</v>
      </c>
      <c r="R50" s="741">
        <v>532</v>
      </c>
      <c r="S50" s="143">
        <f>100</f>
        <v>100</v>
      </c>
      <c r="T50" s="328">
        <f t="shared" si="46"/>
        <v>98.501070663811561</v>
      </c>
      <c r="U50" s="328">
        <f t="shared" si="47"/>
        <v>93.147751605995722</v>
      </c>
      <c r="V50" s="328">
        <f t="shared" si="48"/>
        <v>89.935760171306214</v>
      </c>
      <c r="W50" s="328">
        <f t="shared" si="49"/>
        <v>90.578158458244118</v>
      </c>
      <c r="X50" s="328">
        <f t="shared" si="50"/>
        <v>88.436830835117775</v>
      </c>
      <c r="Y50" s="328">
        <f t="shared" si="51"/>
        <v>92.077087794432543</v>
      </c>
      <c r="Z50" s="328">
        <f t="shared" si="52"/>
        <v>94.860813704496792</v>
      </c>
      <c r="AA50" s="328">
        <f t="shared" si="53"/>
        <v>100.21413276231263</v>
      </c>
      <c r="AB50" s="328">
        <f t="shared" si="54"/>
        <v>105.13918629550321</v>
      </c>
      <c r="AC50" s="328">
        <f t="shared" si="55"/>
        <v>106.20985010706639</v>
      </c>
      <c r="AD50" s="328">
        <f t="shared" si="56"/>
        <v>113.06209850107066</v>
      </c>
      <c r="AE50" s="328">
        <f t="shared" si="57"/>
        <v>109.20770877944325</v>
      </c>
      <c r="AF50" s="328">
        <f t="shared" si="45"/>
        <v>113.70449678800857</v>
      </c>
      <c r="AG50" s="329">
        <f t="shared" si="45"/>
        <v>113.9186295503212</v>
      </c>
      <c r="AH50" s="766">
        <v>1</v>
      </c>
      <c r="AI50" s="767">
        <v>1</v>
      </c>
      <c r="AJ50" s="767">
        <v>1</v>
      </c>
      <c r="AK50" s="767">
        <v>1</v>
      </c>
      <c r="AL50" s="767">
        <v>1</v>
      </c>
      <c r="AM50" s="767">
        <v>1</v>
      </c>
      <c r="AN50" s="767">
        <v>1</v>
      </c>
      <c r="AO50" s="767">
        <v>1</v>
      </c>
      <c r="AP50" s="767">
        <v>1</v>
      </c>
      <c r="AQ50" s="767">
        <v>1</v>
      </c>
      <c r="AR50" s="767">
        <v>1</v>
      </c>
      <c r="AS50" s="767">
        <v>1</v>
      </c>
      <c r="AT50" s="767">
        <v>4</v>
      </c>
      <c r="AU50" s="767">
        <v>6</v>
      </c>
      <c r="AV50" s="769">
        <v>7</v>
      </c>
    </row>
    <row r="51" spans="2:52" ht="14.4" x14ac:dyDescent="0.3">
      <c r="B51" s="904"/>
      <c r="C51" s="2" t="s">
        <v>6</v>
      </c>
      <c r="D51" s="740">
        <v>579582</v>
      </c>
      <c r="E51" s="740">
        <v>507287</v>
      </c>
      <c r="F51" s="740">
        <v>524847</v>
      </c>
      <c r="G51" s="740">
        <v>525757</v>
      </c>
      <c r="H51" s="740">
        <v>513309</v>
      </c>
      <c r="I51" s="740">
        <v>497549</v>
      </c>
      <c r="J51" s="740">
        <v>497562</v>
      </c>
      <c r="K51" s="740">
        <v>499700</v>
      </c>
      <c r="L51" s="740">
        <v>502029</v>
      </c>
      <c r="M51" s="740">
        <v>499047</v>
      </c>
      <c r="N51" s="740">
        <v>544769</v>
      </c>
      <c r="O51" s="740">
        <v>538931</v>
      </c>
      <c r="P51" s="741">
        <v>523485</v>
      </c>
      <c r="Q51" s="741">
        <v>541449</v>
      </c>
      <c r="R51" s="741">
        <v>542234</v>
      </c>
      <c r="S51" s="143">
        <f>100</f>
        <v>100</v>
      </c>
      <c r="T51" s="328">
        <f t="shared" si="46"/>
        <v>87.526355200817136</v>
      </c>
      <c r="U51" s="328">
        <f t="shared" si="47"/>
        <v>90.556124931416093</v>
      </c>
      <c r="V51" s="328">
        <f t="shared" si="48"/>
        <v>90.713134638411816</v>
      </c>
      <c r="W51" s="328">
        <f t="shared" si="49"/>
        <v>88.565379877221858</v>
      </c>
      <c r="X51" s="328">
        <f t="shared" si="50"/>
        <v>85.846178797823256</v>
      </c>
      <c r="Y51" s="328">
        <f t="shared" si="51"/>
        <v>85.848421793637485</v>
      </c>
      <c r="Z51" s="328">
        <f t="shared" si="52"/>
        <v>86.217308336007676</v>
      </c>
      <c r="AA51" s="328">
        <f t="shared" si="53"/>
        <v>86.619149663033014</v>
      </c>
      <c r="AB51" s="328">
        <f t="shared" si="54"/>
        <v>86.104640930877764</v>
      </c>
      <c r="AC51" s="328">
        <f t="shared" si="55"/>
        <v>93.99342974764572</v>
      </c>
      <c r="AD51" s="328">
        <f t="shared" si="56"/>
        <v>92.986152088919255</v>
      </c>
      <c r="AE51" s="328">
        <f t="shared" si="57"/>
        <v>90.321127985341164</v>
      </c>
      <c r="AF51" s="328">
        <f t="shared" si="45"/>
        <v>93.420603124320635</v>
      </c>
      <c r="AG51" s="329">
        <f t="shared" si="45"/>
        <v>93.556045563871891</v>
      </c>
      <c r="AH51" s="766">
        <v>1</v>
      </c>
      <c r="AI51" s="767">
        <v>1</v>
      </c>
      <c r="AJ51" s="767">
        <v>1</v>
      </c>
      <c r="AK51" s="767">
        <v>1</v>
      </c>
      <c r="AL51" s="767">
        <v>1</v>
      </c>
      <c r="AM51" s="767">
        <v>1</v>
      </c>
      <c r="AN51" s="767">
        <v>1</v>
      </c>
      <c r="AO51" s="767">
        <v>1</v>
      </c>
      <c r="AP51" s="767">
        <v>1</v>
      </c>
      <c r="AQ51" s="767">
        <v>1</v>
      </c>
      <c r="AR51" s="767">
        <v>1</v>
      </c>
      <c r="AS51" s="767">
        <v>1</v>
      </c>
      <c r="AT51" s="767">
        <v>4</v>
      </c>
      <c r="AU51" s="767">
        <v>6</v>
      </c>
      <c r="AV51" s="769">
        <v>7</v>
      </c>
      <c r="AZ51" s="12" t="s">
        <v>311</v>
      </c>
    </row>
    <row r="52" spans="2:52" ht="14.4" x14ac:dyDescent="0.3">
      <c r="B52" s="904"/>
      <c r="C52" s="2" t="s">
        <v>7</v>
      </c>
      <c r="D52">
        <v>579115</v>
      </c>
      <c r="E52">
        <v>506827</v>
      </c>
      <c r="F52">
        <v>524412</v>
      </c>
      <c r="G52">
        <v>525337</v>
      </c>
      <c r="H52">
        <v>512886</v>
      </c>
      <c r="I52">
        <v>497136</v>
      </c>
      <c r="J52">
        <v>497132</v>
      </c>
      <c r="K52">
        <v>499257</v>
      </c>
      <c r="L52">
        <v>501561</v>
      </c>
      <c r="M52">
        <v>498556</v>
      </c>
      <c r="N52">
        <v>544273</v>
      </c>
      <c r="O52">
        <v>538403</v>
      </c>
      <c r="P52">
        <v>522975</v>
      </c>
      <c r="Q52">
        <v>540918</v>
      </c>
      <c r="R52">
        <v>541702</v>
      </c>
      <c r="S52" s="143">
        <f>100</f>
        <v>100</v>
      </c>
      <c r="T52" s="328">
        <f t="shared" si="46"/>
        <v>87.517505158733584</v>
      </c>
      <c r="U52" s="328">
        <f t="shared" si="47"/>
        <v>90.554035036219062</v>
      </c>
      <c r="V52" s="328">
        <f t="shared" si="48"/>
        <v>90.713761515415769</v>
      </c>
      <c r="W52" s="328">
        <f t="shared" si="49"/>
        <v>88.563756766790704</v>
      </c>
      <c r="X52" s="328">
        <f t="shared" si="50"/>
        <v>85.844089688576531</v>
      </c>
      <c r="Y52" s="328">
        <f t="shared" si="51"/>
        <v>85.8433989794773</v>
      </c>
      <c r="Z52" s="328">
        <f t="shared" si="52"/>
        <v>86.210338188442705</v>
      </c>
      <c r="AA52" s="328">
        <f t="shared" si="53"/>
        <v>86.608186629598606</v>
      </c>
      <c r="AB52" s="328">
        <f t="shared" si="54"/>
        <v>86.08929141880283</v>
      </c>
      <c r="AC52" s="328">
        <f t="shared" si="55"/>
        <v>93.983578391165835</v>
      </c>
      <c r="AD52" s="328">
        <f t="shared" si="56"/>
        <v>92.969962788047283</v>
      </c>
      <c r="AE52" s="328">
        <f t="shared" si="57"/>
        <v>90.305897792321048</v>
      </c>
      <c r="AF52" s="328">
        <f t="shared" si="45"/>
        <v>93.404246134187517</v>
      </c>
      <c r="AG52" s="329">
        <f t="shared" si="45"/>
        <v>93.53962511763639</v>
      </c>
      <c r="AH52" s="770"/>
      <c r="AI52" s="771"/>
      <c r="AJ52" s="771"/>
      <c r="AK52" s="771"/>
      <c r="AL52" s="771"/>
      <c r="AM52" s="771"/>
      <c r="AN52" s="771"/>
      <c r="AO52" s="771"/>
      <c r="AP52" s="771"/>
      <c r="AQ52" s="771"/>
      <c r="AR52" s="771"/>
      <c r="AS52" s="771"/>
      <c r="AT52" s="771"/>
      <c r="AU52" s="771"/>
      <c r="AV52" s="772"/>
    </row>
    <row r="53" spans="2:52" ht="15" customHeight="1" x14ac:dyDescent="0.3">
      <c r="B53" s="906" t="s">
        <v>13</v>
      </c>
      <c r="C53" s="3" t="s">
        <v>2</v>
      </c>
      <c r="D53" s="740">
        <v>145307</v>
      </c>
      <c r="E53" s="740">
        <v>128585</v>
      </c>
      <c r="F53" s="740">
        <v>135185</v>
      </c>
      <c r="G53" s="740">
        <v>141944</v>
      </c>
      <c r="H53" s="740">
        <v>137364</v>
      </c>
      <c r="I53" s="740">
        <v>130463</v>
      </c>
      <c r="J53" s="740">
        <v>135905</v>
      </c>
      <c r="K53" s="740">
        <v>141153</v>
      </c>
      <c r="L53" s="740">
        <v>148300</v>
      </c>
      <c r="M53" s="740">
        <v>150741</v>
      </c>
      <c r="N53" s="740">
        <v>163616</v>
      </c>
      <c r="O53" s="740">
        <v>164756</v>
      </c>
      <c r="P53" s="741">
        <v>159876</v>
      </c>
      <c r="Q53" s="741">
        <v>167298</v>
      </c>
      <c r="R53" s="741">
        <v>170780</v>
      </c>
      <c r="S53" s="143">
        <f>100</f>
        <v>100</v>
      </c>
      <c r="T53" s="328">
        <f t="shared" si="46"/>
        <v>88.491951523326478</v>
      </c>
      <c r="U53" s="328">
        <f t="shared" si="47"/>
        <v>93.034058923520547</v>
      </c>
      <c r="V53" s="328">
        <f t="shared" si="48"/>
        <v>97.685589820173846</v>
      </c>
      <c r="W53" s="328">
        <f t="shared" si="49"/>
        <v>94.533642563675528</v>
      </c>
      <c r="X53" s="328">
        <f t="shared" si="50"/>
        <v>89.784387538108973</v>
      </c>
      <c r="Y53" s="328">
        <f t="shared" si="51"/>
        <v>93.52956154899627</v>
      </c>
      <c r="Z53" s="328">
        <f t="shared" si="52"/>
        <v>97.141225130241494</v>
      </c>
      <c r="AA53" s="328">
        <f t="shared" si="53"/>
        <v>102.05977688617892</v>
      </c>
      <c r="AB53" s="328">
        <f t="shared" si="54"/>
        <v>103.73966842615978</v>
      </c>
      <c r="AC53" s="328">
        <f t="shared" si="55"/>
        <v>112.60021884699292</v>
      </c>
      <c r="AD53" s="328">
        <f t="shared" si="56"/>
        <v>113.3847646706628</v>
      </c>
      <c r="AE53" s="328">
        <f t="shared" si="57"/>
        <v>110.02635798688294</v>
      </c>
      <c r="AF53" s="328">
        <f t="shared" si="45"/>
        <v>115.13416421782846</v>
      </c>
      <c r="AG53" s="329">
        <f t="shared" si="45"/>
        <v>117.5304699704763</v>
      </c>
      <c r="AH53" s="766">
        <v>1</v>
      </c>
      <c r="AI53" s="767">
        <v>1</v>
      </c>
      <c r="AJ53" s="767">
        <v>1</v>
      </c>
      <c r="AK53" s="767">
        <v>1</v>
      </c>
      <c r="AL53" s="767">
        <v>1</v>
      </c>
      <c r="AM53" s="767">
        <v>1</v>
      </c>
      <c r="AN53" s="767">
        <v>1</v>
      </c>
      <c r="AO53" s="767">
        <v>1</v>
      </c>
      <c r="AP53" s="767">
        <v>1</v>
      </c>
      <c r="AQ53" s="767">
        <v>1</v>
      </c>
      <c r="AR53" s="767">
        <v>1</v>
      </c>
      <c r="AS53" s="767">
        <v>1</v>
      </c>
      <c r="AT53" s="767">
        <v>4</v>
      </c>
      <c r="AU53" s="767">
        <v>6</v>
      </c>
      <c r="AV53" s="769">
        <v>7</v>
      </c>
    </row>
    <row r="54" spans="2:52" ht="14.4" x14ac:dyDescent="0.3">
      <c r="B54" s="904"/>
      <c r="C54" s="2" t="s">
        <v>3</v>
      </c>
      <c r="D54" s="740">
        <v>2508</v>
      </c>
      <c r="E54" s="740">
        <v>2418</v>
      </c>
      <c r="F54" s="740">
        <v>2468</v>
      </c>
      <c r="G54" s="740">
        <v>3001</v>
      </c>
      <c r="H54" s="740">
        <v>3360</v>
      </c>
      <c r="I54" s="740">
        <v>3743</v>
      </c>
      <c r="J54" s="740">
        <v>3791</v>
      </c>
      <c r="K54" s="740">
        <v>3741</v>
      </c>
      <c r="L54" s="740">
        <v>4090</v>
      </c>
      <c r="M54" s="740">
        <v>3928</v>
      </c>
      <c r="N54" s="740">
        <v>7903</v>
      </c>
      <c r="O54" s="740">
        <v>8561</v>
      </c>
      <c r="P54" s="741">
        <v>8458</v>
      </c>
      <c r="Q54" s="741">
        <v>8616</v>
      </c>
      <c r="R54" s="741">
        <v>8688</v>
      </c>
      <c r="S54" s="143">
        <f>100</f>
        <v>100</v>
      </c>
      <c r="T54" s="328">
        <f t="shared" si="46"/>
        <v>96.411483253588514</v>
      </c>
      <c r="U54" s="328">
        <f t="shared" si="47"/>
        <v>98.40510366826156</v>
      </c>
      <c r="V54" s="328">
        <f t="shared" si="48"/>
        <v>119.65709728867624</v>
      </c>
      <c r="W54" s="328">
        <f t="shared" si="49"/>
        <v>133.97129186602871</v>
      </c>
      <c r="X54" s="328">
        <f t="shared" si="50"/>
        <v>149.24242424242425</v>
      </c>
      <c r="Y54" s="328">
        <f t="shared" si="51"/>
        <v>151.15629984051037</v>
      </c>
      <c r="Z54" s="328">
        <f t="shared" si="52"/>
        <v>149.16267942583733</v>
      </c>
      <c r="AA54" s="328">
        <f t="shared" si="53"/>
        <v>163.07814992025519</v>
      </c>
      <c r="AB54" s="328">
        <f t="shared" si="54"/>
        <v>156.6188197767145</v>
      </c>
      <c r="AC54" s="328">
        <f t="shared" si="55"/>
        <v>315.11164274322169</v>
      </c>
      <c r="AD54" s="328">
        <f t="shared" si="56"/>
        <v>341.34768740031899</v>
      </c>
      <c r="AE54" s="328">
        <f t="shared" si="57"/>
        <v>337.24082934609248</v>
      </c>
      <c r="AF54" s="328">
        <f t="shared" si="45"/>
        <v>343.54066985645932</v>
      </c>
      <c r="AG54" s="329">
        <f t="shared" si="45"/>
        <v>346.41148325358853</v>
      </c>
      <c r="AH54" s="766">
        <v>1</v>
      </c>
      <c r="AI54" s="767">
        <v>1</v>
      </c>
      <c r="AJ54" s="767">
        <v>1</v>
      </c>
      <c r="AK54" s="767">
        <v>1</v>
      </c>
      <c r="AL54" s="767">
        <v>1</v>
      </c>
      <c r="AM54" s="767">
        <v>1</v>
      </c>
      <c r="AN54" s="767">
        <v>1</v>
      </c>
      <c r="AO54" s="767">
        <v>1</v>
      </c>
      <c r="AP54" s="767">
        <v>1</v>
      </c>
      <c r="AQ54" s="767">
        <v>1</v>
      </c>
      <c r="AR54" s="767">
        <v>1</v>
      </c>
      <c r="AS54" s="767">
        <v>1</v>
      </c>
      <c r="AT54" s="767">
        <v>4</v>
      </c>
      <c r="AU54" s="767">
        <v>6</v>
      </c>
      <c r="AV54" s="769">
        <v>7</v>
      </c>
    </row>
    <row r="55" spans="2:52" ht="14.4" x14ac:dyDescent="0.3">
      <c r="B55" s="904"/>
      <c r="C55" s="2" t="s">
        <v>4</v>
      </c>
      <c r="D55" s="740">
        <v>731</v>
      </c>
      <c r="E55" s="740">
        <v>763</v>
      </c>
      <c r="F55" s="740">
        <v>789</v>
      </c>
      <c r="G55" s="740">
        <v>799</v>
      </c>
      <c r="H55" s="740">
        <v>823</v>
      </c>
      <c r="I55" s="740">
        <v>809</v>
      </c>
      <c r="J55" s="740">
        <v>832</v>
      </c>
      <c r="K55" s="740">
        <v>885</v>
      </c>
      <c r="L55" s="740">
        <v>970</v>
      </c>
      <c r="M55" s="740">
        <v>999</v>
      </c>
      <c r="N55" s="740">
        <v>1102</v>
      </c>
      <c r="O55" s="740">
        <v>1123</v>
      </c>
      <c r="P55" s="741">
        <v>1107</v>
      </c>
      <c r="Q55" s="741">
        <v>1131</v>
      </c>
      <c r="R55" s="741">
        <v>1142</v>
      </c>
      <c r="S55" s="143">
        <f>100</f>
        <v>100</v>
      </c>
      <c r="T55" s="328">
        <f t="shared" si="46"/>
        <v>104.37756497948017</v>
      </c>
      <c r="U55" s="328">
        <f t="shared" si="47"/>
        <v>107.9343365253078</v>
      </c>
      <c r="V55" s="328">
        <f t="shared" si="48"/>
        <v>109.30232558139535</v>
      </c>
      <c r="W55" s="328">
        <f t="shared" si="49"/>
        <v>112.58549931600547</v>
      </c>
      <c r="X55" s="328">
        <f t="shared" si="50"/>
        <v>110.6703146374829</v>
      </c>
      <c r="Y55" s="328">
        <f t="shared" si="51"/>
        <v>113.81668946648426</v>
      </c>
      <c r="Z55" s="328">
        <f t="shared" si="52"/>
        <v>121.06703146374829</v>
      </c>
      <c r="AA55" s="328">
        <f t="shared" si="53"/>
        <v>132.69493844049248</v>
      </c>
      <c r="AB55" s="328">
        <f t="shared" si="54"/>
        <v>136.66210670314638</v>
      </c>
      <c r="AC55" s="328">
        <f t="shared" si="55"/>
        <v>150.75239398084815</v>
      </c>
      <c r="AD55" s="328">
        <f t="shared" si="56"/>
        <v>153.625170998632</v>
      </c>
      <c r="AE55" s="328">
        <f t="shared" si="57"/>
        <v>151.43638850889192</v>
      </c>
      <c r="AF55" s="328">
        <f t="shared" si="45"/>
        <v>154.71956224350205</v>
      </c>
      <c r="AG55" s="329">
        <f t="shared" si="45"/>
        <v>156.22435020519836</v>
      </c>
      <c r="AH55" s="766">
        <v>1</v>
      </c>
      <c r="AI55" s="767">
        <v>1</v>
      </c>
      <c r="AJ55" s="767">
        <v>1</v>
      </c>
      <c r="AK55" s="767">
        <v>1</v>
      </c>
      <c r="AL55" s="767">
        <v>1</v>
      </c>
      <c r="AM55" s="767">
        <v>1</v>
      </c>
      <c r="AN55" s="767">
        <v>1</v>
      </c>
      <c r="AO55" s="767">
        <v>1</v>
      </c>
      <c r="AP55" s="767">
        <v>1</v>
      </c>
      <c r="AQ55" s="767">
        <v>1</v>
      </c>
      <c r="AR55" s="767">
        <v>1</v>
      </c>
      <c r="AS55" s="767">
        <v>1</v>
      </c>
      <c r="AT55" s="767">
        <v>4</v>
      </c>
      <c r="AU55" s="767">
        <v>6</v>
      </c>
      <c r="AV55" s="769">
        <v>7</v>
      </c>
    </row>
    <row r="56" spans="2:52" ht="14.4" x14ac:dyDescent="0.3">
      <c r="B56" s="904"/>
      <c r="C56" s="2" t="s">
        <v>5</v>
      </c>
      <c r="D56" s="740">
        <v>210</v>
      </c>
      <c r="E56" s="740">
        <v>208</v>
      </c>
      <c r="F56" s="740">
        <v>207</v>
      </c>
      <c r="G56" s="740">
        <v>195</v>
      </c>
      <c r="H56" s="740">
        <v>192</v>
      </c>
      <c r="I56" s="740">
        <v>195</v>
      </c>
      <c r="J56" s="740">
        <v>208</v>
      </c>
      <c r="K56" s="740">
        <v>214</v>
      </c>
      <c r="L56" s="740">
        <v>226</v>
      </c>
      <c r="M56" s="740">
        <v>242</v>
      </c>
      <c r="N56" s="740">
        <v>229</v>
      </c>
      <c r="O56" s="740">
        <v>226</v>
      </c>
      <c r="P56" s="741">
        <v>218</v>
      </c>
      <c r="Q56" s="741">
        <v>230</v>
      </c>
      <c r="R56" s="741">
        <v>236</v>
      </c>
      <c r="S56" s="143">
        <f>100</f>
        <v>100</v>
      </c>
      <c r="T56" s="328">
        <f t="shared" si="46"/>
        <v>99.047619047619051</v>
      </c>
      <c r="U56" s="328">
        <f t="shared" si="47"/>
        <v>98.571428571428569</v>
      </c>
      <c r="V56" s="328">
        <f t="shared" si="48"/>
        <v>92.857142857142861</v>
      </c>
      <c r="W56" s="328">
        <f t="shared" si="49"/>
        <v>91.428571428571431</v>
      </c>
      <c r="X56" s="328">
        <f t="shared" si="50"/>
        <v>92.857142857142861</v>
      </c>
      <c r="Y56" s="328">
        <f t="shared" si="51"/>
        <v>99.047619047619051</v>
      </c>
      <c r="Z56" s="328">
        <f t="shared" si="52"/>
        <v>101.9047619047619</v>
      </c>
      <c r="AA56" s="328">
        <f t="shared" si="53"/>
        <v>107.61904761904762</v>
      </c>
      <c r="AB56" s="328">
        <f t="shared" si="54"/>
        <v>115.23809523809524</v>
      </c>
      <c r="AC56" s="328">
        <f t="shared" si="55"/>
        <v>109.04761904761905</v>
      </c>
      <c r="AD56" s="328">
        <f t="shared" si="56"/>
        <v>107.61904761904762</v>
      </c>
      <c r="AE56" s="328">
        <f t="shared" si="57"/>
        <v>103.80952380952381</v>
      </c>
      <c r="AF56" s="328">
        <f t="shared" si="45"/>
        <v>109.52380952380952</v>
      </c>
      <c r="AG56" s="329">
        <f t="shared" si="45"/>
        <v>112.38095238095238</v>
      </c>
      <c r="AH56" s="766">
        <v>1</v>
      </c>
      <c r="AI56" s="767">
        <v>1</v>
      </c>
      <c r="AJ56" s="767">
        <v>1</v>
      </c>
      <c r="AK56" s="767">
        <v>1</v>
      </c>
      <c r="AL56" s="767">
        <v>1</v>
      </c>
      <c r="AM56" s="767">
        <v>1</v>
      </c>
      <c r="AN56" s="767">
        <v>1</v>
      </c>
      <c r="AO56" s="767">
        <v>1</v>
      </c>
      <c r="AP56" s="767">
        <v>1</v>
      </c>
      <c r="AQ56" s="767">
        <v>1</v>
      </c>
      <c r="AR56" s="767">
        <v>1</v>
      </c>
      <c r="AS56" s="767">
        <v>1</v>
      </c>
      <c r="AT56" s="767">
        <v>4</v>
      </c>
      <c r="AU56" s="767">
        <v>6</v>
      </c>
      <c r="AV56" s="769">
        <v>7</v>
      </c>
    </row>
    <row r="57" spans="2:52" ht="14.4" x14ac:dyDescent="0.3">
      <c r="B57" s="904"/>
      <c r="C57" s="2" t="s">
        <v>6</v>
      </c>
      <c r="D57" s="740">
        <v>148756</v>
      </c>
      <c r="E57" s="740">
        <v>131974</v>
      </c>
      <c r="F57" s="740">
        <v>138649</v>
      </c>
      <c r="G57" s="740">
        <v>145939</v>
      </c>
      <c r="H57" s="740">
        <v>141739</v>
      </c>
      <c r="I57" s="740">
        <v>135210</v>
      </c>
      <c r="J57" s="740">
        <v>140736</v>
      </c>
      <c r="K57" s="740">
        <v>145993</v>
      </c>
      <c r="L57" s="740">
        <v>153586</v>
      </c>
      <c r="M57" s="740">
        <v>155910</v>
      </c>
      <c r="N57" s="740">
        <v>172850</v>
      </c>
      <c r="O57" s="740">
        <v>174666</v>
      </c>
      <c r="P57" s="741">
        <v>169659</v>
      </c>
      <c r="Q57" s="741">
        <v>177275</v>
      </c>
      <c r="R57" s="741">
        <v>180846</v>
      </c>
      <c r="S57" s="143">
        <f>100</f>
        <v>100</v>
      </c>
      <c r="T57" s="328">
        <f t="shared" si="46"/>
        <v>88.718438247868988</v>
      </c>
      <c r="U57" s="328">
        <f t="shared" si="47"/>
        <v>93.205652208986535</v>
      </c>
      <c r="V57" s="328">
        <f t="shared" si="48"/>
        <v>98.106294872139614</v>
      </c>
      <c r="W57" s="328">
        <f t="shared" si="49"/>
        <v>95.282879346043188</v>
      </c>
      <c r="X57" s="328">
        <f t="shared" si="50"/>
        <v>90.893812686547093</v>
      </c>
      <c r="Y57" s="328">
        <f t="shared" si="51"/>
        <v>94.608620828739674</v>
      </c>
      <c r="Z57" s="328">
        <f t="shared" si="52"/>
        <v>98.142595928903702</v>
      </c>
      <c r="AA57" s="328">
        <f t="shared" si="53"/>
        <v>103.2469278550109</v>
      </c>
      <c r="AB57" s="328">
        <f t="shared" si="54"/>
        <v>104.80921777945092</v>
      </c>
      <c r="AC57" s="328">
        <f t="shared" si="55"/>
        <v>116.1969937347065</v>
      </c>
      <c r="AD57" s="328">
        <f t="shared" si="56"/>
        <v>117.41778482884725</v>
      </c>
      <c r="AE57" s="328">
        <f t="shared" si="57"/>
        <v>114.05187017666515</v>
      </c>
      <c r="AF57" s="328">
        <f t="shared" si="45"/>
        <v>119.17166366398666</v>
      </c>
      <c r="AG57" s="329">
        <f t="shared" si="45"/>
        <v>121.57223910296055</v>
      </c>
      <c r="AH57" s="766">
        <v>1</v>
      </c>
      <c r="AI57" s="767">
        <v>1</v>
      </c>
      <c r="AJ57" s="767">
        <v>1</v>
      </c>
      <c r="AK57" s="767">
        <v>1</v>
      </c>
      <c r="AL57" s="767">
        <v>1</v>
      </c>
      <c r="AM57" s="767">
        <v>1</v>
      </c>
      <c r="AN57" s="767">
        <v>1</v>
      </c>
      <c r="AO57" s="767">
        <v>1</v>
      </c>
      <c r="AP57" s="767">
        <v>1</v>
      </c>
      <c r="AQ57" s="767">
        <v>1</v>
      </c>
      <c r="AR57" s="767">
        <v>1</v>
      </c>
      <c r="AS57" s="767">
        <v>1</v>
      </c>
      <c r="AT57" s="767">
        <v>4</v>
      </c>
      <c r="AU57" s="767">
        <v>6</v>
      </c>
      <c r="AV57" s="769">
        <v>7</v>
      </c>
    </row>
    <row r="58" spans="2:52" ht="14.4" x14ac:dyDescent="0.3">
      <c r="B58" s="905"/>
      <c r="C58" s="4" t="s">
        <v>7</v>
      </c>
      <c r="D58">
        <v>148546</v>
      </c>
      <c r="E58">
        <v>131766</v>
      </c>
      <c r="F58">
        <v>138442</v>
      </c>
      <c r="G58">
        <v>145744</v>
      </c>
      <c r="H58">
        <v>141547</v>
      </c>
      <c r="I58">
        <v>135015</v>
      </c>
      <c r="J58">
        <v>140528</v>
      </c>
      <c r="K58">
        <v>145779</v>
      </c>
      <c r="L58">
        <v>153360</v>
      </c>
      <c r="M58">
        <v>155668</v>
      </c>
      <c r="N58">
        <v>172621</v>
      </c>
      <c r="O58">
        <v>174440</v>
      </c>
      <c r="P58">
        <v>169441</v>
      </c>
      <c r="Q58">
        <v>177045</v>
      </c>
      <c r="R58">
        <v>180610</v>
      </c>
      <c r="S58" s="143">
        <f>100</f>
        <v>100</v>
      </c>
      <c r="T58" s="328">
        <f t="shared" si="46"/>
        <v>88.703835848827978</v>
      </c>
      <c r="U58" s="328">
        <f t="shared" si="47"/>
        <v>93.198066592166739</v>
      </c>
      <c r="V58" s="328">
        <f t="shared" si="48"/>
        <v>98.113715616711318</v>
      </c>
      <c r="W58" s="328">
        <f t="shared" si="49"/>
        <v>95.288328194633308</v>
      </c>
      <c r="X58" s="328">
        <f t="shared" si="50"/>
        <v>90.89103711981474</v>
      </c>
      <c r="Y58" s="328">
        <f t="shared" si="51"/>
        <v>94.602345401424472</v>
      </c>
      <c r="Z58" s="328">
        <f t="shared" si="52"/>
        <v>98.137277341698862</v>
      </c>
      <c r="AA58" s="328">
        <f t="shared" si="53"/>
        <v>103.24074697400133</v>
      </c>
      <c r="AB58" s="328">
        <f t="shared" si="54"/>
        <v>104.79447443889435</v>
      </c>
      <c r="AC58" s="328">
        <f t="shared" si="55"/>
        <v>116.2071008307191</v>
      </c>
      <c r="AD58" s="328">
        <f t="shared" si="56"/>
        <v>117.43163733792899</v>
      </c>
      <c r="AE58" s="328">
        <f t="shared" si="57"/>
        <v>114.06634981756493</v>
      </c>
      <c r="AF58" s="328">
        <f t="shared" si="45"/>
        <v>119.18530286914491</v>
      </c>
      <c r="AG58" s="329">
        <f t="shared" si="45"/>
        <v>121.5852328571621</v>
      </c>
      <c r="AH58" s="770"/>
      <c r="AI58" s="771"/>
      <c r="AJ58" s="771"/>
      <c r="AK58" s="771"/>
      <c r="AL58" s="771"/>
      <c r="AM58" s="771"/>
      <c r="AN58" s="771"/>
      <c r="AO58" s="771"/>
      <c r="AP58" s="771"/>
      <c r="AQ58" s="771"/>
      <c r="AR58" s="771"/>
      <c r="AS58" s="771"/>
      <c r="AT58" s="771"/>
      <c r="AU58" s="771"/>
      <c r="AV58" s="772"/>
    </row>
    <row r="59" spans="2:52" ht="15" customHeight="1" x14ac:dyDescent="0.3">
      <c r="B59" s="904" t="s">
        <v>199</v>
      </c>
      <c r="C59" s="2" t="s">
        <v>2</v>
      </c>
      <c r="D59" s="740">
        <v>60827</v>
      </c>
      <c r="E59" s="740">
        <v>55400</v>
      </c>
      <c r="F59" s="740">
        <v>47642</v>
      </c>
      <c r="G59" s="740">
        <v>45436</v>
      </c>
      <c r="H59" s="740">
        <v>47012</v>
      </c>
      <c r="I59" s="740">
        <v>45484</v>
      </c>
      <c r="J59" s="740">
        <v>46265</v>
      </c>
      <c r="K59" s="740">
        <v>51467</v>
      </c>
      <c r="L59" s="740">
        <v>52205</v>
      </c>
      <c r="M59" s="740">
        <v>54541</v>
      </c>
      <c r="N59" s="740">
        <v>63305</v>
      </c>
      <c r="O59" s="740">
        <v>64433</v>
      </c>
      <c r="P59" s="741">
        <v>62511</v>
      </c>
      <c r="Q59" s="741">
        <v>62033</v>
      </c>
      <c r="R59" s="741">
        <v>62567</v>
      </c>
      <c r="S59" s="143">
        <f>100</f>
        <v>100</v>
      </c>
      <c r="T59" s="328">
        <f t="shared" si="46"/>
        <v>91.077975241257988</v>
      </c>
      <c r="U59" s="328">
        <f t="shared" si="47"/>
        <v>78.323770693935259</v>
      </c>
      <c r="V59" s="328">
        <f t="shared" si="48"/>
        <v>74.697091752018025</v>
      </c>
      <c r="W59" s="328">
        <f t="shared" si="49"/>
        <v>77.288046426751279</v>
      </c>
      <c r="X59" s="328">
        <f t="shared" si="50"/>
        <v>74.776004077136804</v>
      </c>
      <c r="Y59" s="328">
        <f t="shared" si="51"/>
        <v>76.059973367090279</v>
      </c>
      <c r="Z59" s="328">
        <f t="shared" si="52"/>
        <v>84.612096601838005</v>
      </c>
      <c r="AA59" s="328">
        <f t="shared" si="53"/>
        <v>85.825373600539237</v>
      </c>
      <c r="AB59" s="328">
        <f t="shared" si="54"/>
        <v>89.665773422986504</v>
      </c>
      <c r="AC59" s="328">
        <f t="shared" si="55"/>
        <v>104.073848784257</v>
      </c>
      <c r="AD59" s="328">
        <f t="shared" si="56"/>
        <v>105.92828842454831</v>
      </c>
      <c r="AE59" s="328">
        <f t="shared" si="57"/>
        <v>102.76850740625052</v>
      </c>
      <c r="AF59" s="328">
        <f t="shared" si="45"/>
        <v>101.98267216860934</v>
      </c>
      <c r="AG59" s="329">
        <f t="shared" si="45"/>
        <v>102.86057178555576</v>
      </c>
      <c r="AH59" s="766">
        <v>1</v>
      </c>
      <c r="AI59" s="767">
        <v>1</v>
      </c>
      <c r="AJ59" s="767">
        <v>1</v>
      </c>
      <c r="AK59" s="767">
        <v>1</v>
      </c>
      <c r="AL59" s="767">
        <v>1</v>
      </c>
      <c r="AM59" s="767">
        <v>1</v>
      </c>
      <c r="AN59" s="767">
        <v>1</v>
      </c>
      <c r="AO59" s="767">
        <v>1</v>
      </c>
      <c r="AP59" s="767">
        <v>1</v>
      </c>
      <c r="AQ59" s="767">
        <v>1</v>
      </c>
      <c r="AR59" s="767">
        <v>1</v>
      </c>
      <c r="AS59" s="767">
        <v>1</v>
      </c>
      <c r="AT59" s="767">
        <v>4</v>
      </c>
      <c r="AU59" s="767">
        <v>6</v>
      </c>
      <c r="AV59" s="769">
        <v>7</v>
      </c>
    </row>
    <row r="60" spans="2:52" ht="14.4" x14ac:dyDescent="0.3">
      <c r="B60" s="904"/>
      <c r="C60" s="2" t="s">
        <v>3</v>
      </c>
      <c r="D60" s="740">
        <v>2087</v>
      </c>
      <c r="E60" s="740">
        <v>2000</v>
      </c>
      <c r="F60" s="740">
        <v>2035</v>
      </c>
      <c r="G60" s="740">
        <v>2110</v>
      </c>
      <c r="H60" s="740">
        <v>2129</v>
      </c>
      <c r="I60" s="740">
        <v>2242</v>
      </c>
      <c r="J60" s="740">
        <v>2397</v>
      </c>
      <c r="K60" s="740">
        <v>2194</v>
      </c>
      <c r="L60" s="740">
        <v>2282</v>
      </c>
      <c r="M60" s="740">
        <v>2120</v>
      </c>
      <c r="N60" s="740">
        <v>3913</v>
      </c>
      <c r="O60" s="740">
        <v>4375</v>
      </c>
      <c r="P60" s="741">
        <v>4321</v>
      </c>
      <c r="Q60" s="741">
        <v>4307</v>
      </c>
      <c r="R60" s="741">
        <v>4322</v>
      </c>
      <c r="S60" s="143">
        <f>100</f>
        <v>100</v>
      </c>
      <c r="T60" s="328">
        <f t="shared" si="46"/>
        <v>95.831336847149018</v>
      </c>
      <c r="U60" s="328">
        <f t="shared" si="47"/>
        <v>97.508385241974125</v>
      </c>
      <c r="V60" s="328">
        <f t="shared" si="48"/>
        <v>101.10206037374222</v>
      </c>
      <c r="W60" s="328">
        <f t="shared" si="49"/>
        <v>102.01245807379013</v>
      </c>
      <c r="X60" s="328">
        <f t="shared" si="50"/>
        <v>107.42692860565406</v>
      </c>
      <c r="Y60" s="328">
        <f t="shared" si="51"/>
        <v>114.8538572113081</v>
      </c>
      <c r="Z60" s="328">
        <f t="shared" si="52"/>
        <v>105.12697652132248</v>
      </c>
      <c r="AA60" s="328">
        <f t="shared" si="53"/>
        <v>109.34355534259703</v>
      </c>
      <c r="AB60" s="328">
        <f t="shared" si="54"/>
        <v>101.58121705797795</v>
      </c>
      <c r="AC60" s="328">
        <f t="shared" si="55"/>
        <v>187.49401054144704</v>
      </c>
      <c r="AD60" s="328">
        <f t="shared" si="56"/>
        <v>209.63104935313848</v>
      </c>
      <c r="AE60" s="328">
        <f t="shared" si="57"/>
        <v>207.04360325826545</v>
      </c>
      <c r="AF60" s="328">
        <f t="shared" si="45"/>
        <v>206.37278390033541</v>
      </c>
      <c r="AG60" s="329">
        <f t="shared" si="45"/>
        <v>207.09151892668902</v>
      </c>
      <c r="AH60" s="766">
        <v>1</v>
      </c>
      <c r="AI60" s="767">
        <v>1</v>
      </c>
      <c r="AJ60" s="767">
        <v>1</v>
      </c>
      <c r="AK60" s="767">
        <v>1</v>
      </c>
      <c r="AL60" s="767">
        <v>1</v>
      </c>
      <c r="AM60" s="767">
        <v>1</v>
      </c>
      <c r="AN60" s="767">
        <v>1</v>
      </c>
      <c r="AO60" s="767">
        <v>1</v>
      </c>
      <c r="AP60" s="767">
        <v>1</v>
      </c>
      <c r="AQ60" s="767">
        <v>1</v>
      </c>
      <c r="AR60" s="767">
        <v>1</v>
      </c>
      <c r="AS60" s="767">
        <v>1</v>
      </c>
      <c r="AT60" s="767">
        <v>4</v>
      </c>
      <c r="AU60" s="767">
        <v>6</v>
      </c>
      <c r="AV60" s="769">
        <v>7</v>
      </c>
    </row>
    <row r="61" spans="2:52" ht="14.4" x14ac:dyDescent="0.3">
      <c r="B61" s="904"/>
      <c r="C61" s="2" t="s">
        <v>4</v>
      </c>
      <c r="D61" s="740">
        <v>271</v>
      </c>
      <c r="E61" s="740">
        <v>277</v>
      </c>
      <c r="F61" s="740">
        <v>285</v>
      </c>
      <c r="G61" s="740">
        <v>287</v>
      </c>
      <c r="H61" s="740">
        <v>292</v>
      </c>
      <c r="I61" s="740">
        <v>284</v>
      </c>
      <c r="J61" s="740">
        <v>273</v>
      </c>
      <c r="K61" s="740">
        <v>279</v>
      </c>
      <c r="L61" s="740">
        <v>292</v>
      </c>
      <c r="M61" s="740">
        <v>305</v>
      </c>
      <c r="N61" s="740">
        <v>326</v>
      </c>
      <c r="O61" s="740">
        <v>302</v>
      </c>
      <c r="P61" s="741">
        <v>298</v>
      </c>
      <c r="Q61" s="741">
        <v>297</v>
      </c>
      <c r="R61" s="741">
        <v>298</v>
      </c>
      <c r="S61" s="143">
        <f>100</f>
        <v>100</v>
      </c>
      <c r="T61" s="328">
        <f t="shared" si="46"/>
        <v>102.2140221402214</v>
      </c>
      <c r="U61" s="328">
        <f t="shared" si="47"/>
        <v>105.1660516605166</v>
      </c>
      <c r="V61" s="328">
        <f t="shared" si="48"/>
        <v>105.90405904059041</v>
      </c>
      <c r="W61" s="328">
        <f t="shared" si="49"/>
        <v>107.74907749077491</v>
      </c>
      <c r="X61" s="328">
        <f t="shared" si="50"/>
        <v>104.79704797047971</v>
      </c>
      <c r="Y61" s="328">
        <f t="shared" si="51"/>
        <v>100.7380073800738</v>
      </c>
      <c r="Z61" s="328">
        <f t="shared" si="52"/>
        <v>102.9520295202952</v>
      </c>
      <c r="AA61" s="328">
        <f t="shared" si="53"/>
        <v>107.74907749077491</v>
      </c>
      <c r="AB61" s="328">
        <f t="shared" si="54"/>
        <v>112.54612546125462</v>
      </c>
      <c r="AC61" s="328">
        <f t="shared" si="55"/>
        <v>120.29520295202953</v>
      </c>
      <c r="AD61" s="328">
        <f t="shared" si="56"/>
        <v>111.43911439114392</v>
      </c>
      <c r="AE61" s="328">
        <f t="shared" si="57"/>
        <v>109.96309963099631</v>
      </c>
      <c r="AF61" s="328">
        <f t="shared" si="45"/>
        <v>109.59409594095941</v>
      </c>
      <c r="AG61" s="329">
        <f t="shared" si="45"/>
        <v>109.96309963099631</v>
      </c>
      <c r="AH61" s="766">
        <v>1</v>
      </c>
      <c r="AI61" s="767">
        <v>1</v>
      </c>
      <c r="AJ61" s="767">
        <v>1</v>
      </c>
      <c r="AK61" s="767">
        <v>1</v>
      </c>
      <c r="AL61" s="767">
        <v>1</v>
      </c>
      <c r="AM61" s="767">
        <v>1</v>
      </c>
      <c r="AN61" s="767">
        <v>1</v>
      </c>
      <c r="AO61" s="767">
        <v>1</v>
      </c>
      <c r="AP61" s="767">
        <v>1</v>
      </c>
      <c r="AQ61" s="767">
        <v>1</v>
      </c>
      <c r="AR61" s="767">
        <v>1</v>
      </c>
      <c r="AS61" s="767">
        <v>1</v>
      </c>
      <c r="AT61" s="767">
        <v>4</v>
      </c>
      <c r="AU61" s="767">
        <v>6</v>
      </c>
      <c r="AV61" s="769">
        <v>7</v>
      </c>
    </row>
    <row r="62" spans="2:52" ht="14.4" x14ac:dyDescent="0.3">
      <c r="B62" s="904"/>
      <c r="C62" s="2" t="s">
        <v>5</v>
      </c>
      <c r="D62" s="740">
        <v>39</v>
      </c>
      <c r="E62" s="740">
        <v>43</v>
      </c>
      <c r="F62" s="740">
        <v>40</v>
      </c>
      <c r="G62" s="740">
        <v>42</v>
      </c>
      <c r="H62" s="740">
        <v>42</v>
      </c>
      <c r="I62" s="740">
        <v>40</v>
      </c>
      <c r="J62" s="740">
        <v>42</v>
      </c>
      <c r="K62" s="740">
        <v>48</v>
      </c>
      <c r="L62" s="740">
        <v>54</v>
      </c>
      <c r="M62" s="740">
        <v>58</v>
      </c>
      <c r="N62" s="740">
        <v>57</v>
      </c>
      <c r="O62" s="740">
        <v>66</v>
      </c>
      <c r="P62" s="741">
        <v>64</v>
      </c>
      <c r="Q62" s="741">
        <v>63</v>
      </c>
      <c r="R62" s="741">
        <v>64</v>
      </c>
      <c r="S62" s="143">
        <f>100</f>
        <v>100</v>
      </c>
      <c r="T62" s="328">
        <f t="shared" si="46"/>
        <v>110.25641025641026</v>
      </c>
      <c r="U62" s="328">
        <f t="shared" si="47"/>
        <v>102.56410256410257</v>
      </c>
      <c r="V62" s="328">
        <f t="shared" si="48"/>
        <v>107.69230769230769</v>
      </c>
      <c r="W62" s="328">
        <f t="shared" si="49"/>
        <v>107.69230769230769</v>
      </c>
      <c r="X62" s="328">
        <f t="shared" si="50"/>
        <v>102.56410256410257</v>
      </c>
      <c r="Y62" s="328">
        <f t="shared" si="51"/>
        <v>107.69230769230769</v>
      </c>
      <c r="Z62" s="328">
        <f t="shared" si="52"/>
        <v>123.07692307692308</v>
      </c>
      <c r="AA62" s="328">
        <f t="shared" si="53"/>
        <v>138.46153846153845</v>
      </c>
      <c r="AB62" s="328">
        <f t="shared" si="54"/>
        <v>148.71794871794873</v>
      </c>
      <c r="AC62" s="328">
        <f t="shared" si="55"/>
        <v>146.15384615384616</v>
      </c>
      <c r="AD62" s="328">
        <f t="shared" si="56"/>
        <v>169.23076923076923</v>
      </c>
      <c r="AE62" s="328">
        <f t="shared" si="57"/>
        <v>164.10256410256412</v>
      </c>
      <c r="AF62" s="328">
        <f t="shared" si="45"/>
        <v>161.53846153846155</v>
      </c>
      <c r="AG62" s="329">
        <f t="shared" si="45"/>
        <v>164.10256410256412</v>
      </c>
      <c r="AH62" s="766">
        <v>1</v>
      </c>
      <c r="AI62" s="767">
        <v>1</v>
      </c>
      <c r="AJ62" s="767">
        <v>1</v>
      </c>
      <c r="AK62" s="767">
        <v>1</v>
      </c>
      <c r="AL62" s="767">
        <v>1</v>
      </c>
      <c r="AM62" s="767">
        <v>1</v>
      </c>
      <c r="AN62" s="767">
        <v>1</v>
      </c>
      <c r="AO62" s="767">
        <v>1</v>
      </c>
      <c r="AP62" s="767">
        <v>1</v>
      </c>
      <c r="AQ62" s="767">
        <v>1</v>
      </c>
      <c r="AR62" s="767">
        <v>1</v>
      </c>
      <c r="AS62" s="767">
        <v>1</v>
      </c>
      <c r="AT62" s="767">
        <v>4</v>
      </c>
      <c r="AU62" s="767">
        <v>6</v>
      </c>
      <c r="AV62" s="769">
        <v>7</v>
      </c>
    </row>
    <row r="63" spans="2:52" ht="14.4" x14ac:dyDescent="0.3">
      <c r="B63" s="904"/>
      <c r="C63" s="2" t="s">
        <v>6</v>
      </c>
      <c r="D63" s="740">
        <v>63224</v>
      </c>
      <c r="E63" s="740">
        <v>57720</v>
      </c>
      <c r="F63" s="740">
        <v>50002</v>
      </c>
      <c r="G63" s="740">
        <v>47875</v>
      </c>
      <c r="H63" s="740">
        <v>49475</v>
      </c>
      <c r="I63" s="740">
        <v>48050</v>
      </c>
      <c r="J63" s="740">
        <v>48977</v>
      </c>
      <c r="K63" s="740">
        <v>53988</v>
      </c>
      <c r="L63" s="740">
        <v>54833</v>
      </c>
      <c r="M63" s="740">
        <v>57024</v>
      </c>
      <c r="N63" s="740">
        <v>67601</v>
      </c>
      <c r="O63" s="740">
        <v>69176</v>
      </c>
      <c r="P63" s="741">
        <v>67194</v>
      </c>
      <c r="Q63" s="741">
        <v>66700</v>
      </c>
      <c r="R63" s="741">
        <v>67251</v>
      </c>
      <c r="S63" s="143">
        <f>100</f>
        <v>100</v>
      </c>
      <c r="T63" s="328">
        <f t="shared" si="46"/>
        <v>91.294445147412375</v>
      </c>
      <c r="U63" s="328">
        <f t="shared" si="47"/>
        <v>79.087055548525882</v>
      </c>
      <c r="V63" s="328">
        <f t="shared" si="48"/>
        <v>75.722826774642542</v>
      </c>
      <c r="W63" s="328">
        <f t="shared" si="49"/>
        <v>78.25351132481336</v>
      </c>
      <c r="X63" s="328">
        <f t="shared" si="50"/>
        <v>75.999620397317472</v>
      </c>
      <c r="Y63" s="328">
        <f t="shared" si="51"/>
        <v>77.465835758572695</v>
      </c>
      <c r="Z63" s="328">
        <f t="shared" si="52"/>
        <v>85.391623434138936</v>
      </c>
      <c r="AA63" s="328">
        <f t="shared" si="53"/>
        <v>86.728141212197897</v>
      </c>
      <c r="AB63" s="328">
        <f t="shared" si="54"/>
        <v>90.193597368088064</v>
      </c>
      <c r="AC63" s="328">
        <f t="shared" si="55"/>
        <v>106.92300392256105</v>
      </c>
      <c r="AD63" s="328">
        <f t="shared" si="56"/>
        <v>109.41414652663545</v>
      </c>
      <c r="AE63" s="328">
        <f t="shared" si="57"/>
        <v>106.27926104011135</v>
      </c>
      <c r="AF63" s="328">
        <f t="shared" si="45"/>
        <v>105.49791218524611</v>
      </c>
      <c r="AG63" s="329">
        <f t="shared" si="45"/>
        <v>106.36941667721119</v>
      </c>
      <c r="AH63" s="766">
        <v>1</v>
      </c>
      <c r="AI63" s="767">
        <v>1</v>
      </c>
      <c r="AJ63" s="767">
        <v>1</v>
      </c>
      <c r="AK63" s="767">
        <v>1</v>
      </c>
      <c r="AL63" s="767">
        <v>1</v>
      </c>
      <c r="AM63" s="767">
        <v>1</v>
      </c>
      <c r="AN63" s="767">
        <v>1</v>
      </c>
      <c r="AO63" s="767">
        <v>1</v>
      </c>
      <c r="AP63" s="767">
        <v>1</v>
      </c>
      <c r="AQ63" s="767">
        <v>1</v>
      </c>
      <c r="AR63" s="767">
        <v>1</v>
      </c>
      <c r="AS63" s="767">
        <v>1</v>
      </c>
      <c r="AT63" s="767">
        <v>4</v>
      </c>
      <c r="AU63" s="767">
        <v>6</v>
      </c>
      <c r="AV63" s="769">
        <v>7</v>
      </c>
    </row>
    <row r="64" spans="2:52" ht="14.4" x14ac:dyDescent="0.3">
      <c r="B64" s="904"/>
      <c r="C64" s="2" t="s">
        <v>7</v>
      </c>
      <c r="D64">
        <v>63185</v>
      </c>
      <c r="E64">
        <v>57677</v>
      </c>
      <c r="F64">
        <v>49962</v>
      </c>
      <c r="G64">
        <v>47833</v>
      </c>
      <c r="H64">
        <v>49433</v>
      </c>
      <c r="I64">
        <v>48010</v>
      </c>
      <c r="J64">
        <v>48935</v>
      </c>
      <c r="K64">
        <v>53940</v>
      </c>
      <c r="L64">
        <v>54779</v>
      </c>
      <c r="M64">
        <v>56966</v>
      </c>
      <c r="N64">
        <v>67544</v>
      </c>
      <c r="O64">
        <v>69110</v>
      </c>
      <c r="P64">
        <v>67130</v>
      </c>
      <c r="Q64">
        <v>66637</v>
      </c>
      <c r="R64">
        <v>67187</v>
      </c>
      <c r="S64" s="143">
        <f>100</f>
        <v>100</v>
      </c>
      <c r="T64" s="328">
        <f t="shared" si="46"/>
        <v>91.282741156920153</v>
      </c>
      <c r="U64" s="328">
        <f t="shared" si="47"/>
        <v>79.072564690986781</v>
      </c>
      <c r="V64" s="328">
        <f t="shared" si="48"/>
        <v>75.703094088786898</v>
      </c>
      <c r="W64" s="328">
        <f t="shared" si="49"/>
        <v>78.235340666297375</v>
      </c>
      <c r="X64" s="328">
        <f t="shared" si="50"/>
        <v>75.983223866423998</v>
      </c>
      <c r="Y64" s="328">
        <f t="shared" si="51"/>
        <v>77.447178919047246</v>
      </c>
      <c r="Z64" s="328">
        <f t="shared" si="52"/>
        <v>85.368362744322226</v>
      </c>
      <c r="AA64" s="328">
        <f t="shared" si="53"/>
        <v>86.696209543404294</v>
      </c>
      <c r="AB64" s="328">
        <f t="shared" si="54"/>
        <v>90.157474084038938</v>
      </c>
      <c r="AC64" s="328">
        <f t="shared" si="55"/>
        <v>106.89878926960513</v>
      </c>
      <c r="AD64" s="328">
        <f t="shared" si="56"/>
        <v>109.37722560734352</v>
      </c>
      <c r="AE64" s="328">
        <f t="shared" si="57"/>
        <v>106.24357046767429</v>
      </c>
      <c r="AF64" s="328">
        <f t="shared" si="45"/>
        <v>105.46332199097887</v>
      </c>
      <c r="AG64" s="329">
        <f t="shared" si="45"/>
        <v>106.3337817519981</v>
      </c>
      <c r="AH64" s="770"/>
      <c r="AI64" s="771"/>
      <c r="AJ64" s="771"/>
      <c r="AK64" s="771"/>
      <c r="AL64" s="771"/>
      <c r="AM64" s="771"/>
      <c r="AN64" s="771"/>
      <c r="AO64" s="771"/>
      <c r="AP64" s="771"/>
      <c r="AQ64" s="771"/>
      <c r="AR64" s="771"/>
      <c r="AS64" s="771"/>
      <c r="AT64" s="771"/>
      <c r="AU64" s="771"/>
      <c r="AV64" s="772"/>
    </row>
    <row r="65" spans="2:48" ht="15" customHeight="1" x14ac:dyDescent="0.3">
      <c r="B65" s="906" t="s">
        <v>15</v>
      </c>
      <c r="C65" s="3" t="s">
        <v>2</v>
      </c>
      <c r="D65" s="740">
        <v>46970</v>
      </c>
      <c r="E65" s="740">
        <v>50029</v>
      </c>
      <c r="F65" s="740">
        <v>53593</v>
      </c>
      <c r="G65" s="740">
        <v>58074</v>
      </c>
      <c r="H65" s="740">
        <v>63827</v>
      </c>
      <c r="I65" s="740">
        <v>68044</v>
      </c>
      <c r="J65" s="740">
        <v>75569</v>
      </c>
      <c r="K65" s="740">
        <v>81928</v>
      </c>
      <c r="L65" s="740">
        <v>91765</v>
      </c>
      <c r="M65" s="740">
        <v>103497</v>
      </c>
      <c r="N65" s="740">
        <v>118479</v>
      </c>
      <c r="O65" s="740">
        <v>130020</v>
      </c>
      <c r="P65" s="741">
        <v>134671</v>
      </c>
      <c r="Q65" s="741">
        <v>146130</v>
      </c>
      <c r="R65" s="741">
        <v>153597</v>
      </c>
      <c r="S65" s="143">
        <f>100</f>
        <v>100</v>
      </c>
      <c r="T65" s="328">
        <f t="shared" si="46"/>
        <v>106.51266766020865</v>
      </c>
      <c r="U65" s="328">
        <f t="shared" si="47"/>
        <v>114.10048967426016</v>
      </c>
      <c r="V65" s="328">
        <f t="shared" si="48"/>
        <v>123.64062167340856</v>
      </c>
      <c r="W65" s="328">
        <f t="shared" si="49"/>
        <v>135.88886523312752</v>
      </c>
      <c r="X65" s="328">
        <f t="shared" si="50"/>
        <v>144.86693634234618</v>
      </c>
      <c r="Y65" s="328">
        <f t="shared" si="51"/>
        <v>160.88780072386629</v>
      </c>
      <c r="Z65" s="328">
        <f t="shared" si="52"/>
        <v>174.42622950819671</v>
      </c>
      <c r="AA65" s="328">
        <f t="shared" si="53"/>
        <v>195.36938471364701</v>
      </c>
      <c r="AB65" s="328">
        <f t="shared" si="54"/>
        <v>220.34703001916117</v>
      </c>
      <c r="AC65" s="328">
        <f t="shared" si="55"/>
        <v>252.24398552267405</v>
      </c>
      <c r="AD65" s="328">
        <f t="shared" si="56"/>
        <v>276.81498829039811</v>
      </c>
      <c r="AE65" s="328">
        <f t="shared" si="57"/>
        <v>286.71705343836493</v>
      </c>
      <c r="AF65" s="328">
        <f t="shared" si="45"/>
        <v>311.11347668724716</v>
      </c>
      <c r="AG65" s="329">
        <f t="shared" si="45"/>
        <v>327.01085799446457</v>
      </c>
      <c r="AH65" s="766">
        <v>1</v>
      </c>
      <c r="AI65" s="767">
        <v>1</v>
      </c>
      <c r="AJ65" s="767">
        <v>1</v>
      </c>
      <c r="AK65" s="767">
        <v>1</v>
      </c>
      <c r="AL65" s="767">
        <v>1</v>
      </c>
      <c r="AM65" s="767">
        <v>1</v>
      </c>
      <c r="AN65" s="767">
        <v>1</v>
      </c>
      <c r="AO65" s="767">
        <v>1</v>
      </c>
      <c r="AP65" s="767">
        <v>1</v>
      </c>
      <c r="AQ65" s="767">
        <v>1</v>
      </c>
      <c r="AR65" s="767">
        <v>1</v>
      </c>
      <c r="AS65" s="767">
        <v>1</v>
      </c>
      <c r="AT65" s="767">
        <v>4</v>
      </c>
      <c r="AU65" s="767">
        <v>6</v>
      </c>
      <c r="AV65" s="769">
        <v>7</v>
      </c>
    </row>
    <row r="66" spans="2:48" ht="14.4" x14ac:dyDescent="0.3">
      <c r="B66" s="904"/>
      <c r="C66" s="2" t="s">
        <v>3</v>
      </c>
      <c r="D66" s="740">
        <v>1182</v>
      </c>
      <c r="E66" s="740">
        <v>1192</v>
      </c>
      <c r="F66" s="740">
        <v>1237</v>
      </c>
      <c r="G66" s="740">
        <v>1389</v>
      </c>
      <c r="H66" s="740">
        <v>1471</v>
      </c>
      <c r="I66" s="740">
        <v>1539</v>
      </c>
      <c r="J66" s="740">
        <v>1662</v>
      </c>
      <c r="K66" s="740">
        <v>1543</v>
      </c>
      <c r="L66" s="740">
        <v>1708</v>
      </c>
      <c r="M66" s="740">
        <v>1630</v>
      </c>
      <c r="N66" s="740">
        <v>2182</v>
      </c>
      <c r="O66" s="740">
        <v>2201</v>
      </c>
      <c r="P66" s="741">
        <v>2232</v>
      </c>
      <c r="Q66" s="741">
        <v>2306</v>
      </c>
      <c r="R66" s="741">
        <v>2352</v>
      </c>
      <c r="S66" s="143">
        <f>100</f>
        <v>100</v>
      </c>
      <c r="T66" s="328">
        <f t="shared" si="46"/>
        <v>100.84602368866328</v>
      </c>
      <c r="U66" s="328">
        <f t="shared" si="47"/>
        <v>104.65313028764805</v>
      </c>
      <c r="V66" s="328">
        <f t="shared" si="48"/>
        <v>117.51269035532995</v>
      </c>
      <c r="W66" s="328">
        <f t="shared" si="49"/>
        <v>124.45008460236886</v>
      </c>
      <c r="X66" s="328">
        <f t="shared" si="50"/>
        <v>130.20304568527919</v>
      </c>
      <c r="Y66" s="328">
        <f t="shared" si="51"/>
        <v>140.60913705583755</v>
      </c>
      <c r="Z66" s="328">
        <f t="shared" si="52"/>
        <v>130.5414551607445</v>
      </c>
      <c r="AA66" s="328">
        <f t="shared" si="53"/>
        <v>144.50084602368867</v>
      </c>
      <c r="AB66" s="328">
        <f t="shared" si="54"/>
        <v>137.90186125211505</v>
      </c>
      <c r="AC66" s="328">
        <f t="shared" si="55"/>
        <v>184.60236886632825</v>
      </c>
      <c r="AD66" s="328">
        <f t="shared" si="56"/>
        <v>186.20981387478849</v>
      </c>
      <c r="AE66" s="328">
        <f t="shared" si="57"/>
        <v>188.83248730964468</v>
      </c>
      <c r="AF66" s="328">
        <f t="shared" si="45"/>
        <v>195.09306260575295</v>
      </c>
      <c r="AG66" s="329">
        <f t="shared" si="45"/>
        <v>198.98477157360406</v>
      </c>
      <c r="AH66" s="766">
        <v>1</v>
      </c>
      <c r="AI66" s="767">
        <v>1</v>
      </c>
      <c r="AJ66" s="767">
        <v>1</v>
      </c>
      <c r="AK66" s="767">
        <v>1</v>
      </c>
      <c r="AL66" s="767">
        <v>1</v>
      </c>
      <c r="AM66" s="767">
        <v>1</v>
      </c>
      <c r="AN66" s="767">
        <v>1</v>
      </c>
      <c r="AO66" s="767">
        <v>1</v>
      </c>
      <c r="AP66" s="767">
        <v>1</v>
      </c>
      <c r="AQ66" s="767">
        <v>1</v>
      </c>
      <c r="AR66" s="767">
        <v>1</v>
      </c>
      <c r="AS66" s="767">
        <v>1</v>
      </c>
      <c r="AT66" s="767">
        <v>4</v>
      </c>
      <c r="AU66" s="767">
        <v>6</v>
      </c>
      <c r="AV66" s="769">
        <v>7</v>
      </c>
    </row>
    <row r="67" spans="2:48" ht="14.4" x14ac:dyDescent="0.3">
      <c r="B67" s="904"/>
      <c r="C67" s="2" t="s">
        <v>4</v>
      </c>
      <c r="D67" s="740">
        <v>382</v>
      </c>
      <c r="E67" s="740">
        <v>390</v>
      </c>
      <c r="F67" s="740">
        <v>382</v>
      </c>
      <c r="G67" s="740">
        <v>382</v>
      </c>
      <c r="H67" s="740">
        <v>396</v>
      </c>
      <c r="I67" s="740">
        <v>396</v>
      </c>
      <c r="J67" s="740">
        <v>411</v>
      </c>
      <c r="K67" s="740">
        <v>431</v>
      </c>
      <c r="L67" s="740">
        <v>457</v>
      </c>
      <c r="M67" s="740">
        <v>493</v>
      </c>
      <c r="N67" s="740">
        <v>484</v>
      </c>
      <c r="O67" s="740">
        <v>485</v>
      </c>
      <c r="P67" s="741">
        <v>493</v>
      </c>
      <c r="Q67" s="741">
        <v>512</v>
      </c>
      <c r="R67" s="741">
        <v>524</v>
      </c>
      <c r="S67" s="143">
        <f>100</f>
        <v>100</v>
      </c>
      <c r="T67" s="328">
        <f t="shared" si="46"/>
        <v>102.09424083769633</v>
      </c>
      <c r="U67" s="328">
        <f t="shared" si="47"/>
        <v>100</v>
      </c>
      <c r="V67" s="328">
        <f t="shared" si="48"/>
        <v>100</v>
      </c>
      <c r="W67" s="328">
        <f t="shared" si="49"/>
        <v>103.66492146596859</v>
      </c>
      <c r="X67" s="328">
        <f t="shared" si="50"/>
        <v>103.66492146596859</v>
      </c>
      <c r="Y67" s="328">
        <f t="shared" si="51"/>
        <v>107.59162303664921</v>
      </c>
      <c r="Z67" s="328">
        <f t="shared" si="52"/>
        <v>112.82722513089006</v>
      </c>
      <c r="AA67" s="328">
        <f t="shared" si="53"/>
        <v>119.63350785340315</v>
      </c>
      <c r="AB67" s="328">
        <f t="shared" si="54"/>
        <v>129.05759162303664</v>
      </c>
      <c r="AC67" s="328">
        <f t="shared" si="55"/>
        <v>126.70157068062828</v>
      </c>
      <c r="AD67" s="328">
        <f t="shared" si="56"/>
        <v>126.96335078534031</v>
      </c>
      <c r="AE67" s="328">
        <f t="shared" si="57"/>
        <v>129.05759162303664</v>
      </c>
      <c r="AF67" s="328">
        <f t="shared" si="45"/>
        <v>134.03141361256544</v>
      </c>
      <c r="AG67" s="329">
        <f t="shared" si="45"/>
        <v>137.17277486910996</v>
      </c>
      <c r="AH67" s="766">
        <v>1</v>
      </c>
      <c r="AI67" s="767">
        <v>1</v>
      </c>
      <c r="AJ67" s="767">
        <v>1</v>
      </c>
      <c r="AK67" s="767">
        <v>1</v>
      </c>
      <c r="AL67" s="767">
        <v>1</v>
      </c>
      <c r="AM67" s="767">
        <v>1</v>
      </c>
      <c r="AN67" s="767">
        <v>1</v>
      </c>
      <c r="AO67" s="767">
        <v>1</v>
      </c>
      <c r="AP67" s="767">
        <v>1</v>
      </c>
      <c r="AQ67" s="767">
        <v>1</v>
      </c>
      <c r="AR67" s="767">
        <v>1</v>
      </c>
      <c r="AS67" s="767">
        <v>1</v>
      </c>
      <c r="AT67" s="767">
        <v>4</v>
      </c>
      <c r="AU67" s="767">
        <v>6</v>
      </c>
      <c r="AV67" s="769">
        <v>7</v>
      </c>
    </row>
    <row r="68" spans="2:48" ht="14.4" x14ac:dyDescent="0.3">
      <c r="B68" s="904"/>
      <c r="C68" s="2" t="s">
        <v>5</v>
      </c>
      <c r="D68" s="740">
        <v>94</v>
      </c>
      <c r="E68" s="740">
        <v>94</v>
      </c>
      <c r="F68" s="740">
        <v>92</v>
      </c>
      <c r="G68" s="740">
        <v>94</v>
      </c>
      <c r="H68" s="740">
        <v>100</v>
      </c>
      <c r="I68" s="740">
        <v>105</v>
      </c>
      <c r="J68" s="740">
        <v>112</v>
      </c>
      <c r="K68" s="740">
        <v>117</v>
      </c>
      <c r="L68" s="740">
        <v>124</v>
      </c>
      <c r="M68" s="740">
        <v>134</v>
      </c>
      <c r="N68" s="740">
        <v>135</v>
      </c>
      <c r="O68" s="740">
        <v>142</v>
      </c>
      <c r="P68" s="741">
        <v>148</v>
      </c>
      <c r="Q68" s="741">
        <v>163</v>
      </c>
      <c r="R68" s="741">
        <v>173</v>
      </c>
      <c r="S68" s="143">
        <f>100</f>
        <v>100</v>
      </c>
      <c r="T68" s="328">
        <f t="shared" si="46"/>
        <v>100</v>
      </c>
      <c r="U68" s="328">
        <f t="shared" si="47"/>
        <v>97.872340425531917</v>
      </c>
      <c r="V68" s="328">
        <f t="shared" si="48"/>
        <v>100</v>
      </c>
      <c r="W68" s="328">
        <f t="shared" si="49"/>
        <v>106.38297872340425</v>
      </c>
      <c r="X68" s="328">
        <f t="shared" si="50"/>
        <v>111.70212765957447</v>
      </c>
      <c r="Y68" s="328">
        <f t="shared" si="51"/>
        <v>119.14893617021276</v>
      </c>
      <c r="Z68" s="328">
        <f t="shared" si="52"/>
        <v>124.46808510638297</v>
      </c>
      <c r="AA68" s="328">
        <f t="shared" si="53"/>
        <v>131.91489361702128</v>
      </c>
      <c r="AB68" s="328">
        <f t="shared" si="54"/>
        <v>142.55319148936169</v>
      </c>
      <c r="AC68" s="328">
        <f t="shared" si="55"/>
        <v>143.61702127659575</v>
      </c>
      <c r="AD68" s="328">
        <f t="shared" si="56"/>
        <v>151.06382978723406</v>
      </c>
      <c r="AE68" s="328">
        <f t="shared" si="57"/>
        <v>157.44680851063831</v>
      </c>
      <c r="AF68" s="328">
        <f t="shared" si="45"/>
        <v>173.40425531914894</v>
      </c>
      <c r="AG68" s="329">
        <f t="shared" si="45"/>
        <v>184.04255319148936</v>
      </c>
      <c r="AH68" s="766">
        <v>1</v>
      </c>
      <c r="AI68" s="767">
        <v>1</v>
      </c>
      <c r="AJ68" s="767">
        <v>1</v>
      </c>
      <c r="AK68" s="767">
        <v>1</v>
      </c>
      <c r="AL68" s="767">
        <v>1</v>
      </c>
      <c r="AM68" s="767">
        <v>1</v>
      </c>
      <c r="AN68" s="767">
        <v>1</v>
      </c>
      <c r="AO68" s="767">
        <v>1</v>
      </c>
      <c r="AP68" s="767">
        <v>1</v>
      </c>
      <c r="AQ68" s="767">
        <v>1</v>
      </c>
      <c r="AR68" s="767">
        <v>1</v>
      </c>
      <c r="AS68" s="767">
        <v>1</v>
      </c>
      <c r="AT68" s="767">
        <v>4</v>
      </c>
      <c r="AU68" s="767">
        <v>6</v>
      </c>
      <c r="AV68" s="769">
        <v>7</v>
      </c>
    </row>
    <row r="69" spans="2:48" ht="14.4" x14ac:dyDescent="0.3">
      <c r="B69" s="904"/>
      <c r="C69" s="2" t="s">
        <v>6</v>
      </c>
      <c r="D69" s="740">
        <v>48628</v>
      </c>
      <c r="E69" s="740">
        <v>51705</v>
      </c>
      <c r="F69" s="740">
        <v>55304</v>
      </c>
      <c r="G69" s="740">
        <v>59939</v>
      </c>
      <c r="H69" s="740">
        <v>65794</v>
      </c>
      <c r="I69" s="740">
        <v>70084</v>
      </c>
      <c r="J69" s="740">
        <v>77754</v>
      </c>
      <c r="K69" s="740">
        <v>84019</v>
      </c>
      <c r="L69" s="740">
        <v>94054</v>
      </c>
      <c r="M69" s="740">
        <v>105754</v>
      </c>
      <c r="N69" s="740">
        <v>121280</v>
      </c>
      <c r="O69" s="740">
        <v>132848</v>
      </c>
      <c r="P69" s="741">
        <v>137544</v>
      </c>
      <c r="Q69" s="741">
        <v>149111</v>
      </c>
      <c r="R69" s="741">
        <v>156646</v>
      </c>
      <c r="S69" s="143">
        <f>100</f>
        <v>100</v>
      </c>
      <c r="T69" s="328">
        <f t="shared" si="46"/>
        <v>106.32763017191742</v>
      </c>
      <c r="U69" s="328">
        <f t="shared" si="47"/>
        <v>113.72871596611006</v>
      </c>
      <c r="V69" s="328">
        <f t="shared" si="48"/>
        <v>123.26026157769186</v>
      </c>
      <c r="W69" s="328">
        <f t="shared" si="49"/>
        <v>135.30064983137288</v>
      </c>
      <c r="X69" s="328">
        <f t="shared" si="50"/>
        <v>144.12272764662333</v>
      </c>
      <c r="Y69" s="328">
        <f t="shared" si="51"/>
        <v>159.8955334375257</v>
      </c>
      <c r="Z69" s="328">
        <f t="shared" si="52"/>
        <v>172.77905733322365</v>
      </c>
      <c r="AA69" s="328">
        <f t="shared" si="53"/>
        <v>193.41531627868719</v>
      </c>
      <c r="AB69" s="328">
        <f t="shared" si="54"/>
        <v>217.47552850209755</v>
      </c>
      <c r="AC69" s="328">
        <f t="shared" si="55"/>
        <v>249.40363576540264</v>
      </c>
      <c r="AD69" s="328">
        <f t="shared" si="56"/>
        <v>273.19239944065146</v>
      </c>
      <c r="AE69" s="328">
        <f t="shared" si="57"/>
        <v>282.84938718433824</v>
      </c>
      <c r="AF69" s="328">
        <f t="shared" si="45"/>
        <v>306.63609443119191</v>
      </c>
      <c r="AG69" s="329">
        <f t="shared" si="45"/>
        <v>322.13128238874725</v>
      </c>
      <c r="AH69" s="766">
        <v>1</v>
      </c>
      <c r="AI69" s="767">
        <v>1</v>
      </c>
      <c r="AJ69" s="767">
        <v>1</v>
      </c>
      <c r="AK69" s="767">
        <v>1</v>
      </c>
      <c r="AL69" s="767">
        <v>1</v>
      </c>
      <c r="AM69" s="767">
        <v>1</v>
      </c>
      <c r="AN69" s="767">
        <v>1</v>
      </c>
      <c r="AO69" s="767">
        <v>1</v>
      </c>
      <c r="AP69" s="767">
        <v>1</v>
      </c>
      <c r="AQ69" s="767">
        <v>1</v>
      </c>
      <c r="AR69" s="767">
        <v>1</v>
      </c>
      <c r="AS69" s="767">
        <v>1</v>
      </c>
      <c r="AT69" s="767">
        <v>4</v>
      </c>
      <c r="AU69" s="767">
        <v>6</v>
      </c>
      <c r="AV69" s="769">
        <v>7</v>
      </c>
    </row>
    <row r="70" spans="2:48" ht="14.4" x14ac:dyDescent="0.3">
      <c r="B70" s="905"/>
      <c r="C70" s="4" t="s">
        <v>7</v>
      </c>
      <c r="D70">
        <v>48534</v>
      </c>
      <c r="E70">
        <v>51611</v>
      </c>
      <c r="F70">
        <v>55212</v>
      </c>
      <c r="G70">
        <v>59845</v>
      </c>
      <c r="H70">
        <v>65694</v>
      </c>
      <c r="I70">
        <v>69979</v>
      </c>
      <c r="J70">
        <v>77642</v>
      </c>
      <c r="K70">
        <v>83902</v>
      </c>
      <c r="L70">
        <v>93930</v>
      </c>
      <c r="M70">
        <v>105620</v>
      </c>
      <c r="N70">
        <v>121145</v>
      </c>
      <c r="O70">
        <v>132706</v>
      </c>
      <c r="P70">
        <v>137396</v>
      </c>
      <c r="Q70">
        <v>148948</v>
      </c>
      <c r="R70">
        <v>156473</v>
      </c>
      <c r="S70" s="143">
        <f>100</f>
        <v>100</v>
      </c>
      <c r="T70" s="328">
        <f t="shared" si="46"/>
        <v>106.33988544113404</v>
      </c>
      <c r="U70" s="328">
        <f t="shared" si="47"/>
        <v>113.75942638150575</v>
      </c>
      <c r="V70" s="328">
        <f t="shared" si="48"/>
        <v>123.30531174022335</v>
      </c>
      <c r="W70" s="328">
        <f t="shared" si="49"/>
        <v>135.35665718877488</v>
      </c>
      <c r="X70" s="328">
        <f t="shared" si="50"/>
        <v>144.18551942967815</v>
      </c>
      <c r="Y70" s="328">
        <f t="shared" si="51"/>
        <v>159.97445090039972</v>
      </c>
      <c r="Z70" s="328">
        <f t="shared" si="52"/>
        <v>172.87262537602504</v>
      </c>
      <c r="AA70" s="328">
        <f t="shared" si="53"/>
        <v>193.53442947212264</v>
      </c>
      <c r="AB70" s="328">
        <f t="shared" si="54"/>
        <v>217.62063707916101</v>
      </c>
      <c r="AC70" s="328">
        <f t="shared" si="55"/>
        <v>249.60852186096344</v>
      </c>
      <c r="AD70" s="328">
        <f t="shared" si="56"/>
        <v>273.42893641570856</v>
      </c>
      <c r="AE70" s="328">
        <f t="shared" si="57"/>
        <v>283.09226521613715</v>
      </c>
      <c r="AF70" s="328">
        <f t="shared" si="45"/>
        <v>306.89413606955947</v>
      </c>
      <c r="AG70" s="329">
        <f t="shared" si="45"/>
        <v>322.398730786665</v>
      </c>
      <c r="AH70" s="770"/>
      <c r="AI70" s="771"/>
      <c r="AJ70" s="771"/>
      <c r="AK70" s="771"/>
      <c r="AL70" s="771"/>
      <c r="AM70" s="771"/>
      <c r="AN70" s="771"/>
      <c r="AO70" s="771"/>
      <c r="AP70" s="771"/>
      <c r="AQ70" s="771"/>
      <c r="AR70" s="771"/>
      <c r="AS70" s="771"/>
      <c r="AT70" s="771"/>
      <c r="AU70" s="771"/>
      <c r="AV70" s="772"/>
    </row>
    <row r="71" spans="2:48" ht="15" customHeight="1" x14ac:dyDescent="0.3">
      <c r="B71" s="904" t="s">
        <v>16</v>
      </c>
      <c r="C71" s="2" t="s">
        <v>2</v>
      </c>
      <c r="D71" s="740">
        <v>28854</v>
      </c>
      <c r="E71" s="740">
        <v>32979</v>
      </c>
      <c r="F71" s="740">
        <v>34207</v>
      </c>
      <c r="G71" s="740">
        <v>38206</v>
      </c>
      <c r="H71" s="740">
        <v>39597</v>
      </c>
      <c r="I71" s="740">
        <v>38932</v>
      </c>
      <c r="J71" s="740">
        <v>41534</v>
      </c>
      <c r="K71" s="740">
        <v>45648</v>
      </c>
      <c r="L71" s="740">
        <v>52645</v>
      </c>
      <c r="M71" s="740">
        <v>54535</v>
      </c>
      <c r="N71" s="740">
        <v>53305</v>
      </c>
      <c r="O71" s="740">
        <v>55819</v>
      </c>
      <c r="P71" s="741">
        <v>49530</v>
      </c>
      <c r="Q71" s="741">
        <v>51760</v>
      </c>
      <c r="R71" s="741">
        <v>52502</v>
      </c>
      <c r="S71" s="143">
        <f>100</f>
        <v>100</v>
      </c>
      <c r="T71" s="328">
        <f t="shared" si="46"/>
        <v>114.29611145768351</v>
      </c>
      <c r="U71" s="328">
        <f t="shared" si="47"/>
        <v>118.55202051708602</v>
      </c>
      <c r="V71" s="328">
        <f t="shared" si="48"/>
        <v>132.41145075206211</v>
      </c>
      <c r="W71" s="328">
        <f t="shared" si="49"/>
        <v>137.23227282179246</v>
      </c>
      <c r="X71" s="328">
        <f t="shared" si="50"/>
        <v>134.92756636861441</v>
      </c>
      <c r="Y71" s="328">
        <f t="shared" si="51"/>
        <v>143.94538018992168</v>
      </c>
      <c r="Z71" s="328">
        <f t="shared" si="52"/>
        <v>158.20336868371803</v>
      </c>
      <c r="AA71" s="328">
        <f t="shared" si="53"/>
        <v>182.453039439939</v>
      </c>
      <c r="AB71" s="328">
        <f t="shared" si="54"/>
        <v>189.00325778055037</v>
      </c>
      <c r="AC71" s="328">
        <f t="shared" si="55"/>
        <v>184.74041727316836</v>
      </c>
      <c r="AD71" s="328">
        <f t="shared" si="56"/>
        <v>193.4532473833784</v>
      </c>
      <c r="AE71" s="328">
        <f t="shared" si="57"/>
        <v>171.65730921189436</v>
      </c>
      <c r="AF71" s="328">
        <f t="shared" si="45"/>
        <v>179.3858737090178</v>
      </c>
      <c r="AG71" s="329">
        <f t="shared" si="45"/>
        <v>181.95744090940599</v>
      </c>
      <c r="AH71" s="766">
        <v>1</v>
      </c>
      <c r="AI71" s="767">
        <v>1</v>
      </c>
      <c r="AJ71" s="767">
        <v>1</v>
      </c>
      <c r="AK71" s="767">
        <v>1</v>
      </c>
      <c r="AL71" s="767">
        <v>1</v>
      </c>
      <c r="AM71" s="767">
        <v>1</v>
      </c>
      <c r="AN71" s="767">
        <v>1</v>
      </c>
      <c r="AO71" s="767">
        <v>1</v>
      </c>
      <c r="AP71" s="767">
        <v>1</v>
      </c>
      <c r="AQ71" s="767">
        <v>1</v>
      </c>
      <c r="AR71" s="767">
        <v>1</v>
      </c>
      <c r="AS71" s="767">
        <v>1</v>
      </c>
      <c r="AT71" s="767">
        <v>4</v>
      </c>
      <c r="AU71" s="767">
        <v>6</v>
      </c>
      <c r="AV71" s="769">
        <v>7</v>
      </c>
    </row>
    <row r="72" spans="2:48" ht="14.4" x14ac:dyDescent="0.3">
      <c r="B72" s="904"/>
      <c r="C72" s="2" t="s">
        <v>3</v>
      </c>
      <c r="D72" s="740">
        <v>1445</v>
      </c>
      <c r="E72" s="740">
        <v>1423</v>
      </c>
      <c r="F72" s="740">
        <v>1440</v>
      </c>
      <c r="G72" s="740">
        <v>1585</v>
      </c>
      <c r="H72" s="740">
        <v>1624</v>
      </c>
      <c r="I72" s="740">
        <v>1731</v>
      </c>
      <c r="J72" s="740">
        <v>1789</v>
      </c>
      <c r="K72" s="740">
        <v>1698</v>
      </c>
      <c r="L72" s="740">
        <v>1756</v>
      </c>
      <c r="M72" s="740">
        <v>1665</v>
      </c>
      <c r="N72" s="740">
        <v>2056</v>
      </c>
      <c r="O72" s="740">
        <v>2022</v>
      </c>
      <c r="P72" s="741">
        <v>1929</v>
      </c>
      <c r="Q72" s="741">
        <v>1964</v>
      </c>
      <c r="R72" s="741">
        <v>1975</v>
      </c>
      <c r="S72" s="143">
        <f>100</f>
        <v>100</v>
      </c>
      <c r="T72" s="328">
        <f t="shared" si="46"/>
        <v>98.477508650519027</v>
      </c>
      <c r="U72" s="328">
        <f t="shared" si="47"/>
        <v>99.653979238754332</v>
      </c>
      <c r="V72" s="328">
        <f t="shared" si="48"/>
        <v>109.68858131487889</v>
      </c>
      <c r="W72" s="328">
        <f t="shared" si="49"/>
        <v>112.38754325259515</v>
      </c>
      <c r="X72" s="328">
        <f t="shared" si="50"/>
        <v>119.7923875432526</v>
      </c>
      <c r="Y72" s="328">
        <f t="shared" si="51"/>
        <v>123.80622837370242</v>
      </c>
      <c r="Z72" s="328">
        <f t="shared" si="52"/>
        <v>117.50865051903114</v>
      </c>
      <c r="AA72" s="328">
        <f t="shared" si="53"/>
        <v>121.52249134948097</v>
      </c>
      <c r="AB72" s="328">
        <f t="shared" si="54"/>
        <v>115.22491349480968</v>
      </c>
      <c r="AC72" s="328">
        <f t="shared" si="55"/>
        <v>142.28373702422147</v>
      </c>
      <c r="AD72" s="328">
        <f t="shared" si="56"/>
        <v>139.93079584775086</v>
      </c>
      <c r="AE72" s="328">
        <f t="shared" si="57"/>
        <v>133.49480968858131</v>
      </c>
      <c r="AF72" s="328">
        <f t="shared" si="45"/>
        <v>135.91695501730104</v>
      </c>
      <c r="AG72" s="329">
        <f t="shared" si="45"/>
        <v>136.67820069204151</v>
      </c>
      <c r="AH72" s="766">
        <v>1</v>
      </c>
      <c r="AI72" s="767">
        <v>1</v>
      </c>
      <c r="AJ72" s="767">
        <v>1</v>
      </c>
      <c r="AK72" s="767">
        <v>1</v>
      </c>
      <c r="AL72" s="767">
        <v>1</v>
      </c>
      <c r="AM72" s="767">
        <v>1</v>
      </c>
      <c r="AN72" s="767">
        <v>1</v>
      </c>
      <c r="AO72" s="767">
        <v>1</v>
      </c>
      <c r="AP72" s="767">
        <v>1</v>
      </c>
      <c r="AQ72" s="767">
        <v>1</v>
      </c>
      <c r="AR72" s="767">
        <v>1</v>
      </c>
      <c r="AS72" s="767">
        <v>1</v>
      </c>
      <c r="AT72" s="767">
        <v>4</v>
      </c>
      <c r="AU72" s="767">
        <v>6</v>
      </c>
      <c r="AV72" s="769">
        <v>7</v>
      </c>
    </row>
    <row r="73" spans="2:48" ht="14.4" x14ac:dyDescent="0.3">
      <c r="B73" s="904"/>
      <c r="C73" s="2" t="s">
        <v>4</v>
      </c>
      <c r="D73" s="740">
        <v>452</v>
      </c>
      <c r="E73" s="740">
        <v>449</v>
      </c>
      <c r="F73" s="740">
        <v>452</v>
      </c>
      <c r="G73" s="740">
        <v>458</v>
      </c>
      <c r="H73" s="740">
        <v>452</v>
      </c>
      <c r="I73" s="740">
        <v>449</v>
      </c>
      <c r="J73" s="740">
        <v>457</v>
      </c>
      <c r="K73" s="740">
        <v>460</v>
      </c>
      <c r="L73" s="740">
        <v>456</v>
      </c>
      <c r="M73" s="740">
        <v>457</v>
      </c>
      <c r="N73" s="740">
        <v>436</v>
      </c>
      <c r="O73" s="740">
        <v>431</v>
      </c>
      <c r="P73" s="741">
        <v>408</v>
      </c>
      <c r="Q73" s="741">
        <v>417</v>
      </c>
      <c r="R73" s="741">
        <v>420</v>
      </c>
      <c r="S73" s="143">
        <f>100</f>
        <v>100</v>
      </c>
      <c r="T73" s="328">
        <f t="shared" si="46"/>
        <v>99.336283185840713</v>
      </c>
      <c r="U73" s="328">
        <f t="shared" si="47"/>
        <v>100</v>
      </c>
      <c r="V73" s="328">
        <f t="shared" si="48"/>
        <v>101.32743362831859</v>
      </c>
      <c r="W73" s="328">
        <f t="shared" si="49"/>
        <v>100</v>
      </c>
      <c r="X73" s="328">
        <f t="shared" si="50"/>
        <v>99.336283185840713</v>
      </c>
      <c r="Y73" s="328">
        <f t="shared" si="51"/>
        <v>101.10619469026548</v>
      </c>
      <c r="Z73" s="328">
        <f t="shared" si="52"/>
        <v>101.76991150442478</v>
      </c>
      <c r="AA73" s="328">
        <f t="shared" si="53"/>
        <v>100.88495575221239</v>
      </c>
      <c r="AB73" s="328">
        <f t="shared" si="54"/>
        <v>101.10619469026548</v>
      </c>
      <c r="AC73" s="328">
        <f t="shared" si="55"/>
        <v>96.460176991150448</v>
      </c>
      <c r="AD73" s="328">
        <f t="shared" si="56"/>
        <v>95.353982300884951</v>
      </c>
      <c r="AE73" s="328">
        <f t="shared" si="57"/>
        <v>90.26548672566372</v>
      </c>
      <c r="AF73" s="328">
        <f t="shared" si="45"/>
        <v>92.256637168141594</v>
      </c>
      <c r="AG73" s="329">
        <f t="shared" si="45"/>
        <v>92.920353982300881</v>
      </c>
      <c r="AH73" s="766">
        <v>1</v>
      </c>
      <c r="AI73" s="767">
        <v>1</v>
      </c>
      <c r="AJ73" s="767">
        <v>1</v>
      </c>
      <c r="AK73" s="767">
        <v>1</v>
      </c>
      <c r="AL73" s="767">
        <v>1</v>
      </c>
      <c r="AM73" s="767">
        <v>1</v>
      </c>
      <c r="AN73" s="767">
        <v>1</v>
      </c>
      <c r="AO73" s="767">
        <v>1</v>
      </c>
      <c r="AP73" s="767">
        <v>1</v>
      </c>
      <c r="AQ73" s="767">
        <v>1</v>
      </c>
      <c r="AR73" s="767">
        <v>1</v>
      </c>
      <c r="AS73" s="767">
        <v>1</v>
      </c>
      <c r="AT73" s="767">
        <v>4</v>
      </c>
      <c r="AU73" s="767">
        <v>6</v>
      </c>
      <c r="AV73" s="769">
        <v>7</v>
      </c>
    </row>
    <row r="74" spans="2:48" ht="14.4" x14ac:dyDescent="0.3">
      <c r="B74" s="904"/>
      <c r="C74" s="2" t="s">
        <v>5</v>
      </c>
      <c r="D74" s="740">
        <v>36</v>
      </c>
      <c r="E74" s="740">
        <v>36</v>
      </c>
      <c r="F74" s="740">
        <v>41</v>
      </c>
      <c r="G74" s="740">
        <v>44</v>
      </c>
      <c r="H74" s="740">
        <v>40</v>
      </c>
      <c r="I74" s="740">
        <v>34</v>
      </c>
      <c r="J74" s="740">
        <v>35</v>
      </c>
      <c r="K74" s="740">
        <v>35</v>
      </c>
      <c r="L74" s="740">
        <v>36</v>
      </c>
      <c r="M74" s="740">
        <v>35</v>
      </c>
      <c r="N74" s="740">
        <v>34</v>
      </c>
      <c r="O74" s="740">
        <v>34</v>
      </c>
      <c r="P74" s="741">
        <v>30</v>
      </c>
      <c r="Q74" s="741">
        <v>32</v>
      </c>
      <c r="R74" s="741">
        <v>33</v>
      </c>
      <c r="S74" s="143">
        <f>100</f>
        <v>100</v>
      </c>
      <c r="T74" s="328">
        <f t="shared" si="46"/>
        <v>100</v>
      </c>
      <c r="U74" s="328">
        <f t="shared" si="47"/>
        <v>113.88888888888889</v>
      </c>
      <c r="V74" s="328">
        <f t="shared" si="48"/>
        <v>122.22222222222223</v>
      </c>
      <c r="W74" s="328">
        <f t="shared" si="49"/>
        <v>111.11111111111111</v>
      </c>
      <c r="X74" s="328">
        <f t="shared" si="50"/>
        <v>94.444444444444443</v>
      </c>
      <c r="Y74" s="328">
        <f t="shared" si="51"/>
        <v>97.222222222222229</v>
      </c>
      <c r="Z74" s="328">
        <f t="shared" si="52"/>
        <v>97.222222222222229</v>
      </c>
      <c r="AA74" s="328">
        <f t="shared" si="53"/>
        <v>100</v>
      </c>
      <c r="AB74" s="328">
        <f t="shared" si="54"/>
        <v>97.222222222222229</v>
      </c>
      <c r="AC74" s="328">
        <f t="shared" si="55"/>
        <v>94.444444444444443</v>
      </c>
      <c r="AD74" s="328">
        <f t="shared" si="56"/>
        <v>94.444444444444443</v>
      </c>
      <c r="AE74" s="328">
        <f t="shared" si="57"/>
        <v>83.333333333333329</v>
      </c>
      <c r="AF74" s="328">
        <f t="shared" si="45"/>
        <v>88.888888888888886</v>
      </c>
      <c r="AG74" s="329">
        <f t="shared" si="45"/>
        <v>91.666666666666671</v>
      </c>
      <c r="AH74" s="766">
        <v>1</v>
      </c>
      <c r="AI74" s="767">
        <v>1</v>
      </c>
      <c r="AJ74" s="767">
        <v>1</v>
      </c>
      <c r="AK74" s="767">
        <v>1</v>
      </c>
      <c r="AL74" s="767">
        <v>1</v>
      </c>
      <c r="AM74" s="767">
        <v>1</v>
      </c>
      <c r="AN74" s="767">
        <v>1</v>
      </c>
      <c r="AO74" s="767">
        <v>1</v>
      </c>
      <c r="AP74" s="767">
        <v>1</v>
      </c>
      <c r="AQ74" s="767">
        <v>1</v>
      </c>
      <c r="AR74" s="767">
        <v>1</v>
      </c>
      <c r="AS74" s="767">
        <v>1</v>
      </c>
      <c r="AT74" s="767">
        <v>4</v>
      </c>
      <c r="AU74" s="767">
        <v>6</v>
      </c>
      <c r="AV74" s="769">
        <v>7</v>
      </c>
    </row>
    <row r="75" spans="2:48" ht="14.4" x14ac:dyDescent="0.3">
      <c r="B75" s="904"/>
      <c r="C75" s="2" t="s">
        <v>6</v>
      </c>
      <c r="D75" s="740">
        <v>30787</v>
      </c>
      <c r="E75" s="740">
        <v>34887</v>
      </c>
      <c r="F75" s="740">
        <v>36140</v>
      </c>
      <c r="G75" s="740">
        <v>40293</v>
      </c>
      <c r="H75" s="740">
        <v>41713</v>
      </c>
      <c r="I75" s="740">
        <v>41146</v>
      </c>
      <c r="J75" s="740">
        <v>43815</v>
      </c>
      <c r="K75" s="740">
        <v>47841</v>
      </c>
      <c r="L75" s="740">
        <v>54893</v>
      </c>
      <c r="M75" s="740">
        <v>56692</v>
      </c>
      <c r="N75" s="740">
        <v>55831</v>
      </c>
      <c r="O75" s="740">
        <v>58306</v>
      </c>
      <c r="P75" s="741">
        <v>51897</v>
      </c>
      <c r="Q75" s="741">
        <v>54173</v>
      </c>
      <c r="R75" s="741">
        <v>54930</v>
      </c>
      <c r="S75" s="143">
        <f>100</f>
        <v>100</v>
      </c>
      <c r="T75" s="328">
        <f t="shared" ref="T75:T88" si="58">E75*100/$D75</f>
        <v>113.31730925390588</v>
      </c>
      <c r="U75" s="328">
        <f t="shared" ref="U75:U88" si="59">F75*100/$D75</f>
        <v>117.38720888686784</v>
      </c>
      <c r="V75" s="328">
        <f t="shared" ref="V75:V88" si="60">G75*100/$D75</f>
        <v>130.876668723812</v>
      </c>
      <c r="W75" s="328">
        <f t="shared" ref="W75:W88" si="61">H75*100/$D75</f>
        <v>135.48900509955502</v>
      </c>
      <c r="X75" s="328">
        <f t="shared" ref="X75:X88" si="62">I75*100/$D75</f>
        <v>133.64731867346606</v>
      </c>
      <c r="Y75" s="328">
        <f t="shared" ref="Y75:Y88" si="63">J75*100/$D75</f>
        <v>142.31656218533797</v>
      </c>
      <c r="Z75" s="328">
        <f t="shared" ref="Z75:Z88" si="64">K75*100/$D75</f>
        <v>155.39351024783187</v>
      </c>
      <c r="AA75" s="328">
        <f t="shared" ref="AA75:AA88" si="65">L75*100/$D75</f>
        <v>178.29928216454996</v>
      </c>
      <c r="AB75" s="328">
        <f t="shared" ref="AB75:AB88" si="66">M75*100/$D75</f>
        <v>184.14265761522719</v>
      </c>
      <c r="AC75" s="328">
        <f t="shared" ref="AC75:AC88" si="67">N75*100/$D75</f>
        <v>181.34602267190698</v>
      </c>
      <c r="AD75" s="328">
        <f t="shared" ref="AD75:AD88" si="68">O75*100/$D75</f>
        <v>189.38513008737453</v>
      </c>
      <c r="AE75" s="328">
        <f t="shared" ref="AE75:AE88" si="69">P75*100/$D75</f>
        <v>168.56790203657388</v>
      </c>
      <c r="AF75" s="328">
        <f t="shared" si="45"/>
        <v>175.96063273459578</v>
      </c>
      <c r="AG75" s="329">
        <f t="shared" si="45"/>
        <v>178.41946276025595</v>
      </c>
      <c r="AH75" s="766">
        <v>1</v>
      </c>
      <c r="AI75" s="767">
        <v>1</v>
      </c>
      <c r="AJ75" s="767">
        <v>1</v>
      </c>
      <c r="AK75" s="767">
        <v>1</v>
      </c>
      <c r="AL75" s="767">
        <v>1</v>
      </c>
      <c r="AM75" s="767">
        <v>1</v>
      </c>
      <c r="AN75" s="767">
        <v>1</v>
      </c>
      <c r="AO75" s="767">
        <v>1</v>
      </c>
      <c r="AP75" s="767">
        <v>1</v>
      </c>
      <c r="AQ75" s="767">
        <v>1</v>
      </c>
      <c r="AR75" s="767">
        <v>1</v>
      </c>
      <c r="AS75" s="767">
        <v>1</v>
      </c>
      <c r="AT75" s="767">
        <v>4</v>
      </c>
      <c r="AU75" s="767">
        <v>6</v>
      </c>
      <c r="AV75" s="769">
        <v>7</v>
      </c>
    </row>
    <row r="76" spans="2:48" ht="14.4" x14ac:dyDescent="0.3">
      <c r="B76" s="904"/>
      <c r="C76" s="2" t="s">
        <v>7</v>
      </c>
      <c r="D76">
        <v>30751</v>
      </c>
      <c r="E76">
        <v>34851</v>
      </c>
      <c r="F76">
        <v>36099</v>
      </c>
      <c r="G76">
        <v>40249</v>
      </c>
      <c r="H76">
        <v>41673</v>
      </c>
      <c r="I76">
        <v>41112</v>
      </c>
      <c r="J76">
        <v>43780</v>
      </c>
      <c r="K76">
        <v>47806</v>
      </c>
      <c r="L76">
        <v>54857</v>
      </c>
      <c r="M76">
        <v>56657</v>
      </c>
      <c r="N76">
        <v>55797</v>
      </c>
      <c r="O76">
        <v>58272</v>
      </c>
      <c r="P76">
        <v>51867</v>
      </c>
      <c r="Q76">
        <v>54141</v>
      </c>
      <c r="R76">
        <v>54897</v>
      </c>
      <c r="S76" s="143">
        <f>100</f>
        <v>100</v>
      </c>
      <c r="T76" s="328">
        <f t="shared" si="58"/>
        <v>113.33289974309778</v>
      </c>
      <c r="U76" s="328">
        <f t="shared" si="59"/>
        <v>117.39130434782609</v>
      </c>
      <c r="V76" s="328">
        <f t="shared" si="60"/>
        <v>130.88680042925432</v>
      </c>
      <c r="W76" s="328">
        <f t="shared" si="61"/>
        <v>135.51754414490586</v>
      </c>
      <c r="X76" s="328">
        <f t="shared" si="62"/>
        <v>133.69321322883809</v>
      </c>
      <c r="Y76" s="328">
        <f t="shared" si="63"/>
        <v>142.36935384215147</v>
      </c>
      <c r="Z76" s="328">
        <f t="shared" si="64"/>
        <v>155.46161100452017</v>
      </c>
      <c r="AA76" s="328">
        <f t="shared" si="65"/>
        <v>178.39094663588176</v>
      </c>
      <c r="AB76" s="328">
        <f t="shared" si="66"/>
        <v>184.24441481577836</v>
      </c>
      <c r="AC76" s="328">
        <f t="shared" si="67"/>
        <v>181.44775779649441</v>
      </c>
      <c r="AD76" s="328">
        <f t="shared" si="68"/>
        <v>189.49627654385222</v>
      </c>
      <c r="AE76" s="328">
        <f t="shared" si="69"/>
        <v>168.6676856037202</v>
      </c>
      <c r="AF76" s="328">
        <f t="shared" si="45"/>
        <v>176.06256707098956</v>
      </c>
      <c r="AG76" s="329">
        <f t="shared" si="45"/>
        <v>178.52102370654612</v>
      </c>
      <c r="AH76" s="770"/>
      <c r="AI76" s="771"/>
      <c r="AJ76" s="771"/>
      <c r="AK76" s="771"/>
      <c r="AL76" s="771"/>
      <c r="AM76" s="771"/>
      <c r="AN76" s="771"/>
      <c r="AO76" s="771"/>
      <c r="AP76" s="771"/>
      <c r="AQ76" s="771"/>
      <c r="AR76" s="771"/>
      <c r="AS76" s="771"/>
      <c r="AT76" s="771"/>
      <c r="AU76" s="771"/>
      <c r="AV76" s="772"/>
    </row>
    <row r="77" spans="2:48" ht="15" customHeight="1" x14ac:dyDescent="0.3">
      <c r="B77" s="906" t="s">
        <v>17</v>
      </c>
      <c r="C77" s="3" t="s">
        <v>2</v>
      </c>
      <c r="D77" s="740">
        <v>181945</v>
      </c>
      <c r="E77" s="740">
        <v>178989</v>
      </c>
      <c r="F77" s="740">
        <v>182712</v>
      </c>
      <c r="G77" s="740">
        <v>196908</v>
      </c>
      <c r="H77" s="740">
        <v>207652</v>
      </c>
      <c r="I77" s="740">
        <v>212551</v>
      </c>
      <c r="J77" s="740">
        <v>230343</v>
      </c>
      <c r="K77" s="740">
        <v>240428</v>
      </c>
      <c r="L77" s="740">
        <v>264287</v>
      </c>
      <c r="M77" s="740">
        <v>273484</v>
      </c>
      <c r="N77" s="740">
        <v>312464</v>
      </c>
      <c r="O77" s="740">
        <v>324818</v>
      </c>
      <c r="P77" s="741">
        <v>328880</v>
      </c>
      <c r="Q77" s="741">
        <v>347085</v>
      </c>
      <c r="R77" s="741">
        <v>360304</v>
      </c>
      <c r="S77" s="143">
        <f>100</f>
        <v>100</v>
      </c>
      <c r="T77" s="328">
        <f t="shared" si="58"/>
        <v>98.375333205089447</v>
      </c>
      <c r="U77" s="328">
        <f t="shared" si="59"/>
        <v>100.42155596471461</v>
      </c>
      <c r="V77" s="328">
        <f t="shared" si="60"/>
        <v>108.22391382011047</v>
      </c>
      <c r="W77" s="328">
        <f t="shared" si="61"/>
        <v>114.12899502596939</v>
      </c>
      <c r="X77" s="328">
        <f t="shared" si="62"/>
        <v>116.82156695704747</v>
      </c>
      <c r="Y77" s="328">
        <f t="shared" si="63"/>
        <v>126.60034625848471</v>
      </c>
      <c r="Z77" s="328">
        <f t="shared" si="64"/>
        <v>132.14323009700735</v>
      </c>
      <c r="AA77" s="328">
        <f t="shared" si="65"/>
        <v>145.25653356783644</v>
      </c>
      <c r="AB77" s="328">
        <f t="shared" si="66"/>
        <v>150.31135782791503</v>
      </c>
      <c r="AC77" s="328">
        <f t="shared" si="67"/>
        <v>171.73541454835254</v>
      </c>
      <c r="AD77" s="328">
        <f t="shared" si="68"/>
        <v>178.52537854846244</v>
      </c>
      <c r="AE77" s="328">
        <f t="shared" si="69"/>
        <v>180.75792134985846</v>
      </c>
      <c r="AF77" s="328">
        <f t="shared" si="45"/>
        <v>190.7636923246036</v>
      </c>
      <c r="AG77" s="329">
        <f t="shared" si="45"/>
        <v>198.02907472038254</v>
      </c>
      <c r="AH77" s="766">
        <v>1</v>
      </c>
      <c r="AI77" s="767">
        <v>1</v>
      </c>
      <c r="AJ77" s="767">
        <v>1</v>
      </c>
      <c r="AK77" s="767">
        <v>1</v>
      </c>
      <c r="AL77" s="767">
        <v>1</v>
      </c>
      <c r="AM77" s="767">
        <v>1</v>
      </c>
      <c r="AN77" s="767">
        <v>1</v>
      </c>
      <c r="AO77" s="767">
        <v>1</v>
      </c>
      <c r="AP77" s="767">
        <v>1</v>
      </c>
      <c r="AQ77" s="767">
        <v>1</v>
      </c>
      <c r="AR77" s="767">
        <v>1</v>
      </c>
      <c r="AS77" s="767">
        <v>1</v>
      </c>
      <c r="AT77" s="767">
        <v>4</v>
      </c>
      <c r="AU77" s="767">
        <v>6</v>
      </c>
      <c r="AV77" s="769">
        <v>7</v>
      </c>
    </row>
    <row r="78" spans="2:48" ht="14.4" x14ac:dyDescent="0.3">
      <c r="B78" s="904"/>
      <c r="C78" s="2" t="s">
        <v>3</v>
      </c>
      <c r="D78" s="740">
        <v>2518</v>
      </c>
      <c r="E78" s="740">
        <v>2436</v>
      </c>
      <c r="F78" s="740">
        <v>2664</v>
      </c>
      <c r="G78" s="740">
        <v>2844</v>
      </c>
      <c r="H78" s="740">
        <v>3015</v>
      </c>
      <c r="I78" s="740">
        <v>3230</v>
      </c>
      <c r="J78" s="740">
        <v>2948</v>
      </c>
      <c r="K78" s="740">
        <v>2885</v>
      </c>
      <c r="L78" s="740">
        <v>3274</v>
      </c>
      <c r="M78" s="740">
        <v>3144</v>
      </c>
      <c r="N78" s="740">
        <v>4898</v>
      </c>
      <c r="O78" s="740">
        <v>5033</v>
      </c>
      <c r="P78" s="741">
        <v>5058</v>
      </c>
      <c r="Q78" s="741">
        <v>5167</v>
      </c>
      <c r="R78" s="741">
        <v>5243</v>
      </c>
      <c r="S78" s="143">
        <f>100</f>
        <v>100</v>
      </c>
      <c r="T78" s="328">
        <f t="shared" si="58"/>
        <v>96.743447180301828</v>
      </c>
      <c r="U78" s="328">
        <f t="shared" si="59"/>
        <v>105.79825258141382</v>
      </c>
      <c r="V78" s="328">
        <f t="shared" si="60"/>
        <v>112.94678316123908</v>
      </c>
      <c r="W78" s="328">
        <f t="shared" si="61"/>
        <v>119.73788721207308</v>
      </c>
      <c r="X78" s="328">
        <f t="shared" si="62"/>
        <v>128.27640984908658</v>
      </c>
      <c r="Y78" s="328">
        <f t="shared" si="63"/>
        <v>117.077045274027</v>
      </c>
      <c r="Z78" s="328">
        <f t="shared" si="64"/>
        <v>114.57505957108816</v>
      </c>
      <c r="AA78" s="328">
        <f t="shared" si="65"/>
        <v>130.0238284352661</v>
      </c>
      <c r="AB78" s="328">
        <f t="shared" si="66"/>
        <v>124.86100079428118</v>
      </c>
      <c r="AC78" s="328">
        <f t="shared" si="67"/>
        <v>194.51945988880064</v>
      </c>
      <c r="AD78" s="328">
        <f t="shared" si="68"/>
        <v>199.88085782366957</v>
      </c>
      <c r="AE78" s="328">
        <f t="shared" si="69"/>
        <v>200.87370929308975</v>
      </c>
      <c r="AF78" s="328">
        <f t="shared" si="45"/>
        <v>205.20254169976172</v>
      </c>
      <c r="AG78" s="329">
        <f t="shared" si="45"/>
        <v>208.22081016679905</v>
      </c>
      <c r="AH78" s="766">
        <v>1</v>
      </c>
      <c r="AI78" s="767">
        <v>1</v>
      </c>
      <c r="AJ78" s="767">
        <v>1</v>
      </c>
      <c r="AK78" s="767">
        <v>1</v>
      </c>
      <c r="AL78" s="767">
        <v>1</v>
      </c>
      <c r="AM78" s="767">
        <v>1</v>
      </c>
      <c r="AN78" s="767">
        <v>1</v>
      </c>
      <c r="AO78" s="767">
        <v>1</v>
      </c>
      <c r="AP78" s="767">
        <v>1</v>
      </c>
      <c r="AQ78" s="767">
        <v>1</v>
      </c>
      <c r="AR78" s="767">
        <v>1</v>
      </c>
      <c r="AS78" s="767">
        <v>1</v>
      </c>
      <c r="AT78" s="767">
        <v>4</v>
      </c>
      <c r="AU78" s="767">
        <v>6</v>
      </c>
      <c r="AV78" s="769">
        <v>7</v>
      </c>
    </row>
    <row r="79" spans="2:48" ht="14.4" x14ac:dyDescent="0.3">
      <c r="B79" s="904"/>
      <c r="C79" s="2" t="s">
        <v>4</v>
      </c>
      <c r="D79" s="740">
        <v>467</v>
      </c>
      <c r="E79" s="740">
        <v>516</v>
      </c>
      <c r="F79" s="740">
        <v>498</v>
      </c>
      <c r="G79" s="740">
        <v>517</v>
      </c>
      <c r="H79" s="740">
        <v>531</v>
      </c>
      <c r="I79" s="740">
        <v>498</v>
      </c>
      <c r="J79" s="740">
        <v>506</v>
      </c>
      <c r="K79" s="740">
        <v>552</v>
      </c>
      <c r="L79" s="740">
        <v>575</v>
      </c>
      <c r="M79" s="740">
        <v>604</v>
      </c>
      <c r="N79" s="740">
        <v>565</v>
      </c>
      <c r="O79" s="740">
        <v>514</v>
      </c>
      <c r="P79" s="741">
        <v>517</v>
      </c>
      <c r="Q79" s="741">
        <v>530</v>
      </c>
      <c r="R79" s="741">
        <v>539</v>
      </c>
      <c r="S79" s="143">
        <f>100</f>
        <v>100</v>
      </c>
      <c r="T79" s="328">
        <f t="shared" si="58"/>
        <v>110.49250535331906</v>
      </c>
      <c r="U79" s="328">
        <f t="shared" si="59"/>
        <v>106.63811563169165</v>
      </c>
      <c r="V79" s="328">
        <f t="shared" si="60"/>
        <v>110.70663811563169</v>
      </c>
      <c r="W79" s="328">
        <f t="shared" si="61"/>
        <v>113.70449678800857</v>
      </c>
      <c r="X79" s="328">
        <f t="shared" si="62"/>
        <v>106.63811563169165</v>
      </c>
      <c r="Y79" s="328">
        <f t="shared" si="63"/>
        <v>108.35117773019272</v>
      </c>
      <c r="Z79" s="328">
        <f t="shared" si="64"/>
        <v>118.20128479657387</v>
      </c>
      <c r="AA79" s="328">
        <f t="shared" si="65"/>
        <v>123.12633832976445</v>
      </c>
      <c r="AB79" s="328">
        <f t="shared" si="66"/>
        <v>129.33618843683084</v>
      </c>
      <c r="AC79" s="328">
        <f t="shared" si="67"/>
        <v>120.98501070663812</v>
      </c>
      <c r="AD79" s="328">
        <f t="shared" si="68"/>
        <v>110.06423982869379</v>
      </c>
      <c r="AE79" s="328">
        <f t="shared" si="69"/>
        <v>110.70663811563169</v>
      </c>
      <c r="AF79" s="328">
        <f t="shared" si="45"/>
        <v>113.49036402569592</v>
      </c>
      <c r="AG79" s="329">
        <f t="shared" si="45"/>
        <v>115.41755888650964</v>
      </c>
      <c r="AH79" s="766">
        <v>1</v>
      </c>
      <c r="AI79" s="767">
        <v>1</v>
      </c>
      <c r="AJ79" s="767">
        <v>1</v>
      </c>
      <c r="AK79" s="767">
        <v>1</v>
      </c>
      <c r="AL79" s="767">
        <v>1</v>
      </c>
      <c r="AM79" s="767">
        <v>1</v>
      </c>
      <c r="AN79" s="767">
        <v>1</v>
      </c>
      <c r="AO79" s="767">
        <v>1</v>
      </c>
      <c r="AP79" s="767">
        <v>1</v>
      </c>
      <c r="AQ79" s="767">
        <v>1</v>
      </c>
      <c r="AR79" s="767">
        <v>1</v>
      </c>
      <c r="AS79" s="767">
        <v>1</v>
      </c>
      <c r="AT79" s="767">
        <v>4</v>
      </c>
      <c r="AU79" s="767">
        <v>6</v>
      </c>
      <c r="AV79" s="769">
        <v>7</v>
      </c>
    </row>
    <row r="80" spans="2:48" ht="14.4" x14ac:dyDescent="0.3">
      <c r="B80" s="904"/>
      <c r="C80" s="2" t="s">
        <v>5</v>
      </c>
      <c r="D80" s="740">
        <v>81</v>
      </c>
      <c r="E80" s="740">
        <v>87</v>
      </c>
      <c r="F80" s="740">
        <v>94</v>
      </c>
      <c r="G80" s="740">
        <v>98</v>
      </c>
      <c r="H80" s="740">
        <v>110</v>
      </c>
      <c r="I80" s="740">
        <v>106</v>
      </c>
      <c r="J80" s="740">
        <v>111</v>
      </c>
      <c r="K80" s="740">
        <v>115</v>
      </c>
      <c r="L80" s="740">
        <v>119</v>
      </c>
      <c r="M80" s="740">
        <v>126</v>
      </c>
      <c r="N80" s="740">
        <v>132</v>
      </c>
      <c r="O80" s="740">
        <v>115</v>
      </c>
      <c r="P80" s="741">
        <v>117</v>
      </c>
      <c r="Q80" s="741">
        <v>125</v>
      </c>
      <c r="R80" s="741">
        <v>131</v>
      </c>
      <c r="S80" s="143">
        <f>100</f>
        <v>100</v>
      </c>
      <c r="T80" s="328">
        <f t="shared" si="58"/>
        <v>107.4074074074074</v>
      </c>
      <c r="U80" s="328">
        <f t="shared" si="59"/>
        <v>116.04938271604938</v>
      </c>
      <c r="V80" s="328">
        <f t="shared" si="60"/>
        <v>120.98765432098766</v>
      </c>
      <c r="W80" s="328">
        <f t="shared" si="61"/>
        <v>135.80246913580248</v>
      </c>
      <c r="X80" s="328">
        <f t="shared" si="62"/>
        <v>130.8641975308642</v>
      </c>
      <c r="Y80" s="328">
        <f t="shared" si="63"/>
        <v>137.03703703703704</v>
      </c>
      <c r="Z80" s="328">
        <f t="shared" si="64"/>
        <v>141.97530864197532</v>
      </c>
      <c r="AA80" s="328">
        <f t="shared" si="65"/>
        <v>146.91358024691357</v>
      </c>
      <c r="AB80" s="328">
        <f t="shared" si="66"/>
        <v>155.55555555555554</v>
      </c>
      <c r="AC80" s="328">
        <f t="shared" si="67"/>
        <v>162.96296296296296</v>
      </c>
      <c r="AD80" s="328">
        <f t="shared" si="68"/>
        <v>141.97530864197532</v>
      </c>
      <c r="AE80" s="328">
        <f t="shared" si="69"/>
        <v>144.44444444444446</v>
      </c>
      <c r="AF80" s="328">
        <f t="shared" si="45"/>
        <v>154.32098765432099</v>
      </c>
      <c r="AG80" s="329">
        <f t="shared" si="45"/>
        <v>161.72839506172841</v>
      </c>
      <c r="AH80" s="766">
        <v>1</v>
      </c>
      <c r="AI80" s="767">
        <v>1</v>
      </c>
      <c r="AJ80" s="767">
        <v>1</v>
      </c>
      <c r="AK80" s="767">
        <v>1</v>
      </c>
      <c r="AL80" s="767">
        <v>1</v>
      </c>
      <c r="AM80" s="767">
        <v>1</v>
      </c>
      <c r="AN80" s="767">
        <v>1</v>
      </c>
      <c r="AO80" s="767">
        <v>1</v>
      </c>
      <c r="AP80" s="767">
        <v>1</v>
      </c>
      <c r="AQ80" s="767">
        <v>1</v>
      </c>
      <c r="AR80" s="767">
        <v>1</v>
      </c>
      <c r="AS80" s="767">
        <v>1</v>
      </c>
      <c r="AT80" s="767">
        <v>4</v>
      </c>
      <c r="AU80" s="767">
        <v>6</v>
      </c>
      <c r="AV80" s="769">
        <v>7</v>
      </c>
    </row>
    <row r="81" spans="2:48" ht="14.4" x14ac:dyDescent="0.3">
      <c r="B81" s="904"/>
      <c r="C81" s="2" t="s">
        <v>6</v>
      </c>
      <c r="D81" s="740">
        <v>185011</v>
      </c>
      <c r="E81" s="740">
        <v>182028</v>
      </c>
      <c r="F81" s="740">
        <v>185968</v>
      </c>
      <c r="G81" s="740">
        <v>200367</v>
      </c>
      <c r="H81" s="740">
        <v>211308</v>
      </c>
      <c r="I81" s="740">
        <v>216385</v>
      </c>
      <c r="J81" s="740">
        <v>233908</v>
      </c>
      <c r="K81" s="740">
        <v>243980</v>
      </c>
      <c r="L81" s="740">
        <v>268255</v>
      </c>
      <c r="M81" s="740">
        <v>277358</v>
      </c>
      <c r="N81" s="740">
        <v>318059</v>
      </c>
      <c r="O81" s="740">
        <v>330480</v>
      </c>
      <c r="P81" s="741">
        <v>334572</v>
      </c>
      <c r="Q81" s="741">
        <v>352907</v>
      </c>
      <c r="R81" s="741">
        <v>366217</v>
      </c>
      <c r="S81" s="143">
        <f>100</f>
        <v>100</v>
      </c>
      <c r="T81" s="328">
        <f t="shared" si="58"/>
        <v>98.38766343622811</v>
      </c>
      <c r="U81" s="328">
        <f t="shared" si="59"/>
        <v>100.51726654090838</v>
      </c>
      <c r="V81" s="328">
        <f t="shared" si="60"/>
        <v>108.30004702423099</v>
      </c>
      <c r="W81" s="328">
        <f t="shared" si="61"/>
        <v>114.21374945273524</v>
      </c>
      <c r="X81" s="328">
        <f t="shared" si="62"/>
        <v>116.95791061072045</v>
      </c>
      <c r="Y81" s="328">
        <f t="shared" si="63"/>
        <v>126.42923934252558</v>
      </c>
      <c r="Z81" s="328">
        <f t="shared" si="64"/>
        <v>131.87323996951534</v>
      </c>
      <c r="AA81" s="328">
        <f t="shared" si="65"/>
        <v>144.99408143299587</v>
      </c>
      <c r="AB81" s="328">
        <f t="shared" si="66"/>
        <v>149.91432941825082</v>
      </c>
      <c r="AC81" s="328">
        <f t="shared" si="67"/>
        <v>171.91356189631969</v>
      </c>
      <c r="AD81" s="328">
        <f t="shared" si="68"/>
        <v>178.62721676008454</v>
      </c>
      <c r="AE81" s="328">
        <f t="shared" si="69"/>
        <v>180.83897714189968</v>
      </c>
      <c r="AF81" s="328">
        <f t="shared" si="45"/>
        <v>190.74919869629375</v>
      </c>
      <c r="AG81" s="329">
        <f t="shared" si="45"/>
        <v>197.94336552961715</v>
      </c>
      <c r="AH81" s="766">
        <v>1</v>
      </c>
      <c r="AI81" s="767">
        <v>1</v>
      </c>
      <c r="AJ81" s="767">
        <v>1</v>
      </c>
      <c r="AK81" s="767">
        <v>1</v>
      </c>
      <c r="AL81" s="767">
        <v>1</v>
      </c>
      <c r="AM81" s="767">
        <v>1</v>
      </c>
      <c r="AN81" s="767">
        <v>1</v>
      </c>
      <c r="AO81" s="767">
        <v>1</v>
      </c>
      <c r="AP81" s="767">
        <v>1</v>
      </c>
      <c r="AQ81" s="767">
        <v>1</v>
      </c>
      <c r="AR81" s="767">
        <v>1</v>
      </c>
      <c r="AS81" s="767">
        <v>1</v>
      </c>
      <c r="AT81" s="767">
        <v>4</v>
      </c>
      <c r="AU81" s="767">
        <v>6</v>
      </c>
      <c r="AV81" s="769">
        <v>7</v>
      </c>
    </row>
    <row r="82" spans="2:48" ht="14.4" x14ac:dyDescent="0.3">
      <c r="B82" s="905"/>
      <c r="C82" s="4" t="s">
        <v>7</v>
      </c>
      <c r="D82">
        <v>184930</v>
      </c>
      <c r="E82">
        <v>181941</v>
      </c>
      <c r="F82">
        <v>185874</v>
      </c>
      <c r="G82">
        <v>200269</v>
      </c>
      <c r="H82">
        <v>211198</v>
      </c>
      <c r="I82">
        <v>216279</v>
      </c>
      <c r="J82">
        <v>233797</v>
      </c>
      <c r="K82">
        <v>243865</v>
      </c>
      <c r="L82">
        <v>268136</v>
      </c>
      <c r="M82">
        <v>277232</v>
      </c>
      <c r="N82">
        <v>317927</v>
      </c>
      <c r="O82">
        <v>330365</v>
      </c>
      <c r="P82">
        <v>334455</v>
      </c>
      <c r="Q82">
        <v>352782</v>
      </c>
      <c r="R82">
        <v>366086</v>
      </c>
      <c r="S82" s="143">
        <f>100</f>
        <v>100</v>
      </c>
      <c r="T82" s="328">
        <f t="shared" si="58"/>
        <v>98.383712756178014</v>
      </c>
      <c r="U82" s="328">
        <f t="shared" si="59"/>
        <v>100.51046341859082</v>
      </c>
      <c r="V82" s="328">
        <f t="shared" si="60"/>
        <v>108.29448980695398</v>
      </c>
      <c r="W82" s="328">
        <f t="shared" si="61"/>
        <v>114.2042935164657</v>
      </c>
      <c r="X82" s="328">
        <f t="shared" si="62"/>
        <v>116.95181960741903</v>
      </c>
      <c r="Y82" s="328">
        <f t="shared" si="63"/>
        <v>126.42459308927702</v>
      </c>
      <c r="Z82" s="328">
        <f t="shared" si="64"/>
        <v>131.86881522738332</v>
      </c>
      <c r="AA82" s="328">
        <f t="shared" si="65"/>
        <v>144.99324068566486</v>
      </c>
      <c r="AB82" s="328">
        <f t="shared" si="66"/>
        <v>149.91185854106959</v>
      </c>
      <c r="AC82" s="328">
        <f t="shared" si="67"/>
        <v>171.91748229059644</v>
      </c>
      <c r="AD82" s="328">
        <f t="shared" si="68"/>
        <v>178.64327042664792</v>
      </c>
      <c r="AE82" s="328">
        <f t="shared" si="69"/>
        <v>180.85491807711026</v>
      </c>
      <c r="AF82" s="328">
        <f t="shared" si="45"/>
        <v>190.76515438273941</v>
      </c>
      <c r="AG82" s="329">
        <f t="shared" si="45"/>
        <v>197.95922781593035</v>
      </c>
      <c r="AH82" s="770"/>
      <c r="AI82" s="771"/>
      <c r="AJ82" s="771"/>
      <c r="AK82" s="771"/>
      <c r="AL82" s="771"/>
      <c r="AM82" s="771"/>
      <c r="AN82" s="771"/>
      <c r="AO82" s="771"/>
      <c r="AP82" s="771"/>
      <c r="AQ82" s="771"/>
      <c r="AR82" s="771"/>
      <c r="AS82" s="771"/>
      <c r="AT82" s="771"/>
      <c r="AU82" s="771"/>
      <c r="AV82" s="772"/>
    </row>
    <row r="83" spans="2:48" ht="15" customHeight="1" x14ac:dyDescent="0.3">
      <c r="B83" s="904" t="s">
        <v>18</v>
      </c>
      <c r="C83" s="2" t="s">
        <v>2</v>
      </c>
      <c r="D83" s="740">
        <v>39796</v>
      </c>
      <c r="E83" s="740">
        <v>45112</v>
      </c>
      <c r="F83" s="740">
        <v>48076</v>
      </c>
      <c r="G83" s="740">
        <v>51018</v>
      </c>
      <c r="H83" s="740">
        <v>53410</v>
      </c>
      <c r="I83" s="740">
        <v>54695</v>
      </c>
      <c r="J83" s="740">
        <v>60531</v>
      </c>
      <c r="K83" s="740">
        <v>63148</v>
      </c>
      <c r="L83" s="740">
        <v>69651</v>
      </c>
      <c r="M83" s="740">
        <v>73876</v>
      </c>
      <c r="N83" s="740">
        <v>82247</v>
      </c>
      <c r="O83" s="740">
        <v>86049</v>
      </c>
      <c r="P83" s="741">
        <v>87143</v>
      </c>
      <c r="Q83" s="741">
        <v>93269</v>
      </c>
      <c r="R83" s="741">
        <v>97560</v>
      </c>
      <c r="S83" s="143">
        <f>100</f>
        <v>100</v>
      </c>
      <c r="T83" s="328">
        <f t="shared" si="58"/>
        <v>113.35812644486883</v>
      </c>
      <c r="U83" s="328">
        <f t="shared" si="59"/>
        <v>120.80611116695145</v>
      </c>
      <c r="V83" s="328">
        <f t="shared" si="60"/>
        <v>128.19881395115087</v>
      </c>
      <c r="W83" s="328">
        <f t="shared" si="61"/>
        <v>134.20946828827019</v>
      </c>
      <c r="X83" s="328">
        <f t="shared" si="62"/>
        <v>137.43843602372098</v>
      </c>
      <c r="Y83" s="328">
        <f t="shared" si="63"/>
        <v>152.1032264549201</v>
      </c>
      <c r="Z83" s="328">
        <f t="shared" si="64"/>
        <v>158.67926424766307</v>
      </c>
      <c r="AA83" s="328">
        <f t="shared" si="65"/>
        <v>175.02010252286661</v>
      </c>
      <c r="AB83" s="328">
        <f t="shared" si="66"/>
        <v>185.63674741180017</v>
      </c>
      <c r="AC83" s="328">
        <f t="shared" si="67"/>
        <v>206.67152477635943</v>
      </c>
      <c r="AD83" s="328">
        <f t="shared" si="68"/>
        <v>216.22524876872046</v>
      </c>
      <c r="AE83" s="328">
        <f t="shared" si="69"/>
        <v>218.97426877073073</v>
      </c>
      <c r="AF83" s="328">
        <f t="shared" si="45"/>
        <v>234.36777565584481</v>
      </c>
      <c r="AG83" s="329">
        <f t="shared" si="45"/>
        <v>245.15026635842798</v>
      </c>
      <c r="AH83" s="766">
        <v>1</v>
      </c>
      <c r="AI83" s="767">
        <v>1</v>
      </c>
      <c r="AJ83" s="767">
        <v>1</v>
      </c>
      <c r="AK83" s="767">
        <v>1</v>
      </c>
      <c r="AL83" s="767">
        <v>1</v>
      </c>
      <c r="AM83" s="767">
        <v>1</v>
      </c>
      <c r="AN83" s="767">
        <v>1</v>
      </c>
      <c r="AO83" s="767">
        <v>1</v>
      </c>
      <c r="AP83" s="767">
        <v>1</v>
      </c>
      <c r="AQ83" s="767">
        <v>1</v>
      </c>
      <c r="AR83" s="767">
        <v>1</v>
      </c>
      <c r="AS83" s="767">
        <v>1</v>
      </c>
      <c r="AT83" s="767">
        <v>4</v>
      </c>
      <c r="AU83" s="767">
        <v>6</v>
      </c>
      <c r="AV83" s="769">
        <v>7</v>
      </c>
    </row>
    <row r="84" spans="2:48" ht="14.4" x14ac:dyDescent="0.3">
      <c r="B84" s="904"/>
      <c r="C84" s="2" t="s">
        <v>3</v>
      </c>
      <c r="D84" s="740">
        <v>1283</v>
      </c>
      <c r="E84" s="740">
        <v>1343</v>
      </c>
      <c r="F84" s="740">
        <v>1402</v>
      </c>
      <c r="G84" s="740">
        <v>1533</v>
      </c>
      <c r="H84" s="740">
        <v>1716</v>
      </c>
      <c r="I84" s="740">
        <v>1752</v>
      </c>
      <c r="J84" s="740">
        <v>1679</v>
      </c>
      <c r="K84" s="740">
        <v>1792</v>
      </c>
      <c r="L84" s="740">
        <v>1843</v>
      </c>
      <c r="M84" s="740">
        <v>1820</v>
      </c>
      <c r="N84" s="740">
        <v>3014</v>
      </c>
      <c r="O84" s="740">
        <v>3242</v>
      </c>
      <c r="P84" s="741">
        <v>3258</v>
      </c>
      <c r="Q84" s="741">
        <v>3349</v>
      </c>
      <c r="R84" s="741">
        <v>3410</v>
      </c>
      <c r="S84" s="143">
        <f>100</f>
        <v>100</v>
      </c>
      <c r="T84" s="328">
        <f t="shared" si="58"/>
        <v>104.67653936087295</v>
      </c>
      <c r="U84" s="328">
        <f t="shared" si="59"/>
        <v>109.27513639906469</v>
      </c>
      <c r="V84" s="328">
        <f t="shared" si="60"/>
        <v>119.48558067030397</v>
      </c>
      <c r="W84" s="328">
        <f t="shared" si="61"/>
        <v>133.74902572096647</v>
      </c>
      <c r="X84" s="328">
        <f t="shared" si="62"/>
        <v>136.55494933749026</v>
      </c>
      <c r="Y84" s="328">
        <f t="shared" si="63"/>
        <v>130.86515978176149</v>
      </c>
      <c r="Z84" s="328">
        <f t="shared" si="64"/>
        <v>139.67264224473888</v>
      </c>
      <c r="AA84" s="328">
        <f t="shared" si="65"/>
        <v>143.64770070148091</v>
      </c>
      <c r="AB84" s="328">
        <f t="shared" si="66"/>
        <v>141.85502727981293</v>
      </c>
      <c r="AC84" s="328">
        <f t="shared" si="67"/>
        <v>234.91816056118472</v>
      </c>
      <c r="AD84" s="328">
        <f t="shared" si="68"/>
        <v>252.68901013250195</v>
      </c>
      <c r="AE84" s="328">
        <f t="shared" si="69"/>
        <v>253.93608729540139</v>
      </c>
      <c r="AF84" s="328">
        <f t="shared" si="45"/>
        <v>261.02883865939202</v>
      </c>
      <c r="AG84" s="329">
        <f t="shared" si="45"/>
        <v>265.78332034294624</v>
      </c>
      <c r="AH84" s="766">
        <v>1</v>
      </c>
      <c r="AI84" s="767">
        <v>1</v>
      </c>
      <c r="AJ84" s="767">
        <v>1</v>
      </c>
      <c r="AK84" s="767">
        <v>1</v>
      </c>
      <c r="AL84" s="767">
        <v>1</v>
      </c>
      <c r="AM84" s="767">
        <v>1</v>
      </c>
      <c r="AN84" s="767">
        <v>1</v>
      </c>
      <c r="AO84" s="767">
        <v>1</v>
      </c>
      <c r="AP84" s="767">
        <v>1</v>
      </c>
      <c r="AQ84" s="767">
        <v>1</v>
      </c>
      <c r="AR84" s="767">
        <v>1</v>
      </c>
      <c r="AS84" s="767">
        <v>1</v>
      </c>
      <c r="AT84" s="767">
        <v>4</v>
      </c>
      <c r="AU84" s="767">
        <v>6</v>
      </c>
      <c r="AV84" s="769">
        <v>7</v>
      </c>
    </row>
    <row r="85" spans="2:48" ht="14.4" x14ac:dyDescent="0.3">
      <c r="B85" s="904"/>
      <c r="C85" s="2" t="s">
        <v>4</v>
      </c>
      <c r="D85" s="740">
        <v>602</v>
      </c>
      <c r="E85" s="740">
        <v>634</v>
      </c>
      <c r="F85" s="740">
        <v>639</v>
      </c>
      <c r="G85" s="740">
        <v>659</v>
      </c>
      <c r="H85" s="740">
        <v>682</v>
      </c>
      <c r="I85" s="740">
        <v>696</v>
      </c>
      <c r="J85" s="740">
        <v>748</v>
      </c>
      <c r="K85" s="740">
        <v>792</v>
      </c>
      <c r="L85" s="740">
        <v>833</v>
      </c>
      <c r="M85" s="740">
        <v>859</v>
      </c>
      <c r="N85" s="740">
        <v>949</v>
      </c>
      <c r="O85" s="740">
        <v>941</v>
      </c>
      <c r="P85" s="741">
        <v>947</v>
      </c>
      <c r="Q85" s="741">
        <v>978</v>
      </c>
      <c r="R85" s="741">
        <v>999</v>
      </c>
      <c r="S85" s="143">
        <f>100</f>
        <v>100</v>
      </c>
      <c r="T85" s="328">
        <f t="shared" si="58"/>
        <v>105.3156146179402</v>
      </c>
      <c r="U85" s="328">
        <f t="shared" si="59"/>
        <v>106.14617940199335</v>
      </c>
      <c r="V85" s="328">
        <f t="shared" si="60"/>
        <v>109.46843853820597</v>
      </c>
      <c r="W85" s="328">
        <f t="shared" si="61"/>
        <v>113.2890365448505</v>
      </c>
      <c r="X85" s="328">
        <f t="shared" si="62"/>
        <v>115.61461794019934</v>
      </c>
      <c r="Y85" s="328">
        <f t="shared" si="63"/>
        <v>124.25249169435216</v>
      </c>
      <c r="Z85" s="328">
        <f t="shared" si="64"/>
        <v>131.56146179401992</v>
      </c>
      <c r="AA85" s="328">
        <f t="shared" si="65"/>
        <v>138.37209302325581</v>
      </c>
      <c r="AB85" s="328">
        <f t="shared" si="66"/>
        <v>142.69102990033224</v>
      </c>
      <c r="AC85" s="328">
        <f t="shared" si="67"/>
        <v>157.64119601328903</v>
      </c>
      <c r="AD85" s="328">
        <f t="shared" si="68"/>
        <v>156.31229235880397</v>
      </c>
      <c r="AE85" s="328">
        <f t="shared" si="69"/>
        <v>157.30897009966776</v>
      </c>
      <c r="AF85" s="328">
        <f t="shared" si="45"/>
        <v>162.45847176079735</v>
      </c>
      <c r="AG85" s="329">
        <f t="shared" si="45"/>
        <v>165.94684385382061</v>
      </c>
      <c r="AH85" s="766">
        <v>1</v>
      </c>
      <c r="AI85" s="767">
        <v>1</v>
      </c>
      <c r="AJ85" s="767">
        <v>1</v>
      </c>
      <c r="AK85" s="767">
        <v>1</v>
      </c>
      <c r="AL85" s="767">
        <v>1</v>
      </c>
      <c r="AM85" s="767">
        <v>1</v>
      </c>
      <c r="AN85" s="767">
        <v>1</v>
      </c>
      <c r="AO85" s="767">
        <v>1</v>
      </c>
      <c r="AP85" s="767">
        <v>1</v>
      </c>
      <c r="AQ85" s="767">
        <v>1</v>
      </c>
      <c r="AR85" s="767">
        <v>1</v>
      </c>
      <c r="AS85" s="767">
        <v>1</v>
      </c>
      <c r="AT85" s="767">
        <v>4</v>
      </c>
      <c r="AU85" s="767">
        <v>6</v>
      </c>
      <c r="AV85" s="769">
        <v>7</v>
      </c>
    </row>
    <row r="86" spans="2:48" ht="14.4" x14ac:dyDescent="0.3">
      <c r="B86" s="904"/>
      <c r="C86" s="2" t="s">
        <v>5</v>
      </c>
      <c r="D86" s="740">
        <v>230</v>
      </c>
      <c r="E86" s="740">
        <v>237</v>
      </c>
      <c r="F86" s="740">
        <v>264</v>
      </c>
      <c r="G86" s="740">
        <v>249</v>
      </c>
      <c r="H86" s="740">
        <v>262</v>
      </c>
      <c r="I86" s="740">
        <v>280</v>
      </c>
      <c r="J86" s="740">
        <v>288</v>
      </c>
      <c r="K86" s="740">
        <v>319</v>
      </c>
      <c r="L86" s="740">
        <v>324</v>
      </c>
      <c r="M86" s="740">
        <v>357</v>
      </c>
      <c r="N86" s="740">
        <v>320</v>
      </c>
      <c r="O86" s="740">
        <v>305</v>
      </c>
      <c r="P86" s="741">
        <v>310</v>
      </c>
      <c r="Q86" s="741">
        <v>336</v>
      </c>
      <c r="R86" s="741">
        <v>354</v>
      </c>
      <c r="S86" s="143">
        <f>100</f>
        <v>100</v>
      </c>
      <c r="T86" s="328">
        <f t="shared" si="58"/>
        <v>103.04347826086956</v>
      </c>
      <c r="U86" s="328">
        <f t="shared" si="59"/>
        <v>114.78260869565217</v>
      </c>
      <c r="V86" s="328">
        <f t="shared" si="60"/>
        <v>108.26086956521739</v>
      </c>
      <c r="W86" s="328">
        <f t="shared" si="61"/>
        <v>113.91304347826087</v>
      </c>
      <c r="X86" s="328">
        <f t="shared" si="62"/>
        <v>121.73913043478261</v>
      </c>
      <c r="Y86" s="328">
        <f t="shared" si="63"/>
        <v>125.21739130434783</v>
      </c>
      <c r="Z86" s="328">
        <f t="shared" si="64"/>
        <v>138.69565217391303</v>
      </c>
      <c r="AA86" s="328">
        <f t="shared" si="65"/>
        <v>140.86956521739131</v>
      </c>
      <c r="AB86" s="328">
        <f t="shared" si="66"/>
        <v>155.21739130434781</v>
      </c>
      <c r="AC86" s="328">
        <f t="shared" si="67"/>
        <v>139.13043478260869</v>
      </c>
      <c r="AD86" s="328">
        <f t="shared" si="68"/>
        <v>132.60869565217391</v>
      </c>
      <c r="AE86" s="328">
        <f t="shared" si="69"/>
        <v>134.78260869565219</v>
      </c>
      <c r="AF86" s="328">
        <f t="shared" si="45"/>
        <v>146.08695652173913</v>
      </c>
      <c r="AG86" s="329">
        <f t="shared" si="45"/>
        <v>153.91304347826087</v>
      </c>
      <c r="AH86" s="766">
        <v>1</v>
      </c>
      <c r="AI86" s="767">
        <v>1</v>
      </c>
      <c r="AJ86" s="767">
        <v>1</v>
      </c>
      <c r="AK86" s="767">
        <v>1</v>
      </c>
      <c r="AL86" s="767">
        <v>1</v>
      </c>
      <c r="AM86" s="767">
        <v>1</v>
      </c>
      <c r="AN86" s="767">
        <v>1</v>
      </c>
      <c r="AO86" s="767">
        <v>1</v>
      </c>
      <c r="AP86" s="767">
        <v>1</v>
      </c>
      <c r="AQ86" s="767">
        <v>1</v>
      </c>
      <c r="AR86" s="767">
        <v>1</v>
      </c>
      <c r="AS86" s="767">
        <v>1</v>
      </c>
      <c r="AT86" s="767">
        <v>4</v>
      </c>
      <c r="AU86" s="767">
        <v>6</v>
      </c>
      <c r="AV86" s="769">
        <v>7</v>
      </c>
    </row>
    <row r="87" spans="2:48" ht="14.4" x14ac:dyDescent="0.3">
      <c r="B87" s="904"/>
      <c r="C87" s="2" t="s">
        <v>6</v>
      </c>
      <c r="D87" s="740">
        <v>41911</v>
      </c>
      <c r="E87" s="740">
        <v>47326</v>
      </c>
      <c r="F87" s="740">
        <v>50381</v>
      </c>
      <c r="G87" s="740">
        <v>53459</v>
      </c>
      <c r="H87" s="740">
        <v>56070</v>
      </c>
      <c r="I87" s="740">
        <v>57423</v>
      </c>
      <c r="J87" s="740">
        <v>63246</v>
      </c>
      <c r="K87" s="740">
        <v>66051</v>
      </c>
      <c r="L87" s="740">
        <v>72651</v>
      </c>
      <c r="M87" s="740">
        <v>76912</v>
      </c>
      <c r="N87" s="740">
        <v>86530</v>
      </c>
      <c r="O87" s="740">
        <v>90537</v>
      </c>
      <c r="P87" s="741">
        <v>91658</v>
      </c>
      <c r="Q87" s="741">
        <v>97932</v>
      </c>
      <c r="R87" s="741">
        <v>102323</v>
      </c>
      <c r="S87" s="143">
        <f>100</f>
        <v>100</v>
      </c>
      <c r="T87" s="328">
        <f t="shared" si="58"/>
        <v>112.92023573763451</v>
      </c>
      <c r="U87" s="328">
        <f t="shared" si="59"/>
        <v>120.20949154160006</v>
      </c>
      <c r="V87" s="328">
        <f t="shared" si="60"/>
        <v>127.55362553983441</v>
      </c>
      <c r="W87" s="328">
        <f t="shared" si="61"/>
        <v>133.78349359356733</v>
      </c>
      <c r="X87" s="328">
        <f t="shared" si="62"/>
        <v>137.01176302164109</v>
      </c>
      <c r="Y87" s="328">
        <f t="shared" si="63"/>
        <v>150.90549020543531</v>
      </c>
      <c r="Z87" s="328">
        <f t="shared" si="64"/>
        <v>157.59824389778339</v>
      </c>
      <c r="AA87" s="328">
        <f t="shared" si="65"/>
        <v>173.34589964448475</v>
      </c>
      <c r="AB87" s="328">
        <f t="shared" si="66"/>
        <v>183.512681634893</v>
      </c>
      <c r="AC87" s="328">
        <f t="shared" si="67"/>
        <v>206.4613108730405</v>
      </c>
      <c r="AD87" s="328">
        <f t="shared" si="68"/>
        <v>216.02204671804537</v>
      </c>
      <c r="AE87" s="328">
        <f t="shared" si="69"/>
        <v>218.69676218653814</v>
      </c>
      <c r="AF87" s="328">
        <f t="shared" si="45"/>
        <v>233.6665791796903</v>
      </c>
      <c r="AG87" s="329">
        <f t="shared" si="45"/>
        <v>244.14354226813964</v>
      </c>
      <c r="AH87" s="766">
        <v>1</v>
      </c>
      <c r="AI87" s="767">
        <v>1</v>
      </c>
      <c r="AJ87" s="767">
        <v>1</v>
      </c>
      <c r="AK87" s="767">
        <v>1</v>
      </c>
      <c r="AL87" s="767">
        <v>1</v>
      </c>
      <c r="AM87" s="767">
        <v>1</v>
      </c>
      <c r="AN87" s="767">
        <v>1</v>
      </c>
      <c r="AO87" s="767">
        <v>1</v>
      </c>
      <c r="AP87" s="767">
        <v>1</v>
      </c>
      <c r="AQ87" s="767">
        <v>1</v>
      </c>
      <c r="AR87" s="767">
        <v>1</v>
      </c>
      <c r="AS87" s="767">
        <v>1</v>
      </c>
      <c r="AT87" s="767">
        <v>4</v>
      </c>
      <c r="AU87" s="767">
        <v>6</v>
      </c>
      <c r="AV87" s="769">
        <v>7</v>
      </c>
    </row>
    <row r="88" spans="2:48" ht="15" thickBot="1" x14ac:dyDescent="0.35">
      <c r="B88" s="907"/>
      <c r="C88" s="5" t="s">
        <v>7</v>
      </c>
      <c r="D88">
        <v>41681</v>
      </c>
      <c r="E88">
        <v>47089</v>
      </c>
      <c r="F88">
        <v>50117</v>
      </c>
      <c r="G88">
        <v>53210</v>
      </c>
      <c r="H88">
        <v>55808</v>
      </c>
      <c r="I88">
        <v>57143</v>
      </c>
      <c r="J88">
        <v>62958</v>
      </c>
      <c r="K88">
        <v>65732</v>
      </c>
      <c r="L88">
        <v>72327</v>
      </c>
      <c r="M88">
        <v>76555</v>
      </c>
      <c r="N88">
        <v>86210</v>
      </c>
      <c r="O88">
        <v>90232</v>
      </c>
      <c r="P88">
        <v>91348</v>
      </c>
      <c r="Q88">
        <v>97596</v>
      </c>
      <c r="R88">
        <v>101969</v>
      </c>
      <c r="S88" s="144">
        <f>100</f>
        <v>100</v>
      </c>
      <c r="T88" s="330">
        <f t="shared" si="58"/>
        <v>112.97473669057844</v>
      </c>
      <c r="U88" s="330">
        <f t="shared" si="59"/>
        <v>120.23943763345409</v>
      </c>
      <c r="V88" s="330">
        <f t="shared" si="60"/>
        <v>127.66008493078381</v>
      </c>
      <c r="W88" s="330">
        <f t="shared" si="61"/>
        <v>133.8931407595787</v>
      </c>
      <c r="X88" s="330">
        <f t="shared" si="62"/>
        <v>137.09603896259688</v>
      </c>
      <c r="Y88" s="330">
        <f t="shared" si="63"/>
        <v>151.04723974952617</v>
      </c>
      <c r="Z88" s="330">
        <f t="shared" si="64"/>
        <v>157.70255032268901</v>
      </c>
      <c r="AA88" s="330">
        <f t="shared" si="65"/>
        <v>173.52510736306709</v>
      </c>
      <c r="AB88" s="330">
        <f t="shared" si="66"/>
        <v>183.66881792663324</v>
      </c>
      <c r="AC88" s="330">
        <f t="shared" si="67"/>
        <v>206.83284949977207</v>
      </c>
      <c r="AD88" s="330">
        <f t="shared" si="68"/>
        <v>216.482330078453</v>
      </c>
      <c r="AE88" s="330">
        <f t="shared" si="69"/>
        <v>219.15980902569515</v>
      </c>
      <c r="AF88" s="330">
        <f t="shared" si="45"/>
        <v>234.14985245075695</v>
      </c>
      <c r="AG88" s="331">
        <f t="shared" si="45"/>
        <v>244.64144334348984</v>
      </c>
      <c r="AH88" s="773"/>
      <c r="AI88" s="774"/>
      <c r="AJ88" s="774"/>
      <c r="AK88" s="774"/>
      <c r="AL88" s="774"/>
      <c r="AM88" s="774"/>
      <c r="AN88" s="774"/>
      <c r="AO88" s="774"/>
      <c r="AP88" s="774"/>
      <c r="AQ88" s="774"/>
      <c r="AR88" s="774"/>
      <c r="AS88" s="774"/>
      <c r="AT88" s="774"/>
      <c r="AU88" s="774"/>
      <c r="AV88" s="775"/>
    </row>
    <row r="89" spans="2:48" x14ac:dyDescent="0.25">
      <c r="N89" s="13"/>
      <c r="O89" s="13"/>
      <c r="P89" s="13"/>
      <c r="AC89" s="13"/>
      <c r="AD89" s="13"/>
      <c r="AE89" s="13"/>
      <c r="AH89" s="13"/>
      <c r="AI89" s="13"/>
      <c r="AJ89" s="13"/>
      <c r="AK89" s="13"/>
      <c r="AL89" s="13"/>
      <c r="AM89" s="13"/>
      <c r="AN89" s="13"/>
      <c r="AO89" s="13"/>
      <c r="AP89" s="13"/>
      <c r="AQ89" s="13"/>
      <c r="AR89" s="13"/>
      <c r="AS89" s="13"/>
      <c r="AT89" s="13"/>
    </row>
    <row r="90" spans="2:48" x14ac:dyDescent="0.25">
      <c r="N90" s="13"/>
      <c r="O90" s="13"/>
      <c r="P90" s="13"/>
      <c r="AH90" s="13"/>
      <c r="AI90" s="13"/>
      <c r="AJ90" s="13"/>
      <c r="AK90" s="13"/>
      <c r="AL90" s="13"/>
      <c r="AM90" s="13"/>
      <c r="AN90" s="13"/>
      <c r="AO90" s="13"/>
      <c r="AP90" s="13"/>
      <c r="AQ90" s="13"/>
      <c r="AR90" s="13"/>
      <c r="AS90" s="13"/>
      <c r="AT90" s="13"/>
    </row>
    <row r="91" spans="2:48" x14ac:dyDescent="0.25">
      <c r="G91" s="13"/>
      <c r="H91" s="13"/>
      <c r="I91" s="13"/>
      <c r="N91" s="13"/>
      <c r="O91" s="13"/>
      <c r="P91" s="13"/>
      <c r="AH91" s="13"/>
      <c r="AI91" s="13"/>
      <c r="AJ91" s="13"/>
      <c r="AK91" s="13"/>
      <c r="AL91" s="13"/>
      <c r="AM91" s="13"/>
      <c r="AN91" s="13"/>
      <c r="AO91" s="13"/>
      <c r="AP91" s="13"/>
      <c r="AQ91" s="13"/>
      <c r="AR91" s="13"/>
      <c r="AS91" s="13"/>
      <c r="AT91" s="13"/>
    </row>
    <row r="92" spans="2:48" x14ac:dyDescent="0.25">
      <c r="G92" s="13"/>
      <c r="H92" s="13"/>
      <c r="I92" s="13"/>
      <c r="N92" s="13"/>
      <c r="O92" s="13"/>
      <c r="P92" s="13"/>
      <c r="AH92" s="13"/>
      <c r="AI92" s="13"/>
      <c r="AJ92" s="13"/>
      <c r="AK92" s="13"/>
      <c r="AL92" s="13"/>
      <c r="AM92" s="13"/>
      <c r="AN92" s="13"/>
      <c r="AO92" s="13"/>
      <c r="AP92" s="13"/>
      <c r="AQ92" s="13"/>
      <c r="AR92" s="13"/>
      <c r="AS92" s="13"/>
      <c r="AT92" s="13"/>
    </row>
    <row r="93" spans="2:48" x14ac:dyDescent="0.25">
      <c r="G93" s="13"/>
      <c r="H93" s="13"/>
      <c r="I93" s="13"/>
      <c r="N93" s="13"/>
      <c r="O93" s="13"/>
      <c r="P93" s="13"/>
      <c r="AH93" s="13"/>
      <c r="AI93" s="13"/>
      <c r="AJ93" s="13"/>
      <c r="AK93" s="13"/>
      <c r="AL93" s="13"/>
      <c r="AM93" s="13"/>
      <c r="AN93" s="13"/>
      <c r="AO93" s="13"/>
      <c r="AP93" s="13"/>
      <c r="AQ93" s="13"/>
      <c r="AR93" s="13"/>
      <c r="AS93" s="13"/>
      <c r="AT93" s="13"/>
    </row>
    <row r="94" spans="2:48" x14ac:dyDescent="0.25">
      <c r="N94" s="13"/>
      <c r="O94" s="13"/>
      <c r="P94" s="13"/>
      <c r="AH94" s="13"/>
      <c r="AI94" s="13"/>
      <c r="AJ94" s="13"/>
      <c r="AK94" s="13"/>
      <c r="AL94" s="13"/>
      <c r="AM94" s="13"/>
      <c r="AN94" s="13"/>
      <c r="AO94" s="13"/>
      <c r="AP94" s="13"/>
      <c r="AQ94" s="13"/>
      <c r="AR94" s="13"/>
      <c r="AS94" s="13"/>
      <c r="AT94" s="13"/>
    </row>
    <row r="95" spans="2:48" x14ac:dyDescent="0.25">
      <c r="N95" s="13"/>
      <c r="O95" s="13"/>
      <c r="P95" s="13"/>
      <c r="AH95" s="13"/>
      <c r="AI95" s="13"/>
      <c r="AJ95" s="13"/>
      <c r="AK95" s="13"/>
      <c r="AL95" s="13"/>
      <c r="AM95" s="13"/>
      <c r="AN95" s="13"/>
      <c r="AO95" s="13"/>
      <c r="AP95" s="13"/>
      <c r="AQ95" s="13"/>
      <c r="AR95" s="13"/>
      <c r="AS95" s="13"/>
      <c r="AT95" s="13"/>
    </row>
    <row r="96" spans="2:48" x14ac:dyDescent="0.25">
      <c r="N96" s="13"/>
      <c r="O96" s="13"/>
      <c r="P96" s="13"/>
      <c r="AH96" s="13"/>
      <c r="AI96" s="13"/>
      <c r="AJ96" s="13"/>
      <c r="AK96" s="13"/>
      <c r="AL96" s="13"/>
      <c r="AM96" s="13"/>
      <c r="AN96" s="13"/>
      <c r="AO96" s="13"/>
      <c r="AP96" s="13"/>
      <c r="AQ96" s="13"/>
      <c r="AR96" s="13"/>
      <c r="AS96" s="13"/>
      <c r="AT96" s="13"/>
    </row>
    <row r="97" spans="7:46" x14ac:dyDescent="0.25">
      <c r="N97" s="13"/>
      <c r="O97" s="13"/>
      <c r="P97" s="13"/>
      <c r="AH97" s="13"/>
      <c r="AI97" s="13"/>
      <c r="AJ97" s="13"/>
      <c r="AK97" s="13"/>
      <c r="AL97" s="13"/>
      <c r="AM97" s="13"/>
      <c r="AN97" s="13"/>
      <c r="AO97" s="13"/>
      <c r="AP97" s="13"/>
      <c r="AQ97" s="13"/>
      <c r="AR97" s="13"/>
      <c r="AS97" s="13"/>
      <c r="AT97" s="13"/>
    </row>
    <row r="98" spans="7:46" x14ac:dyDescent="0.25">
      <c r="N98" s="13"/>
      <c r="O98" s="13"/>
      <c r="P98" s="13"/>
      <c r="AH98" s="13"/>
      <c r="AI98" s="13"/>
      <c r="AJ98" s="13"/>
      <c r="AK98" s="13"/>
      <c r="AL98" s="13"/>
      <c r="AM98" s="13"/>
      <c r="AN98" s="13"/>
      <c r="AO98" s="13"/>
      <c r="AP98" s="13"/>
      <c r="AQ98" s="13"/>
      <c r="AR98" s="13"/>
      <c r="AS98" s="13"/>
      <c r="AT98" s="13"/>
    </row>
    <row r="99" spans="7:46" x14ac:dyDescent="0.25">
      <c r="N99" s="13"/>
      <c r="O99" s="13"/>
      <c r="P99" s="13"/>
      <c r="AH99" s="13"/>
      <c r="AI99" s="13"/>
      <c r="AJ99" s="13"/>
      <c r="AK99" s="13"/>
      <c r="AL99" s="13"/>
      <c r="AM99" s="13"/>
      <c r="AN99" s="13"/>
      <c r="AO99" s="13"/>
      <c r="AP99" s="13"/>
      <c r="AQ99" s="13"/>
      <c r="AR99" s="13"/>
      <c r="AS99" s="13"/>
      <c r="AT99" s="13"/>
    </row>
    <row r="100" spans="7:46" x14ac:dyDescent="0.25">
      <c r="G100" s="13"/>
      <c r="H100" s="13"/>
      <c r="I100" s="13"/>
      <c r="N100" s="13"/>
      <c r="O100" s="13"/>
      <c r="P100" s="13"/>
      <c r="AH100" s="13"/>
      <c r="AI100" s="13"/>
      <c r="AJ100" s="13"/>
      <c r="AK100" s="13"/>
      <c r="AL100" s="13"/>
      <c r="AM100" s="13"/>
      <c r="AN100" s="13"/>
      <c r="AO100" s="13"/>
      <c r="AP100" s="13"/>
      <c r="AQ100" s="13"/>
      <c r="AR100" s="13"/>
      <c r="AS100" s="13"/>
      <c r="AT100" s="13"/>
    </row>
    <row r="101" spans="7:46" x14ac:dyDescent="0.25">
      <c r="G101" s="13"/>
      <c r="H101" s="13"/>
      <c r="I101" s="13"/>
      <c r="N101" s="13"/>
      <c r="O101" s="13"/>
      <c r="P101" s="13"/>
      <c r="AH101" s="13"/>
      <c r="AI101" s="13"/>
      <c r="AJ101" s="13"/>
      <c r="AK101" s="13"/>
      <c r="AL101" s="13"/>
      <c r="AM101" s="13"/>
      <c r="AN101" s="13"/>
      <c r="AO101" s="13"/>
      <c r="AP101" s="13"/>
      <c r="AQ101" s="13"/>
      <c r="AR101" s="13"/>
      <c r="AS101" s="13"/>
      <c r="AT101" s="13"/>
    </row>
    <row r="102" spans="7:46" x14ac:dyDescent="0.25">
      <c r="G102" s="13"/>
      <c r="H102" s="13"/>
      <c r="I102" s="13"/>
      <c r="N102" s="13"/>
      <c r="O102" s="13"/>
      <c r="P102" s="13"/>
      <c r="AH102" s="13"/>
      <c r="AI102" s="13"/>
      <c r="AJ102" s="13"/>
      <c r="AK102" s="13"/>
      <c r="AL102" s="13"/>
      <c r="AM102" s="13"/>
      <c r="AN102" s="13"/>
      <c r="AO102" s="13"/>
      <c r="AP102" s="13"/>
      <c r="AQ102" s="13"/>
      <c r="AR102" s="13"/>
      <c r="AS102" s="13"/>
      <c r="AT102" s="13"/>
    </row>
    <row r="103" spans="7:46" x14ac:dyDescent="0.25">
      <c r="G103" s="13"/>
      <c r="H103" s="13"/>
      <c r="I103" s="13"/>
      <c r="N103" s="13"/>
      <c r="O103" s="13"/>
      <c r="P103" s="13"/>
      <c r="AH103" s="13"/>
      <c r="AI103" s="13"/>
      <c r="AJ103" s="13"/>
      <c r="AK103" s="13"/>
      <c r="AL103" s="13"/>
      <c r="AM103" s="13"/>
      <c r="AN103" s="13"/>
      <c r="AO103" s="13"/>
      <c r="AP103" s="13"/>
      <c r="AQ103" s="13"/>
      <c r="AR103" s="13"/>
      <c r="AS103" s="13"/>
      <c r="AT103" s="13"/>
    </row>
    <row r="104" spans="7:46" x14ac:dyDescent="0.25">
      <c r="G104" s="13"/>
      <c r="H104" s="13"/>
      <c r="I104" s="13"/>
      <c r="N104" s="13"/>
      <c r="O104" s="13"/>
      <c r="P104" s="13"/>
      <c r="AH104" s="13"/>
      <c r="AI104" s="13"/>
      <c r="AJ104" s="13"/>
      <c r="AK104" s="13"/>
      <c r="AL104" s="13"/>
      <c r="AM104" s="13"/>
      <c r="AN104" s="13"/>
      <c r="AO104" s="13"/>
      <c r="AP104" s="13"/>
      <c r="AQ104" s="13"/>
      <c r="AR104" s="13"/>
      <c r="AS104" s="13"/>
      <c r="AT104" s="13"/>
    </row>
    <row r="105" spans="7:46" x14ac:dyDescent="0.25">
      <c r="G105" s="13"/>
      <c r="H105" s="13"/>
      <c r="I105" s="13"/>
      <c r="N105" s="13"/>
      <c r="O105" s="13"/>
      <c r="P105" s="13"/>
      <c r="AH105" s="13"/>
      <c r="AI105" s="13"/>
      <c r="AJ105" s="13"/>
      <c r="AK105" s="13"/>
      <c r="AL105" s="13"/>
      <c r="AM105" s="13"/>
      <c r="AN105" s="13"/>
      <c r="AO105" s="13"/>
      <c r="AP105" s="13"/>
      <c r="AQ105" s="13"/>
      <c r="AR105" s="13"/>
      <c r="AS105" s="13"/>
      <c r="AT105" s="13"/>
    </row>
    <row r="106" spans="7:46" x14ac:dyDescent="0.25">
      <c r="G106" s="13"/>
      <c r="H106" s="13"/>
      <c r="I106" s="13"/>
      <c r="N106" s="13"/>
      <c r="O106" s="13"/>
      <c r="P106" s="13"/>
      <c r="AH106" s="13"/>
      <c r="AI106" s="13"/>
      <c r="AJ106" s="13"/>
      <c r="AK106" s="13"/>
      <c r="AL106" s="13"/>
      <c r="AM106" s="13"/>
      <c r="AN106" s="13"/>
      <c r="AO106" s="13"/>
      <c r="AP106" s="13"/>
      <c r="AQ106" s="13"/>
      <c r="AR106" s="13"/>
      <c r="AS106" s="13"/>
      <c r="AT106" s="13"/>
    </row>
    <row r="107" spans="7:46" x14ac:dyDescent="0.25">
      <c r="G107" s="13"/>
      <c r="H107" s="13"/>
      <c r="I107" s="13"/>
      <c r="N107" s="13"/>
      <c r="O107" s="13"/>
      <c r="P107" s="13"/>
      <c r="AH107" s="13"/>
      <c r="AI107" s="13"/>
      <c r="AJ107" s="13"/>
      <c r="AK107" s="13"/>
      <c r="AL107" s="13"/>
      <c r="AM107" s="13"/>
      <c r="AN107" s="13"/>
      <c r="AO107" s="13"/>
      <c r="AP107" s="13"/>
      <c r="AQ107" s="13"/>
      <c r="AR107" s="13"/>
      <c r="AS107" s="13"/>
      <c r="AT107" s="13"/>
    </row>
    <row r="108" spans="7:46" x14ac:dyDescent="0.25">
      <c r="G108" s="13"/>
      <c r="H108" s="13"/>
      <c r="I108" s="13"/>
      <c r="N108" s="13"/>
      <c r="O108" s="13"/>
      <c r="P108" s="13"/>
      <c r="AH108" s="13"/>
      <c r="AI108" s="13"/>
      <c r="AJ108" s="13"/>
      <c r="AK108" s="13"/>
      <c r="AL108" s="13"/>
      <c r="AM108" s="13"/>
      <c r="AR108" s="13"/>
      <c r="AS108" s="13"/>
      <c r="AT108" s="13"/>
    </row>
    <row r="109" spans="7:46" x14ac:dyDescent="0.25">
      <c r="G109" s="13"/>
      <c r="H109" s="13"/>
      <c r="I109" s="13"/>
      <c r="N109" s="13"/>
      <c r="O109" s="13"/>
      <c r="P109" s="13"/>
      <c r="AH109" s="13"/>
      <c r="AI109" s="13"/>
      <c r="AJ109" s="13"/>
      <c r="AK109" s="13"/>
      <c r="AL109" s="13"/>
      <c r="AM109" s="13"/>
      <c r="AR109" s="13"/>
      <c r="AS109" s="13"/>
      <c r="AT109" s="13"/>
    </row>
    <row r="110" spans="7:46" x14ac:dyDescent="0.25">
      <c r="G110" s="13"/>
      <c r="H110" s="13"/>
      <c r="I110" s="13"/>
      <c r="N110" s="13"/>
      <c r="O110" s="13"/>
      <c r="P110" s="13"/>
      <c r="AH110" s="13"/>
      <c r="AI110" s="13"/>
      <c r="AJ110" s="13"/>
      <c r="AK110" s="13"/>
      <c r="AL110" s="13"/>
      <c r="AM110" s="13"/>
      <c r="AR110" s="13"/>
      <c r="AS110" s="13"/>
      <c r="AT110" s="13"/>
    </row>
    <row r="111" spans="7:46" x14ac:dyDescent="0.25">
      <c r="G111" s="13"/>
      <c r="H111" s="13"/>
      <c r="I111" s="13"/>
      <c r="N111" s="13"/>
      <c r="O111" s="13"/>
      <c r="P111" s="13"/>
      <c r="AH111" s="13"/>
      <c r="AI111" s="13"/>
      <c r="AJ111" s="13"/>
      <c r="AK111" s="13"/>
      <c r="AL111" s="13"/>
      <c r="AM111" s="13"/>
    </row>
    <row r="112" spans="7:46" x14ac:dyDescent="0.25">
      <c r="G112" s="13"/>
      <c r="H112" s="13"/>
      <c r="I112" s="13"/>
      <c r="N112" s="13"/>
      <c r="O112" s="13"/>
      <c r="P112" s="13"/>
      <c r="AH112" s="13"/>
      <c r="AI112" s="13"/>
      <c r="AJ112" s="13"/>
      <c r="AK112" s="13"/>
      <c r="AL112" s="13"/>
    </row>
    <row r="113" spans="7:38" x14ac:dyDescent="0.25">
      <c r="G113" s="13"/>
      <c r="H113" s="13"/>
      <c r="I113" s="13"/>
      <c r="N113" s="13"/>
      <c r="O113" s="13"/>
      <c r="P113" s="13"/>
      <c r="AH113" s="13"/>
      <c r="AI113" s="13"/>
      <c r="AJ113" s="13"/>
      <c r="AK113" s="13"/>
      <c r="AL113" s="13"/>
    </row>
    <row r="114" spans="7:38" x14ac:dyDescent="0.25">
      <c r="G114" s="13"/>
      <c r="H114" s="13"/>
      <c r="I114" s="13"/>
      <c r="N114" s="13"/>
      <c r="O114" s="13"/>
      <c r="P114" s="13"/>
      <c r="AH114" s="13"/>
      <c r="AI114" s="13"/>
      <c r="AJ114" s="13"/>
      <c r="AK114" s="13"/>
      <c r="AL114" s="13"/>
    </row>
    <row r="115" spans="7:38" x14ac:dyDescent="0.25">
      <c r="G115" s="13"/>
      <c r="H115" s="13"/>
      <c r="I115" s="13"/>
      <c r="N115" s="13"/>
      <c r="O115" s="13"/>
      <c r="P115" s="13"/>
      <c r="AH115" s="13"/>
      <c r="AI115" s="13"/>
      <c r="AJ115" s="13"/>
      <c r="AK115" s="13"/>
      <c r="AL115" s="13"/>
    </row>
    <row r="116" spans="7:38" x14ac:dyDescent="0.25">
      <c r="G116" s="13"/>
      <c r="H116" s="13"/>
      <c r="I116" s="13"/>
      <c r="N116" s="13"/>
      <c r="O116" s="13"/>
      <c r="P116" s="13"/>
      <c r="AH116" s="13"/>
      <c r="AI116" s="13"/>
      <c r="AJ116" s="13"/>
      <c r="AK116" s="13"/>
      <c r="AL116" s="13"/>
    </row>
    <row r="117" spans="7:38" x14ac:dyDescent="0.25">
      <c r="G117" s="13"/>
      <c r="H117" s="13"/>
      <c r="I117" s="13"/>
      <c r="N117" s="13"/>
      <c r="O117" s="13"/>
      <c r="P117" s="13"/>
      <c r="AH117" s="13"/>
      <c r="AI117" s="13"/>
      <c r="AJ117" s="13"/>
      <c r="AK117" s="13"/>
      <c r="AL117" s="13"/>
    </row>
    <row r="118" spans="7:38" x14ac:dyDescent="0.25">
      <c r="G118" s="13"/>
      <c r="H118" s="13"/>
      <c r="I118" s="13"/>
      <c r="N118" s="13"/>
      <c r="O118" s="13"/>
      <c r="P118" s="13"/>
      <c r="AH118" s="13"/>
      <c r="AI118" s="13"/>
      <c r="AJ118" s="13"/>
      <c r="AK118" s="13"/>
      <c r="AL118" s="13"/>
    </row>
    <row r="119" spans="7:38" x14ac:dyDescent="0.25">
      <c r="G119" s="13"/>
      <c r="H119" s="13"/>
      <c r="I119" s="13"/>
      <c r="N119" s="13"/>
      <c r="O119" s="13"/>
      <c r="P119" s="13"/>
      <c r="AH119" s="13"/>
      <c r="AI119" s="13"/>
      <c r="AJ119" s="13"/>
      <c r="AK119" s="13"/>
      <c r="AL119" s="13"/>
    </row>
    <row r="120" spans="7:38" x14ac:dyDescent="0.25">
      <c r="G120" s="13"/>
      <c r="H120" s="13"/>
      <c r="I120" s="13"/>
      <c r="N120" s="13"/>
      <c r="O120" s="13"/>
      <c r="P120" s="13"/>
      <c r="AH120" s="13"/>
      <c r="AI120" s="13"/>
      <c r="AJ120" s="13"/>
      <c r="AK120" s="13"/>
      <c r="AL120" s="13"/>
    </row>
    <row r="121" spans="7:38" x14ac:dyDescent="0.25">
      <c r="G121" s="13"/>
      <c r="H121" s="13"/>
      <c r="I121" s="13"/>
      <c r="N121" s="13"/>
      <c r="O121" s="13"/>
      <c r="P121" s="13"/>
      <c r="AH121" s="13"/>
      <c r="AI121" s="13"/>
      <c r="AJ121" s="13"/>
      <c r="AK121" s="13"/>
      <c r="AL121" s="13"/>
    </row>
    <row r="122" spans="7:38" x14ac:dyDescent="0.25">
      <c r="G122" s="13"/>
      <c r="H122" s="13"/>
      <c r="I122" s="13"/>
      <c r="N122" s="13"/>
      <c r="O122" s="13"/>
      <c r="P122" s="13"/>
      <c r="AH122" s="13"/>
      <c r="AI122" s="13"/>
      <c r="AJ122" s="13"/>
      <c r="AK122" s="13"/>
      <c r="AL122" s="13"/>
    </row>
    <row r="123" spans="7:38" x14ac:dyDescent="0.25">
      <c r="G123" s="13"/>
      <c r="H123" s="13"/>
      <c r="I123" s="13"/>
      <c r="N123" s="13"/>
      <c r="O123" s="13"/>
      <c r="P123" s="13"/>
      <c r="AH123" s="13"/>
      <c r="AI123" s="13"/>
      <c r="AJ123" s="13"/>
      <c r="AK123" s="13"/>
      <c r="AL123" s="13"/>
    </row>
    <row r="124" spans="7:38" x14ac:dyDescent="0.25">
      <c r="G124" s="13"/>
      <c r="H124" s="13"/>
      <c r="I124" s="13"/>
      <c r="N124" s="13"/>
      <c r="O124" s="13"/>
      <c r="P124" s="13"/>
      <c r="AH124" s="13"/>
      <c r="AI124" s="13"/>
      <c r="AJ124" s="13"/>
      <c r="AK124" s="13"/>
      <c r="AL124" s="13"/>
    </row>
    <row r="125" spans="7:38" x14ac:dyDescent="0.25">
      <c r="G125" s="13"/>
      <c r="H125" s="13"/>
      <c r="I125" s="13"/>
      <c r="N125" s="13"/>
      <c r="O125" s="13"/>
      <c r="P125" s="13"/>
      <c r="AH125" s="13"/>
      <c r="AI125" s="13"/>
      <c r="AJ125" s="13"/>
      <c r="AK125" s="13"/>
      <c r="AL125" s="13"/>
    </row>
    <row r="126" spans="7:38" x14ac:dyDescent="0.25">
      <c r="G126" s="13"/>
      <c r="H126" s="13"/>
      <c r="I126" s="13"/>
      <c r="N126" s="13"/>
      <c r="O126" s="13"/>
      <c r="P126" s="13"/>
      <c r="AH126" s="13"/>
      <c r="AI126" s="13"/>
      <c r="AJ126" s="13"/>
      <c r="AK126" s="13"/>
      <c r="AL126" s="13"/>
    </row>
    <row r="127" spans="7:38" x14ac:dyDescent="0.25">
      <c r="G127" s="13"/>
      <c r="H127" s="13"/>
      <c r="I127" s="13"/>
      <c r="N127" s="13"/>
      <c r="O127" s="13"/>
      <c r="P127" s="13"/>
      <c r="AH127" s="13"/>
      <c r="AI127" s="13"/>
      <c r="AJ127" s="13"/>
      <c r="AK127" s="13"/>
      <c r="AL127" s="13"/>
    </row>
    <row r="128" spans="7:38" x14ac:dyDescent="0.25">
      <c r="G128" s="13"/>
      <c r="H128" s="13"/>
      <c r="I128" s="13"/>
      <c r="N128" s="13"/>
      <c r="O128" s="13"/>
      <c r="P128" s="13"/>
      <c r="AH128" s="13"/>
      <c r="AI128" s="13"/>
      <c r="AJ128" s="13"/>
      <c r="AK128" s="13"/>
      <c r="AL128" s="13"/>
    </row>
    <row r="129" spans="7:38" x14ac:dyDescent="0.25">
      <c r="G129" s="13"/>
      <c r="H129" s="13"/>
      <c r="I129" s="13"/>
      <c r="N129" s="13"/>
      <c r="O129" s="13"/>
      <c r="P129" s="13"/>
      <c r="AH129" s="13"/>
      <c r="AI129" s="13"/>
      <c r="AJ129" s="13"/>
      <c r="AK129" s="13"/>
      <c r="AL129" s="13"/>
    </row>
    <row r="130" spans="7:38" x14ac:dyDescent="0.25">
      <c r="G130" s="13"/>
      <c r="H130" s="13"/>
      <c r="I130" s="13"/>
      <c r="N130" s="13"/>
      <c r="O130" s="13"/>
      <c r="P130" s="13"/>
      <c r="AH130" s="13"/>
      <c r="AI130" s="13"/>
      <c r="AJ130" s="13"/>
      <c r="AK130" s="13"/>
      <c r="AL130" s="13"/>
    </row>
    <row r="131" spans="7:38" x14ac:dyDescent="0.25">
      <c r="G131" s="13"/>
      <c r="H131" s="13"/>
      <c r="I131" s="13"/>
      <c r="N131" s="13"/>
      <c r="O131" s="13"/>
      <c r="P131" s="13"/>
      <c r="AH131" s="13"/>
      <c r="AI131" s="13"/>
      <c r="AJ131" s="13"/>
      <c r="AK131" s="13"/>
      <c r="AL131" s="13"/>
    </row>
    <row r="132" spans="7:38" x14ac:dyDescent="0.25">
      <c r="G132" s="13"/>
      <c r="H132" s="13"/>
      <c r="I132" s="13"/>
      <c r="N132" s="13"/>
      <c r="O132" s="13"/>
      <c r="P132" s="13"/>
      <c r="AH132" s="13"/>
      <c r="AI132" s="13"/>
      <c r="AJ132" s="13"/>
      <c r="AK132" s="13"/>
      <c r="AL132" s="13"/>
    </row>
    <row r="133" spans="7:38" x14ac:dyDescent="0.25">
      <c r="G133" s="13"/>
      <c r="H133" s="13"/>
      <c r="I133" s="13"/>
      <c r="N133" s="13"/>
      <c r="O133" s="13"/>
      <c r="P133" s="13"/>
      <c r="AH133" s="13"/>
      <c r="AI133" s="13"/>
      <c r="AJ133" s="13"/>
      <c r="AK133" s="13"/>
      <c r="AL133" s="13"/>
    </row>
    <row r="134" spans="7:38" x14ac:dyDescent="0.25">
      <c r="G134" s="13"/>
      <c r="H134" s="13"/>
      <c r="I134" s="13"/>
      <c r="N134" s="13"/>
      <c r="O134" s="13"/>
      <c r="P134" s="13"/>
      <c r="AH134" s="13"/>
      <c r="AI134" s="13"/>
      <c r="AJ134" s="13"/>
      <c r="AK134" s="13"/>
      <c r="AL134" s="13"/>
    </row>
    <row r="135" spans="7:38" x14ac:dyDescent="0.25">
      <c r="G135" s="13"/>
      <c r="H135" s="13"/>
      <c r="I135" s="13"/>
      <c r="N135" s="13"/>
      <c r="O135" s="13"/>
      <c r="P135" s="13"/>
      <c r="AH135" s="13"/>
      <c r="AI135" s="13"/>
      <c r="AJ135" s="13"/>
      <c r="AK135" s="13"/>
      <c r="AL135" s="13"/>
    </row>
    <row r="136" spans="7:38" x14ac:dyDescent="0.25">
      <c r="G136" s="13"/>
      <c r="H136" s="13"/>
      <c r="I136" s="13"/>
      <c r="N136" s="13"/>
      <c r="O136" s="13"/>
      <c r="P136" s="13"/>
      <c r="AH136" s="13"/>
      <c r="AI136" s="13"/>
      <c r="AJ136" s="13"/>
      <c r="AK136" s="13"/>
      <c r="AL136" s="13"/>
    </row>
    <row r="137" spans="7:38" x14ac:dyDescent="0.25">
      <c r="G137" s="13"/>
      <c r="H137" s="13"/>
      <c r="I137" s="13"/>
      <c r="N137" s="13"/>
      <c r="O137" s="13"/>
      <c r="P137" s="13"/>
      <c r="AH137" s="13"/>
      <c r="AI137" s="13"/>
      <c r="AJ137" s="13"/>
      <c r="AK137" s="13"/>
      <c r="AL137" s="13"/>
    </row>
    <row r="138" spans="7:38" x14ac:dyDescent="0.25">
      <c r="G138" s="13"/>
      <c r="H138" s="13"/>
      <c r="I138" s="13"/>
      <c r="N138" s="13"/>
      <c r="O138" s="13"/>
      <c r="P138" s="13"/>
      <c r="AH138" s="13"/>
      <c r="AI138" s="13"/>
      <c r="AJ138" s="13"/>
      <c r="AK138" s="13"/>
      <c r="AL138" s="13"/>
    </row>
    <row r="139" spans="7:38" x14ac:dyDescent="0.25">
      <c r="G139" s="13"/>
      <c r="H139" s="13"/>
      <c r="I139" s="13"/>
      <c r="N139" s="13"/>
      <c r="O139" s="13"/>
      <c r="P139" s="13"/>
      <c r="AH139" s="13"/>
      <c r="AI139" s="13"/>
      <c r="AJ139" s="13"/>
      <c r="AK139" s="13"/>
      <c r="AL139" s="13"/>
    </row>
    <row r="140" spans="7:38" x14ac:dyDescent="0.25">
      <c r="G140" s="13"/>
      <c r="H140" s="13"/>
      <c r="I140" s="13"/>
      <c r="N140" s="13"/>
      <c r="O140" s="13"/>
      <c r="P140" s="13"/>
      <c r="AH140" s="13"/>
      <c r="AI140" s="13"/>
      <c r="AJ140" s="13"/>
      <c r="AK140" s="13"/>
      <c r="AL140" s="13"/>
    </row>
    <row r="141" spans="7:38" x14ac:dyDescent="0.25">
      <c r="G141" s="13"/>
      <c r="H141" s="13"/>
      <c r="I141" s="13"/>
      <c r="N141" s="13"/>
      <c r="O141" s="13"/>
      <c r="P141" s="13"/>
      <c r="AH141" s="13"/>
      <c r="AI141" s="13"/>
      <c r="AJ141" s="13"/>
      <c r="AK141" s="13"/>
      <c r="AL141" s="13"/>
    </row>
    <row r="142" spans="7:38" x14ac:dyDescent="0.25">
      <c r="G142" s="13"/>
      <c r="H142" s="13"/>
      <c r="I142" s="13"/>
      <c r="N142" s="13"/>
      <c r="O142" s="13"/>
      <c r="P142" s="13"/>
      <c r="AH142" s="13"/>
      <c r="AI142" s="13"/>
      <c r="AJ142" s="13"/>
      <c r="AK142" s="13"/>
      <c r="AL142" s="13"/>
    </row>
    <row r="143" spans="7:38" x14ac:dyDescent="0.25">
      <c r="G143" s="13"/>
      <c r="H143" s="13"/>
      <c r="I143" s="13"/>
      <c r="N143" s="13"/>
      <c r="O143" s="13"/>
      <c r="P143" s="13"/>
      <c r="AH143" s="13"/>
      <c r="AI143" s="13"/>
      <c r="AJ143" s="13"/>
      <c r="AK143" s="13"/>
      <c r="AL143" s="13"/>
    </row>
    <row r="144" spans="7:38" x14ac:dyDescent="0.25">
      <c r="G144" s="13"/>
      <c r="H144" s="13"/>
      <c r="I144" s="13"/>
      <c r="N144" s="13"/>
      <c r="O144" s="13"/>
      <c r="P144" s="13"/>
      <c r="AH144" s="13"/>
      <c r="AI144" s="13"/>
      <c r="AJ144" s="13"/>
      <c r="AK144" s="13"/>
      <c r="AL144" s="13"/>
    </row>
    <row r="145" spans="7:38" x14ac:dyDescent="0.25">
      <c r="G145" s="13"/>
      <c r="H145" s="13"/>
      <c r="I145" s="13"/>
      <c r="N145" s="13"/>
      <c r="O145" s="13"/>
      <c r="P145" s="13"/>
      <c r="AH145" s="13"/>
      <c r="AI145" s="13"/>
      <c r="AJ145" s="13"/>
      <c r="AK145" s="13"/>
      <c r="AL145" s="13"/>
    </row>
    <row r="146" spans="7:38" x14ac:dyDescent="0.25">
      <c r="G146" s="13"/>
      <c r="H146" s="13"/>
      <c r="I146" s="13"/>
      <c r="N146" s="13"/>
      <c r="O146" s="13"/>
      <c r="P146" s="13"/>
      <c r="AH146" s="13"/>
      <c r="AI146" s="13"/>
      <c r="AJ146" s="13"/>
      <c r="AK146" s="13"/>
      <c r="AL146" s="13"/>
    </row>
    <row r="147" spans="7:38" x14ac:dyDescent="0.25">
      <c r="G147" s="13"/>
      <c r="H147" s="13"/>
      <c r="I147" s="13"/>
      <c r="N147" s="13"/>
      <c r="O147" s="13"/>
      <c r="P147" s="13"/>
      <c r="AH147" s="13"/>
      <c r="AI147" s="13"/>
      <c r="AJ147" s="13"/>
      <c r="AK147" s="13"/>
      <c r="AL147" s="13"/>
    </row>
    <row r="148" spans="7:38" x14ac:dyDescent="0.25">
      <c r="G148" s="13"/>
      <c r="H148" s="13"/>
      <c r="I148" s="13"/>
      <c r="N148" s="13"/>
      <c r="O148" s="13"/>
      <c r="P148" s="13"/>
      <c r="AH148" s="13"/>
      <c r="AI148" s="13"/>
      <c r="AJ148" s="13"/>
      <c r="AK148" s="13"/>
      <c r="AL148" s="13"/>
    </row>
    <row r="149" spans="7:38" x14ac:dyDescent="0.25">
      <c r="G149" s="13"/>
      <c r="H149" s="13"/>
      <c r="I149" s="13"/>
      <c r="N149" s="13"/>
      <c r="O149" s="13"/>
      <c r="P149" s="13"/>
      <c r="AH149" s="13"/>
      <c r="AI149" s="13"/>
      <c r="AJ149" s="13"/>
      <c r="AK149" s="13"/>
      <c r="AL149" s="13"/>
    </row>
    <row r="150" spans="7:38" x14ac:dyDescent="0.25">
      <c r="G150" s="13"/>
      <c r="H150" s="13"/>
      <c r="I150" s="13"/>
      <c r="N150" s="13"/>
      <c r="O150" s="13"/>
      <c r="P150" s="13"/>
      <c r="AH150" s="13"/>
      <c r="AI150" s="13"/>
      <c r="AJ150" s="13"/>
      <c r="AK150" s="13"/>
      <c r="AL150" s="13"/>
    </row>
    <row r="151" spans="7:38" x14ac:dyDescent="0.25">
      <c r="G151" s="13"/>
      <c r="H151" s="13"/>
      <c r="I151" s="13"/>
      <c r="N151" s="13"/>
      <c r="O151" s="13"/>
      <c r="P151" s="13"/>
      <c r="AH151" s="13"/>
      <c r="AI151" s="13"/>
      <c r="AJ151" s="13"/>
      <c r="AK151" s="13"/>
      <c r="AL151" s="13"/>
    </row>
    <row r="152" spans="7:38" x14ac:dyDescent="0.25">
      <c r="G152" s="13"/>
      <c r="H152" s="13"/>
      <c r="I152" s="13"/>
      <c r="N152" s="13"/>
      <c r="O152" s="13"/>
      <c r="P152" s="13"/>
      <c r="AH152" s="13"/>
      <c r="AI152" s="13"/>
      <c r="AJ152" s="13"/>
      <c r="AK152" s="13"/>
      <c r="AL152" s="13"/>
    </row>
    <row r="153" spans="7:38" x14ac:dyDescent="0.25">
      <c r="G153" s="13"/>
      <c r="H153" s="13"/>
      <c r="I153" s="13"/>
      <c r="N153" s="13"/>
      <c r="O153" s="13"/>
      <c r="P153" s="13"/>
      <c r="AH153" s="13"/>
      <c r="AI153" s="13"/>
      <c r="AJ153" s="13"/>
      <c r="AK153" s="13"/>
      <c r="AL153" s="13"/>
    </row>
    <row r="154" spans="7:38" x14ac:dyDescent="0.25">
      <c r="G154" s="13"/>
      <c r="I154" s="13"/>
      <c r="N154" s="13"/>
      <c r="O154" s="13"/>
      <c r="P154" s="13"/>
      <c r="AH154" s="13"/>
      <c r="AI154" s="13"/>
      <c r="AJ154" s="13"/>
      <c r="AK154" s="13"/>
      <c r="AL154" s="13"/>
    </row>
    <row r="155" spans="7:38" x14ac:dyDescent="0.25">
      <c r="G155" s="13"/>
      <c r="I155" s="13"/>
      <c r="N155" s="13"/>
      <c r="O155" s="13"/>
      <c r="P155" s="13"/>
      <c r="AH155" s="13"/>
      <c r="AI155" s="13"/>
      <c r="AJ155" s="13"/>
      <c r="AK155" s="13"/>
      <c r="AL155" s="13"/>
    </row>
    <row r="156" spans="7:38" x14ac:dyDescent="0.25">
      <c r="G156" s="13"/>
      <c r="I156" s="13"/>
      <c r="N156" s="13"/>
      <c r="O156" s="13"/>
      <c r="P156" s="13"/>
      <c r="AH156" s="13"/>
      <c r="AI156" s="13"/>
      <c r="AJ156" s="13"/>
      <c r="AK156" s="13"/>
      <c r="AL156" s="13"/>
    </row>
    <row r="157" spans="7:38" x14ac:dyDescent="0.25">
      <c r="G157" s="13"/>
      <c r="N157" s="13"/>
      <c r="O157" s="13"/>
      <c r="P157" s="13"/>
      <c r="AH157" s="13"/>
      <c r="AI157" s="13"/>
      <c r="AJ157" s="13"/>
      <c r="AK157" s="13"/>
      <c r="AL157" s="13"/>
    </row>
    <row r="158" spans="7:38" x14ac:dyDescent="0.25">
      <c r="G158" s="13"/>
      <c r="N158" s="13"/>
      <c r="O158" s="13"/>
      <c r="P158" s="13"/>
      <c r="AH158" s="13"/>
      <c r="AI158" s="13"/>
      <c r="AJ158" s="13"/>
      <c r="AK158" s="13"/>
      <c r="AL158" s="13"/>
    </row>
    <row r="159" spans="7:38" x14ac:dyDescent="0.25">
      <c r="G159" s="13"/>
      <c r="N159" s="13"/>
      <c r="O159" s="13"/>
      <c r="P159" s="13"/>
      <c r="AH159" s="13"/>
      <c r="AI159" s="13"/>
      <c r="AJ159" s="13"/>
      <c r="AK159" s="13"/>
      <c r="AL159" s="13"/>
    </row>
    <row r="160" spans="7:38" x14ac:dyDescent="0.25">
      <c r="G160" s="13"/>
      <c r="N160" s="13"/>
      <c r="O160" s="13"/>
      <c r="P160" s="13"/>
      <c r="AH160" s="13"/>
      <c r="AI160" s="13"/>
      <c r="AJ160" s="13"/>
      <c r="AK160" s="13"/>
      <c r="AL160" s="13"/>
    </row>
    <row r="161" spans="7:38" x14ac:dyDescent="0.25">
      <c r="G161" s="13"/>
      <c r="N161" s="13"/>
      <c r="O161" s="13"/>
      <c r="P161" s="13"/>
      <c r="AH161" s="13"/>
      <c r="AI161" s="13"/>
      <c r="AJ161" s="13"/>
      <c r="AK161" s="13"/>
      <c r="AL161" s="13"/>
    </row>
    <row r="162" spans="7:38" x14ac:dyDescent="0.25">
      <c r="G162" s="13"/>
      <c r="N162" s="13"/>
      <c r="O162" s="13"/>
      <c r="P162" s="13"/>
      <c r="AH162" s="13"/>
      <c r="AI162" s="13"/>
      <c r="AJ162" s="13"/>
      <c r="AK162" s="13"/>
      <c r="AL162" s="13"/>
    </row>
    <row r="163" spans="7:38" x14ac:dyDescent="0.25">
      <c r="G163" s="13"/>
      <c r="N163" s="13"/>
      <c r="O163" s="13"/>
      <c r="P163" s="13"/>
      <c r="AH163" s="13"/>
      <c r="AI163" s="13"/>
      <c r="AJ163" s="13"/>
      <c r="AK163" s="13"/>
      <c r="AL163" s="13"/>
    </row>
    <row r="164" spans="7:38" x14ac:dyDescent="0.25">
      <c r="G164" s="13"/>
      <c r="N164" s="13"/>
      <c r="O164" s="13"/>
      <c r="P164" s="13"/>
      <c r="AH164" s="13"/>
      <c r="AI164" s="13"/>
      <c r="AJ164" s="13"/>
      <c r="AK164" s="13"/>
      <c r="AL164" s="13"/>
    </row>
    <row r="165" spans="7:38" x14ac:dyDescent="0.25">
      <c r="G165" s="13"/>
      <c r="N165" s="13"/>
      <c r="O165" s="13"/>
      <c r="P165" s="13"/>
      <c r="AH165" s="13"/>
      <c r="AI165" s="13"/>
      <c r="AJ165" s="13"/>
      <c r="AK165" s="13"/>
      <c r="AL165" s="13"/>
    </row>
    <row r="166" spans="7:38" x14ac:dyDescent="0.25">
      <c r="G166" s="13"/>
      <c r="N166" s="13"/>
      <c r="O166" s="13"/>
      <c r="P166" s="13"/>
      <c r="AH166" s="13"/>
      <c r="AI166" s="13"/>
      <c r="AJ166" s="13"/>
      <c r="AK166" s="13"/>
      <c r="AL166" s="13"/>
    </row>
    <row r="167" spans="7:38" x14ac:dyDescent="0.25">
      <c r="G167" s="13"/>
      <c r="AH167" s="13"/>
      <c r="AI167" s="13"/>
      <c r="AJ167" s="13"/>
      <c r="AK167" s="13"/>
      <c r="AL167" s="13"/>
    </row>
    <row r="168" spans="7:38" x14ac:dyDescent="0.25">
      <c r="G168" s="13"/>
      <c r="AH168" s="13"/>
      <c r="AI168" s="13"/>
      <c r="AJ168" s="13"/>
      <c r="AK168" s="13"/>
      <c r="AL168" s="13"/>
    </row>
    <row r="169" spans="7:38" x14ac:dyDescent="0.25">
      <c r="G169" s="13"/>
      <c r="AH169" s="13"/>
      <c r="AI169" s="13"/>
      <c r="AJ169" s="13"/>
      <c r="AK169" s="13"/>
      <c r="AL169" s="13"/>
    </row>
    <row r="170" spans="7:38" x14ac:dyDescent="0.25">
      <c r="G170" s="13"/>
      <c r="AH170" s="13"/>
      <c r="AI170" s="13"/>
      <c r="AJ170" s="13"/>
      <c r="AK170" s="13"/>
      <c r="AL170" s="13"/>
    </row>
    <row r="171" spans="7:38" x14ac:dyDescent="0.25">
      <c r="G171" s="13"/>
      <c r="AH171" s="13"/>
      <c r="AI171" s="13"/>
      <c r="AJ171" s="13"/>
      <c r="AK171" s="13"/>
      <c r="AL171" s="13"/>
    </row>
    <row r="172" spans="7:38" x14ac:dyDescent="0.25">
      <c r="G172" s="13"/>
      <c r="AH172" s="13"/>
      <c r="AI172" s="13"/>
      <c r="AJ172" s="13"/>
      <c r="AK172" s="13"/>
      <c r="AL172" s="13"/>
    </row>
    <row r="173" spans="7:38" x14ac:dyDescent="0.25">
      <c r="G173" s="13"/>
      <c r="AH173" s="13"/>
      <c r="AI173" s="13"/>
      <c r="AJ173" s="13"/>
      <c r="AK173" s="13"/>
      <c r="AL173" s="13"/>
    </row>
    <row r="174" spans="7:38" x14ac:dyDescent="0.25">
      <c r="G174" s="13"/>
      <c r="AH174" s="13"/>
      <c r="AI174" s="13"/>
      <c r="AJ174" s="13"/>
      <c r="AK174" s="13"/>
      <c r="AL174" s="13"/>
    </row>
    <row r="175" spans="7:38" x14ac:dyDescent="0.25">
      <c r="G175" s="13"/>
      <c r="AH175" s="13"/>
      <c r="AI175" s="13"/>
      <c r="AJ175" s="13"/>
      <c r="AK175" s="13"/>
      <c r="AL175" s="13"/>
    </row>
    <row r="176" spans="7:38" x14ac:dyDescent="0.25">
      <c r="G176" s="13"/>
      <c r="AH176" s="13"/>
      <c r="AI176" s="13"/>
      <c r="AJ176" s="13"/>
      <c r="AK176" s="13"/>
      <c r="AL176" s="13"/>
    </row>
    <row r="177" spans="7:38" x14ac:dyDescent="0.25">
      <c r="G177" s="13"/>
      <c r="AH177" s="13"/>
      <c r="AI177" s="13"/>
      <c r="AJ177" s="13"/>
      <c r="AK177" s="13"/>
      <c r="AL177" s="13"/>
    </row>
    <row r="178" spans="7:38" x14ac:dyDescent="0.25">
      <c r="G178" s="13"/>
      <c r="AH178" s="13"/>
      <c r="AI178" s="13"/>
      <c r="AJ178" s="13"/>
      <c r="AK178" s="13"/>
      <c r="AL178" s="13"/>
    </row>
    <row r="179" spans="7:38" x14ac:dyDescent="0.25">
      <c r="G179" s="13"/>
      <c r="AH179" s="13"/>
      <c r="AI179" s="13"/>
      <c r="AJ179" s="13"/>
      <c r="AK179" s="13"/>
      <c r="AL179" s="13"/>
    </row>
    <row r="180" spans="7:38" x14ac:dyDescent="0.25">
      <c r="G180" s="13"/>
      <c r="AH180" s="13"/>
      <c r="AI180" s="13"/>
      <c r="AJ180" s="13"/>
      <c r="AK180" s="13"/>
      <c r="AL180" s="13"/>
    </row>
    <row r="181" spans="7:38" x14ac:dyDescent="0.25">
      <c r="G181" s="13"/>
      <c r="AH181" s="13"/>
      <c r="AI181" s="13"/>
      <c r="AJ181" s="13"/>
      <c r="AK181" s="13"/>
      <c r="AL181" s="13"/>
    </row>
    <row r="182" spans="7:38" x14ac:dyDescent="0.25">
      <c r="G182" s="13"/>
      <c r="AH182" s="13"/>
      <c r="AI182" s="13"/>
      <c r="AJ182" s="13"/>
      <c r="AK182" s="13"/>
      <c r="AL182" s="13"/>
    </row>
    <row r="183" spans="7:38" x14ac:dyDescent="0.25">
      <c r="G183" s="13"/>
      <c r="AH183" s="13"/>
      <c r="AI183" s="13"/>
      <c r="AJ183" s="13"/>
      <c r="AK183" s="13"/>
      <c r="AL183" s="13"/>
    </row>
    <row r="184" spans="7:38" x14ac:dyDescent="0.25">
      <c r="G184" s="13"/>
      <c r="AH184" s="13"/>
      <c r="AI184" s="13"/>
      <c r="AJ184" s="13"/>
      <c r="AK184" s="13"/>
      <c r="AL184" s="13"/>
    </row>
    <row r="185" spans="7:38" x14ac:dyDescent="0.25">
      <c r="G185" s="13"/>
      <c r="AH185" s="13"/>
      <c r="AI185" s="13"/>
      <c r="AJ185" s="13"/>
      <c r="AK185" s="13"/>
      <c r="AL185" s="13"/>
    </row>
    <row r="186" spans="7:38" x14ac:dyDescent="0.25">
      <c r="G186" s="13"/>
      <c r="AH186" s="13"/>
      <c r="AI186" s="13"/>
      <c r="AJ186" s="13"/>
      <c r="AK186" s="13"/>
      <c r="AL186" s="13"/>
    </row>
    <row r="187" spans="7:38" x14ac:dyDescent="0.25">
      <c r="G187" s="13"/>
      <c r="AH187" s="13"/>
      <c r="AI187" s="13"/>
      <c r="AJ187" s="13"/>
      <c r="AK187" s="13"/>
      <c r="AL187" s="13"/>
    </row>
    <row r="188" spans="7:38" x14ac:dyDescent="0.25">
      <c r="G188" s="13"/>
      <c r="AH188" s="13"/>
      <c r="AI188" s="13"/>
      <c r="AJ188" s="13"/>
      <c r="AK188" s="13"/>
      <c r="AL188" s="13"/>
    </row>
    <row r="189" spans="7:38" x14ac:dyDescent="0.25">
      <c r="G189" s="13"/>
      <c r="AH189" s="13"/>
      <c r="AI189" s="13"/>
      <c r="AJ189" s="13"/>
      <c r="AK189" s="13"/>
      <c r="AL189" s="13"/>
    </row>
    <row r="190" spans="7:38" x14ac:dyDescent="0.25">
      <c r="G190" s="13"/>
      <c r="AH190" s="13"/>
      <c r="AI190" s="13"/>
      <c r="AJ190" s="13"/>
      <c r="AK190" s="13"/>
      <c r="AL190" s="13"/>
    </row>
    <row r="191" spans="7:38" x14ac:dyDescent="0.25">
      <c r="G191" s="13"/>
      <c r="AH191" s="13"/>
      <c r="AI191" s="13"/>
      <c r="AJ191" s="13"/>
      <c r="AK191" s="13"/>
      <c r="AL191" s="13"/>
    </row>
    <row r="192" spans="7:38" x14ac:dyDescent="0.25">
      <c r="G192" s="13"/>
      <c r="AH192" s="13"/>
      <c r="AI192" s="13"/>
      <c r="AJ192" s="13"/>
      <c r="AK192" s="13"/>
      <c r="AL192" s="13"/>
    </row>
    <row r="193" spans="7:38" x14ac:dyDescent="0.25">
      <c r="G193" s="13"/>
      <c r="AH193" s="13"/>
      <c r="AI193" s="13"/>
      <c r="AJ193" s="13"/>
      <c r="AK193" s="13"/>
      <c r="AL193" s="13"/>
    </row>
    <row r="194" spans="7:38" x14ac:dyDescent="0.25">
      <c r="G194" s="13"/>
      <c r="AH194" s="13"/>
      <c r="AI194" s="13"/>
      <c r="AJ194" s="13"/>
      <c r="AK194" s="13"/>
      <c r="AL194" s="13"/>
    </row>
    <row r="195" spans="7:38" x14ac:dyDescent="0.25">
      <c r="G195" s="13"/>
      <c r="AH195" s="13"/>
      <c r="AI195" s="13"/>
      <c r="AJ195" s="13"/>
      <c r="AK195" s="13"/>
      <c r="AL195" s="13"/>
    </row>
    <row r="196" spans="7:38" x14ac:dyDescent="0.25">
      <c r="G196" s="13"/>
      <c r="AH196" s="13"/>
      <c r="AI196" s="13"/>
      <c r="AJ196" s="13"/>
      <c r="AK196" s="13"/>
      <c r="AL196" s="13"/>
    </row>
    <row r="197" spans="7:38" x14ac:dyDescent="0.25">
      <c r="G197" s="13"/>
      <c r="AH197" s="13"/>
      <c r="AI197" s="13"/>
      <c r="AJ197" s="13"/>
      <c r="AK197" s="13"/>
      <c r="AL197" s="13"/>
    </row>
    <row r="198" spans="7:38" x14ac:dyDescent="0.25">
      <c r="G198" s="13"/>
      <c r="AH198" s="13"/>
      <c r="AI198" s="13"/>
      <c r="AJ198" s="13"/>
      <c r="AK198" s="13"/>
      <c r="AL198" s="13"/>
    </row>
    <row r="199" spans="7:38" x14ac:dyDescent="0.25">
      <c r="G199" s="13"/>
      <c r="AH199" s="13"/>
      <c r="AI199" s="13"/>
      <c r="AJ199" s="13"/>
      <c r="AK199" s="13"/>
      <c r="AL199" s="13"/>
    </row>
    <row r="200" spans="7:38" x14ac:dyDescent="0.25">
      <c r="G200" s="13"/>
      <c r="AH200" s="13"/>
      <c r="AI200" s="13"/>
      <c r="AJ200" s="13"/>
      <c r="AK200" s="13"/>
      <c r="AL200" s="13"/>
    </row>
    <row r="201" spans="7:38" x14ac:dyDescent="0.25">
      <c r="G201" s="13"/>
      <c r="AH201" s="13"/>
      <c r="AI201" s="13"/>
      <c r="AJ201" s="13"/>
      <c r="AK201" s="13"/>
      <c r="AL201" s="13"/>
    </row>
    <row r="202" spans="7:38" x14ac:dyDescent="0.25">
      <c r="G202" s="13"/>
      <c r="AH202" s="13"/>
      <c r="AI202" s="13"/>
      <c r="AJ202" s="13"/>
      <c r="AK202" s="13"/>
      <c r="AL202" s="13"/>
    </row>
    <row r="203" spans="7:38" x14ac:dyDescent="0.25">
      <c r="G203" s="13"/>
      <c r="AH203" s="13"/>
      <c r="AI203" s="13"/>
      <c r="AJ203" s="13"/>
      <c r="AK203" s="13"/>
      <c r="AL203" s="13"/>
    </row>
    <row r="204" spans="7:38" x14ac:dyDescent="0.25">
      <c r="G204" s="13"/>
      <c r="AH204" s="13"/>
      <c r="AI204" s="13"/>
      <c r="AJ204" s="13"/>
      <c r="AK204" s="13"/>
      <c r="AL204" s="13"/>
    </row>
    <row r="205" spans="7:38" x14ac:dyDescent="0.25">
      <c r="G205" s="13"/>
      <c r="AH205" s="13"/>
      <c r="AI205" s="13"/>
      <c r="AJ205" s="13"/>
      <c r="AK205" s="13"/>
      <c r="AL205" s="13"/>
    </row>
    <row r="206" spans="7:38" x14ac:dyDescent="0.25">
      <c r="G206" s="13"/>
      <c r="AH206" s="13"/>
      <c r="AI206" s="13"/>
      <c r="AJ206" s="13"/>
      <c r="AK206" s="13"/>
      <c r="AL206" s="13"/>
    </row>
    <row r="207" spans="7:38" x14ac:dyDescent="0.25">
      <c r="G207" s="13"/>
      <c r="AH207" s="13"/>
      <c r="AI207" s="13"/>
      <c r="AJ207" s="13"/>
      <c r="AK207" s="13"/>
      <c r="AL207" s="13"/>
    </row>
    <row r="208" spans="7:38" x14ac:dyDescent="0.25">
      <c r="G208" s="13"/>
      <c r="AH208" s="13"/>
      <c r="AI208" s="13"/>
      <c r="AJ208" s="13"/>
      <c r="AK208" s="13"/>
      <c r="AL208" s="13"/>
    </row>
    <row r="209" spans="7:38" x14ac:dyDescent="0.25">
      <c r="G209" s="13"/>
      <c r="AH209" s="13"/>
      <c r="AI209" s="13"/>
      <c r="AJ209" s="13"/>
      <c r="AK209" s="13"/>
      <c r="AL209" s="13"/>
    </row>
    <row r="210" spans="7:38" x14ac:dyDescent="0.25">
      <c r="G210" s="13"/>
      <c r="AH210" s="13"/>
      <c r="AI210" s="13"/>
      <c r="AJ210" s="13"/>
      <c r="AK210" s="13"/>
    </row>
    <row r="211" spans="7:38" x14ac:dyDescent="0.25">
      <c r="G211" s="13"/>
      <c r="AH211" s="13"/>
      <c r="AI211" s="13"/>
      <c r="AJ211" s="13"/>
      <c r="AK211" s="13"/>
    </row>
    <row r="212" spans="7:38" x14ac:dyDescent="0.25">
      <c r="G212" s="13"/>
      <c r="AH212" s="13"/>
      <c r="AI212" s="13"/>
      <c r="AJ212" s="13"/>
      <c r="AK212" s="13"/>
    </row>
    <row r="213" spans="7:38" x14ac:dyDescent="0.25">
      <c r="G213" s="13"/>
      <c r="AH213" s="13"/>
      <c r="AI213" s="13"/>
      <c r="AJ213" s="13"/>
      <c r="AK213" s="13"/>
    </row>
    <row r="214" spans="7:38" x14ac:dyDescent="0.25">
      <c r="G214" s="13"/>
      <c r="AH214" s="13"/>
      <c r="AI214" s="13"/>
      <c r="AJ214" s="13"/>
      <c r="AK214" s="13"/>
    </row>
    <row r="215" spans="7:38" x14ac:dyDescent="0.25">
      <c r="G215" s="13"/>
      <c r="AH215" s="13"/>
      <c r="AI215" s="13"/>
      <c r="AJ215" s="13"/>
      <c r="AK215" s="13"/>
    </row>
    <row r="216" spans="7:38" x14ac:dyDescent="0.25">
      <c r="G216" s="13"/>
      <c r="AH216" s="13"/>
      <c r="AI216" s="13"/>
      <c r="AJ216" s="13"/>
      <c r="AK216" s="13"/>
    </row>
    <row r="217" spans="7:38" x14ac:dyDescent="0.25">
      <c r="G217" s="13"/>
      <c r="AH217" s="13"/>
      <c r="AI217" s="13"/>
      <c r="AJ217" s="13"/>
      <c r="AK217" s="13"/>
    </row>
    <row r="218" spans="7:38" x14ac:dyDescent="0.25">
      <c r="G218" s="13"/>
      <c r="AH218" s="13"/>
      <c r="AI218" s="13"/>
      <c r="AJ218" s="13"/>
      <c r="AK218" s="13"/>
    </row>
    <row r="219" spans="7:38" x14ac:dyDescent="0.25">
      <c r="G219" s="13"/>
      <c r="AH219" s="13"/>
      <c r="AI219" s="13"/>
      <c r="AJ219" s="13"/>
      <c r="AK219" s="13"/>
    </row>
    <row r="220" spans="7:38" x14ac:dyDescent="0.25">
      <c r="G220" s="13"/>
      <c r="AH220" s="13"/>
      <c r="AI220" s="13"/>
      <c r="AJ220" s="13"/>
      <c r="AK220" s="13"/>
    </row>
    <row r="221" spans="7:38" x14ac:dyDescent="0.25">
      <c r="G221" s="13"/>
      <c r="AH221" s="13"/>
      <c r="AI221" s="13"/>
      <c r="AJ221" s="13"/>
      <c r="AK221" s="13"/>
    </row>
    <row r="222" spans="7:38" x14ac:dyDescent="0.25">
      <c r="G222" s="13"/>
      <c r="AH222" s="13"/>
      <c r="AI222" s="13"/>
      <c r="AJ222" s="13"/>
      <c r="AK222" s="13"/>
    </row>
    <row r="223" spans="7:38" x14ac:dyDescent="0.25">
      <c r="G223" s="13"/>
      <c r="AH223" s="13"/>
      <c r="AI223" s="13"/>
      <c r="AJ223" s="13"/>
      <c r="AK223" s="13"/>
    </row>
    <row r="224" spans="7:38" x14ac:dyDescent="0.25">
      <c r="G224" s="13"/>
      <c r="AH224" s="13"/>
      <c r="AI224" s="13"/>
      <c r="AJ224" s="13"/>
      <c r="AK224" s="13"/>
    </row>
    <row r="225" spans="7:37" x14ac:dyDescent="0.25">
      <c r="G225" s="13"/>
      <c r="AH225" s="13"/>
      <c r="AI225" s="13"/>
      <c r="AJ225" s="13"/>
      <c r="AK225" s="13"/>
    </row>
    <row r="226" spans="7:37" x14ac:dyDescent="0.25">
      <c r="G226" s="13"/>
      <c r="AH226" s="13"/>
      <c r="AI226" s="13"/>
      <c r="AJ226" s="13"/>
      <c r="AK226" s="13"/>
    </row>
    <row r="227" spans="7:37" x14ac:dyDescent="0.25">
      <c r="G227" s="13"/>
      <c r="AH227" s="13"/>
      <c r="AI227" s="13"/>
      <c r="AJ227" s="13"/>
      <c r="AK227" s="13"/>
    </row>
    <row r="228" spans="7:37" x14ac:dyDescent="0.25">
      <c r="G228" s="13"/>
      <c r="AH228" s="13"/>
      <c r="AI228" s="13"/>
      <c r="AJ228" s="13"/>
      <c r="AK228" s="13"/>
    </row>
    <row r="229" spans="7:37" x14ac:dyDescent="0.25">
      <c r="G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Z5:AB5"/>
    <mergeCell ref="U5:W5"/>
    <mergeCell ref="AM6:AP6"/>
    <mergeCell ref="AH6:AL6"/>
    <mergeCell ref="AH5:AK5"/>
    <mergeCell ref="B11:B16"/>
    <mergeCell ref="B65:B70"/>
    <mergeCell ref="B71:B76"/>
    <mergeCell ref="B77:B82"/>
    <mergeCell ref="B83:B88"/>
    <mergeCell ref="B17:B22"/>
    <mergeCell ref="B23:B28"/>
    <mergeCell ref="B29:B34"/>
    <mergeCell ref="B35:B40"/>
    <mergeCell ref="B41:B46"/>
    <mergeCell ref="B47:B52"/>
    <mergeCell ref="B53:B58"/>
    <mergeCell ref="B59:B64"/>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524"/>
  <sheetViews>
    <sheetView zoomScale="40" zoomScaleNormal="40" workbookViewId="0">
      <selection activeCell="D12" sqref="D12:R413"/>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1" width="6.44140625" style="12" customWidth="1"/>
    <col min="32" max="32" width="7" style="12" customWidth="1"/>
    <col min="33" max="33" width="11.44140625" style="12" customWidth="1"/>
    <col min="34" max="45" width="5.6640625" style="12" customWidth="1"/>
    <col min="46" max="46" width="6.21875" style="12" bestFit="1" customWidth="1"/>
    <col min="47" max="47" width="5.44140625" style="12" customWidth="1"/>
    <col min="48" max="48" width="5.6640625" style="12" bestFit="1" customWidth="1"/>
    <col min="49" max="49" width="11.44140625" style="12" customWidth="1"/>
    <col min="50" max="16384" width="11.44140625" style="12"/>
  </cols>
  <sheetData>
    <row r="1" spans="1:48" ht="36.75" customHeight="1" x14ac:dyDescent="0.25">
      <c r="A1" s="511" t="s">
        <v>242</v>
      </c>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08" t="s">
        <v>235</v>
      </c>
      <c r="V5" s="908"/>
      <c r="W5" s="908"/>
      <c r="X5" s="497"/>
      <c r="Y5" s="498"/>
      <c r="Z5" s="908" t="s">
        <v>185</v>
      </c>
      <c r="AA5" s="908"/>
      <c r="AB5" s="908"/>
      <c r="AC5" s="11"/>
      <c r="AD5" s="11"/>
      <c r="AE5" s="11"/>
      <c r="AF5" s="11"/>
      <c r="AG5" s="11"/>
      <c r="AH5" s="912" t="s">
        <v>85</v>
      </c>
      <c r="AI5" s="912"/>
      <c r="AJ5" s="912"/>
      <c r="AK5" s="912"/>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3" t="s">
        <v>186</v>
      </c>
      <c r="AI6" s="914"/>
      <c r="AJ6" s="914"/>
      <c r="AK6" s="914"/>
      <c r="AL6" s="909"/>
      <c r="AM6" s="909" t="s">
        <v>188</v>
      </c>
      <c r="AN6" s="909"/>
      <c r="AO6" s="909"/>
      <c r="AP6" s="910"/>
      <c r="AQ6" s="484"/>
      <c r="AR6" s="484"/>
      <c r="AS6" s="484"/>
      <c r="AT6" s="484"/>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4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row>
    <row r="11" spans="1:48" ht="14.4" thickTop="1" x14ac:dyDescent="0.25">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2"/>
      <c r="AI11" s="753"/>
      <c r="AJ11" s="753"/>
      <c r="AK11" s="753"/>
      <c r="AL11" s="753"/>
      <c r="AM11" s="753"/>
      <c r="AN11" s="753"/>
      <c r="AO11" s="753"/>
      <c r="AP11" s="753"/>
      <c r="AQ11" s="753"/>
      <c r="AR11" s="753"/>
      <c r="AS11" s="753"/>
      <c r="AT11" s="753"/>
      <c r="AU11" s="753"/>
      <c r="AV11" s="754"/>
    </row>
    <row r="12" spans="1:48" ht="15" customHeight="1" x14ac:dyDescent="0.3">
      <c r="B12" s="906" t="s">
        <v>19</v>
      </c>
      <c r="C12" s="7" t="s">
        <v>2</v>
      </c>
      <c r="D12" s="740">
        <v>19</v>
      </c>
      <c r="E12" s="740">
        <v>19</v>
      </c>
      <c r="F12" s="740">
        <v>24</v>
      </c>
      <c r="G12" s="740">
        <v>28</v>
      </c>
      <c r="H12" s="740">
        <v>33</v>
      </c>
      <c r="I12" s="740">
        <v>30</v>
      </c>
      <c r="J12" s="740">
        <v>29</v>
      </c>
      <c r="K12" s="740">
        <v>35</v>
      </c>
      <c r="L12" s="740">
        <v>34</v>
      </c>
      <c r="M12" s="740">
        <v>38</v>
      </c>
      <c r="N12" s="740">
        <v>34</v>
      </c>
      <c r="O12" s="740">
        <v>27</v>
      </c>
      <c r="P12" s="741">
        <v>49</v>
      </c>
      <c r="Q12" s="741">
        <v>47</v>
      </c>
      <c r="R12" s="741">
        <v>46</v>
      </c>
      <c r="S12" s="143">
        <f>100</f>
        <v>100</v>
      </c>
      <c r="T12" s="328">
        <f>E12*100/$D12</f>
        <v>100</v>
      </c>
      <c r="U12" s="328">
        <f t="shared" ref="U12:AD12" si="0">F12*100/$D12</f>
        <v>126.31578947368421</v>
      </c>
      <c r="V12" s="328">
        <f t="shared" si="0"/>
        <v>147.36842105263159</v>
      </c>
      <c r="W12" s="328">
        <f t="shared" si="0"/>
        <v>173.68421052631578</v>
      </c>
      <c r="X12" s="328">
        <f t="shared" si="0"/>
        <v>157.89473684210526</v>
      </c>
      <c r="Y12" s="328">
        <f t="shared" si="0"/>
        <v>152.63157894736841</v>
      </c>
      <c r="Z12" s="328">
        <f t="shared" si="0"/>
        <v>184.21052631578948</v>
      </c>
      <c r="AA12" s="328">
        <f t="shared" si="0"/>
        <v>178.94736842105263</v>
      </c>
      <c r="AB12" s="328">
        <f t="shared" si="0"/>
        <v>200</v>
      </c>
      <c r="AC12" s="328">
        <f t="shared" si="0"/>
        <v>178.94736842105263</v>
      </c>
      <c r="AD12" s="328">
        <f t="shared" si="0"/>
        <v>142.10526315789474</v>
      </c>
      <c r="AE12" s="328">
        <f t="shared" ref="AE12" si="1">P12*100/$D12</f>
        <v>257.89473684210526</v>
      </c>
      <c r="AF12" s="328">
        <f t="shared" ref="AF12:AG12" si="2">Q12*100/$D12</f>
        <v>247.36842105263159</v>
      </c>
      <c r="AG12" s="329">
        <f t="shared" si="2"/>
        <v>242.10526315789474</v>
      </c>
      <c r="AH12" s="766">
        <v>1</v>
      </c>
      <c r="AI12" s="767">
        <v>1</v>
      </c>
      <c r="AJ12" s="767">
        <v>1</v>
      </c>
      <c r="AK12" s="767">
        <v>1</v>
      </c>
      <c r="AL12" s="767">
        <v>1</v>
      </c>
      <c r="AM12" s="767">
        <v>1</v>
      </c>
      <c r="AN12" s="767">
        <v>1</v>
      </c>
      <c r="AO12" s="767">
        <v>1</v>
      </c>
      <c r="AP12" s="767">
        <v>1</v>
      </c>
      <c r="AQ12" s="767">
        <v>1</v>
      </c>
      <c r="AR12" s="767">
        <v>1</v>
      </c>
      <c r="AS12" s="767">
        <v>1</v>
      </c>
      <c r="AT12" s="767">
        <v>4</v>
      </c>
      <c r="AU12" s="767">
        <v>6</v>
      </c>
      <c r="AV12" s="769">
        <v>7</v>
      </c>
    </row>
    <row r="13" spans="1:48" ht="14.4" x14ac:dyDescent="0.3">
      <c r="B13" s="904"/>
      <c r="C13" s="1" t="s">
        <v>3</v>
      </c>
      <c r="D13" s="740">
        <v>4</v>
      </c>
      <c r="E13" s="740">
        <v>4</v>
      </c>
      <c r="F13" s="740">
        <v>3</v>
      </c>
      <c r="G13" s="740">
        <v>5</v>
      </c>
      <c r="H13" s="740">
        <v>5</v>
      </c>
      <c r="I13" s="740">
        <v>7</v>
      </c>
      <c r="J13" s="740">
        <v>8</v>
      </c>
      <c r="K13" s="740">
        <v>8</v>
      </c>
      <c r="L13" s="740">
        <v>5</v>
      </c>
      <c r="M13" s="740">
        <v>3</v>
      </c>
      <c r="N13" s="740">
        <v>3</v>
      </c>
      <c r="O13" s="740">
        <v>2</v>
      </c>
      <c r="P13" s="741">
        <v>5</v>
      </c>
      <c r="Q13" s="741">
        <v>5</v>
      </c>
      <c r="R13" s="741">
        <v>5</v>
      </c>
      <c r="S13" s="143">
        <f>100</f>
        <v>100</v>
      </c>
      <c r="T13" s="328">
        <f t="shared" ref="T13:T76" si="3">E13*100/$D13</f>
        <v>100</v>
      </c>
      <c r="U13" s="328">
        <f t="shared" ref="U13:U76" si="4">F13*100/$D13</f>
        <v>75</v>
      </c>
      <c r="V13" s="328">
        <f t="shared" ref="V13:V76" si="5">G13*100/$D13</f>
        <v>125</v>
      </c>
      <c r="W13" s="328">
        <f t="shared" ref="W13:W76" si="6">H13*100/$D13</f>
        <v>125</v>
      </c>
      <c r="X13" s="328">
        <f t="shared" ref="X13:X76" si="7">I13*100/$D13</f>
        <v>175</v>
      </c>
      <c r="Y13" s="328">
        <f t="shared" ref="Y13:Y76" si="8">J13*100/$D13</f>
        <v>200</v>
      </c>
      <c r="Z13" s="328">
        <f t="shared" ref="Z13:Z76" si="9">K13*100/$D13</f>
        <v>200</v>
      </c>
      <c r="AA13" s="328">
        <f t="shared" ref="AA13:AD76" si="10">L13*100/$D13</f>
        <v>125</v>
      </c>
      <c r="AB13" s="328">
        <f t="shared" si="10"/>
        <v>75</v>
      </c>
      <c r="AC13" s="328">
        <f t="shared" si="10"/>
        <v>75</v>
      </c>
      <c r="AD13" s="328">
        <f t="shared" si="10"/>
        <v>50</v>
      </c>
      <c r="AE13" s="328">
        <f t="shared" ref="AE13:AG13" si="11">P13*100/$D13</f>
        <v>125</v>
      </c>
      <c r="AF13" s="328">
        <f t="shared" si="11"/>
        <v>125</v>
      </c>
      <c r="AG13" s="329">
        <f t="shared" si="11"/>
        <v>125</v>
      </c>
      <c r="AH13" s="766">
        <v>1</v>
      </c>
      <c r="AI13" s="767">
        <v>1</v>
      </c>
      <c r="AJ13" s="767">
        <v>1</v>
      </c>
      <c r="AK13" s="767">
        <v>1</v>
      </c>
      <c r="AL13" s="767">
        <v>1</v>
      </c>
      <c r="AM13" s="767">
        <v>1</v>
      </c>
      <c r="AN13" s="767">
        <v>1</v>
      </c>
      <c r="AO13" s="767">
        <v>1</v>
      </c>
      <c r="AP13" s="767">
        <v>1</v>
      </c>
      <c r="AQ13" s="767">
        <v>1</v>
      </c>
      <c r="AR13" s="767">
        <v>1</v>
      </c>
      <c r="AS13" s="767">
        <v>1</v>
      </c>
      <c r="AT13" s="767">
        <v>4</v>
      </c>
      <c r="AU13" s="767">
        <v>6</v>
      </c>
      <c r="AV13" s="769">
        <v>7</v>
      </c>
    </row>
    <row r="14" spans="1:48" ht="14.4" x14ac:dyDescent="0.3">
      <c r="B14" s="904"/>
      <c r="C14" s="1" t="s">
        <v>4</v>
      </c>
      <c r="D14" s="740">
        <v>8</v>
      </c>
      <c r="E14" s="740">
        <v>8</v>
      </c>
      <c r="F14" s="740">
        <v>9</v>
      </c>
      <c r="G14" s="740">
        <v>8</v>
      </c>
      <c r="H14" s="740">
        <v>10</v>
      </c>
      <c r="I14" s="740">
        <v>8</v>
      </c>
      <c r="J14" s="740">
        <v>9</v>
      </c>
      <c r="K14" s="740">
        <v>7</v>
      </c>
      <c r="L14" s="740">
        <v>7</v>
      </c>
      <c r="M14" s="740">
        <v>6</v>
      </c>
      <c r="N14" s="740">
        <v>4</v>
      </c>
      <c r="O14" s="740">
        <v>6</v>
      </c>
      <c r="P14" s="741">
        <v>6</v>
      </c>
      <c r="Q14" s="741">
        <v>6</v>
      </c>
      <c r="R14" s="741">
        <v>6</v>
      </c>
      <c r="S14" s="143">
        <f>100</f>
        <v>100</v>
      </c>
      <c r="T14" s="328">
        <f t="shared" si="3"/>
        <v>100</v>
      </c>
      <c r="U14" s="328">
        <f t="shared" si="4"/>
        <v>112.5</v>
      </c>
      <c r="V14" s="328">
        <f t="shared" si="5"/>
        <v>100</v>
      </c>
      <c r="W14" s="328">
        <f t="shared" si="6"/>
        <v>125</v>
      </c>
      <c r="X14" s="328">
        <f t="shared" si="7"/>
        <v>100</v>
      </c>
      <c r="Y14" s="328">
        <f t="shared" si="8"/>
        <v>112.5</v>
      </c>
      <c r="Z14" s="328">
        <f t="shared" si="9"/>
        <v>87.5</v>
      </c>
      <c r="AA14" s="328">
        <f t="shared" si="10"/>
        <v>87.5</v>
      </c>
      <c r="AB14" s="328">
        <f t="shared" si="10"/>
        <v>75</v>
      </c>
      <c r="AC14" s="328">
        <f t="shared" si="10"/>
        <v>50</v>
      </c>
      <c r="AD14" s="328">
        <f t="shared" si="10"/>
        <v>75</v>
      </c>
      <c r="AE14" s="328">
        <f t="shared" ref="AE14:AG14" si="12">P14*100/$D14</f>
        <v>75</v>
      </c>
      <c r="AF14" s="328">
        <f t="shared" si="12"/>
        <v>75</v>
      </c>
      <c r="AG14" s="329">
        <f t="shared" si="12"/>
        <v>75</v>
      </c>
      <c r="AH14" s="766">
        <v>1</v>
      </c>
      <c r="AI14" s="767">
        <v>1</v>
      </c>
      <c r="AJ14" s="767">
        <v>1</v>
      </c>
      <c r="AK14" s="767">
        <v>1</v>
      </c>
      <c r="AL14" s="767">
        <v>1</v>
      </c>
      <c r="AM14" s="767">
        <v>1</v>
      </c>
      <c r="AN14" s="767">
        <v>1</v>
      </c>
      <c r="AO14" s="767">
        <v>1</v>
      </c>
      <c r="AP14" s="767">
        <v>1</v>
      </c>
      <c r="AQ14" s="767">
        <v>1</v>
      </c>
      <c r="AR14" s="767">
        <v>1</v>
      </c>
      <c r="AS14" s="767">
        <v>1</v>
      </c>
      <c r="AT14" s="767">
        <v>4</v>
      </c>
      <c r="AU14" s="767">
        <v>6</v>
      </c>
      <c r="AV14" s="769">
        <v>7</v>
      </c>
    </row>
    <row r="15" spans="1:48" ht="14.4" x14ac:dyDescent="0.3">
      <c r="B15" s="904"/>
      <c r="C15" s="1" t="s">
        <v>5</v>
      </c>
      <c r="D15" s="740">
        <v>13</v>
      </c>
      <c r="E15" s="740">
        <v>14</v>
      </c>
      <c r="F15" s="740">
        <v>12</v>
      </c>
      <c r="G15" s="740">
        <v>12</v>
      </c>
      <c r="H15" s="740">
        <v>11</v>
      </c>
      <c r="I15" s="740">
        <v>12</v>
      </c>
      <c r="J15" s="740">
        <v>12</v>
      </c>
      <c r="K15" s="740">
        <v>12</v>
      </c>
      <c r="L15" s="740">
        <v>13</v>
      </c>
      <c r="M15" s="740">
        <v>10</v>
      </c>
      <c r="N15" s="740">
        <v>8</v>
      </c>
      <c r="O15" s="740">
        <v>6</v>
      </c>
      <c r="P15" s="741">
        <v>7</v>
      </c>
      <c r="Q15" s="741">
        <v>7</v>
      </c>
      <c r="R15" s="741">
        <v>7</v>
      </c>
      <c r="S15" s="143">
        <f>100</f>
        <v>100</v>
      </c>
      <c r="T15" s="328">
        <f t="shared" si="3"/>
        <v>107.69230769230769</v>
      </c>
      <c r="U15" s="328">
        <f t="shared" si="4"/>
        <v>92.307692307692307</v>
      </c>
      <c r="V15" s="328">
        <f t="shared" si="5"/>
        <v>92.307692307692307</v>
      </c>
      <c r="W15" s="328">
        <f t="shared" si="6"/>
        <v>84.615384615384613</v>
      </c>
      <c r="X15" s="328">
        <f t="shared" si="7"/>
        <v>92.307692307692307</v>
      </c>
      <c r="Y15" s="328">
        <f t="shared" si="8"/>
        <v>92.307692307692307</v>
      </c>
      <c r="Z15" s="328">
        <f t="shared" si="9"/>
        <v>92.307692307692307</v>
      </c>
      <c r="AA15" s="328">
        <f t="shared" si="10"/>
        <v>100</v>
      </c>
      <c r="AB15" s="328">
        <f t="shared" si="10"/>
        <v>76.92307692307692</v>
      </c>
      <c r="AC15" s="328">
        <f t="shared" si="10"/>
        <v>61.53846153846154</v>
      </c>
      <c r="AD15" s="328">
        <f t="shared" si="10"/>
        <v>46.153846153846153</v>
      </c>
      <c r="AE15" s="328">
        <f t="shared" ref="AE15:AG15" si="13">P15*100/$D15</f>
        <v>53.846153846153847</v>
      </c>
      <c r="AF15" s="328">
        <f t="shared" si="13"/>
        <v>53.846153846153847</v>
      </c>
      <c r="AG15" s="329">
        <f t="shared" si="13"/>
        <v>53.846153846153847</v>
      </c>
      <c r="AH15" s="766">
        <v>1</v>
      </c>
      <c r="AI15" s="767">
        <v>1</v>
      </c>
      <c r="AJ15" s="767">
        <v>1</v>
      </c>
      <c r="AK15" s="767">
        <v>1</v>
      </c>
      <c r="AL15" s="767">
        <v>1</v>
      </c>
      <c r="AM15" s="767">
        <v>1</v>
      </c>
      <c r="AN15" s="767">
        <v>1</v>
      </c>
      <c r="AO15" s="767">
        <v>1</v>
      </c>
      <c r="AP15" s="767">
        <v>1</v>
      </c>
      <c r="AQ15" s="767">
        <v>1</v>
      </c>
      <c r="AR15" s="767">
        <v>1</v>
      </c>
      <c r="AS15" s="767">
        <v>1</v>
      </c>
      <c r="AT15" s="767">
        <v>4</v>
      </c>
      <c r="AU15" s="767">
        <v>6</v>
      </c>
      <c r="AV15" s="769">
        <v>7</v>
      </c>
    </row>
    <row r="16" spans="1:48" ht="14.4" x14ac:dyDescent="0.3">
      <c r="B16" s="904"/>
      <c r="C16" s="1" t="s">
        <v>6</v>
      </c>
      <c r="D16" s="740">
        <v>44</v>
      </c>
      <c r="E16" s="740">
        <v>45</v>
      </c>
      <c r="F16" s="740">
        <v>48</v>
      </c>
      <c r="G16" s="740">
        <v>53</v>
      </c>
      <c r="H16" s="740">
        <v>59</v>
      </c>
      <c r="I16" s="740">
        <v>57</v>
      </c>
      <c r="J16" s="740">
        <v>58</v>
      </c>
      <c r="K16" s="740">
        <v>62</v>
      </c>
      <c r="L16" s="740">
        <v>59</v>
      </c>
      <c r="M16" s="740">
        <v>57</v>
      </c>
      <c r="N16" s="740">
        <v>49</v>
      </c>
      <c r="O16" s="740">
        <v>41</v>
      </c>
      <c r="P16" s="741">
        <v>67</v>
      </c>
      <c r="Q16" s="741">
        <v>65</v>
      </c>
      <c r="R16" s="741">
        <v>64</v>
      </c>
      <c r="S16" s="143">
        <f>100</f>
        <v>100</v>
      </c>
      <c r="T16" s="328">
        <f t="shared" si="3"/>
        <v>102.27272727272727</v>
      </c>
      <c r="U16" s="328">
        <f t="shared" si="4"/>
        <v>109.09090909090909</v>
      </c>
      <c r="V16" s="328">
        <f t="shared" si="5"/>
        <v>120.45454545454545</v>
      </c>
      <c r="W16" s="328">
        <f t="shared" si="6"/>
        <v>134.09090909090909</v>
      </c>
      <c r="X16" s="328">
        <f t="shared" si="7"/>
        <v>129.54545454545453</v>
      </c>
      <c r="Y16" s="328">
        <f t="shared" si="8"/>
        <v>131.81818181818181</v>
      </c>
      <c r="Z16" s="328">
        <f t="shared" si="9"/>
        <v>140.90909090909091</v>
      </c>
      <c r="AA16" s="328">
        <f t="shared" si="10"/>
        <v>134.09090909090909</v>
      </c>
      <c r="AB16" s="328">
        <f t="shared" si="10"/>
        <v>129.54545454545453</v>
      </c>
      <c r="AC16" s="328">
        <f t="shared" si="10"/>
        <v>111.36363636363636</v>
      </c>
      <c r="AD16" s="328">
        <f t="shared" si="10"/>
        <v>93.181818181818187</v>
      </c>
      <c r="AE16" s="328">
        <f t="shared" ref="AE16:AG16" si="14">P16*100/$D16</f>
        <v>152.27272727272728</v>
      </c>
      <c r="AF16" s="328">
        <f t="shared" si="14"/>
        <v>147.72727272727272</v>
      </c>
      <c r="AG16" s="329">
        <f t="shared" si="14"/>
        <v>145.45454545454547</v>
      </c>
      <c r="AH16" s="766">
        <v>1</v>
      </c>
      <c r="AI16" s="767">
        <v>1</v>
      </c>
      <c r="AJ16" s="767">
        <v>1</v>
      </c>
      <c r="AK16" s="767">
        <v>1</v>
      </c>
      <c r="AL16" s="767">
        <v>1</v>
      </c>
      <c r="AM16" s="767">
        <v>1</v>
      </c>
      <c r="AN16" s="767">
        <v>1</v>
      </c>
      <c r="AO16" s="767">
        <v>1</v>
      </c>
      <c r="AP16" s="767">
        <v>1</v>
      </c>
      <c r="AQ16" s="767">
        <v>1</v>
      </c>
      <c r="AR16" s="767">
        <v>1</v>
      </c>
      <c r="AS16" s="767">
        <v>1</v>
      </c>
      <c r="AT16" s="767">
        <v>4</v>
      </c>
      <c r="AU16" s="767">
        <v>6</v>
      </c>
      <c r="AV16" s="769">
        <v>7</v>
      </c>
    </row>
    <row r="17" spans="2:48" ht="14.4" x14ac:dyDescent="0.3">
      <c r="B17" s="905"/>
      <c r="C17" s="8" t="s">
        <v>7</v>
      </c>
      <c r="D17">
        <v>31</v>
      </c>
      <c r="E17">
        <v>31</v>
      </c>
      <c r="F17">
        <v>36</v>
      </c>
      <c r="G17">
        <v>41</v>
      </c>
      <c r="H17">
        <v>48</v>
      </c>
      <c r="I17">
        <v>45</v>
      </c>
      <c r="J17">
        <v>46</v>
      </c>
      <c r="K17">
        <v>50</v>
      </c>
      <c r="L17">
        <v>46</v>
      </c>
      <c r="M17">
        <v>47</v>
      </c>
      <c r="N17">
        <v>41</v>
      </c>
      <c r="O17">
        <v>35</v>
      </c>
      <c r="P17">
        <v>60</v>
      </c>
      <c r="Q17">
        <v>58</v>
      </c>
      <c r="R17">
        <v>57</v>
      </c>
      <c r="S17" s="143">
        <f>100</f>
        <v>100</v>
      </c>
      <c r="T17" s="328">
        <f t="shared" si="3"/>
        <v>100</v>
      </c>
      <c r="U17" s="328">
        <f t="shared" si="4"/>
        <v>116.12903225806451</v>
      </c>
      <c r="V17" s="328">
        <f t="shared" si="5"/>
        <v>132.25806451612902</v>
      </c>
      <c r="W17" s="328">
        <f t="shared" si="6"/>
        <v>154.83870967741936</v>
      </c>
      <c r="X17" s="328">
        <f t="shared" si="7"/>
        <v>145.16129032258064</v>
      </c>
      <c r="Y17" s="328">
        <f t="shared" si="8"/>
        <v>148.38709677419354</v>
      </c>
      <c r="Z17" s="328">
        <f t="shared" si="9"/>
        <v>161.29032258064515</v>
      </c>
      <c r="AA17" s="328">
        <f t="shared" si="10"/>
        <v>148.38709677419354</v>
      </c>
      <c r="AB17" s="328">
        <f t="shared" si="10"/>
        <v>151.61290322580646</v>
      </c>
      <c r="AC17" s="328">
        <f t="shared" si="10"/>
        <v>132.25806451612902</v>
      </c>
      <c r="AD17" s="328">
        <f t="shared" si="10"/>
        <v>112.90322580645162</v>
      </c>
      <c r="AE17" s="328">
        <f t="shared" ref="AE17:AG17" si="15">P17*100/$D17</f>
        <v>193.54838709677421</v>
      </c>
      <c r="AF17" s="328">
        <f t="shared" si="15"/>
        <v>187.09677419354838</v>
      </c>
      <c r="AG17" s="329">
        <f t="shared" si="15"/>
        <v>183.87096774193549</v>
      </c>
      <c r="AH17" s="770"/>
      <c r="AI17" s="771"/>
      <c r="AJ17" s="771"/>
      <c r="AK17" s="771"/>
      <c r="AL17" s="771"/>
      <c r="AM17" s="771"/>
      <c r="AN17" s="771"/>
      <c r="AO17" s="771"/>
      <c r="AP17" s="771"/>
      <c r="AQ17" s="771"/>
      <c r="AR17" s="771"/>
      <c r="AS17" s="771"/>
      <c r="AT17" s="771"/>
      <c r="AU17" s="771"/>
      <c r="AV17" s="772"/>
    </row>
    <row r="18" spans="2:48" ht="15" customHeight="1" x14ac:dyDescent="0.3">
      <c r="B18" s="906" t="s">
        <v>20</v>
      </c>
      <c r="C18" s="1" t="s">
        <v>2</v>
      </c>
      <c r="D18" s="740">
        <v>27</v>
      </c>
      <c r="E18" s="740">
        <v>34</v>
      </c>
      <c r="F18" s="740">
        <v>51</v>
      </c>
      <c r="G18" s="740">
        <v>60</v>
      </c>
      <c r="H18" s="740">
        <v>48</v>
      </c>
      <c r="I18" s="740">
        <v>46</v>
      </c>
      <c r="J18" s="740">
        <v>48</v>
      </c>
      <c r="K18" s="740">
        <v>56</v>
      </c>
      <c r="L18" s="740">
        <v>53</v>
      </c>
      <c r="M18" s="740">
        <v>49</v>
      </c>
      <c r="N18" s="740">
        <v>27</v>
      </c>
      <c r="O18" s="740">
        <v>18</v>
      </c>
      <c r="P18" s="741">
        <v>27</v>
      </c>
      <c r="Q18" s="741">
        <v>27</v>
      </c>
      <c r="R18" s="741">
        <v>27</v>
      </c>
      <c r="S18" s="143">
        <f>100</f>
        <v>100</v>
      </c>
      <c r="T18" s="328">
        <f t="shared" si="3"/>
        <v>125.92592592592592</v>
      </c>
      <c r="U18" s="328">
        <f t="shared" si="4"/>
        <v>188.88888888888889</v>
      </c>
      <c r="V18" s="328">
        <f t="shared" si="5"/>
        <v>222.22222222222223</v>
      </c>
      <c r="W18" s="328">
        <f t="shared" si="6"/>
        <v>177.77777777777777</v>
      </c>
      <c r="X18" s="328">
        <f t="shared" si="7"/>
        <v>170.37037037037038</v>
      </c>
      <c r="Y18" s="328">
        <f t="shared" si="8"/>
        <v>177.77777777777777</v>
      </c>
      <c r="Z18" s="328">
        <f t="shared" si="9"/>
        <v>207.40740740740742</v>
      </c>
      <c r="AA18" s="328">
        <f t="shared" si="10"/>
        <v>196.2962962962963</v>
      </c>
      <c r="AB18" s="328">
        <f t="shared" si="10"/>
        <v>181.4814814814815</v>
      </c>
      <c r="AC18" s="328">
        <f t="shared" si="10"/>
        <v>100</v>
      </c>
      <c r="AD18" s="328">
        <f t="shared" si="10"/>
        <v>66.666666666666671</v>
      </c>
      <c r="AE18" s="328">
        <f t="shared" ref="AE18:AG18" si="16">P18*100/$D18</f>
        <v>100</v>
      </c>
      <c r="AF18" s="328">
        <f t="shared" si="16"/>
        <v>100</v>
      </c>
      <c r="AG18" s="329">
        <f t="shared" si="16"/>
        <v>100</v>
      </c>
      <c r="AH18" s="766">
        <v>1</v>
      </c>
      <c r="AI18" s="767">
        <v>1</v>
      </c>
      <c r="AJ18" s="767">
        <v>1</v>
      </c>
      <c r="AK18" s="767">
        <v>1</v>
      </c>
      <c r="AL18" s="767">
        <v>1</v>
      </c>
      <c r="AM18" s="767">
        <v>1</v>
      </c>
      <c r="AN18" s="767">
        <v>1</v>
      </c>
      <c r="AO18" s="767">
        <v>1</v>
      </c>
      <c r="AP18" s="767">
        <v>1</v>
      </c>
      <c r="AQ18" s="767">
        <v>1</v>
      </c>
      <c r="AR18" s="767">
        <v>1</v>
      </c>
      <c r="AS18" s="767">
        <v>1</v>
      </c>
      <c r="AT18" s="767">
        <v>4</v>
      </c>
      <c r="AU18" s="767">
        <v>6</v>
      </c>
      <c r="AV18" s="769">
        <v>7</v>
      </c>
    </row>
    <row r="19" spans="2:48" ht="14.4" x14ac:dyDescent="0.3">
      <c r="B19" s="904"/>
      <c r="C19" s="1" t="s">
        <v>3</v>
      </c>
      <c r="D19" s="740">
        <v>0</v>
      </c>
      <c r="E19" s="740">
        <v>0</v>
      </c>
      <c r="F19" s="740">
        <v>2</v>
      </c>
      <c r="G19" s="740">
        <v>3</v>
      </c>
      <c r="H19" s="740">
        <v>4</v>
      </c>
      <c r="I19" s="740">
        <v>4</v>
      </c>
      <c r="J19" s="740">
        <v>5</v>
      </c>
      <c r="K19" s="740">
        <v>4</v>
      </c>
      <c r="L19" s="740">
        <v>2</v>
      </c>
      <c r="M19" s="740">
        <v>1</v>
      </c>
      <c r="N19" s="740">
        <v>0</v>
      </c>
      <c r="O19" s="740">
        <v>0</v>
      </c>
      <c r="P19" s="741">
        <v>0</v>
      </c>
      <c r="Q19" s="741">
        <v>0</v>
      </c>
      <c r="R19" s="741">
        <v>0</v>
      </c>
      <c r="S19" s="143">
        <f>100</f>
        <v>100</v>
      </c>
      <c r="T19" s="328" t="e">
        <f t="shared" si="3"/>
        <v>#DIV/0!</v>
      </c>
      <c r="U19" s="328" t="e">
        <f t="shared" si="4"/>
        <v>#DIV/0!</v>
      </c>
      <c r="V19" s="328" t="e">
        <f t="shared" si="5"/>
        <v>#DIV/0!</v>
      </c>
      <c r="W19" s="328" t="e">
        <f t="shared" si="6"/>
        <v>#DIV/0!</v>
      </c>
      <c r="X19" s="328" t="e">
        <f t="shared" si="7"/>
        <v>#DIV/0!</v>
      </c>
      <c r="Y19" s="328" t="e">
        <f t="shared" si="8"/>
        <v>#DIV/0!</v>
      </c>
      <c r="Z19" s="328" t="e">
        <f t="shared" si="9"/>
        <v>#DIV/0!</v>
      </c>
      <c r="AA19" s="328" t="e">
        <f t="shared" si="10"/>
        <v>#DIV/0!</v>
      </c>
      <c r="AB19" s="328" t="e">
        <f t="shared" si="10"/>
        <v>#DIV/0!</v>
      </c>
      <c r="AC19" s="328" t="e">
        <f t="shared" si="10"/>
        <v>#DIV/0!</v>
      </c>
      <c r="AD19" s="328" t="e">
        <f t="shared" si="10"/>
        <v>#DIV/0!</v>
      </c>
      <c r="AE19" s="328" t="e">
        <f t="shared" ref="AE19:AG19" si="17">P19*100/$D19</f>
        <v>#DIV/0!</v>
      </c>
      <c r="AF19" s="328" t="e">
        <f t="shared" si="17"/>
        <v>#DIV/0!</v>
      </c>
      <c r="AG19" s="329" t="e">
        <f t="shared" si="17"/>
        <v>#DIV/0!</v>
      </c>
      <c r="AH19" s="766">
        <v>1</v>
      </c>
      <c r="AI19" s="767">
        <v>1</v>
      </c>
      <c r="AJ19" s="767">
        <v>1</v>
      </c>
      <c r="AK19" s="767">
        <v>1</v>
      </c>
      <c r="AL19" s="767">
        <v>1</v>
      </c>
      <c r="AM19" s="767">
        <v>1</v>
      </c>
      <c r="AN19" s="767">
        <v>1</v>
      </c>
      <c r="AO19" s="767">
        <v>1</v>
      </c>
      <c r="AP19" s="767">
        <v>1</v>
      </c>
      <c r="AQ19" s="767">
        <v>1</v>
      </c>
      <c r="AR19" s="767">
        <v>1</v>
      </c>
      <c r="AS19" s="767">
        <v>1</v>
      </c>
      <c r="AT19" s="767">
        <v>4</v>
      </c>
      <c r="AU19" s="767">
        <v>6</v>
      </c>
      <c r="AV19" s="769">
        <v>7</v>
      </c>
    </row>
    <row r="20" spans="2:48" ht="14.4" x14ac:dyDescent="0.3">
      <c r="B20" s="904"/>
      <c r="C20" s="1" t="s">
        <v>4</v>
      </c>
      <c r="D20" s="740">
        <v>0</v>
      </c>
      <c r="E20" s="740">
        <v>0</v>
      </c>
      <c r="F20" s="740">
        <v>0</v>
      </c>
      <c r="G20" s="740">
        <v>0</v>
      </c>
      <c r="H20" s="740">
        <v>0</v>
      </c>
      <c r="I20" s="740">
        <v>1</v>
      </c>
      <c r="J20" s="740">
        <v>0</v>
      </c>
      <c r="K20" s="740">
        <v>0</v>
      </c>
      <c r="L20" s="740">
        <v>0</v>
      </c>
      <c r="M20" s="740">
        <v>0</v>
      </c>
      <c r="N20" s="740">
        <v>0</v>
      </c>
      <c r="O20" s="740">
        <v>0</v>
      </c>
      <c r="P20" s="741">
        <v>0</v>
      </c>
      <c r="Q20" s="741">
        <v>0</v>
      </c>
      <c r="R20" s="741">
        <v>0</v>
      </c>
      <c r="S20" s="143">
        <f>100</f>
        <v>100</v>
      </c>
      <c r="T20" s="328" t="e">
        <f t="shared" si="3"/>
        <v>#DIV/0!</v>
      </c>
      <c r="U20" s="328" t="e">
        <f t="shared" si="4"/>
        <v>#DIV/0!</v>
      </c>
      <c r="V20" s="328" t="e">
        <f t="shared" si="5"/>
        <v>#DIV/0!</v>
      </c>
      <c r="W20" s="328" t="e">
        <f t="shared" si="6"/>
        <v>#DIV/0!</v>
      </c>
      <c r="X20" s="328" t="e">
        <f t="shared" si="7"/>
        <v>#DIV/0!</v>
      </c>
      <c r="Y20" s="328" t="e">
        <f t="shared" si="8"/>
        <v>#DIV/0!</v>
      </c>
      <c r="Z20" s="328" t="e">
        <f t="shared" si="9"/>
        <v>#DIV/0!</v>
      </c>
      <c r="AA20" s="328" t="e">
        <f t="shared" si="10"/>
        <v>#DIV/0!</v>
      </c>
      <c r="AB20" s="328" t="e">
        <f t="shared" si="10"/>
        <v>#DIV/0!</v>
      </c>
      <c r="AC20" s="328" t="e">
        <f t="shared" si="10"/>
        <v>#DIV/0!</v>
      </c>
      <c r="AD20" s="328" t="e">
        <f t="shared" si="10"/>
        <v>#DIV/0!</v>
      </c>
      <c r="AE20" s="328" t="e">
        <f t="shared" ref="AE20:AG20" si="18">P20*100/$D20</f>
        <v>#DIV/0!</v>
      </c>
      <c r="AF20" s="328" t="e">
        <f t="shared" si="18"/>
        <v>#DIV/0!</v>
      </c>
      <c r="AG20" s="329" t="e">
        <f t="shared" si="18"/>
        <v>#DIV/0!</v>
      </c>
      <c r="AH20" s="766">
        <v>1</v>
      </c>
      <c r="AI20" s="767">
        <v>1</v>
      </c>
      <c r="AJ20" s="767">
        <v>1</v>
      </c>
      <c r="AK20" s="767">
        <v>1</v>
      </c>
      <c r="AL20" s="767">
        <v>1</v>
      </c>
      <c r="AM20" s="767">
        <v>1</v>
      </c>
      <c r="AN20" s="767">
        <v>1</v>
      </c>
      <c r="AO20" s="767">
        <v>1</v>
      </c>
      <c r="AP20" s="767">
        <v>1</v>
      </c>
      <c r="AQ20" s="767">
        <v>1</v>
      </c>
      <c r="AR20" s="767">
        <v>1</v>
      </c>
      <c r="AS20" s="767">
        <v>1</v>
      </c>
      <c r="AT20" s="767">
        <v>4</v>
      </c>
      <c r="AU20" s="767">
        <v>6</v>
      </c>
      <c r="AV20" s="769">
        <v>7</v>
      </c>
    </row>
    <row r="21" spans="2:48" ht="14.4" x14ac:dyDescent="0.3">
      <c r="B21" s="904"/>
      <c r="C21" s="1" t="s">
        <v>5</v>
      </c>
      <c r="D21" s="740">
        <v>1</v>
      </c>
      <c r="E21" s="740">
        <v>1</v>
      </c>
      <c r="F21" s="740">
        <v>1</v>
      </c>
      <c r="G21" s="740">
        <v>1</v>
      </c>
      <c r="H21" s="740">
        <v>1</v>
      </c>
      <c r="I21" s="740">
        <v>1</v>
      </c>
      <c r="J21" s="740">
        <v>1</v>
      </c>
      <c r="K21" s="740">
        <v>1</v>
      </c>
      <c r="L21" s="740">
        <v>1</v>
      </c>
      <c r="M21" s="740">
        <v>1</v>
      </c>
      <c r="N21" s="740">
        <v>1</v>
      </c>
      <c r="O21" s="740">
        <v>1</v>
      </c>
      <c r="P21" s="741">
        <v>1</v>
      </c>
      <c r="Q21" s="741">
        <v>1</v>
      </c>
      <c r="R21" s="741">
        <v>1</v>
      </c>
      <c r="S21" s="143">
        <f>100</f>
        <v>100</v>
      </c>
      <c r="T21" s="328">
        <f t="shared" si="3"/>
        <v>100</v>
      </c>
      <c r="U21" s="328">
        <f t="shared" si="4"/>
        <v>100</v>
      </c>
      <c r="V21" s="328">
        <f t="shared" si="5"/>
        <v>100</v>
      </c>
      <c r="W21" s="328">
        <f t="shared" si="6"/>
        <v>100</v>
      </c>
      <c r="X21" s="328">
        <f t="shared" si="7"/>
        <v>100</v>
      </c>
      <c r="Y21" s="328">
        <f t="shared" si="8"/>
        <v>100</v>
      </c>
      <c r="Z21" s="328">
        <f t="shared" si="9"/>
        <v>100</v>
      </c>
      <c r="AA21" s="328">
        <f t="shared" si="10"/>
        <v>100</v>
      </c>
      <c r="AB21" s="328">
        <f t="shared" si="10"/>
        <v>100</v>
      </c>
      <c r="AC21" s="328">
        <f t="shared" si="10"/>
        <v>100</v>
      </c>
      <c r="AD21" s="328">
        <f t="shared" si="10"/>
        <v>100</v>
      </c>
      <c r="AE21" s="328">
        <f t="shared" ref="AE21:AG21" si="19">P21*100/$D21</f>
        <v>100</v>
      </c>
      <c r="AF21" s="328">
        <f t="shared" si="19"/>
        <v>100</v>
      </c>
      <c r="AG21" s="329">
        <f t="shared" si="19"/>
        <v>100</v>
      </c>
      <c r="AH21" s="766">
        <v>1</v>
      </c>
      <c r="AI21" s="767">
        <v>1</v>
      </c>
      <c r="AJ21" s="767">
        <v>1</v>
      </c>
      <c r="AK21" s="767">
        <v>1</v>
      </c>
      <c r="AL21" s="767">
        <v>1</v>
      </c>
      <c r="AM21" s="767">
        <v>1</v>
      </c>
      <c r="AN21" s="767">
        <v>1</v>
      </c>
      <c r="AO21" s="767">
        <v>1</v>
      </c>
      <c r="AP21" s="767">
        <v>1</v>
      </c>
      <c r="AQ21" s="767">
        <v>1</v>
      </c>
      <c r="AR21" s="767">
        <v>1</v>
      </c>
      <c r="AS21" s="767">
        <v>1</v>
      </c>
      <c r="AT21" s="767">
        <v>4</v>
      </c>
      <c r="AU21" s="767">
        <v>6</v>
      </c>
      <c r="AV21" s="769">
        <v>7</v>
      </c>
    </row>
    <row r="22" spans="2:48" ht="14.4" x14ac:dyDescent="0.3">
      <c r="B22" s="904"/>
      <c r="C22" s="1" t="s">
        <v>6</v>
      </c>
      <c r="D22" s="740">
        <v>28</v>
      </c>
      <c r="E22" s="740">
        <v>35</v>
      </c>
      <c r="F22" s="740">
        <v>54</v>
      </c>
      <c r="G22" s="740">
        <v>64</v>
      </c>
      <c r="H22" s="740">
        <v>53</v>
      </c>
      <c r="I22" s="740">
        <v>52</v>
      </c>
      <c r="J22" s="740">
        <v>54</v>
      </c>
      <c r="K22" s="740">
        <v>61</v>
      </c>
      <c r="L22" s="740">
        <v>56</v>
      </c>
      <c r="M22" s="740">
        <v>51</v>
      </c>
      <c r="N22" s="740">
        <v>28</v>
      </c>
      <c r="O22" s="740">
        <v>19</v>
      </c>
      <c r="P22" s="741">
        <v>28</v>
      </c>
      <c r="Q22" s="741">
        <v>28</v>
      </c>
      <c r="R22" s="741">
        <v>28</v>
      </c>
      <c r="S22" s="143">
        <f>100</f>
        <v>100</v>
      </c>
      <c r="T22" s="328">
        <f t="shared" si="3"/>
        <v>125</v>
      </c>
      <c r="U22" s="328">
        <f t="shared" si="4"/>
        <v>192.85714285714286</v>
      </c>
      <c r="V22" s="328">
        <f t="shared" si="5"/>
        <v>228.57142857142858</v>
      </c>
      <c r="W22" s="328">
        <f t="shared" si="6"/>
        <v>189.28571428571428</v>
      </c>
      <c r="X22" s="328">
        <f t="shared" si="7"/>
        <v>185.71428571428572</v>
      </c>
      <c r="Y22" s="328">
        <f t="shared" si="8"/>
        <v>192.85714285714286</v>
      </c>
      <c r="Z22" s="328">
        <f t="shared" si="9"/>
        <v>217.85714285714286</v>
      </c>
      <c r="AA22" s="328">
        <f t="shared" si="10"/>
        <v>200</v>
      </c>
      <c r="AB22" s="328">
        <f t="shared" si="10"/>
        <v>182.14285714285714</v>
      </c>
      <c r="AC22" s="328">
        <f t="shared" si="10"/>
        <v>100</v>
      </c>
      <c r="AD22" s="328">
        <f t="shared" si="10"/>
        <v>67.857142857142861</v>
      </c>
      <c r="AE22" s="328">
        <f t="shared" ref="AE22:AG22" si="20">P22*100/$D22</f>
        <v>100</v>
      </c>
      <c r="AF22" s="328">
        <f t="shared" si="20"/>
        <v>100</v>
      </c>
      <c r="AG22" s="329">
        <f t="shared" si="20"/>
        <v>100</v>
      </c>
      <c r="AH22" s="766">
        <v>1</v>
      </c>
      <c r="AI22" s="767">
        <v>1</v>
      </c>
      <c r="AJ22" s="767">
        <v>1</v>
      </c>
      <c r="AK22" s="767">
        <v>1</v>
      </c>
      <c r="AL22" s="767">
        <v>1</v>
      </c>
      <c r="AM22" s="767">
        <v>1</v>
      </c>
      <c r="AN22" s="767">
        <v>1</v>
      </c>
      <c r="AO22" s="767">
        <v>1</v>
      </c>
      <c r="AP22" s="767">
        <v>1</v>
      </c>
      <c r="AQ22" s="767">
        <v>1</v>
      </c>
      <c r="AR22" s="767">
        <v>1</v>
      </c>
      <c r="AS22" s="767">
        <v>1</v>
      </c>
      <c r="AT22" s="767">
        <v>4</v>
      </c>
      <c r="AU22" s="767">
        <v>6</v>
      </c>
      <c r="AV22" s="769">
        <v>7</v>
      </c>
    </row>
    <row r="23" spans="2:48" ht="14.4" x14ac:dyDescent="0.3">
      <c r="B23" s="905"/>
      <c r="C23" s="1" t="s">
        <v>7</v>
      </c>
      <c r="D23">
        <v>27</v>
      </c>
      <c r="E23">
        <v>34</v>
      </c>
      <c r="F23">
        <v>53</v>
      </c>
      <c r="G23">
        <v>63</v>
      </c>
      <c r="H23">
        <v>52</v>
      </c>
      <c r="I23">
        <v>51</v>
      </c>
      <c r="J23">
        <v>53</v>
      </c>
      <c r="K23">
        <v>60</v>
      </c>
      <c r="L23">
        <v>55</v>
      </c>
      <c r="M23">
        <v>50</v>
      </c>
      <c r="N23">
        <v>27</v>
      </c>
      <c r="O23">
        <v>18</v>
      </c>
      <c r="P23">
        <v>27</v>
      </c>
      <c r="Q23">
        <v>27</v>
      </c>
      <c r="R23">
        <v>27</v>
      </c>
      <c r="S23" s="143">
        <f>100</f>
        <v>100</v>
      </c>
      <c r="T23" s="328">
        <f t="shared" si="3"/>
        <v>125.92592592592592</v>
      </c>
      <c r="U23" s="328">
        <f t="shared" si="4"/>
        <v>196.2962962962963</v>
      </c>
      <c r="V23" s="328">
        <f t="shared" si="5"/>
        <v>233.33333333333334</v>
      </c>
      <c r="W23" s="328">
        <f t="shared" si="6"/>
        <v>192.59259259259258</v>
      </c>
      <c r="X23" s="328">
        <f t="shared" si="7"/>
        <v>188.88888888888889</v>
      </c>
      <c r="Y23" s="328">
        <f t="shared" si="8"/>
        <v>196.2962962962963</v>
      </c>
      <c r="Z23" s="328">
        <f t="shared" si="9"/>
        <v>222.22222222222223</v>
      </c>
      <c r="AA23" s="328">
        <f t="shared" si="10"/>
        <v>203.7037037037037</v>
      </c>
      <c r="AB23" s="328">
        <f t="shared" si="10"/>
        <v>185.18518518518519</v>
      </c>
      <c r="AC23" s="328">
        <f t="shared" si="10"/>
        <v>100</v>
      </c>
      <c r="AD23" s="328">
        <f t="shared" si="10"/>
        <v>66.666666666666671</v>
      </c>
      <c r="AE23" s="328">
        <f t="shared" ref="AE23:AG23" si="21">P23*100/$D23</f>
        <v>100</v>
      </c>
      <c r="AF23" s="328">
        <f t="shared" si="21"/>
        <v>100</v>
      </c>
      <c r="AG23" s="329">
        <f t="shared" si="21"/>
        <v>100</v>
      </c>
      <c r="AH23" s="770"/>
      <c r="AI23" s="771"/>
      <c r="AJ23" s="771"/>
      <c r="AK23" s="771"/>
      <c r="AL23" s="771"/>
      <c r="AM23" s="771"/>
      <c r="AN23" s="771"/>
      <c r="AO23" s="771"/>
      <c r="AP23" s="771"/>
      <c r="AQ23" s="771"/>
      <c r="AR23" s="771"/>
      <c r="AS23" s="771"/>
      <c r="AT23" s="771"/>
      <c r="AU23" s="771"/>
      <c r="AV23" s="772"/>
    </row>
    <row r="24" spans="2:48" ht="15" customHeight="1" x14ac:dyDescent="0.3">
      <c r="B24" s="906" t="s">
        <v>21</v>
      </c>
      <c r="C24" s="7" t="s">
        <v>2</v>
      </c>
      <c r="D24" s="740">
        <v>3</v>
      </c>
      <c r="E24" s="740">
        <v>4</v>
      </c>
      <c r="F24" s="740">
        <v>6</v>
      </c>
      <c r="G24" s="740">
        <v>9</v>
      </c>
      <c r="H24" s="740">
        <v>9</v>
      </c>
      <c r="I24" s="740">
        <v>9</v>
      </c>
      <c r="J24" s="740">
        <v>13</v>
      </c>
      <c r="K24" s="740">
        <v>10</v>
      </c>
      <c r="L24" s="740">
        <v>10</v>
      </c>
      <c r="M24" s="740">
        <v>10</v>
      </c>
      <c r="N24" s="740">
        <v>7</v>
      </c>
      <c r="O24" s="740">
        <v>7</v>
      </c>
      <c r="P24" s="741">
        <v>7</v>
      </c>
      <c r="Q24" s="741">
        <v>7</v>
      </c>
      <c r="R24" s="741">
        <v>7</v>
      </c>
      <c r="S24" s="143">
        <f>100</f>
        <v>100</v>
      </c>
      <c r="T24" s="328">
        <f t="shared" si="3"/>
        <v>133.33333333333334</v>
      </c>
      <c r="U24" s="328">
        <f t="shared" si="4"/>
        <v>200</v>
      </c>
      <c r="V24" s="328">
        <f t="shared" si="5"/>
        <v>300</v>
      </c>
      <c r="W24" s="328">
        <f t="shared" si="6"/>
        <v>300</v>
      </c>
      <c r="X24" s="328">
        <f t="shared" si="7"/>
        <v>300</v>
      </c>
      <c r="Y24" s="328">
        <f t="shared" si="8"/>
        <v>433.33333333333331</v>
      </c>
      <c r="Z24" s="328">
        <f t="shared" si="9"/>
        <v>333.33333333333331</v>
      </c>
      <c r="AA24" s="328">
        <f t="shared" si="10"/>
        <v>333.33333333333331</v>
      </c>
      <c r="AB24" s="328">
        <f t="shared" si="10"/>
        <v>333.33333333333331</v>
      </c>
      <c r="AC24" s="328">
        <f t="shared" si="10"/>
        <v>233.33333333333334</v>
      </c>
      <c r="AD24" s="328">
        <f t="shared" si="10"/>
        <v>233.33333333333334</v>
      </c>
      <c r="AE24" s="328">
        <f t="shared" ref="AE24:AG24" si="22">P24*100/$D24</f>
        <v>233.33333333333334</v>
      </c>
      <c r="AF24" s="328">
        <f t="shared" si="22"/>
        <v>233.33333333333334</v>
      </c>
      <c r="AG24" s="329">
        <f t="shared" si="22"/>
        <v>233.33333333333334</v>
      </c>
      <c r="AH24" s="766">
        <v>1</v>
      </c>
      <c r="AI24" s="767">
        <v>1</v>
      </c>
      <c r="AJ24" s="767">
        <v>1</v>
      </c>
      <c r="AK24" s="767">
        <v>1</v>
      </c>
      <c r="AL24" s="767">
        <v>1</v>
      </c>
      <c r="AM24" s="767">
        <v>1</v>
      </c>
      <c r="AN24" s="767">
        <v>1</v>
      </c>
      <c r="AO24" s="767">
        <v>1</v>
      </c>
      <c r="AP24" s="767">
        <v>1</v>
      </c>
      <c r="AQ24" s="767">
        <v>1</v>
      </c>
      <c r="AR24" s="767">
        <v>1</v>
      </c>
      <c r="AS24" s="767">
        <v>1</v>
      </c>
      <c r="AT24" s="767">
        <v>4</v>
      </c>
      <c r="AU24" s="767">
        <v>6</v>
      </c>
      <c r="AV24" s="769">
        <v>7</v>
      </c>
    </row>
    <row r="25" spans="2:48" ht="14.4" x14ac:dyDescent="0.3">
      <c r="B25" s="904"/>
      <c r="C25" s="1" t="s">
        <v>3</v>
      </c>
      <c r="D25" s="740">
        <v>1</v>
      </c>
      <c r="E25" s="740">
        <v>0</v>
      </c>
      <c r="F25" s="740">
        <v>0</v>
      </c>
      <c r="G25" s="740">
        <v>1</v>
      </c>
      <c r="H25" s="740">
        <v>0</v>
      </c>
      <c r="I25" s="740">
        <v>0</v>
      </c>
      <c r="J25" s="740">
        <v>0</v>
      </c>
      <c r="K25" s="740">
        <v>0</v>
      </c>
      <c r="L25" s="740">
        <v>0</v>
      </c>
      <c r="M25" s="740">
        <v>0</v>
      </c>
      <c r="N25" s="740">
        <v>0</v>
      </c>
      <c r="O25" s="740">
        <v>0</v>
      </c>
      <c r="P25" s="741">
        <v>0</v>
      </c>
      <c r="Q25" s="741">
        <v>0</v>
      </c>
      <c r="R25" s="741">
        <v>0</v>
      </c>
      <c r="S25" s="143">
        <f>100</f>
        <v>100</v>
      </c>
      <c r="T25" s="328">
        <f t="shared" si="3"/>
        <v>0</v>
      </c>
      <c r="U25" s="328">
        <f t="shared" si="4"/>
        <v>0</v>
      </c>
      <c r="V25" s="328">
        <f t="shared" si="5"/>
        <v>100</v>
      </c>
      <c r="W25" s="328">
        <f t="shared" si="6"/>
        <v>0</v>
      </c>
      <c r="X25" s="328">
        <f t="shared" si="7"/>
        <v>0</v>
      </c>
      <c r="Y25" s="328">
        <f t="shared" si="8"/>
        <v>0</v>
      </c>
      <c r="Z25" s="328">
        <f t="shared" si="9"/>
        <v>0</v>
      </c>
      <c r="AA25" s="328">
        <f t="shared" si="10"/>
        <v>0</v>
      </c>
      <c r="AB25" s="328">
        <f t="shared" si="10"/>
        <v>0</v>
      </c>
      <c r="AC25" s="328">
        <f t="shared" si="10"/>
        <v>0</v>
      </c>
      <c r="AD25" s="328">
        <f t="shared" si="10"/>
        <v>0</v>
      </c>
      <c r="AE25" s="328">
        <f t="shared" ref="AE25:AG25" si="23">P25*100/$D25</f>
        <v>0</v>
      </c>
      <c r="AF25" s="328">
        <f t="shared" si="23"/>
        <v>0</v>
      </c>
      <c r="AG25" s="329">
        <f t="shared" si="23"/>
        <v>0</v>
      </c>
      <c r="AH25" s="766">
        <v>1</v>
      </c>
      <c r="AI25" s="767">
        <v>1</v>
      </c>
      <c r="AJ25" s="767">
        <v>1</v>
      </c>
      <c r="AK25" s="767">
        <v>1</v>
      </c>
      <c r="AL25" s="767">
        <v>1</v>
      </c>
      <c r="AM25" s="767">
        <v>1</v>
      </c>
      <c r="AN25" s="767">
        <v>1</v>
      </c>
      <c r="AO25" s="767">
        <v>1</v>
      </c>
      <c r="AP25" s="767">
        <v>1</v>
      </c>
      <c r="AQ25" s="767">
        <v>1</v>
      </c>
      <c r="AR25" s="767">
        <v>1</v>
      </c>
      <c r="AS25" s="767">
        <v>1</v>
      </c>
      <c r="AT25" s="767">
        <v>4</v>
      </c>
      <c r="AU25" s="767">
        <v>6</v>
      </c>
      <c r="AV25" s="769">
        <v>7</v>
      </c>
    </row>
    <row r="26" spans="2:48" ht="14.4" x14ac:dyDescent="0.3">
      <c r="B26" s="904"/>
      <c r="C26" s="1" t="s">
        <v>4</v>
      </c>
      <c r="D26" s="740">
        <v>0</v>
      </c>
      <c r="E26" s="740">
        <v>1</v>
      </c>
      <c r="F26" s="740">
        <v>2</v>
      </c>
      <c r="G26" s="740">
        <v>1</v>
      </c>
      <c r="H26" s="740">
        <v>1</v>
      </c>
      <c r="I26" s="740">
        <v>2</v>
      </c>
      <c r="J26" s="740">
        <v>1</v>
      </c>
      <c r="K26" s="740">
        <v>0</v>
      </c>
      <c r="L26" s="740">
        <v>0</v>
      </c>
      <c r="M26" s="740">
        <v>0</v>
      </c>
      <c r="N26" s="740">
        <v>0</v>
      </c>
      <c r="O26" s="740">
        <v>0</v>
      </c>
      <c r="P26" s="741">
        <v>0</v>
      </c>
      <c r="Q26" s="741">
        <v>0</v>
      </c>
      <c r="R26" s="741">
        <v>0</v>
      </c>
      <c r="S26" s="143">
        <f>100</f>
        <v>100</v>
      </c>
      <c r="T26" s="328" t="e">
        <f t="shared" si="3"/>
        <v>#DIV/0!</v>
      </c>
      <c r="U26" s="328" t="e">
        <f t="shared" si="4"/>
        <v>#DIV/0!</v>
      </c>
      <c r="V26" s="328" t="e">
        <f t="shared" si="5"/>
        <v>#DIV/0!</v>
      </c>
      <c r="W26" s="328" t="e">
        <f t="shared" si="6"/>
        <v>#DIV/0!</v>
      </c>
      <c r="X26" s="328" t="e">
        <f t="shared" si="7"/>
        <v>#DIV/0!</v>
      </c>
      <c r="Y26" s="328" t="e">
        <f t="shared" si="8"/>
        <v>#DIV/0!</v>
      </c>
      <c r="Z26" s="328" t="e">
        <f t="shared" si="9"/>
        <v>#DIV/0!</v>
      </c>
      <c r="AA26" s="328" t="e">
        <f t="shared" si="10"/>
        <v>#DIV/0!</v>
      </c>
      <c r="AB26" s="328" t="e">
        <f t="shared" si="10"/>
        <v>#DIV/0!</v>
      </c>
      <c r="AC26" s="328" t="e">
        <f t="shared" si="10"/>
        <v>#DIV/0!</v>
      </c>
      <c r="AD26" s="328" t="e">
        <f t="shared" si="10"/>
        <v>#DIV/0!</v>
      </c>
      <c r="AE26" s="328" t="e">
        <f t="shared" ref="AE26:AG26" si="24">P26*100/$D26</f>
        <v>#DIV/0!</v>
      </c>
      <c r="AF26" s="328" t="e">
        <f t="shared" si="24"/>
        <v>#DIV/0!</v>
      </c>
      <c r="AG26" s="329" t="e">
        <f t="shared" si="24"/>
        <v>#DIV/0!</v>
      </c>
      <c r="AH26" s="766">
        <v>1</v>
      </c>
      <c r="AI26" s="767">
        <v>1</v>
      </c>
      <c r="AJ26" s="767">
        <v>1</v>
      </c>
      <c r="AK26" s="767">
        <v>1</v>
      </c>
      <c r="AL26" s="767">
        <v>1</v>
      </c>
      <c r="AM26" s="767">
        <v>1</v>
      </c>
      <c r="AN26" s="767">
        <v>1</v>
      </c>
      <c r="AO26" s="767">
        <v>1</v>
      </c>
      <c r="AP26" s="767">
        <v>1</v>
      </c>
      <c r="AQ26" s="767">
        <v>1</v>
      </c>
      <c r="AR26" s="767">
        <v>1</v>
      </c>
      <c r="AS26" s="767">
        <v>1</v>
      </c>
      <c r="AT26" s="767">
        <v>4</v>
      </c>
      <c r="AU26" s="767">
        <v>6</v>
      </c>
      <c r="AV26" s="769">
        <v>7</v>
      </c>
    </row>
    <row r="27" spans="2:48" ht="14.4" x14ac:dyDescent="0.3">
      <c r="B27" s="904"/>
      <c r="C27" s="1" t="s">
        <v>5</v>
      </c>
      <c r="D27" s="740">
        <v>2</v>
      </c>
      <c r="E27" s="740">
        <v>2</v>
      </c>
      <c r="F27" s="740">
        <v>1</v>
      </c>
      <c r="G27" s="740">
        <v>1</v>
      </c>
      <c r="H27" s="740">
        <v>1</v>
      </c>
      <c r="I27" s="740">
        <v>1</v>
      </c>
      <c r="J27" s="740">
        <v>1</v>
      </c>
      <c r="K27" s="740">
        <v>1</v>
      </c>
      <c r="L27" s="740">
        <v>1</v>
      </c>
      <c r="M27" s="740">
        <v>1</v>
      </c>
      <c r="N27" s="740">
        <v>1</v>
      </c>
      <c r="O27" s="740">
        <v>1</v>
      </c>
      <c r="P27" s="741">
        <v>1</v>
      </c>
      <c r="Q27" s="741">
        <v>1</v>
      </c>
      <c r="R27" s="741">
        <v>1</v>
      </c>
      <c r="S27" s="143">
        <f>100</f>
        <v>100</v>
      </c>
      <c r="T27" s="328">
        <f t="shared" si="3"/>
        <v>100</v>
      </c>
      <c r="U27" s="328">
        <f t="shared" si="4"/>
        <v>50</v>
      </c>
      <c r="V27" s="328">
        <f t="shared" si="5"/>
        <v>50</v>
      </c>
      <c r="W27" s="328">
        <f t="shared" si="6"/>
        <v>50</v>
      </c>
      <c r="X27" s="328">
        <f t="shared" si="7"/>
        <v>50</v>
      </c>
      <c r="Y27" s="328">
        <f t="shared" si="8"/>
        <v>50</v>
      </c>
      <c r="Z27" s="328">
        <f t="shared" si="9"/>
        <v>50</v>
      </c>
      <c r="AA27" s="328">
        <f t="shared" si="10"/>
        <v>50</v>
      </c>
      <c r="AB27" s="328">
        <f t="shared" si="10"/>
        <v>50</v>
      </c>
      <c r="AC27" s="328">
        <f t="shared" si="10"/>
        <v>50</v>
      </c>
      <c r="AD27" s="328">
        <f t="shared" si="10"/>
        <v>50</v>
      </c>
      <c r="AE27" s="328">
        <f t="shared" ref="AE27:AG27" si="25">P27*100/$D27</f>
        <v>50</v>
      </c>
      <c r="AF27" s="328">
        <f t="shared" si="25"/>
        <v>50</v>
      </c>
      <c r="AG27" s="329">
        <f t="shared" si="25"/>
        <v>50</v>
      </c>
      <c r="AH27" s="766">
        <v>1</v>
      </c>
      <c r="AI27" s="767">
        <v>1</v>
      </c>
      <c r="AJ27" s="767">
        <v>1</v>
      </c>
      <c r="AK27" s="767">
        <v>1</v>
      </c>
      <c r="AL27" s="767">
        <v>1</v>
      </c>
      <c r="AM27" s="767">
        <v>1</v>
      </c>
      <c r="AN27" s="767">
        <v>1</v>
      </c>
      <c r="AO27" s="767">
        <v>1</v>
      </c>
      <c r="AP27" s="767">
        <v>1</v>
      </c>
      <c r="AQ27" s="767">
        <v>1</v>
      </c>
      <c r="AR27" s="767">
        <v>1</v>
      </c>
      <c r="AS27" s="767">
        <v>1</v>
      </c>
      <c r="AT27" s="767">
        <v>4</v>
      </c>
      <c r="AU27" s="767">
        <v>6</v>
      </c>
      <c r="AV27" s="769">
        <v>7</v>
      </c>
    </row>
    <row r="28" spans="2:48" ht="14.4" x14ac:dyDescent="0.3">
      <c r="B28" s="904"/>
      <c r="C28" s="1" t="s">
        <v>6</v>
      </c>
      <c r="D28" s="740">
        <v>6</v>
      </c>
      <c r="E28" s="740">
        <v>7</v>
      </c>
      <c r="F28" s="740">
        <v>9</v>
      </c>
      <c r="G28" s="740">
        <v>12</v>
      </c>
      <c r="H28" s="740">
        <v>11</v>
      </c>
      <c r="I28" s="740">
        <v>12</v>
      </c>
      <c r="J28" s="740">
        <v>15</v>
      </c>
      <c r="K28" s="740">
        <v>11</v>
      </c>
      <c r="L28" s="740">
        <v>11</v>
      </c>
      <c r="M28" s="740">
        <v>11</v>
      </c>
      <c r="N28" s="740">
        <v>8</v>
      </c>
      <c r="O28" s="740">
        <v>8</v>
      </c>
      <c r="P28" s="741">
        <v>8</v>
      </c>
      <c r="Q28" s="741">
        <v>8</v>
      </c>
      <c r="R28" s="741">
        <v>8</v>
      </c>
      <c r="S28" s="143">
        <f>100</f>
        <v>100</v>
      </c>
      <c r="T28" s="328">
        <f t="shared" si="3"/>
        <v>116.66666666666667</v>
      </c>
      <c r="U28" s="328">
        <f t="shared" si="4"/>
        <v>150</v>
      </c>
      <c r="V28" s="328">
        <f t="shared" si="5"/>
        <v>200</v>
      </c>
      <c r="W28" s="328">
        <f t="shared" si="6"/>
        <v>183.33333333333334</v>
      </c>
      <c r="X28" s="328">
        <f t="shared" si="7"/>
        <v>200</v>
      </c>
      <c r="Y28" s="328">
        <f t="shared" si="8"/>
        <v>250</v>
      </c>
      <c r="Z28" s="328">
        <f t="shared" si="9"/>
        <v>183.33333333333334</v>
      </c>
      <c r="AA28" s="328">
        <f t="shared" si="10"/>
        <v>183.33333333333334</v>
      </c>
      <c r="AB28" s="328">
        <f t="shared" si="10"/>
        <v>183.33333333333334</v>
      </c>
      <c r="AC28" s="328">
        <f t="shared" si="10"/>
        <v>133.33333333333334</v>
      </c>
      <c r="AD28" s="328">
        <f t="shared" si="10"/>
        <v>133.33333333333334</v>
      </c>
      <c r="AE28" s="328">
        <f t="shared" ref="AE28:AE76" si="26">P28*100/$D28</f>
        <v>133.33333333333334</v>
      </c>
      <c r="AF28" s="328">
        <f t="shared" ref="AF28:AG76" si="27">Q28*100/$D28</f>
        <v>133.33333333333334</v>
      </c>
      <c r="AG28" s="329">
        <f t="shared" si="27"/>
        <v>133.33333333333334</v>
      </c>
      <c r="AH28" s="766">
        <v>1</v>
      </c>
      <c r="AI28" s="767">
        <v>1</v>
      </c>
      <c r="AJ28" s="767">
        <v>1</v>
      </c>
      <c r="AK28" s="767">
        <v>1</v>
      </c>
      <c r="AL28" s="767">
        <v>1</v>
      </c>
      <c r="AM28" s="767">
        <v>1</v>
      </c>
      <c r="AN28" s="767">
        <v>1</v>
      </c>
      <c r="AO28" s="767">
        <v>1</v>
      </c>
      <c r="AP28" s="767">
        <v>1</v>
      </c>
      <c r="AQ28" s="767">
        <v>1</v>
      </c>
      <c r="AR28" s="767">
        <v>1</v>
      </c>
      <c r="AS28" s="767">
        <v>1</v>
      </c>
      <c r="AT28" s="767">
        <v>4</v>
      </c>
      <c r="AU28" s="767">
        <v>6</v>
      </c>
      <c r="AV28" s="769">
        <v>7</v>
      </c>
    </row>
    <row r="29" spans="2:48" ht="14.4" x14ac:dyDescent="0.3">
      <c r="B29" s="905"/>
      <c r="C29" s="8" t="s">
        <v>7</v>
      </c>
      <c r="D29">
        <v>4</v>
      </c>
      <c r="E29">
        <v>5</v>
      </c>
      <c r="F29">
        <v>8</v>
      </c>
      <c r="G29">
        <v>11</v>
      </c>
      <c r="H29">
        <v>10</v>
      </c>
      <c r="I29">
        <v>11</v>
      </c>
      <c r="J29">
        <v>14</v>
      </c>
      <c r="K29">
        <v>10</v>
      </c>
      <c r="L29">
        <v>10</v>
      </c>
      <c r="M29">
        <v>10</v>
      </c>
      <c r="N29">
        <v>7</v>
      </c>
      <c r="O29">
        <v>7</v>
      </c>
      <c r="P29">
        <v>7</v>
      </c>
      <c r="Q29">
        <v>7</v>
      </c>
      <c r="R29">
        <v>7</v>
      </c>
      <c r="S29" s="143">
        <f>100</f>
        <v>100</v>
      </c>
      <c r="T29" s="328">
        <f t="shared" si="3"/>
        <v>125</v>
      </c>
      <c r="U29" s="328">
        <f t="shared" si="4"/>
        <v>200</v>
      </c>
      <c r="V29" s="328">
        <f t="shared" si="5"/>
        <v>275</v>
      </c>
      <c r="W29" s="328">
        <f t="shared" si="6"/>
        <v>250</v>
      </c>
      <c r="X29" s="328">
        <f t="shared" si="7"/>
        <v>275</v>
      </c>
      <c r="Y29" s="328">
        <f t="shared" si="8"/>
        <v>350</v>
      </c>
      <c r="Z29" s="328">
        <f t="shared" si="9"/>
        <v>250</v>
      </c>
      <c r="AA29" s="328">
        <f t="shared" si="10"/>
        <v>250</v>
      </c>
      <c r="AB29" s="328">
        <f t="shared" si="10"/>
        <v>250</v>
      </c>
      <c r="AC29" s="328">
        <f t="shared" si="10"/>
        <v>175</v>
      </c>
      <c r="AD29" s="328">
        <f t="shared" si="10"/>
        <v>175</v>
      </c>
      <c r="AE29" s="328">
        <f t="shared" si="26"/>
        <v>175</v>
      </c>
      <c r="AF29" s="328">
        <f t="shared" si="27"/>
        <v>175</v>
      </c>
      <c r="AG29" s="329">
        <f t="shared" si="27"/>
        <v>175</v>
      </c>
      <c r="AH29" s="770"/>
      <c r="AI29" s="771"/>
      <c r="AJ29" s="771"/>
      <c r="AK29" s="771"/>
      <c r="AL29" s="771"/>
      <c r="AM29" s="771"/>
      <c r="AN29" s="771"/>
      <c r="AO29" s="771"/>
      <c r="AP29" s="771"/>
      <c r="AQ29" s="771"/>
      <c r="AR29" s="771"/>
      <c r="AS29" s="771"/>
      <c r="AT29" s="771"/>
      <c r="AU29" s="771"/>
      <c r="AV29" s="772"/>
    </row>
    <row r="30" spans="2:48" ht="15" customHeight="1" x14ac:dyDescent="0.3">
      <c r="B30" s="906" t="s">
        <v>22</v>
      </c>
      <c r="C30" s="1" t="s">
        <v>2</v>
      </c>
      <c r="D30" s="740">
        <v>951</v>
      </c>
      <c r="E30" s="740">
        <v>1054</v>
      </c>
      <c r="F30" s="740">
        <v>1201</v>
      </c>
      <c r="G30" s="740">
        <v>1338</v>
      </c>
      <c r="H30" s="740">
        <v>1245</v>
      </c>
      <c r="I30" s="740">
        <v>987</v>
      </c>
      <c r="J30" s="740">
        <v>1144</v>
      </c>
      <c r="K30" s="740">
        <v>1272</v>
      </c>
      <c r="L30" s="740">
        <v>1273</v>
      </c>
      <c r="M30" s="740">
        <v>1318</v>
      </c>
      <c r="N30" s="740">
        <v>1644</v>
      </c>
      <c r="O30" s="740">
        <v>1610</v>
      </c>
      <c r="P30" s="741">
        <v>1596</v>
      </c>
      <c r="Q30" s="741">
        <v>1573</v>
      </c>
      <c r="R30" s="741">
        <v>1559</v>
      </c>
      <c r="S30" s="143">
        <f>100</f>
        <v>100</v>
      </c>
      <c r="T30" s="328">
        <f t="shared" si="3"/>
        <v>110.83070452155626</v>
      </c>
      <c r="U30" s="328">
        <f t="shared" si="4"/>
        <v>126.28811777076761</v>
      </c>
      <c r="V30" s="328">
        <f t="shared" si="5"/>
        <v>140.69400630914828</v>
      </c>
      <c r="W30" s="328">
        <f t="shared" si="6"/>
        <v>130.91482649842271</v>
      </c>
      <c r="X30" s="328">
        <f t="shared" si="7"/>
        <v>103.78548895899054</v>
      </c>
      <c r="Y30" s="328">
        <f t="shared" si="8"/>
        <v>120.2944269190326</v>
      </c>
      <c r="Z30" s="328">
        <f t="shared" si="9"/>
        <v>133.75394321766561</v>
      </c>
      <c r="AA30" s="328">
        <f t="shared" si="10"/>
        <v>133.85909568874868</v>
      </c>
      <c r="AB30" s="328">
        <f t="shared" si="10"/>
        <v>138.59095688748687</v>
      </c>
      <c r="AC30" s="328">
        <f t="shared" si="10"/>
        <v>172.87066246056781</v>
      </c>
      <c r="AD30" s="328">
        <f t="shared" si="10"/>
        <v>169.29547844374343</v>
      </c>
      <c r="AE30" s="328">
        <f t="shared" si="26"/>
        <v>167.82334384858044</v>
      </c>
      <c r="AF30" s="328">
        <f t="shared" si="27"/>
        <v>165.40483701366983</v>
      </c>
      <c r="AG30" s="329">
        <f t="shared" si="27"/>
        <v>163.93270241850684</v>
      </c>
      <c r="AH30" s="766">
        <v>1</v>
      </c>
      <c r="AI30" s="767">
        <v>1</v>
      </c>
      <c r="AJ30" s="767">
        <v>1</v>
      </c>
      <c r="AK30" s="767">
        <v>1</v>
      </c>
      <c r="AL30" s="767">
        <v>1</v>
      </c>
      <c r="AM30" s="767">
        <v>1</v>
      </c>
      <c r="AN30" s="767">
        <v>1</v>
      </c>
      <c r="AO30" s="767">
        <v>1</v>
      </c>
      <c r="AP30" s="767">
        <v>1</v>
      </c>
      <c r="AQ30" s="767">
        <v>1</v>
      </c>
      <c r="AR30" s="767">
        <v>1</v>
      </c>
      <c r="AS30" s="767">
        <v>1</v>
      </c>
      <c r="AT30" s="767">
        <v>4</v>
      </c>
      <c r="AU30" s="767">
        <v>6</v>
      </c>
      <c r="AV30" s="769">
        <v>7</v>
      </c>
    </row>
    <row r="31" spans="2:48" ht="14.4" x14ac:dyDescent="0.3">
      <c r="B31" s="904"/>
      <c r="C31" s="1" t="s">
        <v>3</v>
      </c>
      <c r="D31" s="740">
        <v>153</v>
      </c>
      <c r="E31" s="740">
        <v>148</v>
      </c>
      <c r="F31" s="740">
        <v>166</v>
      </c>
      <c r="G31" s="740">
        <v>179</v>
      </c>
      <c r="H31" s="740">
        <v>185</v>
      </c>
      <c r="I31" s="740">
        <v>193</v>
      </c>
      <c r="J31" s="740">
        <v>200</v>
      </c>
      <c r="K31" s="740">
        <v>197</v>
      </c>
      <c r="L31" s="740">
        <v>193</v>
      </c>
      <c r="M31" s="740">
        <v>185</v>
      </c>
      <c r="N31" s="740">
        <v>273</v>
      </c>
      <c r="O31" s="740">
        <v>284</v>
      </c>
      <c r="P31" s="741">
        <v>258</v>
      </c>
      <c r="Q31" s="741">
        <v>249</v>
      </c>
      <c r="R31" s="741">
        <v>241</v>
      </c>
      <c r="S31" s="143">
        <f>100</f>
        <v>100</v>
      </c>
      <c r="T31" s="328">
        <f t="shared" si="3"/>
        <v>96.732026143790847</v>
      </c>
      <c r="U31" s="328">
        <f t="shared" si="4"/>
        <v>108.49673202614379</v>
      </c>
      <c r="V31" s="328">
        <f t="shared" si="5"/>
        <v>116.99346405228758</v>
      </c>
      <c r="W31" s="328">
        <f t="shared" si="6"/>
        <v>120.91503267973856</v>
      </c>
      <c r="X31" s="328">
        <f t="shared" si="7"/>
        <v>126.14379084967321</v>
      </c>
      <c r="Y31" s="328">
        <f t="shared" si="8"/>
        <v>130.718954248366</v>
      </c>
      <c r="Z31" s="328">
        <f t="shared" si="9"/>
        <v>128.75816993464053</v>
      </c>
      <c r="AA31" s="328">
        <f t="shared" si="10"/>
        <v>126.14379084967321</v>
      </c>
      <c r="AB31" s="328">
        <f t="shared" si="10"/>
        <v>120.91503267973856</v>
      </c>
      <c r="AC31" s="328">
        <f t="shared" si="10"/>
        <v>178.43137254901961</v>
      </c>
      <c r="AD31" s="328">
        <f t="shared" si="10"/>
        <v>185.62091503267973</v>
      </c>
      <c r="AE31" s="328">
        <f t="shared" si="26"/>
        <v>168.62745098039215</v>
      </c>
      <c r="AF31" s="328">
        <f t="shared" si="27"/>
        <v>162.74509803921569</v>
      </c>
      <c r="AG31" s="329">
        <f t="shared" si="27"/>
        <v>157.51633986928104</v>
      </c>
      <c r="AH31" s="766">
        <v>1</v>
      </c>
      <c r="AI31" s="767">
        <v>1</v>
      </c>
      <c r="AJ31" s="767">
        <v>1</v>
      </c>
      <c r="AK31" s="767">
        <v>1</v>
      </c>
      <c r="AL31" s="767">
        <v>1</v>
      </c>
      <c r="AM31" s="767">
        <v>1</v>
      </c>
      <c r="AN31" s="767">
        <v>1</v>
      </c>
      <c r="AO31" s="767">
        <v>1</v>
      </c>
      <c r="AP31" s="767">
        <v>1</v>
      </c>
      <c r="AQ31" s="767">
        <v>1</v>
      </c>
      <c r="AR31" s="767">
        <v>1</v>
      </c>
      <c r="AS31" s="767">
        <v>1</v>
      </c>
      <c r="AT31" s="767">
        <v>4</v>
      </c>
      <c r="AU31" s="767">
        <v>6</v>
      </c>
      <c r="AV31" s="769">
        <v>7</v>
      </c>
    </row>
    <row r="32" spans="2:48" ht="14.4" x14ac:dyDescent="0.3">
      <c r="B32" s="904"/>
      <c r="C32" s="1" t="s">
        <v>4</v>
      </c>
      <c r="D32" s="740">
        <v>93</v>
      </c>
      <c r="E32" s="740">
        <v>92</v>
      </c>
      <c r="F32" s="740">
        <v>87</v>
      </c>
      <c r="G32" s="740">
        <v>89</v>
      </c>
      <c r="H32" s="740">
        <v>83</v>
      </c>
      <c r="I32" s="740">
        <v>74</v>
      </c>
      <c r="J32" s="740">
        <v>74</v>
      </c>
      <c r="K32" s="740">
        <v>70</v>
      </c>
      <c r="L32" s="740">
        <v>70</v>
      </c>
      <c r="M32" s="740">
        <v>66</v>
      </c>
      <c r="N32" s="740">
        <v>64</v>
      </c>
      <c r="O32" s="740">
        <v>60</v>
      </c>
      <c r="P32" s="741">
        <v>57</v>
      </c>
      <c r="Q32" s="741">
        <v>54</v>
      </c>
      <c r="R32" s="741">
        <v>51</v>
      </c>
      <c r="S32" s="143">
        <f>100</f>
        <v>100</v>
      </c>
      <c r="T32" s="328">
        <f t="shared" si="3"/>
        <v>98.924731182795696</v>
      </c>
      <c r="U32" s="328">
        <f t="shared" si="4"/>
        <v>93.548387096774192</v>
      </c>
      <c r="V32" s="328">
        <f t="shared" si="5"/>
        <v>95.6989247311828</v>
      </c>
      <c r="W32" s="328">
        <f t="shared" si="6"/>
        <v>89.247311827956992</v>
      </c>
      <c r="X32" s="328">
        <f t="shared" si="7"/>
        <v>79.569892473118273</v>
      </c>
      <c r="Y32" s="328">
        <f t="shared" si="8"/>
        <v>79.569892473118273</v>
      </c>
      <c r="Z32" s="328">
        <f t="shared" si="9"/>
        <v>75.268817204301072</v>
      </c>
      <c r="AA32" s="328">
        <f t="shared" si="10"/>
        <v>75.268817204301072</v>
      </c>
      <c r="AB32" s="328">
        <f t="shared" si="10"/>
        <v>70.967741935483872</v>
      </c>
      <c r="AC32" s="328">
        <f t="shared" si="10"/>
        <v>68.817204301075265</v>
      </c>
      <c r="AD32" s="328">
        <f t="shared" si="10"/>
        <v>64.516129032258064</v>
      </c>
      <c r="AE32" s="328">
        <f t="shared" si="26"/>
        <v>61.29032258064516</v>
      </c>
      <c r="AF32" s="328">
        <f t="shared" si="27"/>
        <v>58.064516129032256</v>
      </c>
      <c r="AG32" s="329">
        <f t="shared" si="27"/>
        <v>54.838709677419352</v>
      </c>
      <c r="AH32" s="766">
        <v>1</v>
      </c>
      <c r="AI32" s="767">
        <v>1</v>
      </c>
      <c r="AJ32" s="767">
        <v>1</v>
      </c>
      <c r="AK32" s="767">
        <v>1</v>
      </c>
      <c r="AL32" s="767">
        <v>1</v>
      </c>
      <c r="AM32" s="767">
        <v>1</v>
      </c>
      <c r="AN32" s="767">
        <v>1</v>
      </c>
      <c r="AO32" s="767">
        <v>1</v>
      </c>
      <c r="AP32" s="767">
        <v>1</v>
      </c>
      <c r="AQ32" s="767">
        <v>1</v>
      </c>
      <c r="AR32" s="767">
        <v>1</v>
      </c>
      <c r="AS32" s="767">
        <v>1</v>
      </c>
      <c r="AT32" s="767">
        <v>4</v>
      </c>
      <c r="AU32" s="767">
        <v>6</v>
      </c>
      <c r="AV32" s="769">
        <v>7</v>
      </c>
    </row>
    <row r="33" spans="2:48" ht="14.4" x14ac:dyDescent="0.3">
      <c r="B33" s="904"/>
      <c r="C33" s="1" t="s">
        <v>5</v>
      </c>
      <c r="D33" s="740">
        <v>11</v>
      </c>
      <c r="E33" s="740">
        <v>11</v>
      </c>
      <c r="F33" s="740">
        <v>16</v>
      </c>
      <c r="G33" s="740">
        <v>14</v>
      </c>
      <c r="H33" s="740">
        <v>14</v>
      </c>
      <c r="I33" s="740">
        <v>13</v>
      </c>
      <c r="J33" s="740">
        <v>12</v>
      </c>
      <c r="K33" s="740">
        <v>12</v>
      </c>
      <c r="L33" s="740">
        <v>14</v>
      </c>
      <c r="M33" s="740">
        <v>15</v>
      </c>
      <c r="N33" s="740">
        <v>15</v>
      </c>
      <c r="O33" s="740">
        <v>11</v>
      </c>
      <c r="P33" s="741">
        <v>12</v>
      </c>
      <c r="Q33" s="741">
        <v>11</v>
      </c>
      <c r="R33" s="741">
        <v>10</v>
      </c>
      <c r="S33" s="143">
        <f>100</f>
        <v>100</v>
      </c>
      <c r="T33" s="328">
        <f t="shared" si="3"/>
        <v>100</v>
      </c>
      <c r="U33" s="328">
        <f t="shared" si="4"/>
        <v>145.45454545454547</v>
      </c>
      <c r="V33" s="328">
        <f t="shared" si="5"/>
        <v>127.27272727272727</v>
      </c>
      <c r="W33" s="328">
        <f t="shared" si="6"/>
        <v>127.27272727272727</v>
      </c>
      <c r="X33" s="328">
        <f t="shared" si="7"/>
        <v>118.18181818181819</v>
      </c>
      <c r="Y33" s="328">
        <f t="shared" si="8"/>
        <v>109.09090909090909</v>
      </c>
      <c r="Z33" s="328">
        <f t="shared" si="9"/>
        <v>109.09090909090909</v>
      </c>
      <c r="AA33" s="328">
        <f t="shared" si="10"/>
        <v>127.27272727272727</v>
      </c>
      <c r="AB33" s="328">
        <f t="shared" si="10"/>
        <v>136.36363636363637</v>
      </c>
      <c r="AC33" s="328">
        <f t="shared" si="10"/>
        <v>136.36363636363637</v>
      </c>
      <c r="AD33" s="328">
        <f t="shared" si="10"/>
        <v>100</v>
      </c>
      <c r="AE33" s="328">
        <f t="shared" si="26"/>
        <v>109.09090909090909</v>
      </c>
      <c r="AF33" s="328">
        <f t="shared" si="27"/>
        <v>100</v>
      </c>
      <c r="AG33" s="329">
        <f t="shared" si="27"/>
        <v>90.909090909090907</v>
      </c>
      <c r="AH33" s="766">
        <v>1</v>
      </c>
      <c r="AI33" s="767">
        <v>1</v>
      </c>
      <c r="AJ33" s="767">
        <v>1</v>
      </c>
      <c r="AK33" s="767">
        <v>1</v>
      </c>
      <c r="AL33" s="767">
        <v>1</v>
      </c>
      <c r="AM33" s="767">
        <v>1</v>
      </c>
      <c r="AN33" s="767">
        <v>1</v>
      </c>
      <c r="AO33" s="767">
        <v>1</v>
      </c>
      <c r="AP33" s="767">
        <v>1</v>
      </c>
      <c r="AQ33" s="767">
        <v>1</v>
      </c>
      <c r="AR33" s="767">
        <v>1</v>
      </c>
      <c r="AS33" s="767">
        <v>1</v>
      </c>
      <c r="AT33" s="767">
        <v>4</v>
      </c>
      <c r="AU33" s="767">
        <v>6</v>
      </c>
      <c r="AV33" s="769">
        <v>7</v>
      </c>
    </row>
    <row r="34" spans="2:48" ht="14.4" x14ac:dyDescent="0.3">
      <c r="B34" s="904"/>
      <c r="C34" s="1" t="s">
        <v>6</v>
      </c>
      <c r="D34" s="740">
        <v>1208</v>
      </c>
      <c r="E34" s="740">
        <v>1305</v>
      </c>
      <c r="F34" s="740">
        <v>1470</v>
      </c>
      <c r="G34" s="740">
        <v>1620</v>
      </c>
      <c r="H34" s="740">
        <v>1527</v>
      </c>
      <c r="I34" s="740">
        <v>1267</v>
      </c>
      <c r="J34" s="740">
        <v>1430</v>
      </c>
      <c r="K34" s="740">
        <v>1551</v>
      </c>
      <c r="L34" s="740">
        <v>1550</v>
      </c>
      <c r="M34" s="740">
        <v>1584</v>
      </c>
      <c r="N34" s="740">
        <v>1996</v>
      </c>
      <c r="O34" s="740">
        <v>1965</v>
      </c>
      <c r="P34" s="741">
        <v>1923</v>
      </c>
      <c r="Q34" s="741">
        <v>1887</v>
      </c>
      <c r="R34" s="741">
        <v>1861</v>
      </c>
      <c r="S34" s="143">
        <f>100</f>
        <v>100</v>
      </c>
      <c r="T34" s="328">
        <f t="shared" si="3"/>
        <v>108.02980132450331</v>
      </c>
      <c r="U34" s="328">
        <f t="shared" si="4"/>
        <v>121.6887417218543</v>
      </c>
      <c r="V34" s="328">
        <f t="shared" si="5"/>
        <v>134.10596026490066</v>
      </c>
      <c r="W34" s="328">
        <f t="shared" si="6"/>
        <v>126.40728476821192</v>
      </c>
      <c r="X34" s="328">
        <f t="shared" si="7"/>
        <v>104.8841059602649</v>
      </c>
      <c r="Y34" s="328">
        <f t="shared" si="8"/>
        <v>118.37748344370861</v>
      </c>
      <c r="Z34" s="328">
        <f t="shared" si="9"/>
        <v>128.39403973509934</v>
      </c>
      <c r="AA34" s="328">
        <f t="shared" si="10"/>
        <v>128.31125827814569</v>
      </c>
      <c r="AB34" s="328">
        <f t="shared" si="10"/>
        <v>131.12582781456953</v>
      </c>
      <c r="AC34" s="328">
        <f t="shared" si="10"/>
        <v>165.23178807947019</v>
      </c>
      <c r="AD34" s="328">
        <f t="shared" si="10"/>
        <v>162.66556291390728</v>
      </c>
      <c r="AE34" s="328">
        <f t="shared" si="26"/>
        <v>159.18874172185431</v>
      </c>
      <c r="AF34" s="328">
        <f t="shared" si="27"/>
        <v>156.20860927152319</v>
      </c>
      <c r="AG34" s="329">
        <f t="shared" si="27"/>
        <v>154.05629139072849</v>
      </c>
      <c r="AH34" s="766">
        <v>1</v>
      </c>
      <c r="AI34" s="767">
        <v>1</v>
      </c>
      <c r="AJ34" s="767">
        <v>1</v>
      </c>
      <c r="AK34" s="767">
        <v>1</v>
      </c>
      <c r="AL34" s="767">
        <v>1</v>
      </c>
      <c r="AM34" s="767">
        <v>1</v>
      </c>
      <c r="AN34" s="767">
        <v>1</v>
      </c>
      <c r="AO34" s="767">
        <v>1</v>
      </c>
      <c r="AP34" s="767">
        <v>1</v>
      </c>
      <c r="AQ34" s="767">
        <v>1</v>
      </c>
      <c r="AR34" s="767">
        <v>1</v>
      </c>
      <c r="AS34" s="767">
        <v>1</v>
      </c>
      <c r="AT34" s="767">
        <v>4</v>
      </c>
      <c r="AU34" s="767">
        <v>6</v>
      </c>
      <c r="AV34" s="769">
        <v>7</v>
      </c>
    </row>
    <row r="35" spans="2:48" ht="14.4" x14ac:dyDescent="0.3">
      <c r="B35" s="905"/>
      <c r="C35" s="1" t="s">
        <v>7</v>
      </c>
      <c r="D35">
        <v>1197</v>
      </c>
      <c r="E35">
        <v>1294</v>
      </c>
      <c r="F35">
        <v>1454</v>
      </c>
      <c r="G35">
        <v>1606</v>
      </c>
      <c r="H35">
        <v>1513</v>
      </c>
      <c r="I35">
        <v>1254</v>
      </c>
      <c r="J35">
        <v>1418</v>
      </c>
      <c r="K35">
        <v>1539</v>
      </c>
      <c r="L35">
        <v>1536</v>
      </c>
      <c r="M35">
        <v>1569</v>
      </c>
      <c r="N35">
        <v>1981</v>
      </c>
      <c r="O35">
        <v>1954</v>
      </c>
      <c r="P35">
        <v>1911</v>
      </c>
      <c r="Q35">
        <v>1876</v>
      </c>
      <c r="R35">
        <v>1851</v>
      </c>
      <c r="S35" s="143">
        <f>100</f>
        <v>100</v>
      </c>
      <c r="T35" s="328">
        <f t="shared" si="3"/>
        <v>108.10359231411863</v>
      </c>
      <c r="U35" s="328">
        <f t="shared" si="4"/>
        <v>121.47034252297411</v>
      </c>
      <c r="V35" s="328">
        <f t="shared" si="5"/>
        <v>134.16875522138679</v>
      </c>
      <c r="W35" s="328">
        <f t="shared" si="6"/>
        <v>126.39933166248956</v>
      </c>
      <c r="X35" s="328">
        <f t="shared" si="7"/>
        <v>104.76190476190476</v>
      </c>
      <c r="Y35" s="328">
        <f t="shared" si="8"/>
        <v>118.46282372598162</v>
      </c>
      <c r="Z35" s="328">
        <f t="shared" si="9"/>
        <v>128.57142857142858</v>
      </c>
      <c r="AA35" s="328">
        <f t="shared" si="10"/>
        <v>128.32080200501252</v>
      </c>
      <c r="AB35" s="328">
        <f t="shared" si="10"/>
        <v>131.07769423558898</v>
      </c>
      <c r="AC35" s="328">
        <f t="shared" si="10"/>
        <v>165.49707602339183</v>
      </c>
      <c r="AD35" s="328">
        <f t="shared" si="10"/>
        <v>163.24143692564746</v>
      </c>
      <c r="AE35" s="328">
        <f t="shared" si="26"/>
        <v>159.64912280701753</v>
      </c>
      <c r="AF35" s="328">
        <f t="shared" si="27"/>
        <v>156.7251461988304</v>
      </c>
      <c r="AG35" s="329">
        <f t="shared" si="27"/>
        <v>154.63659147869674</v>
      </c>
      <c r="AH35" s="770"/>
      <c r="AI35" s="771"/>
      <c r="AJ35" s="771"/>
      <c r="AK35" s="771"/>
      <c r="AL35" s="771"/>
      <c r="AM35" s="771"/>
      <c r="AN35" s="771"/>
      <c r="AO35" s="771"/>
      <c r="AP35" s="771"/>
      <c r="AQ35" s="771"/>
      <c r="AR35" s="771"/>
      <c r="AS35" s="771"/>
      <c r="AT35" s="771"/>
      <c r="AU35" s="771"/>
      <c r="AV35" s="772"/>
    </row>
    <row r="36" spans="2:48" ht="15" customHeight="1" x14ac:dyDescent="0.3">
      <c r="B36" s="906" t="s">
        <v>23</v>
      </c>
      <c r="C36" s="7" t="s">
        <v>2</v>
      </c>
      <c r="D36" s="740">
        <v>77</v>
      </c>
      <c r="E36" s="740">
        <v>120</v>
      </c>
      <c r="F36" s="740">
        <v>165</v>
      </c>
      <c r="G36" s="740">
        <v>213</v>
      </c>
      <c r="H36" s="740">
        <v>229</v>
      </c>
      <c r="I36" s="740">
        <v>201</v>
      </c>
      <c r="J36" s="740">
        <v>222</v>
      </c>
      <c r="K36" s="740">
        <v>246</v>
      </c>
      <c r="L36" s="740">
        <v>303</v>
      </c>
      <c r="M36" s="740">
        <v>355</v>
      </c>
      <c r="N36" s="740">
        <v>464</v>
      </c>
      <c r="O36" s="740">
        <v>445</v>
      </c>
      <c r="P36" s="741">
        <v>484</v>
      </c>
      <c r="Q36" s="741">
        <v>477</v>
      </c>
      <c r="R36" s="741">
        <v>473</v>
      </c>
      <c r="S36" s="143">
        <f>100</f>
        <v>100</v>
      </c>
      <c r="T36" s="328">
        <f t="shared" si="3"/>
        <v>155.84415584415584</v>
      </c>
      <c r="U36" s="328">
        <f t="shared" si="4"/>
        <v>214.28571428571428</v>
      </c>
      <c r="V36" s="328">
        <f t="shared" si="5"/>
        <v>276.6233766233766</v>
      </c>
      <c r="W36" s="328">
        <f t="shared" si="6"/>
        <v>297.40259740259739</v>
      </c>
      <c r="X36" s="328">
        <f t="shared" si="7"/>
        <v>261.03896103896102</v>
      </c>
      <c r="Y36" s="328">
        <f t="shared" si="8"/>
        <v>288.31168831168833</v>
      </c>
      <c r="Z36" s="328">
        <f t="shared" si="9"/>
        <v>319.48051948051949</v>
      </c>
      <c r="AA36" s="328">
        <f t="shared" si="10"/>
        <v>393.50649350649348</v>
      </c>
      <c r="AB36" s="328">
        <f t="shared" si="10"/>
        <v>461.03896103896102</v>
      </c>
      <c r="AC36" s="328">
        <f t="shared" si="10"/>
        <v>602.59740259740261</v>
      </c>
      <c r="AD36" s="328">
        <f t="shared" si="10"/>
        <v>577.92207792207796</v>
      </c>
      <c r="AE36" s="328">
        <f t="shared" si="26"/>
        <v>628.57142857142856</v>
      </c>
      <c r="AF36" s="328">
        <f t="shared" si="27"/>
        <v>619.48051948051943</v>
      </c>
      <c r="AG36" s="329">
        <f t="shared" si="27"/>
        <v>614.28571428571433</v>
      </c>
      <c r="AH36" s="766">
        <v>1</v>
      </c>
      <c r="AI36" s="767">
        <v>1</v>
      </c>
      <c r="AJ36" s="767">
        <v>1</v>
      </c>
      <c r="AK36" s="767">
        <v>1</v>
      </c>
      <c r="AL36" s="767">
        <v>1</v>
      </c>
      <c r="AM36" s="767">
        <v>1</v>
      </c>
      <c r="AN36" s="767">
        <v>1</v>
      </c>
      <c r="AO36" s="767">
        <v>1</v>
      </c>
      <c r="AP36" s="767">
        <v>1</v>
      </c>
      <c r="AQ36" s="767">
        <v>1</v>
      </c>
      <c r="AR36" s="767">
        <v>1</v>
      </c>
      <c r="AS36" s="767">
        <v>1</v>
      </c>
      <c r="AT36" s="767">
        <v>4</v>
      </c>
      <c r="AU36" s="767">
        <v>6</v>
      </c>
      <c r="AV36" s="769">
        <v>7</v>
      </c>
    </row>
    <row r="37" spans="2:48" ht="14.4" x14ac:dyDescent="0.3">
      <c r="B37" s="904"/>
      <c r="C37" s="1" t="s">
        <v>3</v>
      </c>
      <c r="D37" s="740">
        <v>8</v>
      </c>
      <c r="E37" s="740">
        <v>12</v>
      </c>
      <c r="F37" s="740">
        <v>24</v>
      </c>
      <c r="G37" s="740">
        <v>28</v>
      </c>
      <c r="H37" s="740">
        <v>33</v>
      </c>
      <c r="I37" s="740">
        <v>31</v>
      </c>
      <c r="J37" s="740">
        <v>30</v>
      </c>
      <c r="K37" s="740">
        <v>31</v>
      </c>
      <c r="L37" s="740">
        <v>32</v>
      </c>
      <c r="M37" s="740">
        <v>34</v>
      </c>
      <c r="N37" s="740">
        <v>55</v>
      </c>
      <c r="O37" s="740">
        <v>47</v>
      </c>
      <c r="P37" s="741">
        <v>69</v>
      </c>
      <c r="Q37" s="741">
        <v>67</v>
      </c>
      <c r="R37" s="741">
        <v>65</v>
      </c>
      <c r="S37" s="143">
        <f>100</f>
        <v>100</v>
      </c>
      <c r="T37" s="328">
        <f t="shared" si="3"/>
        <v>150</v>
      </c>
      <c r="U37" s="328">
        <f t="shared" si="4"/>
        <v>300</v>
      </c>
      <c r="V37" s="328">
        <f t="shared" si="5"/>
        <v>350</v>
      </c>
      <c r="W37" s="328">
        <f t="shared" si="6"/>
        <v>412.5</v>
      </c>
      <c r="X37" s="328">
        <f t="shared" si="7"/>
        <v>387.5</v>
      </c>
      <c r="Y37" s="328">
        <f t="shared" si="8"/>
        <v>375</v>
      </c>
      <c r="Z37" s="328">
        <f t="shared" si="9"/>
        <v>387.5</v>
      </c>
      <c r="AA37" s="328">
        <f t="shared" si="10"/>
        <v>400</v>
      </c>
      <c r="AB37" s="328">
        <f t="shared" si="10"/>
        <v>425</v>
      </c>
      <c r="AC37" s="328">
        <f t="shared" si="10"/>
        <v>687.5</v>
      </c>
      <c r="AD37" s="328">
        <f t="shared" si="10"/>
        <v>587.5</v>
      </c>
      <c r="AE37" s="328">
        <f t="shared" si="26"/>
        <v>862.5</v>
      </c>
      <c r="AF37" s="328">
        <f t="shared" si="27"/>
        <v>837.5</v>
      </c>
      <c r="AG37" s="329">
        <f t="shared" si="27"/>
        <v>812.5</v>
      </c>
      <c r="AH37" s="766">
        <v>1</v>
      </c>
      <c r="AI37" s="767">
        <v>1</v>
      </c>
      <c r="AJ37" s="767">
        <v>1</v>
      </c>
      <c r="AK37" s="767">
        <v>1</v>
      </c>
      <c r="AL37" s="767">
        <v>1</v>
      </c>
      <c r="AM37" s="767">
        <v>1</v>
      </c>
      <c r="AN37" s="767">
        <v>1</v>
      </c>
      <c r="AO37" s="767">
        <v>1</v>
      </c>
      <c r="AP37" s="767">
        <v>1</v>
      </c>
      <c r="AQ37" s="767">
        <v>1</v>
      </c>
      <c r="AR37" s="767">
        <v>1</v>
      </c>
      <c r="AS37" s="767">
        <v>1</v>
      </c>
      <c r="AT37" s="767">
        <v>4</v>
      </c>
      <c r="AU37" s="767">
        <v>6</v>
      </c>
      <c r="AV37" s="769">
        <v>7</v>
      </c>
    </row>
    <row r="38" spans="2:48" ht="14.4" x14ac:dyDescent="0.3">
      <c r="B38" s="904"/>
      <c r="C38" s="1" t="s">
        <v>4</v>
      </c>
      <c r="D38" s="740">
        <v>5</v>
      </c>
      <c r="E38" s="740">
        <v>7</v>
      </c>
      <c r="F38" s="740">
        <v>5</v>
      </c>
      <c r="G38" s="740">
        <v>15</v>
      </c>
      <c r="H38" s="740">
        <v>21</v>
      </c>
      <c r="I38" s="740">
        <v>26</v>
      </c>
      <c r="J38" s="740">
        <v>26</v>
      </c>
      <c r="K38" s="740">
        <v>27</v>
      </c>
      <c r="L38" s="740">
        <v>26</v>
      </c>
      <c r="M38" s="740">
        <v>29</v>
      </c>
      <c r="N38" s="740">
        <v>27</v>
      </c>
      <c r="O38" s="740">
        <v>29</v>
      </c>
      <c r="P38" s="741">
        <v>28</v>
      </c>
      <c r="Q38" s="741">
        <v>26</v>
      </c>
      <c r="R38" s="741">
        <v>24</v>
      </c>
      <c r="S38" s="143">
        <f>100</f>
        <v>100</v>
      </c>
      <c r="T38" s="328">
        <f t="shared" si="3"/>
        <v>140</v>
      </c>
      <c r="U38" s="328">
        <f t="shared" si="4"/>
        <v>100</v>
      </c>
      <c r="V38" s="328">
        <f t="shared" si="5"/>
        <v>300</v>
      </c>
      <c r="W38" s="328">
        <f t="shared" si="6"/>
        <v>420</v>
      </c>
      <c r="X38" s="328">
        <f t="shared" si="7"/>
        <v>520</v>
      </c>
      <c r="Y38" s="328">
        <f t="shared" si="8"/>
        <v>520</v>
      </c>
      <c r="Z38" s="328">
        <f t="shared" si="9"/>
        <v>540</v>
      </c>
      <c r="AA38" s="328">
        <f t="shared" si="10"/>
        <v>520</v>
      </c>
      <c r="AB38" s="328">
        <f t="shared" si="10"/>
        <v>580</v>
      </c>
      <c r="AC38" s="328">
        <f t="shared" si="10"/>
        <v>540</v>
      </c>
      <c r="AD38" s="328">
        <f t="shared" si="10"/>
        <v>580</v>
      </c>
      <c r="AE38" s="328">
        <f t="shared" si="26"/>
        <v>560</v>
      </c>
      <c r="AF38" s="328">
        <f t="shared" si="27"/>
        <v>520</v>
      </c>
      <c r="AG38" s="329">
        <f t="shared" si="27"/>
        <v>480</v>
      </c>
      <c r="AH38" s="766">
        <v>1</v>
      </c>
      <c r="AI38" s="767">
        <v>1</v>
      </c>
      <c r="AJ38" s="767">
        <v>1</v>
      </c>
      <c r="AK38" s="767">
        <v>1</v>
      </c>
      <c r="AL38" s="767">
        <v>1</v>
      </c>
      <c r="AM38" s="767">
        <v>1</v>
      </c>
      <c r="AN38" s="767">
        <v>1</v>
      </c>
      <c r="AO38" s="767">
        <v>1</v>
      </c>
      <c r="AP38" s="767">
        <v>1</v>
      </c>
      <c r="AQ38" s="767">
        <v>1</v>
      </c>
      <c r="AR38" s="767">
        <v>1</v>
      </c>
      <c r="AS38" s="767">
        <v>1</v>
      </c>
      <c r="AT38" s="767">
        <v>4</v>
      </c>
      <c r="AU38" s="767">
        <v>6</v>
      </c>
      <c r="AV38" s="769">
        <v>7</v>
      </c>
    </row>
    <row r="39" spans="2:48" ht="14.4" x14ac:dyDescent="0.3">
      <c r="B39" s="904"/>
      <c r="C39" s="1" t="s">
        <v>5</v>
      </c>
      <c r="D39" s="740">
        <v>4</v>
      </c>
      <c r="E39" s="740">
        <v>6</v>
      </c>
      <c r="F39" s="740">
        <v>10</v>
      </c>
      <c r="G39" s="740">
        <v>9</v>
      </c>
      <c r="H39" s="740">
        <v>11</v>
      </c>
      <c r="I39" s="740">
        <v>11</v>
      </c>
      <c r="J39" s="740">
        <v>14</v>
      </c>
      <c r="K39" s="740">
        <v>14</v>
      </c>
      <c r="L39" s="740">
        <v>15</v>
      </c>
      <c r="M39" s="740">
        <v>14</v>
      </c>
      <c r="N39" s="740">
        <v>12</v>
      </c>
      <c r="O39" s="740">
        <v>12</v>
      </c>
      <c r="P39" s="741">
        <v>10</v>
      </c>
      <c r="Q39" s="741">
        <v>9</v>
      </c>
      <c r="R39" s="741">
        <v>8</v>
      </c>
      <c r="S39" s="143">
        <f>100</f>
        <v>100</v>
      </c>
      <c r="T39" s="328">
        <f t="shared" si="3"/>
        <v>150</v>
      </c>
      <c r="U39" s="328">
        <f t="shared" si="4"/>
        <v>250</v>
      </c>
      <c r="V39" s="328">
        <f t="shared" si="5"/>
        <v>225</v>
      </c>
      <c r="W39" s="328">
        <f t="shared" si="6"/>
        <v>275</v>
      </c>
      <c r="X39" s="328">
        <f t="shared" si="7"/>
        <v>275</v>
      </c>
      <c r="Y39" s="328">
        <f t="shared" si="8"/>
        <v>350</v>
      </c>
      <c r="Z39" s="328">
        <f t="shared" si="9"/>
        <v>350</v>
      </c>
      <c r="AA39" s="328">
        <f t="shared" si="10"/>
        <v>375</v>
      </c>
      <c r="AB39" s="328">
        <f t="shared" si="10"/>
        <v>350</v>
      </c>
      <c r="AC39" s="328">
        <f t="shared" si="10"/>
        <v>300</v>
      </c>
      <c r="AD39" s="328">
        <f t="shared" si="10"/>
        <v>300</v>
      </c>
      <c r="AE39" s="328">
        <f t="shared" si="26"/>
        <v>250</v>
      </c>
      <c r="AF39" s="328">
        <f t="shared" si="27"/>
        <v>225</v>
      </c>
      <c r="AG39" s="329">
        <f t="shared" si="27"/>
        <v>200</v>
      </c>
      <c r="AH39" s="766">
        <v>1</v>
      </c>
      <c r="AI39" s="767">
        <v>1</v>
      </c>
      <c r="AJ39" s="767">
        <v>1</v>
      </c>
      <c r="AK39" s="767">
        <v>1</v>
      </c>
      <c r="AL39" s="767">
        <v>1</v>
      </c>
      <c r="AM39" s="767">
        <v>1</v>
      </c>
      <c r="AN39" s="767">
        <v>1</v>
      </c>
      <c r="AO39" s="767">
        <v>1</v>
      </c>
      <c r="AP39" s="767">
        <v>1</v>
      </c>
      <c r="AQ39" s="767">
        <v>1</v>
      </c>
      <c r="AR39" s="767">
        <v>1</v>
      </c>
      <c r="AS39" s="767">
        <v>1</v>
      </c>
      <c r="AT39" s="767">
        <v>4</v>
      </c>
      <c r="AU39" s="767">
        <v>6</v>
      </c>
      <c r="AV39" s="769">
        <v>7</v>
      </c>
    </row>
    <row r="40" spans="2:48" ht="14.4" x14ac:dyDescent="0.3">
      <c r="B40" s="904"/>
      <c r="C40" s="1" t="s">
        <v>6</v>
      </c>
      <c r="D40" s="740">
        <v>94</v>
      </c>
      <c r="E40" s="740">
        <v>145</v>
      </c>
      <c r="F40" s="740">
        <v>204</v>
      </c>
      <c r="G40" s="740">
        <v>265</v>
      </c>
      <c r="H40" s="740">
        <v>294</v>
      </c>
      <c r="I40" s="740">
        <v>269</v>
      </c>
      <c r="J40" s="740">
        <v>292</v>
      </c>
      <c r="K40" s="740">
        <v>318</v>
      </c>
      <c r="L40" s="740">
        <v>376</v>
      </c>
      <c r="M40" s="740">
        <v>432</v>
      </c>
      <c r="N40" s="740">
        <v>558</v>
      </c>
      <c r="O40" s="740">
        <v>533</v>
      </c>
      <c r="P40" s="741">
        <v>591</v>
      </c>
      <c r="Q40" s="741">
        <v>579</v>
      </c>
      <c r="R40" s="741">
        <v>570</v>
      </c>
      <c r="S40" s="143">
        <f>100</f>
        <v>100</v>
      </c>
      <c r="T40" s="328">
        <f t="shared" si="3"/>
        <v>154.25531914893617</v>
      </c>
      <c r="U40" s="328">
        <f t="shared" si="4"/>
        <v>217.02127659574469</v>
      </c>
      <c r="V40" s="328">
        <f t="shared" si="5"/>
        <v>281.91489361702128</v>
      </c>
      <c r="W40" s="328">
        <f t="shared" si="6"/>
        <v>312.7659574468085</v>
      </c>
      <c r="X40" s="328">
        <f t="shared" si="7"/>
        <v>286.17021276595744</v>
      </c>
      <c r="Y40" s="328">
        <f t="shared" si="8"/>
        <v>310.63829787234044</v>
      </c>
      <c r="Z40" s="328">
        <f t="shared" si="9"/>
        <v>338.29787234042556</v>
      </c>
      <c r="AA40" s="328">
        <f t="shared" si="10"/>
        <v>400</v>
      </c>
      <c r="AB40" s="328">
        <f t="shared" si="10"/>
        <v>459.57446808510639</v>
      </c>
      <c r="AC40" s="328">
        <f t="shared" si="10"/>
        <v>593.61702127659578</v>
      </c>
      <c r="AD40" s="328">
        <f t="shared" si="10"/>
        <v>567.02127659574467</v>
      </c>
      <c r="AE40" s="328">
        <f t="shared" si="26"/>
        <v>628.72340425531911</v>
      </c>
      <c r="AF40" s="328">
        <f t="shared" si="27"/>
        <v>615.95744680851067</v>
      </c>
      <c r="AG40" s="329">
        <f t="shared" si="27"/>
        <v>606.38297872340422</v>
      </c>
      <c r="AH40" s="766">
        <v>1</v>
      </c>
      <c r="AI40" s="767">
        <v>1</v>
      </c>
      <c r="AJ40" s="767">
        <v>1</v>
      </c>
      <c r="AK40" s="767">
        <v>1</v>
      </c>
      <c r="AL40" s="767">
        <v>1</v>
      </c>
      <c r="AM40" s="767">
        <v>1</v>
      </c>
      <c r="AN40" s="767">
        <v>1</v>
      </c>
      <c r="AO40" s="767">
        <v>1</v>
      </c>
      <c r="AP40" s="767">
        <v>1</v>
      </c>
      <c r="AQ40" s="767">
        <v>1</v>
      </c>
      <c r="AR40" s="767">
        <v>1</v>
      </c>
      <c r="AS40" s="767">
        <v>1</v>
      </c>
      <c r="AT40" s="767">
        <v>4</v>
      </c>
      <c r="AU40" s="767">
        <v>6</v>
      </c>
      <c r="AV40" s="769">
        <v>7</v>
      </c>
    </row>
    <row r="41" spans="2:48" ht="14.4" x14ac:dyDescent="0.3">
      <c r="B41" s="905"/>
      <c r="C41" s="8" t="s">
        <v>7</v>
      </c>
      <c r="D41">
        <v>90</v>
      </c>
      <c r="E41">
        <v>139</v>
      </c>
      <c r="F41">
        <v>194</v>
      </c>
      <c r="G41">
        <v>256</v>
      </c>
      <c r="H41">
        <v>283</v>
      </c>
      <c r="I41">
        <v>258</v>
      </c>
      <c r="J41">
        <v>278</v>
      </c>
      <c r="K41">
        <v>304</v>
      </c>
      <c r="L41">
        <v>361</v>
      </c>
      <c r="M41">
        <v>418</v>
      </c>
      <c r="N41">
        <v>546</v>
      </c>
      <c r="O41">
        <v>521</v>
      </c>
      <c r="P41">
        <v>581</v>
      </c>
      <c r="Q41">
        <v>570</v>
      </c>
      <c r="R41">
        <v>562</v>
      </c>
      <c r="S41" s="143">
        <f>100</f>
        <v>100</v>
      </c>
      <c r="T41" s="328">
        <f t="shared" si="3"/>
        <v>154.44444444444446</v>
      </c>
      <c r="U41" s="328">
        <f t="shared" si="4"/>
        <v>215.55555555555554</v>
      </c>
      <c r="V41" s="328">
        <f t="shared" si="5"/>
        <v>284.44444444444446</v>
      </c>
      <c r="W41" s="328">
        <f t="shared" si="6"/>
        <v>314.44444444444446</v>
      </c>
      <c r="X41" s="328">
        <f t="shared" si="7"/>
        <v>286.66666666666669</v>
      </c>
      <c r="Y41" s="328">
        <f t="shared" si="8"/>
        <v>308.88888888888891</v>
      </c>
      <c r="Z41" s="328">
        <f t="shared" si="9"/>
        <v>337.77777777777777</v>
      </c>
      <c r="AA41" s="328">
        <f t="shared" si="10"/>
        <v>401.11111111111109</v>
      </c>
      <c r="AB41" s="328">
        <f t="shared" si="10"/>
        <v>464.44444444444446</v>
      </c>
      <c r="AC41" s="328">
        <f t="shared" si="10"/>
        <v>606.66666666666663</v>
      </c>
      <c r="AD41" s="328">
        <f t="shared" si="10"/>
        <v>578.88888888888891</v>
      </c>
      <c r="AE41" s="328">
        <f t="shared" si="26"/>
        <v>645.55555555555554</v>
      </c>
      <c r="AF41" s="328">
        <f t="shared" si="27"/>
        <v>633.33333333333337</v>
      </c>
      <c r="AG41" s="329">
        <f t="shared" si="27"/>
        <v>624.44444444444446</v>
      </c>
      <c r="AH41" s="770"/>
      <c r="AI41" s="771"/>
      <c r="AJ41" s="771"/>
      <c r="AK41" s="771"/>
      <c r="AL41" s="771"/>
      <c r="AM41" s="771"/>
      <c r="AN41" s="771"/>
      <c r="AO41" s="771"/>
      <c r="AP41" s="771"/>
      <c r="AQ41" s="771"/>
      <c r="AR41" s="771"/>
      <c r="AS41" s="771"/>
      <c r="AT41" s="771"/>
      <c r="AU41" s="771"/>
      <c r="AV41" s="772"/>
    </row>
    <row r="42" spans="2:48" ht="15" customHeight="1" x14ac:dyDescent="0.3">
      <c r="B42" s="906" t="s">
        <v>24</v>
      </c>
      <c r="C42" s="1" t="s">
        <v>2</v>
      </c>
      <c r="D42" s="740">
        <v>10516</v>
      </c>
      <c r="E42" s="740">
        <v>9213</v>
      </c>
      <c r="F42" s="740">
        <v>9157</v>
      </c>
      <c r="G42" s="740">
        <v>8760</v>
      </c>
      <c r="H42" s="740">
        <v>9389</v>
      </c>
      <c r="I42" s="740">
        <v>7859</v>
      </c>
      <c r="J42" s="740">
        <v>8264</v>
      </c>
      <c r="K42" s="740">
        <v>9855</v>
      </c>
      <c r="L42" s="740">
        <v>9633</v>
      </c>
      <c r="M42" s="740">
        <v>10685</v>
      </c>
      <c r="N42" s="740">
        <v>13169</v>
      </c>
      <c r="O42" s="740">
        <v>13150</v>
      </c>
      <c r="P42" s="741">
        <v>12613</v>
      </c>
      <c r="Q42" s="741">
        <v>12498</v>
      </c>
      <c r="R42" s="741">
        <v>12647</v>
      </c>
      <c r="S42" s="143">
        <f>100</f>
        <v>100</v>
      </c>
      <c r="T42" s="328">
        <f t="shared" si="3"/>
        <v>87.609357170026627</v>
      </c>
      <c r="U42" s="328">
        <f t="shared" si="4"/>
        <v>87.076835298592627</v>
      </c>
      <c r="V42" s="328">
        <f t="shared" si="5"/>
        <v>83.301635602890826</v>
      </c>
      <c r="W42" s="328">
        <f t="shared" si="6"/>
        <v>89.28299733739064</v>
      </c>
      <c r="X42" s="328">
        <f t="shared" si="7"/>
        <v>74.733739064283</v>
      </c>
      <c r="Y42" s="328">
        <f t="shared" si="8"/>
        <v>78.585013313046787</v>
      </c>
      <c r="Z42" s="328">
        <f t="shared" si="9"/>
        <v>93.714340053252187</v>
      </c>
      <c r="AA42" s="328">
        <f t="shared" si="10"/>
        <v>91.603271205781667</v>
      </c>
      <c r="AB42" s="328">
        <f t="shared" si="10"/>
        <v>101.60707493343476</v>
      </c>
      <c r="AC42" s="328">
        <f t="shared" si="10"/>
        <v>125.228223659186</v>
      </c>
      <c r="AD42" s="328">
        <f t="shared" si="10"/>
        <v>125.04754659566375</v>
      </c>
      <c r="AE42" s="328">
        <f t="shared" si="26"/>
        <v>119.94104222137695</v>
      </c>
      <c r="AF42" s="328">
        <f t="shared" si="27"/>
        <v>118.84747052111069</v>
      </c>
      <c r="AG42" s="329">
        <f t="shared" si="27"/>
        <v>120.26435907189045</v>
      </c>
      <c r="AH42" s="766">
        <v>1</v>
      </c>
      <c r="AI42" s="767">
        <v>1</v>
      </c>
      <c r="AJ42" s="767">
        <v>1</v>
      </c>
      <c r="AK42" s="767">
        <v>1</v>
      </c>
      <c r="AL42" s="767">
        <v>1</v>
      </c>
      <c r="AM42" s="767">
        <v>1</v>
      </c>
      <c r="AN42" s="767">
        <v>1</v>
      </c>
      <c r="AO42" s="767">
        <v>1</v>
      </c>
      <c r="AP42" s="767">
        <v>1</v>
      </c>
      <c r="AQ42" s="767">
        <v>1</v>
      </c>
      <c r="AR42" s="767">
        <v>1</v>
      </c>
      <c r="AS42" s="767">
        <v>1</v>
      </c>
      <c r="AT42" s="767">
        <v>4</v>
      </c>
      <c r="AU42" s="767">
        <v>6</v>
      </c>
      <c r="AV42" s="769">
        <v>7</v>
      </c>
    </row>
    <row r="43" spans="2:48" ht="14.4" x14ac:dyDescent="0.3">
      <c r="B43" s="904"/>
      <c r="C43" s="1" t="s">
        <v>3</v>
      </c>
      <c r="D43" s="740">
        <v>3244</v>
      </c>
      <c r="E43" s="740">
        <v>2990</v>
      </c>
      <c r="F43" s="740">
        <v>3074</v>
      </c>
      <c r="G43" s="740">
        <v>3073</v>
      </c>
      <c r="H43" s="740">
        <v>3023</v>
      </c>
      <c r="I43" s="740">
        <v>2934</v>
      </c>
      <c r="J43" s="740">
        <v>2977</v>
      </c>
      <c r="K43" s="740">
        <v>2736</v>
      </c>
      <c r="L43" s="740">
        <v>2682</v>
      </c>
      <c r="M43" s="740">
        <v>2396</v>
      </c>
      <c r="N43" s="740">
        <v>3800</v>
      </c>
      <c r="O43" s="740">
        <v>3799</v>
      </c>
      <c r="P43" s="741">
        <v>3639</v>
      </c>
      <c r="Q43" s="741">
        <v>3528</v>
      </c>
      <c r="R43" s="741">
        <v>3452</v>
      </c>
      <c r="S43" s="143">
        <f>100</f>
        <v>100</v>
      </c>
      <c r="T43" s="328">
        <f t="shared" si="3"/>
        <v>92.170160295930955</v>
      </c>
      <c r="U43" s="328">
        <f t="shared" si="4"/>
        <v>94.759556103575832</v>
      </c>
      <c r="V43" s="328">
        <f t="shared" si="5"/>
        <v>94.728729963008632</v>
      </c>
      <c r="W43" s="328">
        <f t="shared" si="6"/>
        <v>93.187422934648581</v>
      </c>
      <c r="X43" s="328">
        <f t="shared" si="7"/>
        <v>90.44389642416769</v>
      </c>
      <c r="Y43" s="328">
        <f t="shared" si="8"/>
        <v>91.769420468557342</v>
      </c>
      <c r="Z43" s="328">
        <f t="shared" si="9"/>
        <v>84.340320591861897</v>
      </c>
      <c r="AA43" s="328">
        <f t="shared" si="10"/>
        <v>82.675709001233045</v>
      </c>
      <c r="AB43" s="328">
        <f t="shared" si="10"/>
        <v>73.859432799013561</v>
      </c>
      <c r="AC43" s="328">
        <f t="shared" si="10"/>
        <v>117.13933415536376</v>
      </c>
      <c r="AD43" s="328">
        <f t="shared" si="10"/>
        <v>117.10850801479654</v>
      </c>
      <c r="AE43" s="328">
        <f t="shared" si="26"/>
        <v>112.17632552404439</v>
      </c>
      <c r="AF43" s="328">
        <f t="shared" si="27"/>
        <v>108.75462392108508</v>
      </c>
      <c r="AG43" s="329">
        <f t="shared" si="27"/>
        <v>106.41183723797781</v>
      </c>
      <c r="AH43" s="766">
        <v>1</v>
      </c>
      <c r="AI43" s="767">
        <v>1</v>
      </c>
      <c r="AJ43" s="767">
        <v>1</v>
      </c>
      <c r="AK43" s="767">
        <v>1</v>
      </c>
      <c r="AL43" s="767">
        <v>1</v>
      </c>
      <c r="AM43" s="767">
        <v>1</v>
      </c>
      <c r="AN43" s="767">
        <v>1</v>
      </c>
      <c r="AO43" s="767">
        <v>1</v>
      </c>
      <c r="AP43" s="767">
        <v>1</v>
      </c>
      <c r="AQ43" s="767">
        <v>1</v>
      </c>
      <c r="AR43" s="767">
        <v>1</v>
      </c>
      <c r="AS43" s="767">
        <v>1</v>
      </c>
      <c r="AT43" s="767">
        <v>4</v>
      </c>
      <c r="AU43" s="767">
        <v>6</v>
      </c>
      <c r="AV43" s="769">
        <v>7</v>
      </c>
    </row>
    <row r="44" spans="2:48" ht="14.4" x14ac:dyDescent="0.3">
      <c r="B44" s="904"/>
      <c r="C44" s="1" t="s">
        <v>4</v>
      </c>
      <c r="D44" s="740">
        <v>1138</v>
      </c>
      <c r="E44" s="740">
        <v>1132</v>
      </c>
      <c r="F44" s="740">
        <v>1135</v>
      </c>
      <c r="G44" s="740">
        <v>1123</v>
      </c>
      <c r="H44" s="740">
        <v>1092</v>
      </c>
      <c r="I44" s="740">
        <v>1076</v>
      </c>
      <c r="J44" s="740">
        <v>1090</v>
      </c>
      <c r="K44" s="740">
        <v>1085</v>
      </c>
      <c r="L44" s="740">
        <v>1086</v>
      </c>
      <c r="M44" s="740">
        <v>1077</v>
      </c>
      <c r="N44" s="740">
        <v>1059</v>
      </c>
      <c r="O44" s="740">
        <v>1002</v>
      </c>
      <c r="P44" s="741">
        <v>928</v>
      </c>
      <c r="Q44" s="741">
        <v>875</v>
      </c>
      <c r="R44" s="741">
        <v>834</v>
      </c>
      <c r="S44" s="143">
        <f>100</f>
        <v>100</v>
      </c>
      <c r="T44" s="328">
        <f t="shared" si="3"/>
        <v>99.472759226713535</v>
      </c>
      <c r="U44" s="328">
        <f t="shared" si="4"/>
        <v>99.73637961335676</v>
      </c>
      <c r="V44" s="328">
        <f t="shared" si="5"/>
        <v>98.68189806678383</v>
      </c>
      <c r="W44" s="328">
        <f t="shared" si="6"/>
        <v>95.957820738137087</v>
      </c>
      <c r="X44" s="328">
        <f t="shared" si="7"/>
        <v>94.5518453427065</v>
      </c>
      <c r="Y44" s="328">
        <f t="shared" si="8"/>
        <v>95.782073813708266</v>
      </c>
      <c r="Z44" s="328">
        <f t="shared" si="9"/>
        <v>95.342706502636204</v>
      </c>
      <c r="AA44" s="328">
        <f t="shared" si="10"/>
        <v>95.430579964850608</v>
      </c>
      <c r="AB44" s="328">
        <f t="shared" si="10"/>
        <v>94.639718804920918</v>
      </c>
      <c r="AC44" s="328">
        <f t="shared" si="10"/>
        <v>93.057996485061508</v>
      </c>
      <c r="AD44" s="328">
        <f t="shared" si="10"/>
        <v>88.049209138840069</v>
      </c>
      <c r="AE44" s="328">
        <f t="shared" si="26"/>
        <v>81.546572934973639</v>
      </c>
      <c r="AF44" s="328">
        <f t="shared" si="27"/>
        <v>76.889279437609844</v>
      </c>
      <c r="AG44" s="329">
        <f t="shared" si="27"/>
        <v>73.286467486818978</v>
      </c>
      <c r="AH44" s="766">
        <v>1</v>
      </c>
      <c r="AI44" s="767">
        <v>1</v>
      </c>
      <c r="AJ44" s="767">
        <v>1</v>
      </c>
      <c r="AK44" s="767">
        <v>1</v>
      </c>
      <c r="AL44" s="767">
        <v>1</v>
      </c>
      <c r="AM44" s="767">
        <v>1</v>
      </c>
      <c r="AN44" s="767">
        <v>1</v>
      </c>
      <c r="AO44" s="767">
        <v>1</v>
      </c>
      <c r="AP44" s="767">
        <v>1</v>
      </c>
      <c r="AQ44" s="767">
        <v>1</v>
      </c>
      <c r="AR44" s="767">
        <v>1</v>
      </c>
      <c r="AS44" s="767">
        <v>1</v>
      </c>
      <c r="AT44" s="767">
        <v>4</v>
      </c>
      <c r="AU44" s="767">
        <v>6</v>
      </c>
      <c r="AV44" s="769">
        <v>7</v>
      </c>
    </row>
    <row r="45" spans="2:48" ht="14.4" x14ac:dyDescent="0.3">
      <c r="B45" s="904"/>
      <c r="C45" s="1" t="s">
        <v>5</v>
      </c>
      <c r="D45" s="740">
        <v>269</v>
      </c>
      <c r="E45" s="740">
        <v>271</v>
      </c>
      <c r="F45" s="740">
        <v>275</v>
      </c>
      <c r="G45" s="740">
        <v>263</v>
      </c>
      <c r="H45" s="740">
        <v>263</v>
      </c>
      <c r="I45" s="740">
        <v>262</v>
      </c>
      <c r="J45" s="740">
        <v>260</v>
      </c>
      <c r="K45" s="740">
        <v>262</v>
      </c>
      <c r="L45" s="740">
        <v>270</v>
      </c>
      <c r="M45" s="740">
        <v>278</v>
      </c>
      <c r="N45" s="740">
        <v>279</v>
      </c>
      <c r="O45" s="740">
        <v>272</v>
      </c>
      <c r="P45" s="741">
        <v>248</v>
      </c>
      <c r="Q45" s="741">
        <v>234</v>
      </c>
      <c r="R45" s="741">
        <v>227</v>
      </c>
      <c r="S45" s="143">
        <f>100</f>
        <v>100</v>
      </c>
      <c r="T45" s="328">
        <f t="shared" si="3"/>
        <v>100.74349442379182</v>
      </c>
      <c r="U45" s="328">
        <f t="shared" si="4"/>
        <v>102.23048327137546</v>
      </c>
      <c r="V45" s="328">
        <f t="shared" si="5"/>
        <v>97.769516728624538</v>
      </c>
      <c r="W45" s="328">
        <f t="shared" si="6"/>
        <v>97.769516728624538</v>
      </c>
      <c r="X45" s="328">
        <f t="shared" si="7"/>
        <v>97.39776951672863</v>
      </c>
      <c r="Y45" s="328">
        <f t="shared" si="8"/>
        <v>96.6542750929368</v>
      </c>
      <c r="Z45" s="328">
        <f t="shared" si="9"/>
        <v>97.39776951672863</v>
      </c>
      <c r="AA45" s="328">
        <f t="shared" si="10"/>
        <v>100.37174721189591</v>
      </c>
      <c r="AB45" s="328">
        <f t="shared" si="10"/>
        <v>103.3457249070632</v>
      </c>
      <c r="AC45" s="328">
        <f t="shared" si="10"/>
        <v>103.71747211895911</v>
      </c>
      <c r="AD45" s="328">
        <f t="shared" si="10"/>
        <v>101.11524163568774</v>
      </c>
      <c r="AE45" s="328">
        <f t="shared" si="26"/>
        <v>92.193308550185876</v>
      </c>
      <c r="AF45" s="328">
        <f t="shared" si="27"/>
        <v>86.988847583643121</v>
      </c>
      <c r="AG45" s="329">
        <f t="shared" si="27"/>
        <v>84.386617100371751</v>
      </c>
      <c r="AH45" s="766">
        <v>1</v>
      </c>
      <c r="AI45" s="767">
        <v>1</v>
      </c>
      <c r="AJ45" s="767">
        <v>1</v>
      </c>
      <c r="AK45" s="767">
        <v>1</v>
      </c>
      <c r="AL45" s="767">
        <v>1</v>
      </c>
      <c r="AM45" s="767">
        <v>1</v>
      </c>
      <c r="AN45" s="767">
        <v>1</v>
      </c>
      <c r="AO45" s="767">
        <v>1</v>
      </c>
      <c r="AP45" s="767">
        <v>1</v>
      </c>
      <c r="AQ45" s="767">
        <v>1</v>
      </c>
      <c r="AR45" s="767">
        <v>1</v>
      </c>
      <c r="AS45" s="767">
        <v>1</v>
      </c>
      <c r="AT45" s="767">
        <v>4</v>
      </c>
      <c r="AU45" s="767">
        <v>6</v>
      </c>
      <c r="AV45" s="769">
        <v>7</v>
      </c>
    </row>
    <row r="46" spans="2:48" ht="14.4" x14ac:dyDescent="0.3">
      <c r="B46" s="904"/>
      <c r="C46" s="1" t="s">
        <v>6</v>
      </c>
      <c r="D46" s="740">
        <v>15167</v>
      </c>
      <c r="E46" s="740">
        <v>13606</v>
      </c>
      <c r="F46" s="740">
        <v>13641</v>
      </c>
      <c r="G46" s="740">
        <v>13219</v>
      </c>
      <c r="H46" s="740">
        <v>13767</v>
      </c>
      <c r="I46" s="740">
        <v>12131</v>
      </c>
      <c r="J46" s="740">
        <v>12591</v>
      </c>
      <c r="K46" s="740">
        <v>13938</v>
      </c>
      <c r="L46" s="740">
        <v>13671</v>
      </c>
      <c r="M46" s="740">
        <v>14436</v>
      </c>
      <c r="N46" s="740">
        <v>18307</v>
      </c>
      <c r="O46" s="740">
        <v>18223</v>
      </c>
      <c r="P46" s="741">
        <v>17428</v>
      </c>
      <c r="Q46" s="741">
        <v>17135</v>
      </c>
      <c r="R46" s="741">
        <v>17160</v>
      </c>
      <c r="S46" s="143">
        <f>100</f>
        <v>100</v>
      </c>
      <c r="T46" s="328">
        <f t="shared" si="3"/>
        <v>89.707918507285555</v>
      </c>
      <c r="U46" s="328">
        <f t="shared" si="4"/>
        <v>89.938682666315032</v>
      </c>
      <c r="V46" s="328">
        <f t="shared" si="5"/>
        <v>87.156326234588249</v>
      </c>
      <c r="W46" s="328">
        <f t="shared" si="6"/>
        <v>90.769433638821127</v>
      </c>
      <c r="X46" s="328">
        <f t="shared" si="7"/>
        <v>79.982857519614953</v>
      </c>
      <c r="Y46" s="328">
        <f t="shared" si="8"/>
        <v>83.015757895430866</v>
      </c>
      <c r="Z46" s="328">
        <f t="shared" si="9"/>
        <v>91.896881387222265</v>
      </c>
      <c r="AA46" s="328">
        <f t="shared" si="10"/>
        <v>90.136480516911718</v>
      </c>
      <c r="AB46" s="328">
        <f t="shared" si="10"/>
        <v>95.180325707127309</v>
      </c>
      <c r="AC46" s="328">
        <f t="shared" si="10"/>
        <v>120.7028416957869</v>
      </c>
      <c r="AD46" s="328">
        <f t="shared" si="10"/>
        <v>120.14900771411617</v>
      </c>
      <c r="AE46" s="328">
        <f t="shared" si="26"/>
        <v>114.90736467330389</v>
      </c>
      <c r="AF46" s="328">
        <f t="shared" si="27"/>
        <v>112.97553899914287</v>
      </c>
      <c r="AG46" s="329">
        <f t="shared" si="27"/>
        <v>113.14037054130678</v>
      </c>
      <c r="AH46" s="766">
        <v>1</v>
      </c>
      <c r="AI46" s="767">
        <v>1</v>
      </c>
      <c r="AJ46" s="767">
        <v>1</v>
      </c>
      <c r="AK46" s="767">
        <v>1</v>
      </c>
      <c r="AL46" s="767">
        <v>1</v>
      </c>
      <c r="AM46" s="767">
        <v>1</v>
      </c>
      <c r="AN46" s="767">
        <v>1</v>
      </c>
      <c r="AO46" s="767">
        <v>1</v>
      </c>
      <c r="AP46" s="767">
        <v>1</v>
      </c>
      <c r="AQ46" s="767">
        <v>1</v>
      </c>
      <c r="AR46" s="767">
        <v>1</v>
      </c>
      <c r="AS46" s="767">
        <v>1</v>
      </c>
      <c r="AT46" s="767">
        <v>4</v>
      </c>
      <c r="AU46" s="767">
        <v>6</v>
      </c>
      <c r="AV46" s="769">
        <v>7</v>
      </c>
    </row>
    <row r="47" spans="2:48" ht="14.4" x14ac:dyDescent="0.3">
      <c r="B47" s="905"/>
      <c r="C47" s="1" t="s">
        <v>7</v>
      </c>
      <c r="D47">
        <v>14898</v>
      </c>
      <c r="E47">
        <v>13335</v>
      </c>
      <c r="F47">
        <v>13366</v>
      </c>
      <c r="G47">
        <v>12956</v>
      </c>
      <c r="H47">
        <v>13504</v>
      </c>
      <c r="I47">
        <v>11869</v>
      </c>
      <c r="J47">
        <v>12331</v>
      </c>
      <c r="K47">
        <v>13676</v>
      </c>
      <c r="L47">
        <v>13401</v>
      </c>
      <c r="M47">
        <v>14158</v>
      </c>
      <c r="N47">
        <v>18028</v>
      </c>
      <c r="O47">
        <v>17951</v>
      </c>
      <c r="P47">
        <v>17180</v>
      </c>
      <c r="Q47">
        <v>16901</v>
      </c>
      <c r="R47">
        <v>16933</v>
      </c>
      <c r="S47" s="143">
        <f>100</f>
        <v>100</v>
      </c>
      <c r="T47" s="328">
        <f t="shared" si="3"/>
        <v>89.508658880386633</v>
      </c>
      <c r="U47" s="328">
        <f t="shared" si="4"/>
        <v>89.71674050208081</v>
      </c>
      <c r="V47" s="328">
        <f t="shared" si="5"/>
        <v>86.964693247415767</v>
      </c>
      <c r="W47" s="328">
        <f t="shared" si="6"/>
        <v>90.643039334138805</v>
      </c>
      <c r="X47" s="328">
        <f t="shared" si="7"/>
        <v>79.668411867364753</v>
      </c>
      <c r="Y47" s="328">
        <f t="shared" si="8"/>
        <v>82.769499261645862</v>
      </c>
      <c r="Z47" s="328">
        <f t="shared" si="9"/>
        <v>91.797556719022694</v>
      </c>
      <c r="AA47" s="328">
        <f t="shared" si="10"/>
        <v>89.951671365283929</v>
      </c>
      <c r="AB47" s="328">
        <f t="shared" si="10"/>
        <v>95.032890320848438</v>
      </c>
      <c r="AC47" s="328">
        <f t="shared" si="10"/>
        <v>121.00953148073567</v>
      </c>
      <c r="AD47" s="328">
        <f t="shared" si="10"/>
        <v>120.49268358168882</v>
      </c>
      <c r="AE47" s="328">
        <f t="shared" si="26"/>
        <v>115.31749228084307</v>
      </c>
      <c r="AF47" s="328">
        <f t="shared" si="27"/>
        <v>113.44475768559538</v>
      </c>
      <c r="AG47" s="329">
        <f t="shared" si="27"/>
        <v>113.65955161766681</v>
      </c>
      <c r="AH47" s="770"/>
      <c r="AI47" s="771"/>
      <c r="AJ47" s="771"/>
      <c r="AK47" s="771"/>
      <c r="AL47" s="771"/>
      <c r="AM47" s="771"/>
      <c r="AN47" s="771"/>
      <c r="AO47" s="771"/>
      <c r="AP47" s="771"/>
      <c r="AQ47" s="771"/>
      <c r="AR47" s="771"/>
      <c r="AS47" s="771"/>
      <c r="AT47" s="771"/>
      <c r="AU47" s="771"/>
      <c r="AV47" s="772"/>
    </row>
    <row r="48" spans="2:48" ht="15" customHeight="1" x14ac:dyDescent="0.3">
      <c r="B48" s="906" t="s">
        <v>25</v>
      </c>
      <c r="C48" s="7" t="s">
        <v>2</v>
      </c>
      <c r="D48" s="740">
        <v>668</v>
      </c>
      <c r="E48" s="740">
        <v>449</v>
      </c>
      <c r="F48" s="740">
        <v>452</v>
      </c>
      <c r="G48" s="740">
        <v>332</v>
      </c>
      <c r="H48" s="740">
        <v>408</v>
      </c>
      <c r="I48" s="740">
        <v>345</v>
      </c>
      <c r="J48" s="740">
        <v>353</v>
      </c>
      <c r="K48" s="740">
        <v>452</v>
      </c>
      <c r="L48" s="740">
        <v>508</v>
      </c>
      <c r="M48" s="740">
        <v>571</v>
      </c>
      <c r="N48" s="740">
        <v>548</v>
      </c>
      <c r="O48" s="740">
        <v>541</v>
      </c>
      <c r="P48" s="741">
        <v>519</v>
      </c>
      <c r="Q48" s="741">
        <v>514</v>
      </c>
      <c r="R48" s="741">
        <v>520</v>
      </c>
      <c r="S48" s="143">
        <f>100</f>
        <v>100</v>
      </c>
      <c r="T48" s="328">
        <f t="shared" si="3"/>
        <v>67.215568862275447</v>
      </c>
      <c r="U48" s="328">
        <f t="shared" si="4"/>
        <v>67.664670658682638</v>
      </c>
      <c r="V48" s="328">
        <f t="shared" si="5"/>
        <v>49.700598802395213</v>
      </c>
      <c r="W48" s="328">
        <f t="shared" si="6"/>
        <v>61.077844311377248</v>
      </c>
      <c r="X48" s="328">
        <f t="shared" si="7"/>
        <v>51.646706586826348</v>
      </c>
      <c r="Y48" s="328">
        <f t="shared" si="8"/>
        <v>52.844311377245511</v>
      </c>
      <c r="Z48" s="328">
        <f t="shared" si="9"/>
        <v>67.664670658682638</v>
      </c>
      <c r="AA48" s="328">
        <f t="shared" si="10"/>
        <v>76.047904191616766</v>
      </c>
      <c r="AB48" s="328">
        <f t="shared" si="10"/>
        <v>85.47904191616766</v>
      </c>
      <c r="AC48" s="328">
        <f t="shared" si="10"/>
        <v>82.035928143712582</v>
      </c>
      <c r="AD48" s="328">
        <f t="shared" si="10"/>
        <v>80.988023952095801</v>
      </c>
      <c r="AE48" s="328">
        <f t="shared" si="26"/>
        <v>77.694610778443121</v>
      </c>
      <c r="AF48" s="328">
        <f t="shared" si="27"/>
        <v>76.946107784431135</v>
      </c>
      <c r="AG48" s="329">
        <f t="shared" si="27"/>
        <v>77.844311377245504</v>
      </c>
      <c r="AH48" s="766">
        <v>1</v>
      </c>
      <c r="AI48" s="767">
        <v>1</v>
      </c>
      <c r="AJ48" s="767">
        <v>1</v>
      </c>
      <c r="AK48" s="767">
        <v>1</v>
      </c>
      <c r="AL48" s="767">
        <v>1</v>
      </c>
      <c r="AM48" s="767">
        <v>1</v>
      </c>
      <c r="AN48" s="767">
        <v>1</v>
      </c>
      <c r="AO48" s="767">
        <v>1</v>
      </c>
      <c r="AP48" s="767">
        <v>1</v>
      </c>
      <c r="AQ48" s="767">
        <v>1</v>
      </c>
      <c r="AR48" s="767">
        <v>1</v>
      </c>
      <c r="AS48" s="767">
        <v>1</v>
      </c>
      <c r="AT48" s="767">
        <v>4</v>
      </c>
      <c r="AU48" s="767">
        <v>6</v>
      </c>
      <c r="AV48" s="769">
        <v>7</v>
      </c>
    </row>
    <row r="49" spans="2:48" ht="14.4" x14ac:dyDescent="0.3">
      <c r="B49" s="904"/>
      <c r="C49" s="1" t="s">
        <v>3</v>
      </c>
      <c r="D49" s="740">
        <v>110</v>
      </c>
      <c r="E49" s="740">
        <v>88</v>
      </c>
      <c r="F49" s="740">
        <v>86</v>
      </c>
      <c r="G49" s="740">
        <v>82</v>
      </c>
      <c r="H49" s="740">
        <v>79</v>
      </c>
      <c r="I49" s="740">
        <v>82</v>
      </c>
      <c r="J49" s="740">
        <v>82</v>
      </c>
      <c r="K49" s="740">
        <v>78</v>
      </c>
      <c r="L49" s="740">
        <v>76</v>
      </c>
      <c r="M49" s="740">
        <v>75</v>
      </c>
      <c r="N49" s="740">
        <v>91</v>
      </c>
      <c r="O49" s="740">
        <v>110</v>
      </c>
      <c r="P49" s="741">
        <v>105</v>
      </c>
      <c r="Q49" s="741">
        <v>102</v>
      </c>
      <c r="R49" s="741">
        <v>100</v>
      </c>
      <c r="S49" s="143">
        <f>100</f>
        <v>100</v>
      </c>
      <c r="T49" s="328">
        <f t="shared" si="3"/>
        <v>80</v>
      </c>
      <c r="U49" s="328">
        <f t="shared" si="4"/>
        <v>78.181818181818187</v>
      </c>
      <c r="V49" s="328">
        <f t="shared" si="5"/>
        <v>74.545454545454547</v>
      </c>
      <c r="W49" s="328">
        <f t="shared" si="6"/>
        <v>71.818181818181813</v>
      </c>
      <c r="X49" s="328">
        <f t="shared" si="7"/>
        <v>74.545454545454547</v>
      </c>
      <c r="Y49" s="328">
        <f t="shared" si="8"/>
        <v>74.545454545454547</v>
      </c>
      <c r="Z49" s="328">
        <f t="shared" si="9"/>
        <v>70.909090909090907</v>
      </c>
      <c r="AA49" s="328">
        <f t="shared" si="10"/>
        <v>69.090909090909093</v>
      </c>
      <c r="AB49" s="328">
        <f t="shared" si="10"/>
        <v>68.181818181818187</v>
      </c>
      <c r="AC49" s="328">
        <f t="shared" si="10"/>
        <v>82.727272727272734</v>
      </c>
      <c r="AD49" s="328">
        <f t="shared" si="10"/>
        <v>100</v>
      </c>
      <c r="AE49" s="328">
        <f t="shared" si="26"/>
        <v>95.454545454545453</v>
      </c>
      <c r="AF49" s="328">
        <f t="shared" si="27"/>
        <v>92.727272727272734</v>
      </c>
      <c r="AG49" s="329">
        <f t="shared" si="27"/>
        <v>90.909090909090907</v>
      </c>
      <c r="AH49" s="766">
        <v>1</v>
      </c>
      <c r="AI49" s="767">
        <v>1</v>
      </c>
      <c r="AJ49" s="767">
        <v>1</v>
      </c>
      <c r="AK49" s="767">
        <v>1</v>
      </c>
      <c r="AL49" s="767">
        <v>1</v>
      </c>
      <c r="AM49" s="767">
        <v>1</v>
      </c>
      <c r="AN49" s="767">
        <v>1</v>
      </c>
      <c r="AO49" s="767">
        <v>1</v>
      </c>
      <c r="AP49" s="767">
        <v>1</v>
      </c>
      <c r="AQ49" s="767">
        <v>1</v>
      </c>
      <c r="AR49" s="767">
        <v>1</v>
      </c>
      <c r="AS49" s="767">
        <v>1</v>
      </c>
      <c r="AT49" s="767">
        <v>4</v>
      </c>
      <c r="AU49" s="767">
        <v>6</v>
      </c>
      <c r="AV49" s="769">
        <v>7</v>
      </c>
    </row>
    <row r="50" spans="2:48" ht="14.4" x14ac:dyDescent="0.3">
      <c r="B50" s="904"/>
      <c r="C50" s="1" t="s">
        <v>4</v>
      </c>
      <c r="D50" s="740">
        <v>66</v>
      </c>
      <c r="E50" s="740">
        <v>65</v>
      </c>
      <c r="F50" s="740">
        <v>57</v>
      </c>
      <c r="G50" s="740">
        <v>56</v>
      </c>
      <c r="H50" s="740">
        <v>57</v>
      </c>
      <c r="I50" s="740">
        <v>54</v>
      </c>
      <c r="J50" s="740">
        <v>51</v>
      </c>
      <c r="K50" s="740">
        <v>48</v>
      </c>
      <c r="L50" s="740">
        <v>49</v>
      </c>
      <c r="M50" s="740">
        <v>50</v>
      </c>
      <c r="N50" s="740">
        <v>56</v>
      </c>
      <c r="O50" s="740">
        <v>46</v>
      </c>
      <c r="P50" s="741">
        <v>43</v>
      </c>
      <c r="Q50" s="741">
        <v>41</v>
      </c>
      <c r="R50" s="741">
        <v>39</v>
      </c>
      <c r="S50" s="143">
        <f>100</f>
        <v>100</v>
      </c>
      <c r="T50" s="328">
        <f t="shared" si="3"/>
        <v>98.484848484848484</v>
      </c>
      <c r="U50" s="328">
        <f t="shared" si="4"/>
        <v>86.36363636363636</v>
      </c>
      <c r="V50" s="328">
        <f t="shared" si="5"/>
        <v>84.848484848484844</v>
      </c>
      <c r="W50" s="328">
        <f t="shared" si="6"/>
        <v>86.36363636363636</v>
      </c>
      <c r="X50" s="328">
        <f t="shared" si="7"/>
        <v>81.818181818181813</v>
      </c>
      <c r="Y50" s="328">
        <f t="shared" si="8"/>
        <v>77.272727272727266</v>
      </c>
      <c r="Z50" s="328">
        <f t="shared" si="9"/>
        <v>72.727272727272734</v>
      </c>
      <c r="AA50" s="328">
        <f t="shared" si="10"/>
        <v>74.242424242424249</v>
      </c>
      <c r="AB50" s="328">
        <f t="shared" si="10"/>
        <v>75.757575757575751</v>
      </c>
      <c r="AC50" s="328">
        <f t="shared" si="10"/>
        <v>84.848484848484844</v>
      </c>
      <c r="AD50" s="328">
        <f t="shared" si="10"/>
        <v>69.696969696969703</v>
      </c>
      <c r="AE50" s="328">
        <f t="shared" si="26"/>
        <v>65.151515151515156</v>
      </c>
      <c r="AF50" s="328">
        <f t="shared" si="27"/>
        <v>62.121212121212125</v>
      </c>
      <c r="AG50" s="329">
        <f t="shared" si="27"/>
        <v>59.090909090909093</v>
      </c>
      <c r="AH50" s="766">
        <v>1</v>
      </c>
      <c r="AI50" s="767">
        <v>1</v>
      </c>
      <c r="AJ50" s="767">
        <v>1</v>
      </c>
      <c r="AK50" s="767">
        <v>1</v>
      </c>
      <c r="AL50" s="767">
        <v>1</v>
      </c>
      <c r="AM50" s="767">
        <v>1</v>
      </c>
      <c r="AN50" s="767">
        <v>1</v>
      </c>
      <c r="AO50" s="767">
        <v>1</v>
      </c>
      <c r="AP50" s="767">
        <v>1</v>
      </c>
      <c r="AQ50" s="767">
        <v>1</v>
      </c>
      <c r="AR50" s="767">
        <v>1</v>
      </c>
      <c r="AS50" s="767">
        <v>1</v>
      </c>
      <c r="AT50" s="767">
        <v>4</v>
      </c>
      <c r="AU50" s="767">
        <v>6</v>
      </c>
      <c r="AV50" s="769">
        <v>7</v>
      </c>
    </row>
    <row r="51" spans="2:48" ht="14.4" x14ac:dyDescent="0.3">
      <c r="B51" s="904"/>
      <c r="C51" s="1" t="s">
        <v>5</v>
      </c>
      <c r="D51" s="740">
        <v>26</v>
      </c>
      <c r="E51" s="740">
        <v>24</v>
      </c>
      <c r="F51" s="740">
        <v>20</v>
      </c>
      <c r="G51" s="740">
        <v>19</v>
      </c>
      <c r="H51" s="740">
        <v>19</v>
      </c>
      <c r="I51" s="740">
        <v>19</v>
      </c>
      <c r="J51" s="740">
        <v>21</v>
      </c>
      <c r="K51" s="740">
        <v>23</v>
      </c>
      <c r="L51" s="740">
        <v>21</v>
      </c>
      <c r="M51" s="740">
        <v>22</v>
      </c>
      <c r="N51" s="740">
        <v>20</v>
      </c>
      <c r="O51" s="740">
        <v>21</v>
      </c>
      <c r="P51" s="741">
        <v>19</v>
      </c>
      <c r="Q51" s="741">
        <v>18</v>
      </c>
      <c r="R51" s="741">
        <v>17</v>
      </c>
      <c r="S51" s="143">
        <f>100</f>
        <v>100</v>
      </c>
      <c r="T51" s="328">
        <f t="shared" si="3"/>
        <v>92.307692307692307</v>
      </c>
      <c r="U51" s="328">
        <f t="shared" si="4"/>
        <v>76.92307692307692</v>
      </c>
      <c r="V51" s="328">
        <f t="shared" si="5"/>
        <v>73.07692307692308</v>
      </c>
      <c r="W51" s="328">
        <f t="shared" si="6"/>
        <v>73.07692307692308</v>
      </c>
      <c r="X51" s="328">
        <f t="shared" si="7"/>
        <v>73.07692307692308</v>
      </c>
      <c r="Y51" s="328">
        <f t="shared" si="8"/>
        <v>80.769230769230774</v>
      </c>
      <c r="Z51" s="328">
        <f t="shared" si="9"/>
        <v>88.461538461538467</v>
      </c>
      <c r="AA51" s="328">
        <f t="shared" si="10"/>
        <v>80.769230769230774</v>
      </c>
      <c r="AB51" s="328">
        <f t="shared" si="10"/>
        <v>84.615384615384613</v>
      </c>
      <c r="AC51" s="328">
        <f t="shared" si="10"/>
        <v>76.92307692307692</v>
      </c>
      <c r="AD51" s="328">
        <f t="shared" si="10"/>
        <v>80.769230769230774</v>
      </c>
      <c r="AE51" s="328">
        <f t="shared" si="26"/>
        <v>73.07692307692308</v>
      </c>
      <c r="AF51" s="328">
        <f t="shared" si="27"/>
        <v>69.230769230769226</v>
      </c>
      <c r="AG51" s="329">
        <f t="shared" si="27"/>
        <v>65.384615384615387</v>
      </c>
      <c r="AH51" s="766">
        <v>1</v>
      </c>
      <c r="AI51" s="767">
        <v>1</v>
      </c>
      <c r="AJ51" s="767">
        <v>1</v>
      </c>
      <c r="AK51" s="767">
        <v>1</v>
      </c>
      <c r="AL51" s="767">
        <v>1</v>
      </c>
      <c r="AM51" s="767">
        <v>1</v>
      </c>
      <c r="AN51" s="767">
        <v>1</v>
      </c>
      <c r="AO51" s="767">
        <v>1</v>
      </c>
      <c r="AP51" s="767">
        <v>1</v>
      </c>
      <c r="AQ51" s="767">
        <v>1</v>
      </c>
      <c r="AR51" s="767">
        <v>1</v>
      </c>
      <c r="AS51" s="767">
        <v>1</v>
      </c>
      <c r="AT51" s="767">
        <v>4</v>
      </c>
      <c r="AU51" s="767">
        <v>6</v>
      </c>
      <c r="AV51" s="769">
        <v>7</v>
      </c>
    </row>
    <row r="52" spans="2:48" ht="14.4" x14ac:dyDescent="0.3">
      <c r="B52" s="904"/>
      <c r="C52" s="1" t="s">
        <v>6</v>
      </c>
      <c r="D52" s="740">
        <v>870</v>
      </c>
      <c r="E52" s="740">
        <v>626</v>
      </c>
      <c r="F52" s="740">
        <v>615</v>
      </c>
      <c r="G52" s="740">
        <v>489</v>
      </c>
      <c r="H52" s="740">
        <v>563</v>
      </c>
      <c r="I52" s="740">
        <v>500</v>
      </c>
      <c r="J52" s="740">
        <v>507</v>
      </c>
      <c r="K52" s="740">
        <v>601</v>
      </c>
      <c r="L52" s="740">
        <v>654</v>
      </c>
      <c r="M52" s="740">
        <v>718</v>
      </c>
      <c r="N52" s="740">
        <v>715</v>
      </c>
      <c r="O52" s="740">
        <v>718</v>
      </c>
      <c r="P52" s="741">
        <v>686</v>
      </c>
      <c r="Q52" s="741">
        <v>675</v>
      </c>
      <c r="R52" s="741">
        <v>676</v>
      </c>
      <c r="S52" s="143">
        <f>100</f>
        <v>100</v>
      </c>
      <c r="T52" s="328">
        <f t="shared" si="3"/>
        <v>71.954022988505741</v>
      </c>
      <c r="U52" s="328">
        <f t="shared" si="4"/>
        <v>70.689655172413794</v>
      </c>
      <c r="V52" s="328">
        <f t="shared" si="5"/>
        <v>56.206896551724135</v>
      </c>
      <c r="W52" s="328">
        <f t="shared" si="6"/>
        <v>64.712643678160916</v>
      </c>
      <c r="X52" s="328">
        <f t="shared" si="7"/>
        <v>57.47126436781609</v>
      </c>
      <c r="Y52" s="328">
        <f t="shared" si="8"/>
        <v>58.275862068965516</v>
      </c>
      <c r="Z52" s="328">
        <f t="shared" si="9"/>
        <v>69.080459770114942</v>
      </c>
      <c r="AA52" s="328">
        <f t="shared" si="10"/>
        <v>75.172413793103445</v>
      </c>
      <c r="AB52" s="328">
        <f t="shared" si="10"/>
        <v>82.52873563218391</v>
      </c>
      <c r="AC52" s="328">
        <f t="shared" si="10"/>
        <v>82.183908045977006</v>
      </c>
      <c r="AD52" s="328">
        <f t="shared" si="10"/>
        <v>82.52873563218391</v>
      </c>
      <c r="AE52" s="328">
        <f t="shared" si="26"/>
        <v>78.850574712643677</v>
      </c>
      <c r="AF52" s="328">
        <f t="shared" si="27"/>
        <v>77.58620689655173</v>
      </c>
      <c r="AG52" s="329">
        <f t="shared" si="27"/>
        <v>77.701149425287355</v>
      </c>
      <c r="AH52" s="766">
        <v>1</v>
      </c>
      <c r="AI52" s="767">
        <v>1</v>
      </c>
      <c r="AJ52" s="767">
        <v>1</v>
      </c>
      <c r="AK52" s="767">
        <v>1</v>
      </c>
      <c r="AL52" s="767">
        <v>1</v>
      </c>
      <c r="AM52" s="767">
        <v>1</v>
      </c>
      <c r="AN52" s="767">
        <v>1</v>
      </c>
      <c r="AO52" s="767">
        <v>1</v>
      </c>
      <c r="AP52" s="767">
        <v>1</v>
      </c>
      <c r="AQ52" s="767">
        <v>1</v>
      </c>
      <c r="AR52" s="767">
        <v>1</v>
      </c>
      <c r="AS52" s="767">
        <v>1</v>
      </c>
      <c r="AT52" s="767">
        <v>4</v>
      </c>
      <c r="AU52" s="767">
        <v>6</v>
      </c>
      <c r="AV52" s="769">
        <v>7</v>
      </c>
    </row>
    <row r="53" spans="2:48" ht="14.4" x14ac:dyDescent="0.3">
      <c r="B53" s="905"/>
      <c r="C53" s="8" t="s">
        <v>7</v>
      </c>
      <c r="D53">
        <v>844</v>
      </c>
      <c r="E53">
        <v>602</v>
      </c>
      <c r="F53">
        <v>595</v>
      </c>
      <c r="G53">
        <v>470</v>
      </c>
      <c r="H53">
        <v>544</v>
      </c>
      <c r="I53">
        <v>481</v>
      </c>
      <c r="J53">
        <v>486</v>
      </c>
      <c r="K53">
        <v>578</v>
      </c>
      <c r="L53">
        <v>633</v>
      </c>
      <c r="M53">
        <v>696</v>
      </c>
      <c r="N53">
        <v>695</v>
      </c>
      <c r="O53">
        <v>697</v>
      </c>
      <c r="P53">
        <v>667</v>
      </c>
      <c r="Q53">
        <v>657</v>
      </c>
      <c r="R53">
        <v>659</v>
      </c>
      <c r="S53" s="143">
        <f>100</f>
        <v>100</v>
      </c>
      <c r="T53" s="328">
        <f t="shared" si="3"/>
        <v>71.327014218009481</v>
      </c>
      <c r="U53" s="328">
        <f t="shared" si="4"/>
        <v>70.497630331753555</v>
      </c>
      <c r="V53" s="328">
        <f t="shared" si="5"/>
        <v>55.687203791469194</v>
      </c>
      <c r="W53" s="328">
        <f t="shared" si="6"/>
        <v>64.454976303317537</v>
      </c>
      <c r="X53" s="328">
        <f t="shared" si="7"/>
        <v>56.990521327014221</v>
      </c>
      <c r="Y53" s="328">
        <f t="shared" si="8"/>
        <v>57.582938388625593</v>
      </c>
      <c r="Z53" s="328">
        <f t="shared" si="9"/>
        <v>68.483412322274887</v>
      </c>
      <c r="AA53" s="328">
        <f t="shared" si="10"/>
        <v>75</v>
      </c>
      <c r="AB53" s="328">
        <f t="shared" si="10"/>
        <v>82.464454976303315</v>
      </c>
      <c r="AC53" s="328">
        <f t="shared" si="10"/>
        <v>82.345971563981038</v>
      </c>
      <c r="AD53" s="328">
        <f t="shared" si="10"/>
        <v>82.582938388625593</v>
      </c>
      <c r="AE53" s="328">
        <f t="shared" si="26"/>
        <v>79.02843601895735</v>
      </c>
      <c r="AF53" s="328">
        <f t="shared" si="27"/>
        <v>77.843601895734594</v>
      </c>
      <c r="AG53" s="329">
        <f t="shared" si="27"/>
        <v>78.080568720379148</v>
      </c>
      <c r="AH53" s="770"/>
      <c r="AI53" s="771"/>
      <c r="AJ53" s="771"/>
      <c r="AK53" s="771"/>
      <c r="AL53" s="771"/>
      <c r="AM53" s="771"/>
      <c r="AN53" s="771"/>
      <c r="AO53" s="771"/>
      <c r="AP53" s="771"/>
      <c r="AQ53" s="771"/>
      <c r="AR53" s="771"/>
      <c r="AS53" s="771"/>
      <c r="AT53" s="771"/>
      <c r="AU53" s="771"/>
      <c r="AV53" s="772"/>
    </row>
    <row r="54" spans="2:48" ht="15" customHeight="1" x14ac:dyDescent="0.3">
      <c r="B54" s="906" t="s">
        <v>26</v>
      </c>
      <c r="C54" s="1" t="s">
        <v>2</v>
      </c>
      <c r="D54" s="740">
        <v>8</v>
      </c>
      <c r="E54" s="740">
        <v>7</v>
      </c>
      <c r="F54" s="740">
        <v>10</v>
      </c>
      <c r="G54" s="740">
        <v>11</v>
      </c>
      <c r="H54" s="740">
        <v>18</v>
      </c>
      <c r="I54" s="740">
        <v>18</v>
      </c>
      <c r="J54" s="740">
        <v>24</v>
      </c>
      <c r="K54" s="740">
        <v>24</v>
      </c>
      <c r="L54" s="740">
        <v>30</v>
      </c>
      <c r="M54" s="740">
        <v>33</v>
      </c>
      <c r="N54" s="740">
        <v>23</v>
      </c>
      <c r="O54" s="740">
        <v>14</v>
      </c>
      <c r="P54" s="741">
        <v>13</v>
      </c>
      <c r="Q54" s="741">
        <v>12</v>
      </c>
      <c r="R54" s="741">
        <v>12</v>
      </c>
      <c r="S54" s="143">
        <f>100</f>
        <v>100</v>
      </c>
      <c r="T54" s="328">
        <f t="shared" si="3"/>
        <v>87.5</v>
      </c>
      <c r="U54" s="328">
        <f t="shared" si="4"/>
        <v>125</v>
      </c>
      <c r="V54" s="328">
        <f t="shared" si="5"/>
        <v>137.5</v>
      </c>
      <c r="W54" s="328">
        <f t="shared" si="6"/>
        <v>225</v>
      </c>
      <c r="X54" s="328">
        <f t="shared" si="7"/>
        <v>225</v>
      </c>
      <c r="Y54" s="328">
        <f t="shared" si="8"/>
        <v>300</v>
      </c>
      <c r="Z54" s="328">
        <f t="shared" si="9"/>
        <v>300</v>
      </c>
      <c r="AA54" s="328">
        <f t="shared" si="10"/>
        <v>375</v>
      </c>
      <c r="AB54" s="328">
        <f t="shared" si="10"/>
        <v>412.5</v>
      </c>
      <c r="AC54" s="328">
        <f t="shared" si="10"/>
        <v>287.5</v>
      </c>
      <c r="AD54" s="328">
        <f t="shared" si="10"/>
        <v>175</v>
      </c>
      <c r="AE54" s="328">
        <f t="shared" si="26"/>
        <v>162.5</v>
      </c>
      <c r="AF54" s="328">
        <f t="shared" si="27"/>
        <v>150</v>
      </c>
      <c r="AG54" s="329">
        <f t="shared" si="27"/>
        <v>150</v>
      </c>
      <c r="AH54" s="766">
        <v>1</v>
      </c>
      <c r="AI54" s="767">
        <v>1</v>
      </c>
      <c r="AJ54" s="767">
        <v>1</v>
      </c>
      <c r="AK54" s="767">
        <v>1</v>
      </c>
      <c r="AL54" s="767">
        <v>1</v>
      </c>
      <c r="AM54" s="767">
        <v>1</v>
      </c>
      <c r="AN54" s="767">
        <v>1</v>
      </c>
      <c r="AO54" s="767">
        <v>1</v>
      </c>
      <c r="AP54" s="767">
        <v>1</v>
      </c>
      <c r="AQ54" s="767">
        <v>1</v>
      </c>
      <c r="AR54" s="767">
        <v>1</v>
      </c>
      <c r="AS54" s="767">
        <v>1</v>
      </c>
      <c r="AT54" s="767">
        <v>4</v>
      </c>
      <c r="AU54" s="767">
        <v>6</v>
      </c>
      <c r="AV54" s="769">
        <v>7</v>
      </c>
    </row>
    <row r="55" spans="2:48" ht="14.4" x14ac:dyDescent="0.3">
      <c r="B55" s="904"/>
      <c r="C55" s="1" t="s">
        <v>3</v>
      </c>
      <c r="D55" s="740">
        <v>3</v>
      </c>
      <c r="E55" s="740">
        <v>3</v>
      </c>
      <c r="F55" s="740">
        <v>3</v>
      </c>
      <c r="G55" s="740">
        <v>2</v>
      </c>
      <c r="H55" s="740">
        <v>1</v>
      </c>
      <c r="I55" s="740">
        <v>1</v>
      </c>
      <c r="J55" s="740">
        <v>3</v>
      </c>
      <c r="K55" s="740">
        <v>4</v>
      </c>
      <c r="L55" s="740">
        <v>4</v>
      </c>
      <c r="M55" s="740">
        <v>6</v>
      </c>
      <c r="N55" s="740">
        <v>5</v>
      </c>
      <c r="O55" s="740">
        <v>4</v>
      </c>
      <c r="P55" s="741">
        <v>4</v>
      </c>
      <c r="Q55" s="741">
        <v>4</v>
      </c>
      <c r="R55" s="741">
        <v>4</v>
      </c>
      <c r="S55" s="143">
        <f>100</f>
        <v>100</v>
      </c>
      <c r="T55" s="328">
        <f t="shared" si="3"/>
        <v>100</v>
      </c>
      <c r="U55" s="328">
        <f t="shared" si="4"/>
        <v>100</v>
      </c>
      <c r="V55" s="328">
        <f t="shared" si="5"/>
        <v>66.666666666666671</v>
      </c>
      <c r="W55" s="328">
        <f t="shared" si="6"/>
        <v>33.333333333333336</v>
      </c>
      <c r="X55" s="328">
        <f t="shared" si="7"/>
        <v>33.333333333333336</v>
      </c>
      <c r="Y55" s="328">
        <f t="shared" si="8"/>
        <v>100</v>
      </c>
      <c r="Z55" s="328">
        <f t="shared" si="9"/>
        <v>133.33333333333334</v>
      </c>
      <c r="AA55" s="328">
        <f t="shared" si="10"/>
        <v>133.33333333333334</v>
      </c>
      <c r="AB55" s="328">
        <f t="shared" si="10"/>
        <v>200</v>
      </c>
      <c r="AC55" s="328">
        <f t="shared" si="10"/>
        <v>166.66666666666666</v>
      </c>
      <c r="AD55" s="328">
        <f t="shared" si="10"/>
        <v>133.33333333333334</v>
      </c>
      <c r="AE55" s="328">
        <f t="shared" si="26"/>
        <v>133.33333333333334</v>
      </c>
      <c r="AF55" s="328">
        <f t="shared" si="27"/>
        <v>133.33333333333334</v>
      </c>
      <c r="AG55" s="329">
        <f t="shared" si="27"/>
        <v>133.33333333333334</v>
      </c>
      <c r="AH55" s="766">
        <v>1</v>
      </c>
      <c r="AI55" s="767">
        <v>1</v>
      </c>
      <c r="AJ55" s="767">
        <v>1</v>
      </c>
      <c r="AK55" s="767">
        <v>1</v>
      </c>
      <c r="AL55" s="767">
        <v>1</v>
      </c>
      <c r="AM55" s="767">
        <v>1</v>
      </c>
      <c r="AN55" s="767">
        <v>1</v>
      </c>
      <c r="AO55" s="767">
        <v>1</v>
      </c>
      <c r="AP55" s="767">
        <v>1</v>
      </c>
      <c r="AQ55" s="767">
        <v>1</v>
      </c>
      <c r="AR55" s="767">
        <v>1</v>
      </c>
      <c r="AS55" s="767">
        <v>1</v>
      </c>
      <c r="AT55" s="767">
        <v>4</v>
      </c>
      <c r="AU55" s="767">
        <v>6</v>
      </c>
      <c r="AV55" s="769">
        <v>7</v>
      </c>
    </row>
    <row r="56" spans="2:48" ht="14.4" x14ac:dyDescent="0.3">
      <c r="B56" s="904"/>
      <c r="C56" s="1" t="s">
        <v>4</v>
      </c>
      <c r="D56" s="740">
        <v>3</v>
      </c>
      <c r="E56" s="740">
        <v>3</v>
      </c>
      <c r="F56" s="740">
        <v>3</v>
      </c>
      <c r="G56" s="740">
        <v>4</v>
      </c>
      <c r="H56" s="740">
        <v>5</v>
      </c>
      <c r="I56" s="740">
        <v>6</v>
      </c>
      <c r="J56" s="740">
        <v>7</v>
      </c>
      <c r="K56" s="740">
        <v>6</v>
      </c>
      <c r="L56" s="740">
        <v>4</v>
      </c>
      <c r="M56" s="740">
        <v>3</v>
      </c>
      <c r="N56" s="740">
        <v>3</v>
      </c>
      <c r="O56" s="740">
        <v>5</v>
      </c>
      <c r="P56" s="741">
        <v>5</v>
      </c>
      <c r="Q56" s="741">
        <v>5</v>
      </c>
      <c r="R56" s="741">
        <v>5</v>
      </c>
      <c r="S56" s="143">
        <f>100</f>
        <v>100</v>
      </c>
      <c r="T56" s="328">
        <f t="shared" si="3"/>
        <v>100</v>
      </c>
      <c r="U56" s="328">
        <f t="shared" si="4"/>
        <v>100</v>
      </c>
      <c r="V56" s="328">
        <f t="shared" si="5"/>
        <v>133.33333333333334</v>
      </c>
      <c r="W56" s="328">
        <f t="shared" si="6"/>
        <v>166.66666666666666</v>
      </c>
      <c r="X56" s="328">
        <f t="shared" si="7"/>
        <v>200</v>
      </c>
      <c r="Y56" s="328">
        <f t="shared" si="8"/>
        <v>233.33333333333334</v>
      </c>
      <c r="Z56" s="328">
        <f t="shared" si="9"/>
        <v>200</v>
      </c>
      <c r="AA56" s="328">
        <f t="shared" si="10"/>
        <v>133.33333333333334</v>
      </c>
      <c r="AB56" s="328">
        <f t="shared" si="10"/>
        <v>100</v>
      </c>
      <c r="AC56" s="328">
        <f t="shared" si="10"/>
        <v>100</v>
      </c>
      <c r="AD56" s="328">
        <f t="shared" si="10"/>
        <v>166.66666666666666</v>
      </c>
      <c r="AE56" s="328">
        <f t="shared" si="26"/>
        <v>166.66666666666666</v>
      </c>
      <c r="AF56" s="328">
        <f t="shared" si="27"/>
        <v>166.66666666666666</v>
      </c>
      <c r="AG56" s="329">
        <f t="shared" si="27"/>
        <v>166.66666666666666</v>
      </c>
      <c r="AH56" s="766">
        <v>1</v>
      </c>
      <c r="AI56" s="767">
        <v>1</v>
      </c>
      <c r="AJ56" s="767">
        <v>1</v>
      </c>
      <c r="AK56" s="767">
        <v>1</v>
      </c>
      <c r="AL56" s="767">
        <v>1</v>
      </c>
      <c r="AM56" s="767">
        <v>1</v>
      </c>
      <c r="AN56" s="767">
        <v>1</v>
      </c>
      <c r="AO56" s="767">
        <v>1</v>
      </c>
      <c r="AP56" s="767">
        <v>1</v>
      </c>
      <c r="AQ56" s="767">
        <v>1</v>
      </c>
      <c r="AR56" s="767">
        <v>1</v>
      </c>
      <c r="AS56" s="767">
        <v>1</v>
      </c>
      <c r="AT56" s="767">
        <v>4</v>
      </c>
      <c r="AU56" s="767">
        <v>6</v>
      </c>
      <c r="AV56" s="769">
        <v>7</v>
      </c>
    </row>
    <row r="57" spans="2:48" ht="14.4" x14ac:dyDescent="0.3">
      <c r="B57" s="904"/>
      <c r="C57" s="1" t="s">
        <v>5</v>
      </c>
      <c r="D57" s="740">
        <v>9</v>
      </c>
      <c r="E57" s="740">
        <v>9</v>
      </c>
      <c r="F57" s="740">
        <v>9</v>
      </c>
      <c r="G57" s="740">
        <v>6</v>
      </c>
      <c r="H57" s="740">
        <v>5</v>
      </c>
      <c r="I57" s="740">
        <v>5</v>
      </c>
      <c r="J57" s="740">
        <v>5</v>
      </c>
      <c r="K57" s="740">
        <v>5</v>
      </c>
      <c r="L57" s="740">
        <v>5</v>
      </c>
      <c r="M57" s="740">
        <v>6</v>
      </c>
      <c r="N57" s="740">
        <v>5</v>
      </c>
      <c r="O57" s="740">
        <v>3</v>
      </c>
      <c r="P57" s="741">
        <v>3</v>
      </c>
      <c r="Q57" s="741">
        <v>3</v>
      </c>
      <c r="R57" s="741">
        <v>3</v>
      </c>
      <c r="S57" s="143">
        <f>100</f>
        <v>100</v>
      </c>
      <c r="T57" s="328">
        <f t="shared" si="3"/>
        <v>100</v>
      </c>
      <c r="U57" s="328">
        <f t="shared" si="4"/>
        <v>100</v>
      </c>
      <c r="V57" s="328">
        <f t="shared" si="5"/>
        <v>66.666666666666671</v>
      </c>
      <c r="W57" s="328">
        <f t="shared" si="6"/>
        <v>55.555555555555557</v>
      </c>
      <c r="X57" s="328">
        <f t="shared" si="7"/>
        <v>55.555555555555557</v>
      </c>
      <c r="Y57" s="328">
        <f t="shared" si="8"/>
        <v>55.555555555555557</v>
      </c>
      <c r="Z57" s="328">
        <f t="shared" si="9"/>
        <v>55.555555555555557</v>
      </c>
      <c r="AA57" s="328">
        <f t="shared" si="10"/>
        <v>55.555555555555557</v>
      </c>
      <c r="AB57" s="328">
        <f t="shared" si="10"/>
        <v>66.666666666666671</v>
      </c>
      <c r="AC57" s="328">
        <f t="shared" si="10"/>
        <v>55.555555555555557</v>
      </c>
      <c r="AD57" s="328">
        <f t="shared" si="10"/>
        <v>33.333333333333336</v>
      </c>
      <c r="AE57" s="328">
        <f t="shared" si="26"/>
        <v>33.333333333333336</v>
      </c>
      <c r="AF57" s="328">
        <f t="shared" si="27"/>
        <v>33.333333333333336</v>
      </c>
      <c r="AG57" s="329">
        <f t="shared" si="27"/>
        <v>33.333333333333336</v>
      </c>
      <c r="AH57" s="766">
        <v>1</v>
      </c>
      <c r="AI57" s="767">
        <v>1</v>
      </c>
      <c r="AJ57" s="767">
        <v>1</v>
      </c>
      <c r="AK57" s="767">
        <v>1</v>
      </c>
      <c r="AL57" s="767">
        <v>1</v>
      </c>
      <c r="AM57" s="767">
        <v>1</v>
      </c>
      <c r="AN57" s="767">
        <v>1</v>
      </c>
      <c r="AO57" s="767">
        <v>1</v>
      </c>
      <c r="AP57" s="767">
        <v>1</v>
      </c>
      <c r="AQ57" s="767">
        <v>1</v>
      </c>
      <c r="AR57" s="767">
        <v>1</v>
      </c>
      <c r="AS57" s="767">
        <v>1</v>
      </c>
      <c r="AT57" s="767">
        <v>4</v>
      </c>
      <c r="AU57" s="767">
        <v>6</v>
      </c>
      <c r="AV57" s="769">
        <v>7</v>
      </c>
    </row>
    <row r="58" spans="2:48" ht="14.4" x14ac:dyDescent="0.3">
      <c r="B58" s="904"/>
      <c r="C58" s="1" t="s">
        <v>6</v>
      </c>
      <c r="D58" s="740">
        <v>23</v>
      </c>
      <c r="E58" s="740">
        <v>22</v>
      </c>
      <c r="F58" s="740">
        <v>25</v>
      </c>
      <c r="G58" s="740">
        <v>23</v>
      </c>
      <c r="H58" s="740">
        <v>29</v>
      </c>
      <c r="I58" s="740">
        <v>30</v>
      </c>
      <c r="J58" s="740">
        <v>39</v>
      </c>
      <c r="K58" s="740">
        <v>39</v>
      </c>
      <c r="L58" s="740">
        <v>43</v>
      </c>
      <c r="M58" s="740">
        <v>48</v>
      </c>
      <c r="N58" s="740">
        <v>36</v>
      </c>
      <c r="O58" s="740">
        <v>26</v>
      </c>
      <c r="P58" s="741">
        <v>25</v>
      </c>
      <c r="Q58" s="741">
        <v>24</v>
      </c>
      <c r="R58" s="741">
        <v>24</v>
      </c>
      <c r="S58" s="143">
        <f>100</f>
        <v>100</v>
      </c>
      <c r="T58" s="328">
        <f t="shared" si="3"/>
        <v>95.652173913043484</v>
      </c>
      <c r="U58" s="328">
        <f t="shared" si="4"/>
        <v>108.69565217391305</v>
      </c>
      <c r="V58" s="328">
        <f t="shared" si="5"/>
        <v>100</v>
      </c>
      <c r="W58" s="328">
        <f t="shared" si="6"/>
        <v>126.08695652173913</v>
      </c>
      <c r="X58" s="328">
        <f t="shared" si="7"/>
        <v>130.43478260869566</v>
      </c>
      <c r="Y58" s="328">
        <f t="shared" si="8"/>
        <v>169.56521739130434</v>
      </c>
      <c r="Z58" s="328">
        <f t="shared" si="9"/>
        <v>169.56521739130434</v>
      </c>
      <c r="AA58" s="328">
        <f t="shared" si="10"/>
        <v>186.95652173913044</v>
      </c>
      <c r="AB58" s="328">
        <f t="shared" si="10"/>
        <v>208.69565217391303</v>
      </c>
      <c r="AC58" s="328">
        <f t="shared" si="10"/>
        <v>156.52173913043478</v>
      </c>
      <c r="AD58" s="328">
        <f t="shared" si="10"/>
        <v>113.04347826086956</v>
      </c>
      <c r="AE58" s="328">
        <f t="shared" si="26"/>
        <v>108.69565217391305</v>
      </c>
      <c r="AF58" s="328">
        <f t="shared" si="27"/>
        <v>104.34782608695652</v>
      </c>
      <c r="AG58" s="329">
        <f t="shared" si="27"/>
        <v>104.34782608695652</v>
      </c>
      <c r="AH58" s="766">
        <v>1</v>
      </c>
      <c r="AI58" s="767">
        <v>1</v>
      </c>
      <c r="AJ58" s="767">
        <v>1</v>
      </c>
      <c r="AK58" s="767">
        <v>1</v>
      </c>
      <c r="AL58" s="767">
        <v>1</v>
      </c>
      <c r="AM58" s="767">
        <v>1</v>
      </c>
      <c r="AN58" s="767">
        <v>1</v>
      </c>
      <c r="AO58" s="767">
        <v>1</v>
      </c>
      <c r="AP58" s="767">
        <v>1</v>
      </c>
      <c r="AQ58" s="767">
        <v>1</v>
      </c>
      <c r="AR58" s="767">
        <v>1</v>
      </c>
      <c r="AS58" s="767">
        <v>1</v>
      </c>
      <c r="AT58" s="767">
        <v>4</v>
      </c>
      <c r="AU58" s="767">
        <v>6</v>
      </c>
      <c r="AV58" s="769">
        <v>7</v>
      </c>
    </row>
    <row r="59" spans="2:48" ht="14.4" x14ac:dyDescent="0.3">
      <c r="B59" s="905"/>
      <c r="C59" s="1" t="s">
        <v>7</v>
      </c>
      <c r="D59">
        <v>14</v>
      </c>
      <c r="E59">
        <v>13</v>
      </c>
      <c r="F59">
        <v>16</v>
      </c>
      <c r="G59">
        <v>17</v>
      </c>
      <c r="H59">
        <v>24</v>
      </c>
      <c r="I59">
        <v>25</v>
      </c>
      <c r="J59">
        <v>34</v>
      </c>
      <c r="K59">
        <v>34</v>
      </c>
      <c r="L59">
        <v>38</v>
      </c>
      <c r="M59">
        <v>42</v>
      </c>
      <c r="N59">
        <v>31</v>
      </c>
      <c r="O59">
        <v>23</v>
      </c>
      <c r="P59">
        <v>22</v>
      </c>
      <c r="Q59">
        <v>21</v>
      </c>
      <c r="R59">
        <v>21</v>
      </c>
      <c r="S59" s="143">
        <f>100</f>
        <v>100</v>
      </c>
      <c r="T59" s="328">
        <f t="shared" si="3"/>
        <v>92.857142857142861</v>
      </c>
      <c r="U59" s="328">
        <f t="shared" si="4"/>
        <v>114.28571428571429</v>
      </c>
      <c r="V59" s="328">
        <f t="shared" si="5"/>
        <v>121.42857142857143</v>
      </c>
      <c r="W59" s="328">
        <f t="shared" si="6"/>
        <v>171.42857142857142</v>
      </c>
      <c r="X59" s="328">
        <f t="shared" si="7"/>
        <v>178.57142857142858</v>
      </c>
      <c r="Y59" s="328">
        <f t="shared" si="8"/>
        <v>242.85714285714286</v>
      </c>
      <c r="Z59" s="328">
        <f t="shared" si="9"/>
        <v>242.85714285714286</v>
      </c>
      <c r="AA59" s="328">
        <f t="shared" si="10"/>
        <v>271.42857142857144</v>
      </c>
      <c r="AB59" s="328">
        <f t="shared" si="10"/>
        <v>300</v>
      </c>
      <c r="AC59" s="328">
        <f t="shared" si="10"/>
        <v>221.42857142857142</v>
      </c>
      <c r="AD59" s="328">
        <f t="shared" si="10"/>
        <v>164.28571428571428</v>
      </c>
      <c r="AE59" s="328">
        <f t="shared" si="26"/>
        <v>157.14285714285714</v>
      </c>
      <c r="AF59" s="328">
        <f t="shared" si="27"/>
        <v>150</v>
      </c>
      <c r="AG59" s="329">
        <f t="shared" si="27"/>
        <v>150</v>
      </c>
      <c r="AH59" s="770"/>
      <c r="AI59" s="771"/>
      <c r="AJ59" s="771"/>
      <c r="AK59" s="771"/>
      <c r="AL59" s="771"/>
      <c r="AM59" s="771"/>
      <c r="AN59" s="771"/>
      <c r="AO59" s="771"/>
      <c r="AP59" s="771"/>
      <c r="AQ59" s="771"/>
      <c r="AR59" s="771"/>
      <c r="AS59" s="771"/>
      <c r="AT59" s="771"/>
      <c r="AU59" s="771"/>
      <c r="AV59" s="772"/>
    </row>
    <row r="60" spans="2:48" ht="15" customHeight="1" x14ac:dyDescent="0.3">
      <c r="B60" s="906" t="s">
        <v>27</v>
      </c>
      <c r="C60" s="7" t="s">
        <v>2</v>
      </c>
      <c r="D60" s="740">
        <v>3396</v>
      </c>
      <c r="E60" s="740">
        <v>3327</v>
      </c>
      <c r="F60" s="740">
        <v>3966</v>
      </c>
      <c r="G60" s="740">
        <v>4045</v>
      </c>
      <c r="H60" s="740">
        <v>3646</v>
      </c>
      <c r="I60" s="740">
        <v>3943</v>
      </c>
      <c r="J60" s="740">
        <v>4324</v>
      </c>
      <c r="K60" s="740">
        <v>4459</v>
      </c>
      <c r="L60" s="740">
        <v>4848</v>
      </c>
      <c r="M60" s="740">
        <v>5009</v>
      </c>
      <c r="N60" s="740">
        <v>6081</v>
      </c>
      <c r="O60" s="740">
        <v>6221</v>
      </c>
      <c r="P60" s="741">
        <v>5968</v>
      </c>
      <c r="Q60" s="741">
        <v>5914</v>
      </c>
      <c r="R60" s="741">
        <v>5985</v>
      </c>
      <c r="S60" s="143">
        <f>100</f>
        <v>100</v>
      </c>
      <c r="T60" s="328">
        <f t="shared" si="3"/>
        <v>97.968197879858664</v>
      </c>
      <c r="U60" s="328">
        <f t="shared" si="4"/>
        <v>116.78445229681979</v>
      </c>
      <c r="V60" s="328">
        <f t="shared" si="5"/>
        <v>119.11071849234393</v>
      </c>
      <c r="W60" s="328">
        <f t="shared" si="6"/>
        <v>107.36160188457008</v>
      </c>
      <c r="X60" s="328">
        <f t="shared" si="7"/>
        <v>116.10718492343933</v>
      </c>
      <c r="Y60" s="328">
        <f t="shared" si="8"/>
        <v>127.32626619552414</v>
      </c>
      <c r="Z60" s="328">
        <f t="shared" si="9"/>
        <v>131.30153121319199</v>
      </c>
      <c r="AA60" s="328">
        <f t="shared" si="10"/>
        <v>142.75618374558303</v>
      </c>
      <c r="AB60" s="328">
        <f t="shared" si="10"/>
        <v>147.49705535924616</v>
      </c>
      <c r="AC60" s="328">
        <f t="shared" si="10"/>
        <v>179.06360424028267</v>
      </c>
      <c r="AD60" s="328">
        <f t="shared" si="10"/>
        <v>183.18610129564192</v>
      </c>
      <c r="AE60" s="328">
        <f t="shared" si="26"/>
        <v>175.73616018845701</v>
      </c>
      <c r="AF60" s="328">
        <f t="shared" si="27"/>
        <v>174.14605418138987</v>
      </c>
      <c r="AG60" s="329">
        <f t="shared" si="27"/>
        <v>176.23674911660777</v>
      </c>
      <c r="AH60" s="766">
        <v>1</v>
      </c>
      <c r="AI60" s="767">
        <v>1</v>
      </c>
      <c r="AJ60" s="767">
        <v>1</v>
      </c>
      <c r="AK60" s="767">
        <v>1</v>
      </c>
      <c r="AL60" s="767">
        <v>1</v>
      </c>
      <c r="AM60" s="767">
        <v>1</v>
      </c>
      <c r="AN60" s="767">
        <v>1</v>
      </c>
      <c r="AO60" s="767">
        <v>1</v>
      </c>
      <c r="AP60" s="767">
        <v>1</v>
      </c>
      <c r="AQ60" s="767">
        <v>1</v>
      </c>
      <c r="AR60" s="767">
        <v>1</v>
      </c>
      <c r="AS60" s="767">
        <v>1</v>
      </c>
      <c r="AT60" s="767">
        <v>4</v>
      </c>
      <c r="AU60" s="767">
        <v>6</v>
      </c>
      <c r="AV60" s="769">
        <v>7</v>
      </c>
    </row>
    <row r="61" spans="2:48" ht="14.4" x14ac:dyDescent="0.3">
      <c r="B61" s="904"/>
      <c r="C61" s="1" t="s">
        <v>3</v>
      </c>
      <c r="D61" s="740">
        <v>363</v>
      </c>
      <c r="E61" s="740">
        <v>339</v>
      </c>
      <c r="F61" s="740">
        <v>356</v>
      </c>
      <c r="G61" s="740">
        <v>361</v>
      </c>
      <c r="H61" s="740">
        <v>384</v>
      </c>
      <c r="I61" s="740">
        <v>371</v>
      </c>
      <c r="J61" s="740">
        <v>398</v>
      </c>
      <c r="K61" s="740">
        <v>396</v>
      </c>
      <c r="L61" s="740">
        <v>386</v>
      </c>
      <c r="M61" s="740">
        <v>381</v>
      </c>
      <c r="N61" s="740">
        <v>601</v>
      </c>
      <c r="O61" s="740">
        <v>585</v>
      </c>
      <c r="P61" s="741">
        <v>560</v>
      </c>
      <c r="Q61" s="741">
        <v>543</v>
      </c>
      <c r="R61" s="741">
        <v>531</v>
      </c>
      <c r="S61" s="143">
        <f>100</f>
        <v>100</v>
      </c>
      <c r="T61" s="328">
        <f t="shared" si="3"/>
        <v>93.388429752066116</v>
      </c>
      <c r="U61" s="328">
        <f t="shared" si="4"/>
        <v>98.071625344352611</v>
      </c>
      <c r="V61" s="328">
        <f t="shared" si="5"/>
        <v>99.449035812672179</v>
      </c>
      <c r="W61" s="328">
        <f t="shared" si="6"/>
        <v>105.78512396694215</v>
      </c>
      <c r="X61" s="328">
        <f t="shared" si="7"/>
        <v>102.2038567493113</v>
      </c>
      <c r="Y61" s="328">
        <f t="shared" si="8"/>
        <v>109.64187327823691</v>
      </c>
      <c r="Z61" s="328">
        <f t="shared" si="9"/>
        <v>109.09090909090909</v>
      </c>
      <c r="AA61" s="328">
        <f t="shared" si="10"/>
        <v>106.33608815426997</v>
      </c>
      <c r="AB61" s="328">
        <f t="shared" si="10"/>
        <v>104.95867768595042</v>
      </c>
      <c r="AC61" s="328">
        <f t="shared" si="10"/>
        <v>165.56473829201101</v>
      </c>
      <c r="AD61" s="328">
        <f t="shared" si="10"/>
        <v>161.15702479338842</v>
      </c>
      <c r="AE61" s="328">
        <f t="shared" si="26"/>
        <v>154.26997245179064</v>
      </c>
      <c r="AF61" s="328">
        <f t="shared" si="27"/>
        <v>149.58677685950414</v>
      </c>
      <c r="AG61" s="329">
        <f t="shared" si="27"/>
        <v>146.28099173553719</v>
      </c>
      <c r="AH61" s="766">
        <v>1</v>
      </c>
      <c r="AI61" s="767">
        <v>1</v>
      </c>
      <c r="AJ61" s="767">
        <v>1</v>
      </c>
      <c r="AK61" s="767">
        <v>1</v>
      </c>
      <c r="AL61" s="767">
        <v>1</v>
      </c>
      <c r="AM61" s="767">
        <v>1</v>
      </c>
      <c r="AN61" s="767">
        <v>1</v>
      </c>
      <c r="AO61" s="767">
        <v>1</v>
      </c>
      <c r="AP61" s="767">
        <v>1</v>
      </c>
      <c r="AQ61" s="767">
        <v>1</v>
      </c>
      <c r="AR61" s="767">
        <v>1</v>
      </c>
      <c r="AS61" s="767">
        <v>1</v>
      </c>
      <c r="AT61" s="767">
        <v>4</v>
      </c>
      <c r="AU61" s="767">
        <v>6</v>
      </c>
      <c r="AV61" s="769">
        <v>7</v>
      </c>
    </row>
    <row r="62" spans="2:48" ht="14.4" x14ac:dyDescent="0.3">
      <c r="B62" s="904"/>
      <c r="C62" s="1" t="s">
        <v>4</v>
      </c>
      <c r="D62" s="740">
        <v>186</v>
      </c>
      <c r="E62" s="740">
        <v>178</v>
      </c>
      <c r="F62" s="740">
        <v>173</v>
      </c>
      <c r="G62" s="740">
        <v>181</v>
      </c>
      <c r="H62" s="740">
        <v>160</v>
      </c>
      <c r="I62" s="740">
        <v>155</v>
      </c>
      <c r="J62" s="740">
        <v>153</v>
      </c>
      <c r="K62" s="740">
        <v>160</v>
      </c>
      <c r="L62" s="740">
        <v>158</v>
      </c>
      <c r="M62" s="740">
        <v>162</v>
      </c>
      <c r="N62" s="740">
        <v>158</v>
      </c>
      <c r="O62" s="740">
        <v>144</v>
      </c>
      <c r="P62" s="741">
        <v>133</v>
      </c>
      <c r="Q62" s="741">
        <v>125</v>
      </c>
      <c r="R62" s="741">
        <v>119</v>
      </c>
      <c r="S62" s="143">
        <f>100</f>
        <v>100</v>
      </c>
      <c r="T62" s="328">
        <f t="shared" si="3"/>
        <v>95.6989247311828</v>
      </c>
      <c r="U62" s="328">
        <f t="shared" si="4"/>
        <v>93.010752688172047</v>
      </c>
      <c r="V62" s="328">
        <f t="shared" si="5"/>
        <v>97.311827956989248</v>
      </c>
      <c r="W62" s="328">
        <f t="shared" si="6"/>
        <v>86.021505376344081</v>
      </c>
      <c r="X62" s="328">
        <f t="shared" si="7"/>
        <v>83.333333333333329</v>
      </c>
      <c r="Y62" s="328">
        <f t="shared" si="8"/>
        <v>82.258064516129039</v>
      </c>
      <c r="Z62" s="328">
        <f t="shared" si="9"/>
        <v>86.021505376344081</v>
      </c>
      <c r="AA62" s="328">
        <f t="shared" si="10"/>
        <v>84.946236559139791</v>
      </c>
      <c r="AB62" s="328">
        <f t="shared" si="10"/>
        <v>87.096774193548384</v>
      </c>
      <c r="AC62" s="328">
        <f t="shared" si="10"/>
        <v>84.946236559139791</v>
      </c>
      <c r="AD62" s="328">
        <f t="shared" si="10"/>
        <v>77.41935483870968</v>
      </c>
      <c r="AE62" s="328">
        <f t="shared" si="26"/>
        <v>71.505376344086017</v>
      </c>
      <c r="AF62" s="328">
        <f t="shared" si="27"/>
        <v>67.204301075268816</v>
      </c>
      <c r="AG62" s="329">
        <f t="shared" si="27"/>
        <v>63.978494623655912</v>
      </c>
      <c r="AH62" s="766">
        <v>1</v>
      </c>
      <c r="AI62" s="767">
        <v>1</v>
      </c>
      <c r="AJ62" s="767">
        <v>1</v>
      </c>
      <c r="AK62" s="767">
        <v>1</v>
      </c>
      <c r="AL62" s="767">
        <v>1</v>
      </c>
      <c r="AM62" s="767">
        <v>1</v>
      </c>
      <c r="AN62" s="767">
        <v>1</v>
      </c>
      <c r="AO62" s="767">
        <v>1</v>
      </c>
      <c r="AP62" s="767">
        <v>1</v>
      </c>
      <c r="AQ62" s="767">
        <v>1</v>
      </c>
      <c r="AR62" s="767">
        <v>1</v>
      </c>
      <c r="AS62" s="767">
        <v>1</v>
      </c>
      <c r="AT62" s="767">
        <v>4</v>
      </c>
      <c r="AU62" s="767">
        <v>6</v>
      </c>
      <c r="AV62" s="769">
        <v>7</v>
      </c>
    </row>
    <row r="63" spans="2:48" ht="14.4" x14ac:dyDescent="0.3">
      <c r="B63" s="904"/>
      <c r="C63" s="1" t="s">
        <v>5</v>
      </c>
      <c r="D63" s="740">
        <v>37</v>
      </c>
      <c r="E63" s="740">
        <v>28</v>
      </c>
      <c r="F63" s="740">
        <v>29</v>
      </c>
      <c r="G63" s="740">
        <v>22</v>
      </c>
      <c r="H63" s="740">
        <v>21</v>
      </c>
      <c r="I63" s="740">
        <v>22</v>
      </c>
      <c r="J63" s="740">
        <v>24</v>
      </c>
      <c r="K63" s="740">
        <v>25</v>
      </c>
      <c r="L63" s="740">
        <v>31</v>
      </c>
      <c r="M63" s="740">
        <v>30</v>
      </c>
      <c r="N63" s="740">
        <v>33</v>
      </c>
      <c r="O63" s="740">
        <v>27</v>
      </c>
      <c r="P63" s="741">
        <v>25</v>
      </c>
      <c r="Q63" s="741">
        <v>24</v>
      </c>
      <c r="R63" s="741">
        <v>23</v>
      </c>
      <c r="S63" s="143">
        <f>100</f>
        <v>100</v>
      </c>
      <c r="T63" s="328">
        <f t="shared" si="3"/>
        <v>75.675675675675677</v>
      </c>
      <c r="U63" s="328">
        <f t="shared" si="4"/>
        <v>78.378378378378372</v>
      </c>
      <c r="V63" s="328">
        <f t="shared" si="5"/>
        <v>59.45945945945946</v>
      </c>
      <c r="W63" s="328">
        <f t="shared" si="6"/>
        <v>56.756756756756758</v>
      </c>
      <c r="X63" s="328">
        <f t="shared" si="7"/>
        <v>59.45945945945946</v>
      </c>
      <c r="Y63" s="328">
        <f t="shared" si="8"/>
        <v>64.86486486486487</v>
      </c>
      <c r="Z63" s="328">
        <f t="shared" si="9"/>
        <v>67.567567567567565</v>
      </c>
      <c r="AA63" s="328">
        <f t="shared" si="10"/>
        <v>83.78378378378379</v>
      </c>
      <c r="AB63" s="328">
        <f t="shared" si="10"/>
        <v>81.081081081081081</v>
      </c>
      <c r="AC63" s="328">
        <f t="shared" si="10"/>
        <v>89.189189189189193</v>
      </c>
      <c r="AD63" s="328">
        <f t="shared" si="10"/>
        <v>72.972972972972968</v>
      </c>
      <c r="AE63" s="328">
        <f t="shared" si="26"/>
        <v>67.567567567567565</v>
      </c>
      <c r="AF63" s="328">
        <f t="shared" si="27"/>
        <v>64.86486486486487</v>
      </c>
      <c r="AG63" s="329">
        <f t="shared" si="27"/>
        <v>62.162162162162161</v>
      </c>
      <c r="AH63" s="766">
        <v>1</v>
      </c>
      <c r="AI63" s="767">
        <v>1</v>
      </c>
      <c r="AJ63" s="767">
        <v>1</v>
      </c>
      <c r="AK63" s="767">
        <v>1</v>
      </c>
      <c r="AL63" s="767">
        <v>1</v>
      </c>
      <c r="AM63" s="767">
        <v>1</v>
      </c>
      <c r="AN63" s="767">
        <v>1</v>
      </c>
      <c r="AO63" s="767">
        <v>1</v>
      </c>
      <c r="AP63" s="767">
        <v>1</v>
      </c>
      <c r="AQ63" s="767">
        <v>1</v>
      </c>
      <c r="AR63" s="767">
        <v>1</v>
      </c>
      <c r="AS63" s="767">
        <v>1</v>
      </c>
      <c r="AT63" s="767">
        <v>4</v>
      </c>
      <c r="AU63" s="767">
        <v>6</v>
      </c>
      <c r="AV63" s="769">
        <v>7</v>
      </c>
    </row>
    <row r="64" spans="2:48" ht="14.4" x14ac:dyDescent="0.3">
      <c r="B64" s="904"/>
      <c r="C64" s="1" t="s">
        <v>6</v>
      </c>
      <c r="D64" s="740">
        <v>3982</v>
      </c>
      <c r="E64" s="740">
        <v>3872</v>
      </c>
      <c r="F64" s="740">
        <v>4524</v>
      </c>
      <c r="G64" s="740">
        <v>4609</v>
      </c>
      <c r="H64" s="740">
        <v>4211</v>
      </c>
      <c r="I64" s="740">
        <v>4491</v>
      </c>
      <c r="J64" s="740">
        <v>4899</v>
      </c>
      <c r="K64" s="740">
        <v>5040</v>
      </c>
      <c r="L64" s="740">
        <v>5423</v>
      </c>
      <c r="M64" s="740">
        <v>5582</v>
      </c>
      <c r="N64" s="740">
        <v>6873</v>
      </c>
      <c r="O64" s="740">
        <v>6977</v>
      </c>
      <c r="P64" s="741">
        <v>6686</v>
      </c>
      <c r="Q64" s="741">
        <v>6606</v>
      </c>
      <c r="R64" s="741">
        <v>6658</v>
      </c>
      <c r="S64" s="143">
        <f>100</f>
        <v>100</v>
      </c>
      <c r="T64" s="328">
        <f t="shared" si="3"/>
        <v>97.237569060773481</v>
      </c>
      <c r="U64" s="328">
        <f t="shared" si="4"/>
        <v>113.61125062782521</v>
      </c>
      <c r="V64" s="328">
        <f t="shared" si="5"/>
        <v>115.74585635359117</v>
      </c>
      <c r="W64" s="328">
        <f t="shared" si="6"/>
        <v>105.75087895529884</v>
      </c>
      <c r="X64" s="328">
        <f t="shared" si="7"/>
        <v>112.78252134605725</v>
      </c>
      <c r="Y64" s="328">
        <f t="shared" si="8"/>
        <v>123.0286288297338</v>
      </c>
      <c r="Z64" s="328">
        <f t="shared" si="9"/>
        <v>126.56956303365143</v>
      </c>
      <c r="AA64" s="328">
        <f t="shared" si="10"/>
        <v>136.18784530386739</v>
      </c>
      <c r="AB64" s="328">
        <f t="shared" si="10"/>
        <v>140.18081366147663</v>
      </c>
      <c r="AC64" s="328">
        <f t="shared" si="10"/>
        <v>172.60170768458062</v>
      </c>
      <c r="AD64" s="328">
        <f t="shared" si="10"/>
        <v>175.21346057257659</v>
      </c>
      <c r="AE64" s="328">
        <f t="shared" si="26"/>
        <v>167.90557508789553</v>
      </c>
      <c r="AF64" s="328">
        <f t="shared" si="27"/>
        <v>165.89653440482169</v>
      </c>
      <c r="AG64" s="329">
        <f t="shared" si="27"/>
        <v>167.20241084881968</v>
      </c>
      <c r="AH64" s="766">
        <v>1</v>
      </c>
      <c r="AI64" s="767">
        <v>1</v>
      </c>
      <c r="AJ64" s="767">
        <v>1</v>
      </c>
      <c r="AK64" s="767">
        <v>1</v>
      </c>
      <c r="AL64" s="767">
        <v>1</v>
      </c>
      <c r="AM64" s="767">
        <v>1</v>
      </c>
      <c r="AN64" s="767">
        <v>1</v>
      </c>
      <c r="AO64" s="767">
        <v>1</v>
      </c>
      <c r="AP64" s="767">
        <v>1</v>
      </c>
      <c r="AQ64" s="767">
        <v>1</v>
      </c>
      <c r="AR64" s="767">
        <v>1</v>
      </c>
      <c r="AS64" s="767">
        <v>1</v>
      </c>
      <c r="AT64" s="767">
        <v>4</v>
      </c>
      <c r="AU64" s="767">
        <v>6</v>
      </c>
      <c r="AV64" s="769">
        <v>7</v>
      </c>
    </row>
    <row r="65" spans="2:48" ht="14.4" x14ac:dyDescent="0.3">
      <c r="B65" s="905"/>
      <c r="C65" s="8" t="s">
        <v>7</v>
      </c>
      <c r="D65">
        <v>3945</v>
      </c>
      <c r="E65">
        <v>3844</v>
      </c>
      <c r="F65">
        <v>4495</v>
      </c>
      <c r="G65">
        <v>4587</v>
      </c>
      <c r="H65">
        <v>4190</v>
      </c>
      <c r="I65">
        <v>4469</v>
      </c>
      <c r="J65">
        <v>4875</v>
      </c>
      <c r="K65">
        <v>5015</v>
      </c>
      <c r="L65">
        <v>5392</v>
      </c>
      <c r="M65">
        <v>5552</v>
      </c>
      <c r="N65">
        <v>6840</v>
      </c>
      <c r="O65">
        <v>6950</v>
      </c>
      <c r="P65">
        <v>6661</v>
      </c>
      <c r="Q65">
        <v>6582</v>
      </c>
      <c r="R65">
        <v>6635</v>
      </c>
      <c r="S65" s="143">
        <f>100</f>
        <v>100</v>
      </c>
      <c r="T65" s="328">
        <f t="shared" si="3"/>
        <v>97.439797211660334</v>
      </c>
      <c r="U65" s="328">
        <f t="shared" si="4"/>
        <v>113.94169835234474</v>
      </c>
      <c r="V65" s="328">
        <f t="shared" si="5"/>
        <v>116.27376425855513</v>
      </c>
      <c r="W65" s="328">
        <f t="shared" si="6"/>
        <v>106.21039290240812</v>
      </c>
      <c r="X65" s="328">
        <f t="shared" si="7"/>
        <v>113.28263624841571</v>
      </c>
      <c r="Y65" s="328">
        <f t="shared" si="8"/>
        <v>123.57414448669202</v>
      </c>
      <c r="Z65" s="328">
        <f t="shared" si="9"/>
        <v>127.12294043092523</v>
      </c>
      <c r="AA65" s="328">
        <f t="shared" si="10"/>
        <v>136.67934093789606</v>
      </c>
      <c r="AB65" s="328">
        <f t="shared" si="10"/>
        <v>140.73510773130545</v>
      </c>
      <c r="AC65" s="328">
        <f t="shared" si="10"/>
        <v>173.38403041825094</v>
      </c>
      <c r="AD65" s="328">
        <f t="shared" si="10"/>
        <v>176.1723700887199</v>
      </c>
      <c r="AE65" s="328">
        <f t="shared" si="26"/>
        <v>168.8466413181242</v>
      </c>
      <c r="AF65" s="328">
        <f t="shared" si="27"/>
        <v>166.84410646387832</v>
      </c>
      <c r="AG65" s="329">
        <f t="shared" si="27"/>
        <v>168.18757921419518</v>
      </c>
      <c r="AH65" s="770"/>
      <c r="AI65" s="771"/>
      <c r="AJ65" s="771"/>
      <c r="AK65" s="771"/>
      <c r="AL65" s="771"/>
      <c r="AM65" s="771"/>
      <c r="AN65" s="771"/>
      <c r="AO65" s="771"/>
      <c r="AP65" s="771"/>
      <c r="AQ65" s="771"/>
      <c r="AR65" s="771"/>
      <c r="AS65" s="771"/>
      <c r="AT65" s="771"/>
      <c r="AU65" s="771"/>
      <c r="AV65" s="772"/>
    </row>
    <row r="66" spans="2:48" ht="15" customHeight="1" x14ac:dyDescent="0.3">
      <c r="B66" s="906" t="s">
        <v>28</v>
      </c>
      <c r="C66" s="1" t="s">
        <v>2</v>
      </c>
      <c r="D66" s="740">
        <v>15860</v>
      </c>
      <c r="E66" s="740">
        <v>13519</v>
      </c>
      <c r="F66" s="740">
        <v>12234</v>
      </c>
      <c r="G66" s="740">
        <v>12160</v>
      </c>
      <c r="H66" s="740">
        <v>10982</v>
      </c>
      <c r="I66" s="740">
        <v>10073</v>
      </c>
      <c r="J66" s="740">
        <v>10636</v>
      </c>
      <c r="K66" s="740">
        <v>10580</v>
      </c>
      <c r="L66" s="740">
        <v>11552</v>
      </c>
      <c r="M66" s="740">
        <v>11467</v>
      </c>
      <c r="N66" s="740">
        <v>12481</v>
      </c>
      <c r="O66" s="740">
        <v>12214</v>
      </c>
      <c r="P66" s="741">
        <v>11715</v>
      </c>
      <c r="Q66" s="741">
        <v>11607</v>
      </c>
      <c r="R66" s="741">
        <v>11745</v>
      </c>
      <c r="S66" s="143">
        <f>100</f>
        <v>100</v>
      </c>
      <c r="T66" s="328">
        <f t="shared" si="3"/>
        <v>85.239596469104669</v>
      </c>
      <c r="U66" s="328">
        <f t="shared" si="4"/>
        <v>77.137452711223204</v>
      </c>
      <c r="V66" s="328">
        <f t="shared" si="5"/>
        <v>76.670870113493066</v>
      </c>
      <c r="W66" s="328">
        <f t="shared" si="6"/>
        <v>69.243379571248425</v>
      </c>
      <c r="X66" s="328">
        <f t="shared" si="7"/>
        <v>63.511979823455235</v>
      </c>
      <c r="Y66" s="328">
        <f t="shared" si="8"/>
        <v>67.061790668348038</v>
      </c>
      <c r="Z66" s="328">
        <f t="shared" si="9"/>
        <v>66.708701134930649</v>
      </c>
      <c r="AA66" s="328">
        <f t="shared" si="10"/>
        <v>72.837326607818412</v>
      </c>
      <c r="AB66" s="328">
        <f t="shared" si="10"/>
        <v>72.301387137452707</v>
      </c>
      <c r="AC66" s="328">
        <f t="shared" si="10"/>
        <v>78.694829760403536</v>
      </c>
      <c r="AD66" s="328">
        <f t="shared" si="10"/>
        <v>77.011349306431271</v>
      </c>
      <c r="AE66" s="328">
        <f t="shared" si="26"/>
        <v>73.865069356872638</v>
      </c>
      <c r="AF66" s="328">
        <f t="shared" si="27"/>
        <v>73.184110970996215</v>
      </c>
      <c r="AG66" s="329">
        <f t="shared" si="27"/>
        <v>74.054224464060525</v>
      </c>
      <c r="AH66" s="766">
        <v>1</v>
      </c>
      <c r="AI66" s="767">
        <v>1</v>
      </c>
      <c r="AJ66" s="767">
        <v>1</v>
      </c>
      <c r="AK66" s="767">
        <v>1</v>
      </c>
      <c r="AL66" s="767">
        <v>1</v>
      </c>
      <c r="AM66" s="767">
        <v>1</v>
      </c>
      <c r="AN66" s="767">
        <v>1</v>
      </c>
      <c r="AO66" s="767">
        <v>1</v>
      </c>
      <c r="AP66" s="767">
        <v>1</v>
      </c>
      <c r="AQ66" s="767">
        <v>1</v>
      </c>
      <c r="AR66" s="767">
        <v>1</v>
      </c>
      <c r="AS66" s="767">
        <v>1</v>
      </c>
      <c r="AT66" s="767">
        <v>4</v>
      </c>
      <c r="AU66" s="767">
        <v>6</v>
      </c>
      <c r="AV66" s="769">
        <v>7</v>
      </c>
    </row>
    <row r="67" spans="2:48" ht="14.4" x14ac:dyDescent="0.3">
      <c r="B67" s="904"/>
      <c r="C67" s="1" t="s">
        <v>3</v>
      </c>
      <c r="D67" s="740">
        <v>1538</v>
      </c>
      <c r="E67" s="740">
        <v>1187</v>
      </c>
      <c r="F67" s="740">
        <v>1162</v>
      </c>
      <c r="G67" s="740">
        <v>1101</v>
      </c>
      <c r="H67" s="740">
        <v>1143</v>
      </c>
      <c r="I67" s="740">
        <v>1084</v>
      </c>
      <c r="J67" s="740">
        <v>1116</v>
      </c>
      <c r="K67" s="740">
        <v>1038</v>
      </c>
      <c r="L67" s="740">
        <v>1000</v>
      </c>
      <c r="M67" s="740">
        <v>910</v>
      </c>
      <c r="N67" s="740">
        <v>1568</v>
      </c>
      <c r="O67" s="740">
        <v>1482</v>
      </c>
      <c r="P67" s="741">
        <v>1420</v>
      </c>
      <c r="Q67" s="741">
        <v>1377</v>
      </c>
      <c r="R67" s="741">
        <v>1347</v>
      </c>
      <c r="S67" s="143">
        <f>100</f>
        <v>100</v>
      </c>
      <c r="T67" s="328">
        <f t="shared" si="3"/>
        <v>77.178153446033804</v>
      </c>
      <c r="U67" s="328">
        <f t="shared" si="4"/>
        <v>75.552665799739927</v>
      </c>
      <c r="V67" s="328">
        <f t="shared" si="5"/>
        <v>71.58647594278284</v>
      </c>
      <c r="W67" s="328">
        <f t="shared" si="6"/>
        <v>74.317295188556571</v>
      </c>
      <c r="X67" s="328">
        <f t="shared" si="7"/>
        <v>70.481144343302986</v>
      </c>
      <c r="Y67" s="328">
        <f t="shared" si="8"/>
        <v>72.561768530559164</v>
      </c>
      <c r="Z67" s="328">
        <f t="shared" si="9"/>
        <v>67.490247074122237</v>
      </c>
      <c r="AA67" s="328">
        <f t="shared" si="10"/>
        <v>65.019505851755525</v>
      </c>
      <c r="AB67" s="328">
        <f t="shared" si="10"/>
        <v>59.167750325097529</v>
      </c>
      <c r="AC67" s="328">
        <f t="shared" si="10"/>
        <v>101.95058517555266</v>
      </c>
      <c r="AD67" s="328">
        <f t="shared" si="10"/>
        <v>96.358907672301697</v>
      </c>
      <c r="AE67" s="328">
        <f t="shared" si="26"/>
        <v>92.327698309492845</v>
      </c>
      <c r="AF67" s="328">
        <f t="shared" si="27"/>
        <v>89.531859557867364</v>
      </c>
      <c r="AG67" s="329">
        <f t="shared" si="27"/>
        <v>87.581274382314689</v>
      </c>
      <c r="AH67" s="766">
        <v>1</v>
      </c>
      <c r="AI67" s="767">
        <v>1</v>
      </c>
      <c r="AJ67" s="767">
        <v>1</v>
      </c>
      <c r="AK67" s="767">
        <v>1</v>
      </c>
      <c r="AL67" s="767">
        <v>1</v>
      </c>
      <c r="AM67" s="767">
        <v>1</v>
      </c>
      <c r="AN67" s="767">
        <v>1</v>
      </c>
      <c r="AO67" s="767">
        <v>1</v>
      </c>
      <c r="AP67" s="767">
        <v>1</v>
      </c>
      <c r="AQ67" s="767">
        <v>1</v>
      </c>
      <c r="AR67" s="767">
        <v>1</v>
      </c>
      <c r="AS67" s="767">
        <v>1</v>
      </c>
      <c r="AT67" s="767">
        <v>4</v>
      </c>
      <c r="AU67" s="767">
        <v>6</v>
      </c>
      <c r="AV67" s="769">
        <v>7</v>
      </c>
    </row>
    <row r="68" spans="2:48" ht="14.4" x14ac:dyDescent="0.3">
      <c r="B68" s="904"/>
      <c r="C68" s="1" t="s">
        <v>4</v>
      </c>
      <c r="D68" s="740">
        <v>506</v>
      </c>
      <c r="E68" s="740">
        <v>450</v>
      </c>
      <c r="F68" s="740">
        <v>390</v>
      </c>
      <c r="G68" s="740">
        <v>365</v>
      </c>
      <c r="H68" s="740">
        <v>330</v>
      </c>
      <c r="I68" s="740">
        <v>315</v>
      </c>
      <c r="J68" s="740">
        <v>320</v>
      </c>
      <c r="K68" s="740">
        <v>304</v>
      </c>
      <c r="L68" s="740">
        <v>295</v>
      </c>
      <c r="M68" s="740">
        <v>291</v>
      </c>
      <c r="N68" s="740">
        <v>282</v>
      </c>
      <c r="O68" s="740">
        <v>253</v>
      </c>
      <c r="P68" s="741">
        <v>234</v>
      </c>
      <c r="Q68" s="741">
        <v>221</v>
      </c>
      <c r="R68" s="741">
        <v>211</v>
      </c>
      <c r="S68" s="143">
        <f>100</f>
        <v>100</v>
      </c>
      <c r="T68" s="328">
        <f t="shared" si="3"/>
        <v>88.932806324110672</v>
      </c>
      <c r="U68" s="328">
        <f t="shared" si="4"/>
        <v>77.07509881422925</v>
      </c>
      <c r="V68" s="328">
        <f t="shared" si="5"/>
        <v>72.134387351778656</v>
      </c>
      <c r="W68" s="328">
        <f t="shared" si="6"/>
        <v>65.217391304347828</v>
      </c>
      <c r="X68" s="328">
        <f t="shared" si="7"/>
        <v>62.252964426877469</v>
      </c>
      <c r="Y68" s="328">
        <f t="shared" si="8"/>
        <v>63.241106719367586</v>
      </c>
      <c r="Z68" s="328">
        <f t="shared" si="9"/>
        <v>60.079051383399211</v>
      </c>
      <c r="AA68" s="328">
        <f t="shared" si="10"/>
        <v>58.300395256916993</v>
      </c>
      <c r="AB68" s="328">
        <f t="shared" si="10"/>
        <v>57.509881422924899</v>
      </c>
      <c r="AC68" s="328">
        <f t="shared" si="10"/>
        <v>55.731225296442688</v>
      </c>
      <c r="AD68" s="328">
        <f t="shared" si="10"/>
        <v>50</v>
      </c>
      <c r="AE68" s="328">
        <f t="shared" si="26"/>
        <v>46.245059288537547</v>
      </c>
      <c r="AF68" s="328">
        <f t="shared" si="27"/>
        <v>43.675889328063242</v>
      </c>
      <c r="AG68" s="329">
        <f t="shared" si="27"/>
        <v>41.699604743083007</v>
      </c>
      <c r="AH68" s="766">
        <v>1</v>
      </c>
      <c r="AI68" s="767">
        <v>1</v>
      </c>
      <c r="AJ68" s="767">
        <v>1</v>
      </c>
      <c r="AK68" s="767">
        <v>1</v>
      </c>
      <c r="AL68" s="767">
        <v>1</v>
      </c>
      <c r="AM68" s="767">
        <v>1</v>
      </c>
      <c r="AN68" s="767">
        <v>1</v>
      </c>
      <c r="AO68" s="767">
        <v>1</v>
      </c>
      <c r="AP68" s="767">
        <v>1</v>
      </c>
      <c r="AQ68" s="767">
        <v>1</v>
      </c>
      <c r="AR68" s="767">
        <v>1</v>
      </c>
      <c r="AS68" s="767">
        <v>1</v>
      </c>
      <c r="AT68" s="767">
        <v>4</v>
      </c>
      <c r="AU68" s="767">
        <v>6</v>
      </c>
      <c r="AV68" s="769">
        <v>7</v>
      </c>
    </row>
    <row r="69" spans="2:48" ht="14.4" x14ac:dyDescent="0.3">
      <c r="B69" s="904"/>
      <c r="C69" s="1" t="s">
        <v>5</v>
      </c>
      <c r="D69" s="740">
        <v>47</v>
      </c>
      <c r="E69" s="740">
        <v>38</v>
      </c>
      <c r="F69" s="740">
        <v>27</v>
      </c>
      <c r="G69" s="740">
        <v>26</v>
      </c>
      <c r="H69" s="740">
        <v>26</v>
      </c>
      <c r="I69" s="740">
        <v>22</v>
      </c>
      <c r="J69" s="740">
        <v>20</v>
      </c>
      <c r="K69" s="740">
        <v>22</v>
      </c>
      <c r="L69" s="740">
        <v>20</v>
      </c>
      <c r="M69" s="740">
        <v>20</v>
      </c>
      <c r="N69" s="740">
        <v>19</v>
      </c>
      <c r="O69" s="740">
        <v>16</v>
      </c>
      <c r="P69" s="741">
        <v>15</v>
      </c>
      <c r="Q69" s="741">
        <v>14</v>
      </c>
      <c r="R69" s="741">
        <v>14</v>
      </c>
      <c r="S69" s="143">
        <f>100</f>
        <v>100</v>
      </c>
      <c r="T69" s="328">
        <f t="shared" si="3"/>
        <v>80.851063829787236</v>
      </c>
      <c r="U69" s="328">
        <f t="shared" si="4"/>
        <v>57.446808510638299</v>
      </c>
      <c r="V69" s="328">
        <f t="shared" si="5"/>
        <v>55.319148936170215</v>
      </c>
      <c r="W69" s="328">
        <f t="shared" si="6"/>
        <v>55.319148936170215</v>
      </c>
      <c r="X69" s="328">
        <f t="shared" si="7"/>
        <v>46.808510638297875</v>
      </c>
      <c r="Y69" s="328">
        <f t="shared" si="8"/>
        <v>42.553191489361701</v>
      </c>
      <c r="Z69" s="328">
        <f t="shared" si="9"/>
        <v>46.808510638297875</v>
      </c>
      <c r="AA69" s="328">
        <f t="shared" si="10"/>
        <v>42.553191489361701</v>
      </c>
      <c r="AB69" s="328">
        <f t="shared" si="10"/>
        <v>42.553191489361701</v>
      </c>
      <c r="AC69" s="328">
        <f t="shared" si="10"/>
        <v>40.425531914893618</v>
      </c>
      <c r="AD69" s="328">
        <f t="shared" si="10"/>
        <v>34.042553191489361</v>
      </c>
      <c r="AE69" s="328">
        <f t="shared" si="26"/>
        <v>31.914893617021278</v>
      </c>
      <c r="AF69" s="328">
        <f t="shared" si="27"/>
        <v>29.787234042553191</v>
      </c>
      <c r="AG69" s="329">
        <f t="shared" si="27"/>
        <v>29.787234042553191</v>
      </c>
      <c r="AH69" s="766">
        <v>1</v>
      </c>
      <c r="AI69" s="767">
        <v>1</v>
      </c>
      <c r="AJ69" s="767">
        <v>1</v>
      </c>
      <c r="AK69" s="767">
        <v>1</v>
      </c>
      <c r="AL69" s="767">
        <v>1</v>
      </c>
      <c r="AM69" s="767">
        <v>1</v>
      </c>
      <c r="AN69" s="767">
        <v>1</v>
      </c>
      <c r="AO69" s="767">
        <v>1</v>
      </c>
      <c r="AP69" s="767">
        <v>1</v>
      </c>
      <c r="AQ69" s="767">
        <v>1</v>
      </c>
      <c r="AR69" s="767">
        <v>1</v>
      </c>
      <c r="AS69" s="767">
        <v>1</v>
      </c>
      <c r="AT69" s="767">
        <v>4</v>
      </c>
      <c r="AU69" s="767">
        <v>6</v>
      </c>
      <c r="AV69" s="769">
        <v>7</v>
      </c>
    </row>
    <row r="70" spans="2:48" ht="14.4" x14ac:dyDescent="0.3">
      <c r="B70" s="904"/>
      <c r="C70" s="1" t="s">
        <v>6</v>
      </c>
      <c r="D70" s="740">
        <v>17951</v>
      </c>
      <c r="E70" s="740">
        <v>15194</v>
      </c>
      <c r="F70" s="740">
        <v>13813</v>
      </c>
      <c r="G70" s="740">
        <v>13652</v>
      </c>
      <c r="H70" s="740">
        <v>12481</v>
      </c>
      <c r="I70" s="740">
        <v>11494</v>
      </c>
      <c r="J70" s="740">
        <v>12092</v>
      </c>
      <c r="K70" s="740">
        <v>11944</v>
      </c>
      <c r="L70" s="740">
        <v>12867</v>
      </c>
      <c r="M70" s="740">
        <v>12688</v>
      </c>
      <c r="N70" s="740">
        <v>14350</v>
      </c>
      <c r="O70" s="740">
        <v>13965</v>
      </c>
      <c r="P70" s="741">
        <v>13384</v>
      </c>
      <c r="Q70" s="741">
        <v>13219</v>
      </c>
      <c r="R70" s="741">
        <v>13317</v>
      </c>
      <c r="S70" s="143">
        <f>100</f>
        <v>100</v>
      </c>
      <c r="T70" s="328">
        <f t="shared" si="3"/>
        <v>84.641524149072481</v>
      </c>
      <c r="U70" s="328">
        <f t="shared" si="4"/>
        <v>76.948359422873381</v>
      </c>
      <c r="V70" s="328">
        <f t="shared" si="5"/>
        <v>76.051473455517794</v>
      </c>
      <c r="W70" s="328">
        <f t="shared" si="6"/>
        <v>69.528159991086852</v>
      </c>
      <c r="X70" s="328">
        <f t="shared" si="7"/>
        <v>64.029859060776559</v>
      </c>
      <c r="Y70" s="328">
        <f t="shared" si="8"/>
        <v>67.361149796668712</v>
      </c>
      <c r="Z70" s="328">
        <f t="shared" si="9"/>
        <v>66.536683193136867</v>
      </c>
      <c r="AA70" s="328">
        <f t="shared" si="10"/>
        <v>71.678458024622586</v>
      </c>
      <c r="AB70" s="328">
        <f t="shared" si="10"/>
        <v>70.681299091972591</v>
      </c>
      <c r="AC70" s="328">
        <f t="shared" si="10"/>
        <v>79.939836220823352</v>
      </c>
      <c r="AD70" s="328">
        <f t="shared" si="10"/>
        <v>77.795108907581749</v>
      </c>
      <c r="AE70" s="328">
        <f t="shared" si="26"/>
        <v>74.558520416689873</v>
      </c>
      <c r="AF70" s="328">
        <f t="shared" si="27"/>
        <v>73.639351568157764</v>
      </c>
      <c r="AG70" s="329">
        <f t="shared" si="27"/>
        <v>74.185282156982893</v>
      </c>
      <c r="AH70" s="766">
        <v>1</v>
      </c>
      <c r="AI70" s="767">
        <v>1</v>
      </c>
      <c r="AJ70" s="767">
        <v>1</v>
      </c>
      <c r="AK70" s="767">
        <v>1</v>
      </c>
      <c r="AL70" s="767">
        <v>1</v>
      </c>
      <c r="AM70" s="767">
        <v>1</v>
      </c>
      <c r="AN70" s="767">
        <v>1</v>
      </c>
      <c r="AO70" s="767">
        <v>1</v>
      </c>
      <c r="AP70" s="767">
        <v>1</v>
      </c>
      <c r="AQ70" s="767">
        <v>1</v>
      </c>
      <c r="AR70" s="767">
        <v>1</v>
      </c>
      <c r="AS70" s="767">
        <v>1</v>
      </c>
      <c r="AT70" s="767">
        <v>4</v>
      </c>
      <c r="AU70" s="767">
        <v>6</v>
      </c>
      <c r="AV70" s="769">
        <v>7</v>
      </c>
    </row>
    <row r="71" spans="2:48" ht="14.4" x14ac:dyDescent="0.3">
      <c r="B71" s="905"/>
      <c r="C71" s="1" t="s">
        <v>7</v>
      </c>
      <c r="D71">
        <v>17904</v>
      </c>
      <c r="E71">
        <v>15156</v>
      </c>
      <c r="F71">
        <v>13786</v>
      </c>
      <c r="G71">
        <v>13626</v>
      </c>
      <c r="H71">
        <v>12455</v>
      </c>
      <c r="I71">
        <v>11472</v>
      </c>
      <c r="J71">
        <v>12072</v>
      </c>
      <c r="K71">
        <v>11922</v>
      </c>
      <c r="L71">
        <v>12847</v>
      </c>
      <c r="M71">
        <v>12668</v>
      </c>
      <c r="N71">
        <v>14331</v>
      </c>
      <c r="O71">
        <v>13949</v>
      </c>
      <c r="P71">
        <v>13369</v>
      </c>
      <c r="Q71">
        <v>13205</v>
      </c>
      <c r="R71">
        <v>13303</v>
      </c>
      <c r="S71" s="143">
        <f>100</f>
        <v>100</v>
      </c>
      <c r="T71" s="328">
        <f t="shared" si="3"/>
        <v>84.651474530831095</v>
      </c>
      <c r="U71" s="328">
        <f t="shared" si="4"/>
        <v>76.99955317247543</v>
      </c>
      <c r="V71" s="328">
        <f t="shared" si="5"/>
        <v>76.105898123324394</v>
      </c>
      <c r="W71" s="328">
        <f t="shared" si="6"/>
        <v>69.565460232350318</v>
      </c>
      <c r="X71" s="328">
        <f t="shared" si="7"/>
        <v>64.075067024128685</v>
      </c>
      <c r="Y71" s="328">
        <f t="shared" si="8"/>
        <v>67.426273458445039</v>
      </c>
      <c r="Z71" s="328">
        <f t="shared" si="9"/>
        <v>66.588471849865954</v>
      </c>
      <c r="AA71" s="328">
        <f t="shared" si="10"/>
        <v>71.754915102770326</v>
      </c>
      <c r="AB71" s="328">
        <f t="shared" si="10"/>
        <v>70.755138516532625</v>
      </c>
      <c r="AC71" s="328">
        <f t="shared" si="10"/>
        <v>80.043565683646108</v>
      </c>
      <c r="AD71" s="328">
        <f t="shared" si="10"/>
        <v>77.909964253798037</v>
      </c>
      <c r="AE71" s="328">
        <f t="shared" si="26"/>
        <v>74.670464700625558</v>
      </c>
      <c r="AF71" s="328">
        <f t="shared" si="27"/>
        <v>73.754468275245756</v>
      </c>
      <c r="AG71" s="329">
        <f t="shared" si="27"/>
        <v>74.301831992850765</v>
      </c>
      <c r="AH71" s="770"/>
      <c r="AI71" s="771"/>
      <c r="AJ71" s="771"/>
      <c r="AK71" s="771"/>
      <c r="AL71" s="771"/>
      <c r="AM71" s="771"/>
      <c r="AN71" s="771"/>
      <c r="AO71" s="771"/>
      <c r="AP71" s="771"/>
      <c r="AQ71" s="771"/>
      <c r="AR71" s="771"/>
      <c r="AS71" s="771"/>
      <c r="AT71" s="771"/>
      <c r="AU71" s="771"/>
      <c r="AV71" s="772"/>
    </row>
    <row r="72" spans="2:48" ht="15" customHeight="1" x14ac:dyDescent="0.3">
      <c r="B72" s="906" t="s">
        <v>29</v>
      </c>
      <c r="C72" s="7" t="s">
        <v>2</v>
      </c>
      <c r="D72" s="740">
        <v>3456</v>
      </c>
      <c r="E72" s="740">
        <v>2649</v>
      </c>
      <c r="F72" s="740">
        <v>2738</v>
      </c>
      <c r="G72" s="740">
        <v>2587</v>
      </c>
      <c r="H72" s="740">
        <v>2320</v>
      </c>
      <c r="I72" s="740">
        <v>2219</v>
      </c>
      <c r="J72" s="740">
        <v>2690</v>
      </c>
      <c r="K72" s="740">
        <v>2429</v>
      </c>
      <c r="L72" s="740">
        <v>2318</v>
      </c>
      <c r="M72" s="740">
        <v>2441</v>
      </c>
      <c r="N72" s="740">
        <v>2497</v>
      </c>
      <c r="O72" s="740">
        <v>2432</v>
      </c>
      <c r="P72" s="741">
        <v>2332</v>
      </c>
      <c r="Q72" s="741">
        <v>2310</v>
      </c>
      <c r="R72" s="741">
        <v>2338</v>
      </c>
      <c r="S72" s="143">
        <f>100</f>
        <v>100</v>
      </c>
      <c r="T72" s="328">
        <f t="shared" si="3"/>
        <v>76.649305555555557</v>
      </c>
      <c r="U72" s="328">
        <f t="shared" si="4"/>
        <v>79.224537037037038</v>
      </c>
      <c r="V72" s="328">
        <f t="shared" si="5"/>
        <v>74.855324074074076</v>
      </c>
      <c r="W72" s="328">
        <f t="shared" si="6"/>
        <v>67.129629629629633</v>
      </c>
      <c r="X72" s="328">
        <f t="shared" si="7"/>
        <v>64.207175925925924</v>
      </c>
      <c r="Y72" s="328">
        <f t="shared" si="8"/>
        <v>77.835648148148152</v>
      </c>
      <c r="Z72" s="328">
        <f t="shared" si="9"/>
        <v>70.28356481481481</v>
      </c>
      <c r="AA72" s="328">
        <f t="shared" si="10"/>
        <v>67.071759259259252</v>
      </c>
      <c r="AB72" s="328">
        <f t="shared" si="10"/>
        <v>70.630787037037038</v>
      </c>
      <c r="AC72" s="328">
        <f t="shared" si="10"/>
        <v>72.251157407407405</v>
      </c>
      <c r="AD72" s="328">
        <f t="shared" si="10"/>
        <v>70.370370370370367</v>
      </c>
      <c r="AE72" s="328">
        <f t="shared" si="26"/>
        <v>67.476851851851848</v>
      </c>
      <c r="AF72" s="328">
        <f t="shared" si="27"/>
        <v>66.840277777777771</v>
      </c>
      <c r="AG72" s="329">
        <f t="shared" si="27"/>
        <v>67.650462962962962</v>
      </c>
      <c r="AH72" s="766">
        <v>1</v>
      </c>
      <c r="AI72" s="767">
        <v>1</v>
      </c>
      <c r="AJ72" s="767">
        <v>1</v>
      </c>
      <c r="AK72" s="767">
        <v>1</v>
      </c>
      <c r="AL72" s="767">
        <v>1</v>
      </c>
      <c r="AM72" s="767">
        <v>1</v>
      </c>
      <c r="AN72" s="767">
        <v>1</v>
      </c>
      <c r="AO72" s="767">
        <v>1</v>
      </c>
      <c r="AP72" s="767">
        <v>1</v>
      </c>
      <c r="AQ72" s="767">
        <v>1</v>
      </c>
      <c r="AR72" s="767">
        <v>1</v>
      </c>
      <c r="AS72" s="767">
        <v>1</v>
      </c>
      <c r="AT72" s="767">
        <v>4</v>
      </c>
      <c r="AU72" s="767">
        <v>6</v>
      </c>
      <c r="AV72" s="769">
        <v>7</v>
      </c>
    </row>
    <row r="73" spans="2:48" ht="14.4" x14ac:dyDescent="0.3">
      <c r="B73" s="904"/>
      <c r="C73" s="1" t="s">
        <v>3</v>
      </c>
      <c r="D73" s="740">
        <v>290</v>
      </c>
      <c r="E73" s="740">
        <v>231</v>
      </c>
      <c r="F73" s="740">
        <v>234</v>
      </c>
      <c r="G73" s="740">
        <v>251</v>
      </c>
      <c r="H73" s="740">
        <v>260</v>
      </c>
      <c r="I73" s="740">
        <v>273</v>
      </c>
      <c r="J73" s="740">
        <v>294</v>
      </c>
      <c r="K73" s="740">
        <v>248</v>
      </c>
      <c r="L73" s="740">
        <v>260</v>
      </c>
      <c r="M73" s="740">
        <v>241</v>
      </c>
      <c r="N73" s="740">
        <v>383</v>
      </c>
      <c r="O73" s="740">
        <v>358</v>
      </c>
      <c r="P73" s="741">
        <v>343</v>
      </c>
      <c r="Q73" s="741">
        <v>333</v>
      </c>
      <c r="R73" s="741">
        <v>326</v>
      </c>
      <c r="S73" s="143">
        <f>100</f>
        <v>100</v>
      </c>
      <c r="T73" s="328">
        <f t="shared" si="3"/>
        <v>79.65517241379311</v>
      </c>
      <c r="U73" s="328">
        <f t="shared" si="4"/>
        <v>80.689655172413794</v>
      </c>
      <c r="V73" s="328">
        <f t="shared" si="5"/>
        <v>86.551724137931032</v>
      </c>
      <c r="W73" s="328">
        <f t="shared" si="6"/>
        <v>89.65517241379311</v>
      </c>
      <c r="X73" s="328">
        <f t="shared" si="7"/>
        <v>94.137931034482762</v>
      </c>
      <c r="Y73" s="328">
        <f t="shared" si="8"/>
        <v>101.37931034482759</v>
      </c>
      <c r="Z73" s="328">
        <f t="shared" si="9"/>
        <v>85.517241379310349</v>
      </c>
      <c r="AA73" s="328">
        <f t="shared" si="10"/>
        <v>89.65517241379311</v>
      </c>
      <c r="AB73" s="328">
        <f t="shared" si="10"/>
        <v>83.103448275862064</v>
      </c>
      <c r="AC73" s="328">
        <f t="shared" si="10"/>
        <v>132.06896551724137</v>
      </c>
      <c r="AD73" s="328">
        <f t="shared" si="10"/>
        <v>123.44827586206897</v>
      </c>
      <c r="AE73" s="328">
        <f t="shared" si="26"/>
        <v>118.27586206896552</v>
      </c>
      <c r="AF73" s="328">
        <f t="shared" si="27"/>
        <v>114.82758620689656</v>
      </c>
      <c r="AG73" s="329">
        <f t="shared" si="27"/>
        <v>112.41379310344827</v>
      </c>
      <c r="AH73" s="766">
        <v>1</v>
      </c>
      <c r="AI73" s="767">
        <v>1</v>
      </c>
      <c r="AJ73" s="767">
        <v>1</v>
      </c>
      <c r="AK73" s="767">
        <v>1</v>
      </c>
      <c r="AL73" s="767">
        <v>1</v>
      </c>
      <c r="AM73" s="767">
        <v>1</v>
      </c>
      <c r="AN73" s="767">
        <v>1</v>
      </c>
      <c r="AO73" s="767">
        <v>1</v>
      </c>
      <c r="AP73" s="767">
        <v>1</v>
      </c>
      <c r="AQ73" s="767">
        <v>1</v>
      </c>
      <c r="AR73" s="767">
        <v>1</v>
      </c>
      <c r="AS73" s="767">
        <v>1</v>
      </c>
      <c r="AT73" s="767">
        <v>4</v>
      </c>
      <c r="AU73" s="767">
        <v>6</v>
      </c>
      <c r="AV73" s="769">
        <v>7</v>
      </c>
    </row>
    <row r="74" spans="2:48" ht="14.4" x14ac:dyDescent="0.3">
      <c r="B74" s="904"/>
      <c r="C74" s="1" t="s">
        <v>4</v>
      </c>
      <c r="D74" s="740">
        <v>107</v>
      </c>
      <c r="E74" s="740">
        <v>103</v>
      </c>
      <c r="F74" s="740">
        <v>92</v>
      </c>
      <c r="G74" s="740">
        <v>90</v>
      </c>
      <c r="H74" s="740">
        <v>80</v>
      </c>
      <c r="I74" s="740">
        <v>81</v>
      </c>
      <c r="J74" s="740">
        <v>75</v>
      </c>
      <c r="K74" s="740">
        <v>69</v>
      </c>
      <c r="L74" s="740">
        <v>69</v>
      </c>
      <c r="M74" s="740">
        <v>72</v>
      </c>
      <c r="N74" s="740">
        <v>71</v>
      </c>
      <c r="O74" s="740">
        <v>61</v>
      </c>
      <c r="P74" s="741">
        <v>57</v>
      </c>
      <c r="Q74" s="741">
        <v>54</v>
      </c>
      <c r="R74" s="741">
        <v>51</v>
      </c>
      <c r="S74" s="143">
        <f>100</f>
        <v>100</v>
      </c>
      <c r="T74" s="328">
        <f t="shared" si="3"/>
        <v>96.261682242990659</v>
      </c>
      <c r="U74" s="328">
        <f t="shared" si="4"/>
        <v>85.981308411214954</v>
      </c>
      <c r="V74" s="328">
        <f t="shared" si="5"/>
        <v>84.112149532710276</v>
      </c>
      <c r="W74" s="328">
        <f t="shared" si="6"/>
        <v>74.766355140186917</v>
      </c>
      <c r="X74" s="328">
        <f t="shared" si="7"/>
        <v>75.700934579439249</v>
      </c>
      <c r="Y74" s="328">
        <f t="shared" si="8"/>
        <v>70.09345794392523</v>
      </c>
      <c r="Z74" s="328">
        <f t="shared" si="9"/>
        <v>64.485981308411212</v>
      </c>
      <c r="AA74" s="328">
        <f t="shared" si="10"/>
        <v>64.485981308411212</v>
      </c>
      <c r="AB74" s="328">
        <f t="shared" si="10"/>
        <v>67.289719626168221</v>
      </c>
      <c r="AC74" s="328">
        <f t="shared" si="10"/>
        <v>66.355140186915889</v>
      </c>
      <c r="AD74" s="328">
        <f t="shared" si="10"/>
        <v>57.009345794392523</v>
      </c>
      <c r="AE74" s="328">
        <f t="shared" si="26"/>
        <v>53.271028037383175</v>
      </c>
      <c r="AF74" s="328">
        <f t="shared" si="27"/>
        <v>50.467289719626166</v>
      </c>
      <c r="AG74" s="329">
        <f t="shared" si="27"/>
        <v>47.663551401869157</v>
      </c>
      <c r="AH74" s="766">
        <v>1</v>
      </c>
      <c r="AI74" s="767">
        <v>1</v>
      </c>
      <c r="AJ74" s="767">
        <v>1</v>
      </c>
      <c r="AK74" s="767">
        <v>1</v>
      </c>
      <c r="AL74" s="767">
        <v>1</v>
      </c>
      <c r="AM74" s="767">
        <v>1</v>
      </c>
      <c r="AN74" s="767">
        <v>1</v>
      </c>
      <c r="AO74" s="767">
        <v>1</v>
      </c>
      <c r="AP74" s="767">
        <v>1</v>
      </c>
      <c r="AQ74" s="767">
        <v>1</v>
      </c>
      <c r="AR74" s="767">
        <v>1</v>
      </c>
      <c r="AS74" s="767">
        <v>1</v>
      </c>
      <c r="AT74" s="767">
        <v>4</v>
      </c>
      <c r="AU74" s="767">
        <v>6</v>
      </c>
      <c r="AV74" s="769">
        <v>7</v>
      </c>
    </row>
    <row r="75" spans="2:48" ht="14.4" x14ac:dyDescent="0.3">
      <c r="B75" s="904"/>
      <c r="C75" s="1" t="s">
        <v>5</v>
      </c>
      <c r="D75" s="740">
        <v>11</v>
      </c>
      <c r="E75" s="740">
        <v>10</v>
      </c>
      <c r="F75" s="740">
        <v>10</v>
      </c>
      <c r="G75" s="740">
        <v>11</v>
      </c>
      <c r="H75" s="740">
        <v>12</v>
      </c>
      <c r="I75" s="740">
        <v>9</v>
      </c>
      <c r="J75" s="740">
        <v>9</v>
      </c>
      <c r="K75" s="740">
        <v>10</v>
      </c>
      <c r="L75" s="740">
        <v>10</v>
      </c>
      <c r="M75" s="740">
        <v>11</v>
      </c>
      <c r="N75" s="740">
        <v>12</v>
      </c>
      <c r="O75" s="740">
        <v>10</v>
      </c>
      <c r="P75" s="741">
        <v>9</v>
      </c>
      <c r="Q75" s="741">
        <v>9</v>
      </c>
      <c r="R75" s="741">
        <v>9</v>
      </c>
      <c r="S75" s="143">
        <f>100</f>
        <v>100</v>
      </c>
      <c r="T75" s="328">
        <f t="shared" si="3"/>
        <v>90.909090909090907</v>
      </c>
      <c r="U75" s="328">
        <f t="shared" si="4"/>
        <v>90.909090909090907</v>
      </c>
      <c r="V75" s="328">
        <f t="shared" si="5"/>
        <v>100</v>
      </c>
      <c r="W75" s="328">
        <f t="shared" si="6"/>
        <v>109.09090909090909</v>
      </c>
      <c r="X75" s="328">
        <f t="shared" si="7"/>
        <v>81.818181818181813</v>
      </c>
      <c r="Y75" s="328">
        <f t="shared" si="8"/>
        <v>81.818181818181813</v>
      </c>
      <c r="Z75" s="328">
        <f t="shared" si="9"/>
        <v>90.909090909090907</v>
      </c>
      <c r="AA75" s="328">
        <f t="shared" si="10"/>
        <v>90.909090909090907</v>
      </c>
      <c r="AB75" s="328">
        <f t="shared" si="10"/>
        <v>100</v>
      </c>
      <c r="AC75" s="328">
        <f t="shared" si="10"/>
        <v>109.09090909090909</v>
      </c>
      <c r="AD75" s="328">
        <f t="shared" si="10"/>
        <v>90.909090909090907</v>
      </c>
      <c r="AE75" s="328">
        <f t="shared" si="26"/>
        <v>81.818181818181813</v>
      </c>
      <c r="AF75" s="328">
        <f t="shared" si="27"/>
        <v>81.818181818181813</v>
      </c>
      <c r="AG75" s="329">
        <f t="shared" si="27"/>
        <v>81.818181818181813</v>
      </c>
      <c r="AH75" s="766">
        <v>1</v>
      </c>
      <c r="AI75" s="767">
        <v>1</v>
      </c>
      <c r="AJ75" s="767">
        <v>1</v>
      </c>
      <c r="AK75" s="767">
        <v>1</v>
      </c>
      <c r="AL75" s="767">
        <v>1</v>
      </c>
      <c r="AM75" s="767">
        <v>1</v>
      </c>
      <c r="AN75" s="767">
        <v>1</v>
      </c>
      <c r="AO75" s="767">
        <v>1</v>
      </c>
      <c r="AP75" s="767">
        <v>1</v>
      </c>
      <c r="AQ75" s="767">
        <v>1</v>
      </c>
      <c r="AR75" s="767">
        <v>1</v>
      </c>
      <c r="AS75" s="767">
        <v>1</v>
      </c>
      <c r="AT75" s="767">
        <v>4</v>
      </c>
      <c r="AU75" s="767">
        <v>6</v>
      </c>
      <c r="AV75" s="769">
        <v>7</v>
      </c>
    </row>
    <row r="76" spans="2:48" ht="14.4" x14ac:dyDescent="0.3">
      <c r="B76" s="904"/>
      <c r="C76" s="1" t="s">
        <v>6</v>
      </c>
      <c r="D76" s="740">
        <v>3864</v>
      </c>
      <c r="E76" s="740">
        <v>2993</v>
      </c>
      <c r="F76" s="740">
        <v>3074</v>
      </c>
      <c r="G76" s="740">
        <v>2939</v>
      </c>
      <c r="H76" s="740">
        <v>2672</v>
      </c>
      <c r="I76" s="740">
        <v>2582</v>
      </c>
      <c r="J76" s="740">
        <v>3068</v>
      </c>
      <c r="K76" s="740">
        <v>2756</v>
      </c>
      <c r="L76" s="740">
        <v>2657</v>
      </c>
      <c r="M76" s="740">
        <v>2765</v>
      </c>
      <c r="N76" s="740">
        <v>2963</v>
      </c>
      <c r="O76" s="740">
        <v>2861</v>
      </c>
      <c r="P76" s="741">
        <v>2741</v>
      </c>
      <c r="Q76" s="741">
        <v>2706</v>
      </c>
      <c r="R76" s="741">
        <v>2724</v>
      </c>
      <c r="S76" s="143">
        <f>100</f>
        <v>100</v>
      </c>
      <c r="T76" s="328">
        <f t="shared" si="3"/>
        <v>77.458592132505174</v>
      </c>
      <c r="U76" s="328">
        <f t="shared" si="4"/>
        <v>79.554865424430645</v>
      </c>
      <c r="V76" s="328">
        <f t="shared" si="5"/>
        <v>76.06107660455487</v>
      </c>
      <c r="W76" s="328">
        <f t="shared" si="6"/>
        <v>69.151138716356101</v>
      </c>
      <c r="X76" s="328">
        <f t="shared" si="7"/>
        <v>66.821946169772261</v>
      </c>
      <c r="Y76" s="328">
        <f t="shared" si="8"/>
        <v>79.399585921325055</v>
      </c>
      <c r="Z76" s="328">
        <f t="shared" si="9"/>
        <v>71.325051759834366</v>
      </c>
      <c r="AA76" s="328">
        <f t="shared" si="10"/>
        <v>68.762939958592128</v>
      </c>
      <c r="AB76" s="328">
        <f t="shared" si="10"/>
        <v>71.55797101449275</v>
      </c>
      <c r="AC76" s="328">
        <f t="shared" si="10"/>
        <v>76.682194616977227</v>
      </c>
      <c r="AD76" s="328">
        <f t="shared" ref="AD76" si="28">O76*100/$D76</f>
        <v>74.042443064182194</v>
      </c>
      <c r="AE76" s="328">
        <f t="shared" si="26"/>
        <v>70.936853002070393</v>
      </c>
      <c r="AF76" s="328">
        <f t="shared" si="27"/>
        <v>70.031055900621112</v>
      </c>
      <c r="AG76" s="329">
        <f t="shared" si="27"/>
        <v>70.496894409937894</v>
      </c>
      <c r="AH76" s="766">
        <v>1</v>
      </c>
      <c r="AI76" s="767">
        <v>1</v>
      </c>
      <c r="AJ76" s="767">
        <v>1</v>
      </c>
      <c r="AK76" s="767">
        <v>1</v>
      </c>
      <c r="AL76" s="767">
        <v>1</v>
      </c>
      <c r="AM76" s="767">
        <v>1</v>
      </c>
      <c r="AN76" s="767">
        <v>1</v>
      </c>
      <c r="AO76" s="767">
        <v>1</v>
      </c>
      <c r="AP76" s="767">
        <v>1</v>
      </c>
      <c r="AQ76" s="767">
        <v>1</v>
      </c>
      <c r="AR76" s="767">
        <v>1</v>
      </c>
      <c r="AS76" s="767">
        <v>1</v>
      </c>
      <c r="AT76" s="767">
        <v>4</v>
      </c>
      <c r="AU76" s="767">
        <v>6</v>
      </c>
      <c r="AV76" s="769">
        <v>7</v>
      </c>
    </row>
    <row r="77" spans="2:48" ht="14.4" x14ac:dyDescent="0.3">
      <c r="B77" s="905"/>
      <c r="C77" s="8" t="s">
        <v>7</v>
      </c>
      <c r="D77">
        <v>3853</v>
      </c>
      <c r="E77">
        <v>2983</v>
      </c>
      <c r="F77">
        <v>3064</v>
      </c>
      <c r="G77">
        <v>2928</v>
      </c>
      <c r="H77">
        <v>2660</v>
      </c>
      <c r="I77">
        <v>2573</v>
      </c>
      <c r="J77">
        <v>3059</v>
      </c>
      <c r="K77">
        <v>2746</v>
      </c>
      <c r="L77">
        <v>2647</v>
      </c>
      <c r="M77">
        <v>2754</v>
      </c>
      <c r="N77">
        <v>2951</v>
      </c>
      <c r="O77">
        <v>2851</v>
      </c>
      <c r="P77">
        <v>2732</v>
      </c>
      <c r="Q77">
        <v>2697</v>
      </c>
      <c r="R77">
        <v>2715</v>
      </c>
      <c r="S77" s="143">
        <f>100</f>
        <v>100</v>
      </c>
      <c r="T77" s="328">
        <f t="shared" ref="T77:T140" si="29">E77*100/$D77</f>
        <v>77.420192058136521</v>
      </c>
      <c r="U77" s="328">
        <f t="shared" ref="U77:U140" si="30">F77*100/$D77</f>
        <v>79.5224500389307</v>
      </c>
      <c r="V77" s="328">
        <f t="shared" ref="V77:V140" si="31">G77*100/$D77</f>
        <v>75.992732935375031</v>
      </c>
      <c r="W77" s="328">
        <f t="shared" ref="W77:W140" si="32">H77*100/$D77</f>
        <v>69.037113937191805</v>
      </c>
      <c r="X77" s="328">
        <f t="shared" ref="X77:X140" si="33">I77*100/$D77</f>
        <v>66.779133143005453</v>
      </c>
      <c r="Y77" s="328">
        <f t="shared" ref="Y77:Y140" si="34">J77*100/$D77</f>
        <v>79.392681027770564</v>
      </c>
      <c r="Z77" s="328">
        <f t="shared" ref="Z77:Z140" si="35">K77*100/$D77</f>
        <v>71.269140929146118</v>
      </c>
      <c r="AA77" s="328">
        <f t="shared" ref="AA77:AD140" si="36">L77*100/$D77</f>
        <v>68.699714508175447</v>
      </c>
      <c r="AB77" s="328">
        <f t="shared" si="36"/>
        <v>71.476771347002341</v>
      </c>
      <c r="AC77" s="328">
        <f t="shared" si="36"/>
        <v>76.58967038671166</v>
      </c>
      <c r="AD77" s="328">
        <f t="shared" si="36"/>
        <v>73.99429016350895</v>
      </c>
      <c r="AE77" s="328">
        <f t="shared" ref="AE77:AG77" si="37">P77*100/$D77</f>
        <v>70.905787697897736</v>
      </c>
      <c r="AF77" s="328">
        <f t="shared" si="37"/>
        <v>69.997404619776802</v>
      </c>
      <c r="AG77" s="329">
        <f t="shared" si="37"/>
        <v>70.464573059953281</v>
      </c>
      <c r="AH77" s="770"/>
      <c r="AI77" s="771"/>
      <c r="AJ77" s="771"/>
      <c r="AK77" s="771"/>
      <c r="AL77" s="771"/>
      <c r="AM77" s="771"/>
      <c r="AN77" s="771"/>
      <c r="AO77" s="771"/>
      <c r="AP77" s="771"/>
      <c r="AQ77" s="771"/>
      <c r="AR77" s="771"/>
      <c r="AS77" s="771"/>
      <c r="AT77" s="771"/>
      <c r="AU77" s="771"/>
      <c r="AV77" s="772"/>
    </row>
    <row r="78" spans="2:48" ht="15" customHeight="1" x14ac:dyDescent="0.3">
      <c r="B78" s="906" t="s">
        <v>30</v>
      </c>
      <c r="C78" s="1" t="s">
        <v>2</v>
      </c>
      <c r="D78" s="740">
        <v>18012</v>
      </c>
      <c r="E78" s="740">
        <v>14889</v>
      </c>
      <c r="F78" s="740">
        <v>15218</v>
      </c>
      <c r="G78" s="740">
        <v>15993</v>
      </c>
      <c r="H78" s="740">
        <v>15193</v>
      </c>
      <c r="I78" s="740">
        <v>14037</v>
      </c>
      <c r="J78" s="740">
        <v>14926</v>
      </c>
      <c r="K78" s="740">
        <v>15359</v>
      </c>
      <c r="L78" s="740">
        <v>15496</v>
      </c>
      <c r="M78" s="740">
        <v>15638</v>
      </c>
      <c r="N78" s="740">
        <v>17474</v>
      </c>
      <c r="O78" s="740">
        <v>17836</v>
      </c>
      <c r="P78" s="741">
        <v>17108</v>
      </c>
      <c r="Q78" s="741">
        <v>16952</v>
      </c>
      <c r="R78" s="741">
        <v>17154</v>
      </c>
      <c r="S78" s="143">
        <f>100</f>
        <v>100</v>
      </c>
      <c r="T78" s="328">
        <f t="shared" si="29"/>
        <v>82.661558960692872</v>
      </c>
      <c r="U78" s="328">
        <f t="shared" si="30"/>
        <v>84.488119031756611</v>
      </c>
      <c r="V78" s="328">
        <f t="shared" si="31"/>
        <v>88.790806129247173</v>
      </c>
      <c r="W78" s="328">
        <f t="shared" si="32"/>
        <v>84.349322673773045</v>
      </c>
      <c r="X78" s="328">
        <f t="shared" si="33"/>
        <v>77.931379080612928</v>
      </c>
      <c r="Y78" s="328">
        <f t="shared" si="34"/>
        <v>82.866977570508553</v>
      </c>
      <c r="Z78" s="328">
        <f t="shared" si="35"/>
        <v>85.270930490783925</v>
      </c>
      <c r="AA78" s="328">
        <f t="shared" si="36"/>
        <v>86.031534532533868</v>
      </c>
      <c r="AB78" s="328">
        <f t="shared" si="36"/>
        <v>86.819897845880519</v>
      </c>
      <c r="AC78" s="328">
        <f t="shared" si="36"/>
        <v>97.013102376193643</v>
      </c>
      <c r="AD78" s="328">
        <f t="shared" si="36"/>
        <v>99.022873639795691</v>
      </c>
      <c r="AE78" s="328">
        <f t="shared" ref="AE78:AG78" si="38">P78*100/$D78</f>
        <v>94.981123695314238</v>
      </c>
      <c r="AF78" s="328">
        <f t="shared" si="38"/>
        <v>94.115034421496773</v>
      </c>
      <c r="AG78" s="329">
        <f t="shared" si="38"/>
        <v>95.236508994003998</v>
      </c>
      <c r="AH78" s="766">
        <v>1</v>
      </c>
      <c r="AI78" s="767">
        <v>1</v>
      </c>
      <c r="AJ78" s="767">
        <v>1</v>
      </c>
      <c r="AK78" s="767">
        <v>1</v>
      </c>
      <c r="AL78" s="767">
        <v>1</v>
      </c>
      <c r="AM78" s="767">
        <v>1</v>
      </c>
      <c r="AN78" s="767">
        <v>1</v>
      </c>
      <c r="AO78" s="767">
        <v>1</v>
      </c>
      <c r="AP78" s="767">
        <v>1</v>
      </c>
      <c r="AQ78" s="767">
        <v>1</v>
      </c>
      <c r="AR78" s="767">
        <v>1</v>
      </c>
      <c r="AS78" s="767">
        <v>1</v>
      </c>
      <c r="AT78" s="767">
        <v>4</v>
      </c>
      <c r="AU78" s="767">
        <v>6</v>
      </c>
      <c r="AV78" s="769">
        <v>7</v>
      </c>
    </row>
    <row r="79" spans="2:48" ht="14.4" x14ac:dyDescent="0.3">
      <c r="B79" s="904"/>
      <c r="C79" s="1" t="s">
        <v>3</v>
      </c>
      <c r="D79" s="740">
        <v>1067</v>
      </c>
      <c r="E79" s="740">
        <v>988</v>
      </c>
      <c r="F79" s="740">
        <v>1005</v>
      </c>
      <c r="G79" s="740">
        <v>1086</v>
      </c>
      <c r="H79" s="740">
        <v>1086</v>
      </c>
      <c r="I79" s="740">
        <v>1124</v>
      </c>
      <c r="J79" s="740">
        <v>1176</v>
      </c>
      <c r="K79" s="740">
        <v>1133</v>
      </c>
      <c r="L79" s="740">
        <v>1124</v>
      </c>
      <c r="M79" s="740">
        <v>1078</v>
      </c>
      <c r="N79" s="740">
        <v>1734</v>
      </c>
      <c r="O79" s="740">
        <v>1785</v>
      </c>
      <c r="P79" s="741">
        <v>1710</v>
      </c>
      <c r="Q79" s="741">
        <v>1658</v>
      </c>
      <c r="R79" s="741">
        <v>1622</v>
      </c>
      <c r="S79" s="143">
        <f>100</f>
        <v>100</v>
      </c>
      <c r="T79" s="328">
        <f t="shared" si="29"/>
        <v>92.596063730084353</v>
      </c>
      <c r="U79" s="328">
        <f t="shared" si="30"/>
        <v>94.189315838800368</v>
      </c>
      <c r="V79" s="328">
        <f t="shared" si="31"/>
        <v>101.78069353327085</v>
      </c>
      <c r="W79" s="328">
        <f t="shared" si="32"/>
        <v>101.78069353327085</v>
      </c>
      <c r="X79" s="328">
        <f t="shared" si="33"/>
        <v>105.34208059981256</v>
      </c>
      <c r="Y79" s="328">
        <f t="shared" si="34"/>
        <v>110.21555763823805</v>
      </c>
      <c r="Z79" s="328">
        <f t="shared" si="35"/>
        <v>106.18556701030928</v>
      </c>
      <c r="AA79" s="328">
        <f t="shared" si="36"/>
        <v>105.34208059981256</v>
      </c>
      <c r="AB79" s="328">
        <f t="shared" si="36"/>
        <v>101.03092783505154</v>
      </c>
      <c r="AC79" s="328">
        <f t="shared" si="36"/>
        <v>162.51171508903468</v>
      </c>
      <c r="AD79" s="328">
        <f t="shared" si="36"/>
        <v>167.29147141518277</v>
      </c>
      <c r="AE79" s="328">
        <f t="shared" ref="AE79:AG79" si="39">P79*100/$D79</f>
        <v>160.26241799437676</v>
      </c>
      <c r="AF79" s="328">
        <f t="shared" si="39"/>
        <v>155.38894095595126</v>
      </c>
      <c r="AG79" s="329">
        <f t="shared" si="39"/>
        <v>152.01499531396439</v>
      </c>
      <c r="AH79" s="766">
        <v>1</v>
      </c>
      <c r="AI79" s="767">
        <v>1</v>
      </c>
      <c r="AJ79" s="767">
        <v>1</v>
      </c>
      <c r="AK79" s="767">
        <v>1</v>
      </c>
      <c r="AL79" s="767">
        <v>1</v>
      </c>
      <c r="AM79" s="767">
        <v>1</v>
      </c>
      <c r="AN79" s="767">
        <v>1</v>
      </c>
      <c r="AO79" s="767">
        <v>1</v>
      </c>
      <c r="AP79" s="767">
        <v>1</v>
      </c>
      <c r="AQ79" s="767">
        <v>1</v>
      </c>
      <c r="AR79" s="767">
        <v>1</v>
      </c>
      <c r="AS79" s="767">
        <v>1</v>
      </c>
      <c r="AT79" s="767">
        <v>4</v>
      </c>
      <c r="AU79" s="767">
        <v>6</v>
      </c>
      <c r="AV79" s="769">
        <v>7</v>
      </c>
    </row>
    <row r="80" spans="2:48" ht="14.4" x14ac:dyDescent="0.3">
      <c r="B80" s="904"/>
      <c r="C80" s="1" t="s">
        <v>4</v>
      </c>
      <c r="D80" s="740">
        <v>350</v>
      </c>
      <c r="E80" s="740">
        <v>318</v>
      </c>
      <c r="F80" s="740">
        <v>318</v>
      </c>
      <c r="G80" s="740">
        <v>312</v>
      </c>
      <c r="H80" s="740">
        <v>302</v>
      </c>
      <c r="I80" s="740">
        <v>299</v>
      </c>
      <c r="J80" s="740">
        <v>305</v>
      </c>
      <c r="K80" s="740">
        <v>301</v>
      </c>
      <c r="L80" s="740">
        <v>314</v>
      </c>
      <c r="M80" s="740">
        <v>315</v>
      </c>
      <c r="N80" s="740">
        <v>307</v>
      </c>
      <c r="O80" s="740">
        <v>292</v>
      </c>
      <c r="P80" s="741">
        <v>270</v>
      </c>
      <c r="Q80" s="741">
        <v>254</v>
      </c>
      <c r="R80" s="741">
        <v>242</v>
      </c>
      <c r="S80" s="143">
        <f>100</f>
        <v>100</v>
      </c>
      <c r="T80" s="328">
        <f t="shared" si="29"/>
        <v>90.857142857142861</v>
      </c>
      <c r="U80" s="328">
        <f t="shared" si="30"/>
        <v>90.857142857142861</v>
      </c>
      <c r="V80" s="328">
        <f t="shared" si="31"/>
        <v>89.142857142857139</v>
      </c>
      <c r="W80" s="328">
        <f t="shared" si="32"/>
        <v>86.285714285714292</v>
      </c>
      <c r="X80" s="328">
        <f t="shared" si="33"/>
        <v>85.428571428571431</v>
      </c>
      <c r="Y80" s="328">
        <f t="shared" si="34"/>
        <v>87.142857142857139</v>
      </c>
      <c r="Z80" s="328">
        <f t="shared" si="35"/>
        <v>86</v>
      </c>
      <c r="AA80" s="328">
        <f t="shared" si="36"/>
        <v>89.714285714285708</v>
      </c>
      <c r="AB80" s="328">
        <f t="shared" si="36"/>
        <v>90</v>
      </c>
      <c r="AC80" s="328">
        <f t="shared" si="36"/>
        <v>87.714285714285708</v>
      </c>
      <c r="AD80" s="328">
        <f t="shared" si="36"/>
        <v>83.428571428571431</v>
      </c>
      <c r="AE80" s="328">
        <f t="shared" ref="AE80:AG80" si="40">P80*100/$D80</f>
        <v>77.142857142857139</v>
      </c>
      <c r="AF80" s="328">
        <f t="shared" si="40"/>
        <v>72.571428571428569</v>
      </c>
      <c r="AG80" s="329">
        <f t="shared" si="40"/>
        <v>69.142857142857139</v>
      </c>
      <c r="AH80" s="766">
        <v>1</v>
      </c>
      <c r="AI80" s="767">
        <v>1</v>
      </c>
      <c r="AJ80" s="767">
        <v>1</v>
      </c>
      <c r="AK80" s="767">
        <v>1</v>
      </c>
      <c r="AL80" s="767">
        <v>1</v>
      </c>
      <c r="AM80" s="767">
        <v>1</v>
      </c>
      <c r="AN80" s="767">
        <v>1</v>
      </c>
      <c r="AO80" s="767">
        <v>1</v>
      </c>
      <c r="AP80" s="767">
        <v>1</v>
      </c>
      <c r="AQ80" s="767">
        <v>1</v>
      </c>
      <c r="AR80" s="767">
        <v>1</v>
      </c>
      <c r="AS80" s="767">
        <v>1</v>
      </c>
      <c r="AT80" s="767">
        <v>4</v>
      </c>
      <c r="AU80" s="767">
        <v>6</v>
      </c>
      <c r="AV80" s="769">
        <v>7</v>
      </c>
    </row>
    <row r="81" spans="2:48" ht="14.4" x14ac:dyDescent="0.3">
      <c r="B81" s="904"/>
      <c r="C81" s="1" t="s">
        <v>5</v>
      </c>
      <c r="D81" s="740">
        <v>54</v>
      </c>
      <c r="E81" s="740">
        <v>54</v>
      </c>
      <c r="F81" s="740">
        <v>59</v>
      </c>
      <c r="G81" s="740">
        <v>51</v>
      </c>
      <c r="H81" s="740">
        <v>47</v>
      </c>
      <c r="I81" s="740">
        <v>47</v>
      </c>
      <c r="J81" s="740">
        <v>47</v>
      </c>
      <c r="K81" s="740">
        <v>52</v>
      </c>
      <c r="L81" s="740">
        <v>55</v>
      </c>
      <c r="M81" s="740">
        <v>57</v>
      </c>
      <c r="N81" s="740">
        <v>57</v>
      </c>
      <c r="O81" s="740">
        <v>49</v>
      </c>
      <c r="P81" s="741">
        <v>45</v>
      </c>
      <c r="Q81" s="741">
        <v>43</v>
      </c>
      <c r="R81" s="741">
        <v>42</v>
      </c>
      <c r="S81" s="143">
        <f>100</f>
        <v>100</v>
      </c>
      <c r="T81" s="328">
        <f t="shared" si="29"/>
        <v>100</v>
      </c>
      <c r="U81" s="328">
        <f t="shared" si="30"/>
        <v>109.25925925925925</v>
      </c>
      <c r="V81" s="328">
        <f t="shared" si="31"/>
        <v>94.444444444444443</v>
      </c>
      <c r="W81" s="328">
        <f t="shared" si="32"/>
        <v>87.037037037037038</v>
      </c>
      <c r="X81" s="328">
        <f t="shared" si="33"/>
        <v>87.037037037037038</v>
      </c>
      <c r="Y81" s="328">
        <f t="shared" si="34"/>
        <v>87.037037037037038</v>
      </c>
      <c r="Z81" s="328">
        <f t="shared" si="35"/>
        <v>96.296296296296291</v>
      </c>
      <c r="AA81" s="328">
        <f t="shared" si="36"/>
        <v>101.85185185185185</v>
      </c>
      <c r="AB81" s="328">
        <f t="shared" si="36"/>
        <v>105.55555555555556</v>
      </c>
      <c r="AC81" s="328">
        <f t="shared" si="36"/>
        <v>105.55555555555556</v>
      </c>
      <c r="AD81" s="328">
        <f t="shared" si="36"/>
        <v>90.740740740740748</v>
      </c>
      <c r="AE81" s="328">
        <f t="shared" ref="AE81:AG81" si="41">P81*100/$D81</f>
        <v>83.333333333333329</v>
      </c>
      <c r="AF81" s="328">
        <f t="shared" si="41"/>
        <v>79.629629629629633</v>
      </c>
      <c r="AG81" s="329">
        <f t="shared" si="41"/>
        <v>77.777777777777771</v>
      </c>
      <c r="AH81" s="766">
        <v>1</v>
      </c>
      <c r="AI81" s="767">
        <v>1</v>
      </c>
      <c r="AJ81" s="767">
        <v>1</v>
      </c>
      <c r="AK81" s="767">
        <v>1</v>
      </c>
      <c r="AL81" s="767">
        <v>1</v>
      </c>
      <c r="AM81" s="767">
        <v>1</v>
      </c>
      <c r="AN81" s="767">
        <v>1</v>
      </c>
      <c r="AO81" s="767">
        <v>1</v>
      </c>
      <c r="AP81" s="767">
        <v>1</v>
      </c>
      <c r="AQ81" s="767">
        <v>1</v>
      </c>
      <c r="AR81" s="767">
        <v>1</v>
      </c>
      <c r="AS81" s="767">
        <v>1</v>
      </c>
      <c r="AT81" s="767">
        <v>4</v>
      </c>
      <c r="AU81" s="767">
        <v>6</v>
      </c>
      <c r="AV81" s="769">
        <v>7</v>
      </c>
    </row>
    <row r="82" spans="2:48" ht="14.4" x14ac:dyDescent="0.3">
      <c r="B82" s="904"/>
      <c r="C82" s="1" t="s">
        <v>6</v>
      </c>
      <c r="D82" s="740">
        <v>19483</v>
      </c>
      <c r="E82" s="740">
        <v>16249</v>
      </c>
      <c r="F82" s="740">
        <v>16600</v>
      </c>
      <c r="G82" s="740">
        <v>17442</v>
      </c>
      <c r="H82" s="740">
        <v>16628</v>
      </c>
      <c r="I82" s="740">
        <v>15507</v>
      </c>
      <c r="J82" s="740">
        <v>16454</v>
      </c>
      <c r="K82" s="740">
        <v>16845</v>
      </c>
      <c r="L82" s="740">
        <v>16989</v>
      </c>
      <c r="M82" s="740">
        <v>17088</v>
      </c>
      <c r="N82" s="740">
        <v>19572</v>
      </c>
      <c r="O82" s="740">
        <v>19962</v>
      </c>
      <c r="P82" s="741">
        <v>19133</v>
      </c>
      <c r="Q82" s="741">
        <v>18907</v>
      </c>
      <c r="R82" s="741">
        <v>19060</v>
      </c>
      <c r="S82" s="143">
        <f>100</f>
        <v>100</v>
      </c>
      <c r="T82" s="328">
        <f t="shared" si="29"/>
        <v>83.400913616999432</v>
      </c>
      <c r="U82" s="328">
        <f t="shared" si="30"/>
        <v>85.202484217009697</v>
      </c>
      <c r="V82" s="328">
        <f t="shared" si="31"/>
        <v>89.524200585125499</v>
      </c>
      <c r="W82" s="328">
        <f t="shared" si="32"/>
        <v>85.346199250628757</v>
      </c>
      <c r="X82" s="328">
        <f t="shared" si="33"/>
        <v>79.592465226094546</v>
      </c>
      <c r="Y82" s="328">
        <f t="shared" si="34"/>
        <v>84.453112970281779</v>
      </c>
      <c r="Z82" s="328">
        <f t="shared" si="35"/>
        <v>86.459990761176414</v>
      </c>
      <c r="AA82" s="328">
        <f t="shared" si="36"/>
        <v>87.199096648360111</v>
      </c>
      <c r="AB82" s="328">
        <f t="shared" si="36"/>
        <v>87.707231945798895</v>
      </c>
      <c r="AC82" s="328">
        <f t="shared" si="36"/>
        <v>100.45680849971771</v>
      </c>
      <c r="AD82" s="328">
        <f t="shared" si="36"/>
        <v>102.45855361084023</v>
      </c>
      <c r="AE82" s="328">
        <f t="shared" ref="AE82:AG82" si="42">P82*100/$D82</f>
        <v>98.203562079761838</v>
      </c>
      <c r="AF82" s="328">
        <f t="shared" si="42"/>
        <v>97.04357645126521</v>
      </c>
      <c r="AG82" s="329">
        <f t="shared" si="42"/>
        <v>97.828876456397879</v>
      </c>
      <c r="AH82" s="766">
        <v>1</v>
      </c>
      <c r="AI82" s="767">
        <v>1</v>
      </c>
      <c r="AJ82" s="767">
        <v>1</v>
      </c>
      <c r="AK82" s="767">
        <v>1</v>
      </c>
      <c r="AL82" s="767">
        <v>1</v>
      </c>
      <c r="AM82" s="767">
        <v>1</v>
      </c>
      <c r="AN82" s="767">
        <v>1</v>
      </c>
      <c r="AO82" s="767">
        <v>1</v>
      </c>
      <c r="AP82" s="767">
        <v>1</v>
      </c>
      <c r="AQ82" s="767">
        <v>1</v>
      </c>
      <c r="AR82" s="767">
        <v>1</v>
      </c>
      <c r="AS82" s="767">
        <v>1</v>
      </c>
      <c r="AT82" s="767">
        <v>4</v>
      </c>
      <c r="AU82" s="767">
        <v>6</v>
      </c>
      <c r="AV82" s="769">
        <v>7</v>
      </c>
    </row>
    <row r="83" spans="2:48" ht="14.4" x14ac:dyDescent="0.3">
      <c r="B83" s="905"/>
      <c r="C83" s="1" t="s">
        <v>7</v>
      </c>
      <c r="D83">
        <v>19429</v>
      </c>
      <c r="E83">
        <v>16195</v>
      </c>
      <c r="F83">
        <v>16541</v>
      </c>
      <c r="G83">
        <v>17391</v>
      </c>
      <c r="H83">
        <v>16581</v>
      </c>
      <c r="I83">
        <v>15460</v>
      </c>
      <c r="J83">
        <v>16407</v>
      </c>
      <c r="K83">
        <v>16793</v>
      </c>
      <c r="L83">
        <v>16934</v>
      </c>
      <c r="M83">
        <v>17031</v>
      </c>
      <c r="N83">
        <v>19515</v>
      </c>
      <c r="O83">
        <v>19913</v>
      </c>
      <c r="P83">
        <v>19088</v>
      </c>
      <c r="Q83">
        <v>18864</v>
      </c>
      <c r="R83">
        <v>19018</v>
      </c>
      <c r="S83" s="143">
        <f>100</f>
        <v>100</v>
      </c>
      <c r="T83" s="328">
        <f t="shared" si="29"/>
        <v>83.35477893869988</v>
      </c>
      <c r="U83" s="328">
        <f t="shared" si="30"/>
        <v>85.135622008338046</v>
      </c>
      <c r="V83" s="328">
        <f t="shared" si="31"/>
        <v>89.510525503113897</v>
      </c>
      <c r="W83" s="328">
        <f t="shared" si="32"/>
        <v>85.341499819856921</v>
      </c>
      <c r="X83" s="328">
        <f t="shared" si="33"/>
        <v>79.57177415204076</v>
      </c>
      <c r="Y83" s="328">
        <f t="shared" si="34"/>
        <v>84.445931339749862</v>
      </c>
      <c r="Z83" s="328">
        <f t="shared" si="35"/>
        <v>86.432652220906888</v>
      </c>
      <c r="AA83" s="328">
        <f t="shared" si="36"/>
        <v>87.158371506510889</v>
      </c>
      <c r="AB83" s="328">
        <f t="shared" si="36"/>
        <v>87.657625199444126</v>
      </c>
      <c r="AC83" s="328">
        <f t="shared" si="36"/>
        <v>100.44263729476556</v>
      </c>
      <c r="AD83" s="328">
        <f t="shared" si="36"/>
        <v>102.49112151937825</v>
      </c>
      <c r="AE83" s="328">
        <f t="shared" ref="AE83:AG83" si="43">P83*100/$D83</f>
        <v>98.244891656801684</v>
      </c>
      <c r="AF83" s="328">
        <f t="shared" si="43"/>
        <v>97.09197591229605</v>
      </c>
      <c r="AG83" s="329">
        <f t="shared" si="43"/>
        <v>97.884605486643679</v>
      </c>
      <c r="AH83" s="770"/>
      <c r="AI83" s="771"/>
      <c r="AJ83" s="771"/>
      <c r="AK83" s="771"/>
      <c r="AL83" s="771"/>
      <c r="AM83" s="771"/>
      <c r="AN83" s="771"/>
      <c r="AO83" s="771"/>
      <c r="AP83" s="771"/>
      <c r="AQ83" s="771"/>
      <c r="AR83" s="771"/>
      <c r="AS83" s="771"/>
      <c r="AT83" s="771"/>
      <c r="AU83" s="771"/>
      <c r="AV83" s="772"/>
    </row>
    <row r="84" spans="2:48" ht="15" customHeight="1" x14ac:dyDescent="0.3">
      <c r="B84" s="904" t="s">
        <v>31</v>
      </c>
      <c r="C84" s="7" t="s">
        <v>2</v>
      </c>
      <c r="D84" s="740">
        <v>1517</v>
      </c>
      <c r="E84" s="740">
        <v>1990</v>
      </c>
      <c r="F84" s="740">
        <v>2123</v>
      </c>
      <c r="G84" s="740">
        <v>2056</v>
      </c>
      <c r="H84" s="740">
        <v>1906</v>
      </c>
      <c r="I84" s="740">
        <v>2144</v>
      </c>
      <c r="J84" s="740">
        <v>2361</v>
      </c>
      <c r="K84" s="740">
        <v>2051</v>
      </c>
      <c r="L84" s="740">
        <v>2267</v>
      </c>
      <c r="M84" s="740">
        <v>2297</v>
      </c>
      <c r="N84" s="740">
        <v>2693</v>
      </c>
      <c r="O84" s="740">
        <v>2622</v>
      </c>
      <c r="P84" s="741">
        <v>2515</v>
      </c>
      <c r="Q84" s="741">
        <v>2493</v>
      </c>
      <c r="R84" s="741">
        <v>2523</v>
      </c>
      <c r="S84" s="143">
        <f>100</f>
        <v>100</v>
      </c>
      <c r="T84" s="328">
        <f t="shared" si="29"/>
        <v>131.17996044825313</v>
      </c>
      <c r="U84" s="328">
        <f t="shared" si="30"/>
        <v>139.94726433750824</v>
      </c>
      <c r="V84" s="328">
        <f t="shared" si="31"/>
        <v>135.53065260382334</v>
      </c>
      <c r="W84" s="328">
        <f t="shared" si="32"/>
        <v>125.64271588661832</v>
      </c>
      <c r="X84" s="328">
        <f t="shared" si="33"/>
        <v>141.33157547791694</v>
      </c>
      <c r="Y84" s="328">
        <f t="shared" si="34"/>
        <v>155.63612392880685</v>
      </c>
      <c r="Z84" s="328">
        <f t="shared" si="35"/>
        <v>135.20105471324985</v>
      </c>
      <c r="AA84" s="328">
        <f t="shared" si="36"/>
        <v>149.43968358602504</v>
      </c>
      <c r="AB84" s="328">
        <f t="shared" si="36"/>
        <v>151.41727092946604</v>
      </c>
      <c r="AC84" s="328">
        <f t="shared" si="36"/>
        <v>177.52142386288727</v>
      </c>
      <c r="AD84" s="328">
        <f t="shared" si="36"/>
        <v>172.84113381674356</v>
      </c>
      <c r="AE84" s="328">
        <f t="shared" ref="AE84:AG84" si="44">P84*100/$D84</f>
        <v>165.78773895847067</v>
      </c>
      <c r="AF84" s="328">
        <f t="shared" si="44"/>
        <v>164.33750823994725</v>
      </c>
      <c r="AG84" s="329">
        <f t="shared" si="44"/>
        <v>166.31509558338826</v>
      </c>
      <c r="AH84" s="766">
        <v>1</v>
      </c>
      <c r="AI84" s="767">
        <v>1</v>
      </c>
      <c r="AJ84" s="767">
        <v>1</v>
      </c>
      <c r="AK84" s="767">
        <v>1</v>
      </c>
      <c r="AL84" s="767">
        <v>1</v>
      </c>
      <c r="AM84" s="767">
        <v>1</v>
      </c>
      <c r="AN84" s="767">
        <v>1</v>
      </c>
      <c r="AO84" s="767">
        <v>1</v>
      </c>
      <c r="AP84" s="767">
        <v>1</v>
      </c>
      <c r="AQ84" s="767">
        <v>1</v>
      </c>
      <c r="AR84" s="767">
        <v>1</v>
      </c>
      <c r="AS84" s="767">
        <v>1</v>
      </c>
      <c r="AT84" s="767">
        <v>4</v>
      </c>
      <c r="AU84" s="767">
        <v>6</v>
      </c>
      <c r="AV84" s="769">
        <v>7</v>
      </c>
    </row>
    <row r="85" spans="2:48" ht="14.4" x14ac:dyDescent="0.3">
      <c r="B85" s="904"/>
      <c r="C85" s="1" t="s">
        <v>3</v>
      </c>
      <c r="D85" s="740">
        <v>294</v>
      </c>
      <c r="E85" s="740">
        <v>274</v>
      </c>
      <c r="F85" s="740">
        <v>288</v>
      </c>
      <c r="G85" s="740">
        <v>301</v>
      </c>
      <c r="H85" s="740">
        <v>312</v>
      </c>
      <c r="I85" s="740">
        <v>337</v>
      </c>
      <c r="J85" s="740">
        <v>362</v>
      </c>
      <c r="K85" s="740">
        <v>331</v>
      </c>
      <c r="L85" s="740">
        <v>324</v>
      </c>
      <c r="M85" s="740">
        <v>320</v>
      </c>
      <c r="N85" s="740">
        <v>462</v>
      </c>
      <c r="O85" s="740">
        <v>472</v>
      </c>
      <c r="P85" s="741">
        <v>452</v>
      </c>
      <c r="Q85" s="741">
        <v>438</v>
      </c>
      <c r="R85" s="741">
        <v>429</v>
      </c>
      <c r="S85" s="143">
        <f>100</f>
        <v>100</v>
      </c>
      <c r="T85" s="328">
        <f t="shared" si="29"/>
        <v>93.197278911564624</v>
      </c>
      <c r="U85" s="328">
        <f t="shared" si="30"/>
        <v>97.959183673469383</v>
      </c>
      <c r="V85" s="328">
        <f t="shared" si="31"/>
        <v>102.38095238095238</v>
      </c>
      <c r="W85" s="328">
        <f t="shared" si="32"/>
        <v>106.12244897959184</v>
      </c>
      <c r="X85" s="328">
        <f t="shared" si="33"/>
        <v>114.62585034013605</v>
      </c>
      <c r="Y85" s="328">
        <f t="shared" si="34"/>
        <v>123.12925170068027</v>
      </c>
      <c r="Z85" s="328">
        <f t="shared" si="35"/>
        <v>112.58503401360544</v>
      </c>
      <c r="AA85" s="328">
        <f t="shared" si="36"/>
        <v>110.20408163265306</v>
      </c>
      <c r="AB85" s="328">
        <f t="shared" si="36"/>
        <v>108.84353741496598</v>
      </c>
      <c r="AC85" s="328">
        <f t="shared" si="36"/>
        <v>157.14285714285714</v>
      </c>
      <c r="AD85" s="328">
        <f t="shared" si="36"/>
        <v>160.54421768707482</v>
      </c>
      <c r="AE85" s="328">
        <f t="shared" ref="AE85:AG85" si="45">P85*100/$D85</f>
        <v>153.74149659863946</v>
      </c>
      <c r="AF85" s="328">
        <f t="shared" si="45"/>
        <v>148.9795918367347</v>
      </c>
      <c r="AG85" s="329">
        <f t="shared" si="45"/>
        <v>145.91836734693877</v>
      </c>
      <c r="AH85" s="766">
        <v>1</v>
      </c>
      <c r="AI85" s="767">
        <v>1</v>
      </c>
      <c r="AJ85" s="767">
        <v>1</v>
      </c>
      <c r="AK85" s="767">
        <v>1</v>
      </c>
      <c r="AL85" s="767">
        <v>1</v>
      </c>
      <c r="AM85" s="767">
        <v>1</v>
      </c>
      <c r="AN85" s="767">
        <v>1</v>
      </c>
      <c r="AO85" s="767">
        <v>1</v>
      </c>
      <c r="AP85" s="767">
        <v>1</v>
      </c>
      <c r="AQ85" s="767">
        <v>1</v>
      </c>
      <c r="AR85" s="767">
        <v>1</v>
      </c>
      <c r="AS85" s="767">
        <v>1</v>
      </c>
      <c r="AT85" s="767">
        <v>4</v>
      </c>
      <c r="AU85" s="767">
        <v>6</v>
      </c>
      <c r="AV85" s="769">
        <v>7</v>
      </c>
    </row>
    <row r="86" spans="2:48" ht="14.4" x14ac:dyDescent="0.3">
      <c r="B86" s="904"/>
      <c r="C86" s="1" t="s">
        <v>4</v>
      </c>
      <c r="D86" s="740">
        <v>189</v>
      </c>
      <c r="E86" s="740">
        <v>190</v>
      </c>
      <c r="F86" s="740">
        <v>192</v>
      </c>
      <c r="G86" s="740">
        <v>193</v>
      </c>
      <c r="H86" s="740">
        <v>189</v>
      </c>
      <c r="I86" s="740">
        <v>182</v>
      </c>
      <c r="J86" s="740">
        <v>185</v>
      </c>
      <c r="K86" s="740">
        <v>193</v>
      </c>
      <c r="L86" s="740">
        <v>198</v>
      </c>
      <c r="M86" s="740">
        <v>204</v>
      </c>
      <c r="N86" s="740">
        <v>186</v>
      </c>
      <c r="O86" s="740">
        <v>171</v>
      </c>
      <c r="P86" s="741">
        <v>158</v>
      </c>
      <c r="Q86" s="741">
        <v>149</v>
      </c>
      <c r="R86" s="741">
        <v>142</v>
      </c>
      <c r="S86" s="143">
        <f>100</f>
        <v>100</v>
      </c>
      <c r="T86" s="328">
        <f t="shared" si="29"/>
        <v>100.52910052910053</v>
      </c>
      <c r="U86" s="328">
        <f t="shared" si="30"/>
        <v>101.58730158730158</v>
      </c>
      <c r="V86" s="328">
        <f t="shared" si="31"/>
        <v>102.11640211640211</v>
      </c>
      <c r="W86" s="328">
        <f t="shared" si="32"/>
        <v>100</v>
      </c>
      <c r="X86" s="328">
        <f t="shared" si="33"/>
        <v>96.296296296296291</v>
      </c>
      <c r="Y86" s="328">
        <f t="shared" si="34"/>
        <v>97.883597883597886</v>
      </c>
      <c r="Z86" s="328">
        <f t="shared" si="35"/>
        <v>102.11640211640211</v>
      </c>
      <c r="AA86" s="328">
        <f t="shared" si="36"/>
        <v>104.76190476190476</v>
      </c>
      <c r="AB86" s="328">
        <f t="shared" si="36"/>
        <v>107.93650793650794</v>
      </c>
      <c r="AC86" s="328">
        <f t="shared" si="36"/>
        <v>98.412698412698418</v>
      </c>
      <c r="AD86" s="328">
        <f t="shared" si="36"/>
        <v>90.476190476190482</v>
      </c>
      <c r="AE86" s="328">
        <f t="shared" ref="AE86:AG86" si="46">P86*100/$D86</f>
        <v>83.597883597883595</v>
      </c>
      <c r="AF86" s="328">
        <f t="shared" si="46"/>
        <v>78.835978835978835</v>
      </c>
      <c r="AG86" s="329">
        <f t="shared" si="46"/>
        <v>75.132275132275126</v>
      </c>
      <c r="AH86" s="766">
        <v>1</v>
      </c>
      <c r="AI86" s="767">
        <v>1</v>
      </c>
      <c r="AJ86" s="767">
        <v>1</v>
      </c>
      <c r="AK86" s="767">
        <v>1</v>
      </c>
      <c r="AL86" s="767">
        <v>1</v>
      </c>
      <c r="AM86" s="767">
        <v>1</v>
      </c>
      <c r="AN86" s="767">
        <v>1</v>
      </c>
      <c r="AO86" s="767">
        <v>1</v>
      </c>
      <c r="AP86" s="767">
        <v>1</v>
      </c>
      <c r="AQ86" s="767">
        <v>1</v>
      </c>
      <c r="AR86" s="767">
        <v>1</v>
      </c>
      <c r="AS86" s="767">
        <v>1</v>
      </c>
      <c r="AT86" s="767">
        <v>4</v>
      </c>
      <c r="AU86" s="767">
        <v>6</v>
      </c>
      <c r="AV86" s="769">
        <v>7</v>
      </c>
    </row>
    <row r="87" spans="2:48" ht="14.4" x14ac:dyDescent="0.3">
      <c r="B87" s="904"/>
      <c r="C87" s="1" t="s">
        <v>5</v>
      </c>
      <c r="D87" s="740">
        <v>30</v>
      </c>
      <c r="E87" s="740">
        <v>30</v>
      </c>
      <c r="F87" s="740">
        <v>37</v>
      </c>
      <c r="G87" s="740">
        <v>40</v>
      </c>
      <c r="H87" s="740">
        <v>39</v>
      </c>
      <c r="I87" s="740">
        <v>41</v>
      </c>
      <c r="J87" s="740">
        <v>41</v>
      </c>
      <c r="K87" s="740">
        <v>43</v>
      </c>
      <c r="L87" s="740">
        <v>41</v>
      </c>
      <c r="M87" s="740">
        <v>43</v>
      </c>
      <c r="N87" s="740">
        <v>49</v>
      </c>
      <c r="O87" s="740">
        <v>50</v>
      </c>
      <c r="P87" s="741">
        <v>46</v>
      </c>
      <c r="Q87" s="741">
        <v>43</v>
      </c>
      <c r="R87" s="741">
        <v>42</v>
      </c>
      <c r="S87" s="143">
        <f>100</f>
        <v>100</v>
      </c>
      <c r="T87" s="328">
        <f t="shared" si="29"/>
        <v>100</v>
      </c>
      <c r="U87" s="328">
        <f t="shared" si="30"/>
        <v>123.33333333333333</v>
      </c>
      <c r="V87" s="328">
        <f t="shared" si="31"/>
        <v>133.33333333333334</v>
      </c>
      <c r="W87" s="328">
        <f t="shared" si="32"/>
        <v>130</v>
      </c>
      <c r="X87" s="328">
        <f t="shared" si="33"/>
        <v>136.66666666666666</v>
      </c>
      <c r="Y87" s="328">
        <f t="shared" si="34"/>
        <v>136.66666666666666</v>
      </c>
      <c r="Z87" s="328">
        <f t="shared" si="35"/>
        <v>143.33333333333334</v>
      </c>
      <c r="AA87" s="328">
        <f t="shared" si="36"/>
        <v>136.66666666666666</v>
      </c>
      <c r="AB87" s="328">
        <f t="shared" si="36"/>
        <v>143.33333333333334</v>
      </c>
      <c r="AC87" s="328">
        <f t="shared" si="36"/>
        <v>163.33333333333334</v>
      </c>
      <c r="AD87" s="328">
        <f t="shared" si="36"/>
        <v>166.66666666666666</v>
      </c>
      <c r="AE87" s="328">
        <f t="shared" ref="AE87:AG87" si="47">P87*100/$D87</f>
        <v>153.33333333333334</v>
      </c>
      <c r="AF87" s="328">
        <f t="shared" si="47"/>
        <v>143.33333333333334</v>
      </c>
      <c r="AG87" s="329">
        <f t="shared" si="47"/>
        <v>140</v>
      </c>
      <c r="AH87" s="766">
        <v>1</v>
      </c>
      <c r="AI87" s="767">
        <v>1</v>
      </c>
      <c r="AJ87" s="767">
        <v>1</v>
      </c>
      <c r="AK87" s="767">
        <v>1</v>
      </c>
      <c r="AL87" s="767">
        <v>1</v>
      </c>
      <c r="AM87" s="767">
        <v>1</v>
      </c>
      <c r="AN87" s="767">
        <v>1</v>
      </c>
      <c r="AO87" s="767">
        <v>1</v>
      </c>
      <c r="AP87" s="767">
        <v>1</v>
      </c>
      <c r="AQ87" s="767">
        <v>1</v>
      </c>
      <c r="AR87" s="767">
        <v>1</v>
      </c>
      <c r="AS87" s="767">
        <v>1</v>
      </c>
      <c r="AT87" s="767">
        <v>4</v>
      </c>
      <c r="AU87" s="767">
        <v>6</v>
      </c>
      <c r="AV87" s="769">
        <v>7</v>
      </c>
    </row>
    <row r="88" spans="2:48" ht="14.4" x14ac:dyDescent="0.3">
      <c r="B88" s="904"/>
      <c r="C88" s="1" t="s">
        <v>6</v>
      </c>
      <c r="D88" s="740">
        <v>2030</v>
      </c>
      <c r="E88" s="740">
        <v>2484</v>
      </c>
      <c r="F88" s="740">
        <v>2640</v>
      </c>
      <c r="G88" s="740">
        <v>2590</v>
      </c>
      <c r="H88" s="740">
        <v>2446</v>
      </c>
      <c r="I88" s="740">
        <v>2704</v>
      </c>
      <c r="J88" s="740">
        <v>2949</v>
      </c>
      <c r="K88" s="740">
        <v>2618</v>
      </c>
      <c r="L88" s="740">
        <v>2830</v>
      </c>
      <c r="M88" s="740">
        <v>2864</v>
      </c>
      <c r="N88" s="740">
        <v>3390</v>
      </c>
      <c r="O88" s="740">
        <v>3315</v>
      </c>
      <c r="P88" s="741">
        <v>3171</v>
      </c>
      <c r="Q88" s="741">
        <v>3123</v>
      </c>
      <c r="R88" s="741">
        <v>3136</v>
      </c>
      <c r="S88" s="143">
        <f>100</f>
        <v>100</v>
      </c>
      <c r="T88" s="328">
        <f t="shared" si="29"/>
        <v>122.36453201970443</v>
      </c>
      <c r="U88" s="328">
        <f t="shared" si="30"/>
        <v>130.04926108374383</v>
      </c>
      <c r="V88" s="328">
        <f t="shared" si="31"/>
        <v>127.58620689655173</v>
      </c>
      <c r="W88" s="328">
        <f t="shared" si="32"/>
        <v>120.49261083743842</v>
      </c>
      <c r="X88" s="328">
        <f t="shared" si="33"/>
        <v>133.20197044334975</v>
      </c>
      <c r="Y88" s="328">
        <f t="shared" si="34"/>
        <v>145.27093596059115</v>
      </c>
      <c r="Z88" s="328">
        <f t="shared" si="35"/>
        <v>128.9655172413793</v>
      </c>
      <c r="AA88" s="328">
        <f t="shared" si="36"/>
        <v>139.40886699507388</v>
      </c>
      <c r="AB88" s="328">
        <f t="shared" si="36"/>
        <v>141.08374384236453</v>
      </c>
      <c r="AC88" s="328">
        <f t="shared" si="36"/>
        <v>166.99507389162562</v>
      </c>
      <c r="AD88" s="328">
        <f t="shared" si="36"/>
        <v>163.30049261083744</v>
      </c>
      <c r="AE88" s="328">
        <f t="shared" ref="AE88:AG88" si="48">P88*100/$D88</f>
        <v>156.20689655172413</v>
      </c>
      <c r="AF88" s="328">
        <f t="shared" si="48"/>
        <v>153.8423645320197</v>
      </c>
      <c r="AG88" s="329">
        <f t="shared" si="48"/>
        <v>154.48275862068965</v>
      </c>
      <c r="AH88" s="766">
        <v>1</v>
      </c>
      <c r="AI88" s="767">
        <v>1</v>
      </c>
      <c r="AJ88" s="767">
        <v>1</v>
      </c>
      <c r="AK88" s="767">
        <v>1</v>
      </c>
      <c r="AL88" s="767">
        <v>1</v>
      </c>
      <c r="AM88" s="767">
        <v>1</v>
      </c>
      <c r="AN88" s="767">
        <v>1</v>
      </c>
      <c r="AO88" s="767">
        <v>1</v>
      </c>
      <c r="AP88" s="767">
        <v>1</v>
      </c>
      <c r="AQ88" s="767">
        <v>1</v>
      </c>
      <c r="AR88" s="767">
        <v>1</v>
      </c>
      <c r="AS88" s="767">
        <v>1</v>
      </c>
      <c r="AT88" s="767">
        <v>4</v>
      </c>
      <c r="AU88" s="767">
        <v>6</v>
      </c>
      <c r="AV88" s="769">
        <v>7</v>
      </c>
    </row>
    <row r="89" spans="2:48" ht="14.4" x14ac:dyDescent="0.3">
      <c r="B89" s="905"/>
      <c r="C89" s="8" t="s">
        <v>7</v>
      </c>
      <c r="D89">
        <v>2000</v>
      </c>
      <c r="E89">
        <v>2454</v>
      </c>
      <c r="F89">
        <v>2603</v>
      </c>
      <c r="G89">
        <v>2550</v>
      </c>
      <c r="H89">
        <v>2407</v>
      </c>
      <c r="I89">
        <v>2663</v>
      </c>
      <c r="J89">
        <v>2908</v>
      </c>
      <c r="K89">
        <v>2575</v>
      </c>
      <c r="L89">
        <v>2789</v>
      </c>
      <c r="M89">
        <v>2821</v>
      </c>
      <c r="N89">
        <v>3341</v>
      </c>
      <c r="O89">
        <v>3265</v>
      </c>
      <c r="P89">
        <v>3125</v>
      </c>
      <c r="Q89">
        <v>3080</v>
      </c>
      <c r="R89">
        <v>3094</v>
      </c>
      <c r="S89" s="143">
        <f>100</f>
        <v>100</v>
      </c>
      <c r="T89" s="328">
        <f t="shared" si="29"/>
        <v>122.7</v>
      </c>
      <c r="U89" s="328">
        <f t="shared" si="30"/>
        <v>130.15</v>
      </c>
      <c r="V89" s="328">
        <f t="shared" si="31"/>
        <v>127.5</v>
      </c>
      <c r="W89" s="328">
        <f t="shared" si="32"/>
        <v>120.35</v>
      </c>
      <c r="X89" s="328">
        <f t="shared" si="33"/>
        <v>133.15</v>
      </c>
      <c r="Y89" s="328">
        <f t="shared" si="34"/>
        <v>145.4</v>
      </c>
      <c r="Z89" s="328">
        <f t="shared" si="35"/>
        <v>128.75</v>
      </c>
      <c r="AA89" s="328">
        <f t="shared" si="36"/>
        <v>139.44999999999999</v>
      </c>
      <c r="AB89" s="328">
        <f t="shared" si="36"/>
        <v>141.05000000000001</v>
      </c>
      <c r="AC89" s="328">
        <f t="shared" si="36"/>
        <v>167.05</v>
      </c>
      <c r="AD89" s="328">
        <f t="shared" si="36"/>
        <v>163.25</v>
      </c>
      <c r="AE89" s="328">
        <f t="shared" ref="AE89:AG89" si="49">P89*100/$D89</f>
        <v>156.25</v>
      </c>
      <c r="AF89" s="328">
        <f t="shared" si="49"/>
        <v>154</v>
      </c>
      <c r="AG89" s="329">
        <f t="shared" si="49"/>
        <v>154.69999999999999</v>
      </c>
      <c r="AH89" s="770"/>
      <c r="AI89" s="771"/>
      <c r="AJ89" s="771"/>
      <c r="AK89" s="771"/>
      <c r="AL89" s="771"/>
      <c r="AM89" s="771"/>
      <c r="AN89" s="771"/>
      <c r="AO89" s="771"/>
      <c r="AP89" s="771"/>
      <c r="AQ89" s="771"/>
      <c r="AR89" s="771"/>
      <c r="AS89" s="771"/>
      <c r="AT89" s="771"/>
      <c r="AU89" s="771"/>
      <c r="AV89" s="772"/>
    </row>
    <row r="90" spans="2:48" ht="15" customHeight="1" x14ac:dyDescent="0.3">
      <c r="B90" s="904" t="s">
        <v>32</v>
      </c>
      <c r="C90" s="1" t="s">
        <v>2</v>
      </c>
      <c r="D90" s="740">
        <v>10321</v>
      </c>
      <c r="E90" s="740">
        <v>7984</v>
      </c>
      <c r="F90" s="740">
        <v>8455</v>
      </c>
      <c r="G90" s="740">
        <v>8097</v>
      </c>
      <c r="H90" s="740">
        <v>7962</v>
      </c>
      <c r="I90" s="740">
        <v>8475</v>
      </c>
      <c r="J90" s="740">
        <v>8065</v>
      </c>
      <c r="K90" s="740">
        <v>8211</v>
      </c>
      <c r="L90" s="740">
        <v>8613</v>
      </c>
      <c r="M90" s="740">
        <v>8381</v>
      </c>
      <c r="N90" s="740">
        <v>9844</v>
      </c>
      <c r="O90" s="740">
        <v>9701</v>
      </c>
      <c r="P90" s="741">
        <v>9305</v>
      </c>
      <c r="Q90" s="741">
        <v>9219</v>
      </c>
      <c r="R90" s="741">
        <v>9329</v>
      </c>
      <c r="S90" s="143">
        <f>100</f>
        <v>100</v>
      </c>
      <c r="T90" s="328">
        <f t="shared" si="29"/>
        <v>77.356845266931501</v>
      </c>
      <c r="U90" s="328">
        <f t="shared" si="30"/>
        <v>81.920356554597419</v>
      </c>
      <c r="V90" s="328">
        <f t="shared" si="31"/>
        <v>78.451700416626295</v>
      </c>
      <c r="W90" s="328">
        <f t="shared" si="32"/>
        <v>77.143687627167907</v>
      </c>
      <c r="X90" s="328">
        <f t="shared" si="33"/>
        <v>82.114136227109782</v>
      </c>
      <c r="Y90" s="328">
        <f t="shared" si="34"/>
        <v>78.141652940606534</v>
      </c>
      <c r="Z90" s="328">
        <f t="shared" si="35"/>
        <v>79.556244549946712</v>
      </c>
      <c r="AA90" s="328">
        <f t="shared" si="36"/>
        <v>83.451215967445009</v>
      </c>
      <c r="AB90" s="328">
        <f t="shared" si="36"/>
        <v>81.203371766301714</v>
      </c>
      <c r="AC90" s="328">
        <f t="shared" si="36"/>
        <v>95.378354810580376</v>
      </c>
      <c r="AD90" s="328">
        <f t="shared" si="36"/>
        <v>93.992830152117037</v>
      </c>
      <c r="AE90" s="328">
        <f t="shared" ref="AE90:AG90" si="50">P90*100/$D90</f>
        <v>90.155992636372446</v>
      </c>
      <c r="AF90" s="328">
        <f t="shared" si="50"/>
        <v>89.322740044569329</v>
      </c>
      <c r="AG90" s="329">
        <f t="shared" si="50"/>
        <v>90.38852824338727</v>
      </c>
      <c r="AH90" s="766">
        <v>1</v>
      </c>
      <c r="AI90" s="767">
        <v>1</v>
      </c>
      <c r="AJ90" s="767">
        <v>1</v>
      </c>
      <c r="AK90" s="767">
        <v>1</v>
      </c>
      <c r="AL90" s="767">
        <v>1</v>
      </c>
      <c r="AM90" s="767">
        <v>1</v>
      </c>
      <c r="AN90" s="767">
        <v>1</v>
      </c>
      <c r="AO90" s="767">
        <v>1</v>
      </c>
      <c r="AP90" s="767">
        <v>1</v>
      </c>
      <c r="AQ90" s="767">
        <v>1</v>
      </c>
      <c r="AR90" s="767">
        <v>1</v>
      </c>
      <c r="AS90" s="767">
        <v>1</v>
      </c>
      <c r="AT90" s="767">
        <v>4</v>
      </c>
      <c r="AU90" s="767">
        <v>6</v>
      </c>
      <c r="AV90" s="769">
        <v>7</v>
      </c>
    </row>
    <row r="91" spans="2:48" ht="14.4" x14ac:dyDescent="0.3">
      <c r="B91" s="904"/>
      <c r="C91" s="1" t="s">
        <v>3</v>
      </c>
      <c r="D91" s="740">
        <v>357</v>
      </c>
      <c r="E91" s="740">
        <v>323</v>
      </c>
      <c r="F91" s="740">
        <v>341</v>
      </c>
      <c r="G91" s="740">
        <v>389</v>
      </c>
      <c r="H91" s="740">
        <v>388</v>
      </c>
      <c r="I91" s="740">
        <v>384</v>
      </c>
      <c r="J91" s="740">
        <v>388</v>
      </c>
      <c r="K91" s="740">
        <v>371</v>
      </c>
      <c r="L91" s="740">
        <v>370</v>
      </c>
      <c r="M91" s="740">
        <v>366</v>
      </c>
      <c r="N91" s="740">
        <v>545</v>
      </c>
      <c r="O91" s="740">
        <v>558</v>
      </c>
      <c r="P91" s="741">
        <v>535</v>
      </c>
      <c r="Q91" s="741">
        <v>519</v>
      </c>
      <c r="R91" s="741">
        <v>508</v>
      </c>
      <c r="S91" s="143">
        <f>100</f>
        <v>100</v>
      </c>
      <c r="T91" s="328">
        <f t="shared" si="29"/>
        <v>90.476190476190482</v>
      </c>
      <c r="U91" s="328">
        <f t="shared" si="30"/>
        <v>95.518207282913167</v>
      </c>
      <c r="V91" s="328">
        <f t="shared" si="31"/>
        <v>108.96358543417367</v>
      </c>
      <c r="W91" s="328">
        <f t="shared" si="32"/>
        <v>108.68347338935574</v>
      </c>
      <c r="X91" s="328">
        <f t="shared" si="33"/>
        <v>107.56302521008404</v>
      </c>
      <c r="Y91" s="328">
        <f t="shared" si="34"/>
        <v>108.68347338935574</v>
      </c>
      <c r="Z91" s="328">
        <f t="shared" si="35"/>
        <v>103.92156862745098</v>
      </c>
      <c r="AA91" s="328">
        <f t="shared" si="36"/>
        <v>103.64145658263305</v>
      </c>
      <c r="AB91" s="328">
        <f t="shared" si="36"/>
        <v>102.52100840336135</v>
      </c>
      <c r="AC91" s="328">
        <f t="shared" si="36"/>
        <v>152.66106442577032</v>
      </c>
      <c r="AD91" s="328">
        <f t="shared" si="36"/>
        <v>156.30252100840337</v>
      </c>
      <c r="AE91" s="328">
        <f t="shared" ref="AE91:AG91" si="51">P91*100/$D91</f>
        <v>149.85994397759103</v>
      </c>
      <c r="AF91" s="328">
        <f t="shared" si="51"/>
        <v>145.37815126050421</v>
      </c>
      <c r="AG91" s="329">
        <f t="shared" si="51"/>
        <v>142.29691876750701</v>
      </c>
      <c r="AH91" s="766">
        <v>1</v>
      </c>
      <c r="AI91" s="767">
        <v>1</v>
      </c>
      <c r="AJ91" s="767">
        <v>1</v>
      </c>
      <c r="AK91" s="767">
        <v>1</v>
      </c>
      <c r="AL91" s="767">
        <v>1</v>
      </c>
      <c r="AM91" s="767">
        <v>1</v>
      </c>
      <c r="AN91" s="767">
        <v>1</v>
      </c>
      <c r="AO91" s="767">
        <v>1</v>
      </c>
      <c r="AP91" s="767">
        <v>1</v>
      </c>
      <c r="AQ91" s="767">
        <v>1</v>
      </c>
      <c r="AR91" s="767">
        <v>1</v>
      </c>
      <c r="AS91" s="767">
        <v>1</v>
      </c>
      <c r="AT91" s="767">
        <v>4</v>
      </c>
      <c r="AU91" s="767">
        <v>6</v>
      </c>
      <c r="AV91" s="769">
        <v>7</v>
      </c>
    </row>
    <row r="92" spans="2:48" ht="14.4" x14ac:dyDescent="0.3">
      <c r="B92" s="904"/>
      <c r="C92" s="1" t="s">
        <v>4</v>
      </c>
      <c r="D92" s="740">
        <v>109</v>
      </c>
      <c r="E92" s="740">
        <v>113</v>
      </c>
      <c r="F92" s="740">
        <v>112</v>
      </c>
      <c r="G92" s="740">
        <v>123</v>
      </c>
      <c r="H92" s="740">
        <v>118</v>
      </c>
      <c r="I92" s="740">
        <v>124</v>
      </c>
      <c r="J92" s="740">
        <v>128</v>
      </c>
      <c r="K92" s="740">
        <v>132</v>
      </c>
      <c r="L92" s="740">
        <v>144</v>
      </c>
      <c r="M92" s="740">
        <v>145</v>
      </c>
      <c r="N92" s="740">
        <v>149</v>
      </c>
      <c r="O92" s="740">
        <v>139</v>
      </c>
      <c r="P92" s="741">
        <v>129</v>
      </c>
      <c r="Q92" s="741">
        <v>122</v>
      </c>
      <c r="R92" s="741">
        <v>116</v>
      </c>
      <c r="S92" s="143">
        <f>100</f>
        <v>100</v>
      </c>
      <c r="T92" s="328">
        <f t="shared" si="29"/>
        <v>103.6697247706422</v>
      </c>
      <c r="U92" s="328">
        <f t="shared" si="30"/>
        <v>102.75229357798165</v>
      </c>
      <c r="V92" s="328">
        <f t="shared" si="31"/>
        <v>112.8440366972477</v>
      </c>
      <c r="W92" s="328">
        <f t="shared" si="32"/>
        <v>108.25688073394495</v>
      </c>
      <c r="X92" s="328">
        <f t="shared" si="33"/>
        <v>113.76146788990826</v>
      </c>
      <c r="Y92" s="328">
        <f t="shared" si="34"/>
        <v>117.43119266055047</v>
      </c>
      <c r="Z92" s="328">
        <f t="shared" si="35"/>
        <v>121.10091743119266</v>
      </c>
      <c r="AA92" s="328">
        <f t="shared" si="36"/>
        <v>132.11009174311926</v>
      </c>
      <c r="AB92" s="328">
        <f t="shared" si="36"/>
        <v>133.02752293577981</v>
      </c>
      <c r="AC92" s="328">
        <f t="shared" si="36"/>
        <v>136.69724770642202</v>
      </c>
      <c r="AD92" s="328">
        <f t="shared" si="36"/>
        <v>127.52293577981651</v>
      </c>
      <c r="AE92" s="328">
        <f t="shared" ref="AE92:AE140" si="52">P92*100/$D92</f>
        <v>118.34862385321101</v>
      </c>
      <c r="AF92" s="328">
        <f t="shared" ref="AF92:AG140" si="53">Q92*100/$D92</f>
        <v>111.92660550458716</v>
      </c>
      <c r="AG92" s="329">
        <f t="shared" si="53"/>
        <v>106.42201834862385</v>
      </c>
      <c r="AH92" s="766">
        <v>1</v>
      </c>
      <c r="AI92" s="767">
        <v>1</v>
      </c>
      <c r="AJ92" s="767">
        <v>1</v>
      </c>
      <c r="AK92" s="767">
        <v>1</v>
      </c>
      <c r="AL92" s="767">
        <v>1</v>
      </c>
      <c r="AM92" s="767">
        <v>1</v>
      </c>
      <c r="AN92" s="767">
        <v>1</v>
      </c>
      <c r="AO92" s="767">
        <v>1</v>
      </c>
      <c r="AP92" s="767">
        <v>1</v>
      </c>
      <c r="AQ92" s="767">
        <v>1</v>
      </c>
      <c r="AR92" s="767">
        <v>1</v>
      </c>
      <c r="AS92" s="767">
        <v>1</v>
      </c>
      <c r="AT92" s="767">
        <v>4</v>
      </c>
      <c r="AU92" s="767">
        <v>6</v>
      </c>
      <c r="AV92" s="769">
        <v>7</v>
      </c>
    </row>
    <row r="93" spans="2:48" ht="14.4" x14ac:dyDescent="0.3">
      <c r="B93" s="904"/>
      <c r="C93" s="1" t="s">
        <v>5</v>
      </c>
      <c r="D93" s="740">
        <v>11</v>
      </c>
      <c r="E93" s="740">
        <v>10</v>
      </c>
      <c r="F93" s="740">
        <v>14</v>
      </c>
      <c r="G93" s="740">
        <v>12</v>
      </c>
      <c r="H93" s="740">
        <v>14</v>
      </c>
      <c r="I93" s="740">
        <v>12</v>
      </c>
      <c r="J93" s="740">
        <v>15</v>
      </c>
      <c r="K93" s="740">
        <v>18</v>
      </c>
      <c r="L93" s="740">
        <v>17</v>
      </c>
      <c r="M93" s="740">
        <v>15</v>
      </c>
      <c r="N93" s="740">
        <v>19</v>
      </c>
      <c r="O93" s="740">
        <v>21</v>
      </c>
      <c r="P93" s="741">
        <v>19</v>
      </c>
      <c r="Q93" s="741">
        <v>18</v>
      </c>
      <c r="R93" s="741">
        <v>17</v>
      </c>
      <c r="S93" s="143">
        <f>100</f>
        <v>100</v>
      </c>
      <c r="T93" s="328">
        <f t="shared" si="29"/>
        <v>90.909090909090907</v>
      </c>
      <c r="U93" s="328">
        <f t="shared" si="30"/>
        <v>127.27272727272727</v>
      </c>
      <c r="V93" s="328">
        <f t="shared" si="31"/>
        <v>109.09090909090909</v>
      </c>
      <c r="W93" s="328">
        <f t="shared" si="32"/>
        <v>127.27272727272727</v>
      </c>
      <c r="X93" s="328">
        <f t="shared" si="33"/>
        <v>109.09090909090909</v>
      </c>
      <c r="Y93" s="328">
        <f t="shared" si="34"/>
        <v>136.36363636363637</v>
      </c>
      <c r="Z93" s="328">
        <f t="shared" si="35"/>
        <v>163.63636363636363</v>
      </c>
      <c r="AA93" s="328">
        <f t="shared" si="36"/>
        <v>154.54545454545453</v>
      </c>
      <c r="AB93" s="328">
        <f t="shared" si="36"/>
        <v>136.36363636363637</v>
      </c>
      <c r="AC93" s="328">
        <f t="shared" si="36"/>
        <v>172.72727272727272</v>
      </c>
      <c r="AD93" s="328">
        <f t="shared" si="36"/>
        <v>190.90909090909091</v>
      </c>
      <c r="AE93" s="328">
        <f t="shared" si="52"/>
        <v>172.72727272727272</v>
      </c>
      <c r="AF93" s="328">
        <f t="shared" si="53"/>
        <v>163.63636363636363</v>
      </c>
      <c r="AG93" s="329">
        <f t="shared" si="53"/>
        <v>154.54545454545453</v>
      </c>
      <c r="AH93" s="766">
        <v>1</v>
      </c>
      <c r="AI93" s="767">
        <v>1</v>
      </c>
      <c r="AJ93" s="767">
        <v>1</v>
      </c>
      <c r="AK93" s="767">
        <v>1</v>
      </c>
      <c r="AL93" s="767">
        <v>1</v>
      </c>
      <c r="AM93" s="767">
        <v>1</v>
      </c>
      <c r="AN93" s="767">
        <v>1</v>
      </c>
      <c r="AO93" s="767">
        <v>1</v>
      </c>
      <c r="AP93" s="767">
        <v>1</v>
      </c>
      <c r="AQ93" s="767">
        <v>1</v>
      </c>
      <c r="AR93" s="767">
        <v>1</v>
      </c>
      <c r="AS93" s="767">
        <v>1</v>
      </c>
      <c r="AT93" s="767">
        <v>4</v>
      </c>
      <c r="AU93" s="767">
        <v>6</v>
      </c>
      <c r="AV93" s="769">
        <v>7</v>
      </c>
    </row>
    <row r="94" spans="2:48" ht="14.4" x14ac:dyDescent="0.3">
      <c r="B94" s="904"/>
      <c r="C94" s="1" t="s">
        <v>6</v>
      </c>
      <c r="D94" s="740">
        <v>10798</v>
      </c>
      <c r="E94" s="740">
        <v>8430</v>
      </c>
      <c r="F94" s="740">
        <v>8922</v>
      </c>
      <c r="G94" s="740">
        <v>8621</v>
      </c>
      <c r="H94" s="740">
        <v>8482</v>
      </c>
      <c r="I94" s="740">
        <v>8995</v>
      </c>
      <c r="J94" s="740">
        <v>8596</v>
      </c>
      <c r="K94" s="740">
        <v>8732</v>
      </c>
      <c r="L94" s="740">
        <v>9144</v>
      </c>
      <c r="M94" s="740">
        <v>8907</v>
      </c>
      <c r="N94" s="740">
        <v>10557</v>
      </c>
      <c r="O94" s="740">
        <v>10419</v>
      </c>
      <c r="P94" s="741">
        <v>9988</v>
      </c>
      <c r="Q94" s="741">
        <v>9878</v>
      </c>
      <c r="R94" s="741">
        <v>9970</v>
      </c>
      <c r="S94" s="143">
        <f>100</f>
        <v>100</v>
      </c>
      <c r="T94" s="328">
        <f t="shared" si="29"/>
        <v>78.070012965363958</v>
      </c>
      <c r="U94" s="328">
        <f t="shared" si="30"/>
        <v>82.626412298573811</v>
      </c>
      <c r="V94" s="328">
        <f t="shared" si="31"/>
        <v>79.838859047971852</v>
      </c>
      <c r="W94" s="328">
        <f t="shared" si="32"/>
        <v>78.55158362659752</v>
      </c>
      <c r="X94" s="328">
        <f t="shared" si="33"/>
        <v>83.302463419151692</v>
      </c>
      <c r="Y94" s="328">
        <f t="shared" si="34"/>
        <v>79.607334691609552</v>
      </c>
      <c r="Z94" s="328">
        <f t="shared" si="35"/>
        <v>80.866827190220405</v>
      </c>
      <c r="AA94" s="328">
        <f t="shared" si="36"/>
        <v>84.682348583070933</v>
      </c>
      <c r="AB94" s="328">
        <f t="shared" si="36"/>
        <v>82.487497684756434</v>
      </c>
      <c r="AC94" s="328">
        <f t="shared" si="36"/>
        <v>97.768105204667535</v>
      </c>
      <c r="AD94" s="328">
        <f t="shared" si="36"/>
        <v>96.490090757547691</v>
      </c>
      <c r="AE94" s="328">
        <f t="shared" si="52"/>
        <v>92.49861085386182</v>
      </c>
      <c r="AF94" s="328">
        <f t="shared" si="53"/>
        <v>91.479903685867754</v>
      </c>
      <c r="AG94" s="329">
        <f t="shared" si="53"/>
        <v>92.331913317280979</v>
      </c>
      <c r="AH94" s="766">
        <v>1</v>
      </c>
      <c r="AI94" s="767">
        <v>1</v>
      </c>
      <c r="AJ94" s="767">
        <v>1</v>
      </c>
      <c r="AK94" s="767">
        <v>1</v>
      </c>
      <c r="AL94" s="767">
        <v>1</v>
      </c>
      <c r="AM94" s="767">
        <v>1</v>
      </c>
      <c r="AN94" s="767">
        <v>1</v>
      </c>
      <c r="AO94" s="767">
        <v>1</v>
      </c>
      <c r="AP94" s="767">
        <v>1</v>
      </c>
      <c r="AQ94" s="767">
        <v>1</v>
      </c>
      <c r="AR94" s="767">
        <v>1</v>
      </c>
      <c r="AS94" s="767">
        <v>1</v>
      </c>
      <c r="AT94" s="767">
        <v>4</v>
      </c>
      <c r="AU94" s="767">
        <v>6</v>
      </c>
      <c r="AV94" s="769">
        <v>7</v>
      </c>
    </row>
    <row r="95" spans="2:48" ht="14.4" x14ac:dyDescent="0.3">
      <c r="B95" s="905"/>
      <c r="C95" s="8" t="s">
        <v>7</v>
      </c>
      <c r="D95">
        <v>10787</v>
      </c>
      <c r="E95">
        <v>8420</v>
      </c>
      <c r="F95">
        <v>8908</v>
      </c>
      <c r="G95">
        <v>8609</v>
      </c>
      <c r="H95">
        <v>8468</v>
      </c>
      <c r="I95">
        <v>8983</v>
      </c>
      <c r="J95">
        <v>8581</v>
      </c>
      <c r="K95">
        <v>8714</v>
      </c>
      <c r="L95">
        <v>9127</v>
      </c>
      <c r="M95">
        <v>8892</v>
      </c>
      <c r="N95">
        <v>10538</v>
      </c>
      <c r="O95">
        <v>10398</v>
      </c>
      <c r="P95">
        <v>9969</v>
      </c>
      <c r="Q95">
        <v>9860</v>
      </c>
      <c r="R95">
        <v>9953</v>
      </c>
      <c r="S95" s="143">
        <f>100</f>
        <v>100</v>
      </c>
      <c r="T95" s="328">
        <f t="shared" si="29"/>
        <v>78.05692036710856</v>
      </c>
      <c r="U95" s="328">
        <f t="shared" si="30"/>
        <v>82.580884397886351</v>
      </c>
      <c r="V95" s="328">
        <f t="shared" si="31"/>
        <v>79.809029387225365</v>
      </c>
      <c r="W95" s="328">
        <f t="shared" si="32"/>
        <v>78.501900435709643</v>
      </c>
      <c r="X95" s="328">
        <f t="shared" si="33"/>
        <v>83.276165755075553</v>
      </c>
      <c r="Y95" s="328">
        <f t="shared" si="34"/>
        <v>79.549457680541394</v>
      </c>
      <c r="Z95" s="328">
        <f t="shared" si="35"/>
        <v>80.782423287290257</v>
      </c>
      <c r="AA95" s="328">
        <f t="shared" si="36"/>
        <v>84.611105960878831</v>
      </c>
      <c r="AB95" s="328">
        <f t="shared" si="36"/>
        <v>82.432557708352647</v>
      </c>
      <c r="AC95" s="328">
        <f t="shared" si="36"/>
        <v>97.69166589413183</v>
      </c>
      <c r="AD95" s="328">
        <f t="shared" si="36"/>
        <v>96.393807360711975</v>
      </c>
      <c r="AE95" s="328">
        <f t="shared" si="52"/>
        <v>92.416797997589697</v>
      </c>
      <c r="AF95" s="328">
        <f t="shared" si="53"/>
        <v>91.406322425141369</v>
      </c>
      <c r="AG95" s="329">
        <f t="shared" si="53"/>
        <v>92.268471308055993</v>
      </c>
      <c r="AH95" s="770"/>
      <c r="AI95" s="771"/>
      <c r="AJ95" s="771"/>
      <c r="AK95" s="771"/>
      <c r="AL95" s="771"/>
      <c r="AM95" s="771"/>
      <c r="AN95" s="771"/>
      <c r="AO95" s="771"/>
      <c r="AP95" s="771"/>
      <c r="AQ95" s="771"/>
      <c r="AR95" s="771"/>
      <c r="AS95" s="771"/>
      <c r="AT95" s="771"/>
      <c r="AU95" s="771"/>
      <c r="AV95" s="772"/>
    </row>
    <row r="96" spans="2:48" ht="15" customHeight="1" x14ac:dyDescent="0.3">
      <c r="B96" s="904" t="s">
        <v>33</v>
      </c>
      <c r="C96" s="1" t="s">
        <v>2</v>
      </c>
      <c r="D96" s="740">
        <v>110</v>
      </c>
      <c r="E96" s="740">
        <v>123</v>
      </c>
      <c r="F96" s="740">
        <v>120</v>
      </c>
      <c r="G96" s="740">
        <v>101</v>
      </c>
      <c r="H96" s="740">
        <v>102</v>
      </c>
      <c r="I96" s="740">
        <v>128</v>
      </c>
      <c r="J96" s="740">
        <v>126</v>
      </c>
      <c r="K96" s="740">
        <v>128</v>
      </c>
      <c r="L96" s="740">
        <v>152</v>
      </c>
      <c r="M96" s="740">
        <v>146</v>
      </c>
      <c r="N96" s="740">
        <v>100</v>
      </c>
      <c r="O96" s="740">
        <v>96</v>
      </c>
      <c r="P96" s="741">
        <v>93</v>
      </c>
      <c r="Q96" s="741">
        <v>92</v>
      </c>
      <c r="R96" s="741">
        <v>93</v>
      </c>
      <c r="S96" s="143">
        <f>100</f>
        <v>100</v>
      </c>
      <c r="T96" s="328">
        <f t="shared" si="29"/>
        <v>111.81818181818181</v>
      </c>
      <c r="U96" s="328">
        <f t="shared" si="30"/>
        <v>109.09090909090909</v>
      </c>
      <c r="V96" s="328">
        <f t="shared" si="31"/>
        <v>91.818181818181813</v>
      </c>
      <c r="W96" s="328">
        <f t="shared" si="32"/>
        <v>92.727272727272734</v>
      </c>
      <c r="X96" s="328">
        <f t="shared" si="33"/>
        <v>116.36363636363636</v>
      </c>
      <c r="Y96" s="328">
        <f t="shared" si="34"/>
        <v>114.54545454545455</v>
      </c>
      <c r="Z96" s="328">
        <f t="shared" si="35"/>
        <v>116.36363636363636</v>
      </c>
      <c r="AA96" s="328">
        <f t="shared" si="36"/>
        <v>138.18181818181819</v>
      </c>
      <c r="AB96" s="328">
        <f t="shared" si="36"/>
        <v>132.72727272727272</v>
      </c>
      <c r="AC96" s="328">
        <f t="shared" si="36"/>
        <v>90.909090909090907</v>
      </c>
      <c r="AD96" s="328">
        <f t="shared" si="36"/>
        <v>87.272727272727266</v>
      </c>
      <c r="AE96" s="328">
        <f t="shared" si="52"/>
        <v>84.545454545454547</v>
      </c>
      <c r="AF96" s="328">
        <f t="shared" si="53"/>
        <v>83.63636363636364</v>
      </c>
      <c r="AG96" s="329">
        <f t="shared" si="53"/>
        <v>84.545454545454547</v>
      </c>
      <c r="AH96" s="766">
        <v>1</v>
      </c>
      <c r="AI96" s="767">
        <v>1</v>
      </c>
      <c r="AJ96" s="767">
        <v>1</v>
      </c>
      <c r="AK96" s="767">
        <v>1</v>
      </c>
      <c r="AL96" s="767">
        <v>1</v>
      </c>
      <c r="AM96" s="767">
        <v>1</v>
      </c>
      <c r="AN96" s="767">
        <v>1</v>
      </c>
      <c r="AO96" s="767">
        <v>1</v>
      </c>
      <c r="AP96" s="767">
        <v>1</v>
      </c>
      <c r="AQ96" s="767">
        <v>1</v>
      </c>
      <c r="AR96" s="767">
        <v>1</v>
      </c>
      <c r="AS96" s="767">
        <v>1</v>
      </c>
      <c r="AT96" s="767">
        <v>4</v>
      </c>
      <c r="AU96" s="767">
        <v>6</v>
      </c>
      <c r="AV96" s="769">
        <v>7</v>
      </c>
    </row>
    <row r="97" spans="2:48" ht="14.4" x14ac:dyDescent="0.3">
      <c r="B97" s="904"/>
      <c r="C97" s="1" t="s">
        <v>3</v>
      </c>
      <c r="D97" s="740">
        <v>20</v>
      </c>
      <c r="E97" s="740">
        <v>15</v>
      </c>
      <c r="F97" s="740">
        <v>18</v>
      </c>
      <c r="G97" s="740">
        <v>20</v>
      </c>
      <c r="H97" s="740">
        <v>19</v>
      </c>
      <c r="I97" s="740">
        <v>24</v>
      </c>
      <c r="J97" s="740">
        <v>27</v>
      </c>
      <c r="K97" s="740">
        <v>28</v>
      </c>
      <c r="L97" s="740">
        <v>31</v>
      </c>
      <c r="M97" s="740">
        <v>30</v>
      </c>
      <c r="N97" s="740">
        <v>24</v>
      </c>
      <c r="O97" s="740">
        <v>22</v>
      </c>
      <c r="P97" s="741">
        <v>21</v>
      </c>
      <c r="Q97" s="741">
        <v>20</v>
      </c>
      <c r="R97" s="741">
        <v>20</v>
      </c>
      <c r="S97" s="143">
        <f>100</f>
        <v>100</v>
      </c>
      <c r="T97" s="328">
        <f t="shared" si="29"/>
        <v>75</v>
      </c>
      <c r="U97" s="328">
        <f t="shared" si="30"/>
        <v>90</v>
      </c>
      <c r="V97" s="328">
        <f t="shared" si="31"/>
        <v>100</v>
      </c>
      <c r="W97" s="328">
        <f t="shared" si="32"/>
        <v>95</v>
      </c>
      <c r="X97" s="328">
        <f t="shared" si="33"/>
        <v>120</v>
      </c>
      <c r="Y97" s="328">
        <f t="shared" si="34"/>
        <v>135</v>
      </c>
      <c r="Z97" s="328">
        <f t="shared" si="35"/>
        <v>140</v>
      </c>
      <c r="AA97" s="328">
        <f t="shared" si="36"/>
        <v>155</v>
      </c>
      <c r="AB97" s="328">
        <f t="shared" si="36"/>
        <v>150</v>
      </c>
      <c r="AC97" s="328">
        <f t="shared" si="36"/>
        <v>120</v>
      </c>
      <c r="AD97" s="328">
        <f t="shared" si="36"/>
        <v>110</v>
      </c>
      <c r="AE97" s="328">
        <f t="shared" si="52"/>
        <v>105</v>
      </c>
      <c r="AF97" s="328">
        <f t="shared" si="53"/>
        <v>100</v>
      </c>
      <c r="AG97" s="329">
        <f t="shared" si="53"/>
        <v>100</v>
      </c>
      <c r="AH97" s="766">
        <v>1</v>
      </c>
      <c r="AI97" s="767">
        <v>1</v>
      </c>
      <c r="AJ97" s="767">
        <v>1</v>
      </c>
      <c r="AK97" s="767">
        <v>1</v>
      </c>
      <c r="AL97" s="767">
        <v>1</v>
      </c>
      <c r="AM97" s="767">
        <v>1</v>
      </c>
      <c r="AN97" s="767">
        <v>1</v>
      </c>
      <c r="AO97" s="767">
        <v>1</v>
      </c>
      <c r="AP97" s="767">
        <v>1</v>
      </c>
      <c r="AQ97" s="767">
        <v>1</v>
      </c>
      <c r="AR97" s="767">
        <v>1</v>
      </c>
      <c r="AS97" s="767">
        <v>1</v>
      </c>
      <c r="AT97" s="767">
        <v>4</v>
      </c>
      <c r="AU97" s="767">
        <v>6</v>
      </c>
      <c r="AV97" s="769">
        <v>7</v>
      </c>
    </row>
    <row r="98" spans="2:48" ht="14.4" x14ac:dyDescent="0.3">
      <c r="B98" s="904"/>
      <c r="C98" s="1" t="s">
        <v>4</v>
      </c>
      <c r="D98" s="740">
        <v>17</v>
      </c>
      <c r="E98" s="740">
        <v>18</v>
      </c>
      <c r="F98" s="740">
        <v>17</v>
      </c>
      <c r="G98" s="740">
        <v>13</v>
      </c>
      <c r="H98" s="740">
        <v>14</v>
      </c>
      <c r="I98" s="740">
        <v>14</v>
      </c>
      <c r="J98" s="740">
        <v>14</v>
      </c>
      <c r="K98" s="740">
        <v>11</v>
      </c>
      <c r="L98" s="740">
        <v>10</v>
      </c>
      <c r="M98" s="740">
        <v>9</v>
      </c>
      <c r="N98" s="740">
        <v>11</v>
      </c>
      <c r="O98" s="740">
        <v>9</v>
      </c>
      <c r="P98" s="741">
        <v>8</v>
      </c>
      <c r="Q98" s="741">
        <v>8</v>
      </c>
      <c r="R98" s="741">
        <v>8</v>
      </c>
      <c r="S98" s="143">
        <f>100</f>
        <v>100</v>
      </c>
      <c r="T98" s="328">
        <f t="shared" si="29"/>
        <v>105.88235294117646</v>
      </c>
      <c r="U98" s="328">
        <f t="shared" si="30"/>
        <v>100</v>
      </c>
      <c r="V98" s="328">
        <f t="shared" si="31"/>
        <v>76.470588235294116</v>
      </c>
      <c r="W98" s="328">
        <f t="shared" si="32"/>
        <v>82.352941176470594</v>
      </c>
      <c r="X98" s="328">
        <f t="shared" si="33"/>
        <v>82.352941176470594</v>
      </c>
      <c r="Y98" s="328">
        <f t="shared" si="34"/>
        <v>82.352941176470594</v>
      </c>
      <c r="Z98" s="328">
        <f t="shared" si="35"/>
        <v>64.705882352941174</v>
      </c>
      <c r="AA98" s="328">
        <f t="shared" si="36"/>
        <v>58.823529411764703</v>
      </c>
      <c r="AB98" s="328">
        <f t="shared" si="36"/>
        <v>52.941176470588232</v>
      </c>
      <c r="AC98" s="328">
        <f t="shared" si="36"/>
        <v>64.705882352941174</v>
      </c>
      <c r="AD98" s="328">
        <f t="shared" si="36"/>
        <v>52.941176470588232</v>
      </c>
      <c r="AE98" s="328">
        <f t="shared" si="52"/>
        <v>47.058823529411768</v>
      </c>
      <c r="AF98" s="328">
        <f t="shared" si="53"/>
        <v>47.058823529411768</v>
      </c>
      <c r="AG98" s="329">
        <f t="shared" si="53"/>
        <v>47.058823529411768</v>
      </c>
      <c r="AH98" s="766">
        <v>1</v>
      </c>
      <c r="AI98" s="767">
        <v>1</v>
      </c>
      <c r="AJ98" s="767">
        <v>1</v>
      </c>
      <c r="AK98" s="767">
        <v>1</v>
      </c>
      <c r="AL98" s="767">
        <v>1</v>
      </c>
      <c r="AM98" s="767">
        <v>1</v>
      </c>
      <c r="AN98" s="767">
        <v>1</v>
      </c>
      <c r="AO98" s="767">
        <v>1</v>
      </c>
      <c r="AP98" s="767">
        <v>1</v>
      </c>
      <c r="AQ98" s="767">
        <v>1</v>
      </c>
      <c r="AR98" s="767">
        <v>1</v>
      </c>
      <c r="AS98" s="767">
        <v>1</v>
      </c>
      <c r="AT98" s="767">
        <v>4</v>
      </c>
      <c r="AU98" s="767">
        <v>6</v>
      </c>
      <c r="AV98" s="769">
        <v>7</v>
      </c>
    </row>
    <row r="99" spans="2:48" ht="14.4" x14ac:dyDescent="0.3">
      <c r="B99" s="904"/>
      <c r="C99" s="1" t="s">
        <v>5</v>
      </c>
      <c r="D99" s="740">
        <v>11</v>
      </c>
      <c r="E99" s="740">
        <v>10</v>
      </c>
      <c r="F99" s="740">
        <v>10</v>
      </c>
      <c r="G99" s="740">
        <v>12</v>
      </c>
      <c r="H99" s="740">
        <v>11</v>
      </c>
      <c r="I99" s="740">
        <v>9</v>
      </c>
      <c r="J99" s="740">
        <v>8</v>
      </c>
      <c r="K99" s="740">
        <v>9</v>
      </c>
      <c r="L99" s="740">
        <v>10</v>
      </c>
      <c r="M99" s="740">
        <v>10</v>
      </c>
      <c r="N99" s="740">
        <v>6</v>
      </c>
      <c r="O99" s="740">
        <v>6</v>
      </c>
      <c r="P99" s="741">
        <v>5</v>
      </c>
      <c r="Q99" s="741">
        <v>5</v>
      </c>
      <c r="R99" s="741">
        <v>5</v>
      </c>
      <c r="S99" s="143">
        <f>100</f>
        <v>100</v>
      </c>
      <c r="T99" s="328">
        <f t="shared" si="29"/>
        <v>90.909090909090907</v>
      </c>
      <c r="U99" s="328">
        <f t="shared" si="30"/>
        <v>90.909090909090907</v>
      </c>
      <c r="V99" s="328">
        <f t="shared" si="31"/>
        <v>109.09090909090909</v>
      </c>
      <c r="W99" s="328">
        <f t="shared" si="32"/>
        <v>100</v>
      </c>
      <c r="X99" s="328">
        <f t="shared" si="33"/>
        <v>81.818181818181813</v>
      </c>
      <c r="Y99" s="328">
        <f t="shared" si="34"/>
        <v>72.727272727272734</v>
      </c>
      <c r="Z99" s="328">
        <f t="shared" si="35"/>
        <v>81.818181818181813</v>
      </c>
      <c r="AA99" s="328">
        <f t="shared" si="36"/>
        <v>90.909090909090907</v>
      </c>
      <c r="AB99" s="328">
        <f t="shared" si="36"/>
        <v>90.909090909090907</v>
      </c>
      <c r="AC99" s="328">
        <f t="shared" si="36"/>
        <v>54.545454545454547</v>
      </c>
      <c r="AD99" s="328">
        <f t="shared" si="36"/>
        <v>54.545454545454547</v>
      </c>
      <c r="AE99" s="328">
        <f t="shared" si="52"/>
        <v>45.454545454545453</v>
      </c>
      <c r="AF99" s="328">
        <f t="shared" si="53"/>
        <v>45.454545454545453</v>
      </c>
      <c r="AG99" s="329">
        <f t="shared" si="53"/>
        <v>45.454545454545453</v>
      </c>
      <c r="AH99" s="766">
        <v>1</v>
      </c>
      <c r="AI99" s="767">
        <v>1</v>
      </c>
      <c r="AJ99" s="767">
        <v>1</v>
      </c>
      <c r="AK99" s="767">
        <v>1</v>
      </c>
      <c r="AL99" s="767">
        <v>1</v>
      </c>
      <c r="AM99" s="767">
        <v>1</v>
      </c>
      <c r="AN99" s="767">
        <v>1</v>
      </c>
      <c r="AO99" s="767">
        <v>1</v>
      </c>
      <c r="AP99" s="767">
        <v>1</v>
      </c>
      <c r="AQ99" s="767">
        <v>1</v>
      </c>
      <c r="AR99" s="767">
        <v>1</v>
      </c>
      <c r="AS99" s="767">
        <v>1</v>
      </c>
      <c r="AT99" s="767">
        <v>4</v>
      </c>
      <c r="AU99" s="767">
        <v>6</v>
      </c>
      <c r="AV99" s="769">
        <v>7</v>
      </c>
    </row>
    <row r="100" spans="2:48" ht="14.4" x14ac:dyDescent="0.3">
      <c r="B100" s="904"/>
      <c r="C100" s="1" t="s">
        <v>6</v>
      </c>
      <c r="D100" s="740">
        <v>158</v>
      </c>
      <c r="E100" s="740">
        <v>166</v>
      </c>
      <c r="F100" s="740">
        <v>165</v>
      </c>
      <c r="G100" s="740">
        <v>146</v>
      </c>
      <c r="H100" s="740">
        <v>146</v>
      </c>
      <c r="I100" s="740">
        <v>175</v>
      </c>
      <c r="J100" s="740">
        <v>175</v>
      </c>
      <c r="K100" s="740">
        <v>176</v>
      </c>
      <c r="L100" s="740">
        <v>203</v>
      </c>
      <c r="M100" s="740">
        <v>195</v>
      </c>
      <c r="N100" s="740">
        <v>141</v>
      </c>
      <c r="O100" s="740">
        <v>133</v>
      </c>
      <c r="P100" s="741">
        <v>127</v>
      </c>
      <c r="Q100" s="741">
        <v>125</v>
      </c>
      <c r="R100" s="741">
        <v>126</v>
      </c>
      <c r="S100" s="143">
        <f>100</f>
        <v>100</v>
      </c>
      <c r="T100" s="328">
        <f t="shared" si="29"/>
        <v>105.0632911392405</v>
      </c>
      <c r="U100" s="328">
        <f t="shared" si="30"/>
        <v>104.43037974683544</v>
      </c>
      <c r="V100" s="328">
        <f t="shared" si="31"/>
        <v>92.405063291139243</v>
      </c>
      <c r="W100" s="328">
        <f t="shared" si="32"/>
        <v>92.405063291139243</v>
      </c>
      <c r="X100" s="328">
        <f t="shared" si="33"/>
        <v>110.75949367088607</v>
      </c>
      <c r="Y100" s="328">
        <f t="shared" si="34"/>
        <v>110.75949367088607</v>
      </c>
      <c r="Z100" s="328">
        <f t="shared" si="35"/>
        <v>111.39240506329114</v>
      </c>
      <c r="AA100" s="328">
        <f t="shared" si="36"/>
        <v>128.48101265822785</v>
      </c>
      <c r="AB100" s="328">
        <f t="shared" si="36"/>
        <v>123.41772151898734</v>
      </c>
      <c r="AC100" s="328">
        <f t="shared" si="36"/>
        <v>89.240506329113927</v>
      </c>
      <c r="AD100" s="328">
        <f t="shared" si="36"/>
        <v>84.177215189873422</v>
      </c>
      <c r="AE100" s="328">
        <f t="shared" si="52"/>
        <v>80.379746835443044</v>
      </c>
      <c r="AF100" s="328">
        <f t="shared" si="53"/>
        <v>79.113924050632917</v>
      </c>
      <c r="AG100" s="329">
        <f t="shared" si="53"/>
        <v>79.74683544303798</v>
      </c>
      <c r="AH100" s="766">
        <v>1</v>
      </c>
      <c r="AI100" s="767">
        <v>1</v>
      </c>
      <c r="AJ100" s="767">
        <v>1</v>
      </c>
      <c r="AK100" s="767">
        <v>1</v>
      </c>
      <c r="AL100" s="767">
        <v>1</v>
      </c>
      <c r="AM100" s="767">
        <v>1</v>
      </c>
      <c r="AN100" s="767">
        <v>1</v>
      </c>
      <c r="AO100" s="767">
        <v>1</v>
      </c>
      <c r="AP100" s="767">
        <v>1</v>
      </c>
      <c r="AQ100" s="767">
        <v>1</v>
      </c>
      <c r="AR100" s="767">
        <v>1</v>
      </c>
      <c r="AS100" s="767">
        <v>1</v>
      </c>
      <c r="AT100" s="767">
        <v>4</v>
      </c>
      <c r="AU100" s="767">
        <v>6</v>
      </c>
      <c r="AV100" s="769">
        <v>7</v>
      </c>
    </row>
    <row r="101" spans="2:48" ht="14.4" x14ac:dyDescent="0.3">
      <c r="B101" s="905"/>
      <c r="C101" s="8" t="s">
        <v>7</v>
      </c>
      <c r="D101">
        <v>147</v>
      </c>
      <c r="E101">
        <v>156</v>
      </c>
      <c r="F101">
        <v>155</v>
      </c>
      <c r="G101">
        <v>134</v>
      </c>
      <c r="H101">
        <v>135</v>
      </c>
      <c r="I101">
        <v>166</v>
      </c>
      <c r="J101">
        <v>167</v>
      </c>
      <c r="K101">
        <v>167</v>
      </c>
      <c r="L101">
        <v>193</v>
      </c>
      <c r="M101">
        <v>185</v>
      </c>
      <c r="N101">
        <v>135</v>
      </c>
      <c r="O101">
        <v>127</v>
      </c>
      <c r="P101">
        <v>122</v>
      </c>
      <c r="Q101">
        <v>120</v>
      </c>
      <c r="R101">
        <v>121</v>
      </c>
      <c r="S101" s="143">
        <f>100</f>
        <v>100</v>
      </c>
      <c r="T101" s="328">
        <f t="shared" si="29"/>
        <v>106.12244897959184</v>
      </c>
      <c r="U101" s="328">
        <f t="shared" si="30"/>
        <v>105.4421768707483</v>
      </c>
      <c r="V101" s="328">
        <f t="shared" si="31"/>
        <v>91.156462585034021</v>
      </c>
      <c r="W101" s="328">
        <f t="shared" si="32"/>
        <v>91.836734693877546</v>
      </c>
      <c r="X101" s="328">
        <f t="shared" si="33"/>
        <v>112.92517006802721</v>
      </c>
      <c r="Y101" s="328">
        <f t="shared" si="34"/>
        <v>113.60544217687075</v>
      </c>
      <c r="Z101" s="328">
        <f t="shared" si="35"/>
        <v>113.60544217687075</v>
      </c>
      <c r="AA101" s="328">
        <f t="shared" si="36"/>
        <v>131.29251700680271</v>
      </c>
      <c r="AB101" s="328">
        <f t="shared" si="36"/>
        <v>125.85034013605443</v>
      </c>
      <c r="AC101" s="328">
        <f t="shared" si="36"/>
        <v>91.836734693877546</v>
      </c>
      <c r="AD101" s="328">
        <f t="shared" si="36"/>
        <v>86.394557823129247</v>
      </c>
      <c r="AE101" s="328">
        <f t="shared" si="52"/>
        <v>82.993197278911566</v>
      </c>
      <c r="AF101" s="328">
        <f t="shared" si="53"/>
        <v>81.632653061224488</v>
      </c>
      <c r="AG101" s="329">
        <f t="shared" si="53"/>
        <v>82.312925170068027</v>
      </c>
      <c r="AH101" s="770"/>
      <c r="AI101" s="771"/>
      <c r="AJ101" s="771"/>
      <c r="AK101" s="771"/>
      <c r="AL101" s="771"/>
      <c r="AM101" s="771"/>
      <c r="AN101" s="771"/>
      <c r="AO101" s="771"/>
      <c r="AP101" s="771"/>
      <c r="AQ101" s="771"/>
      <c r="AR101" s="771"/>
      <c r="AS101" s="771"/>
      <c r="AT101" s="771"/>
      <c r="AU101" s="771"/>
      <c r="AV101" s="772"/>
    </row>
    <row r="102" spans="2:48" ht="15" customHeight="1" x14ac:dyDescent="0.3">
      <c r="B102" s="904" t="s">
        <v>88</v>
      </c>
      <c r="C102" s="1" t="s">
        <v>2</v>
      </c>
      <c r="D102" s="740">
        <v>1533</v>
      </c>
      <c r="E102" s="740">
        <v>1670</v>
      </c>
      <c r="F102" s="740">
        <v>1528</v>
      </c>
      <c r="G102" s="740">
        <v>1378</v>
      </c>
      <c r="H102" s="740">
        <v>1420</v>
      </c>
      <c r="I102" s="740">
        <v>1554</v>
      </c>
      <c r="J102" s="740">
        <v>1602</v>
      </c>
      <c r="K102" s="740">
        <v>1628</v>
      </c>
      <c r="L102" s="740">
        <v>1842</v>
      </c>
      <c r="M102" s="740">
        <v>1898</v>
      </c>
      <c r="N102" s="740">
        <v>2316</v>
      </c>
      <c r="O102" s="740">
        <v>2366</v>
      </c>
      <c r="P102" s="741">
        <v>2270</v>
      </c>
      <c r="Q102" s="741">
        <v>2249</v>
      </c>
      <c r="R102" s="741">
        <v>2276</v>
      </c>
      <c r="S102" s="143">
        <f>100</f>
        <v>100</v>
      </c>
      <c r="T102" s="328">
        <f t="shared" si="29"/>
        <v>108.93672537508154</v>
      </c>
      <c r="U102" s="328">
        <f t="shared" si="30"/>
        <v>99.673842139595564</v>
      </c>
      <c r="V102" s="328">
        <f t="shared" si="31"/>
        <v>89.889106327462486</v>
      </c>
      <c r="W102" s="328">
        <f t="shared" si="32"/>
        <v>92.628832354859753</v>
      </c>
      <c r="X102" s="328">
        <f t="shared" si="33"/>
        <v>101.36986301369863</v>
      </c>
      <c r="Y102" s="328">
        <f t="shared" si="34"/>
        <v>104.50097847358121</v>
      </c>
      <c r="Z102" s="328">
        <f t="shared" si="35"/>
        <v>106.19699934768428</v>
      </c>
      <c r="AA102" s="328">
        <f t="shared" si="36"/>
        <v>120.15655577299412</v>
      </c>
      <c r="AB102" s="328">
        <f t="shared" si="36"/>
        <v>123.80952380952381</v>
      </c>
      <c r="AC102" s="328">
        <f t="shared" si="36"/>
        <v>151.07632093933464</v>
      </c>
      <c r="AD102" s="328">
        <f t="shared" si="36"/>
        <v>154.337899543379</v>
      </c>
      <c r="AE102" s="328">
        <f t="shared" si="52"/>
        <v>148.07566862361384</v>
      </c>
      <c r="AF102" s="328">
        <f t="shared" si="53"/>
        <v>146.70580560991519</v>
      </c>
      <c r="AG102" s="329">
        <f t="shared" si="53"/>
        <v>148.46705805609915</v>
      </c>
      <c r="AH102" s="766">
        <v>1</v>
      </c>
      <c r="AI102" s="767">
        <v>1</v>
      </c>
      <c r="AJ102" s="767">
        <v>1</v>
      </c>
      <c r="AK102" s="767">
        <v>1</v>
      </c>
      <c r="AL102" s="767">
        <v>1</v>
      </c>
      <c r="AM102" s="767">
        <v>1</v>
      </c>
      <c r="AN102" s="767">
        <v>1</v>
      </c>
      <c r="AO102" s="767">
        <v>1</v>
      </c>
      <c r="AP102" s="767">
        <v>1</v>
      </c>
      <c r="AQ102" s="767">
        <v>1</v>
      </c>
      <c r="AR102" s="767">
        <v>1</v>
      </c>
      <c r="AS102" s="767">
        <v>1</v>
      </c>
      <c r="AT102" s="767">
        <v>4</v>
      </c>
      <c r="AU102" s="767">
        <v>6</v>
      </c>
      <c r="AV102" s="769">
        <v>7</v>
      </c>
    </row>
    <row r="103" spans="2:48" ht="14.4" x14ac:dyDescent="0.3">
      <c r="B103" s="904"/>
      <c r="C103" s="1" t="s">
        <v>3</v>
      </c>
      <c r="D103" s="740">
        <v>296</v>
      </c>
      <c r="E103" s="740">
        <v>292</v>
      </c>
      <c r="F103" s="740">
        <v>299</v>
      </c>
      <c r="G103" s="740">
        <v>303</v>
      </c>
      <c r="H103" s="740">
        <v>340</v>
      </c>
      <c r="I103" s="740">
        <v>339</v>
      </c>
      <c r="J103" s="740">
        <v>362</v>
      </c>
      <c r="K103" s="740">
        <v>345</v>
      </c>
      <c r="L103" s="740">
        <v>342</v>
      </c>
      <c r="M103" s="740">
        <v>321</v>
      </c>
      <c r="N103" s="740">
        <v>404</v>
      </c>
      <c r="O103" s="740">
        <v>409</v>
      </c>
      <c r="P103" s="741">
        <v>386</v>
      </c>
      <c r="Q103" s="741">
        <v>374</v>
      </c>
      <c r="R103" s="741">
        <v>366</v>
      </c>
      <c r="S103" s="143">
        <f>100</f>
        <v>100</v>
      </c>
      <c r="T103" s="328">
        <f t="shared" si="29"/>
        <v>98.648648648648646</v>
      </c>
      <c r="U103" s="328">
        <f t="shared" si="30"/>
        <v>101.01351351351352</v>
      </c>
      <c r="V103" s="328">
        <f t="shared" si="31"/>
        <v>102.36486486486487</v>
      </c>
      <c r="W103" s="328">
        <f t="shared" si="32"/>
        <v>114.86486486486487</v>
      </c>
      <c r="X103" s="328">
        <f t="shared" si="33"/>
        <v>114.52702702702703</v>
      </c>
      <c r="Y103" s="328">
        <f t="shared" si="34"/>
        <v>122.29729729729729</v>
      </c>
      <c r="Z103" s="328">
        <f t="shared" si="35"/>
        <v>116.55405405405405</v>
      </c>
      <c r="AA103" s="328">
        <f t="shared" si="36"/>
        <v>115.54054054054055</v>
      </c>
      <c r="AB103" s="328">
        <f t="shared" si="36"/>
        <v>108.44594594594595</v>
      </c>
      <c r="AC103" s="328">
        <f t="shared" si="36"/>
        <v>136.48648648648648</v>
      </c>
      <c r="AD103" s="328">
        <f t="shared" si="36"/>
        <v>138.17567567567568</v>
      </c>
      <c r="AE103" s="328">
        <f t="shared" si="52"/>
        <v>130.40540540540542</v>
      </c>
      <c r="AF103" s="328">
        <f t="shared" si="53"/>
        <v>126.35135135135135</v>
      </c>
      <c r="AG103" s="329">
        <f t="shared" si="53"/>
        <v>123.64864864864865</v>
      </c>
      <c r="AH103" s="766">
        <v>1</v>
      </c>
      <c r="AI103" s="767">
        <v>1</v>
      </c>
      <c r="AJ103" s="767">
        <v>1</v>
      </c>
      <c r="AK103" s="767">
        <v>1</v>
      </c>
      <c r="AL103" s="767">
        <v>1</v>
      </c>
      <c r="AM103" s="767">
        <v>1</v>
      </c>
      <c r="AN103" s="767">
        <v>1</v>
      </c>
      <c r="AO103" s="767">
        <v>1</v>
      </c>
      <c r="AP103" s="767">
        <v>1</v>
      </c>
      <c r="AQ103" s="767">
        <v>1</v>
      </c>
      <c r="AR103" s="767">
        <v>1</v>
      </c>
      <c r="AS103" s="767">
        <v>1</v>
      </c>
      <c r="AT103" s="767">
        <v>4</v>
      </c>
      <c r="AU103" s="767">
        <v>6</v>
      </c>
      <c r="AV103" s="769">
        <v>7</v>
      </c>
    </row>
    <row r="104" spans="2:48" ht="14.4" x14ac:dyDescent="0.3">
      <c r="B104" s="904"/>
      <c r="C104" s="1" t="s">
        <v>4</v>
      </c>
      <c r="D104" s="740">
        <v>166</v>
      </c>
      <c r="E104" s="740">
        <v>166</v>
      </c>
      <c r="F104" s="740">
        <v>163</v>
      </c>
      <c r="G104" s="740">
        <v>169</v>
      </c>
      <c r="H104" s="740">
        <v>181</v>
      </c>
      <c r="I104" s="740">
        <v>171</v>
      </c>
      <c r="J104" s="740">
        <v>175</v>
      </c>
      <c r="K104" s="740">
        <v>183</v>
      </c>
      <c r="L104" s="740">
        <v>190</v>
      </c>
      <c r="M104" s="740">
        <v>200</v>
      </c>
      <c r="N104" s="740">
        <v>194</v>
      </c>
      <c r="O104" s="740">
        <v>172</v>
      </c>
      <c r="P104" s="741">
        <v>159</v>
      </c>
      <c r="Q104" s="741">
        <v>150</v>
      </c>
      <c r="R104" s="741">
        <v>143</v>
      </c>
      <c r="S104" s="143">
        <f>100</f>
        <v>100</v>
      </c>
      <c r="T104" s="328">
        <f t="shared" si="29"/>
        <v>100</v>
      </c>
      <c r="U104" s="328">
        <f t="shared" si="30"/>
        <v>98.192771084337352</v>
      </c>
      <c r="V104" s="328">
        <f t="shared" si="31"/>
        <v>101.80722891566265</v>
      </c>
      <c r="W104" s="328">
        <f t="shared" si="32"/>
        <v>109.03614457831326</v>
      </c>
      <c r="X104" s="328">
        <f t="shared" si="33"/>
        <v>103.01204819277109</v>
      </c>
      <c r="Y104" s="328">
        <f t="shared" si="34"/>
        <v>105.42168674698796</v>
      </c>
      <c r="Z104" s="328">
        <f t="shared" si="35"/>
        <v>110.24096385542168</v>
      </c>
      <c r="AA104" s="328">
        <f t="shared" si="36"/>
        <v>114.4578313253012</v>
      </c>
      <c r="AB104" s="328">
        <f t="shared" si="36"/>
        <v>120.48192771084338</v>
      </c>
      <c r="AC104" s="328">
        <f t="shared" si="36"/>
        <v>116.86746987951807</v>
      </c>
      <c r="AD104" s="328">
        <f t="shared" si="36"/>
        <v>103.6144578313253</v>
      </c>
      <c r="AE104" s="328">
        <f t="shared" si="52"/>
        <v>95.783132530120483</v>
      </c>
      <c r="AF104" s="328">
        <f t="shared" si="53"/>
        <v>90.361445783132524</v>
      </c>
      <c r="AG104" s="329">
        <f t="shared" si="53"/>
        <v>86.144578313253007</v>
      </c>
      <c r="AH104" s="766">
        <v>1</v>
      </c>
      <c r="AI104" s="767">
        <v>1</v>
      </c>
      <c r="AJ104" s="767">
        <v>1</v>
      </c>
      <c r="AK104" s="767">
        <v>1</v>
      </c>
      <c r="AL104" s="767">
        <v>1</v>
      </c>
      <c r="AM104" s="767">
        <v>1</v>
      </c>
      <c r="AN104" s="767">
        <v>1</v>
      </c>
      <c r="AO104" s="767">
        <v>1</v>
      </c>
      <c r="AP104" s="767">
        <v>1</v>
      </c>
      <c r="AQ104" s="767">
        <v>1</v>
      </c>
      <c r="AR104" s="767">
        <v>1</v>
      </c>
      <c r="AS104" s="767">
        <v>1</v>
      </c>
      <c r="AT104" s="767">
        <v>4</v>
      </c>
      <c r="AU104" s="767">
        <v>6</v>
      </c>
      <c r="AV104" s="769">
        <v>7</v>
      </c>
    </row>
    <row r="105" spans="2:48" ht="14.4" x14ac:dyDescent="0.3">
      <c r="B105" s="904"/>
      <c r="C105" s="1" t="s">
        <v>5</v>
      </c>
      <c r="D105" s="740">
        <v>58</v>
      </c>
      <c r="E105" s="740">
        <v>57</v>
      </c>
      <c r="F105" s="740">
        <v>64</v>
      </c>
      <c r="G105" s="740">
        <v>66</v>
      </c>
      <c r="H105" s="740">
        <v>63</v>
      </c>
      <c r="I105" s="740">
        <v>62</v>
      </c>
      <c r="J105" s="740">
        <v>63</v>
      </c>
      <c r="K105" s="740">
        <v>65</v>
      </c>
      <c r="L105" s="740">
        <v>70</v>
      </c>
      <c r="M105" s="740">
        <v>68</v>
      </c>
      <c r="N105" s="740">
        <v>67</v>
      </c>
      <c r="O105" s="740">
        <v>67</v>
      </c>
      <c r="P105" s="741">
        <v>61</v>
      </c>
      <c r="Q105" s="741">
        <v>58</v>
      </c>
      <c r="R105" s="741">
        <v>56</v>
      </c>
      <c r="S105" s="143">
        <f>100</f>
        <v>100</v>
      </c>
      <c r="T105" s="328">
        <f t="shared" si="29"/>
        <v>98.275862068965523</v>
      </c>
      <c r="U105" s="328">
        <f t="shared" si="30"/>
        <v>110.34482758620689</v>
      </c>
      <c r="V105" s="328">
        <f t="shared" si="31"/>
        <v>113.79310344827586</v>
      </c>
      <c r="W105" s="328">
        <f t="shared" si="32"/>
        <v>108.62068965517241</v>
      </c>
      <c r="X105" s="328">
        <f t="shared" si="33"/>
        <v>106.89655172413794</v>
      </c>
      <c r="Y105" s="328">
        <f t="shared" si="34"/>
        <v>108.62068965517241</v>
      </c>
      <c r="Z105" s="328">
        <f t="shared" si="35"/>
        <v>112.06896551724138</v>
      </c>
      <c r="AA105" s="328">
        <f t="shared" si="36"/>
        <v>120.68965517241379</v>
      </c>
      <c r="AB105" s="328">
        <f t="shared" si="36"/>
        <v>117.24137931034483</v>
      </c>
      <c r="AC105" s="328">
        <f t="shared" si="36"/>
        <v>115.51724137931035</v>
      </c>
      <c r="AD105" s="328">
        <f t="shared" si="36"/>
        <v>115.51724137931035</v>
      </c>
      <c r="AE105" s="328">
        <f t="shared" si="52"/>
        <v>105.17241379310344</v>
      </c>
      <c r="AF105" s="328">
        <f t="shared" si="53"/>
        <v>100</v>
      </c>
      <c r="AG105" s="329">
        <f t="shared" si="53"/>
        <v>96.551724137931032</v>
      </c>
      <c r="AH105" s="766">
        <v>1</v>
      </c>
      <c r="AI105" s="767">
        <v>1</v>
      </c>
      <c r="AJ105" s="767">
        <v>1</v>
      </c>
      <c r="AK105" s="767">
        <v>1</v>
      </c>
      <c r="AL105" s="767">
        <v>1</v>
      </c>
      <c r="AM105" s="767">
        <v>1</v>
      </c>
      <c r="AN105" s="767">
        <v>1</v>
      </c>
      <c r="AO105" s="767">
        <v>1</v>
      </c>
      <c r="AP105" s="767">
        <v>1</v>
      </c>
      <c r="AQ105" s="767">
        <v>1</v>
      </c>
      <c r="AR105" s="767">
        <v>1</v>
      </c>
      <c r="AS105" s="767">
        <v>1</v>
      </c>
      <c r="AT105" s="767">
        <v>4</v>
      </c>
      <c r="AU105" s="767">
        <v>6</v>
      </c>
      <c r="AV105" s="769">
        <v>7</v>
      </c>
    </row>
    <row r="106" spans="2:48" ht="14.4" x14ac:dyDescent="0.3">
      <c r="B106" s="904"/>
      <c r="C106" s="1" t="s">
        <v>6</v>
      </c>
      <c r="D106" s="740">
        <v>2053</v>
      </c>
      <c r="E106" s="740">
        <v>2185</v>
      </c>
      <c r="F106" s="740">
        <v>2054</v>
      </c>
      <c r="G106" s="740">
        <v>1916</v>
      </c>
      <c r="H106" s="740">
        <v>2004</v>
      </c>
      <c r="I106" s="740">
        <v>2126</v>
      </c>
      <c r="J106" s="740">
        <v>2202</v>
      </c>
      <c r="K106" s="740">
        <v>2221</v>
      </c>
      <c r="L106" s="740">
        <v>2444</v>
      </c>
      <c r="M106" s="740">
        <v>2487</v>
      </c>
      <c r="N106" s="740">
        <v>2981</v>
      </c>
      <c r="O106" s="740">
        <v>3014</v>
      </c>
      <c r="P106" s="741">
        <v>2876</v>
      </c>
      <c r="Q106" s="741">
        <v>2831</v>
      </c>
      <c r="R106" s="741">
        <v>2841</v>
      </c>
      <c r="S106" s="143">
        <f>100</f>
        <v>100</v>
      </c>
      <c r="T106" s="328">
        <f t="shared" si="29"/>
        <v>106.42961519727228</v>
      </c>
      <c r="U106" s="328">
        <f t="shared" si="30"/>
        <v>100.04870920603994</v>
      </c>
      <c r="V106" s="328">
        <f t="shared" si="31"/>
        <v>93.326838772528006</v>
      </c>
      <c r="W106" s="328">
        <f t="shared" si="32"/>
        <v>97.613248904042862</v>
      </c>
      <c r="X106" s="328">
        <f t="shared" si="33"/>
        <v>103.55577204091573</v>
      </c>
      <c r="Y106" s="328">
        <f t="shared" si="34"/>
        <v>107.25767169995129</v>
      </c>
      <c r="Z106" s="328">
        <f t="shared" si="35"/>
        <v>108.18314661471018</v>
      </c>
      <c r="AA106" s="328">
        <f t="shared" si="36"/>
        <v>119.04529956161714</v>
      </c>
      <c r="AB106" s="328">
        <f t="shared" si="36"/>
        <v>121.13979542133463</v>
      </c>
      <c r="AC106" s="328">
        <f t="shared" si="36"/>
        <v>145.20214320506577</v>
      </c>
      <c r="AD106" s="328">
        <f t="shared" si="36"/>
        <v>146.80954700438383</v>
      </c>
      <c r="AE106" s="328">
        <f t="shared" si="52"/>
        <v>140.08767657087191</v>
      </c>
      <c r="AF106" s="328">
        <f t="shared" si="53"/>
        <v>137.89576229907453</v>
      </c>
      <c r="AG106" s="329">
        <f t="shared" si="53"/>
        <v>138.38285435947395</v>
      </c>
      <c r="AH106" s="766">
        <v>1</v>
      </c>
      <c r="AI106" s="767">
        <v>1</v>
      </c>
      <c r="AJ106" s="767">
        <v>1</v>
      </c>
      <c r="AK106" s="767">
        <v>1</v>
      </c>
      <c r="AL106" s="767">
        <v>1</v>
      </c>
      <c r="AM106" s="767">
        <v>1</v>
      </c>
      <c r="AN106" s="767">
        <v>1</v>
      </c>
      <c r="AO106" s="767">
        <v>1</v>
      </c>
      <c r="AP106" s="767">
        <v>1</v>
      </c>
      <c r="AQ106" s="767">
        <v>1</v>
      </c>
      <c r="AR106" s="767">
        <v>1</v>
      </c>
      <c r="AS106" s="767">
        <v>1</v>
      </c>
      <c r="AT106" s="767">
        <v>4</v>
      </c>
      <c r="AU106" s="767">
        <v>6</v>
      </c>
      <c r="AV106" s="769">
        <v>7</v>
      </c>
    </row>
    <row r="107" spans="2:48" ht="14.4" x14ac:dyDescent="0.3">
      <c r="B107" s="905"/>
      <c r="C107" s="8" t="s">
        <v>7</v>
      </c>
      <c r="D107">
        <v>1995</v>
      </c>
      <c r="E107">
        <v>2128</v>
      </c>
      <c r="F107">
        <v>1990</v>
      </c>
      <c r="G107">
        <v>1850</v>
      </c>
      <c r="H107">
        <v>1941</v>
      </c>
      <c r="I107">
        <v>2064</v>
      </c>
      <c r="J107">
        <v>2139</v>
      </c>
      <c r="K107">
        <v>2156</v>
      </c>
      <c r="L107">
        <v>2374</v>
      </c>
      <c r="M107">
        <v>2419</v>
      </c>
      <c r="N107">
        <v>2914</v>
      </c>
      <c r="O107">
        <v>2947</v>
      </c>
      <c r="P107">
        <v>2815</v>
      </c>
      <c r="Q107">
        <v>2773</v>
      </c>
      <c r="R107">
        <v>2785</v>
      </c>
      <c r="S107" s="143">
        <f>100</f>
        <v>100</v>
      </c>
      <c r="T107" s="328">
        <f t="shared" si="29"/>
        <v>106.66666666666667</v>
      </c>
      <c r="U107" s="328">
        <f t="shared" si="30"/>
        <v>99.749373433583955</v>
      </c>
      <c r="V107" s="328">
        <f t="shared" si="31"/>
        <v>92.731829573934832</v>
      </c>
      <c r="W107" s="328">
        <f t="shared" si="32"/>
        <v>97.293233082706763</v>
      </c>
      <c r="X107" s="328">
        <f t="shared" si="33"/>
        <v>103.45864661654136</v>
      </c>
      <c r="Y107" s="328">
        <f t="shared" si="34"/>
        <v>107.21804511278195</v>
      </c>
      <c r="Z107" s="328">
        <f t="shared" si="35"/>
        <v>108.07017543859649</v>
      </c>
      <c r="AA107" s="328">
        <f t="shared" si="36"/>
        <v>118.99749373433583</v>
      </c>
      <c r="AB107" s="328">
        <f t="shared" si="36"/>
        <v>121.2531328320802</v>
      </c>
      <c r="AC107" s="328">
        <f t="shared" si="36"/>
        <v>146.06516290726816</v>
      </c>
      <c r="AD107" s="328">
        <f t="shared" si="36"/>
        <v>147.71929824561403</v>
      </c>
      <c r="AE107" s="328">
        <f t="shared" si="52"/>
        <v>141.10275689223059</v>
      </c>
      <c r="AF107" s="328">
        <f t="shared" si="53"/>
        <v>138.99749373433585</v>
      </c>
      <c r="AG107" s="329">
        <f t="shared" si="53"/>
        <v>139.59899749373434</v>
      </c>
      <c r="AH107" s="770"/>
      <c r="AI107" s="771"/>
      <c r="AJ107" s="771"/>
      <c r="AK107" s="771"/>
      <c r="AL107" s="771"/>
      <c r="AM107" s="771"/>
      <c r="AN107" s="771"/>
      <c r="AO107" s="771"/>
      <c r="AP107" s="771"/>
      <c r="AQ107" s="771"/>
      <c r="AR107" s="771"/>
      <c r="AS107" s="771"/>
      <c r="AT107" s="771"/>
      <c r="AU107" s="771"/>
      <c r="AV107" s="772"/>
    </row>
    <row r="108" spans="2:48" ht="15" customHeight="1" x14ac:dyDescent="0.3">
      <c r="B108" s="904" t="s">
        <v>34</v>
      </c>
      <c r="C108" s="1" t="s">
        <v>2</v>
      </c>
      <c r="D108" s="740">
        <v>127</v>
      </c>
      <c r="E108" s="740">
        <v>151</v>
      </c>
      <c r="F108" s="740">
        <v>162</v>
      </c>
      <c r="G108" s="740">
        <v>182</v>
      </c>
      <c r="H108" s="740">
        <v>182</v>
      </c>
      <c r="I108" s="740">
        <v>211</v>
      </c>
      <c r="J108" s="740">
        <v>220</v>
      </c>
      <c r="K108" s="740">
        <v>206</v>
      </c>
      <c r="L108" s="740">
        <v>250</v>
      </c>
      <c r="M108" s="740">
        <v>236</v>
      </c>
      <c r="N108" s="740">
        <v>256</v>
      </c>
      <c r="O108" s="740">
        <v>273</v>
      </c>
      <c r="P108" s="741">
        <v>262</v>
      </c>
      <c r="Q108" s="741">
        <v>260</v>
      </c>
      <c r="R108" s="741">
        <v>263</v>
      </c>
      <c r="S108" s="143">
        <f>100</f>
        <v>100</v>
      </c>
      <c r="T108" s="328">
        <f t="shared" si="29"/>
        <v>118.89763779527559</v>
      </c>
      <c r="U108" s="328">
        <f t="shared" si="30"/>
        <v>127.55905511811024</v>
      </c>
      <c r="V108" s="328">
        <f t="shared" si="31"/>
        <v>143.30708661417322</v>
      </c>
      <c r="W108" s="328">
        <f t="shared" si="32"/>
        <v>143.30708661417322</v>
      </c>
      <c r="X108" s="328">
        <f t="shared" si="33"/>
        <v>166.14173228346456</v>
      </c>
      <c r="Y108" s="328">
        <f t="shared" si="34"/>
        <v>173.22834645669292</v>
      </c>
      <c r="Z108" s="328">
        <f t="shared" si="35"/>
        <v>162.20472440944883</v>
      </c>
      <c r="AA108" s="328">
        <f t="shared" si="36"/>
        <v>196.85039370078741</v>
      </c>
      <c r="AB108" s="328">
        <f t="shared" si="36"/>
        <v>185.82677165354332</v>
      </c>
      <c r="AC108" s="328">
        <f t="shared" si="36"/>
        <v>201.57480314960631</v>
      </c>
      <c r="AD108" s="328">
        <f t="shared" si="36"/>
        <v>214.96062992125985</v>
      </c>
      <c r="AE108" s="328">
        <f t="shared" si="52"/>
        <v>206.29921259842519</v>
      </c>
      <c r="AF108" s="328">
        <f t="shared" si="53"/>
        <v>204.7244094488189</v>
      </c>
      <c r="AG108" s="329">
        <f t="shared" si="53"/>
        <v>207.08661417322836</v>
      </c>
      <c r="AH108" s="766">
        <v>1</v>
      </c>
      <c r="AI108" s="767">
        <v>1</v>
      </c>
      <c r="AJ108" s="767">
        <v>1</v>
      </c>
      <c r="AK108" s="767">
        <v>1</v>
      </c>
      <c r="AL108" s="767">
        <v>1</v>
      </c>
      <c r="AM108" s="767">
        <v>1</v>
      </c>
      <c r="AN108" s="767">
        <v>1</v>
      </c>
      <c r="AO108" s="767">
        <v>1</v>
      </c>
      <c r="AP108" s="767">
        <v>1</v>
      </c>
      <c r="AQ108" s="767">
        <v>1</v>
      </c>
      <c r="AR108" s="767">
        <v>1</v>
      </c>
      <c r="AS108" s="767">
        <v>1</v>
      </c>
      <c r="AT108" s="767">
        <v>4</v>
      </c>
      <c r="AU108" s="767">
        <v>6</v>
      </c>
      <c r="AV108" s="769">
        <v>7</v>
      </c>
    </row>
    <row r="109" spans="2:48" ht="14.4" x14ac:dyDescent="0.3">
      <c r="B109" s="904"/>
      <c r="C109" s="1" t="s">
        <v>3</v>
      </c>
      <c r="D109" s="740">
        <v>43</v>
      </c>
      <c r="E109" s="740">
        <v>40</v>
      </c>
      <c r="F109" s="740">
        <v>41</v>
      </c>
      <c r="G109" s="740">
        <v>41</v>
      </c>
      <c r="H109" s="740">
        <v>49</v>
      </c>
      <c r="I109" s="740">
        <v>51</v>
      </c>
      <c r="J109" s="740">
        <v>54</v>
      </c>
      <c r="K109" s="740">
        <v>52</v>
      </c>
      <c r="L109" s="740">
        <v>49</v>
      </c>
      <c r="M109" s="740">
        <v>48</v>
      </c>
      <c r="N109" s="740">
        <v>62</v>
      </c>
      <c r="O109" s="740">
        <v>56</v>
      </c>
      <c r="P109" s="741">
        <v>57</v>
      </c>
      <c r="Q109" s="741">
        <v>55</v>
      </c>
      <c r="R109" s="741">
        <v>54</v>
      </c>
      <c r="S109" s="143">
        <f>100</f>
        <v>100</v>
      </c>
      <c r="T109" s="328">
        <f t="shared" si="29"/>
        <v>93.023255813953483</v>
      </c>
      <c r="U109" s="328">
        <f t="shared" si="30"/>
        <v>95.348837209302332</v>
      </c>
      <c r="V109" s="328">
        <f t="shared" si="31"/>
        <v>95.348837209302332</v>
      </c>
      <c r="W109" s="328">
        <f t="shared" si="32"/>
        <v>113.95348837209302</v>
      </c>
      <c r="X109" s="328">
        <f t="shared" si="33"/>
        <v>118.6046511627907</v>
      </c>
      <c r="Y109" s="328">
        <f t="shared" si="34"/>
        <v>125.58139534883721</v>
      </c>
      <c r="Z109" s="328">
        <f t="shared" si="35"/>
        <v>120.93023255813954</v>
      </c>
      <c r="AA109" s="328">
        <f t="shared" si="36"/>
        <v>113.95348837209302</v>
      </c>
      <c r="AB109" s="328">
        <f t="shared" si="36"/>
        <v>111.62790697674419</v>
      </c>
      <c r="AC109" s="328">
        <f t="shared" si="36"/>
        <v>144.18604651162789</v>
      </c>
      <c r="AD109" s="328">
        <f t="shared" si="36"/>
        <v>130.23255813953489</v>
      </c>
      <c r="AE109" s="328">
        <f t="shared" si="52"/>
        <v>132.55813953488371</v>
      </c>
      <c r="AF109" s="328">
        <f t="shared" si="53"/>
        <v>127.90697674418605</v>
      </c>
      <c r="AG109" s="329">
        <f t="shared" si="53"/>
        <v>125.58139534883721</v>
      </c>
      <c r="AH109" s="766">
        <v>1</v>
      </c>
      <c r="AI109" s="767">
        <v>1</v>
      </c>
      <c r="AJ109" s="767">
        <v>1</v>
      </c>
      <c r="AK109" s="767">
        <v>1</v>
      </c>
      <c r="AL109" s="767">
        <v>1</v>
      </c>
      <c r="AM109" s="767">
        <v>1</v>
      </c>
      <c r="AN109" s="767">
        <v>1</v>
      </c>
      <c r="AO109" s="767">
        <v>1</v>
      </c>
      <c r="AP109" s="767">
        <v>1</v>
      </c>
      <c r="AQ109" s="767">
        <v>1</v>
      </c>
      <c r="AR109" s="767">
        <v>1</v>
      </c>
      <c r="AS109" s="767">
        <v>1</v>
      </c>
      <c r="AT109" s="767">
        <v>4</v>
      </c>
      <c r="AU109" s="767">
        <v>6</v>
      </c>
      <c r="AV109" s="769">
        <v>7</v>
      </c>
    </row>
    <row r="110" spans="2:48" ht="14.4" x14ac:dyDescent="0.3">
      <c r="B110" s="904"/>
      <c r="C110" s="1" t="s">
        <v>4</v>
      </c>
      <c r="D110" s="740">
        <v>42</v>
      </c>
      <c r="E110" s="740">
        <v>41</v>
      </c>
      <c r="F110" s="740">
        <v>47</v>
      </c>
      <c r="G110" s="740">
        <v>46</v>
      </c>
      <c r="H110" s="740">
        <v>47</v>
      </c>
      <c r="I110" s="740">
        <v>44</v>
      </c>
      <c r="J110" s="740">
        <v>40</v>
      </c>
      <c r="K110" s="740">
        <v>43</v>
      </c>
      <c r="L110" s="740">
        <v>45</v>
      </c>
      <c r="M110" s="740">
        <v>39</v>
      </c>
      <c r="N110" s="740">
        <v>39</v>
      </c>
      <c r="O110" s="740">
        <v>36</v>
      </c>
      <c r="P110" s="741">
        <v>33</v>
      </c>
      <c r="Q110" s="741">
        <v>31</v>
      </c>
      <c r="R110" s="741">
        <v>30</v>
      </c>
      <c r="S110" s="143">
        <f>100</f>
        <v>100</v>
      </c>
      <c r="T110" s="328">
        <f t="shared" si="29"/>
        <v>97.61904761904762</v>
      </c>
      <c r="U110" s="328">
        <f t="shared" si="30"/>
        <v>111.9047619047619</v>
      </c>
      <c r="V110" s="328">
        <f t="shared" si="31"/>
        <v>109.52380952380952</v>
      </c>
      <c r="W110" s="328">
        <f t="shared" si="32"/>
        <v>111.9047619047619</v>
      </c>
      <c r="X110" s="328">
        <f t="shared" si="33"/>
        <v>104.76190476190476</v>
      </c>
      <c r="Y110" s="328">
        <f t="shared" si="34"/>
        <v>95.238095238095241</v>
      </c>
      <c r="Z110" s="328">
        <f t="shared" si="35"/>
        <v>102.38095238095238</v>
      </c>
      <c r="AA110" s="328">
        <f t="shared" si="36"/>
        <v>107.14285714285714</v>
      </c>
      <c r="AB110" s="328">
        <f t="shared" si="36"/>
        <v>92.857142857142861</v>
      </c>
      <c r="AC110" s="328">
        <f t="shared" si="36"/>
        <v>92.857142857142861</v>
      </c>
      <c r="AD110" s="328">
        <f t="shared" si="36"/>
        <v>85.714285714285708</v>
      </c>
      <c r="AE110" s="328">
        <f t="shared" si="52"/>
        <v>78.571428571428569</v>
      </c>
      <c r="AF110" s="328">
        <f t="shared" si="53"/>
        <v>73.80952380952381</v>
      </c>
      <c r="AG110" s="329">
        <f t="shared" si="53"/>
        <v>71.428571428571431</v>
      </c>
      <c r="AH110" s="766">
        <v>1</v>
      </c>
      <c r="AI110" s="767">
        <v>1</v>
      </c>
      <c r="AJ110" s="767">
        <v>1</v>
      </c>
      <c r="AK110" s="767">
        <v>1</v>
      </c>
      <c r="AL110" s="767">
        <v>1</v>
      </c>
      <c r="AM110" s="767">
        <v>1</v>
      </c>
      <c r="AN110" s="767">
        <v>1</v>
      </c>
      <c r="AO110" s="767">
        <v>1</v>
      </c>
      <c r="AP110" s="767">
        <v>1</v>
      </c>
      <c r="AQ110" s="767">
        <v>1</v>
      </c>
      <c r="AR110" s="767">
        <v>1</v>
      </c>
      <c r="AS110" s="767">
        <v>1</v>
      </c>
      <c r="AT110" s="767">
        <v>4</v>
      </c>
      <c r="AU110" s="767">
        <v>6</v>
      </c>
      <c r="AV110" s="769">
        <v>7</v>
      </c>
    </row>
    <row r="111" spans="2:48" ht="14.4" x14ac:dyDescent="0.3">
      <c r="B111" s="904"/>
      <c r="C111" s="1" t="s">
        <v>5</v>
      </c>
      <c r="D111" s="740">
        <v>24</v>
      </c>
      <c r="E111" s="740">
        <v>29</v>
      </c>
      <c r="F111" s="740">
        <v>26</v>
      </c>
      <c r="G111" s="740">
        <v>25</v>
      </c>
      <c r="H111" s="740">
        <v>25</v>
      </c>
      <c r="I111" s="740">
        <v>24</v>
      </c>
      <c r="J111" s="740">
        <v>27</v>
      </c>
      <c r="K111" s="740">
        <v>28</v>
      </c>
      <c r="L111" s="740">
        <v>28</v>
      </c>
      <c r="M111" s="740">
        <v>27</v>
      </c>
      <c r="N111" s="740">
        <v>27</v>
      </c>
      <c r="O111" s="740">
        <v>23</v>
      </c>
      <c r="P111" s="741">
        <v>21</v>
      </c>
      <c r="Q111" s="741">
        <v>20</v>
      </c>
      <c r="R111" s="741">
        <v>19</v>
      </c>
      <c r="S111" s="143">
        <f>100</f>
        <v>100</v>
      </c>
      <c r="T111" s="328">
        <f t="shared" si="29"/>
        <v>120.83333333333333</v>
      </c>
      <c r="U111" s="328">
        <f t="shared" si="30"/>
        <v>108.33333333333333</v>
      </c>
      <c r="V111" s="328">
        <f t="shared" si="31"/>
        <v>104.16666666666667</v>
      </c>
      <c r="W111" s="328">
        <f t="shared" si="32"/>
        <v>104.16666666666667</v>
      </c>
      <c r="X111" s="328">
        <f t="shared" si="33"/>
        <v>100</v>
      </c>
      <c r="Y111" s="328">
        <f t="shared" si="34"/>
        <v>112.5</v>
      </c>
      <c r="Z111" s="328">
        <f t="shared" si="35"/>
        <v>116.66666666666667</v>
      </c>
      <c r="AA111" s="328">
        <f t="shared" si="36"/>
        <v>116.66666666666667</v>
      </c>
      <c r="AB111" s="328">
        <f t="shared" si="36"/>
        <v>112.5</v>
      </c>
      <c r="AC111" s="328">
        <f t="shared" si="36"/>
        <v>112.5</v>
      </c>
      <c r="AD111" s="328">
        <f t="shared" si="36"/>
        <v>95.833333333333329</v>
      </c>
      <c r="AE111" s="328">
        <f t="shared" si="52"/>
        <v>87.5</v>
      </c>
      <c r="AF111" s="328">
        <f t="shared" si="53"/>
        <v>83.333333333333329</v>
      </c>
      <c r="AG111" s="329">
        <f t="shared" si="53"/>
        <v>79.166666666666671</v>
      </c>
      <c r="AH111" s="766">
        <v>1</v>
      </c>
      <c r="AI111" s="767">
        <v>1</v>
      </c>
      <c r="AJ111" s="767">
        <v>1</v>
      </c>
      <c r="AK111" s="767">
        <v>1</v>
      </c>
      <c r="AL111" s="767">
        <v>1</v>
      </c>
      <c r="AM111" s="767">
        <v>1</v>
      </c>
      <c r="AN111" s="767">
        <v>1</v>
      </c>
      <c r="AO111" s="767">
        <v>1</v>
      </c>
      <c r="AP111" s="767">
        <v>1</v>
      </c>
      <c r="AQ111" s="767">
        <v>1</v>
      </c>
      <c r="AR111" s="767">
        <v>1</v>
      </c>
      <c r="AS111" s="767">
        <v>1</v>
      </c>
      <c r="AT111" s="767">
        <v>4</v>
      </c>
      <c r="AU111" s="767">
        <v>6</v>
      </c>
      <c r="AV111" s="769">
        <v>7</v>
      </c>
    </row>
    <row r="112" spans="2:48" ht="14.4" x14ac:dyDescent="0.3">
      <c r="B112" s="904"/>
      <c r="C112" s="1" t="s">
        <v>6</v>
      </c>
      <c r="D112" s="740">
        <v>236</v>
      </c>
      <c r="E112" s="740">
        <v>261</v>
      </c>
      <c r="F112" s="740">
        <v>276</v>
      </c>
      <c r="G112" s="740">
        <v>294</v>
      </c>
      <c r="H112" s="740">
        <v>303</v>
      </c>
      <c r="I112" s="740">
        <v>330</v>
      </c>
      <c r="J112" s="740">
        <v>341</v>
      </c>
      <c r="K112" s="740">
        <v>329</v>
      </c>
      <c r="L112" s="740">
        <v>372</v>
      </c>
      <c r="M112" s="740">
        <v>350</v>
      </c>
      <c r="N112" s="740">
        <v>384</v>
      </c>
      <c r="O112" s="740">
        <v>388</v>
      </c>
      <c r="P112" s="741">
        <v>373</v>
      </c>
      <c r="Q112" s="741">
        <v>366</v>
      </c>
      <c r="R112" s="741">
        <v>366</v>
      </c>
      <c r="S112" s="143">
        <f>100</f>
        <v>100</v>
      </c>
      <c r="T112" s="328">
        <f t="shared" si="29"/>
        <v>110.59322033898304</v>
      </c>
      <c r="U112" s="328">
        <f t="shared" si="30"/>
        <v>116.94915254237289</v>
      </c>
      <c r="V112" s="328">
        <f t="shared" si="31"/>
        <v>124.57627118644068</v>
      </c>
      <c r="W112" s="328">
        <f t="shared" si="32"/>
        <v>128.38983050847457</v>
      </c>
      <c r="X112" s="328">
        <f t="shared" si="33"/>
        <v>139.83050847457628</v>
      </c>
      <c r="Y112" s="328">
        <f t="shared" si="34"/>
        <v>144.4915254237288</v>
      </c>
      <c r="Z112" s="328">
        <f t="shared" si="35"/>
        <v>139.40677966101694</v>
      </c>
      <c r="AA112" s="328">
        <f t="shared" si="36"/>
        <v>157.62711864406779</v>
      </c>
      <c r="AB112" s="328">
        <f t="shared" si="36"/>
        <v>148.30508474576271</v>
      </c>
      <c r="AC112" s="328">
        <f t="shared" si="36"/>
        <v>162.71186440677965</v>
      </c>
      <c r="AD112" s="328">
        <f t="shared" si="36"/>
        <v>164.40677966101694</v>
      </c>
      <c r="AE112" s="328">
        <f t="shared" si="52"/>
        <v>158.05084745762713</v>
      </c>
      <c r="AF112" s="328">
        <f t="shared" si="53"/>
        <v>155.08474576271186</v>
      </c>
      <c r="AG112" s="329">
        <f t="shared" si="53"/>
        <v>155.08474576271186</v>
      </c>
      <c r="AH112" s="766">
        <v>1</v>
      </c>
      <c r="AI112" s="767">
        <v>1</v>
      </c>
      <c r="AJ112" s="767">
        <v>1</v>
      </c>
      <c r="AK112" s="767">
        <v>1</v>
      </c>
      <c r="AL112" s="767">
        <v>1</v>
      </c>
      <c r="AM112" s="767">
        <v>1</v>
      </c>
      <c r="AN112" s="767">
        <v>1</v>
      </c>
      <c r="AO112" s="767">
        <v>1</v>
      </c>
      <c r="AP112" s="767">
        <v>1</v>
      </c>
      <c r="AQ112" s="767">
        <v>1</v>
      </c>
      <c r="AR112" s="767">
        <v>1</v>
      </c>
      <c r="AS112" s="767">
        <v>1</v>
      </c>
      <c r="AT112" s="767">
        <v>4</v>
      </c>
      <c r="AU112" s="767">
        <v>6</v>
      </c>
      <c r="AV112" s="769">
        <v>7</v>
      </c>
    </row>
    <row r="113" spans="2:48" ht="14.4" x14ac:dyDescent="0.3">
      <c r="B113" s="905"/>
      <c r="C113" s="8" t="s">
        <v>7</v>
      </c>
      <c r="D113">
        <v>212</v>
      </c>
      <c r="E113">
        <v>232</v>
      </c>
      <c r="F113">
        <v>250</v>
      </c>
      <c r="G113">
        <v>269</v>
      </c>
      <c r="H113">
        <v>278</v>
      </c>
      <c r="I113">
        <v>306</v>
      </c>
      <c r="J113">
        <v>314</v>
      </c>
      <c r="K113">
        <v>301</v>
      </c>
      <c r="L113">
        <v>344</v>
      </c>
      <c r="M113">
        <v>323</v>
      </c>
      <c r="N113">
        <v>357</v>
      </c>
      <c r="O113">
        <v>365</v>
      </c>
      <c r="P113">
        <v>352</v>
      </c>
      <c r="Q113">
        <v>346</v>
      </c>
      <c r="R113">
        <v>347</v>
      </c>
      <c r="S113" s="143">
        <f>100</f>
        <v>100</v>
      </c>
      <c r="T113" s="328">
        <f t="shared" si="29"/>
        <v>109.43396226415095</v>
      </c>
      <c r="U113" s="328">
        <f t="shared" si="30"/>
        <v>117.9245283018868</v>
      </c>
      <c r="V113" s="328">
        <f t="shared" si="31"/>
        <v>126.88679245283019</v>
      </c>
      <c r="W113" s="328">
        <f t="shared" si="32"/>
        <v>131.1320754716981</v>
      </c>
      <c r="X113" s="328">
        <f t="shared" si="33"/>
        <v>144.33962264150944</v>
      </c>
      <c r="Y113" s="328">
        <f t="shared" si="34"/>
        <v>148.11320754716982</v>
      </c>
      <c r="Z113" s="328">
        <f t="shared" si="35"/>
        <v>141.98113207547169</v>
      </c>
      <c r="AA113" s="328">
        <f t="shared" si="36"/>
        <v>162.26415094339623</v>
      </c>
      <c r="AB113" s="328">
        <f t="shared" si="36"/>
        <v>152.35849056603774</v>
      </c>
      <c r="AC113" s="328">
        <f t="shared" si="36"/>
        <v>168.39622641509433</v>
      </c>
      <c r="AD113" s="328">
        <f t="shared" si="36"/>
        <v>172.16981132075472</v>
      </c>
      <c r="AE113" s="328">
        <f t="shared" si="52"/>
        <v>166.03773584905662</v>
      </c>
      <c r="AF113" s="328">
        <f t="shared" si="53"/>
        <v>163.20754716981133</v>
      </c>
      <c r="AG113" s="329">
        <f t="shared" si="53"/>
        <v>163.67924528301887</v>
      </c>
      <c r="AH113" s="770"/>
      <c r="AI113" s="771"/>
      <c r="AJ113" s="771"/>
      <c r="AK113" s="771"/>
      <c r="AL113" s="771"/>
      <c r="AM113" s="771"/>
      <c r="AN113" s="771"/>
      <c r="AO113" s="771"/>
      <c r="AP113" s="771"/>
      <c r="AQ113" s="771"/>
      <c r="AR113" s="771"/>
      <c r="AS113" s="771"/>
      <c r="AT113" s="771"/>
      <c r="AU113" s="771"/>
      <c r="AV113" s="772"/>
    </row>
    <row r="114" spans="2:48" ht="15" customHeight="1" x14ac:dyDescent="0.3">
      <c r="B114" s="904" t="s">
        <v>35</v>
      </c>
      <c r="C114" s="1" t="s">
        <v>2</v>
      </c>
      <c r="D114" s="740">
        <v>7091</v>
      </c>
      <c r="E114" s="740">
        <v>6291</v>
      </c>
      <c r="F114" s="740">
        <v>6531</v>
      </c>
      <c r="G114" s="740">
        <v>6394</v>
      </c>
      <c r="H114" s="740">
        <v>6240</v>
      </c>
      <c r="I114" s="740">
        <v>6206</v>
      </c>
      <c r="J114" s="740">
        <v>6020</v>
      </c>
      <c r="K114" s="740">
        <v>6542</v>
      </c>
      <c r="L114" s="740">
        <v>6519</v>
      </c>
      <c r="M114" s="740">
        <v>6362</v>
      </c>
      <c r="N114" s="740">
        <v>7160</v>
      </c>
      <c r="O114" s="740">
        <v>7086</v>
      </c>
      <c r="P114" s="741">
        <v>6797</v>
      </c>
      <c r="Q114" s="741">
        <v>6735</v>
      </c>
      <c r="R114" s="741">
        <v>6815</v>
      </c>
      <c r="S114" s="143">
        <f>100</f>
        <v>100</v>
      </c>
      <c r="T114" s="328">
        <f t="shared" si="29"/>
        <v>88.718093357777462</v>
      </c>
      <c r="U114" s="328">
        <f t="shared" si="30"/>
        <v>92.102665350444227</v>
      </c>
      <c r="V114" s="328">
        <f t="shared" si="31"/>
        <v>90.170638837963622</v>
      </c>
      <c r="W114" s="328">
        <f t="shared" si="32"/>
        <v>87.998871809335782</v>
      </c>
      <c r="X114" s="328">
        <f t="shared" si="33"/>
        <v>87.519390777041323</v>
      </c>
      <c r="Y114" s="328">
        <f t="shared" si="34"/>
        <v>84.896347482724579</v>
      </c>
      <c r="Z114" s="328">
        <f t="shared" si="35"/>
        <v>92.257791566774785</v>
      </c>
      <c r="AA114" s="328">
        <f t="shared" si="36"/>
        <v>91.933436750810884</v>
      </c>
      <c r="AB114" s="328">
        <f t="shared" si="36"/>
        <v>89.719362572274719</v>
      </c>
      <c r="AC114" s="328">
        <f t="shared" si="36"/>
        <v>100.97306444789169</v>
      </c>
      <c r="AD114" s="328">
        <f t="shared" si="36"/>
        <v>99.929488083486106</v>
      </c>
      <c r="AE114" s="328">
        <f t="shared" si="52"/>
        <v>95.853899308983216</v>
      </c>
      <c r="AF114" s="328">
        <f t="shared" si="53"/>
        <v>94.979551544210977</v>
      </c>
      <c r="AG114" s="329">
        <f t="shared" si="53"/>
        <v>96.107742208433223</v>
      </c>
      <c r="AH114" s="766">
        <v>1</v>
      </c>
      <c r="AI114" s="767">
        <v>1</v>
      </c>
      <c r="AJ114" s="767">
        <v>1</v>
      </c>
      <c r="AK114" s="767">
        <v>1</v>
      </c>
      <c r="AL114" s="767">
        <v>1</v>
      </c>
      <c r="AM114" s="767">
        <v>1</v>
      </c>
      <c r="AN114" s="767">
        <v>1</v>
      </c>
      <c r="AO114" s="767">
        <v>1</v>
      </c>
      <c r="AP114" s="767">
        <v>1</v>
      </c>
      <c r="AQ114" s="767">
        <v>1</v>
      </c>
      <c r="AR114" s="767">
        <v>1</v>
      </c>
      <c r="AS114" s="767">
        <v>1</v>
      </c>
      <c r="AT114" s="767">
        <v>4</v>
      </c>
      <c r="AU114" s="767">
        <v>6</v>
      </c>
      <c r="AV114" s="769">
        <v>7</v>
      </c>
    </row>
    <row r="115" spans="2:48" ht="14.4" x14ac:dyDescent="0.3">
      <c r="B115" s="904"/>
      <c r="C115" s="1" t="s">
        <v>3</v>
      </c>
      <c r="D115" s="740">
        <v>1117</v>
      </c>
      <c r="E115" s="740">
        <v>1022</v>
      </c>
      <c r="F115" s="740">
        <v>1037</v>
      </c>
      <c r="G115" s="740">
        <v>1109</v>
      </c>
      <c r="H115" s="740">
        <v>1118</v>
      </c>
      <c r="I115" s="740">
        <v>1144</v>
      </c>
      <c r="J115" s="740">
        <v>1165</v>
      </c>
      <c r="K115" s="740">
        <v>1107</v>
      </c>
      <c r="L115" s="740">
        <v>1116</v>
      </c>
      <c r="M115" s="740">
        <v>1105</v>
      </c>
      <c r="N115" s="740">
        <v>1538</v>
      </c>
      <c r="O115" s="740">
        <v>1537</v>
      </c>
      <c r="P115" s="741">
        <v>1472</v>
      </c>
      <c r="Q115" s="741">
        <v>1427</v>
      </c>
      <c r="R115" s="741">
        <v>1396</v>
      </c>
      <c r="S115" s="143">
        <f>100</f>
        <v>100</v>
      </c>
      <c r="T115" s="328">
        <f t="shared" si="29"/>
        <v>91.495076096687555</v>
      </c>
      <c r="U115" s="328">
        <f t="shared" si="30"/>
        <v>92.837958818263203</v>
      </c>
      <c r="V115" s="328">
        <f t="shared" si="31"/>
        <v>99.283795881826322</v>
      </c>
      <c r="W115" s="328">
        <f t="shared" si="32"/>
        <v>100.08952551477171</v>
      </c>
      <c r="X115" s="328">
        <f t="shared" si="33"/>
        <v>102.41718889883617</v>
      </c>
      <c r="Y115" s="328">
        <f t="shared" si="34"/>
        <v>104.29722470904208</v>
      </c>
      <c r="Z115" s="328">
        <f t="shared" si="35"/>
        <v>99.104744852282906</v>
      </c>
      <c r="AA115" s="328">
        <f t="shared" si="36"/>
        <v>99.910474485228292</v>
      </c>
      <c r="AB115" s="328">
        <f t="shared" si="36"/>
        <v>98.925693822739476</v>
      </c>
      <c r="AC115" s="328">
        <f t="shared" si="36"/>
        <v>137.69024171888989</v>
      </c>
      <c r="AD115" s="328">
        <f t="shared" si="36"/>
        <v>137.60071620411819</v>
      </c>
      <c r="AE115" s="328">
        <f t="shared" si="52"/>
        <v>131.78155774395702</v>
      </c>
      <c r="AF115" s="328">
        <f t="shared" si="53"/>
        <v>127.75290957923008</v>
      </c>
      <c r="AG115" s="329">
        <f t="shared" si="53"/>
        <v>124.97761862130707</v>
      </c>
      <c r="AH115" s="766">
        <v>1</v>
      </c>
      <c r="AI115" s="767">
        <v>1</v>
      </c>
      <c r="AJ115" s="767">
        <v>1</v>
      </c>
      <c r="AK115" s="767">
        <v>1</v>
      </c>
      <c r="AL115" s="767">
        <v>1</v>
      </c>
      <c r="AM115" s="767">
        <v>1</v>
      </c>
      <c r="AN115" s="767">
        <v>1</v>
      </c>
      <c r="AO115" s="767">
        <v>1</v>
      </c>
      <c r="AP115" s="767">
        <v>1</v>
      </c>
      <c r="AQ115" s="767">
        <v>1</v>
      </c>
      <c r="AR115" s="767">
        <v>1</v>
      </c>
      <c r="AS115" s="767">
        <v>1</v>
      </c>
      <c r="AT115" s="767">
        <v>4</v>
      </c>
      <c r="AU115" s="767">
        <v>6</v>
      </c>
      <c r="AV115" s="769">
        <v>7</v>
      </c>
    </row>
    <row r="116" spans="2:48" ht="14.4" x14ac:dyDescent="0.3">
      <c r="B116" s="904"/>
      <c r="C116" s="1" t="s">
        <v>4</v>
      </c>
      <c r="D116" s="740">
        <v>558</v>
      </c>
      <c r="E116" s="740">
        <v>550</v>
      </c>
      <c r="F116" s="740">
        <v>559</v>
      </c>
      <c r="G116" s="740">
        <v>563</v>
      </c>
      <c r="H116" s="740">
        <v>572</v>
      </c>
      <c r="I116" s="740">
        <v>567</v>
      </c>
      <c r="J116" s="740">
        <v>583</v>
      </c>
      <c r="K116" s="740">
        <v>591</v>
      </c>
      <c r="L116" s="740">
        <v>609</v>
      </c>
      <c r="M116" s="740">
        <v>608</v>
      </c>
      <c r="N116" s="740">
        <v>601</v>
      </c>
      <c r="O116" s="740">
        <v>570</v>
      </c>
      <c r="P116" s="741">
        <v>528</v>
      </c>
      <c r="Q116" s="741">
        <v>498</v>
      </c>
      <c r="R116" s="741">
        <v>474</v>
      </c>
      <c r="S116" s="143">
        <f>100</f>
        <v>100</v>
      </c>
      <c r="T116" s="328">
        <f t="shared" si="29"/>
        <v>98.566308243727605</v>
      </c>
      <c r="U116" s="328">
        <f t="shared" si="30"/>
        <v>100.17921146953405</v>
      </c>
      <c r="V116" s="328">
        <f t="shared" si="31"/>
        <v>100.89605734767025</v>
      </c>
      <c r="W116" s="328">
        <f t="shared" si="32"/>
        <v>102.5089605734767</v>
      </c>
      <c r="X116" s="328">
        <f t="shared" si="33"/>
        <v>101.61290322580645</v>
      </c>
      <c r="Y116" s="328">
        <f t="shared" si="34"/>
        <v>104.48028673835125</v>
      </c>
      <c r="Z116" s="328">
        <f t="shared" si="35"/>
        <v>105.91397849462365</v>
      </c>
      <c r="AA116" s="328">
        <f t="shared" si="36"/>
        <v>109.13978494623656</v>
      </c>
      <c r="AB116" s="328">
        <f t="shared" si="36"/>
        <v>108.96057347670251</v>
      </c>
      <c r="AC116" s="328">
        <f t="shared" si="36"/>
        <v>107.70609318996416</v>
      </c>
      <c r="AD116" s="328">
        <f t="shared" si="36"/>
        <v>102.15053763440861</v>
      </c>
      <c r="AE116" s="328">
        <f t="shared" si="52"/>
        <v>94.623655913978496</v>
      </c>
      <c r="AF116" s="328">
        <f t="shared" si="53"/>
        <v>89.247311827956992</v>
      </c>
      <c r="AG116" s="329">
        <f t="shared" si="53"/>
        <v>84.946236559139791</v>
      </c>
      <c r="AH116" s="766">
        <v>1</v>
      </c>
      <c r="AI116" s="767">
        <v>1</v>
      </c>
      <c r="AJ116" s="767">
        <v>1</v>
      </c>
      <c r="AK116" s="767">
        <v>1</v>
      </c>
      <c r="AL116" s="767">
        <v>1</v>
      </c>
      <c r="AM116" s="767">
        <v>1</v>
      </c>
      <c r="AN116" s="767">
        <v>1</v>
      </c>
      <c r="AO116" s="767">
        <v>1</v>
      </c>
      <c r="AP116" s="767">
        <v>1</v>
      </c>
      <c r="AQ116" s="767">
        <v>1</v>
      </c>
      <c r="AR116" s="767">
        <v>1</v>
      </c>
      <c r="AS116" s="767">
        <v>1</v>
      </c>
      <c r="AT116" s="767">
        <v>4</v>
      </c>
      <c r="AU116" s="767">
        <v>6</v>
      </c>
      <c r="AV116" s="769">
        <v>7</v>
      </c>
    </row>
    <row r="117" spans="2:48" ht="14.4" x14ac:dyDescent="0.3">
      <c r="B117" s="904"/>
      <c r="C117" s="1" t="s">
        <v>5</v>
      </c>
      <c r="D117" s="740">
        <v>99</v>
      </c>
      <c r="E117" s="740">
        <v>101</v>
      </c>
      <c r="F117" s="740">
        <v>106</v>
      </c>
      <c r="G117" s="740">
        <v>114</v>
      </c>
      <c r="H117" s="740">
        <v>114</v>
      </c>
      <c r="I117" s="740">
        <v>117</v>
      </c>
      <c r="J117" s="740">
        <v>128</v>
      </c>
      <c r="K117" s="740">
        <v>131</v>
      </c>
      <c r="L117" s="740">
        <v>141</v>
      </c>
      <c r="M117" s="740">
        <v>154</v>
      </c>
      <c r="N117" s="740">
        <v>159</v>
      </c>
      <c r="O117" s="740">
        <v>164</v>
      </c>
      <c r="P117" s="741">
        <v>149</v>
      </c>
      <c r="Q117" s="741">
        <v>141</v>
      </c>
      <c r="R117" s="741">
        <v>137</v>
      </c>
      <c r="S117" s="143">
        <f>100</f>
        <v>100</v>
      </c>
      <c r="T117" s="328">
        <f t="shared" si="29"/>
        <v>102.02020202020202</v>
      </c>
      <c r="U117" s="328">
        <f t="shared" si="30"/>
        <v>107.07070707070707</v>
      </c>
      <c r="V117" s="328">
        <f t="shared" si="31"/>
        <v>115.15151515151516</v>
      </c>
      <c r="W117" s="328">
        <f t="shared" si="32"/>
        <v>115.15151515151516</v>
      </c>
      <c r="X117" s="328">
        <f t="shared" si="33"/>
        <v>118.18181818181819</v>
      </c>
      <c r="Y117" s="328">
        <f t="shared" si="34"/>
        <v>129.2929292929293</v>
      </c>
      <c r="Z117" s="328">
        <f t="shared" si="35"/>
        <v>132.32323232323233</v>
      </c>
      <c r="AA117" s="328">
        <f t="shared" si="36"/>
        <v>142.42424242424244</v>
      </c>
      <c r="AB117" s="328">
        <f t="shared" si="36"/>
        <v>155.55555555555554</v>
      </c>
      <c r="AC117" s="328">
        <f t="shared" si="36"/>
        <v>160.60606060606059</v>
      </c>
      <c r="AD117" s="328">
        <f t="shared" si="36"/>
        <v>165.65656565656565</v>
      </c>
      <c r="AE117" s="328">
        <f t="shared" si="52"/>
        <v>150.50505050505049</v>
      </c>
      <c r="AF117" s="328">
        <f t="shared" si="53"/>
        <v>142.42424242424244</v>
      </c>
      <c r="AG117" s="329">
        <f t="shared" si="53"/>
        <v>138.38383838383839</v>
      </c>
      <c r="AH117" s="766">
        <v>1</v>
      </c>
      <c r="AI117" s="767">
        <v>1</v>
      </c>
      <c r="AJ117" s="767">
        <v>1</v>
      </c>
      <c r="AK117" s="767">
        <v>1</v>
      </c>
      <c r="AL117" s="767">
        <v>1</v>
      </c>
      <c r="AM117" s="767">
        <v>1</v>
      </c>
      <c r="AN117" s="767">
        <v>1</v>
      </c>
      <c r="AO117" s="767">
        <v>1</v>
      </c>
      <c r="AP117" s="767">
        <v>1</v>
      </c>
      <c r="AQ117" s="767">
        <v>1</v>
      </c>
      <c r="AR117" s="767">
        <v>1</v>
      </c>
      <c r="AS117" s="767">
        <v>1</v>
      </c>
      <c r="AT117" s="767">
        <v>4</v>
      </c>
      <c r="AU117" s="767">
        <v>6</v>
      </c>
      <c r="AV117" s="769">
        <v>7</v>
      </c>
    </row>
    <row r="118" spans="2:48" ht="14.4" x14ac:dyDescent="0.3">
      <c r="B118" s="904"/>
      <c r="C118" s="1" t="s">
        <v>6</v>
      </c>
      <c r="D118" s="740">
        <v>8865</v>
      </c>
      <c r="E118" s="740">
        <v>7964</v>
      </c>
      <c r="F118" s="740">
        <v>8233</v>
      </c>
      <c r="G118" s="740">
        <v>8180</v>
      </c>
      <c r="H118" s="740">
        <v>8044</v>
      </c>
      <c r="I118" s="740">
        <v>8034</v>
      </c>
      <c r="J118" s="740">
        <v>7896</v>
      </c>
      <c r="K118" s="740">
        <v>8371</v>
      </c>
      <c r="L118" s="740">
        <v>8385</v>
      </c>
      <c r="M118" s="740">
        <v>8229</v>
      </c>
      <c r="N118" s="740">
        <v>9458</v>
      </c>
      <c r="O118" s="740">
        <v>9357</v>
      </c>
      <c r="P118" s="741">
        <v>8946</v>
      </c>
      <c r="Q118" s="741">
        <v>8801</v>
      </c>
      <c r="R118" s="741">
        <v>8822</v>
      </c>
      <c r="S118" s="143">
        <f>100</f>
        <v>100</v>
      </c>
      <c r="T118" s="328">
        <f t="shared" si="29"/>
        <v>89.836435420191762</v>
      </c>
      <c r="U118" s="328">
        <f t="shared" si="30"/>
        <v>92.870840383530734</v>
      </c>
      <c r="V118" s="328">
        <f t="shared" si="31"/>
        <v>92.27298364354202</v>
      </c>
      <c r="W118" s="328">
        <f t="shared" si="32"/>
        <v>90.738860688099265</v>
      </c>
      <c r="X118" s="328">
        <f t="shared" si="33"/>
        <v>90.626057529610833</v>
      </c>
      <c r="Y118" s="328">
        <f t="shared" si="34"/>
        <v>89.069373942470392</v>
      </c>
      <c r="Z118" s="328">
        <f t="shared" si="35"/>
        <v>94.427523970671174</v>
      </c>
      <c r="AA118" s="328">
        <f t="shared" si="36"/>
        <v>94.585448392554994</v>
      </c>
      <c r="AB118" s="328">
        <f t="shared" si="36"/>
        <v>92.825719120135361</v>
      </c>
      <c r="AC118" s="328">
        <f t="shared" si="36"/>
        <v>106.68922729836436</v>
      </c>
      <c r="AD118" s="328">
        <f t="shared" si="36"/>
        <v>105.54991539763114</v>
      </c>
      <c r="AE118" s="328">
        <f t="shared" si="52"/>
        <v>100.91370558375634</v>
      </c>
      <c r="AF118" s="328">
        <f t="shared" si="53"/>
        <v>99.278059785674003</v>
      </c>
      <c r="AG118" s="329">
        <f t="shared" si="53"/>
        <v>99.514946418499719</v>
      </c>
      <c r="AH118" s="766">
        <v>1</v>
      </c>
      <c r="AI118" s="767">
        <v>1</v>
      </c>
      <c r="AJ118" s="767">
        <v>1</v>
      </c>
      <c r="AK118" s="767">
        <v>1</v>
      </c>
      <c r="AL118" s="767">
        <v>1</v>
      </c>
      <c r="AM118" s="767">
        <v>1</v>
      </c>
      <c r="AN118" s="767">
        <v>1</v>
      </c>
      <c r="AO118" s="767">
        <v>1</v>
      </c>
      <c r="AP118" s="767">
        <v>1</v>
      </c>
      <c r="AQ118" s="767">
        <v>1</v>
      </c>
      <c r="AR118" s="767">
        <v>1</v>
      </c>
      <c r="AS118" s="767">
        <v>1</v>
      </c>
      <c r="AT118" s="767">
        <v>4</v>
      </c>
      <c r="AU118" s="767">
        <v>6</v>
      </c>
      <c r="AV118" s="769">
        <v>7</v>
      </c>
    </row>
    <row r="119" spans="2:48" ht="14.4" x14ac:dyDescent="0.3">
      <c r="B119" s="905"/>
      <c r="C119" s="8" t="s">
        <v>7</v>
      </c>
      <c r="D119">
        <v>8766</v>
      </c>
      <c r="E119">
        <v>7863</v>
      </c>
      <c r="F119">
        <v>8127</v>
      </c>
      <c r="G119">
        <v>8066</v>
      </c>
      <c r="H119">
        <v>7930</v>
      </c>
      <c r="I119">
        <v>7917</v>
      </c>
      <c r="J119">
        <v>7768</v>
      </c>
      <c r="K119">
        <v>8240</v>
      </c>
      <c r="L119">
        <v>8244</v>
      </c>
      <c r="M119">
        <v>8075</v>
      </c>
      <c r="N119">
        <v>9299</v>
      </c>
      <c r="O119">
        <v>9193</v>
      </c>
      <c r="P119">
        <v>8797</v>
      </c>
      <c r="Q119">
        <v>8660</v>
      </c>
      <c r="R119">
        <v>8685</v>
      </c>
      <c r="S119" s="143">
        <f>100</f>
        <v>100</v>
      </c>
      <c r="T119" s="328">
        <f t="shared" si="29"/>
        <v>89.698836413415464</v>
      </c>
      <c r="U119" s="328">
        <f t="shared" si="30"/>
        <v>92.710472279260784</v>
      </c>
      <c r="V119" s="328">
        <f t="shared" si="31"/>
        <v>92.014601870864709</v>
      </c>
      <c r="W119" s="328">
        <f t="shared" si="32"/>
        <v>90.463153091489843</v>
      </c>
      <c r="X119" s="328">
        <f t="shared" si="33"/>
        <v>90.314852840520189</v>
      </c>
      <c r="Y119" s="328">
        <f t="shared" si="34"/>
        <v>88.615103810175682</v>
      </c>
      <c r="Z119" s="328">
        <f t="shared" si="35"/>
        <v>93.999543691535479</v>
      </c>
      <c r="AA119" s="328">
        <f t="shared" si="36"/>
        <v>94.045174537987677</v>
      </c>
      <c r="AB119" s="328">
        <f t="shared" si="36"/>
        <v>92.117271275382151</v>
      </c>
      <c r="AC119" s="328">
        <f t="shared" si="36"/>
        <v>106.08031028975587</v>
      </c>
      <c r="AD119" s="328">
        <f t="shared" si="36"/>
        <v>104.87109285877253</v>
      </c>
      <c r="AE119" s="328">
        <f t="shared" si="52"/>
        <v>100.35363906000457</v>
      </c>
      <c r="AF119" s="328">
        <f t="shared" si="53"/>
        <v>98.790782569016656</v>
      </c>
      <c r="AG119" s="329">
        <f t="shared" si="53"/>
        <v>99.07597535934292</v>
      </c>
      <c r="AH119" s="770"/>
      <c r="AI119" s="771"/>
      <c r="AJ119" s="771"/>
      <c r="AK119" s="771"/>
      <c r="AL119" s="771"/>
      <c r="AM119" s="771"/>
      <c r="AN119" s="771"/>
      <c r="AO119" s="771"/>
      <c r="AP119" s="771"/>
      <c r="AQ119" s="771"/>
      <c r="AR119" s="771"/>
      <c r="AS119" s="771"/>
      <c r="AT119" s="771"/>
      <c r="AU119" s="771"/>
      <c r="AV119" s="772"/>
    </row>
    <row r="120" spans="2:48" ht="15" customHeight="1" x14ac:dyDescent="0.3">
      <c r="B120" s="904" t="s">
        <v>36</v>
      </c>
      <c r="C120" s="1" t="s">
        <v>2</v>
      </c>
      <c r="D120" s="740">
        <v>9657</v>
      </c>
      <c r="E120" s="740">
        <v>8757</v>
      </c>
      <c r="F120" s="740">
        <v>8866</v>
      </c>
      <c r="G120" s="740">
        <v>8036</v>
      </c>
      <c r="H120" s="740">
        <v>7325</v>
      </c>
      <c r="I120" s="740">
        <v>7648</v>
      </c>
      <c r="J120" s="740">
        <v>7561</v>
      </c>
      <c r="K120" s="740">
        <v>8054</v>
      </c>
      <c r="L120" s="740">
        <v>7974</v>
      </c>
      <c r="M120" s="740">
        <v>7907</v>
      </c>
      <c r="N120" s="740">
        <v>9306</v>
      </c>
      <c r="O120" s="740">
        <v>9241</v>
      </c>
      <c r="P120" s="741">
        <v>8864</v>
      </c>
      <c r="Q120" s="741">
        <v>8784</v>
      </c>
      <c r="R120" s="741">
        <v>8888</v>
      </c>
      <c r="S120" s="143">
        <f>100</f>
        <v>100</v>
      </c>
      <c r="T120" s="328">
        <f t="shared" si="29"/>
        <v>90.680335507921711</v>
      </c>
      <c r="U120" s="328">
        <f t="shared" si="30"/>
        <v>91.809050429740083</v>
      </c>
      <c r="V120" s="328">
        <f t="shared" si="31"/>
        <v>83.214248731490116</v>
      </c>
      <c r="W120" s="328">
        <f t="shared" si="32"/>
        <v>75.851713782748263</v>
      </c>
      <c r="X120" s="328">
        <f t="shared" si="33"/>
        <v>79.196437817127475</v>
      </c>
      <c r="Y120" s="328">
        <f t="shared" si="34"/>
        <v>78.295536916226567</v>
      </c>
      <c r="Z120" s="328">
        <f t="shared" si="35"/>
        <v>83.400642021331677</v>
      </c>
      <c r="AA120" s="328">
        <f t="shared" si="36"/>
        <v>82.572227399813613</v>
      </c>
      <c r="AB120" s="328">
        <f t="shared" si="36"/>
        <v>81.878430154292218</v>
      </c>
      <c r="AC120" s="328">
        <f t="shared" si="36"/>
        <v>96.365330848089471</v>
      </c>
      <c r="AD120" s="328">
        <f t="shared" si="36"/>
        <v>95.692243968106041</v>
      </c>
      <c r="AE120" s="328">
        <f t="shared" si="52"/>
        <v>91.788340064202131</v>
      </c>
      <c r="AF120" s="328">
        <f t="shared" si="53"/>
        <v>90.959925442684067</v>
      </c>
      <c r="AG120" s="329">
        <f t="shared" si="53"/>
        <v>92.036864450657561</v>
      </c>
      <c r="AH120" s="766">
        <v>1</v>
      </c>
      <c r="AI120" s="767">
        <v>1</v>
      </c>
      <c r="AJ120" s="767">
        <v>1</v>
      </c>
      <c r="AK120" s="767">
        <v>1</v>
      </c>
      <c r="AL120" s="767">
        <v>1</v>
      </c>
      <c r="AM120" s="767">
        <v>1</v>
      </c>
      <c r="AN120" s="767">
        <v>1</v>
      </c>
      <c r="AO120" s="767">
        <v>1</v>
      </c>
      <c r="AP120" s="767">
        <v>1</v>
      </c>
      <c r="AQ120" s="767">
        <v>1</v>
      </c>
      <c r="AR120" s="767">
        <v>1</v>
      </c>
      <c r="AS120" s="767">
        <v>1</v>
      </c>
      <c r="AT120" s="767">
        <v>4</v>
      </c>
      <c r="AU120" s="767">
        <v>6</v>
      </c>
      <c r="AV120" s="769">
        <v>7</v>
      </c>
    </row>
    <row r="121" spans="2:48" ht="14.4" x14ac:dyDescent="0.3">
      <c r="B121" s="904"/>
      <c r="C121" s="1" t="s">
        <v>3</v>
      </c>
      <c r="D121" s="740">
        <v>766</v>
      </c>
      <c r="E121" s="740">
        <v>746</v>
      </c>
      <c r="F121" s="740">
        <v>754</v>
      </c>
      <c r="G121" s="740">
        <v>819</v>
      </c>
      <c r="H121" s="740">
        <v>818</v>
      </c>
      <c r="I121" s="740">
        <v>817</v>
      </c>
      <c r="J121" s="740">
        <v>837</v>
      </c>
      <c r="K121" s="740">
        <v>772</v>
      </c>
      <c r="L121" s="740">
        <v>795</v>
      </c>
      <c r="M121" s="740">
        <v>717</v>
      </c>
      <c r="N121" s="740">
        <v>1055</v>
      </c>
      <c r="O121" s="740">
        <v>1091</v>
      </c>
      <c r="P121" s="741">
        <v>1045</v>
      </c>
      <c r="Q121" s="741">
        <v>1013</v>
      </c>
      <c r="R121" s="741">
        <v>991</v>
      </c>
      <c r="S121" s="143">
        <f>100</f>
        <v>100</v>
      </c>
      <c r="T121" s="328">
        <f t="shared" si="29"/>
        <v>97.38903394255874</v>
      </c>
      <c r="U121" s="328">
        <f t="shared" si="30"/>
        <v>98.433420365535241</v>
      </c>
      <c r="V121" s="328">
        <f t="shared" si="31"/>
        <v>106.91906005221932</v>
      </c>
      <c r="W121" s="328">
        <f t="shared" si="32"/>
        <v>106.78851174934726</v>
      </c>
      <c r="X121" s="328">
        <f t="shared" si="33"/>
        <v>106.65796344647519</v>
      </c>
      <c r="Y121" s="328">
        <f t="shared" si="34"/>
        <v>109.26892950391645</v>
      </c>
      <c r="Z121" s="328">
        <f t="shared" si="35"/>
        <v>100.78328981723237</v>
      </c>
      <c r="AA121" s="328">
        <f t="shared" si="36"/>
        <v>103.78590078328982</v>
      </c>
      <c r="AB121" s="328">
        <f t="shared" si="36"/>
        <v>93.603133159268936</v>
      </c>
      <c r="AC121" s="328">
        <f t="shared" si="36"/>
        <v>137.7284595300261</v>
      </c>
      <c r="AD121" s="328">
        <f t="shared" si="36"/>
        <v>142.42819843342036</v>
      </c>
      <c r="AE121" s="328">
        <f t="shared" si="52"/>
        <v>136.42297650130547</v>
      </c>
      <c r="AF121" s="328">
        <f t="shared" si="53"/>
        <v>132.24543080939947</v>
      </c>
      <c r="AG121" s="329">
        <f t="shared" si="53"/>
        <v>129.37336814621409</v>
      </c>
      <c r="AH121" s="766">
        <v>1</v>
      </c>
      <c r="AI121" s="767">
        <v>1</v>
      </c>
      <c r="AJ121" s="767">
        <v>1</v>
      </c>
      <c r="AK121" s="767">
        <v>1</v>
      </c>
      <c r="AL121" s="767">
        <v>1</v>
      </c>
      <c r="AM121" s="767">
        <v>1</v>
      </c>
      <c r="AN121" s="767">
        <v>1</v>
      </c>
      <c r="AO121" s="767">
        <v>1</v>
      </c>
      <c r="AP121" s="767">
        <v>1</v>
      </c>
      <c r="AQ121" s="767">
        <v>1</v>
      </c>
      <c r="AR121" s="767">
        <v>1</v>
      </c>
      <c r="AS121" s="767">
        <v>1</v>
      </c>
      <c r="AT121" s="767">
        <v>4</v>
      </c>
      <c r="AU121" s="767">
        <v>6</v>
      </c>
      <c r="AV121" s="769">
        <v>7</v>
      </c>
    </row>
    <row r="122" spans="2:48" ht="14.4" x14ac:dyDescent="0.3">
      <c r="B122" s="904"/>
      <c r="C122" s="1" t="s">
        <v>4</v>
      </c>
      <c r="D122" s="740">
        <v>335</v>
      </c>
      <c r="E122" s="740">
        <v>319</v>
      </c>
      <c r="F122" s="740">
        <v>307</v>
      </c>
      <c r="G122" s="740">
        <v>311</v>
      </c>
      <c r="H122" s="740">
        <v>305</v>
      </c>
      <c r="I122" s="740">
        <v>288</v>
      </c>
      <c r="J122" s="740">
        <v>276</v>
      </c>
      <c r="K122" s="740">
        <v>272</v>
      </c>
      <c r="L122" s="740">
        <v>277</v>
      </c>
      <c r="M122" s="740">
        <v>288</v>
      </c>
      <c r="N122" s="740">
        <v>285</v>
      </c>
      <c r="O122" s="740">
        <v>282</v>
      </c>
      <c r="P122" s="741">
        <v>261</v>
      </c>
      <c r="Q122" s="741">
        <v>246</v>
      </c>
      <c r="R122" s="741">
        <v>234</v>
      </c>
      <c r="S122" s="143">
        <f>100</f>
        <v>100</v>
      </c>
      <c r="T122" s="328">
        <f t="shared" si="29"/>
        <v>95.223880597014926</v>
      </c>
      <c r="U122" s="328">
        <f t="shared" si="30"/>
        <v>91.641791044776113</v>
      </c>
      <c r="V122" s="328">
        <f t="shared" si="31"/>
        <v>92.835820895522389</v>
      </c>
      <c r="W122" s="328">
        <f t="shared" si="32"/>
        <v>91.044776119402982</v>
      </c>
      <c r="X122" s="328">
        <f t="shared" si="33"/>
        <v>85.97014925373135</v>
      </c>
      <c r="Y122" s="328">
        <f t="shared" si="34"/>
        <v>82.388059701492537</v>
      </c>
      <c r="Z122" s="328">
        <f t="shared" si="35"/>
        <v>81.194029850746276</v>
      </c>
      <c r="AA122" s="328">
        <f t="shared" si="36"/>
        <v>82.68656716417911</v>
      </c>
      <c r="AB122" s="328">
        <f t="shared" si="36"/>
        <v>85.97014925373135</v>
      </c>
      <c r="AC122" s="328">
        <f t="shared" si="36"/>
        <v>85.074626865671647</v>
      </c>
      <c r="AD122" s="328">
        <f t="shared" si="36"/>
        <v>84.179104477611943</v>
      </c>
      <c r="AE122" s="328">
        <f t="shared" si="52"/>
        <v>77.910447761194035</v>
      </c>
      <c r="AF122" s="328">
        <f t="shared" si="53"/>
        <v>73.432835820895519</v>
      </c>
      <c r="AG122" s="329">
        <f t="shared" si="53"/>
        <v>69.850746268656721</v>
      </c>
      <c r="AH122" s="766">
        <v>1</v>
      </c>
      <c r="AI122" s="767">
        <v>1</v>
      </c>
      <c r="AJ122" s="767">
        <v>1</v>
      </c>
      <c r="AK122" s="767">
        <v>1</v>
      </c>
      <c r="AL122" s="767">
        <v>1</v>
      </c>
      <c r="AM122" s="767">
        <v>1</v>
      </c>
      <c r="AN122" s="767">
        <v>1</v>
      </c>
      <c r="AO122" s="767">
        <v>1</v>
      </c>
      <c r="AP122" s="767">
        <v>1</v>
      </c>
      <c r="AQ122" s="767">
        <v>1</v>
      </c>
      <c r="AR122" s="767">
        <v>1</v>
      </c>
      <c r="AS122" s="767">
        <v>1</v>
      </c>
      <c r="AT122" s="767">
        <v>4</v>
      </c>
      <c r="AU122" s="767">
        <v>6</v>
      </c>
      <c r="AV122" s="769">
        <v>7</v>
      </c>
    </row>
    <row r="123" spans="2:48" ht="14.4" x14ac:dyDescent="0.3">
      <c r="B123" s="904"/>
      <c r="C123" s="1" t="s">
        <v>5</v>
      </c>
      <c r="D123" s="740">
        <v>102</v>
      </c>
      <c r="E123" s="740">
        <v>100</v>
      </c>
      <c r="F123" s="740">
        <v>101</v>
      </c>
      <c r="G123" s="740">
        <v>95</v>
      </c>
      <c r="H123" s="740">
        <v>95</v>
      </c>
      <c r="I123" s="740">
        <v>87</v>
      </c>
      <c r="J123" s="740">
        <v>92</v>
      </c>
      <c r="K123" s="740">
        <v>92</v>
      </c>
      <c r="L123" s="740">
        <v>94</v>
      </c>
      <c r="M123" s="740">
        <v>93</v>
      </c>
      <c r="N123" s="740">
        <v>89</v>
      </c>
      <c r="O123" s="740">
        <v>78</v>
      </c>
      <c r="P123" s="741">
        <v>71</v>
      </c>
      <c r="Q123" s="741">
        <v>67</v>
      </c>
      <c r="R123" s="741">
        <v>65</v>
      </c>
      <c r="S123" s="143">
        <f>100</f>
        <v>100</v>
      </c>
      <c r="T123" s="328">
        <f t="shared" si="29"/>
        <v>98.039215686274517</v>
      </c>
      <c r="U123" s="328">
        <f t="shared" si="30"/>
        <v>99.019607843137251</v>
      </c>
      <c r="V123" s="328">
        <f t="shared" si="31"/>
        <v>93.137254901960787</v>
      </c>
      <c r="W123" s="328">
        <f t="shared" si="32"/>
        <v>93.137254901960787</v>
      </c>
      <c r="X123" s="328">
        <f t="shared" si="33"/>
        <v>85.294117647058826</v>
      </c>
      <c r="Y123" s="328">
        <f t="shared" si="34"/>
        <v>90.196078431372555</v>
      </c>
      <c r="Z123" s="328">
        <f t="shared" si="35"/>
        <v>90.196078431372555</v>
      </c>
      <c r="AA123" s="328">
        <f t="shared" si="36"/>
        <v>92.156862745098039</v>
      </c>
      <c r="AB123" s="328">
        <f t="shared" si="36"/>
        <v>91.17647058823529</v>
      </c>
      <c r="AC123" s="328">
        <f t="shared" si="36"/>
        <v>87.254901960784309</v>
      </c>
      <c r="AD123" s="328">
        <f t="shared" si="36"/>
        <v>76.470588235294116</v>
      </c>
      <c r="AE123" s="328">
        <f t="shared" si="52"/>
        <v>69.607843137254903</v>
      </c>
      <c r="AF123" s="328">
        <f t="shared" si="53"/>
        <v>65.686274509803923</v>
      </c>
      <c r="AG123" s="329">
        <f t="shared" si="53"/>
        <v>63.725490196078432</v>
      </c>
      <c r="AH123" s="766">
        <v>1</v>
      </c>
      <c r="AI123" s="767">
        <v>1</v>
      </c>
      <c r="AJ123" s="767">
        <v>1</v>
      </c>
      <c r="AK123" s="767">
        <v>1</v>
      </c>
      <c r="AL123" s="767">
        <v>1</v>
      </c>
      <c r="AM123" s="767">
        <v>1</v>
      </c>
      <c r="AN123" s="767">
        <v>1</v>
      </c>
      <c r="AO123" s="767">
        <v>1</v>
      </c>
      <c r="AP123" s="767">
        <v>1</v>
      </c>
      <c r="AQ123" s="767">
        <v>1</v>
      </c>
      <c r="AR123" s="767">
        <v>1</v>
      </c>
      <c r="AS123" s="767">
        <v>1</v>
      </c>
      <c r="AT123" s="767">
        <v>4</v>
      </c>
      <c r="AU123" s="767">
        <v>6</v>
      </c>
      <c r="AV123" s="769">
        <v>7</v>
      </c>
    </row>
    <row r="124" spans="2:48" ht="14.4" x14ac:dyDescent="0.3">
      <c r="B124" s="904"/>
      <c r="C124" s="1" t="s">
        <v>6</v>
      </c>
      <c r="D124" s="740">
        <v>10860</v>
      </c>
      <c r="E124" s="740">
        <v>9922</v>
      </c>
      <c r="F124" s="740">
        <v>10028</v>
      </c>
      <c r="G124" s="740">
        <v>9261</v>
      </c>
      <c r="H124" s="740">
        <v>8543</v>
      </c>
      <c r="I124" s="740">
        <v>8840</v>
      </c>
      <c r="J124" s="740">
        <v>8766</v>
      </c>
      <c r="K124" s="740">
        <v>9190</v>
      </c>
      <c r="L124" s="740">
        <v>9140</v>
      </c>
      <c r="M124" s="740">
        <v>9005</v>
      </c>
      <c r="N124" s="740">
        <v>10735</v>
      </c>
      <c r="O124" s="740">
        <v>10692</v>
      </c>
      <c r="P124" s="741">
        <v>10241</v>
      </c>
      <c r="Q124" s="741">
        <v>10110</v>
      </c>
      <c r="R124" s="741">
        <v>10178</v>
      </c>
      <c r="S124" s="143">
        <f>100</f>
        <v>100</v>
      </c>
      <c r="T124" s="328">
        <f t="shared" si="29"/>
        <v>91.362799263351747</v>
      </c>
      <c r="U124" s="328">
        <f t="shared" si="30"/>
        <v>92.338858195211785</v>
      </c>
      <c r="V124" s="328">
        <f t="shared" si="31"/>
        <v>85.276243093922659</v>
      </c>
      <c r="W124" s="328">
        <f t="shared" si="32"/>
        <v>78.664825046040519</v>
      </c>
      <c r="X124" s="328">
        <f t="shared" si="33"/>
        <v>81.399631675874772</v>
      </c>
      <c r="Y124" s="328">
        <f t="shared" si="34"/>
        <v>80.718232044198899</v>
      </c>
      <c r="Z124" s="328">
        <f t="shared" si="35"/>
        <v>84.622467771639037</v>
      </c>
      <c r="AA124" s="328">
        <f t="shared" si="36"/>
        <v>84.162062615101291</v>
      </c>
      <c r="AB124" s="328">
        <f t="shared" si="36"/>
        <v>82.918968692449354</v>
      </c>
      <c r="AC124" s="328">
        <f t="shared" si="36"/>
        <v>98.848987108655621</v>
      </c>
      <c r="AD124" s="328">
        <f t="shared" si="36"/>
        <v>98.453038674033152</v>
      </c>
      <c r="AE124" s="328">
        <f t="shared" si="52"/>
        <v>94.300184162062621</v>
      </c>
      <c r="AF124" s="328">
        <f t="shared" si="53"/>
        <v>93.093922651933696</v>
      </c>
      <c r="AG124" s="329">
        <f t="shared" si="53"/>
        <v>93.720073664825051</v>
      </c>
      <c r="AH124" s="766">
        <v>1</v>
      </c>
      <c r="AI124" s="767">
        <v>1</v>
      </c>
      <c r="AJ124" s="767">
        <v>1</v>
      </c>
      <c r="AK124" s="767">
        <v>1</v>
      </c>
      <c r="AL124" s="767">
        <v>1</v>
      </c>
      <c r="AM124" s="767">
        <v>1</v>
      </c>
      <c r="AN124" s="767">
        <v>1</v>
      </c>
      <c r="AO124" s="767">
        <v>1</v>
      </c>
      <c r="AP124" s="767">
        <v>1</v>
      </c>
      <c r="AQ124" s="767">
        <v>1</v>
      </c>
      <c r="AR124" s="767">
        <v>1</v>
      </c>
      <c r="AS124" s="767">
        <v>1</v>
      </c>
      <c r="AT124" s="767">
        <v>4</v>
      </c>
      <c r="AU124" s="767">
        <v>6</v>
      </c>
      <c r="AV124" s="769">
        <v>7</v>
      </c>
    </row>
    <row r="125" spans="2:48" ht="14.4" x14ac:dyDescent="0.3">
      <c r="B125" s="905"/>
      <c r="C125" s="8" t="s">
        <v>7</v>
      </c>
      <c r="D125">
        <v>10758</v>
      </c>
      <c r="E125">
        <v>9822</v>
      </c>
      <c r="F125">
        <v>9927</v>
      </c>
      <c r="G125">
        <v>9166</v>
      </c>
      <c r="H125">
        <v>8448</v>
      </c>
      <c r="I125">
        <v>8753</v>
      </c>
      <c r="J125">
        <v>8674</v>
      </c>
      <c r="K125">
        <v>9098</v>
      </c>
      <c r="L125">
        <v>9046</v>
      </c>
      <c r="M125">
        <v>8912</v>
      </c>
      <c r="N125">
        <v>10646</v>
      </c>
      <c r="O125">
        <v>10614</v>
      </c>
      <c r="P125">
        <v>10170</v>
      </c>
      <c r="Q125">
        <v>10043</v>
      </c>
      <c r="R125">
        <v>10113</v>
      </c>
      <c r="S125" s="143">
        <f>100</f>
        <v>100</v>
      </c>
      <c r="T125" s="328">
        <f t="shared" si="29"/>
        <v>91.299498047964306</v>
      </c>
      <c r="U125" s="328">
        <f t="shared" si="30"/>
        <v>92.275515895147791</v>
      </c>
      <c r="V125" s="328">
        <f t="shared" si="31"/>
        <v>85.201710355084586</v>
      </c>
      <c r="W125" s="328">
        <f t="shared" si="32"/>
        <v>78.527607361963192</v>
      </c>
      <c r="X125" s="328">
        <f t="shared" si="33"/>
        <v>81.362706822829523</v>
      </c>
      <c r="Y125" s="328">
        <f t="shared" si="34"/>
        <v>80.628369585424807</v>
      </c>
      <c r="Z125" s="328">
        <f t="shared" si="35"/>
        <v>84.569622606432418</v>
      </c>
      <c r="AA125" s="328">
        <f t="shared" si="36"/>
        <v>84.086261386874881</v>
      </c>
      <c r="AB125" s="328">
        <f t="shared" si="36"/>
        <v>82.840676705707381</v>
      </c>
      <c r="AC125" s="328">
        <f t="shared" si="36"/>
        <v>98.95891429633761</v>
      </c>
      <c r="AD125" s="328">
        <f t="shared" si="36"/>
        <v>98.661461238148348</v>
      </c>
      <c r="AE125" s="328">
        <f t="shared" si="52"/>
        <v>94.534300055772448</v>
      </c>
      <c r="AF125" s="328">
        <f t="shared" si="53"/>
        <v>93.353783231083838</v>
      </c>
      <c r="AG125" s="329">
        <f t="shared" si="53"/>
        <v>94.004461795872842</v>
      </c>
      <c r="AH125" s="770"/>
      <c r="AI125" s="771"/>
      <c r="AJ125" s="771"/>
      <c r="AK125" s="771"/>
      <c r="AL125" s="771"/>
      <c r="AM125" s="771"/>
      <c r="AN125" s="771"/>
      <c r="AO125" s="771"/>
      <c r="AP125" s="771"/>
      <c r="AQ125" s="771"/>
      <c r="AR125" s="771"/>
      <c r="AS125" s="771"/>
      <c r="AT125" s="771"/>
      <c r="AU125" s="771"/>
      <c r="AV125" s="772"/>
    </row>
    <row r="126" spans="2:48" ht="15" customHeight="1" x14ac:dyDescent="0.3">
      <c r="B126" s="904" t="s">
        <v>37</v>
      </c>
      <c r="C126" s="1" t="s">
        <v>2</v>
      </c>
      <c r="D126" s="740">
        <v>610</v>
      </c>
      <c r="E126" s="740">
        <v>614</v>
      </c>
      <c r="F126" s="740">
        <v>715</v>
      </c>
      <c r="G126" s="740">
        <v>867</v>
      </c>
      <c r="H126" s="740">
        <v>897</v>
      </c>
      <c r="I126" s="740">
        <v>889</v>
      </c>
      <c r="J126" s="740">
        <v>914</v>
      </c>
      <c r="K126" s="740">
        <v>983</v>
      </c>
      <c r="L126" s="740">
        <v>1041</v>
      </c>
      <c r="M126" s="740">
        <v>1023</v>
      </c>
      <c r="N126" s="740">
        <v>1011</v>
      </c>
      <c r="O126" s="740">
        <v>994</v>
      </c>
      <c r="P126" s="741">
        <v>953</v>
      </c>
      <c r="Q126" s="741">
        <v>944</v>
      </c>
      <c r="R126" s="741">
        <v>955</v>
      </c>
      <c r="S126" s="143">
        <f>100</f>
        <v>100</v>
      </c>
      <c r="T126" s="328">
        <f t="shared" si="29"/>
        <v>100.65573770491804</v>
      </c>
      <c r="U126" s="328">
        <f t="shared" si="30"/>
        <v>117.21311475409836</v>
      </c>
      <c r="V126" s="328">
        <f t="shared" si="31"/>
        <v>142.13114754098362</v>
      </c>
      <c r="W126" s="328">
        <f t="shared" si="32"/>
        <v>147.04918032786884</v>
      </c>
      <c r="X126" s="328">
        <f t="shared" si="33"/>
        <v>145.73770491803279</v>
      </c>
      <c r="Y126" s="328">
        <f t="shared" si="34"/>
        <v>149.8360655737705</v>
      </c>
      <c r="Z126" s="328">
        <f t="shared" si="35"/>
        <v>161.14754098360655</v>
      </c>
      <c r="AA126" s="328">
        <f t="shared" si="36"/>
        <v>170.65573770491804</v>
      </c>
      <c r="AB126" s="328">
        <f t="shared" si="36"/>
        <v>167.70491803278688</v>
      </c>
      <c r="AC126" s="328">
        <f t="shared" si="36"/>
        <v>165.73770491803279</v>
      </c>
      <c r="AD126" s="328">
        <f t="shared" si="36"/>
        <v>162.95081967213116</v>
      </c>
      <c r="AE126" s="328">
        <f t="shared" si="52"/>
        <v>156.2295081967213</v>
      </c>
      <c r="AF126" s="328">
        <f t="shared" si="53"/>
        <v>154.75409836065575</v>
      </c>
      <c r="AG126" s="329">
        <f t="shared" si="53"/>
        <v>156.55737704918033</v>
      </c>
      <c r="AH126" s="766">
        <v>1</v>
      </c>
      <c r="AI126" s="767">
        <v>1</v>
      </c>
      <c r="AJ126" s="767">
        <v>1</v>
      </c>
      <c r="AK126" s="767">
        <v>1</v>
      </c>
      <c r="AL126" s="767">
        <v>1</v>
      </c>
      <c r="AM126" s="767">
        <v>1</v>
      </c>
      <c r="AN126" s="767">
        <v>1</v>
      </c>
      <c r="AO126" s="767">
        <v>1</v>
      </c>
      <c r="AP126" s="767">
        <v>1</v>
      </c>
      <c r="AQ126" s="767">
        <v>1</v>
      </c>
      <c r="AR126" s="767">
        <v>1</v>
      </c>
      <c r="AS126" s="767">
        <v>1</v>
      </c>
      <c r="AT126" s="767">
        <v>4</v>
      </c>
      <c r="AU126" s="767">
        <v>6</v>
      </c>
      <c r="AV126" s="769">
        <v>7</v>
      </c>
    </row>
    <row r="127" spans="2:48" ht="14.4" x14ac:dyDescent="0.3">
      <c r="B127" s="904"/>
      <c r="C127" s="1" t="s">
        <v>3</v>
      </c>
      <c r="D127" s="740">
        <v>166</v>
      </c>
      <c r="E127" s="740">
        <v>168</v>
      </c>
      <c r="F127" s="740">
        <v>168</v>
      </c>
      <c r="G127" s="740">
        <v>185</v>
      </c>
      <c r="H127" s="740">
        <v>199</v>
      </c>
      <c r="I127" s="740">
        <v>206</v>
      </c>
      <c r="J127" s="740">
        <v>208</v>
      </c>
      <c r="K127" s="740">
        <v>205</v>
      </c>
      <c r="L127" s="740">
        <v>199</v>
      </c>
      <c r="M127" s="740">
        <v>184</v>
      </c>
      <c r="N127" s="740">
        <v>243</v>
      </c>
      <c r="O127" s="740">
        <v>257</v>
      </c>
      <c r="P127" s="741">
        <v>246</v>
      </c>
      <c r="Q127" s="741">
        <v>238</v>
      </c>
      <c r="R127" s="741">
        <v>233</v>
      </c>
      <c r="S127" s="143">
        <f>100</f>
        <v>100</v>
      </c>
      <c r="T127" s="328">
        <f t="shared" si="29"/>
        <v>101.20481927710843</v>
      </c>
      <c r="U127" s="328">
        <f t="shared" si="30"/>
        <v>101.20481927710843</v>
      </c>
      <c r="V127" s="328">
        <f t="shared" si="31"/>
        <v>111.44578313253012</v>
      </c>
      <c r="W127" s="328">
        <f t="shared" si="32"/>
        <v>119.87951807228916</v>
      </c>
      <c r="X127" s="328">
        <f t="shared" si="33"/>
        <v>124.09638554216868</v>
      </c>
      <c r="Y127" s="328">
        <f t="shared" si="34"/>
        <v>125.3012048192771</v>
      </c>
      <c r="Z127" s="328">
        <f t="shared" si="35"/>
        <v>123.49397590361446</v>
      </c>
      <c r="AA127" s="328">
        <f t="shared" si="36"/>
        <v>119.87951807228916</v>
      </c>
      <c r="AB127" s="328">
        <f t="shared" si="36"/>
        <v>110.8433734939759</v>
      </c>
      <c r="AC127" s="328">
        <f t="shared" si="36"/>
        <v>146.3855421686747</v>
      </c>
      <c r="AD127" s="328">
        <f t="shared" si="36"/>
        <v>154.81927710843374</v>
      </c>
      <c r="AE127" s="328">
        <f t="shared" si="52"/>
        <v>148.19277108433735</v>
      </c>
      <c r="AF127" s="328">
        <f t="shared" si="53"/>
        <v>143.37349397590361</v>
      </c>
      <c r="AG127" s="329">
        <f t="shared" si="53"/>
        <v>140.36144578313252</v>
      </c>
      <c r="AH127" s="766">
        <v>1</v>
      </c>
      <c r="AI127" s="767">
        <v>1</v>
      </c>
      <c r="AJ127" s="767">
        <v>1</v>
      </c>
      <c r="AK127" s="767">
        <v>1</v>
      </c>
      <c r="AL127" s="767">
        <v>1</v>
      </c>
      <c r="AM127" s="767">
        <v>1</v>
      </c>
      <c r="AN127" s="767">
        <v>1</v>
      </c>
      <c r="AO127" s="767">
        <v>1</v>
      </c>
      <c r="AP127" s="767">
        <v>1</v>
      </c>
      <c r="AQ127" s="767">
        <v>1</v>
      </c>
      <c r="AR127" s="767">
        <v>1</v>
      </c>
      <c r="AS127" s="767">
        <v>1</v>
      </c>
      <c r="AT127" s="767">
        <v>4</v>
      </c>
      <c r="AU127" s="767">
        <v>6</v>
      </c>
      <c r="AV127" s="769">
        <v>7</v>
      </c>
    </row>
    <row r="128" spans="2:48" ht="14.4" x14ac:dyDescent="0.3">
      <c r="B128" s="904"/>
      <c r="C128" s="1" t="s">
        <v>4</v>
      </c>
      <c r="D128" s="740">
        <v>110</v>
      </c>
      <c r="E128" s="740">
        <v>116</v>
      </c>
      <c r="F128" s="740">
        <v>120</v>
      </c>
      <c r="G128" s="740">
        <v>112</v>
      </c>
      <c r="H128" s="740">
        <v>120</v>
      </c>
      <c r="I128" s="740">
        <v>121</v>
      </c>
      <c r="J128" s="740">
        <v>125</v>
      </c>
      <c r="K128" s="740">
        <v>124</v>
      </c>
      <c r="L128" s="740">
        <v>140</v>
      </c>
      <c r="M128" s="740">
        <v>136</v>
      </c>
      <c r="N128" s="740">
        <v>124</v>
      </c>
      <c r="O128" s="740">
        <v>110</v>
      </c>
      <c r="P128" s="741">
        <v>102</v>
      </c>
      <c r="Q128" s="741">
        <v>96</v>
      </c>
      <c r="R128" s="741">
        <v>91</v>
      </c>
      <c r="S128" s="143">
        <f>100</f>
        <v>100</v>
      </c>
      <c r="T128" s="328">
        <f t="shared" si="29"/>
        <v>105.45454545454545</v>
      </c>
      <c r="U128" s="328">
        <f t="shared" si="30"/>
        <v>109.09090909090909</v>
      </c>
      <c r="V128" s="328">
        <f t="shared" si="31"/>
        <v>101.81818181818181</v>
      </c>
      <c r="W128" s="328">
        <f t="shared" si="32"/>
        <v>109.09090909090909</v>
      </c>
      <c r="X128" s="328">
        <f t="shared" si="33"/>
        <v>110</v>
      </c>
      <c r="Y128" s="328">
        <f t="shared" si="34"/>
        <v>113.63636363636364</v>
      </c>
      <c r="Z128" s="328">
        <f t="shared" si="35"/>
        <v>112.72727272727273</v>
      </c>
      <c r="AA128" s="328">
        <f t="shared" si="36"/>
        <v>127.27272727272727</v>
      </c>
      <c r="AB128" s="328">
        <f t="shared" si="36"/>
        <v>123.63636363636364</v>
      </c>
      <c r="AC128" s="328">
        <f t="shared" si="36"/>
        <v>112.72727272727273</v>
      </c>
      <c r="AD128" s="328">
        <f t="shared" si="36"/>
        <v>100</v>
      </c>
      <c r="AE128" s="328">
        <f t="shared" si="52"/>
        <v>92.727272727272734</v>
      </c>
      <c r="AF128" s="328">
        <f t="shared" si="53"/>
        <v>87.272727272727266</v>
      </c>
      <c r="AG128" s="329">
        <f t="shared" si="53"/>
        <v>82.727272727272734</v>
      </c>
      <c r="AH128" s="766">
        <v>1</v>
      </c>
      <c r="AI128" s="767">
        <v>1</v>
      </c>
      <c r="AJ128" s="767">
        <v>1</v>
      </c>
      <c r="AK128" s="767">
        <v>1</v>
      </c>
      <c r="AL128" s="767">
        <v>1</v>
      </c>
      <c r="AM128" s="767">
        <v>1</v>
      </c>
      <c r="AN128" s="767">
        <v>1</v>
      </c>
      <c r="AO128" s="767">
        <v>1</v>
      </c>
      <c r="AP128" s="767">
        <v>1</v>
      </c>
      <c r="AQ128" s="767">
        <v>1</v>
      </c>
      <c r="AR128" s="767">
        <v>1</v>
      </c>
      <c r="AS128" s="767">
        <v>1</v>
      </c>
      <c r="AT128" s="767">
        <v>4</v>
      </c>
      <c r="AU128" s="767">
        <v>6</v>
      </c>
      <c r="AV128" s="769">
        <v>7</v>
      </c>
    </row>
    <row r="129" spans="2:48" ht="14.4" x14ac:dyDescent="0.3">
      <c r="B129" s="904"/>
      <c r="C129" s="1" t="s">
        <v>5</v>
      </c>
      <c r="D129" s="740">
        <v>59</v>
      </c>
      <c r="E129" s="740">
        <v>49</v>
      </c>
      <c r="F129" s="740">
        <v>44</v>
      </c>
      <c r="G129" s="740">
        <v>53</v>
      </c>
      <c r="H129" s="740">
        <v>49</v>
      </c>
      <c r="I129" s="740">
        <v>47</v>
      </c>
      <c r="J129" s="740">
        <v>49</v>
      </c>
      <c r="K129" s="740">
        <v>51</v>
      </c>
      <c r="L129" s="740">
        <v>49</v>
      </c>
      <c r="M129" s="740">
        <v>52</v>
      </c>
      <c r="N129" s="740">
        <v>49</v>
      </c>
      <c r="O129" s="740">
        <v>48</v>
      </c>
      <c r="P129" s="741">
        <v>44</v>
      </c>
      <c r="Q129" s="741">
        <v>42</v>
      </c>
      <c r="R129" s="741">
        <v>41</v>
      </c>
      <c r="S129" s="143">
        <f>100</f>
        <v>100</v>
      </c>
      <c r="T129" s="328">
        <f t="shared" si="29"/>
        <v>83.050847457627114</v>
      </c>
      <c r="U129" s="328">
        <f t="shared" si="30"/>
        <v>74.576271186440678</v>
      </c>
      <c r="V129" s="328">
        <f t="shared" si="31"/>
        <v>89.830508474576277</v>
      </c>
      <c r="W129" s="328">
        <f t="shared" si="32"/>
        <v>83.050847457627114</v>
      </c>
      <c r="X129" s="328">
        <f t="shared" si="33"/>
        <v>79.66101694915254</v>
      </c>
      <c r="Y129" s="328">
        <f t="shared" si="34"/>
        <v>83.050847457627114</v>
      </c>
      <c r="Z129" s="328">
        <f t="shared" si="35"/>
        <v>86.440677966101688</v>
      </c>
      <c r="AA129" s="328">
        <f t="shared" si="36"/>
        <v>83.050847457627114</v>
      </c>
      <c r="AB129" s="328">
        <f t="shared" si="36"/>
        <v>88.13559322033899</v>
      </c>
      <c r="AC129" s="328">
        <f t="shared" si="36"/>
        <v>83.050847457627114</v>
      </c>
      <c r="AD129" s="328">
        <f t="shared" si="36"/>
        <v>81.355932203389827</v>
      </c>
      <c r="AE129" s="328">
        <f t="shared" si="52"/>
        <v>74.576271186440678</v>
      </c>
      <c r="AF129" s="328">
        <f t="shared" si="53"/>
        <v>71.186440677966104</v>
      </c>
      <c r="AG129" s="329">
        <f t="shared" si="53"/>
        <v>69.491525423728817</v>
      </c>
      <c r="AH129" s="766">
        <v>1</v>
      </c>
      <c r="AI129" s="767">
        <v>1</v>
      </c>
      <c r="AJ129" s="767">
        <v>1</v>
      </c>
      <c r="AK129" s="767">
        <v>1</v>
      </c>
      <c r="AL129" s="767">
        <v>1</v>
      </c>
      <c r="AM129" s="767">
        <v>1</v>
      </c>
      <c r="AN129" s="767">
        <v>1</v>
      </c>
      <c r="AO129" s="767">
        <v>1</v>
      </c>
      <c r="AP129" s="767">
        <v>1</v>
      </c>
      <c r="AQ129" s="767">
        <v>1</v>
      </c>
      <c r="AR129" s="767">
        <v>1</v>
      </c>
      <c r="AS129" s="767">
        <v>1</v>
      </c>
      <c r="AT129" s="767">
        <v>4</v>
      </c>
      <c r="AU129" s="767">
        <v>6</v>
      </c>
      <c r="AV129" s="769">
        <v>7</v>
      </c>
    </row>
    <row r="130" spans="2:48" ht="14.4" x14ac:dyDescent="0.3">
      <c r="B130" s="904"/>
      <c r="C130" s="1" t="s">
        <v>6</v>
      </c>
      <c r="D130" s="740">
        <v>945</v>
      </c>
      <c r="E130" s="740">
        <v>947</v>
      </c>
      <c r="F130" s="740">
        <v>1047</v>
      </c>
      <c r="G130" s="740">
        <v>1217</v>
      </c>
      <c r="H130" s="740">
        <v>1265</v>
      </c>
      <c r="I130" s="740">
        <v>1263</v>
      </c>
      <c r="J130" s="740">
        <v>1296</v>
      </c>
      <c r="K130" s="740">
        <v>1363</v>
      </c>
      <c r="L130" s="740">
        <v>1429</v>
      </c>
      <c r="M130" s="740">
        <v>1395</v>
      </c>
      <c r="N130" s="740">
        <v>1427</v>
      </c>
      <c r="O130" s="740">
        <v>1409</v>
      </c>
      <c r="P130" s="741">
        <v>1345</v>
      </c>
      <c r="Q130" s="741">
        <v>1320</v>
      </c>
      <c r="R130" s="741">
        <v>1320</v>
      </c>
      <c r="S130" s="143">
        <f>100</f>
        <v>100</v>
      </c>
      <c r="T130" s="328">
        <f t="shared" si="29"/>
        <v>100.21164021164022</v>
      </c>
      <c r="U130" s="328">
        <f t="shared" si="30"/>
        <v>110.7936507936508</v>
      </c>
      <c r="V130" s="328">
        <f t="shared" si="31"/>
        <v>128.78306878306879</v>
      </c>
      <c r="W130" s="328">
        <f t="shared" si="32"/>
        <v>133.86243386243387</v>
      </c>
      <c r="X130" s="328">
        <f t="shared" si="33"/>
        <v>133.65079365079364</v>
      </c>
      <c r="Y130" s="328">
        <f t="shared" si="34"/>
        <v>137.14285714285714</v>
      </c>
      <c r="Z130" s="328">
        <f t="shared" si="35"/>
        <v>144.23280423280423</v>
      </c>
      <c r="AA130" s="328">
        <f t="shared" si="36"/>
        <v>151.21693121693121</v>
      </c>
      <c r="AB130" s="328">
        <f t="shared" si="36"/>
        <v>147.61904761904762</v>
      </c>
      <c r="AC130" s="328">
        <f t="shared" si="36"/>
        <v>151.00529100529101</v>
      </c>
      <c r="AD130" s="328">
        <f t="shared" si="36"/>
        <v>149.10052910052909</v>
      </c>
      <c r="AE130" s="328">
        <f t="shared" si="52"/>
        <v>142.32804232804233</v>
      </c>
      <c r="AF130" s="328">
        <f t="shared" si="53"/>
        <v>139.68253968253967</v>
      </c>
      <c r="AG130" s="329">
        <f t="shared" si="53"/>
        <v>139.68253968253967</v>
      </c>
      <c r="AH130" s="766">
        <v>1</v>
      </c>
      <c r="AI130" s="767">
        <v>1</v>
      </c>
      <c r="AJ130" s="767">
        <v>1</v>
      </c>
      <c r="AK130" s="767">
        <v>1</v>
      </c>
      <c r="AL130" s="767">
        <v>1</v>
      </c>
      <c r="AM130" s="767">
        <v>1</v>
      </c>
      <c r="AN130" s="767">
        <v>1</v>
      </c>
      <c r="AO130" s="767">
        <v>1</v>
      </c>
      <c r="AP130" s="767">
        <v>1</v>
      </c>
      <c r="AQ130" s="767">
        <v>1</v>
      </c>
      <c r="AR130" s="767">
        <v>1</v>
      </c>
      <c r="AS130" s="767">
        <v>1</v>
      </c>
      <c r="AT130" s="767">
        <v>4</v>
      </c>
      <c r="AU130" s="767">
        <v>6</v>
      </c>
      <c r="AV130" s="769">
        <v>7</v>
      </c>
    </row>
    <row r="131" spans="2:48" ht="14.4" x14ac:dyDescent="0.3">
      <c r="B131" s="905"/>
      <c r="C131" s="8" t="s">
        <v>7</v>
      </c>
      <c r="D131">
        <v>886</v>
      </c>
      <c r="E131">
        <v>898</v>
      </c>
      <c r="F131">
        <v>1003</v>
      </c>
      <c r="G131">
        <v>1164</v>
      </c>
      <c r="H131">
        <v>1216</v>
      </c>
      <c r="I131">
        <v>1216</v>
      </c>
      <c r="J131">
        <v>1247</v>
      </c>
      <c r="K131">
        <v>1312</v>
      </c>
      <c r="L131">
        <v>1380</v>
      </c>
      <c r="M131">
        <v>1343</v>
      </c>
      <c r="N131">
        <v>1378</v>
      </c>
      <c r="O131">
        <v>1361</v>
      </c>
      <c r="P131">
        <v>1301</v>
      </c>
      <c r="Q131">
        <v>1278</v>
      </c>
      <c r="R131">
        <v>1279</v>
      </c>
      <c r="S131" s="143">
        <f>100</f>
        <v>100</v>
      </c>
      <c r="T131" s="328">
        <f t="shared" si="29"/>
        <v>101.35440180586907</v>
      </c>
      <c r="U131" s="328">
        <f t="shared" si="30"/>
        <v>113.20541760722348</v>
      </c>
      <c r="V131" s="328">
        <f t="shared" si="31"/>
        <v>131.37697516930024</v>
      </c>
      <c r="W131" s="328">
        <f t="shared" si="32"/>
        <v>137.24604966139955</v>
      </c>
      <c r="X131" s="328">
        <f t="shared" si="33"/>
        <v>137.24604966139955</v>
      </c>
      <c r="Y131" s="328">
        <f t="shared" si="34"/>
        <v>140.74492099322799</v>
      </c>
      <c r="Z131" s="328">
        <f t="shared" si="35"/>
        <v>148.08126410835214</v>
      </c>
      <c r="AA131" s="328">
        <f t="shared" si="36"/>
        <v>155.75620767494357</v>
      </c>
      <c r="AB131" s="328">
        <f t="shared" si="36"/>
        <v>151.58013544018058</v>
      </c>
      <c r="AC131" s="328">
        <f t="shared" si="36"/>
        <v>155.53047404063204</v>
      </c>
      <c r="AD131" s="328">
        <f t="shared" si="36"/>
        <v>153.61173814898419</v>
      </c>
      <c r="AE131" s="328">
        <f t="shared" si="52"/>
        <v>146.83972911963883</v>
      </c>
      <c r="AF131" s="328">
        <f t="shared" si="53"/>
        <v>144.24379232505643</v>
      </c>
      <c r="AG131" s="329">
        <f t="shared" si="53"/>
        <v>144.35665914221218</v>
      </c>
      <c r="AH131" s="770"/>
      <c r="AI131" s="771"/>
      <c r="AJ131" s="771"/>
      <c r="AK131" s="771"/>
      <c r="AL131" s="771"/>
      <c r="AM131" s="771"/>
      <c r="AN131" s="771"/>
      <c r="AO131" s="771"/>
      <c r="AP131" s="771"/>
      <c r="AQ131" s="771"/>
      <c r="AR131" s="771"/>
      <c r="AS131" s="771"/>
      <c r="AT131" s="771"/>
      <c r="AU131" s="771"/>
      <c r="AV131" s="772"/>
    </row>
    <row r="132" spans="2:48" ht="15" customHeight="1" x14ac:dyDescent="0.3">
      <c r="B132" s="904" t="s">
        <v>38</v>
      </c>
      <c r="C132" s="1" t="s">
        <v>2</v>
      </c>
      <c r="D132" s="740">
        <v>26763</v>
      </c>
      <c r="E132" s="740">
        <v>25692</v>
      </c>
      <c r="F132" s="740">
        <v>25048</v>
      </c>
      <c r="G132" s="740">
        <v>26650</v>
      </c>
      <c r="H132" s="740">
        <v>26224</v>
      </c>
      <c r="I132" s="740">
        <v>25246</v>
      </c>
      <c r="J132" s="740">
        <v>27285</v>
      </c>
      <c r="K132" s="740">
        <v>29989</v>
      </c>
      <c r="L132" s="740">
        <v>32431</v>
      </c>
      <c r="M132" s="740">
        <v>34257</v>
      </c>
      <c r="N132" s="740">
        <v>39635</v>
      </c>
      <c r="O132" s="740">
        <v>41332</v>
      </c>
      <c r="P132" s="741">
        <v>39644</v>
      </c>
      <c r="Q132" s="741">
        <v>39283</v>
      </c>
      <c r="R132" s="741">
        <v>39751</v>
      </c>
      <c r="S132" s="143">
        <f>100</f>
        <v>100</v>
      </c>
      <c r="T132" s="328">
        <f t="shared" si="29"/>
        <v>95.998206479094279</v>
      </c>
      <c r="U132" s="328">
        <f t="shared" si="30"/>
        <v>93.591899263909127</v>
      </c>
      <c r="V132" s="328">
        <f t="shared" si="31"/>
        <v>99.577775286776514</v>
      </c>
      <c r="W132" s="328">
        <f t="shared" si="32"/>
        <v>97.986025482942864</v>
      </c>
      <c r="X132" s="328">
        <f t="shared" si="33"/>
        <v>94.331726637521953</v>
      </c>
      <c r="Y132" s="328">
        <f t="shared" si="34"/>
        <v>101.95045398497926</v>
      </c>
      <c r="Z132" s="328">
        <f t="shared" si="35"/>
        <v>112.05395508724732</v>
      </c>
      <c r="AA132" s="328">
        <f t="shared" si="36"/>
        <v>121.17849269513881</v>
      </c>
      <c r="AB132" s="328">
        <f t="shared" si="36"/>
        <v>128.00134514067929</v>
      </c>
      <c r="AC132" s="328">
        <f t="shared" si="36"/>
        <v>148.09625228860742</v>
      </c>
      <c r="AD132" s="328">
        <f t="shared" si="36"/>
        <v>154.43709599073347</v>
      </c>
      <c r="AE132" s="328">
        <f t="shared" si="52"/>
        <v>148.12988080558981</v>
      </c>
      <c r="AF132" s="328">
        <f t="shared" si="53"/>
        <v>146.78100362440682</v>
      </c>
      <c r="AG132" s="329">
        <f t="shared" si="53"/>
        <v>148.52968650749168</v>
      </c>
      <c r="AH132" s="766">
        <v>1</v>
      </c>
      <c r="AI132" s="767">
        <v>1</v>
      </c>
      <c r="AJ132" s="767">
        <v>1</v>
      </c>
      <c r="AK132" s="767">
        <v>1</v>
      </c>
      <c r="AL132" s="767">
        <v>1</v>
      </c>
      <c r="AM132" s="767">
        <v>1</v>
      </c>
      <c r="AN132" s="767">
        <v>1</v>
      </c>
      <c r="AO132" s="767">
        <v>1</v>
      </c>
      <c r="AP132" s="767">
        <v>1</v>
      </c>
      <c r="AQ132" s="767">
        <v>1</v>
      </c>
      <c r="AR132" s="767">
        <v>1</v>
      </c>
      <c r="AS132" s="767">
        <v>1</v>
      </c>
      <c r="AT132" s="767">
        <v>4</v>
      </c>
      <c r="AU132" s="767">
        <v>6</v>
      </c>
      <c r="AV132" s="769">
        <v>7</v>
      </c>
    </row>
    <row r="133" spans="2:48" ht="14.4" x14ac:dyDescent="0.3">
      <c r="B133" s="904"/>
      <c r="C133" s="1" t="s">
        <v>3</v>
      </c>
      <c r="D133" s="740">
        <v>2071</v>
      </c>
      <c r="E133" s="740">
        <v>2026</v>
      </c>
      <c r="F133" s="740">
        <v>2047</v>
      </c>
      <c r="G133" s="740">
        <v>2229</v>
      </c>
      <c r="H133" s="740">
        <v>2386</v>
      </c>
      <c r="I133" s="740">
        <v>2479</v>
      </c>
      <c r="J133" s="740">
        <v>2653</v>
      </c>
      <c r="K133" s="740">
        <v>2567</v>
      </c>
      <c r="L133" s="740">
        <v>2663</v>
      </c>
      <c r="M133" s="740">
        <v>2516</v>
      </c>
      <c r="N133" s="740">
        <v>3882</v>
      </c>
      <c r="O133" s="740">
        <v>4026</v>
      </c>
      <c r="P133" s="741">
        <v>3804</v>
      </c>
      <c r="Q133" s="741">
        <v>3688</v>
      </c>
      <c r="R133" s="741">
        <v>3609</v>
      </c>
      <c r="S133" s="143">
        <f>100</f>
        <v>100</v>
      </c>
      <c r="T133" s="328">
        <f t="shared" si="29"/>
        <v>97.827136648961854</v>
      </c>
      <c r="U133" s="328">
        <f t="shared" si="30"/>
        <v>98.841139546112984</v>
      </c>
      <c r="V133" s="328">
        <f t="shared" si="31"/>
        <v>107.62916465475615</v>
      </c>
      <c r="W133" s="328">
        <f t="shared" si="32"/>
        <v>115.21004345726702</v>
      </c>
      <c r="X133" s="328">
        <f t="shared" si="33"/>
        <v>119.70062771607918</v>
      </c>
      <c r="Y133" s="328">
        <f t="shared" si="34"/>
        <v>128.10236600676001</v>
      </c>
      <c r="Z133" s="328">
        <f t="shared" si="35"/>
        <v>123.9497827136649</v>
      </c>
      <c r="AA133" s="328">
        <f t="shared" si="36"/>
        <v>128.58522452921295</v>
      </c>
      <c r="AB133" s="328">
        <f t="shared" si="36"/>
        <v>121.487204249155</v>
      </c>
      <c r="AC133" s="328">
        <f t="shared" si="36"/>
        <v>187.44567841622404</v>
      </c>
      <c r="AD133" s="328">
        <f t="shared" si="36"/>
        <v>194.39884113954611</v>
      </c>
      <c r="AE133" s="328">
        <f t="shared" si="52"/>
        <v>183.67938194109126</v>
      </c>
      <c r="AF133" s="328">
        <f t="shared" si="53"/>
        <v>178.07822308063737</v>
      </c>
      <c r="AG133" s="329">
        <f t="shared" si="53"/>
        <v>174.2636407532593</v>
      </c>
      <c r="AH133" s="766">
        <v>1</v>
      </c>
      <c r="AI133" s="767">
        <v>1</v>
      </c>
      <c r="AJ133" s="767">
        <v>1</v>
      </c>
      <c r="AK133" s="767">
        <v>1</v>
      </c>
      <c r="AL133" s="767">
        <v>1</v>
      </c>
      <c r="AM133" s="767">
        <v>1</v>
      </c>
      <c r="AN133" s="767">
        <v>1</v>
      </c>
      <c r="AO133" s="767">
        <v>1</v>
      </c>
      <c r="AP133" s="767">
        <v>1</v>
      </c>
      <c r="AQ133" s="767">
        <v>1</v>
      </c>
      <c r="AR133" s="767">
        <v>1</v>
      </c>
      <c r="AS133" s="767">
        <v>1</v>
      </c>
      <c r="AT133" s="767">
        <v>4</v>
      </c>
      <c r="AU133" s="767">
        <v>6</v>
      </c>
      <c r="AV133" s="769">
        <v>7</v>
      </c>
    </row>
    <row r="134" spans="2:48" ht="14.4" x14ac:dyDescent="0.3">
      <c r="B134" s="904"/>
      <c r="C134" s="1" t="s">
        <v>4</v>
      </c>
      <c r="D134" s="740">
        <v>908</v>
      </c>
      <c r="E134" s="740">
        <v>890</v>
      </c>
      <c r="F134" s="740">
        <v>895</v>
      </c>
      <c r="G134" s="740">
        <v>940</v>
      </c>
      <c r="H134" s="740">
        <v>960</v>
      </c>
      <c r="I134" s="740">
        <v>944</v>
      </c>
      <c r="J134" s="740">
        <v>975</v>
      </c>
      <c r="K134" s="740">
        <v>1005</v>
      </c>
      <c r="L134" s="740">
        <v>1048</v>
      </c>
      <c r="M134" s="740">
        <v>1046</v>
      </c>
      <c r="N134" s="740">
        <v>1045</v>
      </c>
      <c r="O134" s="740">
        <v>1011</v>
      </c>
      <c r="P134" s="741">
        <v>937</v>
      </c>
      <c r="Q134" s="741">
        <v>883</v>
      </c>
      <c r="R134" s="741">
        <v>841</v>
      </c>
      <c r="S134" s="143">
        <f>100</f>
        <v>100</v>
      </c>
      <c r="T134" s="328">
        <f t="shared" si="29"/>
        <v>98.017621145374449</v>
      </c>
      <c r="U134" s="328">
        <f t="shared" si="30"/>
        <v>98.568281938325995</v>
      </c>
      <c r="V134" s="328">
        <f t="shared" si="31"/>
        <v>103.52422907488987</v>
      </c>
      <c r="W134" s="328">
        <f t="shared" si="32"/>
        <v>105.72687224669603</v>
      </c>
      <c r="X134" s="328">
        <f t="shared" si="33"/>
        <v>103.9647577092511</v>
      </c>
      <c r="Y134" s="328">
        <f t="shared" si="34"/>
        <v>107.37885462555066</v>
      </c>
      <c r="Z134" s="328">
        <f t="shared" si="35"/>
        <v>110.68281938325991</v>
      </c>
      <c r="AA134" s="328">
        <f t="shared" si="36"/>
        <v>115.41850220264317</v>
      </c>
      <c r="AB134" s="328">
        <f t="shared" si="36"/>
        <v>115.19823788546256</v>
      </c>
      <c r="AC134" s="328">
        <f t="shared" si="36"/>
        <v>115.08810572687224</v>
      </c>
      <c r="AD134" s="328">
        <f t="shared" si="36"/>
        <v>111.34361233480176</v>
      </c>
      <c r="AE134" s="328">
        <f t="shared" si="52"/>
        <v>103.19383259911895</v>
      </c>
      <c r="AF134" s="328">
        <f t="shared" si="53"/>
        <v>97.246696035242294</v>
      </c>
      <c r="AG134" s="329">
        <f t="shared" si="53"/>
        <v>92.621145374449341</v>
      </c>
      <c r="AH134" s="766">
        <v>1</v>
      </c>
      <c r="AI134" s="767">
        <v>1</v>
      </c>
      <c r="AJ134" s="767">
        <v>1</v>
      </c>
      <c r="AK134" s="767">
        <v>1</v>
      </c>
      <c r="AL134" s="767">
        <v>1</v>
      </c>
      <c r="AM134" s="767">
        <v>1</v>
      </c>
      <c r="AN134" s="767">
        <v>1</v>
      </c>
      <c r="AO134" s="767">
        <v>1</v>
      </c>
      <c r="AP134" s="767">
        <v>1</v>
      </c>
      <c r="AQ134" s="767">
        <v>1</v>
      </c>
      <c r="AR134" s="767">
        <v>1</v>
      </c>
      <c r="AS134" s="767">
        <v>1</v>
      </c>
      <c r="AT134" s="767">
        <v>4</v>
      </c>
      <c r="AU134" s="767">
        <v>6</v>
      </c>
      <c r="AV134" s="769">
        <v>7</v>
      </c>
    </row>
    <row r="135" spans="2:48" ht="14.4" x14ac:dyDescent="0.3">
      <c r="B135" s="904"/>
      <c r="C135" s="1" t="s">
        <v>5</v>
      </c>
      <c r="D135" s="740">
        <v>153</v>
      </c>
      <c r="E135" s="740">
        <v>131</v>
      </c>
      <c r="F135" s="740">
        <v>137</v>
      </c>
      <c r="G135" s="740">
        <v>139</v>
      </c>
      <c r="H135" s="740">
        <v>142</v>
      </c>
      <c r="I135" s="740">
        <v>147</v>
      </c>
      <c r="J135" s="740">
        <v>154</v>
      </c>
      <c r="K135" s="740">
        <v>160</v>
      </c>
      <c r="L135" s="740">
        <v>162</v>
      </c>
      <c r="M135" s="740">
        <v>182</v>
      </c>
      <c r="N135" s="740">
        <v>174</v>
      </c>
      <c r="O135" s="740">
        <v>172</v>
      </c>
      <c r="P135" s="741">
        <v>157</v>
      </c>
      <c r="Q135" s="741">
        <v>148</v>
      </c>
      <c r="R135" s="741">
        <v>144</v>
      </c>
      <c r="S135" s="143">
        <f>100</f>
        <v>100</v>
      </c>
      <c r="T135" s="328">
        <f t="shared" si="29"/>
        <v>85.620915032679733</v>
      </c>
      <c r="U135" s="328">
        <f t="shared" si="30"/>
        <v>89.542483660130713</v>
      </c>
      <c r="V135" s="328">
        <f t="shared" si="31"/>
        <v>90.849673202614383</v>
      </c>
      <c r="W135" s="328">
        <f t="shared" si="32"/>
        <v>92.810457516339866</v>
      </c>
      <c r="X135" s="328">
        <f t="shared" si="33"/>
        <v>96.078431372549019</v>
      </c>
      <c r="Y135" s="328">
        <f t="shared" si="34"/>
        <v>100.65359477124183</v>
      </c>
      <c r="Z135" s="328">
        <f t="shared" si="35"/>
        <v>104.57516339869281</v>
      </c>
      <c r="AA135" s="328">
        <f t="shared" si="36"/>
        <v>105.88235294117646</v>
      </c>
      <c r="AB135" s="328">
        <f t="shared" si="36"/>
        <v>118.95424836601308</v>
      </c>
      <c r="AC135" s="328">
        <f t="shared" si="36"/>
        <v>113.72549019607843</v>
      </c>
      <c r="AD135" s="328">
        <f t="shared" si="36"/>
        <v>112.41830065359477</v>
      </c>
      <c r="AE135" s="328">
        <f t="shared" si="52"/>
        <v>102.61437908496733</v>
      </c>
      <c r="AF135" s="328">
        <f t="shared" si="53"/>
        <v>96.732026143790847</v>
      </c>
      <c r="AG135" s="329">
        <f t="shared" si="53"/>
        <v>94.117647058823536</v>
      </c>
      <c r="AH135" s="766">
        <v>1</v>
      </c>
      <c r="AI135" s="767">
        <v>1</v>
      </c>
      <c r="AJ135" s="767">
        <v>1</v>
      </c>
      <c r="AK135" s="767">
        <v>1</v>
      </c>
      <c r="AL135" s="767">
        <v>1</v>
      </c>
      <c r="AM135" s="767">
        <v>1</v>
      </c>
      <c r="AN135" s="767">
        <v>1</v>
      </c>
      <c r="AO135" s="767">
        <v>1</v>
      </c>
      <c r="AP135" s="767">
        <v>1</v>
      </c>
      <c r="AQ135" s="767">
        <v>1</v>
      </c>
      <c r="AR135" s="767">
        <v>1</v>
      </c>
      <c r="AS135" s="767">
        <v>1</v>
      </c>
      <c r="AT135" s="767">
        <v>4</v>
      </c>
      <c r="AU135" s="767">
        <v>6</v>
      </c>
      <c r="AV135" s="769">
        <v>7</v>
      </c>
    </row>
    <row r="136" spans="2:48" ht="14.4" x14ac:dyDescent="0.3">
      <c r="B136" s="904"/>
      <c r="C136" s="1" t="s">
        <v>6</v>
      </c>
      <c r="D136" s="740">
        <v>29895</v>
      </c>
      <c r="E136" s="740">
        <v>28739</v>
      </c>
      <c r="F136" s="740">
        <v>28127</v>
      </c>
      <c r="G136" s="740">
        <v>29958</v>
      </c>
      <c r="H136" s="740">
        <v>29712</v>
      </c>
      <c r="I136" s="740">
        <v>28816</v>
      </c>
      <c r="J136" s="740">
        <v>31067</v>
      </c>
      <c r="K136" s="740">
        <v>33721</v>
      </c>
      <c r="L136" s="740">
        <v>36304</v>
      </c>
      <c r="M136" s="740">
        <v>38001</v>
      </c>
      <c r="N136" s="740">
        <v>44736</v>
      </c>
      <c r="O136" s="740">
        <v>46541</v>
      </c>
      <c r="P136" s="741">
        <v>44542</v>
      </c>
      <c r="Q136" s="741">
        <v>44002</v>
      </c>
      <c r="R136" s="741">
        <v>44345</v>
      </c>
      <c r="S136" s="143">
        <f>100</f>
        <v>100</v>
      </c>
      <c r="T136" s="328">
        <f t="shared" si="29"/>
        <v>96.133132630874726</v>
      </c>
      <c r="U136" s="328">
        <f t="shared" si="30"/>
        <v>94.08596755310252</v>
      </c>
      <c r="V136" s="328">
        <f t="shared" si="31"/>
        <v>100.21073758153537</v>
      </c>
      <c r="W136" s="328">
        <f t="shared" si="32"/>
        <v>99.387857501254388</v>
      </c>
      <c r="X136" s="328">
        <f t="shared" si="33"/>
        <v>96.390700786084636</v>
      </c>
      <c r="Y136" s="328">
        <f t="shared" si="34"/>
        <v>103.92038802475331</v>
      </c>
      <c r="Z136" s="328">
        <f t="shared" si="35"/>
        <v>112.79812677705301</v>
      </c>
      <c r="AA136" s="328">
        <f t="shared" si="36"/>
        <v>121.43836762000335</v>
      </c>
      <c r="AB136" s="328">
        <f t="shared" si="36"/>
        <v>127.11490215755143</v>
      </c>
      <c r="AC136" s="328">
        <f t="shared" si="36"/>
        <v>149.64375313597591</v>
      </c>
      <c r="AD136" s="328">
        <f t="shared" si="36"/>
        <v>155.6815520990132</v>
      </c>
      <c r="AE136" s="328">
        <f t="shared" si="52"/>
        <v>148.99481518648602</v>
      </c>
      <c r="AF136" s="328">
        <f t="shared" si="53"/>
        <v>147.18849305903998</v>
      </c>
      <c r="AG136" s="329">
        <f t="shared" si="53"/>
        <v>148.33584211406588</v>
      </c>
      <c r="AH136" s="766">
        <v>1</v>
      </c>
      <c r="AI136" s="767">
        <v>1</v>
      </c>
      <c r="AJ136" s="767">
        <v>1</v>
      </c>
      <c r="AK136" s="767">
        <v>1</v>
      </c>
      <c r="AL136" s="767">
        <v>1</v>
      </c>
      <c r="AM136" s="767">
        <v>1</v>
      </c>
      <c r="AN136" s="767">
        <v>1</v>
      </c>
      <c r="AO136" s="767">
        <v>1</v>
      </c>
      <c r="AP136" s="767">
        <v>1</v>
      </c>
      <c r="AQ136" s="767">
        <v>1</v>
      </c>
      <c r="AR136" s="767">
        <v>1</v>
      </c>
      <c r="AS136" s="767">
        <v>1</v>
      </c>
      <c r="AT136" s="767">
        <v>4</v>
      </c>
      <c r="AU136" s="767">
        <v>6</v>
      </c>
      <c r="AV136" s="769">
        <v>7</v>
      </c>
    </row>
    <row r="137" spans="2:48" ht="14.4" x14ac:dyDescent="0.3">
      <c r="B137" s="905"/>
      <c r="C137" s="8" t="s">
        <v>7</v>
      </c>
      <c r="D137">
        <v>29742</v>
      </c>
      <c r="E137">
        <v>28608</v>
      </c>
      <c r="F137">
        <v>27990</v>
      </c>
      <c r="G137">
        <v>29819</v>
      </c>
      <c r="H137">
        <v>29570</v>
      </c>
      <c r="I137">
        <v>28669</v>
      </c>
      <c r="J137">
        <v>30913</v>
      </c>
      <c r="K137">
        <v>33561</v>
      </c>
      <c r="L137">
        <v>36142</v>
      </c>
      <c r="M137">
        <v>37819</v>
      </c>
      <c r="N137">
        <v>44562</v>
      </c>
      <c r="O137">
        <v>46369</v>
      </c>
      <c r="P137">
        <v>44385</v>
      </c>
      <c r="Q137">
        <v>43854</v>
      </c>
      <c r="R137">
        <v>44201</v>
      </c>
      <c r="S137" s="143">
        <f>100</f>
        <v>100</v>
      </c>
      <c r="T137" s="328">
        <f t="shared" si="29"/>
        <v>96.187210006052041</v>
      </c>
      <c r="U137" s="328">
        <f t="shared" si="30"/>
        <v>94.109340326810567</v>
      </c>
      <c r="V137" s="328">
        <f t="shared" si="31"/>
        <v>100.25889314773721</v>
      </c>
      <c r="W137" s="328">
        <f t="shared" si="32"/>
        <v>99.421693228431181</v>
      </c>
      <c r="X137" s="328">
        <f t="shared" si="33"/>
        <v>96.392307175038667</v>
      </c>
      <c r="Y137" s="328">
        <f t="shared" si="34"/>
        <v>103.93719319480869</v>
      </c>
      <c r="Z137" s="328">
        <f t="shared" si="35"/>
        <v>112.84042767803106</v>
      </c>
      <c r="AA137" s="328">
        <f t="shared" si="36"/>
        <v>121.51839150023535</v>
      </c>
      <c r="AB137" s="328">
        <f t="shared" si="36"/>
        <v>127.1568825230314</v>
      </c>
      <c r="AC137" s="328">
        <f t="shared" si="36"/>
        <v>149.8285253177325</v>
      </c>
      <c r="AD137" s="328">
        <f t="shared" si="36"/>
        <v>155.90410866787707</v>
      </c>
      <c r="AE137" s="328">
        <f t="shared" si="52"/>
        <v>149.23340730280412</v>
      </c>
      <c r="AF137" s="328">
        <f t="shared" si="53"/>
        <v>147.44805325801897</v>
      </c>
      <c r="AG137" s="329">
        <f t="shared" si="53"/>
        <v>148.61475354717234</v>
      </c>
      <c r="AH137" s="770"/>
      <c r="AI137" s="771"/>
      <c r="AJ137" s="771"/>
      <c r="AK137" s="771"/>
      <c r="AL137" s="771"/>
      <c r="AM137" s="771"/>
      <c r="AN137" s="771"/>
      <c r="AO137" s="771"/>
      <c r="AP137" s="771"/>
      <c r="AQ137" s="771"/>
      <c r="AR137" s="771"/>
      <c r="AS137" s="771"/>
      <c r="AT137" s="771"/>
      <c r="AU137" s="771"/>
      <c r="AV137" s="772"/>
    </row>
    <row r="138" spans="2:48" ht="15" customHeight="1" x14ac:dyDescent="0.3">
      <c r="B138" s="904" t="s">
        <v>39</v>
      </c>
      <c r="C138" s="1" t="s">
        <v>2</v>
      </c>
      <c r="D138" s="740">
        <v>1766</v>
      </c>
      <c r="E138" s="740">
        <v>2283</v>
      </c>
      <c r="F138" s="740">
        <v>2416</v>
      </c>
      <c r="G138" s="740">
        <v>2406</v>
      </c>
      <c r="H138" s="740">
        <v>2327</v>
      </c>
      <c r="I138" s="740">
        <v>2705</v>
      </c>
      <c r="J138" s="740">
        <v>2712</v>
      </c>
      <c r="K138" s="740">
        <v>2409</v>
      </c>
      <c r="L138" s="740">
        <v>2627</v>
      </c>
      <c r="M138" s="740">
        <v>2785</v>
      </c>
      <c r="N138" s="740">
        <v>3460</v>
      </c>
      <c r="O138" s="740">
        <v>3484</v>
      </c>
      <c r="P138" s="741">
        <v>3342</v>
      </c>
      <c r="Q138" s="741">
        <v>3311</v>
      </c>
      <c r="R138" s="741">
        <v>3351</v>
      </c>
      <c r="S138" s="143">
        <f>100</f>
        <v>100</v>
      </c>
      <c r="T138" s="328">
        <f t="shared" si="29"/>
        <v>129.27519818799547</v>
      </c>
      <c r="U138" s="328">
        <f t="shared" si="30"/>
        <v>136.80634201585505</v>
      </c>
      <c r="V138" s="328">
        <f t="shared" si="31"/>
        <v>136.24009060022649</v>
      </c>
      <c r="W138" s="328">
        <f t="shared" si="32"/>
        <v>131.76670441676103</v>
      </c>
      <c r="X138" s="328">
        <f t="shared" si="33"/>
        <v>153.17100792751981</v>
      </c>
      <c r="Y138" s="328">
        <f t="shared" si="34"/>
        <v>153.5673839184598</v>
      </c>
      <c r="Z138" s="328">
        <f t="shared" si="35"/>
        <v>136.40996602491506</v>
      </c>
      <c r="AA138" s="328">
        <f t="shared" si="36"/>
        <v>148.75424688561722</v>
      </c>
      <c r="AB138" s="328">
        <f t="shared" si="36"/>
        <v>157.70101925254812</v>
      </c>
      <c r="AC138" s="328">
        <f t="shared" si="36"/>
        <v>195.92298980747452</v>
      </c>
      <c r="AD138" s="328">
        <f t="shared" si="36"/>
        <v>197.28199320498302</v>
      </c>
      <c r="AE138" s="328">
        <f t="shared" si="52"/>
        <v>189.24122310305776</v>
      </c>
      <c r="AF138" s="328">
        <f t="shared" si="53"/>
        <v>187.48584371460927</v>
      </c>
      <c r="AG138" s="329">
        <f t="shared" si="53"/>
        <v>189.75084937712344</v>
      </c>
      <c r="AH138" s="766">
        <v>1</v>
      </c>
      <c r="AI138" s="767">
        <v>1</v>
      </c>
      <c r="AJ138" s="767">
        <v>1</v>
      </c>
      <c r="AK138" s="767">
        <v>1</v>
      </c>
      <c r="AL138" s="767">
        <v>1</v>
      </c>
      <c r="AM138" s="767">
        <v>1</v>
      </c>
      <c r="AN138" s="767">
        <v>1</v>
      </c>
      <c r="AO138" s="767">
        <v>1</v>
      </c>
      <c r="AP138" s="767">
        <v>1</v>
      </c>
      <c r="AQ138" s="767">
        <v>1</v>
      </c>
      <c r="AR138" s="767">
        <v>1</v>
      </c>
      <c r="AS138" s="767">
        <v>1</v>
      </c>
      <c r="AT138" s="767">
        <v>4</v>
      </c>
      <c r="AU138" s="767">
        <v>6</v>
      </c>
      <c r="AV138" s="769">
        <v>7</v>
      </c>
    </row>
    <row r="139" spans="2:48" ht="14.4" x14ac:dyDescent="0.3">
      <c r="B139" s="904"/>
      <c r="C139" s="1" t="s">
        <v>3</v>
      </c>
      <c r="D139" s="740">
        <v>198</v>
      </c>
      <c r="E139" s="740">
        <v>223</v>
      </c>
      <c r="F139" s="740">
        <v>240</v>
      </c>
      <c r="G139" s="740">
        <v>243</v>
      </c>
      <c r="H139" s="740">
        <v>246</v>
      </c>
      <c r="I139" s="740">
        <v>251</v>
      </c>
      <c r="J139" s="740">
        <v>259</v>
      </c>
      <c r="K139" s="740">
        <v>247</v>
      </c>
      <c r="L139" s="740">
        <v>251</v>
      </c>
      <c r="M139" s="740">
        <v>245</v>
      </c>
      <c r="N139" s="740">
        <v>307</v>
      </c>
      <c r="O139" s="740">
        <v>310</v>
      </c>
      <c r="P139" s="741">
        <v>297</v>
      </c>
      <c r="Q139" s="741">
        <v>288</v>
      </c>
      <c r="R139" s="741">
        <v>282</v>
      </c>
      <c r="S139" s="143">
        <f>100</f>
        <v>100</v>
      </c>
      <c r="T139" s="328">
        <f t="shared" si="29"/>
        <v>112.62626262626263</v>
      </c>
      <c r="U139" s="328">
        <f t="shared" si="30"/>
        <v>121.21212121212122</v>
      </c>
      <c r="V139" s="328">
        <f t="shared" si="31"/>
        <v>122.72727272727273</v>
      </c>
      <c r="W139" s="328">
        <f t="shared" si="32"/>
        <v>124.24242424242425</v>
      </c>
      <c r="X139" s="328">
        <f t="shared" si="33"/>
        <v>126.76767676767676</v>
      </c>
      <c r="Y139" s="328">
        <f t="shared" si="34"/>
        <v>130.8080808080808</v>
      </c>
      <c r="Z139" s="328">
        <f t="shared" si="35"/>
        <v>124.74747474747475</v>
      </c>
      <c r="AA139" s="328">
        <f t="shared" si="36"/>
        <v>126.76767676767676</v>
      </c>
      <c r="AB139" s="328">
        <f t="shared" si="36"/>
        <v>123.73737373737374</v>
      </c>
      <c r="AC139" s="328">
        <f t="shared" si="36"/>
        <v>155.05050505050505</v>
      </c>
      <c r="AD139" s="328">
        <f t="shared" si="36"/>
        <v>156.56565656565655</v>
      </c>
      <c r="AE139" s="328">
        <f t="shared" si="52"/>
        <v>150</v>
      </c>
      <c r="AF139" s="328">
        <f t="shared" si="53"/>
        <v>145.45454545454547</v>
      </c>
      <c r="AG139" s="329">
        <f t="shared" si="53"/>
        <v>142.42424242424244</v>
      </c>
      <c r="AH139" s="766">
        <v>1</v>
      </c>
      <c r="AI139" s="767">
        <v>1</v>
      </c>
      <c r="AJ139" s="767">
        <v>1</v>
      </c>
      <c r="AK139" s="767">
        <v>1</v>
      </c>
      <c r="AL139" s="767">
        <v>1</v>
      </c>
      <c r="AM139" s="767">
        <v>1</v>
      </c>
      <c r="AN139" s="767">
        <v>1</v>
      </c>
      <c r="AO139" s="767">
        <v>1</v>
      </c>
      <c r="AP139" s="767">
        <v>1</v>
      </c>
      <c r="AQ139" s="767">
        <v>1</v>
      </c>
      <c r="AR139" s="767">
        <v>1</v>
      </c>
      <c r="AS139" s="767">
        <v>1</v>
      </c>
      <c r="AT139" s="767">
        <v>4</v>
      </c>
      <c r="AU139" s="767">
        <v>6</v>
      </c>
      <c r="AV139" s="769">
        <v>7</v>
      </c>
    </row>
    <row r="140" spans="2:48" ht="14.4" x14ac:dyDescent="0.3">
      <c r="B140" s="904"/>
      <c r="C140" s="1" t="s">
        <v>4</v>
      </c>
      <c r="D140" s="740">
        <v>131</v>
      </c>
      <c r="E140" s="740">
        <v>126</v>
      </c>
      <c r="F140" s="740">
        <v>120</v>
      </c>
      <c r="G140" s="740">
        <v>119</v>
      </c>
      <c r="H140" s="740">
        <v>117</v>
      </c>
      <c r="I140" s="740">
        <v>108</v>
      </c>
      <c r="J140" s="740">
        <v>102</v>
      </c>
      <c r="K140" s="740">
        <v>106</v>
      </c>
      <c r="L140" s="740">
        <v>111</v>
      </c>
      <c r="M140" s="740">
        <v>111</v>
      </c>
      <c r="N140" s="740">
        <v>106</v>
      </c>
      <c r="O140" s="740">
        <v>95</v>
      </c>
      <c r="P140" s="741">
        <v>88</v>
      </c>
      <c r="Q140" s="741">
        <v>83</v>
      </c>
      <c r="R140" s="741">
        <v>79</v>
      </c>
      <c r="S140" s="143">
        <f>100</f>
        <v>100</v>
      </c>
      <c r="T140" s="328">
        <f t="shared" si="29"/>
        <v>96.18320610687023</v>
      </c>
      <c r="U140" s="328">
        <f t="shared" si="30"/>
        <v>91.603053435114504</v>
      </c>
      <c r="V140" s="328">
        <f t="shared" si="31"/>
        <v>90.839694656488547</v>
      </c>
      <c r="W140" s="328">
        <f t="shared" si="32"/>
        <v>89.312977099236647</v>
      </c>
      <c r="X140" s="328">
        <f t="shared" si="33"/>
        <v>82.44274809160305</v>
      </c>
      <c r="Y140" s="328">
        <f t="shared" si="34"/>
        <v>77.862595419847324</v>
      </c>
      <c r="Z140" s="328">
        <f t="shared" si="35"/>
        <v>80.916030534351151</v>
      </c>
      <c r="AA140" s="328">
        <f t="shared" si="36"/>
        <v>84.732824427480921</v>
      </c>
      <c r="AB140" s="328">
        <f t="shared" si="36"/>
        <v>84.732824427480921</v>
      </c>
      <c r="AC140" s="328">
        <f t="shared" si="36"/>
        <v>80.916030534351151</v>
      </c>
      <c r="AD140" s="328">
        <f t="shared" ref="AD140" si="54">O140*100/$D140</f>
        <v>72.519083969465655</v>
      </c>
      <c r="AE140" s="328">
        <f t="shared" si="52"/>
        <v>67.175572519083971</v>
      </c>
      <c r="AF140" s="328">
        <f t="shared" si="53"/>
        <v>63.358778625954201</v>
      </c>
      <c r="AG140" s="329">
        <f t="shared" si="53"/>
        <v>60.305343511450381</v>
      </c>
      <c r="AH140" s="766">
        <v>1</v>
      </c>
      <c r="AI140" s="767">
        <v>1</v>
      </c>
      <c r="AJ140" s="767">
        <v>1</v>
      </c>
      <c r="AK140" s="767">
        <v>1</v>
      </c>
      <c r="AL140" s="767">
        <v>1</v>
      </c>
      <c r="AM140" s="767">
        <v>1</v>
      </c>
      <c r="AN140" s="767">
        <v>1</v>
      </c>
      <c r="AO140" s="767">
        <v>1</v>
      </c>
      <c r="AP140" s="767">
        <v>1</v>
      </c>
      <c r="AQ140" s="767">
        <v>1</v>
      </c>
      <c r="AR140" s="767">
        <v>1</v>
      </c>
      <c r="AS140" s="767">
        <v>1</v>
      </c>
      <c r="AT140" s="767">
        <v>4</v>
      </c>
      <c r="AU140" s="767">
        <v>6</v>
      </c>
      <c r="AV140" s="769">
        <v>7</v>
      </c>
    </row>
    <row r="141" spans="2:48" ht="14.4" x14ac:dyDescent="0.3">
      <c r="B141" s="904"/>
      <c r="C141" s="1" t="s">
        <v>5</v>
      </c>
      <c r="D141" s="740">
        <v>51</v>
      </c>
      <c r="E141" s="740">
        <v>46</v>
      </c>
      <c r="F141" s="740">
        <v>45</v>
      </c>
      <c r="G141" s="740">
        <v>44</v>
      </c>
      <c r="H141" s="740">
        <v>40</v>
      </c>
      <c r="I141" s="740">
        <v>38</v>
      </c>
      <c r="J141" s="740">
        <v>47</v>
      </c>
      <c r="K141" s="740">
        <v>48</v>
      </c>
      <c r="L141" s="740">
        <v>49</v>
      </c>
      <c r="M141" s="740">
        <v>50</v>
      </c>
      <c r="N141" s="740">
        <v>44</v>
      </c>
      <c r="O141" s="740">
        <v>42</v>
      </c>
      <c r="P141" s="741">
        <v>38</v>
      </c>
      <c r="Q141" s="741">
        <v>36</v>
      </c>
      <c r="R141" s="741">
        <v>35</v>
      </c>
      <c r="S141" s="143">
        <f>100</f>
        <v>100</v>
      </c>
      <c r="T141" s="328">
        <f t="shared" ref="T141:T204" si="55">E141*100/$D141</f>
        <v>90.196078431372555</v>
      </c>
      <c r="U141" s="328">
        <f t="shared" ref="U141:U204" si="56">F141*100/$D141</f>
        <v>88.235294117647058</v>
      </c>
      <c r="V141" s="328">
        <f t="shared" ref="V141:V204" si="57">G141*100/$D141</f>
        <v>86.274509803921575</v>
      </c>
      <c r="W141" s="328">
        <f t="shared" ref="W141:W204" si="58">H141*100/$D141</f>
        <v>78.431372549019613</v>
      </c>
      <c r="X141" s="328">
        <f t="shared" ref="X141:X204" si="59">I141*100/$D141</f>
        <v>74.509803921568633</v>
      </c>
      <c r="Y141" s="328">
        <f t="shared" ref="Y141:Y204" si="60">J141*100/$D141</f>
        <v>92.156862745098039</v>
      </c>
      <c r="Z141" s="328">
        <f t="shared" ref="Z141:Z204" si="61">K141*100/$D141</f>
        <v>94.117647058823536</v>
      </c>
      <c r="AA141" s="328">
        <f t="shared" ref="AA141:AD204" si="62">L141*100/$D141</f>
        <v>96.078431372549019</v>
      </c>
      <c r="AB141" s="328">
        <f t="shared" si="62"/>
        <v>98.039215686274517</v>
      </c>
      <c r="AC141" s="328">
        <f t="shared" si="62"/>
        <v>86.274509803921575</v>
      </c>
      <c r="AD141" s="328">
        <f t="shared" si="62"/>
        <v>82.352941176470594</v>
      </c>
      <c r="AE141" s="328">
        <f t="shared" ref="AE141:AG141" si="63">P141*100/$D141</f>
        <v>74.509803921568633</v>
      </c>
      <c r="AF141" s="328">
        <f t="shared" si="63"/>
        <v>70.588235294117652</v>
      </c>
      <c r="AG141" s="329">
        <f t="shared" si="63"/>
        <v>68.627450980392155</v>
      </c>
      <c r="AH141" s="766">
        <v>1</v>
      </c>
      <c r="AI141" s="767">
        <v>1</v>
      </c>
      <c r="AJ141" s="767">
        <v>1</v>
      </c>
      <c r="AK141" s="767">
        <v>1</v>
      </c>
      <c r="AL141" s="767">
        <v>1</v>
      </c>
      <c r="AM141" s="767">
        <v>1</v>
      </c>
      <c r="AN141" s="767">
        <v>1</v>
      </c>
      <c r="AO141" s="767">
        <v>1</v>
      </c>
      <c r="AP141" s="767">
        <v>1</v>
      </c>
      <c r="AQ141" s="767">
        <v>1</v>
      </c>
      <c r="AR141" s="767">
        <v>1</v>
      </c>
      <c r="AS141" s="767">
        <v>1</v>
      </c>
      <c r="AT141" s="767">
        <v>4</v>
      </c>
      <c r="AU141" s="767">
        <v>6</v>
      </c>
      <c r="AV141" s="769">
        <v>7</v>
      </c>
    </row>
    <row r="142" spans="2:48" ht="14.4" x14ac:dyDescent="0.3">
      <c r="B142" s="904"/>
      <c r="C142" s="1" t="s">
        <v>6</v>
      </c>
      <c r="D142" s="740">
        <v>2146</v>
      </c>
      <c r="E142" s="740">
        <v>2678</v>
      </c>
      <c r="F142" s="740">
        <v>2821</v>
      </c>
      <c r="G142" s="740">
        <v>2812</v>
      </c>
      <c r="H142" s="740">
        <v>2730</v>
      </c>
      <c r="I142" s="740">
        <v>3102</v>
      </c>
      <c r="J142" s="740">
        <v>3120</v>
      </c>
      <c r="K142" s="740">
        <v>2810</v>
      </c>
      <c r="L142" s="740">
        <v>3038</v>
      </c>
      <c r="M142" s="740">
        <v>3191</v>
      </c>
      <c r="N142" s="740">
        <v>3917</v>
      </c>
      <c r="O142" s="740">
        <v>3931</v>
      </c>
      <c r="P142" s="741">
        <v>3765</v>
      </c>
      <c r="Q142" s="741">
        <v>3718</v>
      </c>
      <c r="R142" s="741">
        <v>3747</v>
      </c>
      <c r="S142" s="143">
        <f>100</f>
        <v>100</v>
      </c>
      <c r="T142" s="328">
        <f t="shared" si="55"/>
        <v>124.79030754892824</v>
      </c>
      <c r="U142" s="328">
        <f t="shared" si="56"/>
        <v>131.45386766076422</v>
      </c>
      <c r="V142" s="328">
        <f t="shared" si="57"/>
        <v>131.0344827586207</v>
      </c>
      <c r="W142" s="328">
        <f t="shared" si="58"/>
        <v>127.21342031686859</v>
      </c>
      <c r="X142" s="328">
        <f t="shared" si="59"/>
        <v>144.54799627213421</v>
      </c>
      <c r="Y142" s="328">
        <f t="shared" si="60"/>
        <v>145.38676607642125</v>
      </c>
      <c r="Z142" s="328">
        <f t="shared" si="61"/>
        <v>130.9412861136999</v>
      </c>
      <c r="AA142" s="328">
        <f t="shared" si="62"/>
        <v>141.56570363466915</v>
      </c>
      <c r="AB142" s="328">
        <f t="shared" si="62"/>
        <v>148.69524697110904</v>
      </c>
      <c r="AC142" s="328">
        <f t="shared" si="62"/>
        <v>182.52562907735322</v>
      </c>
      <c r="AD142" s="328">
        <f t="shared" si="62"/>
        <v>183.17800559179869</v>
      </c>
      <c r="AE142" s="328">
        <f t="shared" ref="AE142:AG142" si="64">P142*100/$D142</f>
        <v>175.44268406337372</v>
      </c>
      <c r="AF142" s="328">
        <f t="shared" si="64"/>
        <v>173.25256290773532</v>
      </c>
      <c r="AG142" s="329">
        <f t="shared" si="64"/>
        <v>174.60391425908668</v>
      </c>
      <c r="AH142" s="766">
        <v>1</v>
      </c>
      <c r="AI142" s="767">
        <v>1</v>
      </c>
      <c r="AJ142" s="767">
        <v>1</v>
      </c>
      <c r="AK142" s="767">
        <v>1</v>
      </c>
      <c r="AL142" s="767">
        <v>1</v>
      </c>
      <c r="AM142" s="767">
        <v>1</v>
      </c>
      <c r="AN142" s="767">
        <v>1</v>
      </c>
      <c r="AO142" s="767">
        <v>1</v>
      </c>
      <c r="AP142" s="767">
        <v>1</v>
      </c>
      <c r="AQ142" s="767">
        <v>1</v>
      </c>
      <c r="AR142" s="767">
        <v>1</v>
      </c>
      <c r="AS142" s="767">
        <v>1</v>
      </c>
      <c r="AT142" s="767">
        <v>4</v>
      </c>
      <c r="AU142" s="767">
        <v>6</v>
      </c>
      <c r="AV142" s="769">
        <v>7</v>
      </c>
    </row>
    <row r="143" spans="2:48" ht="14.4" x14ac:dyDescent="0.3">
      <c r="B143" s="905"/>
      <c r="C143" s="8" t="s">
        <v>7</v>
      </c>
      <c r="D143">
        <v>2095</v>
      </c>
      <c r="E143">
        <v>2632</v>
      </c>
      <c r="F143">
        <v>2776</v>
      </c>
      <c r="G143">
        <v>2768</v>
      </c>
      <c r="H143">
        <v>2690</v>
      </c>
      <c r="I143">
        <v>3064</v>
      </c>
      <c r="J143">
        <v>3073</v>
      </c>
      <c r="K143">
        <v>2762</v>
      </c>
      <c r="L143">
        <v>2989</v>
      </c>
      <c r="M143">
        <v>3141</v>
      </c>
      <c r="N143">
        <v>3873</v>
      </c>
      <c r="O143">
        <v>3889</v>
      </c>
      <c r="P143">
        <v>3727</v>
      </c>
      <c r="Q143">
        <v>3682</v>
      </c>
      <c r="R143">
        <v>3712</v>
      </c>
      <c r="S143" s="143">
        <f>100</f>
        <v>100</v>
      </c>
      <c r="T143" s="328">
        <f t="shared" si="55"/>
        <v>125.63245823389022</v>
      </c>
      <c r="U143" s="328">
        <f t="shared" si="56"/>
        <v>132.50596658711217</v>
      </c>
      <c r="V143" s="328">
        <f t="shared" si="57"/>
        <v>132.12410501193318</v>
      </c>
      <c r="W143" s="328">
        <f t="shared" si="58"/>
        <v>128.40095465393796</v>
      </c>
      <c r="X143" s="328">
        <f t="shared" si="59"/>
        <v>146.2529832935561</v>
      </c>
      <c r="Y143" s="328">
        <f t="shared" si="60"/>
        <v>146.68257756563247</v>
      </c>
      <c r="Z143" s="328">
        <f t="shared" si="61"/>
        <v>131.83770883054893</v>
      </c>
      <c r="AA143" s="328">
        <f t="shared" si="62"/>
        <v>142.67303102625297</v>
      </c>
      <c r="AB143" s="328">
        <f t="shared" si="62"/>
        <v>149.92840095465394</v>
      </c>
      <c r="AC143" s="328">
        <f t="shared" si="62"/>
        <v>184.86873508353221</v>
      </c>
      <c r="AD143" s="328">
        <f t="shared" si="62"/>
        <v>185.63245823389022</v>
      </c>
      <c r="AE143" s="328">
        <f t="shared" ref="AE143:AG143" si="65">P143*100/$D143</f>
        <v>177.89976133651552</v>
      </c>
      <c r="AF143" s="328">
        <f t="shared" si="65"/>
        <v>175.75178997613367</v>
      </c>
      <c r="AG143" s="329">
        <f t="shared" si="65"/>
        <v>177.1837708830549</v>
      </c>
      <c r="AH143" s="770"/>
      <c r="AI143" s="771"/>
      <c r="AJ143" s="771"/>
      <c r="AK143" s="771"/>
      <c r="AL143" s="771"/>
      <c r="AM143" s="771"/>
      <c r="AN143" s="771"/>
      <c r="AO143" s="771"/>
      <c r="AP143" s="771"/>
      <c r="AQ143" s="771"/>
      <c r="AR143" s="771"/>
      <c r="AS143" s="771"/>
      <c r="AT143" s="771"/>
      <c r="AU143" s="771"/>
      <c r="AV143" s="772"/>
    </row>
    <row r="144" spans="2:48" ht="15" customHeight="1" x14ac:dyDescent="0.3">
      <c r="B144" s="904" t="s">
        <v>40</v>
      </c>
      <c r="C144" s="1" t="s">
        <v>2</v>
      </c>
      <c r="D144" s="740">
        <v>1823</v>
      </c>
      <c r="E144" s="740">
        <v>1697</v>
      </c>
      <c r="F144" s="740">
        <v>1694</v>
      </c>
      <c r="G144" s="740">
        <v>1561</v>
      </c>
      <c r="H144" s="740">
        <v>1512</v>
      </c>
      <c r="I144" s="740">
        <v>1837</v>
      </c>
      <c r="J144" s="740">
        <v>1604</v>
      </c>
      <c r="K144" s="740">
        <v>1649</v>
      </c>
      <c r="L144" s="740">
        <v>1791</v>
      </c>
      <c r="M144" s="740">
        <v>1807</v>
      </c>
      <c r="N144" s="740">
        <v>2038</v>
      </c>
      <c r="O144" s="740">
        <v>2076</v>
      </c>
      <c r="P144" s="741">
        <v>1991</v>
      </c>
      <c r="Q144" s="741">
        <v>1974</v>
      </c>
      <c r="R144" s="741">
        <v>1997</v>
      </c>
      <c r="S144" s="143">
        <f>100</f>
        <v>100</v>
      </c>
      <c r="T144" s="328">
        <f t="shared" si="55"/>
        <v>93.088315962698843</v>
      </c>
      <c r="U144" s="328">
        <f t="shared" si="56"/>
        <v>92.923752057048816</v>
      </c>
      <c r="V144" s="328">
        <f t="shared" si="57"/>
        <v>85.628085573230933</v>
      </c>
      <c r="W144" s="328">
        <f t="shared" si="58"/>
        <v>82.940208447613827</v>
      </c>
      <c r="X144" s="328">
        <f t="shared" si="59"/>
        <v>100.76796489303347</v>
      </c>
      <c r="Y144" s="328">
        <f t="shared" si="60"/>
        <v>87.986834887548</v>
      </c>
      <c r="Z144" s="328">
        <f t="shared" si="61"/>
        <v>90.455293472298408</v>
      </c>
      <c r="AA144" s="328">
        <f t="shared" si="62"/>
        <v>98.244651673066372</v>
      </c>
      <c r="AB144" s="328">
        <f t="shared" si="62"/>
        <v>99.122325836533193</v>
      </c>
      <c r="AC144" s="328">
        <f t="shared" si="62"/>
        <v>111.7937465715853</v>
      </c>
      <c r="AD144" s="328">
        <f t="shared" si="62"/>
        <v>113.87822270981898</v>
      </c>
      <c r="AE144" s="328">
        <f t="shared" ref="AE144:AG144" si="66">P144*100/$D144</f>
        <v>109.21557871640154</v>
      </c>
      <c r="AF144" s="328">
        <f t="shared" si="66"/>
        <v>108.28304991771805</v>
      </c>
      <c r="AG144" s="329">
        <f t="shared" si="66"/>
        <v>109.54470652770159</v>
      </c>
      <c r="AH144" s="766">
        <v>1</v>
      </c>
      <c r="AI144" s="767">
        <v>1</v>
      </c>
      <c r="AJ144" s="767">
        <v>1</v>
      </c>
      <c r="AK144" s="767">
        <v>1</v>
      </c>
      <c r="AL144" s="767">
        <v>1</v>
      </c>
      <c r="AM144" s="767">
        <v>1</v>
      </c>
      <c r="AN144" s="767">
        <v>1</v>
      </c>
      <c r="AO144" s="767">
        <v>1</v>
      </c>
      <c r="AP144" s="767">
        <v>1</v>
      </c>
      <c r="AQ144" s="767">
        <v>1</v>
      </c>
      <c r="AR144" s="767">
        <v>1</v>
      </c>
      <c r="AS144" s="767">
        <v>1</v>
      </c>
      <c r="AT144" s="767">
        <v>4</v>
      </c>
      <c r="AU144" s="767">
        <v>6</v>
      </c>
      <c r="AV144" s="769">
        <v>7</v>
      </c>
    </row>
    <row r="145" spans="2:48" ht="14.4" x14ac:dyDescent="0.3">
      <c r="B145" s="904"/>
      <c r="C145" s="1" t="s">
        <v>3</v>
      </c>
      <c r="D145" s="740">
        <v>282</v>
      </c>
      <c r="E145" s="740">
        <v>282</v>
      </c>
      <c r="F145" s="740">
        <v>278</v>
      </c>
      <c r="G145" s="740">
        <v>265</v>
      </c>
      <c r="H145" s="740">
        <v>282</v>
      </c>
      <c r="I145" s="740">
        <v>293</v>
      </c>
      <c r="J145" s="740">
        <v>299</v>
      </c>
      <c r="K145" s="740">
        <v>304</v>
      </c>
      <c r="L145" s="740">
        <v>318</v>
      </c>
      <c r="M145" s="740">
        <v>297</v>
      </c>
      <c r="N145" s="740">
        <v>404</v>
      </c>
      <c r="O145" s="740">
        <v>404</v>
      </c>
      <c r="P145" s="741">
        <v>387</v>
      </c>
      <c r="Q145" s="741">
        <v>375</v>
      </c>
      <c r="R145" s="741">
        <v>367</v>
      </c>
      <c r="S145" s="143">
        <f>100</f>
        <v>100</v>
      </c>
      <c r="T145" s="328">
        <f t="shared" si="55"/>
        <v>100</v>
      </c>
      <c r="U145" s="328">
        <f t="shared" si="56"/>
        <v>98.581560283687949</v>
      </c>
      <c r="V145" s="328">
        <f t="shared" si="57"/>
        <v>93.971631205673759</v>
      </c>
      <c r="W145" s="328">
        <f t="shared" si="58"/>
        <v>100</v>
      </c>
      <c r="X145" s="328">
        <f t="shared" si="59"/>
        <v>103.90070921985816</v>
      </c>
      <c r="Y145" s="328">
        <f t="shared" si="60"/>
        <v>106.02836879432624</v>
      </c>
      <c r="Z145" s="328">
        <f t="shared" si="61"/>
        <v>107.80141843971631</v>
      </c>
      <c r="AA145" s="328">
        <f t="shared" si="62"/>
        <v>112.76595744680851</v>
      </c>
      <c r="AB145" s="328">
        <f t="shared" si="62"/>
        <v>105.31914893617021</v>
      </c>
      <c r="AC145" s="328">
        <f t="shared" si="62"/>
        <v>143.26241134751774</v>
      </c>
      <c r="AD145" s="328">
        <f t="shared" si="62"/>
        <v>143.26241134751774</v>
      </c>
      <c r="AE145" s="328">
        <f t="shared" ref="AE145:AG145" si="67">P145*100/$D145</f>
        <v>137.2340425531915</v>
      </c>
      <c r="AF145" s="328">
        <f t="shared" si="67"/>
        <v>132.97872340425531</v>
      </c>
      <c r="AG145" s="329">
        <f t="shared" si="67"/>
        <v>130.1418439716312</v>
      </c>
      <c r="AH145" s="766">
        <v>1</v>
      </c>
      <c r="AI145" s="767">
        <v>1</v>
      </c>
      <c r="AJ145" s="767">
        <v>1</v>
      </c>
      <c r="AK145" s="767">
        <v>1</v>
      </c>
      <c r="AL145" s="767">
        <v>1</v>
      </c>
      <c r="AM145" s="767">
        <v>1</v>
      </c>
      <c r="AN145" s="767">
        <v>1</v>
      </c>
      <c r="AO145" s="767">
        <v>1</v>
      </c>
      <c r="AP145" s="767">
        <v>1</v>
      </c>
      <c r="AQ145" s="767">
        <v>1</v>
      </c>
      <c r="AR145" s="767">
        <v>1</v>
      </c>
      <c r="AS145" s="767">
        <v>1</v>
      </c>
      <c r="AT145" s="767">
        <v>4</v>
      </c>
      <c r="AU145" s="767">
        <v>6</v>
      </c>
      <c r="AV145" s="769">
        <v>7</v>
      </c>
    </row>
    <row r="146" spans="2:48" ht="14.4" x14ac:dyDescent="0.3">
      <c r="B146" s="904"/>
      <c r="C146" s="1" t="s">
        <v>4</v>
      </c>
      <c r="D146" s="740">
        <v>189</v>
      </c>
      <c r="E146" s="740">
        <v>191</v>
      </c>
      <c r="F146" s="740">
        <v>188</v>
      </c>
      <c r="G146" s="740">
        <v>194</v>
      </c>
      <c r="H146" s="740">
        <v>198</v>
      </c>
      <c r="I146" s="740">
        <v>202</v>
      </c>
      <c r="J146" s="740">
        <v>195</v>
      </c>
      <c r="K146" s="740">
        <v>200</v>
      </c>
      <c r="L146" s="740">
        <v>208</v>
      </c>
      <c r="M146" s="740">
        <v>208</v>
      </c>
      <c r="N146" s="740">
        <v>205</v>
      </c>
      <c r="O146" s="740">
        <v>199</v>
      </c>
      <c r="P146" s="741">
        <v>184</v>
      </c>
      <c r="Q146" s="741">
        <v>173</v>
      </c>
      <c r="R146" s="741">
        <v>165</v>
      </c>
      <c r="S146" s="143">
        <f>100</f>
        <v>100</v>
      </c>
      <c r="T146" s="328">
        <f t="shared" si="55"/>
        <v>101.05820105820106</v>
      </c>
      <c r="U146" s="328">
        <f t="shared" si="56"/>
        <v>99.470899470899468</v>
      </c>
      <c r="V146" s="328">
        <f t="shared" si="57"/>
        <v>102.64550264550265</v>
      </c>
      <c r="W146" s="328">
        <f t="shared" si="58"/>
        <v>104.76190476190476</v>
      </c>
      <c r="X146" s="328">
        <f t="shared" si="59"/>
        <v>106.87830687830687</v>
      </c>
      <c r="Y146" s="328">
        <f t="shared" si="60"/>
        <v>103.17460317460318</v>
      </c>
      <c r="Z146" s="328">
        <f t="shared" si="61"/>
        <v>105.82010582010582</v>
      </c>
      <c r="AA146" s="328">
        <f t="shared" si="62"/>
        <v>110.05291005291005</v>
      </c>
      <c r="AB146" s="328">
        <f t="shared" si="62"/>
        <v>110.05291005291005</v>
      </c>
      <c r="AC146" s="328">
        <f t="shared" si="62"/>
        <v>108.46560846560847</v>
      </c>
      <c r="AD146" s="328">
        <f t="shared" si="62"/>
        <v>105.29100529100529</v>
      </c>
      <c r="AE146" s="328">
        <f t="shared" ref="AE146:AG146" si="68">P146*100/$D146</f>
        <v>97.354497354497354</v>
      </c>
      <c r="AF146" s="328">
        <f t="shared" si="68"/>
        <v>91.534391534391531</v>
      </c>
      <c r="AG146" s="329">
        <f t="shared" si="68"/>
        <v>87.301587301587304</v>
      </c>
      <c r="AH146" s="766">
        <v>1</v>
      </c>
      <c r="AI146" s="767">
        <v>1</v>
      </c>
      <c r="AJ146" s="767">
        <v>1</v>
      </c>
      <c r="AK146" s="767">
        <v>1</v>
      </c>
      <c r="AL146" s="767">
        <v>1</v>
      </c>
      <c r="AM146" s="767">
        <v>1</v>
      </c>
      <c r="AN146" s="767">
        <v>1</v>
      </c>
      <c r="AO146" s="767">
        <v>1</v>
      </c>
      <c r="AP146" s="767">
        <v>1</v>
      </c>
      <c r="AQ146" s="767">
        <v>1</v>
      </c>
      <c r="AR146" s="767">
        <v>1</v>
      </c>
      <c r="AS146" s="767">
        <v>1</v>
      </c>
      <c r="AT146" s="767">
        <v>4</v>
      </c>
      <c r="AU146" s="767">
        <v>6</v>
      </c>
      <c r="AV146" s="769">
        <v>7</v>
      </c>
    </row>
    <row r="147" spans="2:48" ht="14.4" x14ac:dyDescent="0.3">
      <c r="B147" s="904"/>
      <c r="C147" s="1" t="s">
        <v>5</v>
      </c>
      <c r="D147" s="740">
        <v>77</v>
      </c>
      <c r="E147" s="740">
        <v>80</v>
      </c>
      <c r="F147" s="740">
        <v>82</v>
      </c>
      <c r="G147" s="740">
        <v>81</v>
      </c>
      <c r="H147" s="740">
        <v>84</v>
      </c>
      <c r="I147" s="740">
        <v>83</v>
      </c>
      <c r="J147" s="740">
        <v>85</v>
      </c>
      <c r="K147" s="740">
        <v>83</v>
      </c>
      <c r="L147" s="740">
        <v>86</v>
      </c>
      <c r="M147" s="740">
        <v>90</v>
      </c>
      <c r="N147" s="740">
        <v>94</v>
      </c>
      <c r="O147" s="740">
        <v>93</v>
      </c>
      <c r="P147" s="741">
        <v>85</v>
      </c>
      <c r="Q147" s="741">
        <v>80</v>
      </c>
      <c r="R147" s="741">
        <v>78</v>
      </c>
      <c r="S147" s="143">
        <f>100</f>
        <v>100</v>
      </c>
      <c r="T147" s="328">
        <f t="shared" si="55"/>
        <v>103.8961038961039</v>
      </c>
      <c r="U147" s="328">
        <f t="shared" si="56"/>
        <v>106.49350649350649</v>
      </c>
      <c r="V147" s="328">
        <f t="shared" si="57"/>
        <v>105.1948051948052</v>
      </c>
      <c r="W147" s="328">
        <f t="shared" si="58"/>
        <v>109.09090909090909</v>
      </c>
      <c r="X147" s="328">
        <f t="shared" si="59"/>
        <v>107.79220779220779</v>
      </c>
      <c r="Y147" s="328">
        <f t="shared" si="60"/>
        <v>110.3896103896104</v>
      </c>
      <c r="Z147" s="328">
        <f t="shared" si="61"/>
        <v>107.79220779220779</v>
      </c>
      <c r="AA147" s="328">
        <f t="shared" si="62"/>
        <v>111.68831168831169</v>
      </c>
      <c r="AB147" s="328">
        <f t="shared" si="62"/>
        <v>116.88311688311688</v>
      </c>
      <c r="AC147" s="328">
        <f t="shared" si="62"/>
        <v>122.07792207792208</v>
      </c>
      <c r="AD147" s="328">
        <f t="shared" si="62"/>
        <v>120.77922077922078</v>
      </c>
      <c r="AE147" s="328">
        <f t="shared" ref="AE147:AG147" si="69">P147*100/$D147</f>
        <v>110.3896103896104</v>
      </c>
      <c r="AF147" s="328">
        <f t="shared" si="69"/>
        <v>103.8961038961039</v>
      </c>
      <c r="AG147" s="329">
        <f t="shared" si="69"/>
        <v>101.2987012987013</v>
      </c>
      <c r="AH147" s="766">
        <v>1</v>
      </c>
      <c r="AI147" s="767">
        <v>1</v>
      </c>
      <c r="AJ147" s="767">
        <v>1</v>
      </c>
      <c r="AK147" s="767">
        <v>1</v>
      </c>
      <c r="AL147" s="767">
        <v>1</v>
      </c>
      <c r="AM147" s="767">
        <v>1</v>
      </c>
      <c r="AN147" s="767">
        <v>1</v>
      </c>
      <c r="AO147" s="767">
        <v>1</v>
      </c>
      <c r="AP147" s="767">
        <v>1</v>
      </c>
      <c r="AQ147" s="767">
        <v>1</v>
      </c>
      <c r="AR147" s="767">
        <v>1</v>
      </c>
      <c r="AS147" s="767">
        <v>1</v>
      </c>
      <c r="AT147" s="767">
        <v>4</v>
      </c>
      <c r="AU147" s="767">
        <v>6</v>
      </c>
      <c r="AV147" s="769">
        <v>7</v>
      </c>
    </row>
    <row r="148" spans="2:48" ht="14.4" x14ac:dyDescent="0.3">
      <c r="B148" s="904"/>
      <c r="C148" s="1" t="s">
        <v>6</v>
      </c>
      <c r="D148" s="740">
        <v>2371</v>
      </c>
      <c r="E148" s="740">
        <v>2250</v>
      </c>
      <c r="F148" s="740">
        <v>2242</v>
      </c>
      <c r="G148" s="740">
        <v>2101</v>
      </c>
      <c r="H148" s="740">
        <v>2076</v>
      </c>
      <c r="I148" s="740">
        <v>2415</v>
      </c>
      <c r="J148" s="740">
        <v>2183</v>
      </c>
      <c r="K148" s="740">
        <v>2236</v>
      </c>
      <c r="L148" s="740">
        <v>2403</v>
      </c>
      <c r="M148" s="740">
        <v>2402</v>
      </c>
      <c r="N148" s="740">
        <v>2741</v>
      </c>
      <c r="O148" s="740">
        <v>2772</v>
      </c>
      <c r="P148" s="741">
        <v>2647</v>
      </c>
      <c r="Q148" s="741">
        <v>2602</v>
      </c>
      <c r="R148" s="741">
        <v>2607</v>
      </c>
      <c r="S148" s="143">
        <f>100</f>
        <v>100</v>
      </c>
      <c r="T148" s="328">
        <f t="shared" si="55"/>
        <v>94.896668072543235</v>
      </c>
      <c r="U148" s="328">
        <f t="shared" si="56"/>
        <v>94.559257697174189</v>
      </c>
      <c r="V148" s="328">
        <f t="shared" si="57"/>
        <v>88.612399831294809</v>
      </c>
      <c r="W148" s="328">
        <f t="shared" si="58"/>
        <v>87.557992408266557</v>
      </c>
      <c r="X148" s="328">
        <f t="shared" si="59"/>
        <v>101.85575706452974</v>
      </c>
      <c r="Y148" s="328">
        <f t="shared" si="60"/>
        <v>92.070856178827498</v>
      </c>
      <c r="Z148" s="328">
        <f t="shared" si="61"/>
        <v>94.306199915647412</v>
      </c>
      <c r="AA148" s="328">
        <f t="shared" si="62"/>
        <v>101.34964150147617</v>
      </c>
      <c r="AB148" s="328">
        <f t="shared" si="62"/>
        <v>101.30746520455504</v>
      </c>
      <c r="AC148" s="328">
        <f t="shared" si="62"/>
        <v>115.60522986081823</v>
      </c>
      <c r="AD148" s="328">
        <f t="shared" si="62"/>
        <v>116.91269506537326</v>
      </c>
      <c r="AE148" s="328">
        <f t="shared" ref="AE148:AG148" si="70">P148*100/$D148</f>
        <v>111.64065795023197</v>
      </c>
      <c r="AF148" s="328">
        <f t="shared" si="70"/>
        <v>109.7427245887811</v>
      </c>
      <c r="AG148" s="329">
        <f t="shared" si="70"/>
        <v>109.95360607338675</v>
      </c>
      <c r="AH148" s="766">
        <v>1</v>
      </c>
      <c r="AI148" s="767">
        <v>1</v>
      </c>
      <c r="AJ148" s="767">
        <v>1</v>
      </c>
      <c r="AK148" s="767">
        <v>1</v>
      </c>
      <c r="AL148" s="767">
        <v>1</v>
      </c>
      <c r="AM148" s="767">
        <v>1</v>
      </c>
      <c r="AN148" s="767">
        <v>1</v>
      </c>
      <c r="AO148" s="767">
        <v>1</v>
      </c>
      <c r="AP148" s="767">
        <v>1</v>
      </c>
      <c r="AQ148" s="767">
        <v>1</v>
      </c>
      <c r="AR148" s="767">
        <v>1</v>
      </c>
      <c r="AS148" s="767">
        <v>1</v>
      </c>
      <c r="AT148" s="767">
        <v>4</v>
      </c>
      <c r="AU148" s="767">
        <v>6</v>
      </c>
      <c r="AV148" s="769">
        <v>7</v>
      </c>
    </row>
    <row r="149" spans="2:48" ht="14.4" x14ac:dyDescent="0.3">
      <c r="B149" s="905"/>
      <c r="C149" s="8" t="s">
        <v>7</v>
      </c>
      <c r="D149">
        <v>2294</v>
      </c>
      <c r="E149">
        <v>2170</v>
      </c>
      <c r="F149">
        <v>2160</v>
      </c>
      <c r="G149">
        <v>2020</v>
      </c>
      <c r="H149">
        <v>1992</v>
      </c>
      <c r="I149">
        <v>2332</v>
      </c>
      <c r="J149">
        <v>2098</v>
      </c>
      <c r="K149">
        <v>2153</v>
      </c>
      <c r="L149">
        <v>2317</v>
      </c>
      <c r="M149">
        <v>2312</v>
      </c>
      <c r="N149">
        <v>2647</v>
      </c>
      <c r="O149">
        <v>2679</v>
      </c>
      <c r="P149">
        <v>2562</v>
      </c>
      <c r="Q149">
        <v>2522</v>
      </c>
      <c r="R149">
        <v>2529</v>
      </c>
      <c r="S149" s="143">
        <f>100</f>
        <v>100</v>
      </c>
      <c r="T149" s="328">
        <f t="shared" si="55"/>
        <v>94.594594594594597</v>
      </c>
      <c r="U149" s="328">
        <f t="shared" si="56"/>
        <v>94.158674803836092</v>
      </c>
      <c r="V149" s="328">
        <f t="shared" si="57"/>
        <v>88.055797733217091</v>
      </c>
      <c r="W149" s="328">
        <f t="shared" si="58"/>
        <v>86.83522231909329</v>
      </c>
      <c r="X149" s="328">
        <f t="shared" si="59"/>
        <v>101.6564952048823</v>
      </c>
      <c r="Y149" s="328">
        <f t="shared" si="60"/>
        <v>91.455972101133398</v>
      </c>
      <c r="Z149" s="328">
        <f t="shared" si="61"/>
        <v>93.853530950305142</v>
      </c>
      <c r="AA149" s="328">
        <f t="shared" si="62"/>
        <v>101.00261551874455</v>
      </c>
      <c r="AB149" s="328">
        <f t="shared" si="62"/>
        <v>100.7846556233653</v>
      </c>
      <c r="AC149" s="328">
        <f t="shared" si="62"/>
        <v>115.38796861377507</v>
      </c>
      <c r="AD149" s="328">
        <f t="shared" si="62"/>
        <v>116.78291194420227</v>
      </c>
      <c r="AE149" s="328">
        <f t="shared" ref="AE149:AG149" si="71">P149*100/$D149</f>
        <v>111.68265039232782</v>
      </c>
      <c r="AF149" s="328">
        <f t="shared" si="71"/>
        <v>109.93897122929381</v>
      </c>
      <c r="AG149" s="329">
        <f t="shared" si="71"/>
        <v>110.24411508282476</v>
      </c>
      <c r="AH149" s="770"/>
      <c r="AI149" s="771"/>
      <c r="AJ149" s="771"/>
      <c r="AK149" s="771"/>
      <c r="AL149" s="771"/>
      <c r="AM149" s="771"/>
      <c r="AN149" s="771"/>
      <c r="AO149" s="771"/>
      <c r="AP149" s="771"/>
      <c r="AQ149" s="771"/>
      <c r="AR149" s="771"/>
      <c r="AS149" s="771"/>
      <c r="AT149" s="771"/>
      <c r="AU149" s="771"/>
      <c r="AV149" s="772"/>
    </row>
    <row r="150" spans="2:48" ht="15" customHeight="1" x14ac:dyDescent="0.3">
      <c r="B150" s="904" t="s">
        <v>41</v>
      </c>
      <c r="C150" s="1" t="s">
        <v>2</v>
      </c>
      <c r="D150" s="740">
        <v>2966</v>
      </c>
      <c r="E150" s="740">
        <v>3433</v>
      </c>
      <c r="F150" s="740">
        <v>3239</v>
      </c>
      <c r="G150" s="740">
        <v>3596</v>
      </c>
      <c r="H150" s="740">
        <v>3494</v>
      </c>
      <c r="I150" s="740">
        <v>3409</v>
      </c>
      <c r="J150" s="740">
        <v>3355</v>
      </c>
      <c r="K150" s="740">
        <v>3781</v>
      </c>
      <c r="L150" s="740">
        <v>4166</v>
      </c>
      <c r="M150" s="740">
        <v>4339</v>
      </c>
      <c r="N150" s="740">
        <v>4569</v>
      </c>
      <c r="O150" s="740">
        <v>4583</v>
      </c>
      <c r="P150" s="741">
        <v>4396</v>
      </c>
      <c r="Q150" s="741">
        <v>4357</v>
      </c>
      <c r="R150" s="741">
        <v>4409</v>
      </c>
      <c r="S150" s="143">
        <f>100</f>
        <v>100</v>
      </c>
      <c r="T150" s="328">
        <f t="shared" si="55"/>
        <v>115.74511126095751</v>
      </c>
      <c r="U150" s="328">
        <f t="shared" si="56"/>
        <v>109.20431557653406</v>
      </c>
      <c r="V150" s="328">
        <f t="shared" si="57"/>
        <v>121.24072825354013</v>
      </c>
      <c r="W150" s="328">
        <f t="shared" si="58"/>
        <v>117.80175320296696</v>
      </c>
      <c r="X150" s="328">
        <f t="shared" si="59"/>
        <v>114.93594066082265</v>
      </c>
      <c r="Y150" s="328">
        <f t="shared" si="60"/>
        <v>113.11530681051921</v>
      </c>
      <c r="Z150" s="328">
        <f t="shared" si="61"/>
        <v>127.47808496291302</v>
      </c>
      <c r="AA150" s="328">
        <f t="shared" si="62"/>
        <v>140.45853000674308</v>
      </c>
      <c r="AB150" s="328">
        <f t="shared" si="62"/>
        <v>146.29130141604855</v>
      </c>
      <c r="AC150" s="328">
        <f t="shared" si="62"/>
        <v>154.0458530006743</v>
      </c>
      <c r="AD150" s="328">
        <f t="shared" si="62"/>
        <v>154.51786918408632</v>
      </c>
      <c r="AE150" s="328">
        <f t="shared" ref="AE150:AG150" si="72">P150*100/$D150</f>
        <v>148.21308159136885</v>
      </c>
      <c r="AF150" s="328">
        <f t="shared" si="72"/>
        <v>146.89817936614969</v>
      </c>
      <c r="AG150" s="329">
        <f t="shared" si="72"/>
        <v>148.65138233310856</v>
      </c>
      <c r="AH150" s="766">
        <v>1</v>
      </c>
      <c r="AI150" s="767">
        <v>1</v>
      </c>
      <c r="AJ150" s="767">
        <v>1</v>
      </c>
      <c r="AK150" s="767">
        <v>1</v>
      </c>
      <c r="AL150" s="767">
        <v>1</v>
      </c>
      <c r="AM150" s="767">
        <v>1</v>
      </c>
      <c r="AN150" s="767">
        <v>1</v>
      </c>
      <c r="AO150" s="767">
        <v>1</v>
      </c>
      <c r="AP150" s="767">
        <v>1</v>
      </c>
      <c r="AQ150" s="767">
        <v>1</v>
      </c>
      <c r="AR150" s="767">
        <v>1</v>
      </c>
      <c r="AS150" s="767">
        <v>1</v>
      </c>
      <c r="AT150" s="767">
        <v>4</v>
      </c>
      <c r="AU150" s="767">
        <v>6</v>
      </c>
      <c r="AV150" s="769">
        <v>7</v>
      </c>
    </row>
    <row r="151" spans="2:48" ht="14.4" x14ac:dyDescent="0.3">
      <c r="B151" s="904"/>
      <c r="C151" s="1" t="s">
        <v>3</v>
      </c>
      <c r="D151" s="740">
        <v>765</v>
      </c>
      <c r="E151" s="740">
        <v>740</v>
      </c>
      <c r="F151" s="740">
        <v>719</v>
      </c>
      <c r="G151" s="740">
        <v>711</v>
      </c>
      <c r="H151" s="740">
        <v>735</v>
      </c>
      <c r="I151" s="740">
        <v>728</v>
      </c>
      <c r="J151" s="740">
        <v>764</v>
      </c>
      <c r="K151" s="740">
        <v>719</v>
      </c>
      <c r="L151" s="740">
        <v>757</v>
      </c>
      <c r="M151" s="740">
        <v>711</v>
      </c>
      <c r="N151" s="740">
        <v>985</v>
      </c>
      <c r="O151" s="740">
        <v>990</v>
      </c>
      <c r="P151" s="741">
        <v>948</v>
      </c>
      <c r="Q151" s="741">
        <v>919</v>
      </c>
      <c r="R151" s="741">
        <v>899</v>
      </c>
      <c r="S151" s="143">
        <f>100</f>
        <v>100</v>
      </c>
      <c r="T151" s="328">
        <f t="shared" si="55"/>
        <v>96.732026143790847</v>
      </c>
      <c r="U151" s="328">
        <f t="shared" si="56"/>
        <v>93.986928104575156</v>
      </c>
      <c r="V151" s="328">
        <f t="shared" si="57"/>
        <v>92.941176470588232</v>
      </c>
      <c r="W151" s="328">
        <f t="shared" si="58"/>
        <v>96.078431372549019</v>
      </c>
      <c r="X151" s="328">
        <f t="shared" si="59"/>
        <v>95.16339869281046</v>
      </c>
      <c r="Y151" s="328">
        <f t="shared" si="60"/>
        <v>99.869281045751634</v>
      </c>
      <c r="Z151" s="328">
        <f t="shared" si="61"/>
        <v>93.986928104575156</v>
      </c>
      <c r="AA151" s="328">
        <f t="shared" si="62"/>
        <v>98.954248366013076</v>
      </c>
      <c r="AB151" s="328">
        <f t="shared" si="62"/>
        <v>92.941176470588232</v>
      </c>
      <c r="AC151" s="328">
        <f t="shared" si="62"/>
        <v>128.75816993464053</v>
      </c>
      <c r="AD151" s="328">
        <f t="shared" si="62"/>
        <v>129.41176470588235</v>
      </c>
      <c r="AE151" s="328">
        <f t="shared" ref="AE151:AG151" si="73">P151*100/$D151</f>
        <v>123.92156862745098</v>
      </c>
      <c r="AF151" s="328">
        <f t="shared" si="73"/>
        <v>120.13071895424837</v>
      </c>
      <c r="AG151" s="329">
        <f t="shared" si="73"/>
        <v>117.51633986928104</v>
      </c>
      <c r="AH151" s="766">
        <v>1</v>
      </c>
      <c r="AI151" s="767">
        <v>1</v>
      </c>
      <c r="AJ151" s="767">
        <v>1</v>
      </c>
      <c r="AK151" s="767">
        <v>1</v>
      </c>
      <c r="AL151" s="767">
        <v>1</v>
      </c>
      <c r="AM151" s="767">
        <v>1</v>
      </c>
      <c r="AN151" s="767">
        <v>1</v>
      </c>
      <c r="AO151" s="767">
        <v>1</v>
      </c>
      <c r="AP151" s="767">
        <v>1</v>
      </c>
      <c r="AQ151" s="767">
        <v>1</v>
      </c>
      <c r="AR151" s="767">
        <v>1</v>
      </c>
      <c r="AS151" s="767">
        <v>1</v>
      </c>
      <c r="AT151" s="767">
        <v>4</v>
      </c>
      <c r="AU151" s="767">
        <v>6</v>
      </c>
      <c r="AV151" s="769">
        <v>7</v>
      </c>
    </row>
    <row r="152" spans="2:48" ht="14.4" x14ac:dyDescent="0.3">
      <c r="B152" s="904"/>
      <c r="C152" s="1" t="s">
        <v>4</v>
      </c>
      <c r="D152" s="740">
        <v>498</v>
      </c>
      <c r="E152" s="740">
        <v>485</v>
      </c>
      <c r="F152" s="740">
        <v>462</v>
      </c>
      <c r="G152" s="740">
        <v>436</v>
      </c>
      <c r="H152" s="740">
        <v>429</v>
      </c>
      <c r="I152" s="740">
        <v>418</v>
      </c>
      <c r="J152" s="740">
        <v>413</v>
      </c>
      <c r="K152" s="740">
        <v>422</v>
      </c>
      <c r="L152" s="740">
        <v>430</v>
      </c>
      <c r="M152" s="740">
        <v>435</v>
      </c>
      <c r="N152" s="740">
        <v>429</v>
      </c>
      <c r="O152" s="740">
        <v>408</v>
      </c>
      <c r="P152" s="741">
        <v>378</v>
      </c>
      <c r="Q152" s="741">
        <v>356</v>
      </c>
      <c r="R152" s="741">
        <v>339</v>
      </c>
      <c r="S152" s="143">
        <f>100</f>
        <v>100</v>
      </c>
      <c r="T152" s="328">
        <f t="shared" si="55"/>
        <v>97.389558232931734</v>
      </c>
      <c r="U152" s="328">
        <f t="shared" si="56"/>
        <v>92.771084337349393</v>
      </c>
      <c r="V152" s="328">
        <f t="shared" si="57"/>
        <v>87.550200803212846</v>
      </c>
      <c r="W152" s="328">
        <f t="shared" si="58"/>
        <v>86.144578313253007</v>
      </c>
      <c r="X152" s="328">
        <f t="shared" si="59"/>
        <v>83.935742971887549</v>
      </c>
      <c r="Y152" s="328">
        <f t="shared" si="60"/>
        <v>82.931726907630519</v>
      </c>
      <c r="Z152" s="328">
        <f t="shared" si="61"/>
        <v>84.738955823293168</v>
      </c>
      <c r="AA152" s="328">
        <f t="shared" si="62"/>
        <v>86.345381526104418</v>
      </c>
      <c r="AB152" s="328">
        <f t="shared" si="62"/>
        <v>87.349397590361448</v>
      </c>
      <c r="AC152" s="328">
        <f t="shared" si="62"/>
        <v>86.144578313253007</v>
      </c>
      <c r="AD152" s="328">
        <f t="shared" si="62"/>
        <v>81.92771084337349</v>
      </c>
      <c r="AE152" s="328">
        <f t="shared" ref="AE152:AG152" si="74">P152*100/$D152</f>
        <v>75.903614457831324</v>
      </c>
      <c r="AF152" s="328">
        <f t="shared" si="74"/>
        <v>71.485943775100395</v>
      </c>
      <c r="AG152" s="329">
        <f t="shared" si="74"/>
        <v>68.07228915662651</v>
      </c>
      <c r="AH152" s="766">
        <v>1</v>
      </c>
      <c r="AI152" s="767">
        <v>1</v>
      </c>
      <c r="AJ152" s="767">
        <v>1</v>
      </c>
      <c r="AK152" s="767">
        <v>1</v>
      </c>
      <c r="AL152" s="767">
        <v>1</v>
      </c>
      <c r="AM152" s="767">
        <v>1</v>
      </c>
      <c r="AN152" s="767">
        <v>1</v>
      </c>
      <c r="AO152" s="767">
        <v>1</v>
      </c>
      <c r="AP152" s="767">
        <v>1</v>
      </c>
      <c r="AQ152" s="767">
        <v>1</v>
      </c>
      <c r="AR152" s="767">
        <v>1</v>
      </c>
      <c r="AS152" s="767">
        <v>1</v>
      </c>
      <c r="AT152" s="767">
        <v>4</v>
      </c>
      <c r="AU152" s="767">
        <v>6</v>
      </c>
      <c r="AV152" s="769">
        <v>7</v>
      </c>
    </row>
    <row r="153" spans="2:48" ht="14.4" x14ac:dyDescent="0.3">
      <c r="B153" s="904"/>
      <c r="C153" s="1" t="s">
        <v>5</v>
      </c>
      <c r="D153" s="740">
        <v>110</v>
      </c>
      <c r="E153" s="740">
        <v>104</v>
      </c>
      <c r="F153" s="740">
        <v>94</v>
      </c>
      <c r="G153" s="740">
        <v>80</v>
      </c>
      <c r="H153" s="740">
        <v>83</v>
      </c>
      <c r="I153" s="740">
        <v>81</v>
      </c>
      <c r="J153" s="740">
        <v>83</v>
      </c>
      <c r="K153" s="740">
        <v>86</v>
      </c>
      <c r="L153" s="740">
        <v>85</v>
      </c>
      <c r="M153" s="740">
        <v>85</v>
      </c>
      <c r="N153" s="740">
        <v>87</v>
      </c>
      <c r="O153" s="740">
        <v>81</v>
      </c>
      <c r="P153" s="741">
        <v>74</v>
      </c>
      <c r="Q153" s="741">
        <v>70</v>
      </c>
      <c r="R153" s="741">
        <v>68</v>
      </c>
      <c r="S153" s="143">
        <f>100</f>
        <v>100</v>
      </c>
      <c r="T153" s="328">
        <f t="shared" si="55"/>
        <v>94.545454545454547</v>
      </c>
      <c r="U153" s="328">
        <f t="shared" si="56"/>
        <v>85.454545454545453</v>
      </c>
      <c r="V153" s="328">
        <f t="shared" si="57"/>
        <v>72.727272727272734</v>
      </c>
      <c r="W153" s="328">
        <f t="shared" si="58"/>
        <v>75.454545454545453</v>
      </c>
      <c r="X153" s="328">
        <f t="shared" si="59"/>
        <v>73.63636363636364</v>
      </c>
      <c r="Y153" s="328">
        <f t="shared" si="60"/>
        <v>75.454545454545453</v>
      </c>
      <c r="Z153" s="328">
        <f t="shared" si="61"/>
        <v>78.181818181818187</v>
      </c>
      <c r="AA153" s="328">
        <f t="shared" si="62"/>
        <v>77.272727272727266</v>
      </c>
      <c r="AB153" s="328">
        <f t="shared" si="62"/>
        <v>77.272727272727266</v>
      </c>
      <c r="AC153" s="328">
        <f t="shared" si="62"/>
        <v>79.090909090909093</v>
      </c>
      <c r="AD153" s="328">
        <f t="shared" si="62"/>
        <v>73.63636363636364</v>
      </c>
      <c r="AE153" s="328">
        <f t="shared" ref="AE153:AG153" si="75">P153*100/$D153</f>
        <v>67.272727272727266</v>
      </c>
      <c r="AF153" s="328">
        <f t="shared" si="75"/>
        <v>63.636363636363633</v>
      </c>
      <c r="AG153" s="329">
        <f t="shared" si="75"/>
        <v>61.81818181818182</v>
      </c>
      <c r="AH153" s="766">
        <v>1</v>
      </c>
      <c r="AI153" s="767">
        <v>1</v>
      </c>
      <c r="AJ153" s="767">
        <v>1</v>
      </c>
      <c r="AK153" s="767">
        <v>1</v>
      </c>
      <c r="AL153" s="767">
        <v>1</v>
      </c>
      <c r="AM153" s="767">
        <v>1</v>
      </c>
      <c r="AN153" s="767">
        <v>1</v>
      </c>
      <c r="AO153" s="767">
        <v>1</v>
      </c>
      <c r="AP153" s="767">
        <v>1</v>
      </c>
      <c r="AQ153" s="767">
        <v>1</v>
      </c>
      <c r="AR153" s="767">
        <v>1</v>
      </c>
      <c r="AS153" s="767">
        <v>1</v>
      </c>
      <c r="AT153" s="767">
        <v>4</v>
      </c>
      <c r="AU153" s="767">
        <v>6</v>
      </c>
      <c r="AV153" s="769">
        <v>7</v>
      </c>
    </row>
    <row r="154" spans="2:48" ht="14.4" x14ac:dyDescent="0.3">
      <c r="B154" s="904"/>
      <c r="C154" s="1" t="s">
        <v>6</v>
      </c>
      <c r="D154" s="740">
        <v>4339</v>
      </c>
      <c r="E154" s="740">
        <v>4762</v>
      </c>
      <c r="F154" s="740">
        <v>4514</v>
      </c>
      <c r="G154" s="740">
        <v>4823</v>
      </c>
      <c r="H154" s="740">
        <v>4741</v>
      </c>
      <c r="I154" s="740">
        <v>4636</v>
      </c>
      <c r="J154" s="740">
        <v>4615</v>
      </c>
      <c r="K154" s="740">
        <v>5008</v>
      </c>
      <c r="L154" s="740">
        <v>5438</v>
      </c>
      <c r="M154" s="740">
        <v>5570</v>
      </c>
      <c r="N154" s="740">
        <v>6070</v>
      </c>
      <c r="O154" s="740">
        <v>6062</v>
      </c>
      <c r="P154" s="741">
        <v>5796</v>
      </c>
      <c r="Q154" s="741">
        <v>5702</v>
      </c>
      <c r="R154" s="741">
        <v>5715</v>
      </c>
      <c r="S154" s="143">
        <f>100</f>
        <v>100</v>
      </c>
      <c r="T154" s="328">
        <f t="shared" si="55"/>
        <v>109.74879004378889</v>
      </c>
      <c r="U154" s="328">
        <f t="shared" si="56"/>
        <v>104.03318737036183</v>
      </c>
      <c r="V154" s="328">
        <f t="shared" si="57"/>
        <v>111.15464392717216</v>
      </c>
      <c r="W154" s="328">
        <f t="shared" si="58"/>
        <v>109.26480755934547</v>
      </c>
      <c r="X154" s="328">
        <f t="shared" si="59"/>
        <v>106.84489513712838</v>
      </c>
      <c r="Y154" s="328">
        <f t="shared" si="60"/>
        <v>106.36091265268495</v>
      </c>
      <c r="Z154" s="328">
        <f t="shared" si="61"/>
        <v>115.41829914726895</v>
      </c>
      <c r="AA154" s="328">
        <f t="shared" si="62"/>
        <v>125.32841668587233</v>
      </c>
      <c r="AB154" s="328">
        <f t="shared" si="62"/>
        <v>128.37059230237381</v>
      </c>
      <c r="AC154" s="328">
        <f t="shared" si="62"/>
        <v>139.89398478912193</v>
      </c>
      <c r="AD154" s="328">
        <f t="shared" si="62"/>
        <v>139.70961050933394</v>
      </c>
      <c r="AE154" s="328">
        <f t="shared" ref="AE154:AG154" si="76">P154*100/$D154</f>
        <v>133.57916570638395</v>
      </c>
      <c r="AF154" s="328">
        <f t="shared" si="76"/>
        <v>131.41276791887532</v>
      </c>
      <c r="AG154" s="329">
        <f t="shared" si="76"/>
        <v>131.71237612353076</v>
      </c>
      <c r="AH154" s="766">
        <v>1</v>
      </c>
      <c r="AI154" s="767">
        <v>1</v>
      </c>
      <c r="AJ154" s="767">
        <v>1</v>
      </c>
      <c r="AK154" s="767">
        <v>1</v>
      </c>
      <c r="AL154" s="767">
        <v>1</v>
      </c>
      <c r="AM154" s="767">
        <v>1</v>
      </c>
      <c r="AN154" s="767">
        <v>1</v>
      </c>
      <c r="AO154" s="767">
        <v>1</v>
      </c>
      <c r="AP154" s="767">
        <v>1</v>
      </c>
      <c r="AQ154" s="767">
        <v>1</v>
      </c>
      <c r="AR154" s="767">
        <v>1</v>
      </c>
      <c r="AS154" s="767">
        <v>1</v>
      </c>
      <c r="AT154" s="767">
        <v>4</v>
      </c>
      <c r="AU154" s="767">
        <v>6</v>
      </c>
      <c r="AV154" s="769">
        <v>7</v>
      </c>
    </row>
    <row r="155" spans="2:48" ht="14.4" x14ac:dyDescent="0.3">
      <c r="B155" s="905"/>
      <c r="C155" s="8" t="s">
        <v>7</v>
      </c>
      <c r="D155">
        <v>4229</v>
      </c>
      <c r="E155">
        <v>4658</v>
      </c>
      <c r="F155">
        <v>4420</v>
      </c>
      <c r="G155">
        <v>4743</v>
      </c>
      <c r="H155">
        <v>4658</v>
      </c>
      <c r="I155">
        <v>4555</v>
      </c>
      <c r="J155">
        <v>4532</v>
      </c>
      <c r="K155">
        <v>4922</v>
      </c>
      <c r="L155">
        <v>5353</v>
      </c>
      <c r="M155">
        <v>5485</v>
      </c>
      <c r="N155">
        <v>5983</v>
      </c>
      <c r="O155">
        <v>5981</v>
      </c>
      <c r="P155">
        <v>5722</v>
      </c>
      <c r="Q155">
        <v>5632</v>
      </c>
      <c r="R155">
        <v>5647</v>
      </c>
      <c r="S155" s="143">
        <f>100</f>
        <v>100</v>
      </c>
      <c r="T155" s="328">
        <f t="shared" si="55"/>
        <v>110.14424213762119</v>
      </c>
      <c r="U155" s="328">
        <f t="shared" si="56"/>
        <v>104.51643414518799</v>
      </c>
      <c r="V155" s="328">
        <f t="shared" si="57"/>
        <v>112.15417356349019</v>
      </c>
      <c r="W155" s="328">
        <f t="shared" si="58"/>
        <v>110.14424213762119</v>
      </c>
      <c r="X155" s="328">
        <f t="shared" si="59"/>
        <v>107.70867817450934</v>
      </c>
      <c r="Y155" s="328">
        <f t="shared" si="60"/>
        <v>107.16481437692126</v>
      </c>
      <c r="Z155" s="328">
        <f t="shared" si="61"/>
        <v>116.38685268384961</v>
      </c>
      <c r="AA155" s="328">
        <f t="shared" si="62"/>
        <v>126.57838732560889</v>
      </c>
      <c r="AB155" s="328">
        <f t="shared" si="62"/>
        <v>129.69969259872309</v>
      </c>
      <c r="AC155" s="328">
        <f t="shared" si="62"/>
        <v>141.47552612910854</v>
      </c>
      <c r="AD155" s="328">
        <f t="shared" si="62"/>
        <v>141.42823362497043</v>
      </c>
      <c r="AE155" s="328">
        <f t="shared" ref="AE155:AG155" si="77">P155*100/$D155</f>
        <v>135.30385433908725</v>
      </c>
      <c r="AF155" s="328">
        <f t="shared" si="77"/>
        <v>133.17569165287301</v>
      </c>
      <c r="AG155" s="329">
        <f t="shared" si="77"/>
        <v>133.53038543390872</v>
      </c>
      <c r="AH155" s="770"/>
      <c r="AI155" s="771"/>
      <c r="AJ155" s="771"/>
      <c r="AK155" s="771"/>
      <c r="AL155" s="771"/>
      <c r="AM155" s="771"/>
      <c r="AN155" s="771"/>
      <c r="AO155" s="771"/>
      <c r="AP155" s="771"/>
      <c r="AQ155" s="771"/>
      <c r="AR155" s="771"/>
      <c r="AS155" s="771"/>
      <c r="AT155" s="771"/>
      <c r="AU155" s="771"/>
      <c r="AV155" s="772"/>
    </row>
    <row r="156" spans="2:48" ht="15" customHeight="1" x14ac:dyDescent="0.3">
      <c r="B156" s="904" t="s">
        <v>42</v>
      </c>
      <c r="C156" s="1" t="s">
        <v>2</v>
      </c>
      <c r="D156" s="740">
        <v>1008</v>
      </c>
      <c r="E156" s="740">
        <v>819</v>
      </c>
      <c r="F156" s="740">
        <v>861</v>
      </c>
      <c r="G156" s="740">
        <v>875</v>
      </c>
      <c r="H156" s="740">
        <v>788</v>
      </c>
      <c r="I156" s="740">
        <v>594</v>
      </c>
      <c r="J156" s="740">
        <v>825</v>
      </c>
      <c r="K156" s="740">
        <v>790</v>
      </c>
      <c r="L156" s="740">
        <v>751</v>
      </c>
      <c r="M156" s="740">
        <v>829</v>
      </c>
      <c r="N156" s="740">
        <v>1087</v>
      </c>
      <c r="O156" s="740">
        <v>1116</v>
      </c>
      <c r="P156" s="741">
        <v>1070</v>
      </c>
      <c r="Q156" s="741">
        <v>1060</v>
      </c>
      <c r="R156" s="741">
        <v>1073</v>
      </c>
      <c r="S156" s="143">
        <f>100</f>
        <v>100</v>
      </c>
      <c r="T156" s="328">
        <f t="shared" si="55"/>
        <v>81.25</v>
      </c>
      <c r="U156" s="328">
        <f t="shared" si="56"/>
        <v>85.416666666666671</v>
      </c>
      <c r="V156" s="328">
        <f t="shared" si="57"/>
        <v>86.805555555555557</v>
      </c>
      <c r="W156" s="328">
        <f t="shared" si="58"/>
        <v>78.174603174603178</v>
      </c>
      <c r="X156" s="328">
        <f t="shared" si="59"/>
        <v>58.928571428571431</v>
      </c>
      <c r="Y156" s="328">
        <f t="shared" si="60"/>
        <v>81.845238095238102</v>
      </c>
      <c r="Z156" s="328">
        <f t="shared" si="61"/>
        <v>78.373015873015873</v>
      </c>
      <c r="AA156" s="328">
        <f t="shared" si="62"/>
        <v>74.503968253968253</v>
      </c>
      <c r="AB156" s="328">
        <f t="shared" si="62"/>
        <v>82.242063492063494</v>
      </c>
      <c r="AC156" s="328">
        <f t="shared" si="62"/>
        <v>107.83730158730158</v>
      </c>
      <c r="AD156" s="328">
        <f t="shared" si="62"/>
        <v>110.71428571428571</v>
      </c>
      <c r="AE156" s="328">
        <f t="shared" ref="AE156:AE204" si="78">P156*100/$D156</f>
        <v>106.15079365079364</v>
      </c>
      <c r="AF156" s="328">
        <f t="shared" ref="AF156:AG204" si="79">Q156*100/$D156</f>
        <v>105.15873015873017</v>
      </c>
      <c r="AG156" s="329">
        <f t="shared" si="79"/>
        <v>106.4484126984127</v>
      </c>
      <c r="AH156" s="766">
        <v>1</v>
      </c>
      <c r="AI156" s="767">
        <v>1</v>
      </c>
      <c r="AJ156" s="767">
        <v>1</v>
      </c>
      <c r="AK156" s="767">
        <v>1</v>
      </c>
      <c r="AL156" s="767">
        <v>1</v>
      </c>
      <c r="AM156" s="767">
        <v>1</v>
      </c>
      <c r="AN156" s="767">
        <v>1</v>
      </c>
      <c r="AO156" s="767">
        <v>1</v>
      </c>
      <c r="AP156" s="767">
        <v>1</v>
      </c>
      <c r="AQ156" s="767">
        <v>1</v>
      </c>
      <c r="AR156" s="767">
        <v>1</v>
      </c>
      <c r="AS156" s="767">
        <v>1</v>
      </c>
      <c r="AT156" s="767">
        <v>4</v>
      </c>
      <c r="AU156" s="767">
        <v>6</v>
      </c>
      <c r="AV156" s="769">
        <v>7</v>
      </c>
    </row>
    <row r="157" spans="2:48" ht="14.4" x14ac:dyDescent="0.3">
      <c r="B157" s="904"/>
      <c r="C157" s="1" t="s">
        <v>3</v>
      </c>
      <c r="D157" s="740">
        <v>239</v>
      </c>
      <c r="E157" s="740">
        <v>215</v>
      </c>
      <c r="F157" s="740">
        <v>207</v>
      </c>
      <c r="G157" s="740">
        <v>197</v>
      </c>
      <c r="H157" s="740">
        <v>203</v>
      </c>
      <c r="I157" s="740">
        <v>209</v>
      </c>
      <c r="J157" s="740">
        <v>211</v>
      </c>
      <c r="K157" s="740">
        <v>205</v>
      </c>
      <c r="L157" s="740">
        <v>212</v>
      </c>
      <c r="M157" s="740">
        <v>212</v>
      </c>
      <c r="N157" s="740">
        <v>302</v>
      </c>
      <c r="O157" s="740">
        <v>290</v>
      </c>
      <c r="P157" s="741">
        <v>278</v>
      </c>
      <c r="Q157" s="741">
        <v>270</v>
      </c>
      <c r="R157" s="741">
        <v>264</v>
      </c>
      <c r="S157" s="143">
        <f>100</f>
        <v>100</v>
      </c>
      <c r="T157" s="328">
        <f t="shared" si="55"/>
        <v>89.958158995815893</v>
      </c>
      <c r="U157" s="328">
        <f t="shared" si="56"/>
        <v>86.610878661087867</v>
      </c>
      <c r="V157" s="328">
        <f t="shared" si="57"/>
        <v>82.426778242677827</v>
      </c>
      <c r="W157" s="328">
        <f t="shared" si="58"/>
        <v>84.937238493723854</v>
      </c>
      <c r="X157" s="328">
        <f t="shared" si="59"/>
        <v>87.44769874476988</v>
      </c>
      <c r="Y157" s="328">
        <f t="shared" si="60"/>
        <v>88.28451882845188</v>
      </c>
      <c r="Z157" s="328">
        <f t="shared" si="61"/>
        <v>85.774058577405853</v>
      </c>
      <c r="AA157" s="328">
        <f t="shared" si="62"/>
        <v>88.702928870292894</v>
      </c>
      <c r="AB157" s="328">
        <f t="shared" si="62"/>
        <v>88.702928870292894</v>
      </c>
      <c r="AC157" s="328">
        <f t="shared" si="62"/>
        <v>126.35983263598327</v>
      </c>
      <c r="AD157" s="328">
        <f t="shared" si="62"/>
        <v>121.33891213389121</v>
      </c>
      <c r="AE157" s="328">
        <f t="shared" si="78"/>
        <v>116.31799163179916</v>
      </c>
      <c r="AF157" s="328">
        <f t="shared" si="79"/>
        <v>112.97071129707113</v>
      </c>
      <c r="AG157" s="329">
        <f t="shared" si="79"/>
        <v>110.46025104602511</v>
      </c>
      <c r="AH157" s="766">
        <v>1</v>
      </c>
      <c r="AI157" s="767">
        <v>1</v>
      </c>
      <c r="AJ157" s="767">
        <v>1</v>
      </c>
      <c r="AK157" s="767">
        <v>1</v>
      </c>
      <c r="AL157" s="767">
        <v>1</v>
      </c>
      <c r="AM157" s="767">
        <v>1</v>
      </c>
      <c r="AN157" s="767">
        <v>1</v>
      </c>
      <c r="AO157" s="767">
        <v>1</v>
      </c>
      <c r="AP157" s="767">
        <v>1</v>
      </c>
      <c r="AQ157" s="767">
        <v>1</v>
      </c>
      <c r="AR157" s="767">
        <v>1</v>
      </c>
      <c r="AS157" s="767">
        <v>1</v>
      </c>
      <c r="AT157" s="767">
        <v>4</v>
      </c>
      <c r="AU157" s="767">
        <v>6</v>
      </c>
      <c r="AV157" s="769">
        <v>7</v>
      </c>
    </row>
    <row r="158" spans="2:48" ht="14.4" x14ac:dyDescent="0.3">
      <c r="B158" s="904"/>
      <c r="C158" s="1" t="s">
        <v>4</v>
      </c>
      <c r="D158" s="740">
        <v>190</v>
      </c>
      <c r="E158" s="740">
        <v>188</v>
      </c>
      <c r="F158" s="740">
        <v>191</v>
      </c>
      <c r="G158" s="740">
        <v>192</v>
      </c>
      <c r="H158" s="740">
        <v>192</v>
      </c>
      <c r="I158" s="740">
        <v>187</v>
      </c>
      <c r="J158" s="740">
        <v>182</v>
      </c>
      <c r="K158" s="740">
        <v>188</v>
      </c>
      <c r="L158" s="740">
        <v>188</v>
      </c>
      <c r="M158" s="740">
        <v>184</v>
      </c>
      <c r="N158" s="740">
        <v>186</v>
      </c>
      <c r="O158" s="740">
        <v>187</v>
      </c>
      <c r="P158" s="741">
        <v>173</v>
      </c>
      <c r="Q158" s="741">
        <v>163</v>
      </c>
      <c r="R158" s="741">
        <v>155</v>
      </c>
      <c r="S158" s="143">
        <f>100</f>
        <v>100</v>
      </c>
      <c r="T158" s="328">
        <f t="shared" si="55"/>
        <v>98.94736842105263</v>
      </c>
      <c r="U158" s="328">
        <f t="shared" si="56"/>
        <v>100.52631578947368</v>
      </c>
      <c r="V158" s="328">
        <f t="shared" si="57"/>
        <v>101.05263157894737</v>
      </c>
      <c r="W158" s="328">
        <f t="shared" si="58"/>
        <v>101.05263157894737</v>
      </c>
      <c r="X158" s="328">
        <f t="shared" si="59"/>
        <v>98.421052631578945</v>
      </c>
      <c r="Y158" s="328">
        <f t="shared" si="60"/>
        <v>95.78947368421052</v>
      </c>
      <c r="Z158" s="328">
        <f t="shared" si="61"/>
        <v>98.94736842105263</v>
      </c>
      <c r="AA158" s="328">
        <f t="shared" si="62"/>
        <v>98.94736842105263</v>
      </c>
      <c r="AB158" s="328">
        <f t="shared" si="62"/>
        <v>96.84210526315789</v>
      </c>
      <c r="AC158" s="328">
        <f t="shared" si="62"/>
        <v>97.89473684210526</v>
      </c>
      <c r="AD158" s="328">
        <f t="shared" si="62"/>
        <v>98.421052631578945</v>
      </c>
      <c r="AE158" s="328">
        <f t="shared" si="78"/>
        <v>91.05263157894737</v>
      </c>
      <c r="AF158" s="328">
        <f t="shared" si="79"/>
        <v>85.78947368421052</v>
      </c>
      <c r="AG158" s="329">
        <f t="shared" si="79"/>
        <v>81.578947368421055</v>
      </c>
      <c r="AH158" s="766">
        <v>1</v>
      </c>
      <c r="AI158" s="767">
        <v>1</v>
      </c>
      <c r="AJ158" s="767">
        <v>1</v>
      </c>
      <c r="AK158" s="767">
        <v>1</v>
      </c>
      <c r="AL158" s="767">
        <v>1</v>
      </c>
      <c r="AM158" s="767">
        <v>1</v>
      </c>
      <c r="AN158" s="767">
        <v>1</v>
      </c>
      <c r="AO158" s="767">
        <v>1</v>
      </c>
      <c r="AP158" s="767">
        <v>1</v>
      </c>
      <c r="AQ158" s="767">
        <v>1</v>
      </c>
      <c r="AR158" s="767">
        <v>1</v>
      </c>
      <c r="AS158" s="767">
        <v>1</v>
      </c>
      <c r="AT158" s="767">
        <v>4</v>
      </c>
      <c r="AU158" s="767">
        <v>6</v>
      </c>
      <c r="AV158" s="769">
        <v>7</v>
      </c>
    </row>
    <row r="159" spans="2:48" ht="14.4" x14ac:dyDescent="0.3">
      <c r="B159" s="904"/>
      <c r="C159" s="1" t="s">
        <v>5</v>
      </c>
      <c r="D159" s="740">
        <v>129</v>
      </c>
      <c r="E159" s="740">
        <v>118</v>
      </c>
      <c r="F159" s="740">
        <v>127</v>
      </c>
      <c r="G159" s="740">
        <v>134</v>
      </c>
      <c r="H159" s="740">
        <v>135</v>
      </c>
      <c r="I159" s="740">
        <v>142</v>
      </c>
      <c r="J159" s="740">
        <v>143</v>
      </c>
      <c r="K159" s="740">
        <v>146</v>
      </c>
      <c r="L159" s="740">
        <v>147</v>
      </c>
      <c r="M159" s="740">
        <v>155</v>
      </c>
      <c r="N159" s="740">
        <v>142</v>
      </c>
      <c r="O159" s="740">
        <v>132</v>
      </c>
      <c r="P159" s="741">
        <v>120</v>
      </c>
      <c r="Q159" s="741">
        <v>113</v>
      </c>
      <c r="R159" s="741">
        <v>110</v>
      </c>
      <c r="S159" s="143">
        <f>100</f>
        <v>100</v>
      </c>
      <c r="T159" s="328">
        <f t="shared" si="55"/>
        <v>91.47286821705427</v>
      </c>
      <c r="U159" s="328">
        <f t="shared" si="56"/>
        <v>98.449612403100772</v>
      </c>
      <c r="V159" s="328">
        <f t="shared" si="57"/>
        <v>103.87596899224806</v>
      </c>
      <c r="W159" s="328">
        <f t="shared" si="58"/>
        <v>104.65116279069767</v>
      </c>
      <c r="X159" s="328">
        <f t="shared" si="59"/>
        <v>110.07751937984496</v>
      </c>
      <c r="Y159" s="328">
        <f t="shared" si="60"/>
        <v>110.85271317829458</v>
      </c>
      <c r="Z159" s="328">
        <f t="shared" si="61"/>
        <v>113.17829457364341</v>
      </c>
      <c r="AA159" s="328">
        <f t="shared" si="62"/>
        <v>113.95348837209302</v>
      </c>
      <c r="AB159" s="328">
        <f t="shared" si="62"/>
        <v>120.15503875968992</v>
      </c>
      <c r="AC159" s="328">
        <f t="shared" si="62"/>
        <v>110.07751937984496</v>
      </c>
      <c r="AD159" s="328">
        <f t="shared" si="62"/>
        <v>102.32558139534883</v>
      </c>
      <c r="AE159" s="328">
        <f t="shared" si="78"/>
        <v>93.023255813953483</v>
      </c>
      <c r="AF159" s="328">
        <f t="shared" si="79"/>
        <v>87.596899224806208</v>
      </c>
      <c r="AG159" s="329">
        <f t="shared" si="79"/>
        <v>85.271317829457359</v>
      </c>
      <c r="AH159" s="766">
        <v>1</v>
      </c>
      <c r="AI159" s="767">
        <v>1</v>
      </c>
      <c r="AJ159" s="767">
        <v>1</v>
      </c>
      <c r="AK159" s="767">
        <v>1</v>
      </c>
      <c r="AL159" s="767">
        <v>1</v>
      </c>
      <c r="AM159" s="767">
        <v>1</v>
      </c>
      <c r="AN159" s="767">
        <v>1</v>
      </c>
      <c r="AO159" s="767">
        <v>1</v>
      </c>
      <c r="AP159" s="767">
        <v>1</v>
      </c>
      <c r="AQ159" s="767">
        <v>1</v>
      </c>
      <c r="AR159" s="767">
        <v>1</v>
      </c>
      <c r="AS159" s="767">
        <v>1</v>
      </c>
      <c r="AT159" s="767">
        <v>4</v>
      </c>
      <c r="AU159" s="767">
        <v>6</v>
      </c>
      <c r="AV159" s="769">
        <v>7</v>
      </c>
    </row>
    <row r="160" spans="2:48" ht="14.4" x14ac:dyDescent="0.3">
      <c r="B160" s="904"/>
      <c r="C160" s="1" t="s">
        <v>6</v>
      </c>
      <c r="D160" s="740">
        <v>1566</v>
      </c>
      <c r="E160" s="740">
        <v>1340</v>
      </c>
      <c r="F160" s="740">
        <v>1386</v>
      </c>
      <c r="G160" s="740">
        <v>1398</v>
      </c>
      <c r="H160" s="740">
        <v>1318</v>
      </c>
      <c r="I160" s="740">
        <v>1132</v>
      </c>
      <c r="J160" s="740">
        <v>1361</v>
      </c>
      <c r="K160" s="740">
        <v>1329</v>
      </c>
      <c r="L160" s="740">
        <v>1298</v>
      </c>
      <c r="M160" s="740">
        <v>1380</v>
      </c>
      <c r="N160" s="740">
        <v>1717</v>
      </c>
      <c r="O160" s="740">
        <v>1725</v>
      </c>
      <c r="P160" s="741">
        <v>1641</v>
      </c>
      <c r="Q160" s="741">
        <v>1606</v>
      </c>
      <c r="R160" s="741">
        <v>1602</v>
      </c>
      <c r="S160" s="143">
        <f>100</f>
        <v>100</v>
      </c>
      <c r="T160" s="328">
        <f t="shared" si="55"/>
        <v>85.568326947637289</v>
      </c>
      <c r="U160" s="328">
        <f t="shared" si="56"/>
        <v>88.505747126436788</v>
      </c>
      <c r="V160" s="328">
        <f t="shared" si="57"/>
        <v>89.272030651340998</v>
      </c>
      <c r="W160" s="328">
        <f t="shared" si="58"/>
        <v>84.163473818646239</v>
      </c>
      <c r="X160" s="328">
        <f t="shared" si="59"/>
        <v>72.2860791826309</v>
      </c>
      <c r="Y160" s="328">
        <f t="shared" si="60"/>
        <v>86.909323116219667</v>
      </c>
      <c r="Z160" s="328">
        <f t="shared" si="61"/>
        <v>84.865900383141764</v>
      </c>
      <c r="AA160" s="328">
        <f t="shared" si="62"/>
        <v>82.886334610472545</v>
      </c>
      <c r="AB160" s="328">
        <f t="shared" si="62"/>
        <v>88.122605363984675</v>
      </c>
      <c r="AC160" s="328">
        <f t="shared" si="62"/>
        <v>109.64240102171136</v>
      </c>
      <c r="AD160" s="328">
        <f t="shared" si="62"/>
        <v>110.15325670498085</v>
      </c>
      <c r="AE160" s="328">
        <f t="shared" si="78"/>
        <v>104.78927203065135</v>
      </c>
      <c r="AF160" s="328">
        <f t="shared" si="79"/>
        <v>102.55427841634739</v>
      </c>
      <c r="AG160" s="329">
        <f t="shared" si="79"/>
        <v>102.29885057471265</v>
      </c>
      <c r="AH160" s="766">
        <v>1</v>
      </c>
      <c r="AI160" s="767">
        <v>1</v>
      </c>
      <c r="AJ160" s="767">
        <v>1</v>
      </c>
      <c r="AK160" s="767">
        <v>1</v>
      </c>
      <c r="AL160" s="767">
        <v>1</v>
      </c>
      <c r="AM160" s="767">
        <v>1</v>
      </c>
      <c r="AN160" s="767">
        <v>1</v>
      </c>
      <c r="AO160" s="767">
        <v>1</v>
      </c>
      <c r="AP160" s="767">
        <v>1</v>
      </c>
      <c r="AQ160" s="767">
        <v>1</v>
      </c>
      <c r="AR160" s="767">
        <v>1</v>
      </c>
      <c r="AS160" s="767">
        <v>1</v>
      </c>
      <c r="AT160" s="767">
        <v>4</v>
      </c>
      <c r="AU160" s="767">
        <v>6</v>
      </c>
      <c r="AV160" s="769">
        <v>7</v>
      </c>
    </row>
    <row r="161" spans="2:48" ht="14.4" x14ac:dyDescent="0.3">
      <c r="B161" s="905"/>
      <c r="C161" s="8" t="s">
        <v>7</v>
      </c>
      <c r="D161">
        <v>1437</v>
      </c>
      <c r="E161">
        <v>1222</v>
      </c>
      <c r="F161">
        <v>1259</v>
      </c>
      <c r="G161">
        <v>1264</v>
      </c>
      <c r="H161">
        <v>1183</v>
      </c>
      <c r="I161">
        <v>990</v>
      </c>
      <c r="J161">
        <v>1218</v>
      </c>
      <c r="K161">
        <v>1183</v>
      </c>
      <c r="L161">
        <v>1151</v>
      </c>
      <c r="M161">
        <v>1225</v>
      </c>
      <c r="N161">
        <v>1575</v>
      </c>
      <c r="O161">
        <v>1593</v>
      </c>
      <c r="P161">
        <v>1521</v>
      </c>
      <c r="Q161">
        <v>1493</v>
      </c>
      <c r="R161">
        <v>1492</v>
      </c>
      <c r="S161" s="143">
        <f>100</f>
        <v>100</v>
      </c>
      <c r="T161" s="328">
        <f t="shared" si="55"/>
        <v>85.038274182324287</v>
      </c>
      <c r="U161" s="328">
        <f t="shared" si="56"/>
        <v>87.613082811412667</v>
      </c>
      <c r="V161" s="328">
        <f t="shared" si="57"/>
        <v>87.961029923451633</v>
      </c>
      <c r="W161" s="328">
        <f t="shared" si="58"/>
        <v>82.324286708420317</v>
      </c>
      <c r="X161" s="328">
        <f t="shared" si="59"/>
        <v>68.893528183716072</v>
      </c>
      <c r="Y161" s="328">
        <f t="shared" si="60"/>
        <v>84.759916492693108</v>
      </c>
      <c r="Z161" s="328">
        <f t="shared" si="61"/>
        <v>82.324286708420317</v>
      </c>
      <c r="AA161" s="328">
        <f t="shared" si="62"/>
        <v>80.097425191370917</v>
      </c>
      <c r="AB161" s="328">
        <f t="shared" si="62"/>
        <v>85.247042449547664</v>
      </c>
      <c r="AC161" s="328">
        <f t="shared" si="62"/>
        <v>109.60334029227558</v>
      </c>
      <c r="AD161" s="328">
        <f t="shared" si="62"/>
        <v>110.85594989561586</v>
      </c>
      <c r="AE161" s="328">
        <f t="shared" si="78"/>
        <v>105.84551148225469</v>
      </c>
      <c r="AF161" s="328">
        <f t="shared" si="79"/>
        <v>103.89700765483647</v>
      </c>
      <c r="AG161" s="329">
        <f t="shared" si="79"/>
        <v>103.82741823242867</v>
      </c>
      <c r="AH161" s="770"/>
      <c r="AI161" s="771"/>
      <c r="AJ161" s="771"/>
      <c r="AK161" s="771"/>
      <c r="AL161" s="771"/>
      <c r="AM161" s="771"/>
      <c r="AN161" s="771"/>
      <c r="AO161" s="771"/>
      <c r="AP161" s="771"/>
      <c r="AQ161" s="771"/>
      <c r="AR161" s="771"/>
      <c r="AS161" s="771"/>
      <c r="AT161" s="771"/>
      <c r="AU161" s="771"/>
      <c r="AV161" s="772"/>
    </row>
    <row r="162" spans="2:48" ht="15" customHeight="1" x14ac:dyDescent="0.3">
      <c r="B162" s="904" t="s">
        <v>43</v>
      </c>
      <c r="C162" s="1" t="s">
        <v>2</v>
      </c>
      <c r="D162" s="740">
        <v>1045</v>
      </c>
      <c r="E162" s="740">
        <v>1224</v>
      </c>
      <c r="F162" s="740">
        <v>1248</v>
      </c>
      <c r="G162" s="740">
        <v>1198</v>
      </c>
      <c r="H162" s="740">
        <v>1097</v>
      </c>
      <c r="I162" s="740">
        <v>849</v>
      </c>
      <c r="J162" s="740">
        <v>1202</v>
      </c>
      <c r="K162" s="740">
        <v>1217</v>
      </c>
      <c r="L162" s="740">
        <v>1246</v>
      </c>
      <c r="M162" s="740">
        <v>1404</v>
      </c>
      <c r="N162" s="740">
        <v>1844</v>
      </c>
      <c r="O162" s="740">
        <v>1886</v>
      </c>
      <c r="P162" s="741">
        <v>1809</v>
      </c>
      <c r="Q162" s="741">
        <v>1792</v>
      </c>
      <c r="R162" s="741">
        <v>1813</v>
      </c>
      <c r="S162" s="143">
        <f>100</f>
        <v>100</v>
      </c>
      <c r="T162" s="328">
        <f t="shared" si="55"/>
        <v>117.12918660287082</v>
      </c>
      <c r="U162" s="328">
        <f t="shared" si="56"/>
        <v>119.42583732057416</v>
      </c>
      <c r="V162" s="328">
        <f t="shared" si="57"/>
        <v>114.64114832535886</v>
      </c>
      <c r="W162" s="328">
        <f t="shared" si="58"/>
        <v>104.97607655502392</v>
      </c>
      <c r="X162" s="328">
        <f t="shared" si="59"/>
        <v>81.244019138755988</v>
      </c>
      <c r="Y162" s="328">
        <f t="shared" si="60"/>
        <v>115.02392344497608</v>
      </c>
      <c r="Z162" s="328">
        <f t="shared" si="61"/>
        <v>116.45933014354067</v>
      </c>
      <c r="AA162" s="328">
        <f t="shared" si="62"/>
        <v>119.23444976076556</v>
      </c>
      <c r="AB162" s="328">
        <f t="shared" si="62"/>
        <v>134.35406698564594</v>
      </c>
      <c r="AC162" s="328">
        <f t="shared" si="62"/>
        <v>176.45933014354068</v>
      </c>
      <c r="AD162" s="328">
        <f t="shared" si="62"/>
        <v>180.47846889952154</v>
      </c>
      <c r="AE162" s="328">
        <f t="shared" si="78"/>
        <v>173.11004784688996</v>
      </c>
      <c r="AF162" s="328">
        <f t="shared" si="79"/>
        <v>171.48325358851676</v>
      </c>
      <c r="AG162" s="329">
        <f t="shared" si="79"/>
        <v>173.49282296650719</v>
      </c>
      <c r="AH162" s="766">
        <v>1</v>
      </c>
      <c r="AI162" s="767">
        <v>1</v>
      </c>
      <c r="AJ162" s="767">
        <v>1</v>
      </c>
      <c r="AK162" s="767">
        <v>1</v>
      </c>
      <c r="AL162" s="767">
        <v>1</v>
      </c>
      <c r="AM162" s="767">
        <v>1</v>
      </c>
      <c r="AN162" s="767">
        <v>1</v>
      </c>
      <c r="AO162" s="767">
        <v>1</v>
      </c>
      <c r="AP162" s="767">
        <v>1</v>
      </c>
      <c r="AQ162" s="767">
        <v>1</v>
      </c>
      <c r="AR162" s="767">
        <v>1</v>
      </c>
      <c r="AS162" s="767">
        <v>1</v>
      </c>
      <c r="AT162" s="767">
        <v>4</v>
      </c>
      <c r="AU162" s="767">
        <v>6</v>
      </c>
      <c r="AV162" s="769">
        <v>7</v>
      </c>
    </row>
    <row r="163" spans="2:48" ht="14.4" x14ac:dyDescent="0.3">
      <c r="B163" s="904"/>
      <c r="C163" s="1" t="s">
        <v>3</v>
      </c>
      <c r="D163" s="740">
        <v>104</v>
      </c>
      <c r="E163" s="740">
        <v>97</v>
      </c>
      <c r="F163" s="740">
        <v>97</v>
      </c>
      <c r="G163" s="740">
        <v>104</v>
      </c>
      <c r="H163" s="740">
        <v>103</v>
      </c>
      <c r="I163" s="740">
        <v>112</v>
      </c>
      <c r="J163" s="740">
        <v>114</v>
      </c>
      <c r="K163" s="740">
        <v>112</v>
      </c>
      <c r="L163" s="740">
        <v>112</v>
      </c>
      <c r="M163" s="740">
        <v>110</v>
      </c>
      <c r="N163" s="740">
        <v>152</v>
      </c>
      <c r="O163" s="740">
        <v>167</v>
      </c>
      <c r="P163" s="741">
        <v>160</v>
      </c>
      <c r="Q163" s="741">
        <v>155</v>
      </c>
      <c r="R163" s="741">
        <v>152</v>
      </c>
      <c r="S163" s="143">
        <f>100</f>
        <v>100</v>
      </c>
      <c r="T163" s="328">
        <f t="shared" si="55"/>
        <v>93.269230769230774</v>
      </c>
      <c r="U163" s="328">
        <f t="shared" si="56"/>
        <v>93.269230769230774</v>
      </c>
      <c r="V163" s="328">
        <f t="shared" si="57"/>
        <v>100</v>
      </c>
      <c r="W163" s="328">
        <f t="shared" si="58"/>
        <v>99.038461538461533</v>
      </c>
      <c r="X163" s="328">
        <f t="shared" si="59"/>
        <v>107.69230769230769</v>
      </c>
      <c r="Y163" s="328">
        <f t="shared" si="60"/>
        <v>109.61538461538461</v>
      </c>
      <c r="Z163" s="328">
        <f t="shared" si="61"/>
        <v>107.69230769230769</v>
      </c>
      <c r="AA163" s="328">
        <f t="shared" si="62"/>
        <v>107.69230769230769</v>
      </c>
      <c r="AB163" s="328">
        <f t="shared" si="62"/>
        <v>105.76923076923077</v>
      </c>
      <c r="AC163" s="328">
        <f t="shared" si="62"/>
        <v>146.15384615384616</v>
      </c>
      <c r="AD163" s="328">
        <f t="shared" si="62"/>
        <v>160.57692307692307</v>
      </c>
      <c r="AE163" s="328">
        <f t="shared" si="78"/>
        <v>153.84615384615384</v>
      </c>
      <c r="AF163" s="328">
        <f t="shared" si="79"/>
        <v>149.03846153846155</v>
      </c>
      <c r="AG163" s="329">
        <f t="shared" si="79"/>
        <v>146.15384615384616</v>
      </c>
      <c r="AH163" s="766">
        <v>1</v>
      </c>
      <c r="AI163" s="767">
        <v>1</v>
      </c>
      <c r="AJ163" s="767">
        <v>1</v>
      </c>
      <c r="AK163" s="767">
        <v>1</v>
      </c>
      <c r="AL163" s="767">
        <v>1</v>
      </c>
      <c r="AM163" s="767">
        <v>1</v>
      </c>
      <c r="AN163" s="767">
        <v>1</v>
      </c>
      <c r="AO163" s="767">
        <v>1</v>
      </c>
      <c r="AP163" s="767">
        <v>1</v>
      </c>
      <c r="AQ163" s="767">
        <v>1</v>
      </c>
      <c r="AR163" s="767">
        <v>1</v>
      </c>
      <c r="AS163" s="767">
        <v>1</v>
      </c>
      <c r="AT163" s="767">
        <v>4</v>
      </c>
      <c r="AU163" s="767">
        <v>6</v>
      </c>
      <c r="AV163" s="769">
        <v>7</v>
      </c>
    </row>
    <row r="164" spans="2:48" ht="14.4" x14ac:dyDescent="0.3">
      <c r="B164" s="904"/>
      <c r="C164" s="1" t="s">
        <v>4</v>
      </c>
      <c r="D164" s="740">
        <v>66</v>
      </c>
      <c r="E164" s="740">
        <v>61</v>
      </c>
      <c r="F164" s="740">
        <v>63</v>
      </c>
      <c r="G164" s="740">
        <v>66</v>
      </c>
      <c r="H164" s="740">
        <v>60</v>
      </c>
      <c r="I164" s="740">
        <v>61</v>
      </c>
      <c r="J164" s="740">
        <v>64</v>
      </c>
      <c r="K164" s="740">
        <v>65</v>
      </c>
      <c r="L164" s="740">
        <v>65</v>
      </c>
      <c r="M164" s="740">
        <v>69</v>
      </c>
      <c r="N164" s="740">
        <v>76</v>
      </c>
      <c r="O164" s="740">
        <v>78</v>
      </c>
      <c r="P164" s="741">
        <v>72</v>
      </c>
      <c r="Q164" s="741">
        <v>68</v>
      </c>
      <c r="R164" s="741">
        <v>65</v>
      </c>
      <c r="S164" s="143">
        <f>100</f>
        <v>100</v>
      </c>
      <c r="T164" s="328">
        <f t="shared" si="55"/>
        <v>92.424242424242422</v>
      </c>
      <c r="U164" s="328">
        <f t="shared" si="56"/>
        <v>95.454545454545453</v>
      </c>
      <c r="V164" s="328">
        <f t="shared" si="57"/>
        <v>100</v>
      </c>
      <c r="W164" s="328">
        <f t="shared" si="58"/>
        <v>90.909090909090907</v>
      </c>
      <c r="X164" s="328">
        <f t="shared" si="59"/>
        <v>92.424242424242422</v>
      </c>
      <c r="Y164" s="328">
        <f t="shared" si="60"/>
        <v>96.969696969696969</v>
      </c>
      <c r="Z164" s="328">
        <f t="shared" si="61"/>
        <v>98.484848484848484</v>
      </c>
      <c r="AA164" s="328">
        <f t="shared" si="62"/>
        <v>98.484848484848484</v>
      </c>
      <c r="AB164" s="328">
        <f t="shared" si="62"/>
        <v>104.54545454545455</v>
      </c>
      <c r="AC164" s="328">
        <f t="shared" si="62"/>
        <v>115.15151515151516</v>
      </c>
      <c r="AD164" s="328">
        <f t="shared" si="62"/>
        <v>118.18181818181819</v>
      </c>
      <c r="AE164" s="328">
        <f t="shared" si="78"/>
        <v>109.09090909090909</v>
      </c>
      <c r="AF164" s="328">
        <f t="shared" si="79"/>
        <v>103.03030303030303</v>
      </c>
      <c r="AG164" s="329">
        <f t="shared" si="79"/>
        <v>98.484848484848484</v>
      </c>
      <c r="AH164" s="766">
        <v>1</v>
      </c>
      <c r="AI164" s="767">
        <v>1</v>
      </c>
      <c r="AJ164" s="767">
        <v>1</v>
      </c>
      <c r="AK164" s="767">
        <v>1</v>
      </c>
      <c r="AL164" s="767">
        <v>1</v>
      </c>
      <c r="AM164" s="767">
        <v>1</v>
      </c>
      <c r="AN164" s="767">
        <v>1</v>
      </c>
      <c r="AO164" s="767">
        <v>1</v>
      </c>
      <c r="AP164" s="767">
        <v>1</v>
      </c>
      <c r="AQ164" s="767">
        <v>1</v>
      </c>
      <c r="AR164" s="767">
        <v>1</v>
      </c>
      <c r="AS164" s="767">
        <v>1</v>
      </c>
      <c r="AT164" s="767">
        <v>4</v>
      </c>
      <c r="AU164" s="767">
        <v>6</v>
      </c>
      <c r="AV164" s="769">
        <v>7</v>
      </c>
    </row>
    <row r="165" spans="2:48" ht="14.4" x14ac:dyDescent="0.3">
      <c r="B165" s="904"/>
      <c r="C165" s="1" t="s">
        <v>5</v>
      </c>
      <c r="D165" s="740">
        <v>42</v>
      </c>
      <c r="E165" s="740">
        <v>45</v>
      </c>
      <c r="F165" s="740">
        <v>39</v>
      </c>
      <c r="G165" s="740">
        <v>41</v>
      </c>
      <c r="H165" s="740">
        <v>37</v>
      </c>
      <c r="I165" s="740">
        <v>38</v>
      </c>
      <c r="J165" s="740">
        <v>40</v>
      </c>
      <c r="K165" s="740">
        <v>39</v>
      </c>
      <c r="L165" s="740">
        <v>41</v>
      </c>
      <c r="M165" s="740">
        <v>40</v>
      </c>
      <c r="N165" s="740">
        <v>40</v>
      </c>
      <c r="O165" s="740">
        <v>34</v>
      </c>
      <c r="P165" s="741">
        <v>31</v>
      </c>
      <c r="Q165" s="741">
        <v>29</v>
      </c>
      <c r="R165" s="741">
        <v>28</v>
      </c>
      <c r="S165" s="143">
        <f>100</f>
        <v>100</v>
      </c>
      <c r="T165" s="328">
        <f t="shared" si="55"/>
        <v>107.14285714285714</v>
      </c>
      <c r="U165" s="328">
        <f t="shared" si="56"/>
        <v>92.857142857142861</v>
      </c>
      <c r="V165" s="328">
        <f t="shared" si="57"/>
        <v>97.61904761904762</v>
      </c>
      <c r="W165" s="328">
        <f t="shared" si="58"/>
        <v>88.095238095238102</v>
      </c>
      <c r="X165" s="328">
        <f t="shared" si="59"/>
        <v>90.476190476190482</v>
      </c>
      <c r="Y165" s="328">
        <f t="shared" si="60"/>
        <v>95.238095238095241</v>
      </c>
      <c r="Z165" s="328">
        <f t="shared" si="61"/>
        <v>92.857142857142861</v>
      </c>
      <c r="AA165" s="328">
        <f t="shared" si="62"/>
        <v>97.61904761904762</v>
      </c>
      <c r="AB165" s="328">
        <f t="shared" si="62"/>
        <v>95.238095238095241</v>
      </c>
      <c r="AC165" s="328">
        <f t="shared" si="62"/>
        <v>95.238095238095241</v>
      </c>
      <c r="AD165" s="328">
        <f t="shared" si="62"/>
        <v>80.952380952380949</v>
      </c>
      <c r="AE165" s="328">
        <f t="shared" si="78"/>
        <v>73.80952380952381</v>
      </c>
      <c r="AF165" s="328">
        <f t="shared" si="79"/>
        <v>69.047619047619051</v>
      </c>
      <c r="AG165" s="329">
        <f t="shared" si="79"/>
        <v>66.666666666666671</v>
      </c>
      <c r="AH165" s="766">
        <v>1</v>
      </c>
      <c r="AI165" s="767">
        <v>1</v>
      </c>
      <c r="AJ165" s="767">
        <v>1</v>
      </c>
      <c r="AK165" s="767">
        <v>1</v>
      </c>
      <c r="AL165" s="767">
        <v>1</v>
      </c>
      <c r="AM165" s="767">
        <v>1</v>
      </c>
      <c r="AN165" s="767">
        <v>1</v>
      </c>
      <c r="AO165" s="767">
        <v>1</v>
      </c>
      <c r="AP165" s="767">
        <v>1</v>
      </c>
      <c r="AQ165" s="767">
        <v>1</v>
      </c>
      <c r="AR165" s="767">
        <v>1</v>
      </c>
      <c r="AS165" s="767">
        <v>1</v>
      </c>
      <c r="AT165" s="767">
        <v>4</v>
      </c>
      <c r="AU165" s="767">
        <v>6</v>
      </c>
      <c r="AV165" s="769">
        <v>7</v>
      </c>
    </row>
    <row r="166" spans="2:48" ht="14.4" x14ac:dyDescent="0.3">
      <c r="B166" s="904"/>
      <c r="C166" s="1" t="s">
        <v>6</v>
      </c>
      <c r="D166" s="740">
        <v>1257</v>
      </c>
      <c r="E166" s="740">
        <v>1427</v>
      </c>
      <c r="F166" s="740">
        <v>1447</v>
      </c>
      <c r="G166" s="740">
        <v>1409</v>
      </c>
      <c r="H166" s="740">
        <v>1297</v>
      </c>
      <c r="I166" s="740">
        <v>1060</v>
      </c>
      <c r="J166" s="740">
        <v>1420</v>
      </c>
      <c r="K166" s="740">
        <v>1433</v>
      </c>
      <c r="L166" s="740">
        <v>1464</v>
      </c>
      <c r="M166" s="740">
        <v>1623</v>
      </c>
      <c r="N166" s="740">
        <v>2112</v>
      </c>
      <c r="O166" s="740">
        <v>2165</v>
      </c>
      <c r="P166" s="741">
        <v>2072</v>
      </c>
      <c r="Q166" s="741">
        <v>2044</v>
      </c>
      <c r="R166" s="741">
        <v>2058</v>
      </c>
      <c r="S166" s="143">
        <f>100</f>
        <v>100</v>
      </c>
      <c r="T166" s="328">
        <f t="shared" si="55"/>
        <v>113.52426412092284</v>
      </c>
      <c r="U166" s="328">
        <f t="shared" si="56"/>
        <v>115.11535401750199</v>
      </c>
      <c r="V166" s="328">
        <f t="shared" si="57"/>
        <v>112.0922832140016</v>
      </c>
      <c r="W166" s="328">
        <f t="shared" si="58"/>
        <v>103.18217979315831</v>
      </c>
      <c r="X166" s="328">
        <f t="shared" si="59"/>
        <v>84.327764518695304</v>
      </c>
      <c r="Y166" s="328">
        <f t="shared" si="60"/>
        <v>112.96738265712013</v>
      </c>
      <c r="Z166" s="328">
        <f t="shared" si="61"/>
        <v>114.00159108989658</v>
      </c>
      <c r="AA166" s="328">
        <f t="shared" si="62"/>
        <v>116.46778042959427</v>
      </c>
      <c r="AB166" s="328">
        <f t="shared" si="62"/>
        <v>129.11694510739858</v>
      </c>
      <c r="AC166" s="328">
        <f t="shared" si="62"/>
        <v>168.01909307875894</v>
      </c>
      <c r="AD166" s="328">
        <f t="shared" si="62"/>
        <v>172.23548130469371</v>
      </c>
      <c r="AE166" s="328">
        <f t="shared" si="78"/>
        <v>164.83691328560064</v>
      </c>
      <c r="AF166" s="328">
        <f t="shared" si="79"/>
        <v>162.60938743038983</v>
      </c>
      <c r="AG166" s="329">
        <f t="shared" si="79"/>
        <v>163.72315035799522</v>
      </c>
      <c r="AH166" s="766">
        <v>1</v>
      </c>
      <c r="AI166" s="767">
        <v>1</v>
      </c>
      <c r="AJ166" s="767">
        <v>1</v>
      </c>
      <c r="AK166" s="767">
        <v>1</v>
      </c>
      <c r="AL166" s="767">
        <v>1</v>
      </c>
      <c r="AM166" s="767">
        <v>1</v>
      </c>
      <c r="AN166" s="767">
        <v>1</v>
      </c>
      <c r="AO166" s="767">
        <v>1</v>
      </c>
      <c r="AP166" s="767">
        <v>1</v>
      </c>
      <c r="AQ166" s="767">
        <v>1</v>
      </c>
      <c r="AR166" s="767">
        <v>1</v>
      </c>
      <c r="AS166" s="767">
        <v>1</v>
      </c>
      <c r="AT166" s="767">
        <v>4</v>
      </c>
      <c r="AU166" s="767">
        <v>6</v>
      </c>
      <c r="AV166" s="769">
        <v>7</v>
      </c>
    </row>
    <row r="167" spans="2:48" ht="14.4" x14ac:dyDescent="0.3">
      <c r="B167" s="905"/>
      <c r="C167" s="8" t="s">
        <v>7</v>
      </c>
      <c r="D167">
        <v>1215</v>
      </c>
      <c r="E167">
        <v>1382</v>
      </c>
      <c r="F167">
        <v>1408</v>
      </c>
      <c r="G167">
        <v>1368</v>
      </c>
      <c r="H167">
        <v>1260</v>
      </c>
      <c r="I167">
        <v>1022</v>
      </c>
      <c r="J167">
        <v>1380</v>
      </c>
      <c r="K167">
        <v>1394</v>
      </c>
      <c r="L167">
        <v>1423</v>
      </c>
      <c r="M167">
        <v>1583</v>
      </c>
      <c r="N167">
        <v>2072</v>
      </c>
      <c r="O167">
        <v>2131</v>
      </c>
      <c r="P167">
        <v>2041</v>
      </c>
      <c r="Q167">
        <v>2015</v>
      </c>
      <c r="R167">
        <v>2030</v>
      </c>
      <c r="S167" s="143">
        <f>100</f>
        <v>100</v>
      </c>
      <c r="T167" s="328">
        <f t="shared" si="55"/>
        <v>113.74485596707819</v>
      </c>
      <c r="U167" s="328">
        <f t="shared" si="56"/>
        <v>115.88477366255144</v>
      </c>
      <c r="V167" s="328">
        <f t="shared" si="57"/>
        <v>112.5925925925926</v>
      </c>
      <c r="W167" s="328">
        <f t="shared" si="58"/>
        <v>103.70370370370371</v>
      </c>
      <c r="X167" s="328">
        <f t="shared" si="59"/>
        <v>84.115226337448561</v>
      </c>
      <c r="Y167" s="328">
        <f t="shared" si="60"/>
        <v>113.58024691358025</v>
      </c>
      <c r="Z167" s="328">
        <f t="shared" si="61"/>
        <v>114.73251028806584</v>
      </c>
      <c r="AA167" s="328">
        <f t="shared" si="62"/>
        <v>117.11934156378601</v>
      </c>
      <c r="AB167" s="328">
        <f t="shared" si="62"/>
        <v>130.28806584362141</v>
      </c>
      <c r="AC167" s="328">
        <f t="shared" si="62"/>
        <v>170.53497942386832</v>
      </c>
      <c r="AD167" s="328">
        <f t="shared" si="62"/>
        <v>175.3909465020576</v>
      </c>
      <c r="AE167" s="328">
        <f t="shared" si="78"/>
        <v>167.98353909465021</v>
      </c>
      <c r="AF167" s="328">
        <f t="shared" si="79"/>
        <v>165.84362139917695</v>
      </c>
      <c r="AG167" s="329">
        <f t="shared" si="79"/>
        <v>167.07818930041151</v>
      </c>
      <c r="AH167" s="770"/>
      <c r="AI167" s="771"/>
      <c r="AJ167" s="771"/>
      <c r="AK167" s="771"/>
      <c r="AL167" s="771"/>
      <c r="AM167" s="771"/>
      <c r="AN167" s="771"/>
      <c r="AO167" s="771"/>
      <c r="AP167" s="771"/>
      <c r="AQ167" s="771"/>
      <c r="AR167" s="771"/>
      <c r="AS167" s="771"/>
      <c r="AT167" s="771"/>
      <c r="AU167" s="771"/>
      <c r="AV167" s="772"/>
    </row>
    <row r="168" spans="2:48" ht="15" customHeight="1" x14ac:dyDescent="0.3">
      <c r="B168" s="904" t="s">
        <v>44</v>
      </c>
      <c r="C168" s="1" t="s">
        <v>2</v>
      </c>
      <c r="D168" s="740">
        <v>9515</v>
      </c>
      <c r="E168" s="740">
        <v>13445</v>
      </c>
      <c r="F168" s="740">
        <v>13075</v>
      </c>
      <c r="G168" s="740">
        <v>13175</v>
      </c>
      <c r="H168" s="740">
        <v>13052</v>
      </c>
      <c r="I168" s="740">
        <v>13112</v>
      </c>
      <c r="J168" s="740">
        <v>13500</v>
      </c>
      <c r="K168" s="740">
        <v>14815</v>
      </c>
      <c r="L168" s="740">
        <v>15796</v>
      </c>
      <c r="M168" s="740">
        <v>16331</v>
      </c>
      <c r="N168" s="740">
        <v>19326</v>
      </c>
      <c r="O168" s="740">
        <v>20624</v>
      </c>
      <c r="P168" s="741">
        <v>19783</v>
      </c>
      <c r="Q168" s="741">
        <v>19602</v>
      </c>
      <c r="R168" s="741">
        <v>19835</v>
      </c>
      <c r="S168" s="143">
        <f>100</f>
        <v>100</v>
      </c>
      <c r="T168" s="328">
        <f t="shared" si="55"/>
        <v>141.30320546505519</v>
      </c>
      <c r="U168" s="328">
        <f t="shared" si="56"/>
        <v>137.41460851287439</v>
      </c>
      <c r="V168" s="328">
        <f t="shared" si="57"/>
        <v>138.46558066211244</v>
      </c>
      <c r="W168" s="328">
        <f t="shared" si="58"/>
        <v>137.17288491854967</v>
      </c>
      <c r="X168" s="328">
        <f t="shared" si="59"/>
        <v>137.80346820809248</v>
      </c>
      <c r="Y168" s="328">
        <f t="shared" si="60"/>
        <v>141.88124014713611</v>
      </c>
      <c r="Z168" s="328">
        <f t="shared" si="61"/>
        <v>155.70152390961638</v>
      </c>
      <c r="AA168" s="328">
        <f t="shared" si="62"/>
        <v>166.01156069364163</v>
      </c>
      <c r="AB168" s="328">
        <f t="shared" si="62"/>
        <v>171.63426169206517</v>
      </c>
      <c r="AC168" s="328">
        <f t="shared" si="62"/>
        <v>203.11087756174462</v>
      </c>
      <c r="AD168" s="328">
        <f t="shared" si="62"/>
        <v>216.75249605885443</v>
      </c>
      <c r="AE168" s="328">
        <f t="shared" si="78"/>
        <v>207.91382028376248</v>
      </c>
      <c r="AF168" s="328">
        <f t="shared" si="79"/>
        <v>206.01156069364163</v>
      </c>
      <c r="AG168" s="329">
        <f t="shared" si="79"/>
        <v>208.46032580136625</v>
      </c>
      <c r="AH168" s="766">
        <v>1</v>
      </c>
      <c r="AI168" s="767">
        <v>1</v>
      </c>
      <c r="AJ168" s="767">
        <v>1</v>
      </c>
      <c r="AK168" s="767">
        <v>1</v>
      </c>
      <c r="AL168" s="767">
        <v>1</v>
      </c>
      <c r="AM168" s="767">
        <v>1</v>
      </c>
      <c r="AN168" s="767">
        <v>1</v>
      </c>
      <c r="AO168" s="767">
        <v>1</v>
      </c>
      <c r="AP168" s="767">
        <v>1</v>
      </c>
      <c r="AQ168" s="767">
        <v>1</v>
      </c>
      <c r="AR168" s="767">
        <v>1</v>
      </c>
      <c r="AS168" s="767">
        <v>1</v>
      </c>
      <c r="AT168" s="767">
        <v>4</v>
      </c>
      <c r="AU168" s="767">
        <v>6</v>
      </c>
      <c r="AV168" s="769">
        <v>7</v>
      </c>
    </row>
    <row r="169" spans="2:48" ht="14.4" x14ac:dyDescent="0.3">
      <c r="B169" s="904"/>
      <c r="C169" s="1" t="s">
        <v>3</v>
      </c>
      <c r="D169" s="740">
        <v>792</v>
      </c>
      <c r="E169" s="740">
        <v>783</v>
      </c>
      <c r="F169" s="740">
        <v>789</v>
      </c>
      <c r="G169" s="740">
        <v>804</v>
      </c>
      <c r="H169" s="740">
        <v>812</v>
      </c>
      <c r="I169" s="740">
        <v>862</v>
      </c>
      <c r="J169" s="740">
        <v>873</v>
      </c>
      <c r="K169" s="740">
        <v>839</v>
      </c>
      <c r="L169" s="740">
        <v>867</v>
      </c>
      <c r="M169" s="740">
        <v>824</v>
      </c>
      <c r="N169" s="740">
        <v>1389</v>
      </c>
      <c r="O169" s="740">
        <v>1446</v>
      </c>
      <c r="P169" s="741">
        <v>1385</v>
      </c>
      <c r="Q169" s="741">
        <v>1343</v>
      </c>
      <c r="R169" s="741">
        <v>1314</v>
      </c>
      <c r="S169" s="143">
        <f>100</f>
        <v>100</v>
      </c>
      <c r="T169" s="328">
        <f t="shared" si="55"/>
        <v>98.86363636363636</v>
      </c>
      <c r="U169" s="328">
        <f t="shared" si="56"/>
        <v>99.621212121212125</v>
      </c>
      <c r="V169" s="328">
        <f t="shared" si="57"/>
        <v>101.51515151515152</v>
      </c>
      <c r="W169" s="328">
        <f t="shared" si="58"/>
        <v>102.52525252525253</v>
      </c>
      <c r="X169" s="328">
        <f t="shared" si="59"/>
        <v>108.83838383838383</v>
      </c>
      <c r="Y169" s="328">
        <f t="shared" si="60"/>
        <v>110.22727272727273</v>
      </c>
      <c r="Z169" s="328">
        <f t="shared" si="61"/>
        <v>105.93434343434343</v>
      </c>
      <c r="AA169" s="328">
        <f t="shared" si="62"/>
        <v>109.46969696969697</v>
      </c>
      <c r="AB169" s="328">
        <f t="shared" si="62"/>
        <v>104.04040404040404</v>
      </c>
      <c r="AC169" s="328">
        <f t="shared" si="62"/>
        <v>175.37878787878788</v>
      </c>
      <c r="AD169" s="328">
        <f t="shared" si="62"/>
        <v>182.57575757575756</v>
      </c>
      <c r="AE169" s="328">
        <f t="shared" si="78"/>
        <v>174.87373737373738</v>
      </c>
      <c r="AF169" s="328">
        <f t="shared" si="79"/>
        <v>169.57070707070707</v>
      </c>
      <c r="AG169" s="329">
        <f t="shared" si="79"/>
        <v>165.90909090909091</v>
      </c>
      <c r="AH169" s="766">
        <v>1</v>
      </c>
      <c r="AI169" s="767">
        <v>1</v>
      </c>
      <c r="AJ169" s="767">
        <v>1</v>
      </c>
      <c r="AK169" s="767">
        <v>1</v>
      </c>
      <c r="AL169" s="767">
        <v>1</v>
      </c>
      <c r="AM169" s="767">
        <v>1</v>
      </c>
      <c r="AN169" s="767">
        <v>1</v>
      </c>
      <c r="AO169" s="767">
        <v>1</v>
      </c>
      <c r="AP169" s="767">
        <v>1</v>
      </c>
      <c r="AQ169" s="767">
        <v>1</v>
      </c>
      <c r="AR169" s="767">
        <v>1</v>
      </c>
      <c r="AS169" s="767">
        <v>1</v>
      </c>
      <c r="AT169" s="767">
        <v>4</v>
      </c>
      <c r="AU169" s="767">
        <v>6</v>
      </c>
      <c r="AV169" s="769">
        <v>7</v>
      </c>
    </row>
    <row r="170" spans="2:48" ht="14.4" x14ac:dyDescent="0.3">
      <c r="B170" s="904"/>
      <c r="C170" s="1" t="s">
        <v>4</v>
      </c>
      <c r="D170" s="740">
        <v>369</v>
      </c>
      <c r="E170" s="740">
        <v>350</v>
      </c>
      <c r="F170" s="740">
        <v>360</v>
      </c>
      <c r="G170" s="740">
        <v>339</v>
      </c>
      <c r="H170" s="740">
        <v>331</v>
      </c>
      <c r="I170" s="740">
        <v>318</v>
      </c>
      <c r="J170" s="740">
        <v>325</v>
      </c>
      <c r="K170" s="740">
        <v>341</v>
      </c>
      <c r="L170" s="740">
        <v>355</v>
      </c>
      <c r="M170" s="740">
        <v>361</v>
      </c>
      <c r="N170" s="740">
        <v>382</v>
      </c>
      <c r="O170" s="740">
        <v>374</v>
      </c>
      <c r="P170" s="741">
        <v>346</v>
      </c>
      <c r="Q170" s="741">
        <v>326</v>
      </c>
      <c r="R170" s="741">
        <v>311</v>
      </c>
      <c r="S170" s="143">
        <f>100</f>
        <v>100</v>
      </c>
      <c r="T170" s="328">
        <f t="shared" si="55"/>
        <v>94.850948509485093</v>
      </c>
      <c r="U170" s="328">
        <f t="shared" si="56"/>
        <v>97.560975609756099</v>
      </c>
      <c r="V170" s="328">
        <f t="shared" si="57"/>
        <v>91.869918699186996</v>
      </c>
      <c r="W170" s="328">
        <f t="shared" si="58"/>
        <v>89.701897018970186</v>
      </c>
      <c r="X170" s="328">
        <f t="shared" si="59"/>
        <v>86.17886178861788</v>
      </c>
      <c r="Y170" s="328">
        <f t="shared" si="60"/>
        <v>88.075880758807585</v>
      </c>
      <c r="Z170" s="328">
        <f t="shared" si="61"/>
        <v>92.411924119241192</v>
      </c>
      <c r="AA170" s="328">
        <f t="shared" si="62"/>
        <v>96.205962059620603</v>
      </c>
      <c r="AB170" s="328">
        <f t="shared" si="62"/>
        <v>97.831978319783204</v>
      </c>
      <c r="AC170" s="328">
        <f t="shared" si="62"/>
        <v>103.52303523035231</v>
      </c>
      <c r="AD170" s="328">
        <f t="shared" si="62"/>
        <v>101.3550135501355</v>
      </c>
      <c r="AE170" s="328">
        <f t="shared" si="78"/>
        <v>93.766937669376688</v>
      </c>
      <c r="AF170" s="328">
        <f t="shared" si="79"/>
        <v>88.34688346883469</v>
      </c>
      <c r="AG170" s="329">
        <f t="shared" si="79"/>
        <v>84.281842818428188</v>
      </c>
      <c r="AH170" s="766">
        <v>1</v>
      </c>
      <c r="AI170" s="767">
        <v>1</v>
      </c>
      <c r="AJ170" s="767">
        <v>1</v>
      </c>
      <c r="AK170" s="767">
        <v>1</v>
      </c>
      <c r="AL170" s="767">
        <v>1</v>
      </c>
      <c r="AM170" s="767">
        <v>1</v>
      </c>
      <c r="AN170" s="767">
        <v>1</v>
      </c>
      <c r="AO170" s="767">
        <v>1</v>
      </c>
      <c r="AP170" s="767">
        <v>1</v>
      </c>
      <c r="AQ170" s="767">
        <v>1</v>
      </c>
      <c r="AR170" s="767">
        <v>1</v>
      </c>
      <c r="AS170" s="767">
        <v>1</v>
      </c>
      <c r="AT170" s="767">
        <v>4</v>
      </c>
      <c r="AU170" s="767">
        <v>6</v>
      </c>
      <c r="AV170" s="769">
        <v>7</v>
      </c>
    </row>
    <row r="171" spans="2:48" ht="14.4" x14ac:dyDescent="0.3">
      <c r="B171" s="904"/>
      <c r="C171" s="1" t="s">
        <v>5</v>
      </c>
      <c r="D171" s="740">
        <v>114</v>
      </c>
      <c r="E171" s="740">
        <v>114</v>
      </c>
      <c r="F171" s="740">
        <v>112</v>
      </c>
      <c r="G171" s="740">
        <v>103</v>
      </c>
      <c r="H171" s="740">
        <v>100</v>
      </c>
      <c r="I171" s="740">
        <v>98</v>
      </c>
      <c r="J171" s="740">
        <v>104</v>
      </c>
      <c r="K171" s="740">
        <v>110</v>
      </c>
      <c r="L171" s="740">
        <v>119</v>
      </c>
      <c r="M171" s="740">
        <v>115</v>
      </c>
      <c r="N171" s="740">
        <v>111</v>
      </c>
      <c r="O171" s="740">
        <v>107</v>
      </c>
      <c r="P171" s="741">
        <v>97</v>
      </c>
      <c r="Q171" s="741">
        <v>92</v>
      </c>
      <c r="R171" s="741">
        <v>89</v>
      </c>
      <c r="S171" s="143">
        <f>100</f>
        <v>100</v>
      </c>
      <c r="T171" s="328">
        <f t="shared" si="55"/>
        <v>100</v>
      </c>
      <c r="U171" s="328">
        <f t="shared" si="56"/>
        <v>98.245614035087726</v>
      </c>
      <c r="V171" s="328">
        <f t="shared" si="57"/>
        <v>90.350877192982452</v>
      </c>
      <c r="W171" s="328">
        <f t="shared" si="58"/>
        <v>87.719298245614041</v>
      </c>
      <c r="X171" s="328">
        <f t="shared" si="59"/>
        <v>85.964912280701753</v>
      </c>
      <c r="Y171" s="328">
        <f t="shared" si="60"/>
        <v>91.228070175438603</v>
      </c>
      <c r="Z171" s="328">
        <f t="shared" si="61"/>
        <v>96.491228070175438</v>
      </c>
      <c r="AA171" s="328">
        <f t="shared" si="62"/>
        <v>104.3859649122807</v>
      </c>
      <c r="AB171" s="328">
        <f t="shared" si="62"/>
        <v>100.87719298245614</v>
      </c>
      <c r="AC171" s="328">
        <f t="shared" si="62"/>
        <v>97.368421052631575</v>
      </c>
      <c r="AD171" s="328">
        <f t="shared" si="62"/>
        <v>93.859649122807014</v>
      </c>
      <c r="AE171" s="328">
        <f t="shared" si="78"/>
        <v>85.087719298245617</v>
      </c>
      <c r="AF171" s="328">
        <f t="shared" si="79"/>
        <v>80.701754385964918</v>
      </c>
      <c r="AG171" s="329">
        <f t="shared" si="79"/>
        <v>78.070175438596493</v>
      </c>
      <c r="AH171" s="766">
        <v>1</v>
      </c>
      <c r="AI171" s="767">
        <v>1</v>
      </c>
      <c r="AJ171" s="767">
        <v>1</v>
      </c>
      <c r="AK171" s="767">
        <v>1</v>
      </c>
      <c r="AL171" s="767">
        <v>1</v>
      </c>
      <c r="AM171" s="767">
        <v>1</v>
      </c>
      <c r="AN171" s="767">
        <v>1</v>
      </c>
      <c r="AO171" s="767">
        <v>1</v>
      </c>
      <c r="AP171" s="767">
        <v>1</v>
      </c>
      <c r="AQ171" s="767">
        <v>1</v>
      </c>
      <c r="AR171" s="767">
        <v>1</v>
      </c>
      <c r="AS171" s="767">
        <v>1</v>
      </c>
      <c r="AT171" s="767">
        <v>4</v>
      </c>
      <c r="AU171" s="767">
        <v>6</v>
      </c>
      <c r="AV171" s="769">
        <v>7</v>
      </c>
    </row>
    <row r="172" spans="2:48" ht="14.4" x14ac:dyDescent="0.3">
      <c r="B172" s="904"/>
      <c r="C172" s="1" t="s">
        <v>6</v>
      </c>
      <c r="D172" s="740">
        <v>10790</v>
      </c>
      <c r="E172" s="740">
        <v>14692</v>
      </c>
      <c r="F172" s="740">
        <v>14336</v>
      </c>
      <c r="G172" s="740">
        <v>14421</v>
      </c>
      <c r="H172" s="740">
        <v>14295</v>
      </c>
      <c r="I172" s="740">
        <v>14390</v>
      </c>
      <c r="J172" s="740">
        <v>14802</v>
      </c>
      <c r="K172" s="740">
        <v>16105</v>
      </c>
      <c r="L172" s="740">
        <v>17137</v>
      </c>
      <c r="M172" s="740">
        <v>17631</v>
      </c>
      <c r="N172" s="740">
        <v>21208</v>
      </c>
      <c r="O172" s="740">
        <v>22551</v>
      </c>
      <c r="P172" s="741">
        <v>21611</v>
      </c>
      <c r="Q172" s="741">
        <v>21363</v>
      </c>
      <c r="R172" s="741">
        <v>21549</v>
      </c>
      <c r="S172" s="143">
        <f>100</f>
        <v>100</v>
      </c>
      <c r="T172" s="328">
        <f t="shared" si="55"/>
        <v>136.1631139944393</v>
      </c>
      <c r="U172" s="328">
        <f t="shared" si="56"/>
        <v>132.8637627432808</v>
      </c>
      <c r="V172" s="328">
        <f t="shared" si="57"/>
        <v>133.65152919369785</v>
      </c>
      <c r="W172" s="328">
        <f t="shared" si="58"/>
        <v>132.483781278962</v>
      </c>
      <c r="X172" s="328">
        <f t="shared" si="59"/>
        <v>133.36422613531047</v>
      </c>
      <c r="Y172" s="328">
        <f t="shared" si="60"/>
        <v>137.1825764596849</v>
      </c>
      <c r="Z172" s="328">
        <f t="shared" si="61"/>
        <v>149.25857275254864</v>
      </c>
      <c r="AA172" s="328">
        <f t="shared" si="62"/>
        <v>158.82298424467101</v>
      </c>
      <c r="AB172" s="328">
        <f t="shared" si="62"/>
        <v>163.40129749768303</v>
      </c>
      <c r="AC172" s="328">
        <f t="shared" si="62"/>
        <v>196.55236329935124</v>
      </c>
      <c r="AD172" s="328">
        <f t="shared" si="62"/>
        <v>208.99907321594068</v>
      </c>
      <c r="AE172" s="328">
        <f t="shared" si="78"/>
        <v>200.28730305838741</v>
      </c>
      <c r="AF172" s="328">
        <f t="shared" si="79"/>
        <v>197.98887859128823</v>
      </c>
      <c r="AG172" s="329">
        <f t="shared" si="79"/>
        <v>199.71269694161259</v>
      </c>
      <c r="AH172" s="766">
        <v>1</v>
      </c>
      <c r="AI172" s="767">
        <v>1</v>
      </c>
      <c r="AJ172" s="767">
        <v>1</v>
      </c>
      <c r="AK172" s="767">
        <v>1</v>
      </c>
      <c r="AL172" s="767">
        <v>1</v>
      </c>
      <c r="AM172" s="767">
        <v>1</v>
      </c>
      <c r="AN172" s="767">
        <v>1</v>
      </c>
      <c r="AO172" s="767">
        <v>1</v>
      </c>
      <c r="AP172" s="767">
        <v>1</v>
      </c>
      <c r="AQ172" s="767">
        <v>1</v>
      </c>
      <c r="AR172" s="767">
        <v>1</v>
      </c>
      <c r="AS172" s="767">
        <v>1</v>
      </c>
      <c r="AT172" s="767">
        <v>4</v>
      </c>
      <c r="AU172" s="767">
        <v>6</v>
      </c>
      <c r="AV172" s="769">
        <v>7</v>
      </c>
    </row>
    <row r="173" spans="2:48" ht="14.4" x14ac:dyDescent="0.3">
      <c r="B173" s="905"/>
      <c r="C173" s="8" t="s">
        <v>7</v>
      </c>
      <c r="D173">
        <v>10676</v>
      </c>
      <c r="E173">
        <v>14578</v>
      </c>
      <c r="F173">
        <v>14224</v>
      </c>
      <c r="G173">
        <v>14318</v>
      </c>
      <c r="H173">
        <v>14195</v>
      </c>
      <c r="I173">
        <v>14292</v>
      </c>
      <c r="J173">
        <v>14698</v>
      </c>
      <c r="K173">
        <v>15995</v>
      </c>
      <c r="L173">
        <v>17018</v>
      </c>
      <c r="M173">
        <v>17516</v>
      </c>
      <c r="N173">
        <v>21097</v>
      </c>
      <c r="O173">
        <v>22444</v>
      </c>
      <c r="P173">
        <v>21514</v>
      </c>
      <c r="Q173">
        <v>21271</v>
      </c>
      <c r="R173">
        <v>21460</v>
      </c>
      <c r="S173" s="143">
        <f>100</f>
        <v>100</v>
      </c>
      <c r="T173" s="328">
        <f t="shared" si="55"/>
        <v>136.54926938928438</v>
      </c>
      <c r="U173" s="328">
        <f t="shared" si="56"/>
        <v>133.23342075683777</v>
      </c>
      <c r="V173" s="328">
        <f t="shared" si="57"/>
        <v>134.11390033720494</v>
      </c>
      <c r="W173" s="328">
        <f t="shared" si="58"/>
        <v>132.96178343949043</v>
      </c>
      <c r="X173" s="328">
        <f t="shared" si="59"/>
        <v>133.87036343199699</v>
      </c>
      <c r="Y173" s="328">
        <f t="shared" si="60"/>
        <v>137.67328587485949</v>
      </c>
      <c r="Z173" s="328">
        <f t="shared" si="61"/>
        <v>149.82203072311728</v>
      </c>
      <c r="AA173" s="328">
        <f t="shared" si="62"/>
        <v>159.40427126264518</v>
      </c>
      <c r="AB173" s="328">
        <f t="shared" si="62"/>
        <v>164.06893967778194</v>
      </c>
      <c r="AC173" s="328">
        <f t="shared" si="62"/>
        <v>197.61146496815286</v>
      </c>
      <c r="AD173" s="328">
        <f t="shared" si="62"/>
        <v>210.22855001873361</v>
      </c>
      <c r="AE173" s="328">
        <f t="shared" si="78"/>
        <v>201.51742225552641</v>
      </c>
      <c r="AF173" s="328">
        <f t="shared" si="79"/>
        <v>199.24128887223679</v>
      </c>
      <c r="AG173" s="329">
        <f t="shared" si="79"/>
        <v>201.01161483701762</v>
      </c>
      <c r="AH173" s="770"/>
      <c r="AI173" s="771"/>
      <c r="AJ173" s="771"/>
      <c r="AK173" s="771"/>
      <c r="AL173" s="771"/>
      <c r="AM173" s="771"/>
      <c r="AN173" s="771"/>
      <c r="AO173" s="771"/>
      <c r="AP173" s="771"/>
      <c r="AQ173" s="771"/>
      <c r="AR173" s="771"/>
      <c r="AS173" s="771"/>
      <c r="AT173" s="771"/>
      <c r="AU173" s="771"/>
      <c r="AV173" s="772"/>
    </row>
    <row r="174" spans="2:48" ht="15" customHeight="1" x14ac:dyDescent="0.3">
      <c r="B174" s="904" t="s">
        <v>45</v>
      </c>
      <c r="C174" s="1" t="s">
        <v>2</v>
      </c>
      <c r="D174" s="740">
        <v>13441</v>
      </c>
      <c r="E174" s="740">
        <v>12835</v>
      </c>
      <c r="F174" s="740">
        <v>12411</v>
      </c>
      <c r="G174" s="740">
        <v>12603</v>
      </c>
      <c r="H174" s="740">
        <v>12426</v>
      </c>
      <c r="I174" s="740">
        <v>12742</v>
      </c>
      <c r="J174" s="740">
        <v>13398</v>
      </c>
      <c r="K174" s="740">
        <v>12875</v>
      </c>
      <c r="L174" s="740">
        <v>13225</v>
      </c>
      <c r="M174" s="740">
        <v>13125</v>
      </c>
      <c r="N174" s="740">
        <v>14318</v>
      </c>
      <c r="O174" s="740">
        <v>14348</v>
      </c>
      <c r="P174" s="741">
        <v>13762</v>
      </c>
      <c r="Q174" s="741">
        <v>13636</v>
      </c>
      <c r="R174" s="741">
        <v>13798</v>
      </c>
      <c r="S174" s="143">
        <f>100</f>
        <v>100</v>
      </c>
      <c r="T174" s="328">
        <f t="shared" si="55"/>
        <v>95.491406889368349</v>
      </c>
      <c r="U174" s="328">
        <f t="shared" si="56"/>
        <v>92.336879696451163</v>
      </c>
      <c r="V174" s="328">
        <f t="shared" si="57"/>
        <v>93.765344840413661</v>
      </c>
      <c r="W174" s="328">
        <f t="shared" si="58"/>
        <v>92.448478535823227</v>
      </c>
      <c r="X174" s="328">
        <f t="shared" si="59"/>
        <v>94.799494085261514</v>
      </c>
      <c r="Y174" s="328">
        <f t="shared" si="60"/>
        <v>99.680083327133403</v>
      </c>
      <c r="Z174" s="328">
        <f t="shared" si="61"/>
        <v>95.789003794360539</v>
      </c>
      <c r="AA174" s="328">
        <f t="shared" si="62"/>
        <v>98.392976713042188</v>
      </c>
      <c r="AB174" s="328">
        <f t="shared" si="62"/>
        <v>97.648984450561713</v>
      </c>
      <c r="AC174" s="328">
        <f t="shared" si="62"/>
        <v>106.52481214195372</v>
      </c>
      <c r="AD174" s="328">
        <f t="shared" si="62"/>
        <v>106.74800982069786</v>
      </c>
      <c r="AE174" s="328">
        <f t="shared" si="78"/>
        <v>102.3882151625623</v>
      </c>
      <c r="AF174" s="328">
        <f t="shared" si="79"/>
        <v>101.45078491183692</v>
      </c>
      <c r="AG174" s="329">
        <f t="shared" si="79"/>
        <v>102.65605237705527</v>
      </c>
      <c r="AH174" s="766">
        <v>1</v>
      </c>
      <c r="AI174" s="767">
        <v>1</v>
      </c>
      <c r="AJ174" s="767">
        <v>1</v>
      </c>
      <c r="AK174" s="767">
        <v>1</v>
      </c>
      <c r="AL174" s="767">
        <v>1</v>
      </c>
      <c r="AM174" s="767">
        <v>1</v>
      </c>
      <c r="AN174" s="767">
        <v>1</v>
      </c>
      <c r="AO174" s="767">
        <v>1</v>
      </c>
      <c r="AP174" s="767">
        <v>1</v>
      </c>
      <c r="AQ174" s="767">
        <v>1</v>
      </c>
      <c r="AR174" s="767">
        <v>1</v>
      </c>
      <c r="AS174" s="767">
        <v>1</v>
      </c>
      <c r="AT174" s="767">
        <v>4</v>
      </c>
      <c r="AU174" s="767">
        <v>6</v>
      </c>
      <c r="AV174" s="769">
        <v>7</v>
      </c>
    </row>
    <row r="175" spans="2:48" ht="14.4" x14ac:dyDescent="0.3">
      <c r="B175" s="904"/>
      <c r="C175" s="1" t="s">
        <v>3</v>
      </c>
      <c r="D175" s="740">
        <v>365</v>
      </c>
      <c r="E175" s="740">
        <v>343</v>
      </c>
      <c r="F175" s="740">
        <v>356</v>
      </c>
      <c r="G175" s="740">
        <v>349</v>
      </c>
      <c r="H175" s="740">
        <v>364</v>
      </c>
      <c r="I175" s="740">
        <v>369</v>
      </c>
      <c r="J175" s="740">
        <v>384</v>
      </c>
      <c r="K175" s="740">
        <v>347</v>
      </c>
      <c r="L175" s="740">
        <v>359</v>
      </c>
      <c r="M175" s="740">
        <v>342</v>
      </c>
      <c r="N175" s="740">
        <v>521</v>
      </c>
      <c r="O175" s="740">
        <v>527</v>
      </c>
      <c r="P175" s="741">
        <v>505</v>
      </c>
      <c r="Q175" s="741">
        <v>490</v>
      </c>
      <c r="R175" s="741">
        <v>479</v>
      </c>
      <c r="S175" s="143">
        <f>100</f>
        <v>100</v>
      </c>
      <c r="T175" s="328">
        <f t="shared" si="55"/>
        <v>93.972602739726028</v>
      </c>
      <c r="U175" s="328">
        <f t="shared" si="56"/>
        <v>97.534246575342465</v>
      </c>
      <c r="V175" s="328">
        <f t="shared" si="57"/>
        <v>95.61643835616438</v>
      </c>
      <c r="W175" s="328">
        <f t="shared" si="58"/>
        <v>99.726027397260268</v>
      </c>
      <c r="X175" s="328">
        <f t="shared" si="59"/>
        <v>101.0958904109589</v>
      </c>
      <c r="Y175" s="328">
        <f t="shared" si="60"/>
        <v>105.20547945205479</v>
      </c>
      <c r="Z175" s="328">
        <f t="shared" si="61"/>
        <v>95.06849315068493</v>
      </c>
      <c r="AA175" s="328">
        <f t="shared" si="62"/>
        <v>98.356164383561648</v>
      </c>
      <c r="AB175" s="328">
        <f t="shared" si="62"/>
        <v>93.698630136986296</v>
      </c>
      <c r="AC175" s="328">
        <f t="shared" si="62"/>
        <v>142.73972602739727</v>
      </c>
      <c r="AD175" s="328">
        <f t="shared" si="62"/>
        <v>144.38356164383561</v>
      </c>
      <c r="AE175" s="328">
        <f t="shared" si="78"/>
        <v>138.35616438356163</v>
      </c>
      <c r="AF175" s="328">
        <f t="shared" si="79"/>
        <v>134.24657534246575</v>
      </c>
      <c r="AG175" s="329">
        <f t="shared" si="79"/>
        <v>131.23287671232876</v>
      </c>
      <c r="AH175" s="766">
        <v>1</v>
      </c>
      <c r="AI175" s="767">
        <v>1</v>
      </c>
      <c r="AJ175" s="767">
        <v>1</v>
      </c>
      <c r="AK175" s="767">
        <v>1</v>
      </c>
      <c r="AL175" s="767">
        <v>1</v>
      </c>
      <c r="AM175" s="767">
        <v>1</v>
      </c>
      <c r="AN175" s="767">
        <v>1</v>
      </c>
      <c r="AO175" s="767">
        <v>1</v>
      </c>
      <c r="AP175" s="767">
        <v>1</v>
      </c>
      <c r="AQ175" s="767">
        <v>1</v>
      </c>
      <c r="AR175" s="767">
        <v>1</v>
      </c>
      <c r="AS175" s="767">
        <v>1</v>
      </c>
      <c r="AT175" s="767">
        <v>4</v>
      </c>
      <c r="AU175" s="767">
        <v>6</v>
      </c>
      <c r="AV175" s="769">
        <v>7</v>
      </c>
    </row>
    <row r="176" spans="2:48" ht="14.4" x14ac:dyDescent="0.3">
      <c r="B176" s="904"/>
      <c r="C176" s="1" t="s">
        <v>4</v>
      </c>
      <c r="D176" s="740">
        <v>113</v>
      </c>
      <c r="E176" s="740">
        <v>109</v>
      </c>
      <c r="F176" s="740">
        <v>107</v>
      </c>
      <c r="G176" s="740">
        <v>110</v>
      </c>
      <c r="H176" s="740">
        <v>112</v>
      </c>
      <c r="I176" s="740">
        <v>117</v>
      </c>
      <c r="J176" s="740">
        <v>118</v>
      </c>
      <c r="K176" s="740">
        <v>125</v>
      </c>
      <c r="L176" s="740">
        <v>120</v>
      </c>
      <c r="M176" s="740">
        <v>124</v>
      </c>
      <c r="N176" s="740">
        <v>126</v>
      </c>
      <c r="O176" s="740">
        <v>120</v>
      </c>
      <c r="P176" s="741">
        <v>111</v>
      </c>
      <c r="Q176" s="741">
        <v>105</v>
      </c>
      <c r="R176" s="741">
        <v>100</v>
      </c>
      <c r="S176" s="143">
        <f>100</f>
        <v>100</v>
      </c>
      <c r="T176" s="328">
        <f t="shared" si="55"/>
        <v>96.460176991150448</v>
      </c>
      <c r="U176" s="328">
        <f t="shared" si="56"/>
        <v>94.690265486725664</v>
      </c>
      <c r="V176" s="328">
        <f t="shared" si="57"/>
        <v>97.345132743362825</v>
      </c>
      <c r="W176" s="328">
        <f t="shared" si="58"/>
        <v>99.115044247787608</v>
      </c>
      <c r="X176" s="328">
        <f t="shared" si="59"/>
        <v>103.53982300884955</v>
      </c>
      <c r="Y176" s="328">
        <f t="shared" si="60"/>
        <v>104.42477876106194</v>
      </c>
      <c r="Z176" s="328">
        <f t="shared" si="61"/>
        <v>110.61946902654867</v>
      </c>
      <c r="AA176" s="328">
        <f t="shared" si="62"/>
        <v>106.19469026548673</v>
      </c>
      <c r="AB176" s="328">
        <f t="shared" si="62"/>
        <v>109.73451327433628</v>
      </c>
      <c r="AC176" s="328">
        <f t="shared" si="62"/>
        <v>111.50442477876106</v>
      </c>
      <c r="AD176" s="328">
        <f t="shared" si="62"/>
        <v>106.19469026548673</v>
      </c>
      <c r="AE176" s="328">
        <f t="shared" si="78"/>
        <v>98.230088495575217</v>
      </c>
      <c r="AF176" s="328">
        <f t="shared" si="79"/>
        <v>92.920353982300881</v>
      </c>
      <c r="AG176" s="329">
        <f t="shared" si="79"/>
        <v>88.495575221238937</v>
      </c>
      <c r="AH176" s="766">
        <v>1</v>
      </c>
      <c r="AI176" s="767">
        <v>1</v>
      </c>
      <c r="AJ176" s="767">
        <v>1</v>
      </c>
      <c r="AK176" s="767">
        <v>1</v>
      </c>
      <c r="AL176" s="767">
        <v>1</v>
      </c>
      <c r="AM176" s="767">
        <v>1</v>
      </c>
      <c r="AN176" s="767">
        <v>1</v>
      </c>
      <c r="AO176" s="767">
        <v>1</v>
      </c>
      <c r="AP176" s="767">
        <v>1</v>
      </c>
      <c r="AQ176" s="767">
        <v>1</v>
      </c>
      <c r="AR176" s="767">
        <v>1</v>
      </c>
      <c r="AS176" s="767">
        <v>1</v>
      </c>
      <c r="AT176" s="767">
        <v>4</v>
      </c>
      <c r="AU176" s="767">
        <v>6</v>
      </c>
      <c r="AV176" s="769">
        <v>7</v>
      </c>
    </row>
    <row r="177" spans="2:48" ht="14.4" x14ac:dyDescent="0.3">
      <c r="B177" s="904"/>
      <c r="C177" s="1" t="s">
        <v>5</v>
      </c>
      <c r="D177" s="740">
        <v>19</v>
      </c>
      <c r="E177" s="740">
        <v>18</v>
      </c>
      <c r="F177" s="740">
        <v>19</v>
      </c>
      <c r="G177" s="740">
        <v>23</v>
      </c>
      <c r="H177" s="740">
        <v>22</v>
      </c>
      <c r="I177" s="740">
        <v>21</v>
      </c>
      <c r="J177" s="740">
        <v>20</v>
      </c>
      <c r="K177" s="740">
        <v>22</v>
      </c>
      <c r="L177" s="740">
        <v>26</v>
      </c>
      <c r="M177" s="740">
        <v>30</v>
      </c>
      <c r="N177" s="740">
        <v>34</v>
      </c>
      <c r="O177" s="740">
        <v>34</v>
      </c>
      <c r="P177" s="741">
        <v>31</v>
      </c>
      <c r="Q177" s="741">
        <v>29</v>
      </c>
      <c r="R177" s="741">
        <v>28</v>
      </c>
      <c r="S177" s="143">
        <f>100</f>
        <v>100</v>
      </c>
      <c r="T177" s="328">
        <f t="shared" si="55"/>
        <v>94.736842105263165</v>
      </c>
      <c r="U177" s="328">
        <f t="shared" si="56"/>
        <v>100</v>
      </c>
      <c r="V177" s="328">
        <f t="shared" si="57"/>
        <v>121.05263157894737</v>
      </c>
      <c r="W177" s="328">
        <f t="shared" si="58"/>
        <v>115.78947368421052</v>
      </c>
      <c r="X177" s="328">
        <f t="shared" si="59"/>
        <v>110.52631578947368</v>
      </c>
      <c r="Y177" s="328">
        <f t="shared" si="60"/>
        <v>105.26315789473684</v>
      </c>
      <c r="Z177" s="328">
        <f t="shared" si="61"/>
        <v>115.78947368421052</v>
      </c>
      <c r="AA177" s="328">
        <f t="shared" si="62"/>
        <v>136.84210526315789</v>
      </c>
      <c r="AB177" s="328">
        <f t="shared" si="62"/>
        <v>157.89473684210526</v>
      </c>
      <c r="AC177" s="328">
        <f t="shared" si="62"/>
        <v>178.94736842105263</v>
      </c>
      <c r="AD177" s="328">
        <f t="shared" si="62"/>
        <v>178.94736842105263</v>
      </c>
      <c r="AE177" s="328">
        <f t="shared" si="78"/>
        <v>163.15789473684211</v>
      </c>
      <c r="AF177" s="328">
        <f t="shared" si="79"/>
        <v>152.63157894736841</v>
      </c>
      <c r="AG177" s="329">
        <f t="shared" si="79"/>
        <v>147.36842105263159</v>
      </c>
      <c r="AH177" s="766">
        <v>1</v>
      </c>
      <c r="AI177" s="767">
        <v>1</v>
      </c>
      <c r="AJ177" s="767">
        <v>1</v>
      </c>
      <c r="AK177" s="767">
        <v>1</v>
      </c>
      <c r="AL177" s="767">
        <v>1</v>
      </c>
      <c r="AM177" s="767">
        <v>1</v>
      </c>
      <c r="AN177" s="767">
        <v>1</v>
      </c>
      <c r="AO177" s="767">
        <v>1</v>
      </c>
      <c r="AP177" s="767">
        <v>1</v>
      </c>
      <c r="AQ177" s="767">
        <v>1</v>
      </c>
      <c r="AR177" s="767">
        <v>1</v>
      </c>
      <c r="AS177" s="767">
        <v>1</v>
      </c>
      <c r="AT177" s="767">
        <v>4</v>
      </c>
      <c r="AU177" s="767">
        <v>6</v>
      </c>
      <c r="AV177" s="769">
        <v>7</v>
      </c>
    </row>
    <row r="178" spans="2:48" ht="14.4" x14ac:dyDescent="0.3">
      <c r="B178" s="904"/>
      <c r="C178" s="1" t="s">
        <v>6</v>
      </c>
      <c r="D178" s="740">
        <v>13938</v>
      </c>
      <c r="E178" s="740">
        <v>13305</v>
      </c>
      <c r="F178" s="740">
        <v>12893</v>
      </c>
      <c r="G178" s="740">
        <v>13085</v>
      </c>
      <c r="H178" s="740">
        <v>12924</v>
      </c>
      <c r="I178" s="740">
        <v>13249</v>
      </c>
      <c r="J178" s="740">
        <v>13920</v>
      </c>
      <c r="K178" s="740">
        <v>13369</v>
      </c>
      <c r="L178" s="740">
        <v>13730</v>
      </c>
      <c r="M178" s="740">
        <v>13621</v>
      </c>
      <c r="N178" s="740">
        <v>14999</v>
      </c>
      <c r="O178" s="740">
        <v>15029</v>
      </c>
      <c r="P178" s="741">
        <v>14409</v>
      </c>
      <c r="Q178" s="741">
        <v>14260</v>
      </c>
      <c r="R178" s="741">
        <v>14405</v>
      </c>
      <c r="S178" s="143">
        <f>100</f>
        <v>100</v>
      </c>
      <c r="T178" s="328">
        <f t="shared" si="55"/>
        <v>95.458458889367193</v>
      </c>
      <c r="U178" s="328">
        <f t="shared" si="56"/>
        <v>92.502511120677283</v>
      </c>
      <c r="V178" s="328">
        <f t="shared" si="57"/>
        <v>93.880040177930837</v>
      </c>
      <c r="W178" s="328">
        <f t="shared" si="58"/>
        <v>92.724924666379678</v>
      </c>
      <c r="X178" s="328">
        <f t="shared" si="59"/>
        <v>95.056679581001575</v>
      </c>
      <c r="Y178" s="328">
        <f t="shared" si="60"/>
        <v>99.870856650882473</v>
      </c>
      <c r="Z178" s="328">
        <f t="shared" si="61"/>
        <v>95.91763524178505</v>
      </c>
      <c r="AA178" s="328">
        <f t="shared" si="62"/>
        <v>98.507676854641986</v>
      </c>
      <c r="AB178" s="328">
        <f t="shared" si="62"/>
        <v>97.725642129430341</v>
      </c>
      <c r="AC178" s="328">
        <f t="shared" si="62"/>
        <v>107.61228296742718</v>
      </c>
      <c r="AD178" s="328">
        <f t="shared" si="62"/>
        <v>107.82752188262305</v>
      </c>
      <c r="AE178" s="328">
        <f t="shared" si="78"/>
        <v>103.37925096857512</v>
      </c>
      <c r="AF178" s="328">
        <f t="shared" si="79"/>
        <v>102.3102310231023</v>
      </c>
      <c r="AG178" s="329">
        <f t="shared" si="79"/>
        <v>103.350552446549</v>
      </c>
      <c r="AH178" s="766">
        <v>1</v>
      </c>
      <c r="AI178" s="767">
        <v>1</v>
      </c>
      <c r="AJ178" s="767">
        <v>1</v>
      </c>
      <c r="AK178" s="767">
        <v>1</v>
      </c>
      <c r="AL178" s="767">
        <v>1</v>
      </c>
      <c r="AM178" s="767">
        <v>1</v>
      </c>
      <c r="AN178" s="767">
        <v>1</v>
      </c>
      <c r="AO178" s="767">
        <v>1</v>
      </c>
      <c r="AP178" s="767">
        <v>1</v>
      </c>
      <c r="AQ178" s="767">
        <v>1</v>
      </c>
      <c r="AR178" s="767">
        <v>1</v>
      </c>
      <c r="AS178" s="767">
        <v>1</v>
      </c>
      <c r="AT178" s="767">
        <v>4</v>
      </c>
      <c r="AU178" s="767">
        <v>6</v>
      </c>
      <c r="AV178" s="769">
        <v>7</v>
      </c>
    </row>
    <row r="179" spans="2:48" ht="14.4" x14ac:dyDescent="0.3">
      <c r="B179" s="905"/>
      <c r="C179" s="8" t="s">
        <v>7</v>
      </c>
      <c r="D179">
        <v>13919</v>
      </c>
      <c r="E179">
        <v>13287</v>
      </c>
      <c r="F179">
        <v>12874</v>
      </c>
      <c r="G179">
        <v>13062</v>
      </c>
      <c r="H179">
        <v>12902</v>
      </c>
      <c r="I179">
        <v>13228</v>
      </c>
      <c r="J179">
        <v>13900</v>
      </c>
      <c r="K179">
        <v>13347</v>
      </c>
      <c r="L179">
        <v>13704</v>
      </c>
      <c r="M179">
        <v>13591</v>
      </c>
      <c r="N179">
        <v>14965</v>
      </c>
      <c r="O179">
        <v>14995</v>
      </c>
      <c r="P179">
        <v>14378</v>
      </c>
      <c r="Q179">
        <v>14231</v>
      </c>
      <c r="R179">
        <v>14377</v>
      </c>
      <c r="S179" s="143">
        <f>100</f>
        <v>100</v>
      </c>
      <c r="T179" s="328">
        <f t="shared" si="55"/>
        <v>95.45944392556936</v>
      </c>
      <c r="U179" s="328">
        <f t="shared" si="56"/>
        <v>92.492276744018966</v>
      </c>
      <c r="V179" s="328">
        <f t="shared" si="57"/>
        <v>93.842948487678711</v>
      </c>
      <c r="W179" s="328">
        <f t="shared" si="58"/>
        <v>92.693440620734251</v>
      </c>
      <c r="X179" s="328">
        <f t="shared" si="59"/>
        <v>95.035562899633589</v>
      </c>
      <c r="Y179" s="328">
        <f t="shared" si="60"/>
        <v>99.863495940800348</v>
      </c>
      <c r="Z179" s="328">
        <f t="shared" si="61"/>
        <v>95.890509375673545</v>
      </c>
      <c r="AA179" s="328">
        <f t="shared" si="62"/>
        <v>98.45534880379337</v>
      </c>
      <c r="AB179" s="328">
        <f t="shared" si="62"/>
        <v>97.643508872763846</v>
      </c>
      <c r="AC179" s="328">
        <f t="shared" si="62"/>
        <v>107.51490768014943</v>
      </c>
      <c r="AD179" s="328">
        <f t="shared" si="62"/>
        <v>107.73044040520152</v>
      </c>
      <c r="AE179" s="328">
        <f t="shared" si="78"/>
        <v>103.29765069329693</v>
      </c>
      <c r="AF179" s="328">
        <f t="shared" si="79"/>
        <v>102.2415403405417</v>
      </c>
      <c r="AG179" s="329">
        <f t="shared" si="79"/>
        <v>103.29046626912853</v>
      </c>
      <c r="AH179" s="770"/>
      <c r="AI179" s="771"/>
      <c r="AJ179" s="771"/>
      <c r="AK179" s="771"/>
      <c r="AL179" s="771"/>
      <c r="AM179" s="771"/>
      <c r="AN179" s="771"/>
      <c r="AO179" s="771"/>
      <c r="AP179" s="771"/>
      <c r="AQ179" s="771"/>
      <c r="AR179" s="771"/>
      <c r="AS179" s="771"/>
      <c r="AT179" s="771"/>
      <c r="AU179" s="771"/>
      <c r="AV179" s="772"/>
    </row>
    <row r="180" spans="2:48" ht="15" customHeight="1" x14ac:dyDescent="0.3">
      <c r="B180" s="904" t="s">
        <v>46</v>
      </c>
      <c r="C180" s="1" t="s">
        <v>2</v>
      </c>
      <c r="D180" s="740">
        <v>24944</v>
      </c>
      <c r="E180" s="740">
        <v>20700</v>
      </c>
      <c r="F180" s="740">
        <v>22042</v>
      </c>
      <c r="G180" s="740">
        <v>23525</v>
      </c>
      <c r="H180" s="740">
        <v>22935</v>
      </c>
      <c r="I180" s="740">
        <v>25263</v>
      </c>
      <c r="J180" s="740">
        <v>25089</v>
      </c>
      <c r="K180" s="740">
        <v>26049</v>
      </c>
      <c r="L180" s="740">
        <v>27831</v>
      </c>
      <c r="M180" s="740">
        <v>27447</v>
      </c>
      <c r="N180" s="740">
        <v>32695</v>
      </c>
      <c r="O180" s="740">
        <v>34085</v>
      </c>
      <c r="P180" s="741">
        <v>32693</v>
      </c>
      <c r="Q180" s="741">
        <v>32396</v>
      </c>
      <c r="R180" s="741">
        <v>32782</v>
      </c>
      <c r="S180" s="143">
        <f>100</f>
        <v>100</v>
      </c>
      <c r="T180" s="328">
        <f t="shared" si="55"/>
        <v>82.98588838999359</v>
      </c>
      <c r="U180" s="328">
        <f t="shared" si="56"/>
        <v>88.365939704939066</v>
      </c>
      <c r="V180" s="328">
        <f t="shared" si="57"/>
        <v>94.311257216164208</v>
      </c>
      <c r="W180" s="328">
        <f t="shared" si="58"/>
        <v>91.945958948043611</v>
      </c>
      <c r="X180" s="328">
        <f t="shared" si="59"/>
        <v>101.2788646568313</v>
      </c>
      <c r="Y180" s="328">
        <f t="shared" si="60"/>
        <v>100.5813021167415</v>
      </c>
      <c r="Z180" s="328">
        <f t="shared" si="61"/>
        <v>104.42992302758178</v>
      </c>
      <c r="AA180" s="328">
        <f t="shared" si="62"/>
        <v>111.57392559332905</v>
      </c>
      <c r="AB180" s="328">
        <f t="shared" si="62"/>
        <v>110.03447722899294</v>
      </c>
      <c r="AC180" s="328">
        <f t="shared" si="62"/>
        <v>131.07360487491982</v>
      </c>
      <c r="AD180" s="328">
        <f t="shared" si="62"/>
        <v>136.64608723540732</v>
      </c>
      <c r="AE180" s="328">
        <f t="shared" si="78"/>
        <v>131.06558691468891</v>
      </c>
      <c r="AF180" s="328">
        <f t="shared" si="79"/>
        <v>129.87491982039768</v>
      </c>
      <c r="AG180" s="329">
        <f t="shared" si="79"/>
        <v>131.42238614496472</v>
      </c>
      <c r="AH180" s="766">
        <v>1</v>
      </c>
      <c r="AI180" s="767">
        <v>1</v>
      </c>
      <c r="AJ180" s="767">
        <v>1</v>
      </c>
      <c r="AK180" s="767">
        <v>1</v>
      </c>
      <c r="AL180" s="767">
        <v>1</v>
      </c>
      <c r="AM180" s="767">
        <v>1</v>
      </c>
      <c r="AN180" s="767">
        <v>1</v>
      </c>
      <c r="AO180" s="767">
        <v>1</v>
      </c>
      <c r="AP180" s="767">
        <v>1</v>
      </c>
      <c r="AQ180" s="767">
        <v>1</v>
      </c>
      <c r="AR180" s="767">
        <v>1</v>
      </c>
      <c r="AS180" s="767">
        <v>1</v>
      </c>
      <c r="AT180" s="767">
        <v>4</v>
      </c>
      <c r="AU180" s="767">
        <v>6</v>
      </c>
      <c r="AV180" s="769">
        <v>7</v>
      </c>
    </row>
    <row r="181" spans="2:48" ht="14.4" x14ac:dyDescent="0.3">
      <c r="B181" s="904"/>
      <c r="C181" s="1" t="s">
        <v>3</v>
      </c>
      <c r="D181" s="740">
        <v>792</v>
      </c>
      <c r="E181" s="740">
        <v>647</v>
      </c>
      <c r="F181" s="740">
        <v>635</v>
      </c>
      <c r="G181" s="740">
        <v>722</v>
      </c>
      <c r="H181" s="740">
        <v>799</v>
      </c>
      <c r="I181" s="740">
        <v>858</v>
      </c>
      <c r="J181" s="740">
        <v>901</v>
      </c>
      <c r="K181" s="740">
        <v>873</v>
      </c>
      <c r="L181" s="740">
        <v>886</v>
      </c>
      <c r="M181" s="740">
        <v>850</v>
      </c>
      <c r="N181" s="740">
        <v>1190</v>
      </c>
      <c r="O181" s="740">
        <v>1263</v>
      </c>
      <c r="P181" s="741">
        <v>1210</v>
      </c>
      <c r="Q181" s="741">
        <v>1173</v>
      </c>
      <c r="R181" s="741">
        <v>1148</v>
      </c>
      <c r="S181" s="143">
        <f>100</f>
        <v>100</v>
      </c>
      <c r="T181" s="328">
        <f t="shared" si="55"/>
        <v>81.691919191919197</v>
      </c>
      <c r="U181" s="328">
        <f t="shared" si="56"/>
        <v>80.176767676767682</v>
      </c>
      <c r="V181" s="328">
        <f t="shared" si="57"/>
        <v>91.161616161616166</v>
      </c>
      <c r="W181" s="328">
        <f t="shared" si="58"/>
        <v>100.88383838383838</v>
      </c>
      <c r="X181" s="328">
        <f t="shared" si="59"/>
        <v>108.33333333333333</v>
      </c>
      <c r="Y181" s="328">
        <f t="shared" si="60"/>
        <v>113.76262626262626</v>
      </c>
      <c r="Z181" s="328">
        <f t="shared" si="61"/>
        <v>110.22727272727273</v>
      </c>
      <c r="AA181" s="328">
        <f t="shared" si="62"/>
        <v>111.86868686868686</v>
      </c>
      <c r="AB181" s="328">
        <f t="shared" si="62"/>
        <v>107.32323232323232</v>
      </c>
      <c r="AC181" s="328">
        <f t="shared" si="62"/>
        <v>150.25252525252526</v>
      </c>
      <c r="AD181" s="328">
        <f t="shared" si="62"/>
        <v>159.46969696969697</v>
      </c>
      <c r="AE181" s="328">
        <f t="shared" si="78"/>
        <v>152.77777777777777</v>
      </c>
      <c r="AF181" s="328">
        <f t="shared" si="79"/>
        <v>148.10606060606059</v>
      </c>
      <c r="AG181" s="329">
        <f t="shared" si="79"/>
        <v>144.94949494949495</v>
      </c>
      <c r="AH181" s="766">
        <v>1</v>
      </c>
      <c r="AI181" s="767">
        <v>1</v>
      </c>
      <c r="AJ181" s="767">
        <v>1</v>
      </c>
      <c r="AK181" s="767">
        <v>1</v>
      </c>
      <c r="AL181" s="767">
        <v>1</v>
      </c>
      <c r="AM181" s="767">
        <v>1</v>
      </c>
      <c r="AN181" s="767">
        <v>1</v>
      </c>
      <c r="AO181" s="767">
        <v>1</v>
      </c>
      <c r="AP181" s="767">
        <v>1</v>
      </c>
      <c r="AQ181" s="767">
        <v>1</v>
      </c>
      <c r="AR181" s="767">
        <v>1</v>
      </c>
      <c r="AS181" s="767">
        <v>1</v>
      </c>
      <c r="AT181" s="767">
        <v>4</v>
      </c>
      <c r="AU181" s="767">
        <v>6</v>
      </c>
      <c r="AV181" s="769">
        <v>7</v>
      </c>
    </row>
    <row r="182" spans="2:48" ht="14.4" x14ac:dyDescent="0.3">
      <c r="B182" s="904"/>
      <c r="C182" s="1" t="s">
        <v>4</v>
      </c>
      <c r="D182" s="740">
        <v>251</v>
      </c>
      <c r="E182" s="740">
        <v>240</v>
      </c>
      <c r="F182" s="740">
        <v>228</v>
      </c>
      <c r="G182" s="740">
        <v>231</v>
      </c>
      <c r="H182" s="740">
        <v>230</v>
      </c>
      <c r="I182" s="740">
        <v>231</v>
      </c>
      <c r="J182" s="740">
        <v>230</v>
      </c>
      <c r="K182" s="740">
        <v>219</v>
      </c>
      <c r="L182" s="740">
        <v>227</v>
      </c>
      <c r="M182" s="740">
        <v>223</v>
      </c>
      <c r="N182" s="740">
        <v>209</v>
      </c>
      <c r="O182" s="740">
        <v>195</v>
      </c>
      <c r="P182" s="741">
        <v>181</v>
      </c>
      <c r="Q182" s="741">
        <v>171</v>
      </c>
      <c r="R182" s="741">
        <v>163</v>
      </c>
      <c r="S182" s="143">
        <f>100</f>
        <v>100</v>
      </c>
      <c r="T182" s="328">
        <f t="shared" si="55"/>
        <v>95.617529880478088</v>
      </c>
      <c r="U182" s="328">
        <f t="shared" si="56"/>
        <v>90.836653386454188</v>
      </c>
      <c r="V182" s="328">
        <f t="shared" si="57"/>
        <v>92.031872509960166</v>
      </c>
      <c r="W182" s="328">
        <f t="shared" si="58"/>
        <v>91.633466135458164</v>
      </c>
      <c r="X182" s="328">
        <f t="shared" si="59"/>
        <v>92.031872509960166</v>
      </c>
      <c r="Y182" s="328">
        <f t="shared" si="60"/>
        <v>91.633466135458164</v>
      </c>
      <c r="Z182" s="328">
        <f t="shared" si="61"/>
        <v>87.250996015936252</v>
      </c>
      <c r="AA182" s="328">
        <f t="shared" si="62"/>
        <v>90.438247011952186</v>
      </c>
      <c r="AB182" s="328">
        <f t="shared" si="62"/>
        <v>88.844621513944219</v>
      </c>
      <c r="AC182" s="328">
        <f t="shared" si="62"/>
        <v>83.266932270916328</v>
      </c>
      <c r="AD182" s="328">
        <f t="shared" si="62"/>
        <v>77.689243027888452</v>
      </c>
      <c r="AE182" s="328">
        <f t="shared" si="78"/>
        <v>72.111553784860561</v>
      </c>
      <c r="AF182" s="328">
        <f t="shared" si="79"/>
        <v>68.127490039840637</v>
      </c>
      <c r="AG182" s="329">
        <f t="shared" si="79"/>
        <v>64.940239043824704</v>
      </c>
      <c r="AH182" s="766">
        <v>1</v>
      </c>
      <c r="AI182" s="767">
        <v>1</v>
      </c>
      <c r="AJ182" s="767">
        <v>1</v>
      </c>
      <c r="AK182" s="767">
        <v>1</v>
      </c>
      <c r="AL182" s="767">
        <v>1</v>
      </c>
      <c r="AM182" s="767">
        <v>1</v>
      </c>
      <c r="AN182" s="767">
        <v>1</v>
      </c>
      <c r="AO182" s="767">
        <v>1</v>
      </c>
      <c r="AP182" s="767">
        <v>1</v>
      </c>
      <c r="AQ182" s="767">
        <v>1</v>
      </c>
      <c r="AR182" s="767">
        <v>1</v>
      </c>
      <c r="AS182" s="767">
        <v>1</v>
      </c>
      <c r="AT182" s="767">
        <v>4</v>
      </c>
      <c r="AU182" s="767">
        <v>6</v>
      </c>
      <c r="AV182" s="769">
        <v>7</v>
      </c>
    </row>
    <row r="183" spans="2:48" ht="14.4" x14ac:dyDescent="0.3">
      <c r="B183" s="904"/>
      <c r="C183" s="1" t="s">
        <v>5</v>
      </c>
      <c r="D183" s="740">
        <v>62</v>
      </c>
      <c r="E183" s="740">
        <v>57</v>
      </c>
      <c r="F183" s="740">
        <v>56</v>
      </c>
      <c r="G183" s="740">
        <v>55</v>
      </c>
      <c r="H183" s="740">
        <v>59</v>
      </c>
      <c r="I183" s="740">
        <v>60</v>
      </c>
      <c r="J183" s="740">
        <v>60</v>
      </c>
      <c r="K183" s="740">
        <v>59</v>
      </c>
      <c r="L183" s="740">
        <v>60</v>
      </c>
      <c r="M183" s="740">
        <v>61</v>
      </c>
      <c r="N183" s="740">
        <v>39</v>
      </c>
      <c r="O183" s="740">
        <v>40</v>
      </c>
      <c r="P183" s="741">
        <v>36</v>
      </c>
      <c r="Q183" s="741">
        <v>34</v>
      </c>
      <c r="R183" s="741">
        <v>33</v>
      </c>
      <c r="S183" s="143">
        <f>100</f>
        <v>100</v>
      </c>
      <c r="T183" s="328">
        <f t="shared" si="55"/>
        <v>91.935483870967744</v>
      </c>
      <c r="U183" s="328">
        <f t="shared" si="56"/>
        <v>90.322580645161295</v>
      </c>
      <c r="V183" s="328">
        <f t="shared" si="57"/>
        <v>88.709677419354833</v>
      </c>
      <c r="W183" s="328">
        <f t="shared" si="58"/>
        <v>95.161290322580641</v>
      </c>
      <c r="X183" s="328">
        <f t="shared" si="59"/>
        <v>96.774193548387103</v>
      </c>
      <c r="Y183" s="328">
        <f t="shared" si="60"/>
        <v>96.774193548387103</v>
      </c>
      <c r="Z183" s="328">
        <f t="shared" si="61"/>
        <v>95.161290322580641</v>
      </c>
      <c r="AA183" s="328">
        <f t="shared" si="62"/>
        <v>96.774193548387103</v>
      </c>
      <c r="AB183" s="328">
        <f t="shared" si="62"/>
        <v>98.387096774193552</v>
      </c>
      <c r="AC183" s="328">
        <f t="shared" si="62"/>
        <v>62.903225806451616</v>
      </c>
      <c r="AD183" s="328">
        <f t="shared" si="62"/>
        <v>64.516129032258064</v>
      </c>
      <c r="AE183" s="328">
        <f t="shared" si="78"/>
        <v>58.064516129032256</v>
      </c>
      <c r="AF183" s="328">
        <f t="shared" si="79"/>
        <v>54.838709677419352</v>
      </c>
      <c r="AG183" s="329">
        <f t="shared" si="79"/>
        <v>53.225806451612904</v>
      </c>
      <c r="AH183" s="766">
        <v>1</v>
      </c>
      <c r="AI183" s="767">
        <v>1</v>
      </c>
      <c r="AJ183" s="767">
        <v>1</v>
      </c>
      <c r="AK183" s="767">
        <v>1</v>
      </c>
      <c r="AL183" s="767">
        <v>1</v>
      </c>
      <c r="AM183" s="767">
        <v>1</v>
      </c>
      <c r="AN183" s="767">
        <v>1</v>
      </c>
      <c r="AO183" s="767">
        <v>1</v>
      </c>
      <c r="AP183" s="767">
        <v>1</v>
      </c>
      <c r="AQ183" s="767">
        <v>1</v>
      </c>
      <c r="AR183" s="767">
        <v>1</v>
      </c>
      <c r="AS183" s="767">
        <v>1</v>
      </c>
      <c r="AT183" s="767">
        <v>4</v>
      </c>
      <c r="AU183" s="767">
        <v>6</v>
      </c>
      <c r="AV183" s="769">
        <v>7</v>
      </c>
    </row>
    <row r="184" spans="2:48" ht="14.4" x14ac:dyDescent="0.3">
      <c r="B184" s="904"/>
      <c r="C184" s="1" t="s">
        <v>6</v>
      </c>
      <c r="D184" s="740">
        <v>26049</v>
      </c>
      <c r="E184" s="740">
        <v>21644</v>
      </c>
      <c r="F184" s="740">
        <v>22961</v>
      </c>
      <c r="G184" s="740">
        <v>24533</v>
      </c>
      <c r="H184" s="740">
        <v>24023</v>
      </c>
      <c r="I184" s="740">
        <v>26412</v>
      </c>
      <c r="J184" s="740">
        <v>26280</v>
      </c>
      <c r="K184" s="740">
        <v>27200</v>
      </c>
      <c r="L184" s="740">
        <v>29004</v>
      </c>
      <c r="M184" s="740">
        <v>28581</v>
      </c>
      <c r="N184" s="740">
        <v>34133</v>
      </c>
      <c r="O184" s="740">
        <v>35583</v>
      </c>
      <c r="P184" s="741">
        <v>34120</v>
      </c>
      <c r="Q184" s="741">
        <v>33774</v>
      </c>
      <c r="R184" s="741">
        <v>34126</v>
      </c>
      <c r="S184" s="143">
        <f>100</f>
        <v>100</v>
      </c>
      <c r="T184" s="328">
        <f t="shared" si="55"/>
        <v>83.089561979346612</v>
      </c>
      <c r="U184" s="328">
        <f t="shared" si="56"/>
        <v>88.145418250220743</v>
      </c>
      <c r="V184" s="328">
        <f t="shared" si="57"/>
        <v>94.18019885600215</v>
      </c>
      <c r="W184" s="328">
        <f t="shared" si="58"/>
        <v>92.222350186187569</v>
      </c>
      <c r="X184" s="328">
        <f t="shared" si="59"/>
        <v>101.39352758263273</v>
      </c>
      <c r="Y184" s="328">
        <f t="shared" si="60"/>
        <v>100.88679027985719</v>
      </c>
      <c r="Z184" s="328">
        <f t="shared" si="61"/>
        <v>104.41859572344428</v>
      </c>
      <c r="AA184" s="328">
        <f t="shared" si="62"/>
        <v>111.3440055280433</v>
      </c>
      <c r="AB184" s="328">
        <f t="shared" si="62"/>
        <v>109.72014280778532</v>
      </c>
      <c r="AC184" s="328">
        <f t="shared" si="62"/>
        <v>131.03382087604132</v>
      </c>
      <c r="AD184" s="328">
        <f t="shared" si="62"/>
        <v>136.60025336865138</v>
      </c>
      <c r="AE184" s="328">
        <f t="shared" si="78"/>
        <v>130.98391492955582</v>
      </c>
      <c r="AF184" s="328">
        <f t="shared" si="79"/>
        <v>129.65564896925025</v>
      </c>
      <c r="AG184" s="329">
        <f t="shared" si="79"/>
        <v>131.00694844331835</v>
      </c>
      <c r="AH184" s="766">
        <v>1</v>
      </c>
      <c r="AI184" s="767">
        <v>1</v>
      </c>
      <c r="AJ184" s="767">
        <v>1</v>
      </c>
      <c r="AK184" s="767">
        <v>1</v>
      </c>
      <c r="AL184" s="767">
        <v>1</v>
      </c>
      <c r="AM184" s="767">
        <v>1</v>
      </c>
      <c r="AN184" s="767">
        <v>1</v>
      </c>
      <c r="AO184" s="767">
        <v>1</v>
      </c>
      <c r="AP184" s="767">
        <v>1</v>
      </c>
      <c r="AQ184" s="767">
        <v>1</v>
      </c>
      <c r="AR184" s="767">
        <v>1</v>
      </c>
      <c r="AS184" s="767">
        <v>1</v>
      </c>
      <c r="AT184" s="767">
        <v>4</v>
      </c>
      <c r="AU184" s="767">
        <v>6</v>
      </c>
      <c r="AV184" s="769">
        <v>7</v>
      </c>
    </row>
    <row r="185" spans="2:48" ht="14.4" x14ac:dyDescent="0.3">
      <c r="B185" s="905"/>
      <c r="C185" s="8" t="s">
        <v>7</v>
      </c>
      <c r="D185">
        <v>25987</v>
      </c>
      <c r="E185">
        <v>21587</v>
      </c>
      <c r="F185">
        <v>22905</v>
      </c>
      <c r="G185">
        <v>24478</v>
      </c>
      <c r="H185">
        <v>23964</v>
      </c>
      <c r="I185">
        <v>26352</v>
      </c>
      <c r="J185">
        <v>26220</v>
      </c>
      <c r="K185">
        <v>27141</v>
      </c>
      <c r="L185">
        <v>28944</v>
      </c>
      <c r="M185">
        <v>28520</v>
      </c>
      <c r="N185">
        <v>34094</v>
      </c>
      <c r="O185">
        <v>35543</v>
      </c>
      <c r="P185">
        <v>34084</v>
      </c>
      <c r="Q185">
        <v>33740</v>
      </c>
      <c r="R185">
        <v>34093</v>
      </c>
      <c r="S185" s="143">
        <f>100</f>
        <v>100</v>
      </c>
      <c r="T185" s="328">
        <f t="shared" si="55"/>
        <v>83.068457305575862</v>
      </c>
      <c r="U185" s="328">
        <f t="shared" si="56"/>
        <v>88.140223958132907</v>
      </c>
      <c r="V185" s="328">
        <f t="shared" si="57"/>
        <v>94.193250471389547</v>
      </c>
      <c r="W185" s="328">
        <f t="shared" si="58"/>
        <v>92.21533843844999</v>
      </c>
      <c r="X185" s="328">
        <f t="shared" si="59"/>
        <v>101.40454842806018</v>
      </c>
      <c r="Y185" s="328">
        <f t="shared" si="60"/>
        <v>100.89660214722745</v>
      </c>
      <c r="Z185" s="328">
        <f t="shared" si="61"/>
        <v>104.44068187940124</v>
      </c>
      <c r="AA185" s="328">
        <f t="shared" si="62"/>
        <v>111.37876630623003</v>
      </c>
      <c r="AB185" s="328">
        <f t="shared" si="62"/>
        <v>109.74718128294917</v>
      </c>
      <c r="AC185" s="328">
        <f t="shared" si="62"/>
        <v>131.19636741447647</v>
      </c>
      <c r="AD185" s="328">
        <f t="shared" si="62"/>
        <v>136.77223226998115</v>
      </c>
      <c r="AE185" s="328">
        <f t="shared" si="78"/>
        <v>131.15788663562552</v>
      </c>
      <c r="AF185" s="328">
        <f t="shared" si="79"/>
        <v>129.83414784315235</v>
      </c>
      <c r="AG185" s="329">
        <f t="shared" si="79"/>
        <v>131.19251933659137</v>
      </c>
      <c r="AH185" s="770"/>
      <c r="AI185" s="771"/>
      <c r="AJ185" s="771"/>
      <c r="AK185" s="771"/>
      <c r="AL185" s="771"/>
      <c r="AM185" s="771"/>
      <c r="AN185" s="771"/>
      <c r="AO185" s="771"/>
      <c r="AP185" s="771"/>
      <c r="AQ185" s="771"/>
      <c r="AR185" s="771"/>
      <c r="AS185" s="771"/>
      <c r="AT185" s="771"/>
      <c r="AU185" s="771"/>
      <c r="AV185" s="772"/>
    </row>
    <row r="186" spans="2:48" ht="15" customHeight="1" x14ac:dyDescent="0.3">
      <c r="B186" s="904" t="s">
        <v>47</v>
      </c>
      <c r="C186" s="1" t="s">
        <v>2</v>
      </c>
      <c r="D186" s="740">
        <v>1267</v>
      </c>
      <c r="E186" s="740">
        <v>1571</v>
      </c>
      <c r="F186" s="740">
        <v>1566</v>
      </c>
      <c r="G186" s="740">
        <v>2014</v>
      </c>
      <c r="H186" s="740">
        <v>2234</v>
      </c>
      <c r="I186" s="740">
        <v>2062</v>
      </c>
      <c r="J186" s="740">
        <v>2096</v>
      </c>
      <c r="K186" s="740">
        <v>2724</v>
      </c>
      <c r="L186" s="740">
        <v>3191</v>
      </c>
      <c r="M186" s="740">
        <v>3839</v>
      </c>
      <c r="N186" s="740">
        <v>3180</v>
      </c>
      <c r="O186" s="740">
        <v>3148</v>
      </c>
      <c r="P186" s="741">
        <v>3223</v>
      </c>
      <c r="Q186" s="741">
        <v>3173</v>
      </c>
      <c r="R186" s="741">
        <v>3191</v>
      </c>
      <c r="S186" s="143">
        <f>100</f>
        <v>100</v>
      </c>
      <c r="T186" s="328">
        <f t="shared" si="55"/>
        <v>123.99368587213891</v>
      </c>
      <c r="U186" s="328">
        <f t="shared" si="56"/>
        <v>123.59905288082084</v>
      </c>
      <c r="V186" s="328">
        <f t="shared" si="57"/>
        <v>158.95816890292028</v>
      </c>
      <c r="W186" s="328">
        <f t="shared" si="58"/>
        <v>176.32202052091554</v>
      </c>
      <c r="X186" s="328">
        <f t="shared" si="59"/>
        <v>162.7466456195738</v>
      </c>
      <c r="Y186" s="328">
        <f t="shared" si="60"/>
        <v>165.43014996053671</v>
      </c>
      <c r="Z186" s="328">
        <f t="shared" si="61"/>
        <v>214.99605367008681</v>
      </c>
      <c r="AA186" s="328">
        <f t="shared" si="62"/>
        <v>251.85477505919494</v>
      </c>
      <c r="AB186" s="328">
        <f t="shared" si="62"/>
        <v>302.99921073401737</v>
      </c>
      <c r="AC186" s="328">
        <f t="shared" si="62"/>
        <v>250.98658247829519</v>
      </c>
      <c r="AD186" s="328">
        <f t="shared" si="62"/>
        <v>248.46093133385952</v>
      </c>
      <c r="AE186" s="328">
        <f t="shared" si="78"/>
        <v>254.38042620363063</v>
      </c>
      <c r="AF186" s="328">
        <f t="shared" si="79"/>
        <v>250.43409629044987</v>
      </c>
      <c r="AG186" s="329">
        <f t="shared" si="79"/>
        <v>251.85477505919494</v>
      </c>
      <c r="AH186" s="766">
        <v>1</v>
      </c>
      <c r="AI186" s="767">
        <v>1</v>
      </c>
      <c r="AJ186" s="767">
        <v>1</v>
      </c>
      <c r="AK186" s="767">
        <v>1</v>
      </c>
      <c r="AL186" s="767">
        <v>1</v>
      </c>
      <c r="AM186" s="767">
        <v>1</v>
      </c>
      <c r="AN186" s="767">
        <v>1</v>
      </c>
      <c r="AO186" s="767">
        <v>1</v>
      </c>
      <c r="AP186" s="767">
        <v>1</v>
      </c>
      <c r="AQ186" s="767">
        <v>1</v>
      </c>
      <c r="AR186" s="767">
        <v>1</v>
      </c>
      <c r="AS186" s="767">
        <v>1</v>
      </c>
      <c r="AT186" s="767">
        <v>4</v>
      </c>
      <c r="AU186" s="767">
        <v>6</v>
      </c>
      <c r="AV186" s="769">
        <v>7</v>
      </c>
    </row>
    <row r="187" spans="2:48" ht="14.4" x14ac:dyDescent="0.3">
      <c r="B187" s="904"/>
      <c r="C187" s="1" t="s">
        <v>3</v>
      </c>
      <c r="D187" s="740">
        <v>223</v>
      </c>
      <c r="E187" s="740">
        <v>218</v>
      </c>
      <c r="F187" s="740">
        <v>219</v>
      </c>
      <c r="G187" s="740">
        <v>230</v>
      </c>
      <c r="H187" s="740">
        <v>239</v>
      </c>
      <c r="I187" s="740">
        <v>236</v>
      </c>
      <c r="J187" s="740">
        <v>253</v>
      </c>
      <c r="K187" s="740">
        <v>238</v>
      </c>
      <c r="L187" s="740">
        <v>256</v>
      </c>
      <c r="M187" s="740">
        <v>251</v>
      </c>
      <c r="N187" s="740">
        <v>256</v>
      </c>
      <c r="O187" s="740">
        <v>267</v>
      </c>
      <c r="P187" s="741">
        <v>263</v>
      </c>
      <c r="Q187" s="741">
        <v>254</v>
      </c>
      <c r="R187" s="741">
        <v>248</v>
      </c>
      <c r="S187" s="143">
        <f>100</f>
        <v>100</v>
      </c>
      <c r="T187" s="328">
        <f t="shared" si="55"/>
        <v>97.757847533632287</v>
      </c>
      <c r="U187" s="328">
        <f t="shared" si="56"/>
        <v>98.206278026905835</v>
      </c>
      <c r="V187" s="328">
        <f t="shared" si="57"/>
        <v>103.1390134529148</v>
      </c>
      <c r="W187" s="328">
        <f t="shared" si="58"/>
        <v>107.17488789237669</v>
      </c>
      <c r="X187" s="328">
        <f t="shared" si="59"/>
        <v>105.82959641255606</v>
      </c>
      <c r="Y187" s="328">
        <f t="shared" si="60"/>
        <v>113.45291479820628</v>
      </c>
      <c r="Z187" s="328">
        <f t="shared" si="61"/>
        <v>106.72645739910314</v>
      </c>
      <c r="AA187" s="328">
        <f t="shared" si="62"/>
        <v>114.79820627802691</v>
      </c>
      <c r="AB187" s="328">
        <f t="shared" si="62"/>
        <v>112.5560538116592</v>
      </c>
      <c r="AC187" s="328">
        <f t="shared" si="62"/>
        <v>114.79820627802691</v>
      </c>
      <c r="AD187" s="328">
        <f t="shared" si="62"/>
        <v>119.73094170403587</v>
      </c>
      <c r="AE187" s="328">
        <f t="shared" si="78"/>
        <v>117.93721973094171</v>
      </c>
      <c r="AF187" s="328">
        <f t="shared" si="79"/>
        <v>113.90134529147981</v>
      </c>
      <c r="AG187" s="329">
        <f t="shared" si="79"/>
        <v>111.21076233183857</v>
      </c>
      <c r="AH187" s="766">
        <v>1</v>
      </c>
      <c r="AI187" s="767">
        <v>1</v>
      </c>
      <c r="AJ187" s="767">
        <v>1</v>
      </c>
      <c r="AK187" s="767">
        <v>1</v>
      </c>
      <c r="AL187" s="767">
        <v>1</v>
      </c>
      <c r="AM187" s="767">
        <v>1</v>
      </c>
      <c r="AN187" s="767">
        <v>1</v>
      </c>
      <c r="AO187" s="767">
        <v>1</v>
      </c>
      <c r="AP187" s="767">
        <v>1</v>
      </c>
      <c r="AQ187" s="767">
        <v>1</v>
      </c>
      <c r="AR187" s="767">
        <v>1</v>
      </c>
      <c r="AS187" s="767">
        <v>1</v>
      </c>
      <c r="AT187" s="767">
        <v>4</v>
      </c>
      <c r="AU187" s="767">
        <v>6</v>
      </c>
      <c r="AV187" s="769">
        <v>7</v>
      </c>
    </row>
    <row r="188" spans="2:48" ht="14.4" x14ac:dyDescent="0.3">
      <c r="B188" s="904"/>
      <c r="C188" s="1" t="s">
        <v>4</v>
      </c>
      <c r="D188" s="740">
        <v>213</v>
      </c>
      <c r="E188" s="740">
        <v>203</v>
      </c>
      <c r="F188" s="740">
        <v>188</v>
      </c>
      <c r="G188" s="740">
        <v>192</v>
      </c>
      <c r="H188" s="740">
        <v>195</v>
      </c>
      <c r="I188" s="740">
        <v>194</v>
      </c>
      <c r="J188" s="740">
        <v>180</v>
      </c>
      <c r="K188" s="740">
        <v>177</v>
      </c>
      <c r="L188" s="740">
        <v>170</v>
      </c>
      <c r="M188" s="740">
        <v>172</v>
      </c>
      <c r="N188" s="740">
        <v>145</v>
      </c>
      <c r="O188" s="740">
        <v>125</v>
      </c>
      <c r="P188" s="741">
        <v>120</v>
      </c>
      <c r="Q188" s="741">
        <v>113</v>
      </c>
      <c r="R188" s="741">
        <v>109</v>
      </c>
      <c r="S188" s="143">
        <f>100</f>
        <v>100</v>
      </c>
      <c r="T188" s="328">
        <f t="shared" si="55"/>
        <v>95.305164319248831</v>
      </c>
      <c r="U188" s="328">
        <f t="shared" si="56"/>
        <v>88.262910798122064</v>
      </c>
      <c r="V188" s="328">
        <f t="shared" si="57"/>
        <v>90.140845070422529</v>
      </c>
      <c r="W188" s="328">
        <f t="shared" si="58"/>
        <v>91.549295774647888</v>
      </c>
      <c r="X188" s="328">
        <f t="shared" si="59"/>
        <v>91.079812206572768</v>
      </c>
      <c r="Y188" s="328">
        <f t="shared" si="60"/>
        <v>84.507042253521121</v>
      </c>
      <c r="Z188" s="328">
        <f t="shared" si="61"/>
        <v>83.098591549295776</v>
      </c>
      <c r="AA188" s="328">
        <f t="shared" si="62"/>
        <v>79.812206572769952</v>
      </c>
      <c r="AB188" s="328">
        <f t="shared" si="62"/>
        <v>80.751173708920192</v>
      </c>
      <c r="AC188" s="328">
        <f t="shared" si="62"/>
        <v>68.075117370892016</v>
      </c>
      <c r="AD188" s="328">
        <f t="shared" si="62"/>
        <v>58.685446009389672</v>
      </c>
      <c r="AE188" s="328">
        <f t="shared" si="78"/>
        <v>56.338028169014088</v>
      </c>
      <c r="AF188" s="328">
        <f t="shared" si="79"/>
        <v>53.051643192488264</v>
      </c>
      <c r="AG188" s="329">
        <f t="shared" si="79"/>
        <v>51.173708920187792</v>
      </c>
      <c r="AH188" s="766">
        <v>1</v>
      </c>
      <c r="AI188" s="767">
        <v>1</v>
      </c>
      <c r="AJ188" s="767">
        <v>1</v>
      </c>
      <c r="AK188" s="767">
        <v>1</v>
      </c>
      <c r="AL188" s="767">
        <v>1</v>
      </c>
      <c r="AM188" s="767">
        <v>1</v>
      </c>
      <c r="AN188" s="767">
        <v>1</v>
      </c>
      <c r="AO188" s="767">
        <v>1</v>
      </c>
      <c r="AP188" s="767">
        <v>1</v>
      </c>
      <c r="AQ188" s="767">
        <v>1</v>
      </c>
      <c r="AR188" s="767">
        <v>1</v>
      </c>
      <c r="AS188" s="767">
        <v>1</v>
      </c>
      <c r="AT188" s="767">
        <v>4</v>
      </c>
      <c r="AU188" s="767">
        <v>6</v>
      </c>
      <c r="AV188" s="769">
        <v>7</v>
      </c>
    </row>
    <row r="189" spans="2:48" ht="14.4" x14ac:dyDescent="0.3">
      <c r="B189" s="904"/>
      <c r="C189" s="1" t="s">
        <v>5</v>
      </c>
      <c r="D189" s="740">
        <v>85</v>
      </c>
      <c r="E189" s="740">
        <v>87</v>
      </c>
      <c r="F189" s="740">
        <v>74</v>
      </c>
      <c r="G189" s="740">
        <v>67</v>
      </c>
      <c r="H189" s="740">
        <v>62</v>
      </c>
      <c r="I189" s="740">
        <v>54</v>
      </c>
      <c r="J189" s="740">
        <v>54</v>
      </c>
      <c r="K189" s="740">
        <v>53</v>
      </c>
      <c r="L189" s="740">
        <v>53</v>
      </c>
      <c r="M189" s="740">
        <v>51</v>
      </c>
      <c r="N189" s="740">
        <v>38</v>
      </c>
      <c r="O189" s="740">
        <v>41</v>
      </c>
      <c r="P189" s="741">
        <v>40</v>
      </c>
      <c r="Q189" s="741">
        <v>38</v>
      </c>
      <c r="R189" s="741">
        <v>37</v>
      </c>
      <c r="S189" s="143">
        <f>100</f>
        <v>100</v>
      </c>
      <c r="T189" s="328">
        <f t="shared" si="55"/>
        <v>102.35294117647059</v>
      </c>
      <c r="U189" s="328">
        <f t="shared" si="56"/>
        <v>87.058823529411768</v>
      </c>
      <c r="V189" s="328">
        <f t="shared" si="57"/>
        <v>78.82352941176471</v>
      </c>
      <c r="W189" s="328">
        <f t="shared" si="58"/>
        <v>72.941176470588232</v>
      </c>
      <c r="X189" s="328">
        <f t="shared" si="59"/>
        <v>63.529411764705884</v>
      </c>
      <c r="Y189" s="328">
        <f t="shared" si="60"/>
        <v>63.529411764705884</v>
      </c>
      <c r="Z189" s="328">
        <f t="shared" si="61"/>
        <v>62.352941176470587</v>
      </c>
      <c r="AA189" s="328">
        <f t="shared" si="62"/>
        <v>62.352941176470587</v>
      </c>
      <c r="AB189" s="328">
        <f t="shared" si="62"/>
        <v>60</v>
      </c>
      <c r="AC189" s="328">
        <f t="shared" si="62"/>
        <v>44.705882352941174</v>
      </c>
      <c r="AD189" s="328">
        <f t="shared" si="62"/>
        <v>48.235294117647058</v>
      </c>
      <c r="AE189" s="328">
        <f t="shared" si="78"/>
        <v>47.058823529411768</v>
      </c>
      <c r="AF189" s="328">
        <f t="shared" si="79"/>
        <v>44.705882352941174</v>
      </c>
      <c r="AG189" s="329">
        <f t="shared" si="79"/>
        <v>43.529411764705884</v>
      </c>
      <c r="AH189" s="766">
        <v>1</v>
      </c>
      <c r="AI189" s="767">
        <v>1</v>
      </c>
      <c r="AJ189" s="767">
        <v>1</v>
      </c>
      <c r="AK189" s="767">
        <v>1</v>
      </c>
      <c r="AL189" s="767">
        <v>1</v>
      </c>
      <c r="AM189" s="767">
        <v>1</v>
      </c>
      <c r="AN189" s="767">
        <v>1</v>
      </c>
      <c r="AO189" s="767">
        <v>1</v>
      </c>
      <c r="AP189" s="767">
        <v>1</v>
      </c>
      <c r="AQ189" s="767">
        <v>1</v>
      </c>
      <c r="AR189" s="767">
        <v>1</v>
      </c>
      <c r="AS189" s="767">
        <v>1</v>
      </c>
      <c r="AT189" s="767">
        <v>4</v>
      </c>
      <c r="AU189" s="767">
        <v>6</v>
      </c>
      <c r="AV189" s="769">
        <v>7</v>
      </c>
    </row>
    <row r="190" spans="2:48" ht="14.4" x14ac:dyDescent="0.3">
      <c r="B190" s="904"/>
      <c r="C190" s="1" t="s">
        <v>6</v>
      </c>
      <c r="D190" s="740">
        <v>1788</v>
      </c>
      <c r="E190" s="740">
        <v>2079</v>
      </c>
      <c r="F190" s="740">
        <v>2047</v>
      </c>
      <c r="G190" s="740">
        <v>2503</v>
      </c>
      <c r="H190" s="740">
        <v>2730</v>
      </c>
      <c r="I190" s="740">
        <v>2546</v>
      </c>
      <c r="J190" s="740">
        <v>2583</v>
      </c>
      <c r="K190" s="740">
        <v>3192</v>
      </c>
      <c r="L190" s="740">
        <v>3670</v>
      </c>
      <c r="M190" s="740">
        <v>4313</v>
      </c>
      <c r="N190" s="740">
        <v>3619</v>
      </c>
      <c r="O190" s="740">
        <v>3581</v>
      </c>
      <c r="P190" s="741">
        <v>3646</v>
      </c>
      <c r="Q190" s="741">
        <v>3578</v>
      </c>
      <c r="R190" s="741">
        <v>3585</v>
      </c>
      <c r="S190" s="143">
        <f>100</f>
        <v>100</v>
      </c>
      <c r="T190" s="328">
        <f t="shared" si="55"/>
        <v>116.2751677852349</v>
      </c>
      <c r="U190" s="328">
        <f t="shared" si="56"/>
        <v>114.48545861297539</v>
      </c>
      <c r="V190" s="328">
        <f t="shared" si="57"/>
        <v>139.98881431767339</v>
      </c>
      <c r="W190" s="328">
        <f t="shared" si="58"/>
        <v>152.68456375838926</v>
      </c>
      <c r="X190" s="328">
        <f t="shared" si="59"/>
        <v>142.39373601789708</v>
      </c>
      <c r="Y190" s="328">
        <f t="shared" si="60"/>
        <v>144.46308724832215</v>
      </c>
      <c r="Z190" s="328">
        <f t="shared" si="61"/>
        <v>178.52348993288589</v>
      </c>
      <c r="AA190" s="328">
        <f t="shared" si="62"/>
        <v>205.25727069351231</v>
      </c>
      <c r="AB190" s="328">
        <f t="shared" si="62"/>
        <v>241.21923937360179</v>
      </c>
      <c r="AC190" s="328">
        <f t="shared" si="62"/>
        <v>202.40492170022372</v>
      </c>
      <c r="AD190" s="328">
        <f t="shared" si="62"/>
        <v>200.27964205816554</v>
      </c>
      <c r="AE190" s="328">
        <f t="shared" si="78"/>
        <v>203.91498881431767</v>
      </c>
      <c r="AF190" s="328">
        <f t="shared" si="79"/>
        <v>200.11185682326621</v>
      </c>
      <c r="AG190" s="329">
        <f t="shared" si="79"/>
        <v>200.50335570469798</v>
      </c>
      <c r="AH190" s="766">
        <v>1</v>
      </c>
      <c r="AI190" s="767">
        <v>1</v>
      </c>
      <c r="AJ190" s="767">
        <v>1</v>
      </c>
      <c r="AK190" s="767">
        <v>1</v>
      </c>
      <c r="AL190" s="767">
        <v>1</v>
      </c>
      <c r="AM190" s="767">
        <v>1</v>
      </c>
      <c r="AN190" s="767">
        <v>1</v>
      </c>
      <c r="AO190" s="767">
        <v>1</v>
      </c>
      <c r="AP190" s="767">
        <v>1</v>
      </c>
      <c r="AQ190" s="767">
        <v>1</v>
      </c>
      <c r="AR190" s="767">
        <v>1</v>
      </c>
      <c r="AS190" s="767">
        <v>1</v>
      </c>
      <c r="AT190" s="767">
        <v>4</v>
      </c>
      <c r="AU190" s="767">
        <v>6</v>
      </c>
      <c r="AV190" s="769">
        <v>7</v>
      </c>
    </row>
    <row r="191" spans="2:48" ht="14.4" x14ac:dyDescent="0.3">
      <c r="B191" s="905"/>
      <c r="C191" s="8" t="s">
        <v>7</v>
      </c>
      <c r="D191">
        <v>1703</v>
      </c>
      <c r="E191">
        <v>1992</v>
      </c>
      <c r="F191">
        <v>1973</v>
      </c>
      <c r="G191">
        <v>2436</v>
      </c>
      <c r="H191">
        <v>2668</v>
      </c>
      <c r="I191">
        <v>2492</v>
      </c>
      <c r="J191">
        <v>2529</v>
      </c>
      <c r="K191">
        <v>3139</v>
      </c>
      <c r="L191">
        <v>3617</v>
      </c>
      <c r="M191">
        <v>4262</v>
      </c>
      <c r="N191">
        <v>3581</v>
      </c>
      <c r="O191">
        <v>3540</v>
      </c>
      <c r="P191">
        <v>3606</v>
      </c>
      <c r="Q191">
        <v>3540</v>
      </c>
      <c r="R191">
        <v>3548</v>
      </c>
      <c r="S191" s="143">
        <f>100</f>
        <v>100</v>
      </c>
      <c r="T191" s="328">
        <f t="shared" si="55"/>
        <v>116.97005284791544</v>
      </c>
      <c r="U191" s="328">
        <f t="shared" si="56"/>
        <v>115.85437463300059</v>
      </c>
      <c r="V191" s="328">
        <f t="shared" si="57"/>
        <v>143.04169113329419</v>
      </c>
      <c r="W191" s="328">
        <f t="shared" si="58"/>
        <v>156.66470933646505</v>
      </c>
      <c r="X191" s="328">
        <f t="shared" si="59"/>
        <v>146.33000587199061</v>
      </c>
      <c r="Y191" s="328">
        <f t="shared" si="60"/>
        <v>148.50264239577217</v>
      </c>
      <c r="Z191" s="328">
        <f t="shared" si="61"/>
        <v>184.32178508514386</v>
      </c>
      <c r="AA191" s="328">
        <f t="shared" si="62"/>
        <v>212.38990017615973</v>
      </c>
      <c r="AB191" s="328">
        <f t="shared" si="62"/>
        <v>250.26423957721667</v>
      </c>
      <c r="AC191" s="328">
        <f t="shared" si="62"/>
        <v>210.2759835584263</v>
      </c>
      <c r="AD191" s="328">
        <f t="shared" si="62"/>
        <v>207.86846741045215</v>
      </c>
      <c r="AE191" s="328">
        <f t="shared" si="78"/>
        <v>211.74398120963008</v>
      </c>
      <c r="AF191" s="328">
        <f t="shared" si="79"/>
        <v>207.86846741045215</v>
      </c>
      <c r="AG191" s="329">
        <f t="shared" si="79"/>
        <v>208.33822665883736</v>
      </c>
      <c r="AH191" s="770"/>
      <c r="AI191" s="771"/>
      <c r="AJ191" s="771"/>
      <c r="AK191" s="771"/>
      <c r="AL191" s="771"/>
      <c r="AM191" s="771"/>
      <c r="AN191" s="771"/>
      <c r="AO191" s="771"/>
      <c r="AP191" s="771"/>
      <c r="AQ191" s="771"/>
      <c r="AR191" s="771"/>
      <c r="AS191" s="771"/>
      <c r="AT191" s="771"/>
      <c r="AU191" s="771"/>
      <c r="AV191" s="772"/>
    </row>
    <row r="192" spans="2:48" ht="15" customHeight="1" x14ac:dyDescent="0.3">
      <c r="B192" s="904" t="s">
        <v>48</v>
      </c>
      <c r="C192" s="1" t="s">
        <v>2</v>
      </c>
      <c r="D192" s="740">
        <v>106</v>
      </c>
      <c r="E192" s="740">
        <v>263</v>
      </c>
      <c r="F192" s="740">
        <v>201</v>
      </c>
      <c r="G192" s="740">
        <v>272</v>
      </c>
      <c r="H192" s="740">
        <v>255</v>
      </c>
      <c r="I192" s="740">
        <v>257</v>
      </c>
      <c r="J192" s="740">
        <v>261</v>
      </c>
      <c r="K192" s="740">
        <v>229</v>
      </c>
      <c r="L192" s="740">
        <v>285</v>
      </c>
      <c r="M192" s="740">
        <v>264</v>
      </c>
      <c r="N192" s="740">
        <v>331</v>
      </c>
      <c r="O192" s="740">
        <v>352</v>
      </c>
      <c r="P192" s="741">
        <v>362</v>
      </c>
      <c r="Q192" s="741">
        <v>357</v>
      </c>
      <c r="R192" s="741">
        <v>370</v>
      </c>
      <c r="S192" s="143">
        <f>100</f>
        <v>100</v>
      </c>
      <c r="T192" s="328">
        <f t="shared" si="55"/>
        <v>248.11320754716982</v>
      </c>
      <c r="U192" s="328">
        <f t="shared" si="56"/>
        <v>189.62264150943398</v>
      </c>
      <c r="V192" s="328">
        <f t="shared" si="57"/>
        <v>256.60377358490564</v>
      </c>
      <c r="W192" s="328">
        <f t="shared" si="58"/>
        <v>240.56603773584905</v>
      </c>
      <c r="X192" s="328">
        <f t="shared" si="59"/>
        <v>242.45283018867926</v>
      </c>
      <c r="Y192" s="328">
        <f t="shared" si="60"/>
        <v>246.22641509433961</v>
      </c>
      <c r="Z192" s="328">
        <f t="shared" si="61"/>
        <v>216.03773584905662</v>
      </c>
      <c r="AA192" s="328">
        <f t="shared" si="62"/>
        <v>268.8679245283019</v>
      </c>
      <c r="AB192" s="328">
        <f t="shared" si="62"/>
        <v>249.0566037735849</v>
      </c>
      <c r="AC192" s="328">
        <f t="shared" si="62"/>
        <v>312.2641509433962</v>
      </c>
      <c r="AD192" s="328">
        <f t="shared" si="62"/>
        <v>332.07547169811323</v>
      </c>
      <c r="AE192" s="328">
        <f t="shared" si="78"/>
        <v>341.50943396226415</v>
      </c>
      <c r="AF192" s="328">
        <f t="shared" si="79"/>
        <v>336.79245283018867</v>
      </c>
      <c r="AG192" s="329">
        <f t="shared" si="79"/>
        <v>349.05660377358492</v>
      </c>
      <c r="AH192" s="766">
        <v>1</v>
      </c>
      <c r="AI192" s="767">
        <v>1</v>
      </c>
      <c r="AJ192" s="767">
        <v>1</v>
      </c>
      <c r="AK192" s="767">
        <v>1</v>
      </c>
      <c r="AL192" s="767">
        <v>1</v>
      </c>
      <c r="AM192" s="767">
        <v>1</v>
      </c>
      <c r="AN192" s="767">
        <v>1</v>
      </c>
      <c r="AO192" s="767">
        <v>1</v>
      </c>
      <c r="AP192" s="767">
        <v>1</v>
      </c>
      <c r="AQ192" s="767">
        <v>1</v>
      </c>
      <c r="AR192" s="767">
        <v>1</v>
      </c>
      <c r="AS192" s="767">
        <v>1</v>
      </c>
      <c r="AT192" s="767">
        <v>4</v>
      </c>
      <c r="AU192" s="767">
        <v>6</v>
      </c>
      <c r="AV192" s="769">
        <v>7</v>
      </c>
    </row>
    <row r="193" spans="2:48" ht="14.4" x14ac:dyDescent="0.3">
      <c r="B193" s="904"/>
      <c r="C193" s="1" t="s">
        <v>3</v>
      </c>
      <c r="D193" s="740">
        <v>144</v>
      </c>
      <c r="E193" s="740">
        <v>150</v>
      </c>
      <c r="F193" s="740">
        <v>170</v>
      </c>
      <c r="G193" s="740">
        <v>187</v>
      </c>
      <c r="H193" s="740">
        <v>214</v>
      </c>
      <c r="I193" s="740">
        <v>239</v>
      </c>
      <c r="J193" s="740">
        <v>250</v>
      </c>
      <c r="K193" s="740">
        <v>247</v>
      </c>
      <c r="L193" s="740">
        <v>262</v>
      </c>
      <c r="M193" s="740">
        <v>271</v>
      </c>
      <c r="N193" s="740">
        <v>285</v>
      </c>
      <c r="O193" s="740">
        <v>289</v>
      </c>
      <c r="P193" s="741">
        <v>280</v>
      </c>
      <c r="Q193" s="741">
        <v>271</v>
      </c>
      <c r="R193" s="741">
        <v>269</v>
      </c>
      <c r="S193" s="143">
        <f>100</f>
        <v>100</v>
      </c>
      <c r="T193" s="328">
        <f t="shared" si="55"/>
        <v>104.16666666666667</v>
      </c>
      <c r="U193" s="328">
        <f t="shared" si="56"/>
        <v>118.05555555555556</v>
      </c>
      <c r="V193" s="328">
        <f t="shared" si="57"/>
        <v>129.86111111111111</v>
      </c>
      <c r="W193" s="328">
        <f t="shared" si="58"/>
        <v>148.61111111111111</v>
      </c>
      <c r="X193" s="328">
        <f t="shared" si="59"/>
        <v>165.97222222222223</v>
      </c>
      <c r="Y193" s="328">
        <f t="shared" si="60"/>
        <v>173.61111111111111</v>
      </c>
      <c r="Z193" s="328">
        <f t="shared" si="61"/>
        <v>171.52777777777777</v>
      </c>
      <c r="AA193" s="328">
        <f t="shared" si="62"/>
        <v>181.94444444444446</v>
      </c>
      <c r="AB193" s="328">
        <f t="shared" si="62"/>
        <v>188.19444444444446</v>
      </c>
      <c r="AC193" s="328">
        <f t="shared" si="62"/>
        <v>197.91666666666666</v>
      </c>
      <c r="AD193" s="328">
        <f t="shared" si="62"/>
        <v>200.69444444444446</v>
      </c>
      <c r="AE193" s="328">
        <f t="shared" si="78"/>
        <v>194.44444444444446</v>
      </c>
      <c r="AF193" s="328">
        <f t="shared" si="79"/>
        <v>188.19444444444446</v>
      </c>
      <c r="AG193" s="329">
        <f t="shared" si="79"/>
        <v>186.80555555555554</v>
      </c>
      <c r="AH193" s="766">
        <v>1</v>
      </c>
      <c r="AI193" s="767">
        <v>1</v>
      </c>
      <c r="AJ193" s="767">
        <v>1</v>
      </c>
      <c r="AK193" s="767">
        <v>1</v>
      </c>
      <c r="AL193" s="767">
        <v>1</v>
      </c>
      <c r="AM193" s="767">
        <v>1</v>
      </c>
      <c r="AN193" s="767">
        <v>1</v>
      </c>
      <c r="AO193" s="767">
        <v>1</v>
      </c>
      <c r="AP193" s="767">
        <v>1</v>
      </c>
      <c r="AQ193" s="767">
        <v>1</v>
      </c>
      <c r="AR193" s="767">
        <v>1</v>
      </c>
      <c r="AS193" s="767">
        <v>1</v>
      </c>
      <c r="AT193" s="767">
        <v>4</v>
      </c>
      <c r="AU193" s="767">
        <v>6</v>
      </c>
      <c r="AV193" s="769">
        <v>7</v>
      </c>
    </row>
    <row r="194" spans="2:48" ht="14.4" x14ac:dyDescent="0.3">
      <c r="B194" s="904"/>
      <c r="C194" s="1" t="s">
        <v>4</v>
      </c>
      <c r="D194" s="740">
        <v>110</v>
      </c>
      <c r="E194" s="740">
        <v>119</v>
      </c>
      <c r="F194" s="740">
        <v>134</v>
      </c>
      <c r="G194" s="740">
        <v>134</v>
      </c>
      <c r="H194" s="740">
        <v>133</v>
      </c>
      <c r="I194" s="740">
        <v>136</v>
      </c>
      <c r="J194" s="740">
        <v>132</v>
      </c>
      <c r="K194" s="740">
        <v>129</v>
      </c>
      <c r="L194" s="740">
        <v>138</v>
      </c>
      <c r="M194" s="740">
        <v>141</v>
      </c>
      <c r="N194" s="740">
        <v>143</v>
      </c>
      <c r="O194" s="740">
        <v>132</v>
      </c>
      <c r="P194" s="741">
        <v>127</v>
      </c>
      <c r="Q194" s="741">
        <v>120</v>
      </c>
      <c r="R194" s="741">
        <v>116</v>
      </c>
      <c r="S194" s="143">
        <f>100</f>
        <v>100</v>
      </c>
      <c r="T194" s="328">
        <f t="shared" si="55"/>
        <v>108.18181818181819</v>
      </c>
      <c r="U194" s="328">
        <f t="shared" si="56"/>
        <v>121.81818181818181</v>
      </c>
      <c r="V194" s="328">
        <f t="shared" si="57"/>
        <v>121.81818181818181</v>
      </c>
      <c r="W194" s="328">
        <f t="shared" si="58"/>
        <v>120.90909090909091</v>
      </c>
      <c r="X194" s="328">
        <f t="shared" si="59"/>
        <v>123.63636363636364</v>
      </c>
      <c r="Y194" s="328">
        <f t="shared" si="60"/>
        <v>120</v>
      </c>
      <c r="Z194" s="328">
        <f t="shared" si="61"/>
        <v>117.27272727272727</v>
      </c>
      <c r="AA194" s="328">
        <f t="shared" si="62"/>
        <v>125.45454545454545</v>
      </c>
      <c r="AB194" s="328">
        <f t="shared" si="62"/>
        <v>128.18181818181819</v>
      </c>
      <c r="AC194" s="328">
        <f t="shared" si="62"/>
        <v>130</v>
      </c>
      <c r="AD194" s="328">
        <f t="shared" si="62"/>
        <v>120</v>
      </c>
      <c r="AE194" s="328">
        <f t="shared" si="78"/>
        <v>115.45454545454545</v>
      </c>
      <c r="AF194" s="328">
        <f t="shared" si="79"/>
        <v>109.09090909090909</v>
      </c>
      <c r="AG194" s="329">
        <f t="shared" si="79"/>
        <v>105.45454545454545</v>
      </c>
      <c r="AH194" s="766">
        <v>1</v>
      </c>
      <c r="AI194" s="767">
        <v>1</v>
      </c>
      <c r="AJ194" s="767">
        <v>1</v>
      </c>
      <c r="AK194" s="767">
        <v>1</v>
      </c>
      <c r="AL194" s="767">
        <v>1</v>
      </c>
      <c r="AM194" s="767">
        <v>1</v>
      </c>
      <c r="AN194" s="767">
        <v>1</v>
      </c>
      <c r="AO194" s="767">
        <v>1</v>
      </c>
      <c r="AP194" s="767">
        <v>1</v>
      </c>
      <c r="AQ194" s="767">
        <v>1</v>
      </c>
      <c r="AR194" s="767">
        <v>1</v>
      </c>
      <c r="AS194" s="767">
        <v>1</v>
      </c>
      <c r="AT194" s="767">
        <v>4</v>
      </c>
      <c r="AU194" s="767">
        <v>6</v>
      </c>
      <c r="AV194" s="769">
        <v>7</v>
      </c>
    </row>
    <row r="195" spans="2:48" ht="14.4" x14ac:dyDescent="0.3">
      <c r="B195" s="904"/>
      <c r="C195" s="1" t="s">
        <v>5</v>
      </c>
      <c r="D195" s="740">
        <v>25</v>
      </c>
      <c r="E195" s="740">
        <v>26</v>
      </c>
      <c r="F195" s="740">
        <v>28</v>
      </c>
      <c r="G195" s="740">
        <v>26</v>
      </c>
      <c r="H195" s="740">
        <v>25</v>
      </c>
      <c r="I195" s="740">
        <v>26</v>
      </c>
      <c r="J195" s="740">
        <v>24</v>
      </c>
      <c r="K195" s="740">
        <v>25</v>
      </c>
      <c r="L195" s="740">
        <v>25</v>
      </c>
      <c r="M195" s="740">
        <v>27</v>
      </c>
      <c r="N195" s="740">
        <v>28</v>
      </c>
      <c r="O195" s="740">
        <v>28</v>
      </c>
      <c r="P195" s="741">
        <v>28</v>
      </c>
      <c r="Q195" s="741">
        <v>26</v>
      </c>
      <c r="R195" s="741">
        <v>26</v>
      </c>
      <c r="S195" s="143">
        <f>100</f>
        <v>100</v>
      </c>
      <c r="T195" s="328">
        <f t="shared" si="55"/>
        <v>104</v>
      </c>
      <c r="U195" s="328">
        <f t="shared" si="56"/>
        <v>112</v>
      </c>
      <c r="V195" s="328">
        <f t="shared" si="57"/>
        <v>104</v>
      </c>
      <c r="W195" s="328">
        <f t="shared" si="58"/>
        <v>100</v>
      </c>
      <c r="X195" s="328">
        <f t="shared" si="59"/>
        <v>104</v>
      </c>
      <c r="Y195" s="328">
        <f t="shared" si="60"/>
        <v>96</v>
      </c>
      <c r="Z195" s="328">
        <f t="shared" si="61"/>
        <v>100</v>
      </c>
      <c r="AA195" s="328">
        <f t="shared" si="62"/>
        <v>100</v>
      </c>
      <c r="AB195" s="328">
        <f t="shared" si="62"/>
        <v>108</v>
      </c>
      <c r="AC195" s="328">
        <f t="shared" si="62"/>
        <v>112</v>
      </c>
      <c r="AD195" s="328">
        <f t="shared" si="62"/>
        <v>112</v>
      </c>
      <c r="AE195" s="328">
        <f t="shared" si="78"/>
        <v>112</v>
      </c>
      <c r="AF195" s="328">
        <f t="shared" si="79"/>
        <v>104</v>
      </c>
      <c r="AG195" s="329">
        <f t="shared" si="79"/>
        <v>104</v>
      </c>
      <c r="AH195" s="766">
        <v>1</v>
      </c>
      <c r="AI195" s="767">
        <v>1</v>
      </c>
      <c r="AJ195" s="767">
        <v>1</v>
      </c>
      <c r="AK195" s="767">
        <v>1</v>
      </c>
      <c r="AL195" s="767">
        <v>1</v>
      </c>
      <c r="AM195" s="767">
        <v>1</v>
      </c>
      <c r="AN195" s="767">
        <v>1</v>
      </c>
      <c r="AO195" s="767">
        <v>1</v>
      </c>
      <c r="AP195" s="767">
        <v>1</v>
      </c>
      <c r="AQ195" s="767">
        <v>1</v>
      </c>
      <c r="AR195" s="767">
        <v>1</v>
      </c>
      <c r="AS195" s="767">
        <v>1</v>
      </c>
      <c r="AT195" s="767">
        <v>4</v>
      </c>
      <c r="AU195" s="767">
        <v>6</v>
      </c>
      <c r="AV195" s="769">
        <v>7</v>
      </c>
    </row>
    <row r="196" spans="2:48" ht="14.4" x14ac:dyDescent="0.3">
      <c r="B196" s="904"/>
      <c r="C196" s="1" t="s">
        <v>6</v>
      </c>
      <c r="D196" s="740">
        <v>385</v>
      </c>
      <c r="E196" s="740">
        <v>558</v>
      </c>
      <c r="F196" s="740">
        <v>533</v>
      </c>
      <c r="G196" s="740">
        <v>619</v>
      </c>
      <c r="H196" s="740">
        <v>627</v>
      </c>
      <c r="I196" s="740">
        <v>658</v>
      </c>
      <c r="J196" s="740">
        <v>667</v>
      </c>
      <c r="K196" s="740">
        <v>630</v>
      </c>
      <c r="L196" s="740">
        <v>710</v>
      </c>
      <c r="M196" s="740">
        <v>703</v>
      </c>
      <c r="N196" s="740">
        <v>787</v>
      </c>
      <c r="O196" s="740">
        <v>801</v>
      </c>
      <c r="P196" s="741">
        <v>797</v>
      </c>
      <c r="Q196" s="741">
        <v>774</v>
      </c>
      <c r="R196" s="741">
        <v>781</v>
      </c>
      <c r="S196" s="143">
        <f>100</f>
        <v>100</v>
      </c>
      <c r="T196" s="328">
        <f t="shared" si="55"/>
        <v>144.93506493506493</v>
      </c>
      <c r="U196" s="328">
        <f t="shared" si="56"/>
        <v>138.44155844155844</v>
      </c>
      <c r="V196" s="328">
        <f t="shared" si="57"/>
        <v>160.77922077922079</v>
      </c>
      <c r="W196" s="328">
        <f t="shared" si="58"/>
        <v>162.85714285714286</v>
      </c>
      <c r="X196" s="328">
        <f t="shared" si="59"/>
        <v>170.90909090909091</v>
      </c>
      <c r="Y196" s="328">
        <f t="shared" si="60"/>
        <v>173.24675324675326</v>
      </c>
      <c r="Z196" s="328">
        <f t="shared" si="61"/>
        <v>163.63636363636363</v>
      </c>
      <c r="AA196" s="328">
        <f t="shared" si="62"/>
        <v>184.41558441558442</v>
      </c>
      <c r="AB196" s="328">
        <f t="shared" si="62"/>
        <v>182.59740259740261</v>
      </c>
      <c r="AC196" s="328">
        <f t="shared" si="62"/>
        <v>204.41558441558442</v>
      </c>
      <c r="AD196" s="328">
        <f t="shared" si="62"/>
        <v>208.05194805194805</v>
      </c>
      <c r="AE196" s="328">
        <f t="shared" si="78"/>
        <v>207.01298701298703</v>
      </c>
      <c r="AF196" s="328">
        <f t="shared" si="79"/>
        <v>201.03896103896105</v>
      </c>
      <c r="AG196" s="329">
        <f t="shared" si="79"/>
        <v>202.85714285714286</v>
      </c>
      <c r="AH196" s="766">
        <v>1</v>
      </c>
      <c r="AI196" s="767">
        <v>1</v>
      </c>
      <c r="AJ196" s="767">
        <v>1</v>
      </c>
      <c r="AK196" s="767">
        <v>1</v>
      </c>
      <c r="AL196" s="767">
        <v>1</v>
      </c>
      <c r="AM196" s="767">
        <v>1</v>
      </c>
      <c r="AN196" s="767">
        <v>1</v>
      </c>
      <c r="AO196" s="767">
        <v>1</v>
      </c>
      <c r="AP196" s="767">
        <v>1</v>
      </c>
      <c r="AQ196" s="767">
        <v>1</v>
      </c>
      <c r="AR196" s="767">
        <v>1</v>
      </c>
      <c r="AS196" s="767">
        <v>1</v>
      </c>
      <c r="AT196" s="767">
        <v>4</v>
      </c>
      <c r="AU196" s="767">
        <v>6</v>
      </c>
      <c r="AV196" s="769">
        <v>7</v>
      </c>
    </row>
    <row r="197" spans="2:48" ht="14.4" x14ac:dyDescent="0.3">
      <c r="B197" s="905"/>
      <c r="C197" s="8" t="s">
        <v>7</v>
      </c>
      <c r="D197">
        <v>360</v>
      </c>
      <c r="E197">
        <v>532</v>
      </c>
      <c r="F197">
        <v>505</v>
      </c>
      <c r="G197">
        <v>593</v>
      </c>
      <c r="H197">
        <v>602</v>
      </c>
      <c r="I197">
        <v>632</v>
      </c>
      <c r="J197">
        <v>643</v>
      </c>
      <c r="K197">
        <v>605</v>
      </c>
      <c r="L197">
        <v>685</v>
      </c>
      <c r="M197">
        <v>676</v>
      </c>
      <c r="N197">
        <v>759</v>
      </c>
      <c r="O197">
        <v>773</v>
      </c>
      <c r="P197">
        <v>769</v>
      </c>
      <c r="Q197">
        <v>748</v>
      </c>
      <c r="R197">
        <v>755</v>
      </c>
      <c r="S197" s="143">
        <f>100</f>
        <v>100</v>
      </c>
      <c r="T197" s="328">
        <f t="shared" si="55"/>
        <v>147.77777777777777</v>
      </c>
      <c r="U197" s="328">
        <f t="shared" si="56"/>
        <v>140.27777777777777</v>
      </c>
      <c r="V197" s="328">
        <f t="shared" si="57"/>
        <v>164.72222222222223</v>
      </c>
      <c r="W197" s="328">
        <f t="shared" si="58"/>
        <v>167.22222222222223</v>
      </c>
      <c r="X197" s="328">
        <f t="shared" si="59"/>
        <v>175.55555555555554</v>
      </c>
      <c r="Y197" s="328">
        <f t="shared" si="60"/>
        <v>178.61111111111111</v>
      </c>
      <c r="Z197" s="328">
        <f t="shared" si="61"/>
        <v>168.05555555555554</v>
      </c>
      <c r="AA197" s="328">
        <f t="shared" si="62"/>
        <v>190.27777777777777</v>
      </c>
      <c r="AB197" s="328">
        <f t="shared" si="62"/>
        <v>187.77777777777777</v>
      </c>
      <c r="AC197" s="328">
        <f t="shared" si="62"/>
        <v>210.83333333333334</v>
      </c>
      <c r="AD197" s="328">
        <f t="shared" si="62"/>
        <v>214.72222222222223</v>
      </c>
      <c r="AE197" s="328">
        <f t="shared" si="78"/>
        <v>213.61111111111111</v>
      </c>
      <c r="AF197" s="328">
        <f t="shared" si="79"/>
        <v>207.77777777777777</v>
      </c>
      <c r="AG197" s="329">
        <f t="shared" si="79"/>
        <v>209.72222222222223</v>
      </c>
      <c r="AH197" s="770"/>
      <c r="AI197" s="771"/>
      <c r="AJ197" s="771"/>
      <c r="AK197" s="771"/>
      <c r="AL197" s="771"/>
      <c r="AM197" s="771"/>
      <c r="AN197" s="771"/>
      <c r="AO197" s="771"/>
      <c r="AP197" s="771"/>
      <c r="AQ197" s="771"/>
      <c r="AR197" s="771"/>
      <c r="AS197" s="771"/>
      <c r="AT197" s="771"/>
      <c r="AU197" s="771"/>
      <c r="AV197" s="772"/>
    </row>
    <row r="198" spans="2:48" ht="14.4" x14ac:dyDescent="0.3">
      <c r="B198" s="904" t="s">
        <v>49</v>
      </c>
      <c r="C198" s="1" t="s">
        <v>2</v>
      </c>
      <c r="D198" s="740">
        <v>1381</v>
      </c>
      <c r="E198" s="740">
        <v>1471</v>
      </c>
      <c r="F198" s="740">
        <v>1572</v>
      </c>
      <c r="G198" s="740">
        <v>1626</v>
      </c>
      <c r="H198" s="740">
        <v>1774</v>
      </c>
      <c r="I198" s="740">
        <v>1775</v>
      </c>
      <c r="J198" s="740">
        <v>1729</v>
      </c>
      <c r="K198" s="740">
        <v>1559</v>
      </c>
      <c r="L198" s="740">
        <v>1638</v>
      </c>
      <c r="M198" s="740">
        <v>1609</v>
      </c>
      <c r="N198" s="740">
        <v>1767</v>
      </c>
      <c r="O198" s="740">
        <v>1781</v>
      </c>
      <c r="P198" s="741">
        <v>1833</v>
      </c>
      <c r="Q198" s="741">
        <v>1809</v>
      </c>
      <c r="R198" s="741">
        <v>1874</v>
      </c>
      <c r="S198" s="143">
        <f>100</f>
        <v>100</v>
      </c>
      <c r="T198" s="328">
        <f t="shared" si="55"/>
        <v>106.51701665459812</v>
      </c>
      <c r="U198" s="328">
        <f t="shared" si="56"/>
        <v>113.83055756698045</v>
      </c>
      <c r="V198" s="328">
        <f t="shared" si="57"/>
        <v>117.74076755973933</v>
      </c>
      <c r="W198" s="328">
        <f t="shared" si="58"/>
        <v>128.45763939174512</v>
      </c>
      <c r="X198" s="328">
        <f t="shared" si="59"/>
        <v>128.53005068790731</v>
      </c>
      <c r="Y198" s="328">
        <f t="shared" si="60"/>
        <v>125.19913106444605</v>
      </c>
      <c r="Z198" s="328">
        <f t="shared" si="61"/>
        <v>112.88921071687183</v>
      </c>
      <c r="AA198" s="328">
        <f t="shared" si="62"/>
        <v>118.60970311368574</v>
      </c>
      <c r="AB198" s="328">
        <f t="shared" si="62"/>
        <v>116.50977552498189</v>
      </c>
      <c r="AC198" s="328">
        <f t="shared" si="62"/>
        <v>127.95076031860971</v>
      </c>
      <c r="AD198" s="328">
        <f t="shared" si="62"/>
        <v>128.96451846488051</v>
      </c>
      <c r="AE198" s="328">
        <f t="shared" si="78"/>
        <v>132.72990586531498</v>
      </c>
      <c r="AF198" s="328">
        <f t="shared" si="79"/>
        <v>130.99203475742215</v>
      </c>
      <c r="AG198" s="329">
        <f t="shared" si="79"/>
        <v>135.69876900796524</v>
      </c>
      <c r="AH198" s="766">
        <v>1</v>
      </c>
      <c r="AI198" s="767">
        <v>1</v>
      </c>
      <c r="AJ198" s="767">
        <v>1</v>
      </c>
      <c r="AK198" s="767">
        <v>1</v>
      </c>
      <c r="AL198" s="767">
        <v>1</v>
      </c>
      <c r="AM198" s="767">
        <v>1</v>
      </c>
      <c r="AN198" s="767">
        <v>1</v>
      </c>
      <c r="AO198" s="767">
        <v>1</v>
      </c>
      <c r="AP198" s="767">
        <v>1</v>
      </c>
      <c r="AQ198" s="767">
        <v>1</v>
      </c>
      <c r="AR198" s="767">
        <v>1</v>
      </c>
      <c r="AS198" s="767">
        <v>1</v>
      </c>
      <c r="AT198" s="767">
        <v>4</v>
      </c>
      <c r="AU198" s="767">
        <v>6</v>
      </c>
      <c r="AV198" s="769">
        <v>7</v>
      </c>
    </row>
    <row r="199" spans="2:48" ht="14.4" x14ac:dyDescent="0.3">
      <c r="B199" s="904"/>
      <c r="C199" s="1" t="s">
        <v>3</v>
      </c>
      <c r="D199" s="740">
        <v>135</v>
      </c>
      <c r="E199" s="740">
        <v>132</v>
      </c>
      <c r="F199" s="740">
        <v>127</v>
      </c>
      <c r="G199" s="740">
        <v>129</v>
      </c>
      <c r="H199" s="740">
        <v>131</v>
      </c>
      <c r="I199" s="740">
        <v>140</v>
      </c>
      <c r="J199" s="740">
        <v>156</v>
      </c>
      <c r="K199" s="740">
        <v>156</v>
      </c>
      <c r="L199" s="740">
        <v>161</v>
      </c>
      <c r="M199" s="740">
        <v>168</v>
      </c>
      <c r="N199" s="740">
        <v>195</v>
      </c>
      <c r="O199" s="740">
        <v>196</v>
      </c>
      <c r="P199" s="741">
        <v>216</v>
      </c>
      <c r="Q199" s="741">
        <v>209</v>
      </c>
      <c r="R199" s="741">
        <v>208</v>
      </c>
      <c r="S199" s="143">
        <f>100</f>
        <v>100</v>
      </c>
      <c r="T199" s="328">
        <f t="shared" si="55"/>
        <v>97.777777777777771</v>
      </c>
      <c r="U199" s="328">
        <f t="shared" si="56"/>
        <v>94.074074074074076</v>
      </c>
      <c r="V199" s="328">
        <f t="shared" si="57"/>
        <v>95.555555555555557</v>
      </c>
      <c r="W199" s="328">
        <f t="shared" si="58"/>
        <v>97.037037037037038</v>
      </c>
      <c r="X199" s="328">
        <f t="shared" si="59"/>
        <v>103.70370370370371</v>
      </c>
      <c r="Y199" s="328">
        <f t="shared" si="60"/>
        <v>115.55555555555556</v>
      </c>
      <c r="Z199" s="328">
        <f t="shared" si="61"/>
        <v>115.55555555555556</v>
      </c>
      <c r="AA199" s="328">
        <f t="shared" si="62"/>
        <v>119.25925925925925</v>
      </c>
      <c r="AB199" s="328">
        <f t="shared" si="62"/>
        <v>124.44444444444444</v>
      </c>
      <c r="AC199" s="328">
        <f t="shared" si="62"/>
        <v>144.44444444444446</v>
      </c>
      <c r="AD199" s="328">
        <f t="shared" si="62"/>
        <v>145.18518518518519</v>
      </c>
      <c r="AE199" s="328">
        <f t="shared" si="78"/>
        <v>160</v>
      </c>
      <c r="AF199" s="328">
        <f t="shared" si="79"/>
        <v>154.81481481481481</v>
      </c>
      <c r="AG199" s="329">
        <f t="shared" si="79"/>
        <v>154.07407407407408</v>
      </c>
      <c r="AH199" s="766">
        <v>1</v>
      </c>
      <c r="AI199" s="767">
        <v>1</v>
      </c>
      <c r="AJ199" s="767">
        <v>1</v>
      </c>
      <c r="AK199" s="767">
        <v>1</v>
      </c>
      <c r="AL199" s="767">
        <v>1</v>
      </c>
      <c r="AM199" s="767">
        <v>1</v>
      </c>
      <c r="AN199" s="767">
        <v>1</v>
      </c>
      <c r="AO199" s="767">
        <v>1</v>
      </c>
      <c r="AP199" s="767">
        <v>1</v>
      </c>
      <c r="AQ199" s="767">
        <v>1</v>
      </c>
      <c r="AR199" s="767">
        <v>1</v>
      </c>
      <c r="AS199" s="767">
        <v>1</v>
      </c>
      <c r="AT199" s="767">
        <v>4</v>
      </c>
      <c r="AU199" s="767">
        <v>6</v>
      </c>
      <c r="AV199" s="769">
        <v>7</v>
      </c>
    </row>
    <row r="200" spans="2:48" ht="14.4" x14ac:dyDescent="0.3">
      <c r="B200" s="904"/>
      <c r="C200" s="1" t="s">
        <v>4</v>
      </c>
      <c r="D200" s="740">
        <v>152</v>
      </c>
      <c r="E200" s="740">
        <v>151</v>
      </c>
      <c r="F200" s="740">
        <v>144</v>
      </c>
      <c r="G200" s="740">
        <v>154</v>
      </c>
      <c r="H200" s="740">
        <v>158</v>
      </c>
      <c r="I200" s="740">
        <v>171</v>
      </c>
      <c r="J200" s="740">
        <v>175</v>
      </c>
      <c r="K200" s="740">
        <v>175</v>
      </c>
      <c r="L200" s="740">
        <v>171</v>
      </c>
      <c r="M200" s="740">
        <v>172</v>
      </c>
      <c r="N200" s="740">
        <v>174</v>
      </c>
      <c r="O200" s="740">
        <v>185</v>
      </c>
      <c r="P200" s="741">
        <v>178</v>
      </c>
      <c r="Q200" s="741">
        <v>168</v>
      </c>
      <c r="R200" s="741">
        <v>162</v>
      </c>
      <c r="S200" s="143">
        <f>100</f>
        <v>100</v>
      </c>
      <c r="T200" s="328">
        <f t="shared" si="55"/>
        <v>99.34210526315789</v>
      </c>
      <c r="U200" s="328">
        <f t="shared" si="56"/>
        <v>94.736842105263165</v>
      </c>
      <c r="V200" s="328">
        <f t="shared" si="57"/>
        <v>101.31578947368421</v>
      </c>
      <c r="W200" s="328">
        <f t="shared" si="58"/>
        <v>103.94736842105263</v>
      </c>
      <c r="X200" s="328">
        <f t="shared" si="59"/>
        <v>112.5</v>
      </c>
      <c r="Y200" s="328">
        <f t="shared" si="60"/>
        <v>115.13157894736842</v>
      </c>
      <c r="Z200" s="328">
        <f t="shared" si="61"/>
        <v>115.13157894736842</v>
      </c>
      <c r="AA200" s="328">
        <f t="shared" si="62"/>
        <v>112.5</v>
      </c>
      <c r="AB200" s="328">
        <f t="shared" si="62"/>
        <v>113.15789473684211</v>
      </c>
      <c r="AC200" s="328">
        <f t="shared" si="62"/>
        <v>114.47368421052632</v>
      </c>
      <c r="AD200" s="328">
        <f t="shared" si="62"/>
        <v>121.71052631578948</v>
      </c>
      <c r="AE200" s="328">
        <f t="shared" si="78"/>
        <v>117.10526315789474</v>
      </c>
      <c r="AF200" s="328">
        <f t="shared" si="79"/>
        <v>110.52631578947368</v>
      </c>
      <c r="AG200" s="329">
        <f t="shared" si="79"/>
        <v>106.57894736842105</v>
      </c>
      <c r="AH200" s="766">
        <v>1</v>
      </c>
      <c r="AI200" s="767">
        <v>1</v>
      </c>
      <c r="AJ200" s="767">
        <v>1</v>
      </c>
      <c r="AK200" s="767">
        <v>1</v>
      </c>
      <c r="AL200" s="767">
        <v>1</v>
      </c>
      <c r="AM200" s="767">
        <v>1</v>
      </c>
      <c r="AN200" s="767">
        <v>1</v>
      </c>
      <c r="AO200" s="767">
        <v>1</v>
      </c>
      <c r="AP200" s="767">
        <v>1</v>
      </c>
      <c r="AQ200" s="767">
        <v>1</v>
      </c>
      <c r="AR200" s="767">
        <v>1</v>
      </c>
      <c r="AS200" s="767">
        <v>1</v>
      </c>
      <c r="AT200" s="767">
        <v>4</v>
      </c>
      <c r="AU200" s="767">
        <v>6</v>
      </c>
      <c r="AV200" s="769">
        <v>7</v>
      </c>
    </row>
    <row r="201" spans="2:48" ht="14.4" x14ac:dyDescent="0.3">
      <c r="B201" s="904"/>
      <c r="C201" s="1" t="s">
        <v>5</v>
      </c>
      <c r="D201" s="740">
        <v>17</v>
      </c>
      <c r="E201" s="740">
        <v>17</v>
      </c>
      <c r="F201" s="740">
        <v>16</v>
      </c>
      <c r="G201" s="740">
        <v>17</v>
      </c>
      <c r="H201" s="740">
        <v>18</v>
      </c>
      <c r="I201" s="740">
        <v>17</v>
      </c>
      <c r="J201" s="740">
        <v>18</v>
      </c>
      <c r="K201" s="740">
        <v>21</v>
      </c>
      <c r="L201" s="740">
        <v>21</v>
      </c>
      <c r="M201" s="740">
        <v>20</v>
      </c>
      <c r="N201" s="740">
        <v>19</v>
      </c>
      <c r="O201" s="740">
        <v>19</v>
      </c>
      <c r="P201" s="741">
        <v>20</v>
      </c>
      <c r="Q201" s="741">
        <v>19</v>
      </c>
      <c r="R201" s="741">
        <v>19</v>
      </c>
      <c r="S201" s="143">
        <f>100</f>
        <v>100</v>
      </c>
      <c r="T201" s="328">
        <f t="shared" si="55"/>
        <v>100</v>
      </c>
      <c r="U201" s="328">
        <f t="shared" si="56"/>
        <v>94.117647058823536</v>
      </c>
      <c r="V201" s="328">
        <f t="shared" si="57"/>
        <v>100</v>
      </c>
      <c r="W201" s="328">
        <f t="shared" si="58"/>
        <v>105.88235294117646</v>
      </c>
      <c r="X201" s="328">
        <f t="shared" si="59"/>
        <v>100</v>
      </c>
      <c r="Y201" s="328">
        <f t="shared" si="60"/>
        <v>105.88235294117646</v>
      </c>
      <c r="Z201" s="328">
        <f t="shared" si="61"/>
        <v>123.52941176470588</v>
      </c>
      <c r="AA201" s="328">
        <f t="shared" si="62"/>
        <v>123.52941176470588</v>
      </c>
      <c r="AB201" s="328">
        <f t="shared" si="62"/>
        <v>117.64705882352941</v>
      </c>
      <c r="AC201" s="328">
        <f t="shared" si="62"/>
        <v>111.76470588235294</v>
      </c>
      <c r="AD201" s="328">
        <f t="shared" si="62"/>
        <v>111.76470588235294</v>
      </c>
      <c r="AE201" s="328">
        <f t="shared" si="78"/>
        <v>117.64705882352941</v>
      </c>
      <c r="AF201" s="328">
        <f t="shared" si="79"/>
        <v>111.76470588235294</v>
      </c>
      <c r="AG201" s="329">
        <f t="shared" si="79"/>
        <v>111.76470588235294</v>
      </c>
      <c r="AH201" s="766">
        <v>1</v>
      </c>
      <c r="AI201" s="767">
        <v>1</v>
      </c>
      <c r="AJ201" s="767">
        <v>1</v>
      </c>
      <c r="AK201" s="767">
        <v>1</v>
      </c>
      <c r="AL201" s="767">
        <v>1</v>
      </c>
      <c r="AM201" s="767">
        <v>1</v>
      </c>
      <c r="AN201" s="767">
        <v>1</v>
      </c>
      <c r="AO201" s="767">
        <v>1</v>
      </c>
      <c r="AP201" s="767">
        <v>1</v>
      </c>
      <c r="AQ201" s="767">
        <v>1</v>
      </c>
      <c r="AR201" s="767">
        <v>1</v>
      </c>
      <c r="AS201" s="767">
        <v>1</v>
      </c>
      <c r="AT201" s="767">
        <v>4</v>
      </c>
      <c r="AU201" s="767">
        <v>6</v>
      </c>
      <c r="AV201" s="769">
        <v>7</v>
      </c>
    </row>
    <row r="202" spans="2:48" ht="14.4" x14ac:dyDescent="0.3">
      <c r="B202" s="904"/>
      <c r="C202" s="1" t="s">
        <v>6</v>
      </c>
      <c r="D202" s="740">
        <v>1685</v>
      </c>
      <c r="E202" s="740">
        <v>1771</v>
      </c>
      <c r="F202" s="740">
        <v>1859</v>
      </c>
      <c r="G202" s="740">
        <v>1926</v>
      </c>
      <c r="H202" s="740">
        <v>2081</v>
      </c>
      <c r="I202" s="740">
        <v>2103</v>
      </c>
      <c r="J202" s="740">
        <v>2078</v>
      </c>
      <c r="K202" s="740">
        <v>1911</v>
      </c>
      <c r="L202" s="740">
        <v>1991</v>
      </c>
      <c r="M202" s="740">
        <v>1969</v>
      </c>
      <c r="N202" s="740">
        <v>2155</v>
      </c>
      <c r="O202" s="740">
        <v>2181</v>
      </c>
      <c r="P202" s="741">
        <v>2247</v>
      </c>
      <c r="Q202" s="741">
        <v>2205</v>
      </c>
      <c r="R202" s="741">
        <v>2263</v>
      </c>
      <c r="S202" s="143">
        <f>100</f>
        <v>100</v>
      </c>
      <c r="T202" s="328">
        <f t="shared" si="55"/>
        <v>105.10385756676558</v>
      </c>
      <c r="U202" s="328">
        <f t="shared" si="56"/>
        <v>110.32640949554896</v>
      </c>
      <c r="V202" s="328">
        <f t="shared" si="57"/>
        <v>114.3026706231454</v>
      </c>
      <c r="W202" s="328">
        <f t="shared" si="58"/>
        <v>123.50148367952522</v>
      </c>
      <c r="X202" s="328">
        <f t="shared" si="59"/>
        <v>124.80712166172107</v>
      </c>
      <c r="Y202" s="328">
        <f t="shared" si="60"/>
        <v>123.32344213649851</v>
      </c>
      <c r="Z202" s="328">
        <f t="shared" si="61"/>
        <v>113.41246290801188</v>
      </c>
      <c r="AA202" s="328">
        <f t="shared" si="62"/>
        <v>118.16023738872404</v>
      </c>
      <c r="AB202" s="328">
        <f t="shared" si="62"/>
        <v>116.85459940652819</v>
      </c>
      <c r="AC202" s="328">
        <f t="shared" si="62"/>
        <v>127.89317507418397</v>
      </c>
      <c r="AD202" s="328">
        <f t="shared" si="62"/>
        <v>129.43620178041542</v>
      </c>
      <c r="AE202" s="328">
        <f t="shared" si="78"/>
        <v>133.35311572700297</v>
      </c>
      <c r="AF202" s="328">
        <f t="shared" si="79"/>
        <v>130.86053412462908</v>
      </c>
      <c r="AG202" s="329">
        <f t="shared" si="79"/>
        <v>134.30267062314539</v>
      </c>
      <c r="AH202" s="766">
        <v>1</v>
      </c>
      <c r="AI202" s="767">
        <v>1</v>
      </c>
      <c r="AJ202" s="767">
        <v>1</v>
      </c>
      <c r="AK202" s="767">
        <v>1</v>
      </c>
      <c r="AL202" s="767">
        <v>1</v>
      </c>
      <c r="AM202" s="767">
        <v>1</v>
      </c>
      <c r="AN202" s="767">
        <v>1</v>
      </c>
      <c r="AO202" s="767">
        <v>1</v>
      </c>
      <c r="AP202" s="767">
        <v>1</v>
      </c>
      <c r="AQ202" s="767">
        <v>1</v>
      </c>
      <c r="AR202" s="767">
        <v>1</v>
      </c>
      <c r="AS202" s="767">
        <v>1</v>
      </c>
      <c r="AT202" s="767">
        <v>4</v>
      </c>
      <c r="AU202" s="767">
        <v>6</v>
      </c>
      <c r="AV202" s="769">
        <v>7</v>
      </c>
    </row>
    <row r="203" spans="2:48" ht="14.4" x14ac:dyDescent="0.3">
      <c r="B203" s="905"/>
      <c r="C203" s="8" t="s">
        <v>7</v>
      </c>
      <c r="D203">
        <v>1668</v>
      </c>
      <c r="E203">
        <v>1754</v>
      </c>
      <c r="F203">
        <v>1843</v>
      </c>
      <c r="G203">
        <v>1909</v>
      </c>
      <c r="H203">
        <v>2063</v>
      </c>
      <c r="I203">
        <v>2086</v>
      </c>
      <c r="J203">
        <v>2060</v>
      </c>
      <c r="K203">
        <v>1890</v>
      </c>
      <c r="L203">
        <v>1970</v>
      </c>
      <c r="M203">
        <v>1949</v>
      </c>
      <c r="N203">
        <v>2136</v>
      </c>
      <c r="O203">
        <v>2162</v>
      </c>
      <c r="P203">
        <v>2227</v>
      </c>
      <c r="Q203">
        <v>2186</v>
      </c>
      <c r="R203">
        <v>2244</v>
      </c>
      <c r="S203" s="143">
        <f>100</f>
        <v>100</v>
      </c>
      <c r="T203" s="328">
        <f t="shared" si="55"/>
        <v>105.1558752997602</v>
      </c>
      <c r="U203" s="328">
        <f t="shared" si="56"/>
        <v>110.4916067146283</v>
      </c>
      <c r="V203" s="328">
        <f t="shared" si="57"/>
        <v>114.44844124700239</v>
      </c>
      <c r="W203" s="328">
        <f t="shared" si="58"/>
        <v>123.6810551558753</v>
      </c>
      <c r="X203" s="328">
        <f t="shared" si="59"/>
        <v>125.0599520383693</v>
      </c>
      <c r="Y203" s="328">
        <f t="shared" si="60"/>
        <v>123.50119904076739</v>
      </c>
      <c r="Z203" s="328">
        <f t="shared" si="61"/>
        <v>113.30935251798562</v>
      </c>
      <c r="AA203" s="328">
        <f t="shared" si="62"/>
        <v>118.10551558752998</v>
      </c>
      <c r="AB203" s="328">
        <f t="shared" si="62"/>
        <v>116.84652278177458</v>
      </c>
      <c r="AC203" s="328">
        <f t="shared" si="62"/>
        <v>128.05755395683454</v>
      </c>
      <c r="AD203" s="328">
        <f t="shared" si="62"/>
        <v>129.61630695443645</v>
      </c>
      <c r="AE203" s="328">
        <f t="shared" si="78"/>
        <v>133.51318944844124</v>
      </c>
      <c r="AF203" s="328">
        <f t="shared" si="79"/>
        <v>131.05515587529976</v>
      </c>
      <c r="AG203" s="329">
        <f t="shared" si="79"/>
        <v>134.53237410071944</v>
      </c>
      <c r="AH203" s="770"/>
      <c r="AI203" s="771"/>
      <c r="AJ203" s="771"/>
      <c r="AK203" s="771"/>
      <c r="AL203" s="771"/>
      <c r="AM203" s="771"/>
      <c r="AN203" s="771"/>
      <c r="AO203" s="771"/>
      <c r="AP203" s="771"/>
      <c r="AQ203" s="771"/>
      <c r="AR203" s="771"/>
      <c r="AS203" s="771"/>
      <c r="AT203" s="771"/>
      <c r="AU203" s="771"/>
      <c r="AV203" s="772"/>
    </row>
    <row r="204" spans="2:48" ht="15" customHeight="1" x14ac:dyDescent="0.3">
      <c r="B204" s="904" t="s">
        <v>89</v>
      </c>
      <c r="C204" s="1" t="s">
        <v>2</v>
      </c>
      <c r="D204" s="740">
        <v>2522</v>
      </c>
      <c r="E204" s="740">
        <v>2817</v>
      </c>
      <c r="F204" s="740">
        <v>2525</v>
      </c>
      <c r="G204" s="740">
        <v>2806</v>
      </c>
      <c r="H204" s="740">
        <v>3044</v>
      </c>
      <c r="I204" s="740">
        <v>2879</v>
      </c>
      <c r="J204" s="740">
        <v>3212</v>
      </c>
      <c r="K204" s="740">
        <v>3765</v>
      </c>
      <c r="L204" s="740">
        <v>3512</v>
      </c>
      <c r="M204" s="740">
        <v>3890</v>
      </c>
      <c r="N204" s="740">
        <v>3980</v>
      </c>
      <c r="O204" s="740">
        <v>3791</v>
      </c>
      <c r="P204" s="741">
        <v>3901</v>
      </c>
      <c r="Q204" s="741">
        <v>3853</v>
      </c>
      <c r="R204" s="741">
        <v>3991</v>
      </c>
      <c r="S204" s="143">
        <f>100</f>
        <v>100</v>
      </c>
      <c r="T204" s="328">
        <f t="shared" si="55"/>
        <v>111.69706582077715</v>
      </c>
      <c r="U204" s="328">
        <f t="shared" si="56"/>
        <v>100.11895321173672</v>
      </c>
      <c r="V204" s="328">
        <f t="shared" si="57"/>
        <v>111.2609040444092</v>
      </c>
      <c r="W204" s="328">
        <f t="shared" si="58"/>
        <v>120.69785884218874</v>
      </c>
      <c r="X204" s="328">
        <f t="shared" si="59"/>
        <v>114.15543219666931</v>
      </c>
      <c r="Y204" s="328">
        <f t="shared" si="60"/>
        <v>127.35923869944489</v>
      </c>
      <c r="Z204" s="328">
        <f t="shared" si="61"/>
        <v>149.28628072957969</v>
      </c>
      <c r="AA204" s="328">
        <f t="shared" si="62"/>
        <v>139.25455987311656</v>
      </c>
      <c r="AB204" s="328">
        <f t="shared" si="62"/>
        <v>154.24266455194291</v>
      </c>
      <c r="AC204" s="328">
        <f t="shared" si="62"/>
        <v>157.81126090404442</v>
      </c>
      <c r="AD204" s="328">
        <f t="shared" ref="AD204" si="80">O204*100/$D204</f>
        <v>150.31720856463124</v>
      </c>
      <c r="AE204" s="328">
        <f t="shared" si="78"/>
        <v>154.67882632831086</v>
      </c>
      <c r="AF204" s="328">
        <f t="shared" si="79"/>
        <v>152.7755749405234</v>
      </c>
      <c r="AG204" s="329">
        <f t="shared" si="79"/>
        <v>158.24742268041237</v>
      </c>
      <c r="AH204" s="766">
        <v>1</v>
      </c>
      <c r="AI204" s="767">
        <v>1</v>
      </c>
      <c r="AJ204" s="767">
        <v>1</v>
      </c>
      <c r="AK204" s="767">
        <v>1</v>
      </c>
      <c r="AL204" s="767">
        <v>1</v>
      </c>
      <c r="AM204" s="767">
        <v>1</v>
      </c>
      <c r="AN204" s="767">
        <v>1</v>
      </c>
      <c r="AO204" s="767">
        <v>1</v>
      </c>
      <c r="AP204" s="767">
        <v>1</v>
      </c>
      <c r="AQ204" s="767">
        <v>1</v>
      </c>
      <c r="AR204" s="767">
        <v>1</v>
      </c>
      <c r="AS204" s="767">
        <v>1</v>
      </c>
      <c r="AT204" s="767">
        <v>4</v>
      </c>
      <c r="AU204" s="767">
        <v>6</v>
      </c>
      <c r="AV204" s="769">
        <v>7</v>
      </c>
    </row>
    <row r="205" spans="2:48" ht="14.4" x14ac:dyDescent="0.3">
      <c r="B205" s="904"/>
      <c r="C205" s="1" t="s">
        <v>3</v>
      </c>
      <c r="D205" s="740">
        <v>464</v>
      </c>
      <c r="E205" s="740">
        <v>442</v>
      </c>
      <c r="F205" s="740">
        <v>441</v>
      </c>
      <c r="G205" s="740">
        <v>491</v>
      </c>
      <c r="H205" s="740">
        <v>519</v>
      </c>
      <c r="I205" s="740">
        <v>542</v>
      </c>
      <c r="J205" s="740">
        <v>547</v>
      </c>
      <c r="K205" s="740">
        <v>506</v>
      </c>
      <c r="L205" s="740">
        <v>496</v>
      </c>
      <c r="M205" s="740">
        <v>476</v>
      </c>
      <c r="N205" s="740">
        <v>649</v>
      </c>
      <c r="O205" s="740">
        <v>651</v>
      </c>
      <c r="P205" s="741">
        <v>631</v>
      </c>
      <c r="Q205" s="741">
        <v>611</v>
      </c>
      <c r="R205" s="741">
        <v>607</v>
      </c>
      <c r="S205" s="143">
        <f>100</f>
        <v>100</v>
      </c>
      <c r="T205" s="328">
        <f t="shared" ref="T205:T268" si="81">E205*100/$D205</f>
        <v>95.258620689655174</v>
      </c>
      <c r="U205" s="328">
        <f t="shared" ref="U205:U268" si="82">F205*100/$D205</f>
        <v>95.043103448275858</v>
      </c>
      <c r="V205" s="328">
        <f t="shared" ref="V205:V268" si="83">G205*100/$D205</f>
        <v>105.81896551724138</v>
      </c>
      <c r="W205" s="328">
        <f t="shared" ref="W205:W268" si="84">H205*100/$D205</f>
        <v>111.85344827586206</v>
      </c>
      <c r="X205" s="328">
        <f t="shared" ref="X205:X268" si="85">I205*100/$D205</f>
        <v>116.81034482758621</v>
      </c>
      <c r="Y205" s="328">
        <f t="shared" ref="Y205:Y268" si="86">J205*100/$D205</f>
        <v>117.88793103448276</v>
      </c>
      <c r="Z205" s="328">
        <f t="shared" ref="Z205:Z268" si="87">K205*100/$D205</f>
        <v>109.05172413793103</v>
      </c>
      <c r="AA205" s="328">
        <f t="shared" ref="AA205:AD268" si="88">L205*100/$D205</f>
        <v>106.89655172413794</v>
      </c>
      <c r="AB205" s="328">
        <f t="shared" si="88"/>
        <v>102.58620689655173</v>
      </c>
      <c r="AC205" s="328">
        <f t="shared" si="88"/>
        <v>139.87068965517241</v>
      </c>
      <c r="AD205" s="328">
        <f t="shared" si="88"/>
        <v>140.30172413793105</v>
      </c>
      <c r="AE205" s="328">
        <f t="shared" ref="AE205:AG205" si="89">P205*100/$D205</f>
        <v>135.99137931034483</v>
      </c>
      <c r="AF205" s="328">
        <f t="shared" si="89"/>
        <v>131.68103448275863</v>
      </c>
      <c r="AG205" s="329">
        <f t="shared" si="89"/>
        <v>130.81896551724137</v>
      </c>
      <c r="AH205" s="766">
        <v>1</v>
      </c>
      <c r="AI205" s="767">
        <v>1</v>
      </c>
      <c r="AJ205" s="767">
        <v>1</v>
      </c>
      <c r="AK205" s="767">
        <v>1</v>
      </c>
      <c r="AL205" s="767">
        <v>1</v>
      </c>
      <c r="AM205" s="767">
        <v>1</v>
      </c>
      <c r="AN205" s="767">
        <v>1</v>
      </c>
      <c r="AO205" s="767">
        <v>1</v>
      </c>
      <c r="AP205" s="767">
        <v>1</v>
      </c>
      <c r="AQ205" s="767">
        <v>1</v>
      </c>
      <c r="AR205" s="767">
        <v>1</v>
      </c>
      <c r="AS205" s="767">
        <v>1</v>
      </c>
      <c r="AT205" s="767">
        <v>4</v>
      </c>
      <c r="AU205" s="767">
        <v>6</v>
      </c>
      <c r="AV205" s="769">
        <v>7</v>
      </c>
    </row>
    <row r="206" spans="2:48" ht="14.4" x14ac:dyDescent="0.3">
      <c r="B206" s="904"/>
      <c r="C206" s="1" t="s">
        <v>4</v>
      </c>
      <c r="D206" s="740">
        <v>204</v>
      </c>
      <c r="E206" s="740">
        <v>218</v>
      </c>
      <c r="F206" s="740">
        <v>237</v>
      </c>
      <c r="G206" s="740">
        <v>246</v>
      </c>
      <c r="H206" s="740">
        <v>250</v>
      </c>
      <c r="I206" s="740">
        <v>245</v>
      </c>
      <c r="J206" s="740">
        <v>250</v>
      </c>
      <c r="K206" s="740">
        <v>260</v>
      </c>
      <c r="L206" s="740">
        <v>269</v>
      </c>
      <c r="M206" s="740">
        <v>280</v>
      </c>
      <c r="N206" s="740">
        <v>254</v>
      </c>
      <c r="O206" s="740">
        <v>239</v>
      </c>
      <c r="P206" s="741">
        <v>230</v>
      </c>
      <c r="Q206" s="741">
        <v>216</v>
      </c>
      <c r="R206" s="741">
        <v>209</v>
      </c>
      <c r="S206" s="143">
        <f>100</f>
        <v>100</v>
      </c>
      <c r="T206" s="328">
        <f t="shared" si="81"/>
        <v>106.86274509803921</v>
      </c>
      <c r="U206" s="328">
        <f t="shared" si="82"/>
        <v>116.17647058823529</v>
      </c>
      <c r="V206" s="328">
        <f t="shared" si="83"/>
        <v>120.58823529411765</v>
      </c>
      <c r="W206" s="328">
        <f t="shared" si="84"/>
        <v>122.54901960784314</v>
      </c>
      <c r="X206" s="328">
        <f t="shared" si="85"/>
        <v>120.09803921568627</v>
      </c>
      <c r="Y206" s="328">
        <f t="shared" si="86"/>
        <v>122.54901960784314</v>
      </c>
      <c r="Z206" s="328">
        <f t="shared" si="87"/>
        <v>127.45098039215686</v>
      </c>
      <c r="AA206" s="328">
        <f t="shared" si="88"/>
        <v>131.86274509803923</v>
      </c>
      <c r="AB206" s="328">
        <f t="shared" si="88"/>
        <v>137.25490196078431</v>
      </c>
      <c r="AC206" s="328">
        <f t="shared" si="88"/>
        <v>124.50980392156863</v>
      </c>
      <c r="AD206" s="328">
        <f t="shared" si="88"/>
        <v>117.15686274509804</v>
      </c>
      <c r="AE206" s="328">
        <f t="shared" ref="AE206:AG206" si="90">P206*100/$D206</f>
        <v>112.74509803921569</v>
      </c>
      <c r="AF206" s="328">
        <f t="shared" si="90"/>
        <v>105.88235294117646</v>
      </c>
      <c r="AG206" s="329">
        <f t="shared" si="90"/>
        <v>102.45098039215686</v>
      </c>
      <c r="AH206" s="766">
        <v>1</v>
      </c>
      <c r="AI206" s="767">
        <v>1</v>
      </c>
      <c r="AJ206" s="767">
        <v>1</v>
      </c>
      <c r="AK206" s="767">
        <v>1</v>
      </c>
      <c r="AL206" s="767">
        <v>1</v>
      </c>
      <c r="AM206" s="767">
        <v>1</v>
      </c>
      <c r="AN206" s="767">
        <v>1</v>
      </c>
      <c r="AO206" s="767">
        <v>1</v>
      </c>
      <c r="AP206" s="767">
        <v>1</v>
      </c>
      <c r="AQ206" s="767">
        <v>1</v>
      </c>
      <c r="AR206" s="767">
        <v>1</v>
      </c>
      <c r="AS206" s="767">
        <v>1</v>
      </c>
      <c r="AT206" s="767">
        <v>4</v>
      </c>
      <c r="AU206" s="767">
        <v>6</v>
      </c>
      <c r="AV206" s="769">
        <v>7</v>
      </c>
    </row>
    <row r="207" spans="2:48" ht="14.4" x14ac:dyDescent="0.3">
      <c r="B207" s="904"/>
      <c r="C207" s="1" t="s">
        <v>5</v>
      </c>
      <c r="D207" s="740">
        <v>20</v>
      </c>
      <c r="E207" s="740">
        <v>22</v>
      </c>
      <c r="F207" s="740">
        <v>21</v>
      </c>
      <c r="G207" s="740">
        <v>21</v>
      </c>
      <c r="H207" s="740">
        <v>22</v>
      </c>
      <c r="I207" s="740">
        <v>24</v>
      </c>
      <c r="J207" s="740">
        <v>30</v>
      </c>
      <c r="K207" s="740">
        <v>30</v>
      </c>
      <c r="L207" s="740">
        <v>34</v>
      </c>
      <c r="M207" s="740">
        <v>39</v>
      </c>
      <c r="N207" s="740">
        <v>39</v>
      </c>
      <c r="O207" s="740">
        <v>40</v>
      </c>
      <c r="P207" s="741">
        <v>40</v>
      </c>
      <c r="Q207" s="741">
        <v>37</v>
      </c>
      <c r="R207" s="741">
        <v>37</v>
      </c>
      <c r="S207" s="143">
        <f>100</f>
        <v>100</v>
      </c>
      <c r="T207" s="328">
        <f t="shared" si="81"/>
        <v>110</v>
      </c>
      <c r="U207" s="328">
        <f t="shared" si="82"/>
        <v>105</v>
      </c>
      <c r="V207" s="328">
        <f t="shared" si="83"/>
        <v>105</v>
      </c>
      <c r="W207" s="328">
        <f t="shared" si="84"/>
        <v>110</v>
      </c>
      <c r="X207" s="328">
        <f t="shared" si="85"/>
        <v>120</v>
      </c>
      <c r="Y207" s="328">
        <f t="shared" si="86"/>
        <v>150</v>
      </c>
      <c r="Z207" s="328">
        <f t="shared" si="87"/>
        <v>150</v>
      </c>
      <c r="AA207" s="328">
        <f t="shared" si="88"/>
        <v>170</v>
      </c>
      <c r="AB207" s="328">
        <f t="shared" si="88"/>
        <v>195</v>
      </c>
      <c r="AC207" s="328">
        <f t="shared" si="88"/>
        <v>195</v>
      </c>
      <c r="AD207" s="328">
        <f t="shared" si="88"/>
        <v>200</v>
      </c>
      <c r="AE207" s="328">
        <f t="shared" ref="AE207:AG207" si="91">P207*100/$D207</f>
        <v>200</v>
      </c>
      <c r="AF207" s="328">
        <f t="shared" si="91"/>
        <v>185</v>
      </c>
      <c r="AG207" s="329">
        <f t="shared" si="91"/>
        <v>185</v>
      </c>
      <c r="AH207" s="766">
        <v>1</v>
      </c>
      <c r="AI207" s="767">
        <v>1</v>
      </c>
      <c r="AJ207" s="767">
        <v>1</v>
      </c>
      <c r="AK207" s="767">
        <v>1</v>
      </c>
      <c r="AL207" s="767">
        <v>1</v>
      </c>
      <c r="AM207" s="767">
        <v>1</v>
      </c>
      <c r="AN207" s="767">
        <v>1</v>
      </c>
      <c r="AO207" s="767">
        <v>1</v>
      </c>
      <c r="AP207" s="767">
        <v>1</v>
      </c>
      <c r="AQ207" s="767">
        <v>1</v>
      </c>
      <c r="AR207" s="767">
        <v>1</v>
      </c>
      <c r="AS207" s="767">
        <v>1</v>
      </c>
      <c r="AT207" s="767">
        <v>4</v>
      </c>
      <c r="AU207" s="767">
        <v>6</v>
      </c>
      <c r="AV207" s="769">
        <v>7</v>
      </c>
    </row>
    <row r="208" spans="2:48" ht="14.4" x14ac:dyDescent="0.3">
      <c r="B208" s="904"/>
      <c r="C208" s="1" t="s">
        <v>6</v>
      </c>
      <c r="D208" s="740">
        <v>3210</v>
      </c>
      <c r="E208" s="740">
        <v>3499</v>
      </c>
      <c r="F208" s="740">
        <v>3224</v>
      </c>
      <c r="G208" s="740">
        <v>3564</v>
      </c>
      <c r="H208" s="740">
        <v>3835</v>
      </c>
      <c r="I208" s="740">
        <v>3690</v>
      </c>
      <c r="J208" s="740">
        <v>4039</v>
      </c>
      <c r="K208" s="740">
        <v>4561</v>
      </c>
      <c r="L208" s="740">
        <v>4311</v>
      </c>
      <c r="M208" s="740">
        <v>4685</v>
      </c>
      <c r="N208" s="740">
        <v>4922</v>
      </c>
      <c r="O208" s="740">
        <v>4721</v>
      </c>
      <c r="P208" s="741">
        <v>4802</v>
      </c>
      <c r="Q208" s="741">
        <v>4717</v>
      </c>
      <c r="R208" s="741">
        <v>4844</v>
      </c>
      <c r="S208" s="143">
        <f>100</f>
        <v>100</v>
      </c>
      <c r="T208" s="328">
        <f t="shared" si="81"/>
        <v>109.00311526479751</v>
      </c>
      <c r="U208" s="328">
        <f t="shared" si="82"/>
        <v>100.43613707165109</v>
      </c>
      <c r="V208" s="328">
        <f t="shared" si="83"/>
        <v>111.02803738317758</v>
      </c>
      <c r="W208" s="328">
        <f t="shared" si="84"/>
        <v>119.47040498442368</v>
      </c>
      <c r="X208" s="328">
        <f t="shared" si="85"/>
        <v>114.95327102803738</v>
      </c>
      <c r="Y208" s="328">
        <f t="shared" si="86"/>
        <v>125.82554517133957</v>
      </c>
      <c r="Z208" s="328">
        <f t="shared" si="87"/>
        <v>142.08722741433021</v>
      </c>
      <c r="AA208" s="328">
        <f t="shared" si="88"/>
        <v>134.29906542056074</v>
      </c>
      <c r="AB208" s="328">
        <f t="shared" si="88"/>
        <v>145.95015576323988</v>
      </c>
      <c r="AC208" s="328">
        <f t="shared" si="88"/>
        <v>153.33333333333334</v>
      </c>
      <c r="AD208" s="328">
        <f t="shared" si="88"/>
        <v>147.07165109034267</v>
      </c>
      <c r="AE208" s="328">
        <f t="shared" ref="AE208:AG208" si="92">P208*100/$D208</f>
        <v>149.59501557632399</v>
      </c>
      <c r="AF208" s="328">
        <f t="shared" si="92"/>
        <v>146.94704049844236</v>
      </c>
      <c r="AG208" s="329">
        <f t="shared" si="92"/>
        <v>150.90342679127727</v>
      </c>
      <c r="AH208" s="766">
        <v>1</v>
      </c>
      <c r="AI208" s="767">
        <v>1</v>
      </c>
      <c r="AJ208" s="767">
        <v>1</v>
      </c>
      <c r="AK208" s="767">
        <v>1</v>
      </c>
      <c r="AL208" s="767">
        <v>1</v>
      </c>
      <c r="AM208" s="767">
        <v>1</v>
      </c>
      <c r="AN208" s="767">
        <v>1</v>
      </c>
      <c r="AO208" s="767">
        <v>1</v>
      </c>
      <c r="AP208" s="767">
        <v>1</v>
      </c>
      <c r="AQ208" s="767">
        <v>1</v>
      </c>
      <c r="AR208" s="767">
        <v>1</v>
      </c>
      <c r="AS208" s="767">
        <v>1</v>
      </c>
      <c r="AT208" s="767">
        <v>4</v>
      </c>
      <c r="AU208" s="767">
        <v>6</v>
      </c>
      <c r="AV208" s="769">
        <v>7</v>
      </c>
    </row>
    <row r="209" spans="2:48" ht="14.4" x14ac:dyDescent="0.3">
      <c r="B209" s="905"/>
      <c r="C209" s="8" t="s">
        <v>7</v>
      </c>
      <c r="D209">
        <v>3190</v>
      </c>
      <c r="E209">
        <v>3477</v>
      </c>
      <c r="F209">
        <v>3203</v>
      </c>
      <c r="G209">
        <v>3543</v>
      </c>
      <c r="H209">
        <v>3813</v>
      </c>
      <c r="I209">
        <v>3666</v>
      </c>
      <c r="J209">
        <v>4009</v>
      </c>
      <c r="K209">
        <v>4531</v>
      </c>
      <c r="L209">
        <v>4277</v>
      </c>
      <c r="M209">
        <v>4646</v>
      </c>
      <c r="N209">
        <v>4883</v>
      </c>
      <c r="O209">
        <v>4681</v>
      </c>
      <c r="P209">
        <v>4762</v>
      </c>
      <c r="Q209">
        <v>4680</v>
      </c>
      <c r="R209">
        <v>4807</v>
      </c>
      <c r="S209" s="143">
        <f>100</f>
        <v>100</v>
      </c>
      <c r="T209" s="328">
        <f t="shared" si="81"/>
        <v>108.99686520376176</v>
      </c>
      <c r="U209" s="328">
        <f t="shared" si="82"/>
        <v>100.40752351097179</v>
      </c>
      <c r="V209" s="328">
        <f t="shared" si="83"/>
        <v>111.06583072100314</v>
      </c>
      <c r="W209" s="328">
        <f t="shared" si="84"/>
        <v>119.52978056426332</v>
      </c>
      <c r="X209" s="328">
        <f t="shared" si="85"/>
        <v>114.92163009404389</v>
      </c>
      <c r="Y209" s="328">
        <f t="shared" si="86"/>
        <v>125.67398119122257</v>
      </c>
      <c r="Z209" s="328">
        <f t="shared" si="87"/>
        <v>142.03761755485894</v>
      </c>
      <c r="AA209" s="328">
        <f t="shared" si="88"/>
        <v>134.07523510971788</v>
      </c>
      <c r="AB209" s="328">
        <f t="shared" si="88"/>
        <v>145.64263322884011</v>
      </c>
      <c r="AC209" s="328">
        <f t="shared" si="88"/>
        <v>153.07210031347964</v>
      </c>
      <c r="AD209" s="328">
        <f t="shared" si="88"/>
        <v>146.73981191222572</v>
      </c>
      <c r="AE209" s="328">
        <f t="shared" ref="AE209:AG209" si="93">P209*100/$D209</f>
        <v>149.27899686520377</v>
      </c>
      <c r="AF209" s="328">
        <f t="shared" si="93"/>
        <v>146.70846394984326</v>
      </c>
      <c r="AG209" s="329">
        <f t="shared" si="93"/>
        <v>150.68965517241378</v>
      </c>
      <c r="AH209" s="770"/>
      <c r="AI209" s="771"/>
      <c r="AJ209" s="771"/>
      <c r="AK209" s="771"/>
      <c r="AL209" s="771"/>
      <c r="AM209" s="771"/>
      <c r="AN209" s="771"/>
      <c r="AO209" s="771"/>
      <c r="AP209" s="771"/>
      <c r="AQ209" s="771"/>
      <c r="AR209" s="771"/>
      <c r="AS209" s="771"/>
      <c r="AT209" s="771"/>
      <c r="AU209" s="771"/>
      <c r="AV209" s="772"/>
    </row>
    <row r="210" spans="2:48" ht="15" customHeight="1" x14ac:dyDescent="0.3">
      <c r="B210" s="904" t="s">
        <v>50</v>
      </c>
      <c r="C210" s="1" t="s">
        <v>2</v>
      </c>
      <c r="D210" s="740">
        <v>72</v>
      </c>
      <c r="E210" s="740">
        <v>107</v>
      </c>
      <c r="F210" s="740">
        <v>128</v>
      </c>
      <c r="G210" s="740">
        <v>177</v>
      </c>
      <c r="H210" s="740">
        <v>221</v>
      </c>
      <c r="I210" s="740">
        <v>207</v>
      </c>
      <c r="J210" s="740">
        <v>244</v>
      </c>
      <c r="K210" s="740">
        <v>308</v>
      </c>
      <c r="L210" s="740">
        <v>333</v>
      </c>
      <c r="M210" s="740">
        <v>353</v>
      </c>
      <c r="N210" s="740">
        <v>337</v>
      </c>
      <c r="O210" s="740">
        <v>320</v>
      </c>
      <c r="P210" s="741">
        <v>329</v>
      </c>
      <c r="Q210" s="741">
        <v>324</v>
      </c>
      <c r="R210" s="741">
        <v>336</v>
      </c>
      <c r="S210" s="143">
        <f>100</f>
        <v>100</v>
      </c>
      <c r="T210" s="328">
        <f t="shared" si="81"/>
        <v>148.61111111111111</v>
      </c>
      <c r="U210" s="328">
        <f t="shared" si="82"/>
        <v>177.77777777777777</v>
      </c>
      <c r="V210" s="328">
        <f t="shared" si="83"/>
        <v>245.83333333333334</v>
      </c>
      <c r="W210" s="328">
        <f t="shared" si="84"/>
        <v>306.94444444444446</v>
      </c>
      <c r="X210" s="328">
        <f t="shared" si="85"/>
        <v>287.5</v>
      </c>
      <c r="Y210" s="328">
        <f t="shared" si="86"/>
        <v>338.88888888888891</v>
      </c>
      <c r="Z210" s="328">
        <f t="shared" si="87"/>
        <v>427.77777777777777</v>
      </c>
      <c r="AA210" s="328">
        <f t="shared" si="88"/>
        <v>462.5</v>
      </c>
      <c r="AB210" s="328">
        <f t="shared" si="88"/>
        <v>490.27777777777777</v>
      </c>
      <c r="AC210" s="328">
        <f t="shared" si="88"/>
        <v>468.05555555555554</v>
      </c>
      <c r="AD210" s="328">
        <f t="shared" si="88"/>
        <v>444.44444444444446</v>
      </c>
      <c r="AE210" s="328">
        <f t="shared" ref="AE210:AG210" si="94">P210*100/$D210</f>
        <v>456.94444444444446</v>
      </c>
      <c r="AF210" s="328">
        <f t="shared" si="94"/>
        <v>450</v>
      </c>
      <c r="AG210" s="329">
        <f t="shared" si="94"/>
        <v>466.66666666666669</v>
      </c>
      <c r="AH210" s="766">
        <v>1</v>
      </c>
      <c r="AI210" s="767">
        <v>1</v>
      </c>
      <c r="AJ210" s="767">
        <v>1</v>
      </c>
      <c r="AK210" s="767">
        <v>1</v>
      </c>
      <c r="AL210" s="767">
        <v>1</v>
      </c>
      <c r="AM210" s="767">
        <v>1</v>
      </c>
      <c r="AN210" s="767">
        <v>1</v>
      </c>
      <c r="AO210" s="767">
        <v>1</v>
      </c>
      <c r="AP210" s="767">
        <v>1</v>
      </c>
      <c r="AQ210" s="767">
        <v>1</v>
      </c>
      <c r="AR210" s="767">
        <v>1</v>
      </c>
      <c r="AS210" s="767">
        <v>1</v>
      </c>
      <c r="AT210" s="767">
        <v>4</v>
      </c>
      <c r="AU210" s="767">
        <v>6</v>
      </c>
      <c r="AV210" s="769">
        <v>7</v>
      </c>
    </row>
    <row r="211" spans="2:48" ht="14.4" x14ac:dyDescent="0.3">
      <c r="B211" s="904"/>
      <c r="C211" s="1" t="s">
        <v>3</v>
      </c>
      <c r="D211" s="740">
        <v>10</v>
      </c>
      <c r="E211" s="740">
        <v>14</v>
      </c>
      <c r="F211" s="740">
        <v>14</v>
      </c>
      <c r="G211" s="740">
        <v>18</v>
      </c>
      <c r="H211" s="740">
        <v>21</v>
      </c>
      <c r="I211" s="740">
        <v>22</v>
      </c>
      <c r="J211" s="740">
        <v>27</v>
      </c>
      <c r="K211" s="740">
        <v>23</v>
      </c>
      <c r="L211" s="740">
        <v>27</v>
      </c>
      <c r="M211" s="740">
        <v>28</v>
      </c>
      <c r="N211" s="740">
        <v>36</v>
      </c>
      <c r="O211" s="740">
        <v>39</v>
      </c>
      <c r="P211" s="741">
        <v>35</v>
      </c>
      <c r="Q211" s="741">
        <v>34</v>
      </c>
      <c r="R211" s="741">
        <v>34</v>
      </c>
      <c r="S211" s="143">
        <f>100</f>
        <v>100</v>
      </c>
      <c r="T211" s="328">
        <f t="shared" si="81"/>
        <v>140</v>
      </c>
      <c r="U211" s="328">
        <f t="shared" si="82"/>
        <v>140</v>
      </c>
      <c r="V211" s="328">
        <f t="shared" si="83"/>
        <v>180</v>
      </c>
      <c r="W211" s="328">
        <f t="shared" si="84"/>
        <v>210</v>
      </c>
      <c r="X211" s="328">
        <f t="shared" si="85"/>
        <v>220</v>
      </c>
      <c r="Y211" s="328">
        <f t="shared" si="86"/>
        <v>270</v>
      </c>
      <c r="Z211" s="328">
        <f t="shared" si="87"/>
        <v>230</v>
      </c>
      <c r="AA211" s="328">
        <f t="shared" si="88"/>
        <v>270</v>
      </c>
      <c r="AB211" s="328">
        <f t="shared" si="88"/>
        <v>280</v>
      </c>
      <c r="AC211" s="328">
        <f t="shared" si="88"/>
        <v>360</v>
      </c>
      <c r="AD211" s="328">
        <f t="shared" si="88"/>
        <v>390</v>
      </c>
      <c r="AE211" s="328">
        <f t="shared" ref="AE211:AG211" si="95">P211*100/$D211</f>
        <v>350</v>
      </c>
      <c r="AF211" s="328">
        <f t="shared" si="95"/>
        <v>340</v>
      </c>
      <c r="AG211" s="329">
        <f t="shared" si="95"/>
        <v>340</v>
      </c>
      <c r="AH211" s="766">
        <v>1</v>
      </c>
      <c r="AI211" s="767">
        <v>1</v>
      </c>
      <c r="AJ211" s="767">
        <v>1</v>
      </c>
      <c r="AK211" s="767">
        <v>1</v>
      </c>
      <c r="AL211" s="767">
        <v>1</v>
      </c>
      <c r="AM211" s="767">
        <v>1</v>
      </c>
      <c r="AN211" s="767">
        <v>1</v>
      </c>
      <c r="AO211" s="767">
        <v>1</v>
      </c>
      <c r="AP211" s="767">
        <v>1</v>
      </c>
      <c r="AQ211" s="767">
        <v>1</v>
      </c>
      <c r="AR211" s="767">
        <v>1</v>
      </c>
      <c r="AS211" s="767">
        <v>1</v>
      </c>
      <c r="AT211" s="767">
        <v>4</v>
      </c>
      <c r="AU211" s="767">
        <v>6</v>
      </c>
      <c r="AV211" s="769">
        <v>7</v>
      </c>
    </row>
    <row r="212" spans="2:48" ht="14.4" x14ac:dyDescent="0.3">
      <c r="B212" s="904"/>
      <c r="C212" s="1" t="s">
        <v>4</v>
      </c>
      <c r="D212" s="740">
        <v>2</v>
      </c>
      <c r="E212" s="740">
        <v>2</v>
      </c>
      <c r="F212" s="740">
        <v>6</v>
      </c>
      <c r="G212" s="740">
        <v>1</v>
      </c>
      <c r="H212" s="740">
        <v>4</v>
      </c>
      <c r="I212" s="740">
        <v>4</v>
      </c>
      <c r="J212" s="740">
        <v>5</v>
      </c>
      <c r="K212" s="740">
        <v>9</v>
      </c>
      <c r="L212" s="740">
        <v>10</v>
      </c>
      <c r="M212" s="740">
        <v>9</v>
      </c>
      <c r="N212" s="740">
        <v>9</v>
      </c>
      <c r="O212" s="740">
        <v>8</v>
      </c>
      <c r="P212" s="741">
        <v>8</v>
      </c>
      <c r="Q212" s="741">
        <v>8</v>
      </c>
      <c r="R212" s="741">
        <v>8</v>
      </c>
      <c r="S212" s="143">
        <f>100</f>
        <v>100</v>
      </c>
      <c r="T212" s="328">
        <f t="shared" si="81"/>
        <v>100</v>
      </c>
      <c r="U212" s="328">
        <f t="shared" si="82"/>
        <v>300</v>
      </c>
      <c r="V212" s="328">
        <f t="shared" si="83"/>
        <v>50</v>
      </c>
      <c r="W212" s="328">
        <f t="shared" si="84"/>
        <v>200</v>
      </c>
      <c r="X212" s="328">
        <f t="shared" si="85"/>
        <v>200</v>
      </c>
      <c r="Y212" s="328">
        <f t="shared" si="86"/>
        <v>250</v>
      </c>
      <c r="Z212" s="328">
        <f t="shared" si="87"/>
        <v>450</v>
      </c>
      <c r="AA212" s="328">
        <f t="shared" si="88"/>
        <v>500</v>
      </c>
      <c r="AB212" s="328">
        <f t="shared" si="88"/>
        <v>450</v>
      </c>
      <c r="AC212" s="328">
        <f t="shared" si="88"/>
        <v>450</v>
      </c>
      <c r="AD212" s="328">
        <f t="shared" si="88"/>
        <v>400</v>
      </c>
      <c r="AE212" s="328">
        <f t="shared" ref="AE212:AG212" si="96">P212*100/$D212</f>
        <v>400</v>
      </c>
      <c r="AF212" s="328">
        <f t="shared" si="96"/>
        <v>400</v>
      </c>
      <c r="AG212" s="329">
        <f t="shared" si="96"/>
        <v>400</v>
      </c>
      <c r="AH212" s="766">
        <v>1</v>
      </c>
      <c r="AI212" s="767">
        <v>1</v>
      </c>
      <c r="AJ212" s="767">
        <v>1</v>
      </c>
      <c r="AK212" s="767">
        <v>1</v>
      </c>
      <c r="AL212" s="767">
        <v>1</v>
      </c>
      <c r="AM212" s="767">
        <v>1</v>
      </c>
      <c r="AN212" s="767">
        <v>1</v>
      </c>
      <c r="AO212" s="767">
        <v>1</v>
      </c>
      <c r="AP212" s="767">
        <v>1</v>
      </c>
      <c r="AQ212" s="767">
        <v>1</v>
      </c>
      <c r="AR212" s="767">
        <v>1</v>
      </c>
      <c r="AS212" s="767">
        <v>1</v>
      </c>
      <c r="AT212" s="767">
        <v>4</v>
      </c>
      <c r="AU212" s="767">
        <v>6</v>
      </c>
      <c r="AV212" s="769">
        <v>7</v>
      </c>
    </row>
    <row r="213" spans="2:48" ht="14.4" x14ac:dyDescent="0.3">
      <c r="B213" s="904"/>
      <c r="C213" s="1" t="s">
        <v>5</v>
      </c>
      <c r="D213" s="740">
        <v>0</v>
      </c>
      <c r="E213" s="740">
        <v>0</v>
      </c>
      <c r="F213" s="740">
        <v>0</v>
      </c>
      <c r="G213" s="740">
        <v>0</v>
      </c>
      <c r="H213" s="740">
        <v>0</v>
      </c>
      <c r="I213" s="740">
        <v>0</v>
      </c>
      <c r="J213" s="740">
        <v>0</v>
      </c>
      <c r="K213" s="740">
        <v>0</v>
      </c>
      <c r="L213" s="740">
        <v>0</v>
      </c>
      <c r="M213" s="740">
        <v>0</v>
      </c>
      <c r="N213" s="740">
        <v>0</v>
      </c>
      <c r="O213" s="740">
        <v>0</v>
      </c>
      <c r="P213" s="741">
        <v>0</v>
      </c>
      <c r="Q213" s="741">
        <v>0</v>
      </c>
      <c r="R213" s="741">
        <v>0</v>
      </c>
      <c r="S213" s="143">
        <f>100</f>
        <v>100</v>
      </c>
      <c r="T213" s="328" t="e">
        <f t="shared" si="81"/>
        <v>#DIV/0!</v>
      </c>
      <c r="U213" s="328" t="e">
        <f t="shared" si="82"/>
        <v>#DIV/0!</v>
      </c>
      <c r="V213" s="328" t="e">
        <f t="shared" si="83"/>
        <v>#DIV/0!</v>
      </c>
      <c r="W213" s="328" t="e">
        <f t="shared" si="84"/>
        <v>#DIV/0!</v>
      </c>
      <c r="X213" s="328" t="e">
        <f t="shared" si="85"/>
        <v>#DIV/0!</v>
      </c>
      <c r="Y213" s="328" t="e">
        <f t="shared" si="86"/>
        <v>#DIV/0!</v>
      </c>
      <c r="Z213" s="328" t="e">
        <f t="shared" si="87"/>
        <v>#DIV/0!</v>
      </c>
      <c r="AA213" s="328" t="e">
        <f t="shared" si="88"/>
        <v>#DIV/0!</v>
      </c>
      <c r="AB213" s="328" t="e">
        <f t="shared" si="88"/>
        <v>#DIV/0!</v>
      </c>
      <c r="AC213" s="328" t="e">
        <f t="shared" si="88"/>
        <v>#DIV/0!</v>
      </c>
      <c r="AD213" s="328" t="e">
        <f t="shared" si="88"/>
        <v>#DIV/0!</v>
      </c>
      <c r="AE213" s="328" t="e">
        <f t="shared" ref="AE213:AG213" si="97">P213*100/$D213</f>
        <v>#DIV/0!</v>
      </c>
      <c r="AF213" s="328" t="e">
        <f t="shared" si="97"/>
        <v>#DIV/0!</v>
      </c>
      <c r="AG213" s="329" t="e">
        <f t="shared" si="97"/>
        <v>#DIV/0!</v>
      </c>
      <c r="AH213" s="766">
        <v>1</v>
      </c>
      <c r="AI213" s="767">
        <v>1</v>
      </c>
      <c r="AJ213" s="767">
        <v>1</v>
      </c>
      <c r="AK213" s="767">
        <v>1</v>
      </c>
      <c r="AL213" s="767">
        <v>1</v>
      </c>
      <c r="AM213" s="767">
        <v>1</v>
      </c>
      <c r="AN213" s="767">
        <v>1</v>
      </c>
      <c r="AO213" s="767">
        <v>1</v>
      </c>
      <c r="AP213" s="767">
        <v>1</v>
      </c>
      <c r="AQ213" s="767">
        <v>1</v>
      </c>
      <c r="AR213" s="767">
        <v>1</v>
      </c>
      <c r="AS213" s="767">
        <v>1</v>
      </c>
      <c r="AT213" s="767">
        <v>4</v>
      </c>
      <c r="AU213" s="767">
        <v>6</v>
      </c>
      <c r="AV213" s="769">
        <v>7</v>
      </c>
    </row>
    <row r="214" spans="2:48" ht="14.4" x14ac:dyDescent="0.3">
      <c r="B214" s="904"/>
      <c r="C214" s="1" t="s">
        <v>6</v>
      </c>
      <c r="D214" s="740">
        <v>84</v>
      </c>
      <c r="E214" s="740">
        <v>123</v>
      </c>
      <c r="F214" s="740">
        <v>148</v>
      </c>
      <c r="G214" s="740">
        <v>196</v>
      </c>
      <c r="H214" s="740">
        <v>246</v>
      </c>
      <c r="I214" s="740">
        <v>233</v>
      </c>
      <c r="J214" s="740">
        <v>276</v>
      </c>
      <c r="K214" s="740">
        <v>340</v>
      </c>
      <c r="L214" s="740">
        <v>370</v>
      </c>
      <c r="M214" s="740">
        <v>390</v>
      </c>
      <c r="N214" s="740">
        <v>382</v>
      </c>
      <c r="O214" s="740">
        <v>367</v>
      </c>
      <c r="P214" s="741">
        <v>372</v>
      </c>
      <c r="Q214" s="741">
        <v>366</v>
      </c>
      <c r="R214" s="741">
        <v>378</v>
      </c>
      <c r="S214" s="143">
        <f>100</f>
        <v>100</v>
      </c>
      <c r="T214" s="328">
        <f t="shared" si="81"/>
        <v>146.42857142857142</v>
      </c>
      <c r="U214" s="328">
        <f t="shared" si="82"/>
        <v>176.1904761904762</v>
      </c>
      <c r="V214" s="328">
        <f t="shared" si="83"/>
        <v>233.33333333333334</v>
      </c>
      <c r="W214" s="328">
        <f t="shared" si="84"/>
        <v>292.85714285714283</v>
      </c>
      <c r="X214" s="328">
        <f t="shared" si="85"/>
        <v>277.38095238095241</v>
      </c>
      <c r="Y214" s="328">
        <f t="shared" si="86"/>
        <v>328.57142857142856</v>
      </c>
      <c r="Z214" s="328">
        <f t="shared" si="87"/>
        <v>404.76190476190476</v>
      </c>
      <c r="AA214" s="328">
        <f t="shared" si="88"/>
        <v>440.47619047619048</v>
      </c>
      <c r="AB214" s="328">
        <f t="shared" si="88"/>
        <v>464.28571428571428</v>
      </c>
      <c r="AC214" s="328">
        <f t="shared" si="88"/>
        <v>454.76190476190476</v>
      </c>
      <c r="AD214" s="328">
        <f t="shared" si="88"/>
        <v>436.90476190476193</v>
      </c>
      <c r="AE214" s="328">
        <f t="shared" ref="AE214:AG214" si="98">P214*100/$D214</f>
        <v>442.85714285714283</v>
      </c>
      <c r="AF214" s="328">
        <f t="shared" si="98"/>
        <v>435.71428571428572</v>
      </c>
      <c r="AG214" s="329">
        <f t="shared" si="98"/>
        <v>450</v>
      </c>
      <c r="AH214" s="766">
        <v>1</v>
      </c>
      <c r="AI214" s="767">
        <v>1</v>
      </c>
      <c r="AJ214" s="767">
        <v>1</v>
      </c>
      <c r="AK214" s="767">
        <v>1</v>
      </c>
      <c r="AL214" s="767">
        <v>1</v>
      </c>
      <c r="AM214" s="767">
        <v>1</v>
      </c>
      <c r="AN214" s="767">
        <v>1</v>
      </c>
      <c r="AO214" s="767">
        <v>1</v>
      </c>
      <c r="AP214" s="767">
        <v>1</v>
      </c>
      <c r="AQ214" s="767">
        <v>1</v>
      </c>
      <c r="AR214" s="767">
        <v>1</v>
      </c>
      <c r="AS214" s="767">
        <v>1</v>
      </c>
      <c r="AT214" s="767">
        <v>4</v>
      </c>
      <c r="AU214" s="767">
        <v>6</v>
      </c>
      <c r="AV214" s="769">
        <v>7</v>
      </c>
    </row>
    <row r="215" spans="2:48" ht="14.4" x14ac:dyDescent="0.3">
      <c r="B215" s="905"/>
      <c r="C215" s="8" t="s">
        <v>7</v>
      </c>
      <c r="D215">
        <v>84</v>
      </c>
      <c r="E215">
        <v>123</v>
      </c>
      <c r="F215">
        <v>148</v>
      </c>
      <c r="G215">
        <v>196</v>
      </c>
      <c r="H215">
        <v>246</v>
      </c>
      <c r="I215">
        <v>233</v>
      </c>
      <c r="J215">
        <v>276</v>
      </c>
      <c r="K215">
        <v>340</v>
      </c>
      <c r="L215">
        <v>370</v>
      </c>
      <c r="M215">
        <v>390</v>
      </c>
      <c r="N215">
        <v>382</v>
      </c>
      <c r="O215">
        <v>367</v>
      </c>
      <c r="P215">
        <v>372</v>
      </c>
      <c r="Q215">
        <v>366</v>
      </c>
      <c r="R215">
        <v>378</v>
      </c>
      <c r="S215" s="143">
        <f>100</f>
        <v>100</v>
      </c>
      <c r="T215" s="328">
        <f t="shared" si="81"/>
        <v>146.42857142857142</v>
      </c>
      <c r="U215" s="328">
        <f t="shared" si="82"/>
        <v>176.1904761904762</v>
      </c>
      <c r="V215" s="328">
        <f t="shared" si="83"/>
        <v>233.33333333333334</v>
      </c>
      <c r="W215" s="328">
        <f t="shared" si="84"/>
        <v>292.85714285714283</v>
      </c>
      <c r="X215" s="328">
        <f t="shared" si="85"/>
        <v>277.38095238095241</v>
      </c>
      <c r="Y215" s="328">
        <f t="shared" si="86"/>
        <v>328.57142857142856</v>
      </c>
      <c r="Z215" s="328">
        <f t="shared" si="87"/>
        <v>404.76190476190476</v>
      </c>
      <c r="AA215" s="328">
        <f t="shared" si="88"/>
        <v>440.47619047619048</v>
      </c>
      <c r="AB215" s="328">
        <f t="shared" si="88"/>
        <v>464.28571428571428</v>
      </c>
      <c r="AC215" s="328">
        <f t="shared" si="88"/>
        <v>454.76190476190476</v>
      </c>
      <c r="AD215" s="328">
        <f t="shared" si="88"/>
        <v>436.90476190476193</v>
      </c>
      <c r="AE215" s="328">
        <f t="shared" ref="AE215:AG215" si="99">P215*100/$D215</f>
        <v>442.85714285714283</v>
      </c>
      <c r="AF215" s="328">
        <f t="shared" si="99"/>
        <v>435.71428571428572</v>
      </c>
      <c r="AG215" s="329">
        <f t="shared" si="99"/>
        <v>450</v>
      </c>
      <c r="AH215" s="770"/>
      <c r="AI215" s="771"/>
      <c r="AJ215" s="771"/>
      <c r="AK215" s="771"/>
      <c r="AL215" s="771"/>
      <c r="AM215" s="771"/>
      <c r="AN215" s="771"/>
      <c r="AO215" s="771"/>
      <c r="AP215" s="771"/>
      <c r="AQ215" s="771"/>
      <c r="AR215" s="771"/>
      <c r="AS215" s="771"/>
      <c r="AT215" s="771"/>
      <c r="AU215" s="771"/>
      <c r="AV215" s="772"/>
    </row>
    <row r="216" spans="2:48" ht="15" customHeight="1" x14ac:dyDescent="0.3">
      <c r="B216" s="904" t="s">
        <v>51</v>
      </c>
      <c r="C216" s="1" t="s">
        <v>2</v>
      </c>
      <c r="D216" s="740">
        <v>71926</v>
      </c>
      <c r="E216" s="740">
        <v>58709</v>
      </c>
      <c r="F216" s="740">
        <v>59122</v>
      </c>
      <c r="G216" s="740">
        <v>57768</v>
      </c>
      <c r="H216" s="740">
        <v>55478</v>
      </c>
      <c r="I216" s="740">
        <v>46987</v>
      </c>
      <c r="J216" s="740">
        <v>50077</v>
      </c>
      <c r="K216" s="740">
        <v>58968</v>
      </c>
      <c r="L216" s="740">
        <v>62468</v>
      </c>
      <c r="M216" s="740">
        <v>69489</v>
      </c>
      <c r="N216" s="740">
        <v>80416</v>
      </c>
      <c r="O216" s="740">
        <v>84888</v>
      </c>
      <c r="P216" s="741">
        <v>86026</v>
      </c>
      <c r="Q216" s="741">
        <v>87275</v>
      </c>
      <c r="R216" s="741">
        <v>88677</v>
      </c>
      <c r="S216" s="143">
        <f>100</f>
        <v>100</v>
      </c>
      <c r="T216" s="328">
        <f t="shared" si="81"/>
        <v>81.624169285098574</v>
      </c>
      <c r="U216" s="328">
        <f t="shared" si="82"/>
        <v>82.198370547507153</v>
      </c>
      <c r="V216" s="328">
        <f t="shared" si="83"/>
        <v>80.315880210216051</v>
      </c>
      <c r="W216" s="328">
        <f t="shared" si="84"/>
        <v>77.132052387175705</v>
      </c>
      <c r="X216" s="328">
        <f t="shared" si="85"/>
        <v>65.326863721046635</v>
      </c>
      <c r="Y216" s="328">
        <f t="shared" si="86"/>
        <v>69.622945805411121</v>
      </c>
      <c r="Z216" s="328">
        <f t="shared" si="87"/>
        <v>81.984261602202267</v>
      </c>
      <c r="AA216" s="328">
        <f t="shared" si="88"/>
        <v>86.850373995495374</v>
      </c>
      <c r="AB216" s="328">
        <f t="shared" si="88"/>
        <v>96.611795456441342</v>
      </c>
      <c r="AC216" s="328">
        <f t="shared" si="88"/>
        <v>111.80379834830242</v>
      </c>
      <c r="AD216" s="328">
        <f t="shared" si="88"/>
        <v>118.02129966910435</v>
      </c>
      <c r="AE216" s="328">
        <f t="shared" ref="AE216:AG216" si="100">P216*100/$D216</f>
        <v>119.60348135583794</v>
      </c>
      <c r="AF216" s="328">
        <f t="shared" si="100"/>
        <v>121.33998832133025</v>
      </c>
      <c r="AG216" s="329">
        <f t="shared" si="100"/>
        <v>123.2892139143008</v>
      </c>
      <c r="AH216" s="766">
        <v>1</v>
      </c>
      <c r="AI216" s="767">
        <v>1</v>
      </c>
      <c r="AJ216" s="767">
        <v>1</v>
      </c>
      <c r="AK216" s="767">
        <v>1</v>
      </c>
      <c r="AL216" s="767">
        <v>1</v>
      </c>
      <c r="AM216" s="767">
        <v>1</v>
      </c>
      <c r="AN216" s="767">
        <v>1</v>
      </c>
      <c r="AO216" s="767">
        <v>1</v>
      </c>
      <c r="AP216" s="767">
        <v>1</v>
      </c>
      <c r="AQ216" s="767">
        <v>1</v>
      </c>
      <c r="AR216" s="767">
        <v>1</v>
      </c>
      <c r="AS216" s="767">
        <v>1</v>
      </c>
      <c r="AT216" s="767">
        <v>4</v>
      </c>
      <c r="AU216" s="767">
        <v>6</v>
      </c>
      <c r="AV216" s="769">
        <v>7</v>
      </c>
    </row>
    <row r="217" spans="2:48" ht="14.4" x14ac:dyDescent="0.3">
      <c r="B217" s="904"/>
      <c r="C217" s="1" t="s">
        <v>3</v>
      </c>
      <c r="D217" s="740">
        <v>3045</v>
      </c>
      <c r="E217" s="740">
        <v>2865</v>
      </c>
      <c r="F217" s="740">
        <v>2850</v>
      </c>
      <c r="G217" s="740">
        <v>3156</v>
      </c>
      <c r="H217" s="740">
        <v>3132</v>
      </c>
      <c r="I217" s="740">
        <v>2992</v>
      </c>
      <c r="J217" s="740">
        <v>2689</v>
      </c>
      <c r="K217" s="740">
        <v>2597</v>
      </c>
      <c r="L217" s="740">
        <v>2712</v>
      </c>
      <c r="M217" s="740">
        <v>2589</v>
      </c>
      <c r="N217" s="740">
        <v>4472</v>
      </c>
      <c r="O217" s="740">
        <v>4934</v>
      </c>
      <c r="P217" s="741">
        <v>4823</v>
      </c>
      <c r="Q217" s="741">
        <v>4716</v>
      </c>
      <c r="R217" s="741">
        <v>4614</v>
      </c>
      <c r="S217" s="143">
        <f>100</f>
        <v>100</v>
      </c>
      <c r="T217" s="328">
        <f t="shared" si="81"/>
        <v>94.088669950738918</v>
      </c>
      <c r="U217" s="328">
        <f t="shared" si="82"/>
        <v>93.596059113300498</v>
      </c>
      <c r="V217" s="328">
        <f t="shared" si="83"/>
        <v>103.64532019704434</v>
      </c>
      <c r="W217" s="328">
        <f t="shared" si="84"/>
        <v>102.85714285714286</v>
      </c>
      <c r="X217" s="328">
        <f t="shared" si="85"/>
        <v>98.259441707717571</v>
      </c>
      <c r="Y217" s="328">
        <f t="shared" si="86"/>
        <v>88.308702791461414</v>
      </c>
      <c r="Z217" s="328">
        <f t="shared" si="87"/>
        <v>85.287356321839084</v>
      </c>
      <c r="AA217" s="328">
        <f t="shared" si="88"/>
        <v>89.064039408866989</v>
      </c>
      <c r="AB217" s="328">
        <f t="shared" si="88"/>
        <v>85.024630541871915</v>
      </c>
      <c r="AC217" s="328">
        <f t="shared" si="88"/>
        <v>146.86371100164203</v>
      </c>
      <c r="AD217" s="328">
        <f t="shared" si="88"/>
        <v>162.03612479474549</v>
      </c>
      <c r="AE217" s="328">
        <f t="shared" ref="AE217:AG217" si="101">P217*100/$D217</f>
        <v>158.39080459770116</v>
      </c>
      <c r="AF217" s="328">
        <f t="shared" si="101"/>
        <v>154.8768472906404</v>
      </c>
      <c r="AG217" s="329">
        <f t="shared" si="101"/>
        <v>151.5270935960591</v>
      </c>
      <c r="AH217" s="766">
        <v>1</v>
      </c>
      <c r="AI217" s="767">
        <v>1</v>
      </c>
      <c r="AJ217" s="767">
        <v>1</v>
      </c>
      <c r="AK217" s="767">
        <v>1</v>
      </c>
      <c r="AL217" s="767">
        <v>1</v>
      </c>
      <c r="AM217" s="767">
        <v>1</v>
      </c>
      <c r="AN217" s="767">
        <v>1</v>
      </c>
      <c r="AO217" s="767">
        <v>1</v>
      </c>
      <c r="AP217" s="767">
        <v>1</v>
      </c>
      <c r="AQ217" s="767">
        <v>1</v>
      </c>
      <c r="AR217" s="767">
        <v>1</v>
      </c>
      <c r="AS217" s="767">
        <v>1</v>
      </c>
      <c r="AT217" s="767">
        <v>4</v>
      </c>
      <c r="AU217" s="767">
        <v>6</v>
      </c>
      <c r="AV217" s="769">
        <v>7</v>
      </c>
    </row>
    <row r="218" spans="2:48" ht="14.4" x14ac:dyDescent="0.3">
      <c r="B218" s="904"/>
      <c r="C218" s="1" t="s">
        <v>4</v>
      </c>
      <c r="D218" s="740">
        <v>798</v>
      </c>
      <c r="E218" s="740">
        <v>789</v>
      </c>
      <c r="F218" s="740">
        <v>753</v>
      </c>
      <c r="G218" s="740">
        <v>685</v>
      </c>
      <c r="H218" s="740">
        <v>632</v>
      </c>
      <c r="I218" s="740">
        <v>532</v>
      </c>
      <c r="J218" s="740">
        <v>497</v>
      </c>
      <c r="K218" s="740">
        <v>494</v>
      </c>
      <c r="L218" s="740">
        <v>491</v>
      </c>
      <c r="M218" s="740">
        <v>478</v>
      </c>
      <c r="N218" s="740">
        <v>492</v>
      </c>
      <c r="O218" s="740">
        <v>485</v>
      </c>
      <c r="P218" s="741">
        <v>462</v>
      </c>
      <c r="Q218" s="741">
        <v>450</v>
      </c>
      <c r="R218" s="741">
        <v>438</v>
      </c>
      <c r="S218" s="143">
        <f>100</f>
        <v>100</v>
      </c>
      <c r="T218" s="328">
        <f t="shared" si="81"/>
        <v>98.872180451127818</v>
      </c>
      <c r="U218" s="328">
        <f t="shared" si="82"/>
        <v>94.360902255639104</v>
      </c>
      <c r="V218" s="328">
        <f t="shared" si="83"/>
        <v>85.839598997493738</v>
      </c>
      <c r="W218" s="328">
        <f t="shared" si="84"/>
        <v>79.197994987468675</v>
      </c>
      <c r="X218" s="328">
        <f t="shared" si="85"/>
        <v>66.666666666666671</v>
      </c>
      <c r="Y218" s="328">
        <f t="shared" si="86"/>
        <v>62.280701754385966</v>
      </c>
      <c r="Z218" s="328">
        <f t="shared" si="87"/>
        <v>61.904761904761905</v>
      </c>
      <c r="AA218" s="328">
        <f t="shared" si="88"/>
        <v>61.528822055137844</v>
      </c>
      <c r="AB218" s="328">
        <f t="shared" si="88"/>
        <v>59.899749373433586</v>
      </c>
      <c r="AC218" s="328">
        <f t="shared" si="88"/>
        <v>61.654135338345867</v>
      </c>
      <c r="AD218" s="328">
        <f t="shared" si="88"/>
        <v>60.776942355889723</v>
      </c>
      <c r="AE218" s="328">
        <f t="shared" ref="AE218:AG218" si="102">P218*100/$D218</f>
        <v>57.89473684210526</v>
      </c>
      <c r="AF218" s="328">
        <f t="shared" si="102"/>
        <v>56.390977443609025</v>
      </c>
      <c r="AG218" s="329">
        <f t="shared" si="102"/>
        <v>54.887218045112782</v>
      </c>
      <c r="AH218" s="766">
        <v>1</v>
      </c>
      <c r="AI218" s="767">
        <v>1</v>
      </c>
      <c r="AJ218" s="767">
        <v>1</v>
      </c>
      <c r="AK218" s="767">
        <v>1</v>
      </c>
      <c r="AL218" s="767">
        <v>1</v>
      </c>
      <c r="AM218" s="767">
        <v>1</v>
      </c>
      <c r="AN218" s="767">
        <v>1</v>
      </c>
      <c r="AO218" s="767">
        <v>1</v>
      </c>
      <c r="AP218" s="767">
        <v>1</v>
      </c>
      <c r="AQ218" s="767">
        <v>1</v>
      </c>
      <c r="AR218" s="767">
        <v>1</v>
      </c>
      <c r="AS218" s="767">
        <v>1</v>
      </c>
      <c r="AT218" s="767">
        <v>4</v>
      </c>
      <c r="AU218" s="767">
        <v>6</v>
      </c>
      <c r="AV218" s="769">
        <v>7</v>
      </c>
    </row>
    <row r="219" spans="2:48" ht="14.4" x14ac:dyDescent="0.3">
      <c r="B219" s="904"/>
      <c r="C219" s="1" t="s">
        <v>5</v>
      </c>
      <c r="D219" s="740">
        <v>66</v>
      </c>
      <c r="E219" s="740">
        <v>68</v>
      </c>
      <c r="F219" s="740">
        <v>58</v>
      </c>
      <c r="G219" s="740">
        <v>57</v>
      </c>
      <c r="H219" s="740">
        <v>51</v>
      </c>
      <c r="I219" s="740">
        <v>41</v>
      </c>
      <c r="J219" s="740">
        <v>41</v>
      </c>
      <c r="K219" s="740">
        <v>39</v>
      </c>
      <c r="L219" s="740">
        <v>42</v>
      </c>
      <c r="M219" s="740">
        <v>42</v>
      </c>
      <c r="N219" s="740">
        <v>50</v>
      </c>
      <c r="O219" s="740">
        <v>39</v>
      </c>
      <c r="P219" s="741">
        <v>38</v>
      </c>
      <c r="Q219" s="741">
        <v>37</v>
      </c>
      <c r="R219" s="741">
        <v>36</v>
      </c>
      <c r="S219" s="143">
        <f>100</f>
        <v>100</v>
      </c>
      <c r="T219" s="328">
        <f t="shared" si="81"/>
        <v>103.03030303030303</v>
      </c>
      <c r="U219" s="328">
        <f t="shared" si="82"/>
        <v>87.878787878787875</v>
      </c>
      <c r="V219" s="328">
        <f t="shared" si="83"/>
        <v>86.36363636363636</v>
      </c>
      <c r="W219" s="328">
        <f t="shared" si="84"/>
        <v>77.272727272727266</v>
      </c>
      <c r="X219" s="328">
        <f t="shared" si="85"/>
        <v>62.121212121212125</v>
      </c>
      <c r="Y219" s="328">
        <f t="shared" si="86"/>
        <v>62.121212121212125</v>
      </c>
      <c r="Z219" s="328">
        <f t="shared" si="87"/>
        <v>59.090909090909093</v>
      </c>
      <c r="AA219" s="328">
        <f t="shared" si="88"/>
        <v>63.636363636363633</v>
      </c>
      <c r="AB219" s="328">
        <f t="shared" si="88"/>
        <v>63.636363636363633</v>
      </c>
      <c r="AC219" s="328">
        <f t="shared" si="88"/>
        <v>75.757575757575751</v>
      </c>
      <c r="AD219" s="328">
        <f t="shared" si="88"/>
        <v>59.090909090909093</v>
      </c>
      <c r="AE219" s="328">
        <f t="shared" ref="AE219:AG219" si="103">P219*100/$D219</f>
        <v>57.575757575757578</v>
      </c>
      <c r="AF219" s="328">
        <f t="shared" si="103"/>
        <v>56.060606060606062</v>
      </c>
      <c r="AG219" s="329">
        <f t="shared" si="103"/>
        <v>54.545454545454547</v>
      </c>
      <c r="AH219" s="766">
        <v>1</v>
      </c>
      <c r="AI219" s="767">
        <v>1</v>
      </c>
      <c r="AJ219" s="767">
        <v>1</v>
      </c>
      <c r="AK219" s="767">
        <v>1</v>
      </c>
      <c r="AL219" s="767">
        <v>1</v>
      </c>
      <c r="AM219" s="767">
        <v>1</v>
      </c>
      <c r="AN219" s="767">
        <v>1</v>
      </c>
      <c r="AO219" s="767">
        <v>1</v>
      </c>
      <c r="AP219" s="767">
        <v>1</v>
      </c>
      <c r="AQ219" s="767">
        <v>1</v>
      </c>
      <c r="AR219" s="767">
        <v>1</v>
      </c>
      <c r="AS219" s="767">
        <v>1</v>
      </c>
      <c r="AT219" s="767">
        <v>4</v>
      </c>
      <c r="AU219" s="767">
        <v>6</v>
      </c>
      <c r="AV219" s="769">
        <v>7</v>
      </c>
    </row>
    <row r="220" spans="2:48" ht="14.4" x14ac:dyDescent="0.3">
      <c r="B220" s="904"/>
      <c r="C220" s="1" t="s">
        <v>6</v>
      </c>
      <c r="D220" s="740">
        <v>75835</v>
      </c>
      <c r="E220" s="740">
        <v>62431</v>
      </c>
      <c r="F220" s="740">
        <v>62783</v>
      </c>
      <c r="G220" s="740">
        <v>61666</v>
      </c>
      <c r="H220" s="740">
        <v>59293</v>
      </c>
      <c r="I220" s="740">
        <v>50552</v>
      </c>
      <c r="J220" s="740">
        <v>53304</v>
      </c>
      <c r="K220" s="740">
        <v>62098</v>
      </c>
      <c r="L220" s="740">
        <v>65713</v>
      </c>
      <c r="M220" s="740">
        <v>72598</v>
      </c>
      <c r="N220" s="740">
        <v>85430</v>
      </c>
      <c r="O220" s="740">
        <v>90346</v>
      </c>
      <c r="P220" s="741">
        <v>91349</v>
      </c>
      <c r="Q220" s="741">
        <v>92478</v>
      </c>
      <c r="R220" s="741">
        <v>93765</v>
      </c>
      <c r="S220" s="143">
        <f>100</f>
        <v>100</v>
      </c>
      <c r="T220" s="328">
        <f t="shared" si="81"/>
        <v>82.324784070679769</v>
      </c>
      <c r="U220" s="328">
        <f t="shared" si="82"/>
        <v>82.788949693413329</v>
      </c>
      <c r="V220" s="328">
        <f t="shared" si="83"/>
        <v>81.316015032636642</v>
      </c>
      <c r="W220" s="328">
        <f t="shared" si="84"/>
        <v>78.186853036197007</v>
      </c>
      <c r="X220" s="328">
        <f t="shared" si="85"/>
        <v>66.660512955759216</v>
      </c>
      <c r="Y220" s="328">
        <f t="shared" si="86"/>
        <v>70.289444188039823</v>
      </c>
      <c r="Z220" s="328">
        <f t="shared" si="87"/>
        <v>81.885672842355106</v>
      </c>
      <c r="AA220" s="328">
        <f t="shared" si="88"/>
        <v>86.652601041735352</v>
      </c>
      <c r="AB220" s="328">
        <f t="shared" si="88"/>
        <v>95.731522384123423</v>
      </c>
      <c r="AC220" s="328">
        <f t="shared" si="88"/>
        <v>112.65246917650161</v>
      </c>
      <c r="AD220" s="328">
        <f t="shared" si="88"/>
        <v>119.13496406672381</v>
      </c>
      <c r="AE220" s="328">
        <f t="shared" ref="AE220:AE268" si="104">P220*100/$D220</f>
        <v>120.45757236104701</v>
      </c>
      <c r="AF220" s="328">
        <f t="shared" ref="AF220:AG268" si="105">Q220*100/$D220</f>
        <v>121.94633084987143</v>
      </c>
      <c r="AG220" s="329">
        <f t="shared" si="105"/>
        <v>123.64343640799103</v>
      </c>
      <c r="AH220" s="766">
        <v>1</v>
      </c>
      <c r="AI220" s="767">
        <v>1</v>
      </c>
      <c r="AJ220" s="767">
        <v>1</v>
      </c>
      <c r="AK220" s="767">
        <v>1</v>
      </c>
      <c r="AL220" s="767">
        <v>1</v>
      </c>
      <c r="AM220" s="767">
        <v>1</v>
      </c>
      <c r="AN220" s="767">
        <v>1</v>
      </c>
      <c r="AO220" s="767">
        <v>1</v>
      </c>
      <c r="AP220" s="767">
        <v>1</v>
      </c>
      <c r="AQ220" s="767">
        <v>1</v>
      </c>
      <c r="AR220" s="767">
        <v>1</v>
      </c>
      <c r="AS220" s="767">
        <v>1</v>
      </c>
      <c r="AT220" s="767">
        <v>4</v>
      </c>
      <c r="AU220" s="767">
        <v>6</v>
      </c>
      <c r="AV220" s="769">
        <v>7</v>
      </c>
    </row>
    <row r="221" spans="2:48" ht="14.4" x14ac:dyDescent="0.3">
      <c r="B221" s="905"/>
      <c r="C221" s="8" t="s">
        <v>7</v>
      </c>
      <c r="D221">
        <v>75769</v>
      </c>
      <c r="E221">
        <v>62363</v>
      </c>
      <c r="F221">
        <v>62725</v>
      </c>
      <c r="G221">
        <v>61609</v>
      </c>
      <c r="H221">
        <v>59242</v>
      </c>
      <c r="I221">
        <v>50511</v>
      </c>
      <c r="J221">
        <v>53263</v>
      </c>
      <c r="K221">
        <v>62059</v>
      </c>
      <c r="L221">
        <v>65671</v>
      </c>
      <c r="M221">
        <v>72556</v>
      </c>
      <c r="N221">
        <v>85380</v>
      </c>
      <c r="O221">
        <v>90307</v>
      </c>
      <c r="P221">
        <v>91311</v>
      </c>
      <c r="Q221">
        <v>92441</v>
      </c>
      <c r="R221">
        <v>93729</v>
      </c>
      <c r="S221" s="143">
        <f>100</f>
        <v>100</v>
      </c>
      <c r="T221" s="328">
        <f t="shared" si="81"/>
        <v>82.30674814238013</v>
      </c>
      <c r="U221" s="328">
        <f t="shared" si="82"/>
        <v>82.784516094972872</v>
      </c>
      <c r="V221" s="328">
        <f t="shared" si="83"/>
        <v>81.311618207974234</v>
      </c>
      <c r="W221" s="328">
        <f t="shared" si="84"/>
        <v>78.187649302485184</v>
      </c>
      <c r="X221" s="328">
        <f t="shared" si="85"/>
        <v>66.664466998376639</v>
      </c>
      <c r="Y221" s="328">
        <f t="shared" si="86"/>
        <v>70.296559278860741</v>
      </c>
      <c r="Z221" s="328">
        <f t="shared" si="87"/>
        <v>81.905528646280146</v>
      </c>
      <c r="AA221" s="328">
        <f t="shared" si="88"/>
        <v>86.672649764415524</v>
      </c>
      <c r="AB221" s="328">
        <f t="shared" si="88"/>
        <v>95.759479470495847</v>
      </c>
      <c r="AC221" s="328">
        <f t="shared" si="88"/>
        <v>112.68460716124008</v>
      </c>
      <c r="AD221" s="328">
        <f t="shared" si="88"/>
        <v>119.18726656020272</v>
      </c>
      <c r="AE221" s="328">
        <f t="shared" si="104"/>
        <v>120.51234673811189</v>
      </c>
      <c r="AF221" s="328">
        <f t="shared" si="105"/>
        <v>122.00372183874671</v>
      </c>
      <c r="AG221" s="329">
        <f t="shared" si="105"/>
        <v>123.70362549327561</v>
      </c>
      <c r="AH221" s="770"/>
      <c r="AI221" s="771"/>
      <c r="AJ221" s="771"/>
      <c r="AK221" s="771"/>
      <c r="AL221" s="771"/>
      <c r="AM221" s="771"/>
      <c r="AN221" s="771"/>
      <c r="AO221" s="771"/>
      <c r="AP221" s="771"/>
      <c r="AQ221" s="771"/>
      <c r="AR221" s="771"/>
      <c r="AS221" s="771"/>
      <c r="AT221" s="771"/>
      <c r="AU221" s="771"/>
      <c r="AV221" s="772"/>
    </row>
    <row r="222" spans="2:48" ht="15" customHeight="1" x14ac:dyDescent="0.3">
      <c r="B222" s="904" t="s">
        <v>52</v>
      </c>
      <c r="C222" s="1" t="s">
        <v>2</v>
      </c>
      <c r="D222" s="740">
        <v>6354</v>
      </c>
      <c r="E222" s="740">
        <v>9907</v>
      </c>
      <c r="F222" s="740">
        <v>11904</v>
      </c>
      <c r="G222" s="740">
        <v>12650</v>
      </c>
      <c r="H222" s="740">
        <v>12335</v>
      </c>
      <c r="I222" s="740">
        <v>13154</v>
      </c>
      <c r="J222" s="740">
        <v>13506</v>
      </c>
      <c r="K222" s="740">
        <v>14145</v>
      </c>
      <c r="L222" s="740">
        <v>14943</v>
      </c>
      <c r="M222" s="740">
        <v>16310</v>
      </c>
      <c r="N222" s="740">
        <v>16546</v>
      </c>
      <c r="O222" s="740">
        <v>17538</v>
      </c>
      <c r="P222" s="741">
        <v>17774</v>
      </c>
      <c r="Q222" s="741">
        <v>18031</v>
      </c>
      <c r="R222" s="741">
        <v>18321</v>
      </c>
      <c r="S222" s="143">
        <f>100</f>
        <v>100</v>
      </c>
      <c r="T222" s="328">
        <f t="shared" si="81"/>
        <v>155.91753226314134</v>
      </c>
      <c r="U222" s="328">
        <f t="shared" si="82"/>
        <v>187.34655335221908</v>
      </c>
      <c r="V222" s="328">
        <f t="shared" si="83"/>
        <v>199.08718917217502</v>
      </c>
      <c r="W222" s="328">
        <f t="shared" si="84"/>
        <v>194.12968209002204</v>
      </c>
      <c r="X222" s="328">
        <f t="shared" si="85"/>
        <v>207.01920050361977</v>
      </c>
      <c r="Y222" s="328">
        <f t="shared" si="86"/>
        <v>212.55901794145421</v>
      </c>
      <c r="Z222" s="328">
        <f t="shared" si="87"/>
        <v>222.61567516525022</v>
      </c>
      <c r="AA222" s="328">
        <f t="shared" si="88"/>
        <v>235.17469310670444</v>
      </c>
      <c r="AB222" s="328">
        <f t="shared" si="88"/>
        <v>256.68870003147623</v>
      </c>
      <c r="AC222" s="328">
        <f t="shared" si="88"/>
        <v>260.40289581366068</v>
      </c>
      <c r="AD222" s="328">
        <f t="shared" si="88"/>
        <v>276.01510859301226</v>
      </c>
      <c r="AE222" s="328">
        <f t="shared" si="104"/>
        <v>279.7293043751967</v>
      </c>
      <c r="AF222" s="328">
        <f t="shared" si="105"/>
        <v>283.77400062952472</v>
      </c>
      <c r="AG222" s="329">
        <f t="shared" si="105"/>
        <v>288.33805476864967</v>
      </c>
      <c r="AH222" s="766">
        <v>1</v>
      </c>
      <c r="AI222" s="767">
        <v>1</v>
      </c>
      <c r="AJ222" s="767">
        <v>1</v>
      </c>
      <c r="AK222" s="767">
        <v>1</v>
      </c>
      <c r="AL222" s="767">
        <v>1</v>
      </c>
      <c r="AM222" s="767">
        <v>1</v>
      </c>
      <c r="AN222" s="767">
        <v>1</v>
      </c>
      <c r="AO222" s="767">
        <v>1</v>
      </c>
      <c r="AP222" s="767">
        <v>1</v>
      </c>
      <c r="AQ222" s="767">
        <v>1</v>
      </c>
      <c r="AR222" s="767">
        <v>1</v>
      </c>
      <c r="AS222" s="767">
        <v>1</v>
      </c>
      <c r="AT222" s="767">
        <v>4</v>
      </c>
      <c r="AU222" s="767">
        <v>6</v>
      </c>
      <c r="AV222" s="769">
        <v>7</v>
      </c>
    </row>
    <row r="223" spans="2:48" ht="14.4" x14ac:dyDescent="0.3">
      <c r="B223" s="904"/>
      <c r="C223" s="1" t="s">
        <v>3</v>
      </c>
      <c r="D223" s="740">
        <v>1142</v>
      </c>
      <c r="E223" s="740">
        <v>1111</v>
      </c>
      <c r="F223" s="740">
        <v>1272</v>
      </c>
      <c r="G223" s="740">
        <v>1629</v>
      </c>
      <c r="H223" s="740">
        <v>1712</v>
      </c>
      <c r="I223" s="740">
        <v>1792</v>
      </c>
      <c r="J223" s="740">
        <v>1653</v>
      </c>
      <c r="K223" s="740">
        <v>1650</v>
      </c>
      <c r="L223" s="740">
        <v>1677</v>
      </c>
      <c r="M223" s="740">
        <v>1574</v>
      </c>
      <c r="N223" s="740">
        <v>2378</v>
      </c>
      <c r="O223" s="740">
        <v>2548</v>
      </c>
      <c r="P223" s="741">
        <v>2490</v>
      </c>
      <c r="Q223" s="741">
        <v>2435</v>
      </c>
      <c r="R223" s="741">
        <v>2382</v>
      </c>
      <c r="S223" s="143">
        <f>100</f>
        <v>100</v>
      </c>
      <c r="T223" s="328">
        <f t="shared" si="81"/>
        <v>97.285464098073561</v>
      </c>
      <c r="U223" s="328">
        <f t="shared" si="82"/>
        <v>111.38353765323993</v>
      </c>
      <c r="V223" s="328">
        <f t="shared" si="83"/>
        <v>142.6444833625219</v>
      </c>
      <c r="W223" s="328">
        <f t="shared" si="84"/>
        <v>149.9124343257443</v>
      </c>
      <c r="X223" s="328">
        <f t="shared" si="85"/>
        <v>156.91768826619966</v>
      </c>
      <c r="Y223" s="328">
        <f t="shared" si="86"/>
        <v>144.74605954465849</v>
      </c>
      <c r="Z223" s="328">
        <f t="shared" si="87"/>
        <v>144.48336252189142</v>
      </c>
      <c r="AA223" s="328">
        <f t="shared" si="88"/>
        <v>146.84763572679509</v>
      </c>
      <c r="AB223" s="328">
        <f t="shared" si="88"/>
        <v>137.82837127845883</v>
      </c>
      <c r="AC223" s="328">
        <f t="shared" si="88"/>
        <v>208.23117338003502</v>
      </c>
      <c r="AD223" s="328">
        <f t="shared" si="88"/>
        <v>223.11733800350262</v>
      </c>
      <c r="AE223" s="328">
        <f t="shared" si="104"/>
        <v>218.03852889667252</v>
      </c>
      <c r="AF223" s="328">
        <f t="shared" si="105"/>
        <v>213.22241681260945</v>
      </c>
      <c r="AG223" s="329">
        <f t="shared" si="105"/>
        <v>208.58143607705779</v>
      </c>
      <c r="AH223" s="766">
        <v>1</v>
      </c>
      <c r="AI223" s="767">
        <v>1</v>
      </c>
      <c r="AJ223" s="767">
        <v>1</v>
      </c>
      <c r="AK223" s="767">
        <v>1</v>
      </c>
      <c r="AL223" s="767">
        <v>1</v>
      </c>
      <c r="AM223" s="767">
        <v>1</v>
      </c>
      <c r="AN223" s="767">
        <v>1</v>
      </c>
      <c r="AO223" s="767">
        <v>1</v>
      </c>
      <c r="AP223" s="767">
        <v>1</v>
      </c>
      <c r="AQ223" s="767">
        <v>1</v>
      </c>
      <c r="AR223" s="767">
        <v>1</v>
      </c>
      <c r="AS223" s="767">
        <v>1</v>
      </c>
      <c r="AT223" s="767">
        <v>4</v>
      </c>
      <c r="AU223" s="767">
        <v>6</v>
      </c>
      <c r="AV223" s="769">
        <v>7</v>
      </c>
    </row>
    <row r="224" spans="2:48" ht="14.4" x14ac:dyDescent="0.3">
      <c r="B224" s="904"/>
      <c r="C224" s="1" t="s">
        <v>4</v>
      </c>
      <c r="D224" s="740">
        <v>578</v>
      </c>
      <c r="E224" s="740">
        <v>634</v>
      </c>
      <c r="F224" s="740">
        <v>661</v>
      </c>
      <c r="G224" s="740">
        <v>662</v>
      </c>
      <c r="H224" s="740">
        <v>600</v>
      </c>
      <c r="I224" s="740">
        <v>519</v>
      </c>
      <c r="J224" s="740">
        <v>486</v>
      </c>
      <c r="K224" s="740">
        <v>478</v>
      </c>
      <c r="L224" s="740">
        <v>444</v>
      </c>
      <c r="M224" s="740">
        <v>439</v>
      </c>
      <c r="N224" s="740">
        <v>418</v>
      </c>
      <c r="O224" s="740">
        <v>407</v>
      </c>
      <c r="P224" s="741">
        <v>387</v>
      </c>
      <c r="Q224" s="741">
        <v>377</v>
      </c>
      <c r="R224" s="741">
        <v>367</v>
      </c>
      <c r="S224" s="143">
        <f>100</f>
        <v>100</v>
      </c>
      <c r="T224" s="328">
        <f t="shared" si="81"/>
        <v>109.68858131487889</v>
      </c>
      <c r="U224" s="328">
        <f t="shared" si="82"/>
        <v>114.35986159169551</v>
      </c>
      <c r="V224" s="328">
        <f t="shared" si="83"/>
        <v>114.53287197231833</v>
      </c>
      <c r="W224" s="328">
        <f t="shared" si="84"/>
        <v>103.80622837370242</v>
      </c>
      <c r="X224" s="328">
        <f t="shared" si="85"/>
        <v>89.792387543252602</v>
      </c>
      <c r="Y224" s="328">
        <f t="shared" si="86"/>
        <v>84.083044982698965</v>
      </c>
      <c r="Z224" s="328">
        <f t="shared" si="87"/>
        <v>82.698961937716263</v>
      </c>
      <c r="AA224" s="328">
        <f t="shared" si="88"/>
        <v>76.816608996539799</v>
      </c>
      <c r="AB224" s="328">
        <f t="shared" si="88"/>
        <v>75.951557093425606</v>
      </c>
      <c r="AC224" s="328">
        <f t="shared" si="88"/>
        <v>72.318339100346023</v>
      </c>
      <c r="AD224" s="328">
        <f t="shared" si="88"/>
        <v>70.415224913494811</v>
      </c>
      <c r="AE224" s="328">
        <f t="shared" si="104"/>
        <v>66.955017301038069</v>
      </c>
      <c r="AF224" s="328">
        <f t="shared" si="105"/>
        <v>65.224913494809684</v>
      </c>
      <c r="AG224" s="329">
        <f t="shared" si="105"/>
        <v>63.494809688581313</v>
      </c>
      <c r="AH224" s="766">
        <v>1</v>
      </c>
      <c r="AI224" s="767">
        <v>1</v>
      </c>
      <c r="AJ224" s="767">
        <v>1</v>
      </c>
      <c r="AK224" s="767">
        <v>1</v>
      </c>
      <c r="AL224" s="767">
        <v>1</v>
      </c>
      <c r="AM224" s="767">
        <v>1</v>
      </c>
      <c r="AN224" s="767">
        <v>1</v>
      </c>
      <c r="AO224" s="767">
        <v>1</v>
      </c>
      <c r="AP224" s="767">
        <v>1</v>
      </c>
      <c r="AQ224" s="767">
        <v>1</v>
      </c>
      <c r="AR224" s="767">
        <v>1</v>
      </c>
      <c r="AS224" s="767">
        <v>1</v>
      </c>
      <c r="AT224" s="767">
        <v>4</v>
      </c>
      <c r="AU224" s="767">
        <v>6</v>
      </c>
      <c r="AV224" s="769">
        <v>7</v>
      </c>
    </row>
    <row r="225" spans="2:48" ht="14.4" x14ac:dyDescent="0.3">
      <c r="B225" s="904"/>
      <c r="C225" s="1" t="s">
        <v>5</v>
      </c>
      <c r="D225" s="740">
        <v>71</v>
      </c>
      <c r="E225" s="740">
        <v>75</v>
      </c>
      <c r="F225" s="740">
        <v>80</v>
      </c>
      <c r="G225" s="740">
        <v>84</v>
      </c>
      <c r="H225" s="740">
        <v>79</v>
      </c>
      <c r="I225" s="740">
        <v>68</v>
      </c>
      <c r="J225" s="740">
        <v>72</v>
      </c>
      <c r="K225" s="740">
        <v>60</v>
      </c>
      <c r="L225" s="740">
        <v>59</v>
      </c>
      <c r="M225" s="740">
        <v>60</v>
      </c>
      <c r="N225" s="740">
        <v>54</v>
      </c>
      <c r="O225" s="740">
        <v>49</v>
      </c>
      <c r="P225" s="741">
        <v>48</v>
      </c>
      <c r="Q225" s="741">
        <v>47</v>
      </c>
      <c r="R225" s="741">
        <v>46</v>
      </c>
      <c r="S225" s="143">
        <f>100</f>
        <v>100</v>
      </c>
      <c r="T225" s="328">
        <f t="shared" si="81"/>
        <v>105.63380281690141</v>
      </c>
      <c r="U225" s="328">
        <f t="shared" si="82"/>
        <v>112.67605633802818</v>
      </c>
      <c r="V225" s="328">
        <f t="shared" si="83"/>
        <v>118.30985915492958</v>
      </c>
      <c r="W225" s="328">
        <f t="shared" si="84"/>
        <v>111.26760563380282</v>
      </c>
      <c r="X225" s="328">
        <f t="shared" si="85"/>
        <v>95.774647887323937</v>
      </c>
      <c r="Y225" s="328">
        <f t="shared" si="86"/>
        <v>101.40845070422536</v>
      </c>
      <c r="Z225" s="328">
        <f t="shared" si="87"/>
        <v>84.507042253521121</v>
      </c>
      <c r="AA225" s="328">
        <f t="shared" si="88"/>
        <v>83.098591549295776</v>
      </c>
      <c r="AB225" s="328">
        <f t="shared" si="88"/>
        <v>84.507042253521121</v>
      </c>
      <c r="AC225" s="328">
        <f t="shared" si="88"/>
        <v>76.056338028169009</v>
      </c>
      <c r="AD225" s="328">
        <f t="shared" si="88"/>
        <v>69.014084507042256</v>
      </c>
      <c r="AE225" s="328">
        <f t="shared" si="104"/>
        <v>67.605633802816897</v>
      </c>
      <c r="AF225" s="328">
        <f t="shared" si="105"/>
        <v>66.197183098591552</v>
      </c>
      <c r="AG225" s="329">
        <f t="shared" si="105"/>
        <v>64.788732394366193</v>
      </c>
      <c r="AH225" s="766">
        <v>1</v>
      </c>
      <c r="AI225" s="767">
        <v>1</v>
      </c>
      <c r="AJ225" s="767">
        <v>1</v>
      </c>
      <c r="AK225" s="767">
        <v>1</v>
      </c>
      <c r="AL225" s="767">
        <v>1</v>
      </c>
      <c r="AM225" s="767">
        <v>1</v>
      </c>
      <c r="AN225" s="767">
        <v>1</v>
      </c>
      <c r="AO225" s="767">
        <v>1</v>
      </c>
      <c r="AP225" s="767">
        <v>1</v>
      </c>
      <c r="AQ225" s="767">
        <v>1</v>
      </c>
      <c r="AR225" s="767">
        <v>1</v>
      </c>
      <c r="AS225" s="767">
        <v>1</v>
      </c>
      <c r="AT225" s="767">
        <v>4</v>
      </c>
      <c r="AU225" s="767">
        <v>6</v>
      </c>
      <c r="AV225" s="769">
        <v>7</v>
      </c>
    </row>
    <row r="226" spans="2:48" ht="14.4" x14ac:dyDescent="0.3">
      <c r="B226" s="904"/>
      <c r="C226" s="1" t="s">
        <v>6</v>
      </c>
      <c r="D226" s="740">
        <v>8145</v>
      </c>
      <c r="E226" s="740">
        <v>11727</v>
      </c>
      <c r="F226" s="740">
        <v>13917</v>
      </c>
      <c r="G226" s="740">
        <v>15025</v>
      </c>
      <c r="H226" s="740">
        <v>14726</v>
      </c>
      <c r="I226" s="740">
        <v>15533</v>
      </c>
      <c r="J226" s="740">
        <v>15717</v>
      </c>
      <c r="K226" s="740">
        <v>16333</v>
      </c>
      <c r="L226" s="740">
        <v>17123</v>
      </c>
      <c r="M226" s="740">
        <v>18383</v>
      </c>
      <c r="N226" s="740">
        <v>19396</v>
      </c>
      <c r="O226" s="740">
        <v>20542</v>
      </c>
      <c r="P226" s="741">
        <v>20699</v>
      </c>
      <c r="Q226" s="741">
        <v>20890</v>
      </c>
      <c r="R226" s="741">
        <v>21116</v>
      </c>
      <c r="S226" s="143">
        <f>100</f>
        <v>100</v>
      </c>
      <c r="T226" s="328">
        <f t="shared" si="81"/>
        <v>143.97790055248618</v>
      </c>
      <c r="U226" s="328">
        <f t="shared" si="82"/>
        <v>170.86556169429099</v>
      </c>
      <c r="V226" s="328">
        <f t="shared" si="83"/>
        <v>184.46899938612646</v>
      </c>
      <c r="W226" s="328">
        <f t="shared" si="84"/>
        <v>180.79803560466544</v>
      </c>
      <c r="X226" s="328">
        <f t="shared" si="85"/>
        <v>190.7059545733579</v>
      </c>
      <c r="Y226" s="328">
        <f t="shared" si="86"/>
        <v>192.96500920810314</v>
      </c>
      <c r="Z226" s="328">
        <f t="shared" si="87"/>
        <v>200.52793124616329</v>
      </c>
      <c r="AA226" s="328">
        <f t="shared" si="88"/>
        <v>210.22713321055863</v>
      </c>
      <c r="AB226" s="328">
        <f t="shared" si="88"/>
        <v>225.69674647022714</v>
      </c>
      <c r="AC226" s="328">
        <f t="shared" si="88"/>
        <v>238.13382443216696</v>
      </c>
      <c r="AD226" s="328">
        <f t="shared" si="88"/>
        <v>252.20380601596071</v>
      </c>
      <c r="AE226" s="328">
        <f t="shared" si="104"/>
        <v>254.13136893799879</v>
      </c>
      <c r="AF226" s="328">
        <f t="shared" si="105"/>
        <v>256.47636586863104</v>
      </c>
      <c r="AG226" s="329">
        <f t="shared" si="105"/>
        <v>259.25107427869858</v>
      </c>
      <c r="AH226" s="766">
        <v>1</v>
      </c>
      <c r="AI226" s="767">
        <v>1</v>
      </c>
      <c r="AJ226" s="767">
        <v>1</v>
      </c>
      <c r="AK226" s="767">
        <v>1</v>
      </c>
      <c r="AL226" s="767">
        <v>1</v>
      </c>
      <c r="AM226" s="767">
        <v>1</v>
      </c>
      <c r="AN226" s="767">
        <v>1</v>
      </c>
      <c r="AO226" s="767">
        <v>1</v>
      </c>
      <c r="AP226" s="767">
        <v>1</v>
      </c>
      <c r="AQ226" s="767">
        <v>1</v>
      </c>
      <c r="AR226" s="767">
        <v>1</v>
      </c>
      <c r="AS226" s="767">
        <v>1</v>
      </c>
      <c r="AT226" s="767">
        <v>4</v>
      </c>
      <c r="AU226" s="767">
        <v>6</v>
      </c>
      <c r="AV226" s="769">
        <v>7</v>
      </c>
    </row>
    <row r="227" spans="2:48" ht="14.4" x14ac:dyDescent="0.3">
      <c r="B227" s="905"/>
      <c r="C227" s="8" t="s">
        <v>7</v>
      </c>
      <c r="D227">
        <v>8074</v>
      </c>
      <c r="E227">
        <v>11652</v>
      </c>
      <c r="F227">
        <v>13837</v>
      </c>
      <c r="G227">
        <v>14941</v>
      </c>
      <c r="H227">
        <v>14647</v>
      </c>
      <c r="I227">
        <v>15465</v>
      </c>
      <c r="J227">
        <v>15645</v>
      </c>
      <c r="K227">
        <v>16273</v>
      </c>
      <c r="L227">
        <v>17064</v>
      </c>
      <c r="M227">
        <v>18323</v>
      </c>
      <c r="N227">
        <v>19342</v>
      </c>
      <c r="O227">
        <v>20493</v>
      </c>
      <c r="P227">
        <v>20651</v>
      </c>
      <c r="Q227">
        <v>20843</v>
      </c>
      <c r="R227">
        <v>21070</v>
      </c>
      <c r="S227" s="143">
        <f>100</f>
        <v>100</v>
      </c>
      <c r="T227" s="328">
        <f t="shared" si="81"/>
        <v>144.31508545949964</v>
      </c>
      <c r="U227" s="328">
        <f t="shared" si="82"/>
        <v>171.377260341838</v>
      </c>
      <c r="V227" s="328">
        <f t="shared" si="83"/>
        <v>185.0507802823879</v>
      </c>
      <c r="W227" s="328">
        <f t="shared" si="84"/>
        <v>181.40946247213276</v>
      </c>
      <c r="X227" s="328">
        <f t="shared" si="85"/>
        <v>191.54074808025763</v>
      </c>
      <c r="Y227" s="328">
        <f t="shared" si="86"/>
        <v>193.77012633143423</v>
      </c>
      <c r="Z227" s="328">
        <f t="shared" si="87"/>
        <v>201.54817934109488</v>
      </c>
      <c r="AA227" s="328">
        <f t="shared" si="88"/>
        <v>211.34505821154323</v>
      </c>
      <c r="AB227" s="328">
        <f t="shared" si="88"/>
        <v>226.93832053505079</v>
      </c>
      <c r="AC227" s="328">
        <f t="shared" si="88"/>
        <v>239.55907852365618</v>
      </c>
      <c r="AD227" s="328">
        <f t="shared" si="88"/>
        <v>253.81471389645776</v>
      </c>
      <c r="AE227" s="328">
        <f t="shared" si="104"/>
        <v>255.77161258360169</v>
      </c>
      <c r="AF227" s="328">
        <f t="shared" si="105"/>
        <v>258.14961605152342</v>
      </c>
      <c r="AG227" s="329">
        <f t="shared" si="105"/>
        <v>260.96110973495172</v>
      </c>
      <c r="AH227" s="770"/>
      <c r="AI227" s="771"/>
      <c r="AJ227" s="771"/>
      <c r="AK227" s="771"/>
      <c r="AL227" s="771"/>
      <c r="AM227" s="771"/>
      <c r="AN227" s="771"/>
      <c r="AO227" s="771"/>
      <c r="AP227" s="771"/>
      <c r="AQ227" s="771"/>
      <c r="AR227" s="771"/>
      <c r="AS227" s="771"/>
      <c r="AT227" s="771"/>
      <c r="AU227" s="771"/>
      <c r="AV227" s="772"/>
    </row>
    <row r="228" spans="2:48" ht="15" customHeight="1" x14ac:dyDescent="0.3">
      <c r="B228" s="904" t="s">
        <v>53</v>
      </c>
      <c r="C228" s="1" t="s">
        <v>2</v>
      </c>
      <c r="D228" s="740">
        <v>150924</v>
      </c>
      <c r="E228" s="740">
        <v>149239</v>
      </c>
      <c r="F228" s="740">
        <v>152990</v>
      </c>
      <c r="G228" s="740">
        <v>158828</v>
      </c>
      <c r="H228" s="740">
        <v>155920</v>
      </c>
      <c r="I228" s="740">
        <v>153929</v>
      </c>
      <c r="J228" s="740">
        <v>158055</v>
      </c>
      <c r="K228" s="740">
        <v>162506</v>
      </c>
      <c r="L228" s="740">
        <v>178103</v>
      </c>
      <c r="M228" s="740">
        <v>187652</v>
      </c>
      <c r="N228" s="740">
        <v>215282</v>
      </c>
      <c r="O228" s="740">
        <v>238624</v>
      </c>
      <c r="P228" s="741">
        <v>241824</v>
      </c>
      <c r="Q228" s="741">
        <v>245338</v>
      </c>
      <c r="R228" s="741">
        <v>249279</v>
      </c>
      <c r="S228" s="143">
        <f>100</f>
        <v>100</v>
      </c>
      <c r="T228" s="328">
        <f t="shared" si="81"/>
        <v>98.883544035408548</v>
      </c>
      <c r="U228" s="328">
        <f t="shared" si="82"/>
        <v>101.36890090376613</v>
      </c>
      <c r="V228" s="328">
        <f t="shared" si="83"/>
        <v>105.23707296387586</v>
      </c>
      <c r="W228" s="328">
        <f t="shared" si="84"/>
        <v>103.3102753703851</v>
      </c>
      <c r="X228" s="328">
        <f t="shared" si="85"/>
        <v>101.99106835228326</v>
      </c>
      <c r="Y228" s="328">
        <f t="shared" si="86"/>
        <v>104.72489464896239</v>
      </c>
      <c r="Z228" s="328">
        <f t="shared" si="87"/>
        <v>107.67406111685352</v>
      </c>
      <c r="AA228" s="328">
        <f t="shared" si="88"/>
        <v>118.00840157960297</v>
      </c>
      <c r="AB228" s="328">
        <f t="shared" si="88"/>
        <v>124.33542710238265</v>
      </c>
      <c r="AC228" s="328">
        <f t="shared" si="88"/>
        <v>142.64265458111367</v>
      </c>
      <c r="AD228" s="328">
        <f t="shared" si="88"/>
        <v>158.10871697013067</v>
      </c>
      <c r="AE228" s="328">
        <f t="shared" si="104"/>
        <v>160.22898942514112</v>
      </c>
      <c r="AF228" s="328">
        <f t="shared" si="105"/>
        <v>162.55731361479951</v>
      </c>
      <c r="AG228" s="329">
        <f t="shared" si="105"/>
        <v>165.16856166017334</v>
      </c>
      <c r="AH228" s="766">
        <v>1</v>
      </c>
      <c r="AI228" s="767">
        <v>1</v>
      </c>
      <c r="AJ228" s="767">
        <v>1</v>
      </c>
      <c r="AK228" s="767">
        <v>1</v>
      </c>
      <c r="AL228" s="767">
        <v>1</v>
      </c>
      <c r="AM228" s="767">
        <v>1</v>
      </c>
      <c r="AN228" s="767">
        <v>1</v>
      </c>
      <c r="AO228" s="767">
        <v>1</v>
      </c>
      <c r="AP228" s="767">
        <v>1</v>
      </c>
      <c r="AQ228" s="767">
        <v>1</v>
      </c>
      <c r="AR228" s="767">
        <v>1</v>
      </c>
      <c r="AS228" s="767">
        <v>1</v>
      </c>
      <c r="AT228" s="767">
        <v>4</v>
      </c>
      <c r="AU228" s="767">
        <v>6</v>
      </c>
      <c r="AV228" s="769">
        <v>7</v>
      </c>
    </row>
    <row r="229" spans="2:48" ht="14.4" x14ac:dyDescent="0.3">
      <c r="B229" s="904"/>
      <c r="C229" s="1" t="s">
        <v>3</v>
      </c>
      <c r="D229" s="740">
        <v>2757</v>
      </c>
      <c r="E229" s="740">
        <v>2518</v>
      </c>
      <c r="F229" s="740">
        <v>2865</v>
      </c>
      <c r="G229" s="740">
        <v>3253</v>
      </c>
      <c r="H229" s="740">
        <v>3370</v>
      </c>
      <c r="I229" s="740">
        <v>3388</v>
      </c>
      <c r="J229" s="740">
        <v>3023</v>
      </c>
      <c r="K229" s="740">
        <v>3038</v>
      </c>
      <c r="L229" s="740">
        <v>3123</v>
      </c>
      <c r="M229" s="740">
        <v>2948</v>
      </c>
      <c r="N229" s="740">
        <v>5167</v>
      </c>
      <c r="O229" s="740">
        <v>5664</v>
      </c>
      <c r="P229" s="741">
        <v>5536</v>
      </c>
      <c r="Q229" s="741">
        <v>5413</v>
      </c>
      <c r="R229" s="741">
        <v>5296</v>
      </c>
      <c r="S229" s="143">
        <f>100</f>
        <v>100</v>
      </c>
      <c r="T229" s="328">
        <f t="shared" si="81"/>
        <v>91.331157054769676</v>
      </c>
      <c r="U229" s="328">
        <f t="shared" si="82"/>
        <v>103.91730141458106</v>
      </c>
      <c r="V229" s="328">
        <f t="shared" si="83"/>
        <v>117.99056945955749</v>
      </c>
      <c r="W229" s="328">
        <f t="shared" si="84"/>
        <v>122.23431265868697</v>
      </c>
      <c r="X229" s="328">
        <f t="shared" si="85"/>
        <v>122.88719622778382</v>
      </c>
      <c r="Y229" s="328">
        <f t="shared" si="86"/>
        <v>109.64816829887559</v>
      </c>
      <c r="Z229" s="328">
        <f t="shared" si="87"/>
        <v>110.19223793978962</v>
      </c>
      <c r="AA229" s="328">
        <f t="shared" si="88"/>
        <v>113.27529923830251</v>
      </c>
      <c r="AB229" s="328">
        <f t="shared" si="88"/>
        <v>106.9278200943054</v>
      </c>
      <c r="AC229" s="328">
        <f t="shared" si="88"/>
        <v>187.41385564018861</v>
      </c>
      <c r="AD229" s="328">
        <f t="shared" si="88"/>
        <v>205.44069640914037</v>
      </c>
      <c r="AE229" s="328">
        <f t="shared" si="104"/>
        <v>200.79796880667391</v>
      </c>
      <c r="AF229" s="328">
        <f t="shared" si="105"/>
        <v>196.33659775117883</v>
      </c>
      <c r="AG229" s="329">
        <f t="shared" si="105"/>
        <v>192.09285455204932</v>
      </c>
      <c r="AH229" s="766">
        <v>1</v>
      </c>
      <c r="AI229" s="767">
        <v>1</v>
      </c>
      <c r="AJ229" s="767">
        <v>1</v>
      </c>
      <c r="AK229" s="767">
        <v>1</v>
      </c>
      <c r="AL229" s="767">
        <v>1</v>
      </c>
      <c r="AM229" s="767">
        <v>1</v>
      </c>
      <c r="AN229" s="767">
        <v>1</v>
      </c>
      <c r="AO229" s="767">
        <v>1</v>
      </c>
      <c r="AP229" s="767">
        <v>1</v>
      </c>
      <c r="AQ229" s="767">
        <v>1</v>
      </c>
      <c r="AR229" s="767">
        <v>1</v>
      </c>
      <c r="AS229" s="767">
        <v>1</v>
      </c>
      <c r="AT229" s="767">
        <v>4</v>
      </c>
      <c r="AU229" s="767">
        <v>6</v>
      </c>
      <c r="AV229" s="769">
        <v>7</v>
      </c>
    </row>
    <row r="230" spans="2:48" ht="14.4" x14ac:dyDescent="0.3">
      <c r="B230" s="904"/>
      <c r="C230" s="1" t="s">
        <v>4</v>
      </c>
      <c r="D230" s="740">
        <v>407</v>
      </c>
      <c r="E230" s="740">
        <v>421</v>
      </c>
      <c r="F230" s="740">
        <v>413</v>
      </c>
      <c r="G230" s="740">
        <v>417</v>
      </c>
      <c r="H230" s="740">
        <v>377</v>
      </c>
      <c r="I230" s="740">
        <v>350</v>
      </c>
      <c r="J230" s="740">
        <v>357</v>
      </c>
      <c r="K230" s="740">
        <v>350</v>
      </c>
      <c r="L230" s="740">
        <v>337</v>
      </c>
      <c r="M230" s="740">
        <v>335</v>
      </c>
      <c r="N230" s="740">
        <v>356</v>
      </c>
      <c r="O230" s="740">
        <v>356</v>
      </c>
      <c r="P230" s="741">
        <v>339</v>
      </c>
      <c r="Q230" s="741">
        <v>330</v>
      </c>
      <c r="R230" s="741">
        <v>321</v>
      </c>
      <c r="S230" s="143">
        <f>100</f>
        <v>100</v>
      </c>
      <c r="T230" s="328">
        <f t="shared" si="81"/>
        <v>103.43980343980344</v>
      </c>
      <c r="U230" s="328">
        <f t="shared" si="82"/>
        <v>101.47420147420148</v>
      </c>
      <c r="V230" s="328">
        <f t="shared" si="83"/>
        <v>102.45700245700246</v>
      </c>
      <c r="W230" s="328">
        <f t="shared" si="84"/>
        <v>92.628992628992634</v>
      </c>
      <c r="X230" s="328">
        <f t="shared" si="85"/>
        <v>85.995085995086001</v>
      </c>
      <c r="Y230" s="328">
        <f t="shared" si="86"/>
        <v>87.714987714987714</v>
      </c>
      <c r="Z230" s="328">
        <f t="shared" si="87"/>
        <v>85.995085995086001</v>
      </c>
      <c r="AA230" s="328">
        <f t="shared" si="88"/>
        <v>82.800982800982794</v>
      </c>
      <c r="AB230" s="328">
        <f t="shared" si="88"/>
        <v>82.309582309582311</v>
      </c>
      <c r="AC230" s="328">
        <f t="shared" si="88"/>
        <v>87.469287469287465</v>
      </c>
      <c r="AD230" s="328">
        <f t="shared" si="88"/>
        <v>87.469287469287465</v>
      </c>
      <c r="AE230" s="328">
        <f t="shared" si="104"/>
        <v>83.292383292383292</v>
      </c>
      <c r="AF230" s="328">
        <f t="shared" si="105"/>
        <v>81.081081081081081</v>
      </c>
      <c r="AG230" s="329">
        <f t="shared" si="105"/>
        <v>78.86977886977887</v>
      </c>
      <c r="AH230" s="766">
        <v>1</v>
      </c>
      <c r="AI230" s="767">
        <v>1</v>
      </c>
      <c r="AJ230" s="767">
        <v>1</v>
      </c>
      <c r="AK230" s="767">
        <v>1</v>
      </c>
      <c r="AL230" s="767">
        <v>1</v>
      </c>
      <c r="AM230" s="767">
        <v>1</v>
      </c>
      <c r="AN230" s="767">
        <v>1</v>
      </c>
      <c r="AO230" s="767">
        <v>1</v>
      </c>
      <c r="AP230" s="767">
        <v>1</v>
      </c>
      <c r="AQ230" s="767">
        <v>1</v>
      </c>
      <c r="AR230" s="767">
        <v>1</v>
      </c>
      <c r="AS230" s="767">
        <v>1</v>
      </c>
      <c r="AT230" s="767">
        <v>4</v>
      </c>
      <c r="AU230" s="767">
        <v>6</v>
      </c>
      <c r="AV230" s="769">
        <v>7</v>
      </c>
    </row>
    <row r="231" spans="2:48" ht="14.4" x14ac:dyDescent="0.3">
      <c r="B231" s="904"/>
      <c r="C231" s="1" t="s">
        <v>5</v>
      </c>
      <c r="D231" s="740">
        <v>57</v>
      </c>
      <c r="E231" s="740">
        <v>51</v>
      </c>
      <c r="F231" s="740">
        <v>51</v>
      </c>
      <c r="G231" s="740">
        <v>43</v>
      </c>
      <c r="H231" s="740">
        <v>45</v>
      </c>
      <c r="I231" s="740">
        <v>42</v>
      </c>
      <c r="J231" s="740">
        <v>41</v>
      </c>
      <c r="K231" s="740">
        <v>36</v>
      </c>
      <c r="L231" s="740">
        <v>41</v>
      </c>
      <c r="M231" s="740">
        <v>37</v>
      </c>
      <c r="N231" s="740">
        <v>32</v>
      </c>
      <c r="O231" s="740">
        <v>30</v>
      </c>
      <c r="P231" s="741">
        <v>29</v>
      </c>
      <c r="Q231" s="741">
        <v>28</v>
      </c>
      <c r="R231" s="741">
        <v>27</v>
      </c>
      <c r="S231" s="143">
        <f>100</f>
        <v>100</v>
      </c>
      <c r="T231" s="328">
        <f t="shared" si="81"/>
        <v>89.473684210526315</v>
      </c>
      <c r="U231" s="328">
        <f t="shared" si="82"/>
        <v>89.473684210526315</v>
      </c>
      <c r="V231" s="328">
        <f t="shared" si="83"/>
        <v>75.438596491228068</v>
      </c>
      <c r="W231" s="328">
        <f t="shared" si="84"/>
        <v>78.94736842105263</v>
      </c>
      <c r="X231" s="328">
        <f t="shared" si="85"/>
        <v>73.684210526315795</v>
      </c>
      <c r="Y231" s="328">
        <f t="shared" si="86"/>
        <v>71.929824561403507</v>
      </c>
      <c r="Z231" s="328">
        <f t="shared" si="87"/>
        <v>63.157894736842103</v>
      </c>
      <c r="AA231" s="328">
        <f t="shared" si="88"/>
        <v>71.929824561403507</v>
      </c>
      <c r="AB231" s="328">
        <f t="shared" si="88"/>
        <v>64.912280701754383</v>
      </c>
      <c r="AC231" s="328">
        <f t="shared" si="88"/>
        <v>56.140350877192979</v>
      </c>
      <c r="AD231" s="328">
        <f t="shared" si="88"/>
        <v>52.631578947368418</v>
      </c>
      <c r="AE231" s="328">
        <f t="shared" si="104"/>
        <v>50.877192982456137</v>
      </c>
      <c r="AF231" s="328">
        <f t="shared" si="105"/>
        <v>49.122807017543863</v>
      </c>
      <c r="AG231" s="329">
        <f t="shared" si="105"/>
        <v>47.368421052631582</v>
      </c>
      <c r="AH231" s="766">
        <v>1</v>
      </c>
      <c r="AI231" s="767">
        <v>1</v>
      </c>
      <c r="AJ231" s="767">
        <v>1</v>
      </c>
      <c r="AK231" s="767">
        <v>1</v>
      </c>
      <c r="AL231" s="767">
        <v>1</v>
      </c>
      <c r="AM231" s="767">
        <v>1</v>
      </c>
      <c r="AN231" s="767">
        <v>1</v>
      </c>
      <c r="AO231" s="767">
        <v>1</v>
      </c>
      <c r="AP231" s="767">
        <v>1</v>
      </c>
      <c r="AQ231" s="767">
        <v>1</v>
      </c>
      <c r="AR231" s="767">
        <v>1</v>
      </c>
      <c r="AS231" s="767">
        <v>1</v>
      </c>
      <c r="AT231" s="767">
        <v>4</v>
      </c>
      <c r="AU231" s="767">
        <v>6</v>
      </c>
      <c r="AV231" s="769">
        <v>7</v>
      </c>
    </row>
    <row r="232" spans="2:48" ht="14.4" x14ac:dyDescent="0.3">
      <c r="B232" s="904"/>
      <c r="C232" s="1" t="s">
        <v>6</v>
      </c>
      <c r="D232" s="740">
        <v>154145</v>
      </c>
      <c r="E232" s="740">
        <v>152229</v>
      </c>
      <c r="F232" s="740">
        <v>156319</v>
      </c>
      <c r="G232" s="740">
        <v>162541</v>
      </c>
      <c r="H232" s="740">
        <v>159712</v>
      </c>
      <c r="I232" s="740">
        <v>157709</v>
      </c>
      <c r="J232" s="740">
        <v>161476</v>
      </c>
      <c r="K232" s="740">
        <v>165930</v>
      </c>
      <c r="L232" s="740">
        <v>181604</v>
      </c>
      <c r="M232" s="740">
        <v>190972</v>
      </c>
      <c r="N232" s="740">
        <v>220837</v>
      </c>
      <c r="O232" s="740">
        <v>244674</v>
      </c>
      <c r="P232" s="741">
        <v>247728</v>
      </c>
      <c r="Q232" s="741">
        <v>251109</v>
      </c>
      <c r="R232" s="741">
        <v>254923</v>
      </c>
      <c r="S232" s="143">
        <f>100</f>
        <v>100</v>
      </c>
      <c r="T232" s="328">
        <f t="shared" si="81"/>
        <v>98.757014499335043</v>
      </c>
      <c r="U232" s="328">
        <f t="shared" si="82"/>
        <v>101.41036037497162</v>
      </c>
      <c r="V232" s="328">
        <f t="shared" si="83"/>
        <v>105.44681955301826</v>
      </c>
      <c r="W232" s="328">
        <f t="shared" si="84"/>
        <v>103.61153459405105</v>
      </c>
      <c r="X232" s="328">
        <f t="shared" si="85"/>
        <v>102.31210872879431</v>
      </c>
      <c r="Y232" s="328">
        <f t="shared" si="86"/>
        <v>104.75591164163612</v>
      </c>
      <c r="Z232" s="328">
        <f t="shared" si="87"/>
        <v>107.64539881280612</v>
      </c>
      <c r="AA232" s="328">
        <f t="shared" si="88"/>
        <v>117.81374679684713</v>
      </c>
      <c r="AB232" s="328">
        <f t="shared" si="88"/>
        <v>123.89114145771838</v>
      </c>
      <c r="AC232" s="328">
        <f t="shared" si="88"/>
        <v>143.26575626844854</v>
      </c>
      <c r="AD232" s="328">
        <f t="shared" si="88"/>
        <v>158.72976742677349</v>
      </c>
      <c r="AE232" s="328">
        <f t="shared" si="104"/>
        <v>160.71101884589186</v>
      </c>
      <c r="AF232" s="328">
        <f t="shared" si="105"/>
        <v>162.90440818709658</v>
      </c>
      <c r="AG232" s="329">
        <f t="shared" si="105"/>
        <v>165.3787018716144</v>
      </c>
      <c r="AH232" s="766">
        <v>1</v>
      </c>
      <c r="AI232" s="767">
        <v>1</v>
      </c>
      <c r="AJ232" s="767">
        <v>1</v>
      </c>
      <c r="AK232" s="767">
        <v>1</v>
      </c>
      <c r="AL232" s="767">
        <v>1</v>
      </c>
      <c r="AM232" s="767">
        <v>1</v>
      </c>
      <c r="AN232" s="767">
        <v>1</v>
      </c>
      <c r="AO232" s="767">
        <v>1</v>
      </c>
      <c r="AP232" s="767">
        <v>1</v>
      </c>
      <c r="AQ232" s="767">
        <v>1</v>
      </c>
      <c r="AR232" s="767">
        <v>1</v>
      </c>
      <c r="AS232" s="767">
        <v>1</v>
      </c>
      <c r="AT232" s="767">
        <v>4</v>
      </c>
      <c r="AU232" s="767">
        <v>6</v>
      </c>
      <c r="AV232" s="769">
        <v>7</v>
      </c>
    </row>
    <row r="233" spans="2:48" ht="14.4" x14ac:dyDescent="0.3">
      <c r="B233" s="905"/>
      <c r="C233" s="8" t="s">
        <v>7</v>
      </c>
      <c r="D233">
        <v>154088</v>
      </c>
      <c r="E233">
        <v>152178</v>
      </c>
      <c r="F233">
        <v>156268</v>
      </c>
      <c r="G233">
        <v>162498</v>
      </c>
      <c r="H233">
        <v>159667</v>
      </c>
      <c r="I233">
        <v>157667</v>
      </c>
      <c r="J233">
        <v>161435</v>
      </c>
      <c r="K233">
        <v>165894</v>
      </c>
      <c r="L233">
        <v>181563</v>
      </c>
      <c r="M233">
        <v>190935</v>
      </c>
      <c r="N233">
        <v>220805</v>
      </c>
      <c r="O233">
        <v>244644</v>
      </c>
      <c r="P233">
        <v>247699</v>
      </c>
      <c r="Q233">
        <v>251081</v>
      </c>
      <c r="R233">
        <v>254896</v>
      </c>
      <c r="S233" s="143">
        <f>100</f>
        <v>100</v>
      </c>
      <c r="T233" s="328">
        <f t="shared" si="81"/>
        <v>98.760448574840353</v>
      </c>
      <c r="U233" s="328">
        <f t="shared" si="82"/>
        <v>101.41477597217174</v>
      </c>
      <c r="V233" s="328">
        <f t="shared" si="83"/>
        <v>105.45792014952495</v>
      </c>
      <c r="W233" s="328">
        <f t="shared" si="84"/>
        <v>103.62065832511293</v>
      </c>
      <c r="X233" s="328">
        <f t="shared" si="85"/>
        <v>102.32269871761591</v>
      </c>
      <c r="Y233" s="328">
        <f t="shared" si="86"/>
        <v>104.76805461814028</v>
      </c>
      <c r="Z233" s="328">
        <f t="shared" si="87"/>
        <v>107.66185556305487</v>
      </c>
      <c r="AA233" s="328">
        <f t="shared" si="88"/>
        <v>117.83072010799025</v>
      </c>
      <c r="AB233" s="328">
        <f t="shared" si="88"/>
        <v>123.91295882872124</v>
      </c>
      <c r="AC233" s="328">
        <f t="shared" si="88"/>
        <v>143.29798556668916</v>
      </c>
      <c r="AD233" s="328">
        <f t="shared" si="88"/>
        <v>158.76901510824982</v>
      </c>
      <c r="AE233" s="328">
        <f t="shared" si="104"/>
        <v>160.75164840870153</v>
      </c>
      <c r="AF233" s="328">
        <f t="shared" si="105"/>
        <v>162.94649810497899</v>
      </c>
      <c r="AG233" s="329">
        <f t="shared" si="105"/>
        <v>165.42235605627954</v>
      </c>
      <c r="AH233" s="770"/>
      <c r="AI233" s="771"/>
      <c r="AJ233" s="771"/>
      <c r="AK233" s="771"/>
      <c r="AL233" s="771"/>
      <c r="AM233" s="771"/>
      <c r="AN233" s="771"/>
      <c r="AO233" s="771"/>
      <c r="AP233" s="771"/>
      <c r="AQ233" s="771"/>
      <c r="AR233" s="771"/>
      <c r="AS233" s="771"/>
      <c r="AT233" s="771"/>
      <c r="AU233" s="771"/>
      <c r="AV233" s="772"/>
    </row>
    <row r="234" spans="2:48" ht="15" customHeight="1" x14ac:dyDescent="0.3">
      <c r="B234" s="904" t="s">
        <v>54</v>
      </c>
      <c r="C234" s="1" t="s">
        <v>2</v>
      </c>
      <c r="D234" s="740">
        <v>72956</v>
      </c>
      <c r="E234" s="740">
        <v>72200</v>
      </c>
      <c r="F234" s="740">
        <v>77745</v>
      </c>
      <c r="G234" s="740">
        <v>82076</v>
      </c>
      <c r="H234" s="740">
        <v>82586</v>
      </c>
      <c r="I234" s="740">
        <v>85496</v>
      </c>
      <c r="J234" s="740">
        <v>84987</v>
      </c>
      <c r="K234" s="740">
        <v>86236</v>
      </c>
      <c r="L234" s="740">
        <v>90387</v>
      </c>
      <c r="M234" s="740">
        <v>92891</v>
      </c>
      <c r="N234" s="740">
        <v>106444</v>
      </c>
      <c r="O234" s="740">
        <v>108498</v>
      </c>
      <c r="P234" s="741">
        <v>105296</v>
      </c>
      <c r="Q234" s="741">
        <v>109019</v>
      </c>
      <c r="R234" s="741">
        <v>109182</v>
      </c>
      <c r="S234" s="143">
        <f>100</f>
        <v>100</v>
      </c>
      <c r="T234" s="328">
        <f t="shared" si="81"/>
        <v>98.963758978014141</v>
      </c>
      <c r="U234" s="328">
        <f t="shared" si="82"/>
        <v>106.56423049509293</v>
      </c>
      <c r="V234" s="328">
        <f t="shared" si="83"/>
        <v>112.50068534459126</v>
      </c>
      <c r="W234" s="328">
        <f t="shared" si="84"/>
        <v>113.19973682767696</v>
      </c>
      <c r="X234" s="328">
        <f t="shared" si="85"/>
        <v>117.18844234881298</v>
      </c>
      <c r="Y234" s="328">
        <f t="shared" si="86"/>
        <v>116.49076155490981</v>
      </c>
      <c r="Z234" s="328">
        <f t="shared" si="87"/>
        <v>118.2027523438785</v>
      </c>
      <c r="AA234" s="328">
        <f t="shared" si="88"/>
        <v>123.89248314052305</v>
      </c>
      <c r="AB234" s="328">
        <f t="shared" si="88"/>
        <v>127.32468885355557</v>
      </c>
      <c r="AC234" s="328">
        <f t="shared" si="88"/>
        <v>145.90163934426229</v>
      </c>
      <c r="AD234" s="328">
        <f t="shared" si="88"/>
        <v>148.71703492516036</v>
      </c>
      <c r="AE234" s="328">
        <f t="shared" si="104"/>
        <v>144.32808816272822</v>
      </c>
      <c r="AF234" s="328">
        <f t="shared" si="105"/>
        <v>149.4311639892538</v>
      </c>
      <c r="AG234" s="329">
        <f t="shared" si="105"/>
        <v>149.6545863260047</v>
      </c>
      <c r="AH234" s="766">
        <v>1</v>
      </c>
      <c r="AI234" s="767">
        <v>1</v>
      </c>
      <c r="AJ234" s="767">
        <v>1</v>
      </c>
      <c r="AK234" s="767">
        <v>1</v>
      </c>
      <c r="AL234" s="767">
        <v>1</v>
      </c>
      <c r="AM234" s="767">
        <v>1</v>
      </c>
      <c r="AN234" s="767">
        <v>1</v>
      </c>
      <c r="AO234" s="767">
        <v>1</v>
      </c>
      <c r="AP234" s="767">
        <v>1</v>
      </c>
      <c r="AQ234" s="767">
        <v>1</v>
      </c>
      <c r="AR234" s="767">
        <v>1</v>
      </c>
      <c r="AS234" s="767">
        <v>1</v>
      </c>
      <c r="AT234" s="767">
        <v>4</v>
      </c>
      <c r="AU234" s="767">
        <v>6</v>
      </c>
      <c r="AV234" s="769">
        <v>7</v>
      </c>
    </row>
    <row r="235" spans="2:48" ht="14.4" x14ac:dyDescent="0.3">
      <c r="B235" s="904"/>
      <c r="C235" s="1" t="s">
        <v>3</v>
      </c>
      <c r="D235" s="740">
        <v>1797</v>
      </c>
      <c r="E235" s="740">
        <v>1663</v>
      </c>
      <c r="F235" s="740">
        <v>1803</v>
      </c>
      <c r="G235" s="740">
        <v>1821</v>
      </c>
      <c r="H235" s="740">
        <v>1864</v>
      </c>
      <c r="I235" s="740">
        <v>1908</v>
      </c>
      <c r="J235" s="740">
        <v>1883</v>
      </c>
      <c r="K235" s="740">
        <v>1741</v>
      </c>
      <c r="L235" s="740">
        <v>1730</v>
      </c>
      <c r="M235" s="740">
        <v>1577</v>
      </c>
      <c r="N235" s="740">
        <v>2513</v>
      </c>
      <c r="O235" s="740">
        <v>2546</v>
      </c>
      <c r="P235" s="741">
        <v>2516</v>
      </c>
      <c r="Q235" s="741">
        <v>2552</v>
      </c>
      <c r="R235" s="741">
        <v>2554</v>
      </c>
      <c r="S235" s="143">
        <f>100</f>
        <v>100</v>
      </c>
      <c r="T235" s="328">
        <f t="shared" si="81"/>
        <v>92.54312743461324</v>
      </c>
      <c r="U235" s="328">
        <f t="shared" si="82"/>
        <v>100.3338898163606</v>
      </c>
      <c r="V235" s="328">
        <f t="shared" si="83"/>
        <v>101.3355592654424</v>
      </c>
      <c r="W235" s="328">
        <f t="shared" si="84"/>
        <v>103.72843628269338</v>
      </c>
      <c r="X235" s="328">
        <f t="shared" si="85"/>
        <v>106.17696160267111</v>
      </c>
      <c r="Y235" s="328">
        <f t="shared" si="86"/>
        <v>104.78575403450195</v>
      </c>
      <c r="Z235" s="328">
        <f t="shared" si="87"/>
        <v>96.88369504730106</v>
      </c>
      <c r="AA235" s="328">
        <f t="shared" si="88"/>
        <v>96.27156371730662</v>
      </c>
      <c r="AB235" s="328">
        <f t="shared" si="88"/>
        <v>87.757373400111291</v>
      </c>
      <c r="AC235" s="328">
        <f t="shared" si="88"/>
        <v>139.84418475236507</v>
      </c>
      <c r="AD235" s="328">
        <f t="shared" si="88"/>
        <v>141.68057874234836</v>
      </c>
      <c r="AE235" s="328">
        <f t="shared" si="104"/>
        <v>140.01112966054535</v>
      </c>
      <c r="AF235" s="328">
        <f t="shared" si="105"/>
        <v>142.01446855870896</v>
      </c>
      <c r="AG235" s="329">
        <f t="shared" si="105"/>
        <v>142.12576516416249</v>
      </c>
      <c r="AH235" s="766">
        <v>1</v>
      </c>
      <c r="AI235" s="767">
        <v>1</v>
      </c>
      <c r="AJ235" s="767">
        <v>1</v>
      </c>
      <c r="AK235" s="767">
        <v>1</v>
      </c>
      <c r="AL235" s="767">
        <v>1</v>
      </c>
      <c r="AM235" s="767">
        <v>1</v>
      </c>
      <c r="AN235" s="767">
        <v>1</v>
      </c>
      <c r="AO235" s="767">
        <v>1</v>
      </c>
      <c r="AP235" s="767">
        <v>1</v>
      </c>
      <c r="AQ235" s="767">
        <v>1</v>
      </c>
      <c r="AR235" s="767">
        <v>1</v>
      </c>
      <c r="AS235" s="767">
        <v>1</v>
      </c>
      <c r="AT235" s="767">
        <v>4</v>
      </c>
      <c r="AU235" s="767">
        <v>6</v>
      </c>
      <c r="AV235" s="769">
        <v>7</v>
      </c>
    </row>
    <row r="236" spans="2:48" ht="14.4" x14ac:dyDescent="0.3">
      <c r="B236" s="904"/>
      <c r="C236" s="1" t="s">
        <v>4</v>
      </c>
      <c r="D236" s="740">
        <v>408</v>
      </c>
      <c r="E236" s="740">
        <v>411</v>
      </c>
      <c r="F236" s="740">
        <v>414</v>
      </c>
      <c r="G236" s="740">
        <v>392</v>
      </c>
      <c r="H236" s="740">
        <v>384</v>
      </c>
      <c r="I236" s="740">
        <v>378</v>
      </c>
      <c r="J236" s="740">
        <v>371</v>
      </c>
      <c r="K236" s="740">
        <v>380</v>
      </c>
      <c r="L236" s="740">
        <v>391</v>
      </c>
      <c r="M236" s="740">
        <v>416</v>
      </c>
      <c r="N236" s="740">
        <v>432</v>
      </c>
      <c r="O236" s="740">
        <v>423</v>
      </c>
      <c r="P236" s="741">
        <v>417</v>
      </c>
      <c r="Q236" s="741">
        <v>424</v>
      </c>
      <c r="R236" s="741">
        <v>424</v>
      </c>
      <c r="S236" s="143">
        <f>100</f>
        <v>100</v>
      </c>
      <c r="T236" s="328">
        <f t="shared" si="81"/>
        <v>100.73529411764706</v>
      </c>
      <c r="U236" s="328">
        <f t="shared" si="82"/>
        <v>101.47058823529412</v>
      </c>
      <c r="V236" s="328">
        <f t="shared" si="83"/>
        <v>96.078431372549019</v>
      </c>
      <c r="W236" s="328">
        <f t="shared" si="84"/>
        <v>94.117647058823536</v>
      </c>
      <c r="X236" s="328">
        <f t="shared" si="85"/>
        <v>92.647058823529406</v>
      </c>
      <c r="Y236" s="328">
        <f t="shared" si="86"/>
        <v>90.931372549019613</v>
      </c>
      <c r="Z236" s="328">
        <f t="shared" si="87"/>
        <v>93.137254901960787</v>
      </c>
      <c r="AA236" s="328">
        <f t="shared" si="88"/>
        <v>95.833333333333329</v>
      </c>
      <c r="AB236" s="328">
        <f t="shared" si="88"/>
        <v>101.96078431372548</v>
      </c>
      <c r="AC236" s="328">
        <f t="shared" si="88"/>
        <v>105.88235294117646</v>
      </c>
      <c r="AD236" s="328">
        <f t="shared" si="88"/>
        <v>103.67647058823529</v>
      </c>
      <c r="AE236" s="328">
        <f t="shared" si="104"/>
        <v>102.20588235294117</v>
      </c>
      <c r="AF236" s="328">
        <f t="shared" si="105"/>
        <v>103.92156862745098</v>
      </c>
      <c r="AG236" s="329">
        <f t="shared" si="105"/>
        <v>103.92156862745098</v>
      </c>
      <c r="AH236" s="766">
        <v>1</v>
      </c>
      <c r="AI236" s="767">
        <v>1</v>
      </c>
      <c r="AJ236" s="767">
        <v>1</v>
      </c>
      <c r="AK236" s="767">
        <v>1</v>
      </c>
      <c r="AL236" s="767">
        <v>1</v>
      </c>
      <c r="AM236" s="767">
        <v>1</v>
      </c>
      <c r="AN236" s="767">
        <v>1</v>
      </c>
      <c r="AO236" s="767">
        <v>1</v>
      </c>
      <c r="AP236" s="767">
        <v>1</v>
      </c>
      <c r="AQ236" s="767">
        <v>1</v>
      </c>
      <c r="AR236" s="767">
        <v>1</v>
      </c>
      <c r="AS236" s="767">
        <v>1</v>
      </c>
      <c r="AT236" s="767">
        <v>4</v>
      </c>
      <c r="AU236" s="767">
        <v>6</v>
      </c>
      <c r="AV236" s="769">
        <v>7</v>
      </c>
    </row>
    <row r="237" spans="2:48" ht="14.4" x14ac:dyDescent="0.3">
      <c r="B237" s="904"/>
      <c r="C237" s="1" t="s">
        <v>5</v>
      </c>
      <c r="D237" s="740">
        <v>31</v>
      </c>
      <c r="E237" s="740">
        <v>26</v>
      </c>
      <c r="F237" s="740">
        <v>31</v>
      </c>
      <c r="G237" s="740">
        <v>31</v>
      </c>
      <c r="H237" s="740">
        <v>30</v>
      </c>
      <c r="I237" s="740">
        <v>26</v>
      </c>
      <c r="J237" s="740">
        <v>25</v>
      </c>
      <c r="K237" s="740">
        <v>29</v>
      </c>
      <c r="L237" s="740">
        <v>31</v>
      </c>
      <c r="M237" s="740">
        <v>34</v>
      </c>
      <c r="N237" s="740">
        <v>46</v>
      </c>
      <c r="O237" s="740">
        <v>48</v>
      </c>
      <c r="P237" s="741">
        <v>46</v>
      </c>
      <c r="Q237" s="741">
        <v>48</v>
      </c>
      <c r="R237" s="741">
        <v>48</v>
      </c>
      <c r="S237" s="143">
        <f>100</f>
        <v>100</v>
      </c>
      <c r="T237" s="328">
        <f t="shared" si="81"/>
        <v>83.870967741935488</v>
      </c>
      <c r="U237" s="328">
        <f t="shared" si="82"/>
        <v>100</v>
      </c>
      <c r="V237" s="328">
        <f t="shared" si="83"/>
        <v>100</v>
      </c>
      <c r="W237" s="328">
        <f t="shared" si="84"/>
        <v>96.774193548387103</v>
      </c>
      <c r="X237" s="328">
        <f t="shared" si="85"/>
        <v>83.870967741935488</v>
      </c>
      <c r="Y237" s="328">
        <f t="shared" si="86"/>
        <v>80.645161290322577</v>
      </c>
      <c r="Z237" s="328">
        <f t="shared" si="87"/>
        <v>93.548387096774192</v>
      </c>
      <c r="AA237" s="328">
        <f t="shared" si="88"/>
        <v>100</v>
      </c>
      <c r="AB237" s="328">
        <f t="shared" si="88"/>
        <v>109.6774193548387</v>
      </c>
      <c r="AC237" s="328">
        <f t="shared" si="88"/>
        <v>148.38709677419354</v>
      </c>
      <c r="AD237" s="328">
        <f t="shared" si="88"/>
        <v>154.83870967741936</v>
      </c>
      <c r="AE237" s="328">
        <f t="shared" si="104"/>
        <v>148.38709677419354</v>
      </c>
      <c r="AF237" s="328">
        <f t="shared" si="105"/>
        <v>154.83870967741936</v>
      </c>
      <c r="AG237" s="329">
        <f t="shared" si="105"/>
        <v>154.83870967741936</v>
      </c>
      <c r="AH237" s="766">
        <v>1</v>
      </c>
      <c r="AI237" s="767">
        <v>1</v>
      </c>
      <c r="AJ237" s="767">
        <v>1</v>
      </c>
      <c r="AK237" s="767">
        <v>1</v>
      </c>
      <c r="AL237" s="767">
        <v>1</v>
      </c>
      <c r="AM237" s="767">
        <v>1</v>
      </c>
      <c r="AN237" s="767">
        <v>1</v>
      </c>
      <c r="AO237" s="767">
        <v>1</v>
      </c>
      <c r="AP237" s="767">
        <v>1</v>
      </c>
      <c r="AQ237" s="767">
        <v>1</v>
      </c>
      <c r="AR237" s="767">
        <v>1</v>
      </c>
      <c r="AS237" s="767">
        <v>1</v>
      </c>
      <c r="AT237" s="767">
        <v>4</v>
      </c>
      <c r="AU237" s="767">
        <v>6</v>
      </c>
      <c r="AV237" s="769">
        <v>7</v>
      </c>
    </row>
    <row r="238" spans="2:48" ht="14.4" x14ac:dyDescent="0.3">
      <c r="B238" s="904"/>
      <c r="C238" s="1" t="s">
        <v>6</v>
      </c>
      <c r="D238" s="740">
        <v>75192</v>
      </c>
      <c r="E238" s="740">
        <v>74300</v>
      </c>
      <c r="F238" s="740">
        <v>79993</v>
      </c>
      <c r="G238" s="740">
        <v>84320</v>
      </c>
      <c r="H238" s="740">
        <v>84864</v>
      </c>
      <c r="I238" s="740">
        <v>87808</v>
      </c>
      <c r="J238" s="740">
        <v>87266</v>
      </c>
      <c r="K238" s="740">
        <v>88386</v>
      </c>
      <c r="L238" s="740">
        <v>92539</v>
      </c>
      <c r="M238" s="740">
        <v>94918</v>
      </c>
      <c r="N238" s="740">
        <v>109435</v>
      </c>
      <c r="O238" s="740">
        <v>111515</v>
      </c>
      <c r="P238" s="741">
        <v>108275</v>
      </c>
      <c r="Q238" s="741">
        <v>112043</v>
      </c>
      <c r="R238" s="741">
        <v>112208</v>
      </c>
      <c r="S238" s="143">
        <f>100</f>
        <v>100</v>
      </c>
      <c r="T238" s="328">
        <f t="shared" si="81"/>
        <v>98.813703585487815</v>
      </c>
      <c r="U238" s="328">
        <f t="shared" si="82"/>
        <v>106.38498776465582</v>
      </c>
      <c r="V238" s="328">
        <f t="shared" si="83"/>
        <v>112.13958931801255</v>
      </c>
      <c r="W238" s="328">
        <f t="shared" si="84"/>
        <v>112.86307053941908</v>
      </c>
      <c r="X238" s="328">
        <f t="shared" si="85"/>
        <v>116.77838067879561</v>
      </c>
      <c r="Y238" s="328">
        <f t="shared" si="86"/>
        <v>116.05755931482072</v>
      </c>
      <c r="Z238" s="328">
        <f t="shared" si="87"/>
        <v>117.54707947654006</v>
      </c>
      <c r="AA238" s="328">
        <f t="shared" si="88"/>
        <v>123.07027343334397</v>
      </c>
      <c r="AB238" s="328">
        <f t="shared" si="88"/>
        <v>126.23417384828173</v>
      </c>
      <c r="AC238" s="328">
        <f t="shared" si="88"/>
        <v>145.54074901585275</v>
      </c>
      <c r="AD238" s="328">
        <f t="shared" si="88"/>
        <v>148.30700074476007</v>
      </c>
      <c r="AE238" s="328">
        <f t="shared" si="104"/>
        <v>143.99803170550058</v>
      </c>
      <c r="AF238" s="328">
        <f t="shared" si="105"/>
        <v>149.00920310671347</v>
      </c>
      <c r="AG238" s="329">
        <f t="shared" si="105"/>
        <v>149.22864134482393</v>
      </c>
      <c r="AH238" s="766">
        <v>1</v>
      </c>
      <c r="AI238" s="767">
        <v>1</v>
      </c>
      <c r="AJ238" s="767">
        <v>1</v>
      </c>
      <c r="AK238" s="767">
        <v>1</v>
      </c>
      <c r="AL238" s="767">
        <v>1</v>
      </c>
      <c r="AM238" s="767">
        <v>1</v>
      </c>
      <c r="AN238" s="767">
        <v>1</v>
      </c>
      <c r="AO238" s="767">
        <v>1</v>
      </c>
      <c r="AP238" s="767">
        <v>1</v>
      </c>
      <c r="AQ238" s="767">
        <v>1</v>
      </c>
      <c r="AR238" s="767">
        <v>1</v>
      </c>
      <c r="AS238" s="767">
        <v>1</v>
      </c>
      <c r="AT238" s="767">
        <v>4</v>
      </c>
      <c r="AU238" s="767">
        <v>6</v>
      </c>
      <c r="AV238" s="769">
        <v>7</v>
      </c>
    </row>
    <row r="239" spans="2:48" ht="14.4" x14ac:dyDescent="0.3">
      <c r="B239" s="905"/>
      <c r="C239" s="8" t="s">
        <v>7</v>
      </c>
      <c r="D239">
        <v>75161</v>
      </c>
      <c r="E239">
        <v>74274</v>
      </c>
      <c r="F239">
        <v>79962</v>
      </c>
      <c r="G239">
        <v>84289</v>
      </c>
      <c r="H239">
        <v>84834</v>
      </c>
      <c r="I239">
        <v>87782</v>
      </c>
      <c r="J239">
        <v>87241</v>
      </c>
      <c r="K239">
        <v>88357</v>
      </c>
      <c r="L239">
        <v>92508</v>
      </c>
      <c r="M239">
        <v>94884</v>
      </c>
      <c r="N239">
        <v>109389</v>
      </c>
      <c r="O239">
        <v>111467</v>
      </c>
      <c r="P239">
        <v>108229</v>
      </c>
      <c r="Q239">
        <v>111995</v>
      </c>
      <c r="R239">
        <v>112160</v>
      </c>
      <c r="S239" s="143">
        <f>100</f>
        <v>100</v>
      </c>
      <c r="T239" s="328">
        <f t="shared" si="81"/>
        <v>98.819866686180333</v>
      </c>
      <c r="U239" s="328">
        <f t="shared" si="82"/>
        <v>106.38762123973869</v>
      </c>
      <c r="V239" s="328">
        <f t="shared" si="83"/>
        <v>112.14459626668086</v>
      </c>
      <c r="W239" s="328">
        <f t="shared" si="84"/>
        <v>112.86970636367265</v>
      </c>
      <c r="X239" s="328">
        <f t="shared" si="85"/>
        <v>116.79195327363925</v>
      </c>
      <c r="Y239" s="328">
        <f t="shared" si="86"/>
        <v>116.07216508561621</v>
      </c>
      <c r="Z239" s="328">
        <f t="shared" si="87"/>
        <v>117.55697768789665</v>
      </c>
      <c r="AA239" s="328">
        <f t="shared" si="88"/>
        <v>123.07978872021394</v>
      </c>
      <c r="AB239" s="328">
        <f t="shared" si="88"/>
        <v>126.24100264764971</v>
      </c>
      <c r="AC239" s="328">
        <f t="shared" si="88"/>
        <v>145.53957504556885</v>
      </c>
      <c r="AD239" s="328">
        <f t="shared" si="88"/>
        <v>148.30430675483296</v>
      </c>
      <c r="AE239" s="328">
        <f t="shared" si="104"/>
        <v>143.9962214446322</v>
      </c>
      <c r="AF239" s="328">
        <f t="shared" si="105"/>
        <v>149.00679873870757</v>
      </c>
      <c r="AG239" s="329">
        <f t="shared" si="105"/>
        <v>149.2263274836684</v>
      </c>
      <c r="AH239" s="770"/>
      <c r="AI239" s="771"/>
      <c r="AJ239" s="771"/>
      <c r="AK239" s="771"/>
      <c r="AL239" s="771"/>
      <c r="AM239" s="771"/>
      <c r="AN239" s="771"/>
      <c r="AO239" s="771"/>
      <c r="AP239" s="771"/>
      <c r="AQ239" s="771"/>
      <c r="AR239" s="771"/>
      <c r="AS239" s="771"/>
      <c r="AT239" s="771"/>
      <c r="AU239" s="771"/>
      <c r="AV239" s="772"/>
    </row>
    <row r="240" spans="2:48" ht="15" customHeight="1" x14ac:dyDescent="0.3">
      <c r="B240" s="904" t="s">
        <v>90</v>
      </c>
      <c r="C240" s="1" t="s">
        <v>2</v>
      </c>
      <c r="D240" s="740">
        <v>117081</v>
      </c>
      <c r="E240" s="740">
        <v>104547</v>
      </c>
      <c r="F240" s="740">
        <v>104471</v>
      </c>
      <c r="G240" s="740">
        <v>106005</v>
      </c>
      <c r="H240" s="740">
        <v>109783</v>
      </c>
      <c r="I240" s="740">
        <v>103846</v>
      </c>
      <c r="J240" s="740">
        <v>106678</v>
      </c>
      <c r="K240" s="740">
        <v>112267</v>
      </c>
      <c r="L240" s="740">
        <v>116175</v>
      </c>
      <c r="M240" s="740">
        <v>120378</v>
      </c>
      <c r="N240" s="740">
        <v>130075</v>
      </c>
      <c r="O240" s="740">
        <v>128270</v>
      </c>
      <c r="P240" s="741">
        <v>124485</v>
      </c>
      <c r="Q240" s="741">
        <v>128887</v>
      </c>
      <c r="R240" s="741">
        <v>129079</v>
      </c>
      <c r="S240" s="143">
        <f>100</f>
        <v>100</v>
      </c>
      <c r="T240" s="328">
        <f t="shared" si="81"/>
        <v>89.29459092423194</v>
      </c>
      <c r="U240" s="328">
        <f t="shared" si="82"/>
        <v>89.229678598577053</v>
      </c>
      <c r="V240" s="328">
        <f t="shared" si="83"/>
        <v>90.539882645348086</v>
      </c>
      <c r="W240" s="328">
        <f t="shared" si="84"/>
        <v>93.76670851803452</v>
      </c>
      <c r="X240" s="328">
        <f t="shared" si="85"/>
        <v>88.69586013102041</v>
      </c>
      <c r="Y240" s="328">
        <f t="shared" si="86"/>
        <v>91.114698371213095</v>
      </c>
      <c r="Z240" s="328">
        <f t="shared" si="87"/>
        <v>95.888316635491663</v>
      </c>
      <c r="AA240" s="328">
        <f t="shared" si="88"/>
        <v>99.226176749429882</v>
      </c>
      <c r="AB240" s="328">
        <f t="shared" si="88"/>
        <v>102.81599918005483</v>
      </c>
      <c r="AC240" s="328">
        <f t="shared" si="88"/>
        <v>111.09829946788975</v>
      </c>
      <c r="AD240" s="328">
        <f t="shared" si="88"/>
        <v>109.55663173358614</v>
      </c>
      <c r="AE240" s="328">
        <f t="shared" si="104"/>
        <v>106.32382709406309</v>
      </c>
      <c r="AF240" s="328">
        <f t="shared" si="105"/>
        <v>110.08361732475808</v>
      </c>
      <c r="AG240" s="329">
        <f t="shared" si="105"/>
        <v>110.24760635799147</v>
      </c>
      <c r="AH240" s="766">
        <v>1</v>
      </c>
      <c r="AI240" s="767">
        <v>1</v>
      </c>
      <c r="AJ240" s="767">
        <v>1</v>
      </c>
      <c r="AK240" s="767">
        <v>1</v>
      </c>
      <c r="AL240" s="767">
        <v>1</v>
      </c>
      <c r="AM240" s="767">
        <v>1</v>
      </c>
      <c r="AN240" s="767">
        <v>1</v>
      </c>
      <c r="AO240" s="767">
        <v>1</v>
      </c>
      <c r="AP240" s="767">
        <v>1</v>
      </c>
      <c r="AQ240" s="767">
        <v>1</v>
      </c>
      <c r="AR240" s="767">
        <v>1</v>
      </c>
      <c r="AS240" s="767">
        <v>1</v>
      </c>
      <c r="AT240" s="767">
        <v>4</v>
      </c>
      <c r="AU240" s="767">
        <v>6</v>
      </c>
      <c r="AV240" s="769">
        <v>7</v>
      </c>
    </row>
    <row r="241" spans="2:48" ht="14.4" x14ac:dyDescent="0.3">
      <c r="B241" s="904"/>
      <c r="C241" s="1" t="s">
        <v>3</v>
      </c>
      <c r="D241" s="740">
        <v>8077</v>
      </c>
      <c r="E241" s="740">
        <v>7461</v>
      </c>
      <c r="F241" s="740">
        <v>7570</v>
      </c>
      <c r="G241" s="740">
        <v>7747</v>
      </c>
      <c r="H241" s="740">
        <v>8134</v>
      </c>
      <c r="I241" s="740">
        <v>8576</v>
      </c>
      <c r="J241" s="740">
        <v>8547</v>
      </c>
      <c r="K241" s="740">
        <v>7985</v>
      </c>
      <c r="L241" s="740">
        <v>8059</v>
      </c>
      <c r="M241" s="740">
        <v>7626</v>
      </c>
      <c r="N241" s="740">
        <v>10417</v>
      </c>
      <c r="O241" s="740">
        <v>10457</v>
      </c>
      <c r="P241" s="741">
        <v>10332</v>
      </c>
      <c r="Q241" s="741">
        <v>10478</v>
      </c>
      <c r="R241" s="741">
        <v>10484</v>
      </c>
      <c r="S241" s="143">
        <f>100</f>
        <v>100</v>
      </c>
      <c r="T241" s="328">
        <f t="shared" si="81"/>
        <v>92.373405967562221</v>
      </c>
      <c r="U241" s="328">
        <f t="shared" si="82"/>
        <v>93.722916924600725</v>
      </c>
      <c r="V241" s="328">
        <f t="shared" si="83"/>
        <v>95.91432462547975</v>
      </c>
      <c r="W241" s="328">
        <f t="shared" si="84"/>
        <v>100.70570756468986</v>
      </c>
      <c r="X241" s="328">
        <f t="shared" si="85"/>
        <v>106.17803639965334</v>
      </c>
      <c r="Y241" s="328">
        <f t="shared" si="86"/>
        <v>105.81899220007429</v>
      </c>
      <c r="Z241" s="328">
        <f t="shared" si="87"/>
        <v>98.860963228921634</v>
      </c>
      <c r="AA241" s="328">
        <f t="shared" si="88"/>
        <v>99.777144979571617</v>
      </c>
      <c r="AB241" s="328">
        <f t="shared" si="88"/>
        <v>94.416243654822338</v>
      </c>
      <c r="AC241" s="328">
        <f t="shared" si="88"/>
        <v>128.971152655689</v>
      </c>
      <c r="AD241" s="328">
        <f t="shared" si="88"/>
        <v>129.46638603441872</v>
      </c>
      <c r="AE241" s="328">
        <f t="shared" si="104"/>
        <v>127.91878172588832</v>
      </c>
      <c r="AF241" s="328">
        <f t="shared" si="105"/>
        <v>129.72638355825183</v>
      </c>
      <c r="AG241" s="329">
        <f t="shared" si="105"/>
        <v>129.80066856506127</v>
      </c>
      <c r="AH241" s="766">
        <v>1</v>
      </c>
      <c r="AI241" s="767">
        <v>1</v>
      </c>
      <c r="AJ241" s="767">
        <v>1</v>
      </c>
      <c r="AK241" s="767">
        <v>1</v>
      </c>
      <c r="AL241" s="767">
        <v>1</v>
      </c>
      <c r="AM241" s="767">
        <v>1</v>
      </c>
      <c r="AN241" s="767">
        <v>1</v>
      </c>
      <c r="AO241" s="767">
        <v>1</v>
      </c>
      <c r="AP241" s="767">
        <v>1</v>
      </c>
      <c r="AQ241" s="767">
        <v>1</v>
      </c>
      <c r="AR241" s="767">
        <v>1</v>
      </c>
      <c r="AS241" s="767">
        <v>1</v>
      </c>
      <c r="AT241" s="767">
        <v>4</v>
      </c>
      <c r="AU241" s="767">
        <v>6</v>
      </c>
      <c r="AV241" s="769">
        <v>7</v>
      </c>
    </row>
    <row r="242" spans="2:48" ht="14.4" x14ac:dyDescent="0.3">
      <c r="B242" s="904"/>
      <c r="C242" s="1" t="s">
        <v>4</v>
      </c>
      <c r="D242" s="740">
        <v>1754</v>
      </c>
      <c r="E242" s="740">
        <v>1719</v>
      </c>
      <c r="F242" s="740">
        <v>1726</v>
      </c>
      <c r="G242" s="740">
        <v>1613</v>
      </c>
      <c r="H242" s="740">
        <v>1604</v>
      </c>
      <c r="I242" s="740">
        <v>1516</v>
      </c>
      <c r="J242" s="740">
        <v>1532</v>
      </c>
      <c r="K242" s="740">
        <v>1590</v>
      </c>
      <c r="L242" s="740">
        <v>1634</v>
      </c>
      <c r="M242" s="740">
        <v>1653</v>
      </c>
      <c r="N242" s="740">
        <v>1645</v>
      </c>
      <c r="O242" s="740">
        <v>1636</v>
      </c>
      <c r="P242" s="741">
        <v>1613</v>
      </c>
      <c r="Q242" s="741">
        <v>1640</v>
      </c>
      <c r="R242" s="741">
        <v>1641</v>
      </c>
      <c r="S242" s="143">
        <f>100</f>
        <v>100</v>
      </c>
      <c r="T242" s="328">
        <f t="shared" si="81"/>
        <v>98.004561003420747</v>
      </c>
      <c r="U242" s="328">
        <f t="shared" si="82"/>
        <v>98.403648802736598</v>
      </c>
      <c r="V242" s="328">
        <f t="shared" si="83"/>
        <v>91.961231470923607</v>
      </c>
      <c r="W242" s="328">
        <f t="shared" si="84"/>
        <v>91.448118586088938</v>
      </c>
      <c r="X242" s="328">
        <f t="shared" si="85"/>
        <v>86.431014823261123</v>
      </c>
      <c r="Y242" s="328">
        <f t="shared" si="86"/>
        <v>87.343215507411628</v>
      </c>
      <c r="Z242" s="328">
        <f t="shared" si="87"/>
        <v>90.649942987457237</v>
      </c>
      <c r="AA242" s="328">
        <f t="shared" si="88"/>
        <v>93.158494868871145</v>
      </c>
      <c r="AB242" s="328">
        <f t="shared" si="88"/>
        <v>94.241733181299892</v>
      </c>
      <c r="AC242" s="328">
        <f t="shared" si="88"/>
        <v>93.785632839224633</v>
      </c>
      <c r="AD242" s="328">
        <f t="shared" si="88"/>
        <v>93.272519954389963</v>
      </c>
      <c r="AE242" s="328">
        <f t="shared" si="104"/>
        <v>91.961231470923607</v>
      </c>
      <c r="AF242" s="328">
        <f t="shared" si="105"/>
        <v>93.5005701254276</v>
      </c>
      <c r="AG242" s="329">
        <f t="shared" si="105"/>
        <v>93.557582668186996</v>
      </c>
      <c r="AH242" s="766">
        <v>1</v>
      </c>
      <c r="AI242" s="767">
        <v>1</v>
      </c>
      <c r="AJ242" s="767">
        <v>1</v>
      </c>
      <c r="AK242" s="767">
        <v>1</v>
      </c>
      <c r="AL242" s="767">
        <v>1</v>
      </c>
      <c r="AM242" s="767">
        <v>1</v>
      </c>
      <c r="AN242" s="767">
        <v>1</v>
      </c>
      <c r="AO242" s="767">
        <v>1</v>
      </c>
      <c r="AP242" s="767">
        <v>1</v>
      </c>
      <c r="AQ242" s="767">
        <v>1</v>
      </c>
      <c r="AR242" s="767">
        <v>1</v>
      </c>
      <c r="AS242" s="767">
        <v>1</v>
      </c>
      <c r="AT242" s="767">
        <v>4</v>
      </c>
      <c r="AU242" s="767">
        <v>6</v>
      </c>
      <c r="AV242" s="769">
        <v>7</v>
      </c>
    </row>
    <row r="243" spans="2:48" ht="14.4" x14ac:dyDescent="0.3">
      <c r="B243" s="904"/>
      <c r="C243" s="1" t="s">
        <v>5</v>
      </c>
      <c r="D243" s="740">
        <v>219</v>
      </c>
      <c r="E243" s="740">
        <v>221</v>
      </c>
      <c r="F243" s="740">
        <v>195</v>
      </c>
      <c r="G243" s="740">
        <v>175</v>
      </c>
      <c r="H243" s="740">
        <v>174</v>
      </c>
      <c r="I243" s="740">
        <v>173</v>
      </c>
      <c r="J243" s="740">
        <v>184</v>
      </c>
      <c r="K243" s="740">
        <v>186</v>
      </c>
      <c r="L243" s="740">
        <v>202</v>
      </c>
      <c r="M243" s="740">
        <v>221</v>
      </c>
      <c r="N243" s="740">
        <v>231</v>
      </c>
      <c r="O243" s="740">
        <v>258</v>
      </c>
      <c r="P243" s="741">
        <v>249</v>
      </c>
      <c r="Q243" s="741">
        <v>260</v>
      </c>
      <c r="R243" s="741">
        <v>260</v>
      </c>
      <c r="S243" s="143">
        <f>100</f>
        <v>100</v>
      </c>
      <c r="T243" s="328">
        <f t="shared" si="81"/>
        <v>100.91324200913242</v>
      </c>
      <c r="U243" s="328">
        <f t="shared" si="82"/>
        <v>89.041095890410958</v>
      </c>
      <c r="V243" s="328">
        <f t="shared" si="83"/>
        <v>79.908675799086751</v>
      </c>
      <c r="W243" s="328">
        <f t="shared" si="84"/>
        <v>79.452054794520549</v>
      </c>
      <c r="X243" s="328">
        <f t="shared" si="85"/>
        <v>78.995433789954333</v>
      </c>
      <c r="Y243" s="328">
        <f t="shared" si="86"/>
        <v>84.018264840182653</v>
      </c>
      <c r="Z243" s="328">
        <f t="shared" si="87"/>
        <v>84.93150684931507</v>
      </c>
      <c r="AA243" s="328">
        <f t="shared" si="88"/>
        <v>92.237442922374427</v>
      </c>
      <c r="AB243" s="328">
        <f t="shared" si="88"/>
        <v>100.91324200913242</v>
      </c>
      <c r="AC243" s="328">
        <f t="shared" si="88"/>
        <v>105.47945205479452</v>
      </c>
      <c r="AD243" s="328">
        <f t="shared" si="88"/>
        <v>117.8082191780822</v>
      </c>
      <c r="AE243" s="328">
        <f t="shared" si="104"/>
        <v>113.6986301369863</v>
      </c>
      <c r="AF243" s="328">
        <f t="shared" si="105"/>
        <v>118.72146118721462</v>
      </c>
      <c r="AG243" s="329">
        <f t="shared" si="105"/>
        <v>118.72146118721462</v>
      </c>
      <c r="AH243" s="766">
        <v>1</v>
      </c>
      <c r="AI243" s="767">
        <v>1</v>
      </c>
      <c r="AJ243" s="767">
        <v>1</v>
      </c>
      <c r="AK243" s="767">
        <v>1</v>
      </c>
      <c r="AL243" s="767">
        <v>1</v>
      </c>
      <c r="AM243" s="767">
        <v>1</v>
      </c>
      <c r="AN243" s="767">
        <v>1</v>
      </c>
      <c r="AO243" s="767">
        <v>1</v>
      </c>
      <c r="AP243" s="767">
        <v>1</v>
      </c>
      <c r="AQ243" s="767">
        <v>1</v>
      </c>
      <c r="AR243" s="767">
        <v>1</v>
      </c>
      <c r="AS243" s="767">
        <v>1</v>
      </c>
      <c r="AT243" s="767">
        <v>4</v>
      </c>
      <c r="AU243" s="767">
        <v>6</v>
      </c>
      <c r="AV243" s="769">
        <v>7</v>
      </c>
    </row>
    <row r="244" spans="2:48" ht="14.4" x14ac:dyDescent="0.3">
      <c r="B244" s="904"/>
      <c r="C244" s="1" t="s">
        <v>6</v>
      </c>
      <c r="D244" s="740">
        <v>127131</v>
      </c>
      <c r="E244" s="740">
        <v>113948</v>
      </c>
      <c r="F244" s="740">
        <v>113962</v>
      </c>
      <c r="G244" s="740">
        <v>115540</v>
      </c>
      <c r="H244" s="740">
        <v>119695</v>
      </c>
      <c r="I244" s="740">
        <v>114111</v>
      </c>
      <c r="J244" s="740">
        <v>116941</v>
      </c>
      <c r="K244" s="740">
        <v>122028</v>
      </c>
      <c r="L244" s="740">
        <v>126070</v>
      </c>
      <c r="M244" s="740">
        <v>129878</v>
      </c>
      <c r="N244" s="740">
        <v>142368</v>
      </c>
      <c r="O244" s="740">
        <v>140621</v>
      </c>
      <c r="P244" s="741">
        <v>136679</v>
      </c>
      <c r="Q244" s="741">
        <v>141265</v>
      </c>
      <c r="R244" s="741">
        <v>141464</v>
      </c>
      <c r="S244" s="143">
        <f>100</f>
        <v>100</v>
      </c>
      <c r="T244" s="328">
        <f t="shared" si="81"/>
        <v>89.630381260274831</v>
      </c>
      <c r="U244" s="328">
        <f t="shared" si="82"/>
        <v>89.641393523216209</v>
      </c>
      <c r="V244" s="328">
        <f t="shared" si="83"/>
        <v>90.882632874751238</v>
      </c>
      <c r="W244" s="328">
        <f t="shared" si="84"/>
        <v>94.150915197709452</v>
      </c>
      <c r="X244" s="328">
        <f t="shared" si="85"/>
        <v>89.758595464520852</v>
      </c>
      <c r="Y244" s="328">
        <f t="shared" si="86"/>
        <v>91.984645759098882</v>
      </c>
      <c r="Z244" s="328">
        <f t="shared" si="87"/>
        <v>95.986030157868655</v>
      </c>
      <c r="AA244" s="328">
        <f t="shared" si="88"/>
        <v>99.165427787085761</v>
      </c>
      <c r="AB244" s="328">
        <f t="shared" si="88"/>
        <v>102.16076330713987</v>
      </c>
      <c r="AC244" s="328">
        <f t="shared" si="88"/>
        <v>111.98527503126697</v>
      </c>
      <c r="AD244" s="328">
        <f t="shared" si="88"/>
        <v>110.61110193422533</v>
      </c>
      <c r="AE244" s="328">
        <f t="shared" si="104"/>
        <v>107.51036332601804</v>
      </c>
      <c r="AF244" s="328">
        <f t="shared" si="105"/>
        <v>111.11766602952859</v>
      </c>
      <c r="AG244" s="329">
        <f t="shared" si="105"/>
        <v>111.27419748133815</v>
      </c>
      <c r="AH244" s="766">
        <v>1</v>
      </c>
      <c r="AI244" s="767">
        <v>1</v>
      </c>
      <c r="AJ244" s="767">
        <v>1</v>
      </c>
      <c r="AK244" s="767">
        <v>1</v>
      </c>
      <c r="AL244" s="767">
        <v>1</v>
      </c>
      <c r="AM244" s="767">
        <v>1</v>
      </c>
      <c r="AN244" s="767">
        <v>1</v>
      </c>
      <c r="AO244" s="767">
        <v>1</v>
      </c>
      <c r="AP244" s="767">
        <v>1</v>
      </c>
      <c r="AQ244" s="767">
        <v>1</v>
      </c>
      <c r="AR244" s="767">
        <v>1</v>
      </c>
      <c r="AS244" s="767">
        <v>1</v>
      </c>
      <c r="AT244" s="767">
        <v>4</v>
      </c>
      <c r="AU244" s="767">
        <v>6</v>
      </c>
      <c r="AV244" s="769">
        <v>7</v>
      </c>
    </row>
    <row r="245" spans="2:48" ht="14.4" x14ac:dyDescent="0.3">
      <c r="B245" s="905"/>
      <c r="C245" s="8" t="s">
        <v>7</v>
      </c>
      <c r="D245">
        <v>126912</v>
      </c>
      <c r="E245">
        <v>113727</v>
      </c>
      <c r="F245">
        <v>113767</v>
      </c>
      <c r="G245">
        <v>115365</v>
      </c>
      <c r="H245">
        <v>119521</v>
      </c>
      <c r="I245">
        <v>113938</v>
      </c>
      <c r="J245">
        <v>116757</v>
      </c>
      <c r="K245">
        <v>121842</v>
      </c>
      <c r="L245">
        <v>125868</v>
      </c>
      <c r="M245">
        <v>129657</v>
      </c>
      <c r="N245">
        <v>142137</v>
      </c>
      <c r="O245">
        <v>140363</v>
      </c>
      <c r="P245">
        <v>136430</v>
      </c>
      <c r="Q245">
        <v>141005</v>
      </c>
      <c r="R245">
        <v>141204</v>
      </c>
      <c r="S245" s="143">
        <f>100</f>
        <v>100</v>
      </c>
      <c r="T245" s="328">
        <f t="shared" si="81"/>
        <v>89.610911497730712</v>
      </c>
      <c r="U245" s="328">
        <f t="shared" si="82"/>
        <v>89.642429399899143</v>
      </c>
      <c r="V245" s="328">
        <f t="shared" si="83"/>
        <v>90.901569591527988</v>
      </c>
      <c r="W245" s="328">
        <f t="shared" si="84"/>
        <v>94.176279626828034</v>
      </c>
      <c r="X245" s="328">
        <f t="shared" si="85"/>
        <v>89.777168431669182</v>
      </c>
      <c r="Y245" s="328">
        <f t="shared" si="86"/>
        <v>91.998392586989411</v>
      </c>
      <c r="Z245" s="328">
        <f t="shared" si="87"/>
        <v>96.005105900151293</v>
      </c>
      <c r="AA245" s="328">
        <f t="shared" si="88"/>
        <v>99.177382753403933</v>
      </c>
      <c r="AB245" s="328">
        <f t="shared" si="88"/>
        <v>102.16291603630863</v>
      </c>
      <c r="AC245" s="328">
        <f t="shared" si="88"/>
        <v>111.99650151285931</v>
      </c>
      <c r="AD245" s="328">
        <f t="shared" si="88"/>
        <v>110.59868255168936</v>
      </c>
      <c r="AE245" s="328">
        <f t="shared" si="104"/>
        <v>107.49968482097832</v>
      </c>
      <c r="AF245" s="328">
        <f t="shared" si="105"/>
        <v>111.10454488149269</v>
      </c>
      <c r="AG245" s="329">
        <f t="shared" si="105"/>
        <v>111.26134644478064</v>
      </c>
      <c r="AH245" s="770"/>
      <c r="AI245" s="771"/>
      <c r="AJ245" s="771"/>
      <c r="AK245" s="771"/>
      <c r="AL245" s="771"/>
      <c r="AM245" s="771"/>
      <c r="AN245" s="771"/>
      <c r="AO245" s="771"/>
      <c r="AP245" s="771"/>
      <c r="AQ245" s="771"/>
      <c r="AR245" s="771"/>
      <c r="AS245" s="771"/>
      <c r="AT245" s="771"/>
      <c r="AU245" s="771"/>
      <c r="AV245" s="772"/>
    </row>
    <row r="246" spans="2:48" ht="15" customHeight="1" x14ac:dyDescent="0.3">
      <c r="B246" s="904" t="s">
        <v>55</v>
      </c>
      <c r="C246" s="1" t="s">
        <v>2</v>
      </c>
      <c r="D246" s="740">
        <v>368571</v>
      </c>
      <c r="E246" s="740">
        <v>311100</v>
      </c>
      <c r="F246" s="740">
        <v>322607</v>
      </c>
      <c r="G246" s="740">
        <v>317481</v>
      </c>
      <c r="H246" s="740">
        <v>300143</v>
      </c>
      <c r="I246" s="740">
        <v>286689</v>
      </c>
      <c r="J246" s="740">
        <v>284378</v>
      </c>
      <c r="K246" s="740">
        <v>280952</v>
      </c>
      <c r="L246" s="740">
        <v>274864</v>
      </c>
      <c r="M246" s="740">
        <v>266245</v>
      </c>
      <c r="N246" s="740">
        <v>281324</v>
      </c>
      <c r="O246" s="740">
        <v>275054</v>
      </c>
      <c r="P246" s="741">
        <v>266936</v>
      </c>
      <c r="Q246" s="741">
        <v>276375</v>
      </c>
      <c r="R246" s="741">
        <v>276787</v>
      </c>
      <c r="S246" s="143">
        <f>100</f>
        <v>100</v>
      </c>
      <c r="T246" s="328">
        <f t="shared" si="81"/>
        <v>84.407074891947545</v>
      </c>
      <c r="U246" s="328">
        <f t="shared" si="82"/>
        <v>87.529132785813317</v>
      </c>
      <c r="V246" s="328">
        <f t="shared" si="83"/>
        <v>86.138355974832535</v>
      </c>
      <c r="W246" s="328">
        <f t="shared" si="84"/>
        <v>81.434241977800752</v>
      </c>
      <c r="X246" s="328">
        <f t="shared" si="85"/>
        <v>77.783927655729826</v>
      </c>
      <c r="Y246" s="328">
        <f t="shared" si="86"/>
        <v>77.156911422765219</v>
      </c>
      <c r="Z246" s="328">
        <f t="shared" si="87"/>
        <v>76.227375458188519</v>
      </c>
      <c r="AA246" s="328">
        <f t="shared" si="88"/>
        <v>74.575590591772013</v>
      </c>
      <c r="AB246" s="328">
        <f t="shared" si="88"/>
        <v>72.237099500503291</v>
      </c>
      <c r="AC246" s="328">
        <f t="shared" si="88"/>
        <v>76.32830580810753</v>
      </c>
      <c r="AD246" s="328">
        <f t="shared" si="88"/>
        <v>74.627141039311283</v>
      </c>
      <c r="AE246" s="328">
        <f t="shared" si="104"/>
        <v>72.424580338659311</v>
      </c>
      <c r="AF246" s="328">
        <f t="shared" si="105"/>
        <v>74.985552308781749</v>
      </c>
      <c r="AG246" s="329">
        <f t="shared" si="105"/>
        <v>75.097335384498507</v>
      </c>
      <c r="AH246" s="766">
        <v>1</v>
      </c>
      <c r="AI246" s="767">
        <v>1</v>
      </c>
      <c r="AJ246" s="767">
        <v>1</v>
      </c>
      <c r="AK246" s="767">
        <v>1</v>
      </c>
      <c r="AL246" s="767">
        <v>1</v>
      </c>
      <c r="AM246" s="767">
        <v>1</v>
      </c>
      <c r="AN246" s="767">
        <v>1</v>
      </c>
      <c r="AO246" s="767">
        <v>1</v>
      </c>
      <c r="AP246" s="767">
        <v>1</v>
      </c>
      <c r="AQ246" s="767">
        <v>1</v>
      </c>
      <c r="AR246" s="767">
        <v>1</v>
      </c>
      <c r="AS246" s="767">
        <v>1</v>
      </c>
      <c r="AT246" s="767">
        <v>4</v>
      </c>
      <c r="AU246" s="767">
        <v>6</v>
      </c>
      <c r="AV246" s="769">
        <v>7</v>
      </c>
    </row>
    <row r="247" spans="2:48" ht="14.4" x14ac:dyDescent="0.3">
      <c r="B247" s="904"/>
      <c r="C247" s="1" t="s">
        <v>3</v>
      </c>
      <c r="D247" s="740">
        <v>7138</v>
      </c>
      <c r="E247" s="740">
        <v>6373</v>
      </c>
      <c r="F247" s="740">
        <v>6752</v>
      </c>
      <c r="G247" s="740">
        <v>6935</v>
      </c>
      <c r="H247" s="740">
        <v>7168</v>
      </c>
      <c r="I247" s="740">
        <v>7559</v>
      </c>
      <c r="J247" s="740">
        <v>7600</v>
      </c>
      <c r="K247" s="740">
        <v>6943</v>
      </c>
      <c r="L247" s="740">
        <v>7141</v>
      </c>
      <c r="M247" s="740">
        <v>6553</v>
      </c>
      <c r="N247" s="740">
        <v>10275</v>
      </c>
      <c r="O247" s="740">
        <v>10415</v>
      </c>
      <c r="P247" s="741">
        <v>10291</v>
      </c>
      <c r="Q247" s="741">
        <v>10437</v>
      </c>
      <c r="R247" s="741">
        <v>10443</v>
      </c>
      <c r="S247" s="143">
        <f>100</f>
        <v>100</v>
      </c>
      <c r="T247" s="328">
        <f t="shared" si="81"/>
        <v>89.282712244326149</v>
      </c>
      <c r="U247" s="328">
        <f t="shared" si="82"/>
        <v>94.592322779490047</v>
      </c>
      <c r="V247" s="328">
        <f t="shared" si="83"/>
        <v>97.15606612496498</v>
      </c>
      <c r="W247" s="328">
        <f t="shared" si="84"/>
        <v>100.42028579434015</v>
      </c>
      <c r="X247" s="328">
        <f t="shared" si="85"/>
        <v>105.89801064724013</v>
      </c>
      <c r="Y247" s="328">
        <f t="shared" si="86"/>
        <v>106.47240123283834</v>
      </c>
      <c r="Z247" s="328">
        <f t="shared" si="87"/>
        <v>97.268142336789012</v>
      </c>
      <c r="AA247" s="328">
        <f t="shared" si="88"/>
        <v>100.04202857943402</v>
      </c>
      <c r="AB247" s="328">
        <f t="shared" si="88"/>
        <v>91.80442701036705</v>
      </c>
      <c r="AC247" s="328">
        <f t="shared" si="88"/>
        <v>143.94788456150181</v>
      </c>
      <c r="AD247" s="328">
        <f t="shared" si="88"/>
        <v>145.90921826842253</v>
      </c>
      <c r="AE247" s="328">
        <f t="shared" si="104"/>
        <v>144.1720369851499</v>
      </c>
      <c r="AF247" s="328">
        <f t="shared" si="105"/>
        <v>146.21742785093863</v>
      </c>
      <c r="AG247" s="329">
        <f t="shared" si="105"/>
        <v>146.30148500980667</v>
      </c>
      <c r="AH247" s="766">
        <v>1</v>
      </c>
      <c r="AI247" s="767">
        <v>1</v>
      </c>
      <c r="AJ247" s="767">
        <v>1</v>
      </c>
      <c r="AK247" s="767">
        <v>1</v>
      </c>
      <c r="AL247" s="767">
        <v>1</v>
      </c>
      <c r="AM247" s="767">
        <v>1</v>
      </c>
      <c r="AN247" s="767">
        <v>1</v>
      </c>
      <c r="AO247" s="767">
        <v>1</v>
      </c>
      <c r="AP247" s="767">
        <v>1</v>
      </c>
      <c r="AQ247" s="767">
        <v>1</v>
      </c>
      <c r="AR247" s="767">
        <v>1</v>
      </c>
      <c r="AS247" s="767">
        <v>1</v>
      </c>
      <c r="AT247" s="767">
        <v>4</v>
      </c>
      <c r="AU247" s="767">
        <v>6</v>
      </c>
      <c r="AV247" s="769">
        <v>7</v>
      </c>
    </row>
    <row r="248" spans="2:48" ht="14.4" x14ac:dyDescent="0.3">
      <c r="B248" s="904"/>
      <c r="C248" s="1" t="s">
        <v>4</v>
      </c>
      <c r="D248" s="740">
        <v>1333</v>
      </c>
      <c r="E248" s="740">
        <v>1353</v>
      </c>
      <c r="F248" s="740">
        <v>1324</v>
      </c>
      <c r="G248" s="740">
        <v>1267</v>
      </c>
      <c r="H248" s="740">
        <v>1220</v>
      </c>
      <c r="I248" s="740">
        <v>1168</v>
      </c>
      <c r="J248" s="740">
        <v>1156</v>
      </c>
      <c r="K248" s="740">
        <v>1163</v>
      </c>
      <c r="L248" s="740">
        <v>1180</v>
      </c>
      <c r="M248" s="740">
        <v>1217</v>
      </c>
      <c r="N248" s="740">
        <v>1148</v>
      </c>
      <c r="O248" s="740">
        <v>1104</v>
      </c>
      <c r="P248" s="741">
        <v>1089</v>
      </c>
      <c r="Q248" s="741">
        <v>1107</v>
      </c>
      <c r="R248" s="741">
        <v>1108</v>
      </c>
      <c r="S248" s="143">
        <f>100</f>
        <v>100</v>
      </c>
      <c r="T248" s="328">
        <f t="shared" si="81"/>
        <v>101.50037509377344</v>
      </c>
      <c r="U248" s="328">
        <f t="shared" si="82"/>
        <v>99.32483120780195</v>
      </c>
      <c r="V248" s="328">
        <f t="shared" si="83"/>
        <v>95.048762190547635</v>
      </c>
      <c r="W248" s="328">
        <f t="shared" si="84"/>
        <v>91.522880720180041</v>
      </c>
      <c r="X248" s="328">
        <f t="shared" si="85"/>
        <v>87.621905476369093</v>
      </c>
      <c r="Y248" s="328">
        <f t="shared" si="86"/>
        <v>86.721680420105031</v>
      </c>
      <c r="Z248" s="328">
        <f t="shared" si="87"/>
        <v>87.246811702925726</v>
      </c>
      <c r="AA248" s="328">
        <f t="shared" si="88"/>
        <v>88.522130532633156</v>
      </c>
      <c r="AB248" s="328">
        <f t="shared" si="88"/>
        <v>91.297824456114029</v>
      </c>
      <c r="AC248" s="328">
        <f t="shared" si="88"/>
        <v>86.121530382595651</v>
      </c>
      <c r="AD248" s="328">
        <f t="shared" si="88"/>
        <v>82.820705176294069</v>
      </c>
      <c r="AE248" s="328">
        <f t="shared" si="104"/>
        <v>81.695423855963995</v>
      </c>
      <c r="AF248" s="328">
        <f t="shared" si="105"/>
        <v>83.045761440360096</v>
      </c>
      <c r="AG248" s="329">
        <f t="shared" si="105"/>
        <v>83.120780195048766</v>
      </c>
      <c r="AH248" s="766">
        <v>1</v>
      </c>
      <c r="AI248" s="767">
        <v>1</v>
      </c>
      <c r="AJ248" s="767">
        <v>1</v>
      </c>
      <c r="AK248" s="767">
        <v>1</v>
      </c>
      <c r="AL248" s="767">
        <v>1</v>
      </c>
      <c r="AM248" s="767">
        <v>1</v>
      </c>
      <c r="AN248" s="767">
        <v>1</v>
      </c>
      <c r="AO248" s="767">
        <v>1</v>
      </c>
      <c r="AP248" s="767">
        <v>1</v>
      </c>
      <c r="AQ248" s="767">
        <v>1</v>
      </c>
      <c r="AR248" s="767">
        <v>1</v>
      </c>
      <c r="AS248" s="767">
        <v>1</v>
      </c>
      <c r="AT248" s="767">
        <v>4</v>
      </c>
      <c r="AU248" s="767">
        <v>6</v>
      </c>
      <c r="AV248" s="769">
        <v>7</v>
      </c>
    </row>
    <row r="249" spans="2:48" ht="14.4" x14ac:dyDescent="0.3">
      <c r="B249" s="904"/>
      <c r="C249" s="1" t="s">
        <v>5</v>
      </c>
      <c r="D249" s="740">
        <v>217</v>
      </c>
      <c r="E249" s="740">
        <v>213</v>
      </c>
      <c r="F249" s="740">
        <v>209</v>
      </c>
      <c r="G249" s="740">
        <v>214</v>
      </c>
      <c r="H249" s="740">
        <v>219</v>
      </c>
      <c r="I249" s="740">
        <v>214</v>
      </c>
      <c r="J249" s="740">
        <v>221</v>
      </c>
      <c r="K249" s="740">
        <v>228</v>
      </c>
      <c r="L249" s="740">
        <v>235</v>
      </c>
      <c r="M249" s="740">
        <v>236</v>
      </c>
      <c r="N249" s="740">
        <v>219</v>
      </c>
      <c r="O249" s="740">
        <v>222</v>
      </c>
      <c r="P249" s="741">
        <v>214</v>
      </c>
      <c r="Q249" s="741">
        <v>223</v>
      </c>
      <c r="R249" s="741">
        <v>223</v>
      </c>
      <c r="S249" s="143">
        <f>100</f>
        <v>100</v>
      </c>
      <c r="T249" s="328">
        <f t="shared" si="81"/>
        <v>98.156682027649765</v>
      </c>
      <c r="U249" s="328">
        <f t="shared" si="82"/>
        <v>96.313364055299544</v>
      </c>
      <c r="V249" s="328">
        <f t="shared" si="83"/>
        <v>98.617511520737324</v>
      </c>
      <c r="W249" s="328">
        <f t="shared" si="84"/>
        <v>100.92165898617512</v>
      </c>
      <c r="X249" s="328">
        <f t="shared" si="85"/>
        <v>98.617511520737324</v>
      </c>
      <c r="Y249" s="328">
        <f t="shared" si="86"/>
        <v>101.84331797235023</v>
      </c>
      <c r="Z249" s="328">
        <f t="shared" si="87"/>
        <v>105.06912442396313</v>
      </c>
      <c r="AA249" s="328">
        <f t="shared" si="88"/>
        <v>108.29493087557604</v>
      </c>
      <c r="AB249" s="328">
        <f t="shared" si="88"/>
        <v>108.7557603686636</v>
      </c>
      <c r="AC249" s="328">
        <f t="shared" si="88"/>
        <v>100.92165898617512</v>
      </c>
      <c r="AD249" s="328">
        <f t="shared" si="88"/>
        <v>102.30414746543779</v>
      </c>
      <c r="AE249" s="328">
        <f t="shared" si="104"/>
        <v>98.617511520737324</v>
      </c>
      <c r="AF249" s="328">
        <f t="shared" si="105"/>
        <v>102.76497695852535</v>
      </c>
      <c r="AG249" s="329">
        <f t="shared" si="105"/>
        <v>102.76497695852535</v>
      </c>
      <c r="AH249" s="766">
        <v>1</v>
      </c>
      <c r="AI249" s="767">
        <v>1</v>
      </c>
      <c r="AJ249" s="767">
        <v>1</v>
      </c>
      <c r="AK249" s="767">
        <v>1</v>
      </c>
      <c r="AL249" s="767">
        <v>1</v>
      </c>
      <c r="AM249" s="767">
        <v>1</v>
      </c>
      <c r="AN249" s="767">
        <v>1</v>
      </c>
      <c r="AO249" s="767">
        <v>1</v>
      </c>
      <c r="AP249" s="767">
        <v>1</v>
      </c>
      <c r="AQ249" s="767">
        <v>1</v>
      </c>
      <c r="AR249" s="767">
        <v>1</v>
      </c>
      <c r="AS249" s="767">
        <v>1</v>
      </c>
      <c r="AT249" s="767">
        <v>4</v>
      </c>
      <c r="AU249" s="767">
        <v>6</v>
      </c>
      <c r="AV249" s="769">
        <v>7</v>
      </c>
    </row>
    <row r="250" spans="2:48" ht="14.4" x14ac:dyDescent="0.3">
      <c r="B250" s="904"/>
      <c r="C250" s="1" t="s">
        <v>6</v>
      </c>
      <c r="D250" s="740">
        <v>377259</v>
      </c>
      <c r="E250" s="740">
        <v>319039</v>
      </c>
      <c r="F250" s="740">
        <v>330892</v>
      </c>
      <c r="G250" s="740">
        <v>325897</v>
      </c>
      <c r="H250" s="740">
        <v>308750</v>
      </c>
      <c r="I250" s="740">
        <v>295630</v>
      </c>
      <c r="J250" s="740">
        <v>293355</v>
      </c>
      <c r="K250" s="740">
        <v>289286</v>
      </c>
      <c r="L250" s="740">
        <v>283420</v>
      </c>
      <c r="M250" s="740">
        <v>274251</v>
      </c>
      <c r="N250" s="740">
        <v>292966</v>
      </c>
      <c r="O250" s="740">
        <v>286795</v>
      </c>
      <c r="P250" s="741">
        <v>278530</v>
      </c>
      <c r="Q250" s="741">
        <v>288142</v>
      </c>
      <c r="R250" s="741">
        <v>288561</v>
      </c>
      <c r="S250" s="143">
        <f>100</f>
        <v>100</v>
      </c>
      <c r="T250" s="328">
        <f t="shared" si="81"/>
        <v>84.567631255980643</v>
      </c>
      <c r="U250" s="328">
        <f t="shared" si="82"/>
        <v>87.709504610890662</v>
      </c>
      <c r="V250" s="328">
        <f t="shared" si="83"/>
        <v>86.38548053194225</v>
      </c>
      <c r="W250" s="328">
        <f t="shared" si="84"/>
        <v>81.840327202266877</v>
      </c>
      <c r="X250" s="328">
        <f t="shared" si="85"/>
        <v>78.362610302206178</v>
      </c>
      <c r="Y250" s="328">
        <f t="shared" si="86"/>
        <v>77.75957631229474</v>
      </c>
      <c r="Z250" s="328">
        <f t="shared" si="87"/>
        <v>76.681006947481706</v>
      </c>
      <c r="AA250" s="328">
        <f t="shared" si="88"/>
        <v>75.126106998110046</v>
      </c>
      <c r="AB250" s="328">
        <f t="shared" si="88"/>
        <v>72.695681216352696</v>
      </c>
      <c r="AC250" s="328">
        <f t="shared" si="88"/>
        <v>77.65646412676702</v>
      </c>
      <c r="AD250" s="328">
        <f t="shared" si="88"/>
        <v>76.020717862264391</v>
      </c>
      <c r="AE250" s="328">
        <f t="shared" si="104"/>
        <v>73.829915257157552</v>
      </c>
      <c r="AF250" s="328">
        <f t="shared" si="105"/>
        <v>76.377766998269095</v>
      </c>
      <c r="AG250" s="329">
        <f t="shared" si="105"/>
        <v>76.488831280367066</v>
      </c>
      <c r="AH250" s="766">
        <v>1</v>
      </c>
      <c r="AI250" s="767">
        <v>1</v>
      </c>
      <c r="AJ250" s="767">
        <v>1</v>
      </c>
      <c r="AK250" s="767">
        <v>1</v>
      </c>
      <c r="AL250" s="767">
        <v>1</v>
      </c>
      <c r="AM250" s="767">
        <v>1</v>
      </c>
      <c r="AN250" s="767">
        <v>1</v>
      </c>
      <c r="AO250" s="767">
        <v>1</v>
      </c>
      <c r="AP250" s="767">
        <v>1</v>
      </c>
      <c r="AQ250" s="767">
        <v>1</v>
      </c>
      <c r="AR250" s="767">
        <v>1</v>
      </c>
      <c r="AS250" s="767">
        <v>1</v>
      </c>
      <c r="AT250" s="767">
        <v>4</v>
      </c>
      <c r="AU250" s="767">
        <v>6</v>
      </c>
      <c r="AV250" s="769">
        <v>7</v>
      </c>
    </row>
    <row r="251" spans="2:48" ht="14.4" x14ac:dyDescent="0.3">
      <c r="B251" s="905"/>
      <c r="C251" s="8" t="s">
        <v>7</v>
      </c>
      <c r="D251">
        <v>377042</v>
      </c>
      <c r="E251">
        <v>318826</v>
      </c>
      <c r="F251">
        <v>330683</v>
      </c>
      <c r="G251">
        <v>325683</v>
      </c>
      <c r="H251">
        <v>308531</v>
      </c>
      <c r="I251">
        <v>295416</v>
      </c>
      <c r="J251">
        <v>293134</v>
      </c>
      <c r="K251">
        <v>289058</v>
      </c>
      <c r="L251">
        <v>283185</v>
      </c>
      <c r="M251">
        <v>274015</v>
      </c>
      <c r="N251">
        <v>292747</v>
      </c>
      <c r="O251">
        <v>286573</v>
      </c>
      <c r="P251">
        <v>278316</v>
      </c>
      <c r="Q251">
        <v>287919</v>
      </c>
      <c r="R251">
        <v>288338</v>
      </c>
      <c r="S251" s="143">
        <f>100</f>
        <v>100</v>
      </c>
      <c r="T251" s="328">
        <f t="shared" si="81"/>
        <v>84.559810312909434</v>
      </c>
      <c r="U251" s="328">
        <f t="shared" si="82"/>
        <v>87.70455280844044</v>
      </c>
      <c r="V251" s="328">
        <f t="shared" si="83"/>
        <v>86.378440598129657</v>
      </c>
      <c r="W251" s="328">
        <f t="shared" si="84"/>
        <v>81.829345271879532</v>
      </c>
      <c r="X251" s="328">
        <f t="shared" si="85"/>
        <v>78.350952944234336</v>
      </c>
      <c r="Y251" s="328">
        <f t="shared" si="86"/>
        <v>77.74571533144848</v>
      </c>
      <c r="Z251" s="328">
        <f t="shared" si="87"/>
        <v>76.66466865760313</v>
      </c>
      <c r="AA251" s="328">
        <f t="shared" si="88"/>
        <v>75.107017255372085</v>
      </c>
      <c r="AB251" s="328">
        <f t="shared" si="88"/>
        <v>72.674927461662094</v>
      </c>
      <c r="AC251" s="328">
        <f t="shared" si="88"/>
        <v>77.643074246370432</v>
      </c>
      <c r="AD251" s="328">
        <f t="shared" si="88"/>
        <v>76.005590889078675</v>
      </c>
      <c r="AE251" s="328">
        <f t="shared" si="104"/>
        <v>73.815649184971434</v>
      </c>
      <c r="AF251" s="328">
        <f t="shared" si="105"/>
        <v>76.362580296094336</v>
      </c>
      <c r="AG251" s="329">
        <f t="shared" si="105"/>
        <v>76.473708499318377</v>
      </c>
      <c r="AH251" s="770"/>
      <c r="AI251" s="771"/>
      <c r="AJ251" s="771"/>
      <c r="AK251" s="771"/>
      <c r="AL251" s="771"/>
      <c r="AM251" s="771"/>
      <c r="AN251" s="771"/>
      <c r="AO251" s="771"/>
      <c r="AP251" s="771"/>
      <c r="AQ251" s="771"/>
      <c r="AR251" s="771"/>
      <c r="AS251" s="771"/>
      <c r="AT251" s="771"/>
      <c r="AU251" s="771"/>
      <c r="AV251" s="772"/>
    </row>
    <row r="252" spans="2:48" ht="15" customHeight="1" x14ac:dyDescent="0.3">
      <c r="B252" s="904" t="s">
        <v>56</v>
      </c>
      <c r="C252" s="1" t="s">
        <v>2</v>
      </c>
      <c r="D252" s="740">
        <v>135353</v>
      </c>
      <c r="E252" s="740">
        <v>118013</v>
      </c>
      <c r="F252" s="740">
        <v>124053</v>
      </c>
      <c r="G252" s="740">
        <v>129774</v>
      </c>
      <c r="H252" s="740">
        <v>124327</v>
      </c>
      <c r="I252" s="740">
        <v>116168</v>
      </c>
      <c r="J252" s="740">
        <v>121137</v>
      </c>
      <c r="K252" s="740">
        <v>125712</v>
      </c>
      <c r="L252" s="740">
        <v>130368</v>
      </c>
      <c r="M252" s="740">
        <v>132906</v>
      </c>
      <c r="N252" s="740">
        <v>143436</v>
      </c>
      <c r="O252" s="740">
        <v>142538</v>
      </c>
      <c r="P252" s="741">
        <v>138732</v>
      </c>
      <c r="Q252" s="741">
        <v>145173</v>
      </c>
      <c r="R252" s="741">
        <v>148193</v>
      </c>
      <c r="S252" s="143">
        <f>100</f>
        <v>100</v>
      </c>
      <c r="T252" s="328">
        <f t="shared" si="81"/>
        <v>87.189053807451629</v>
      </c>
      <c r="U252" s="328">
        <f t="shared" si="82"/>
        <v>91.651459516966753</v>
      </c>
      <c r="V252" s="328">
        <f t="shared" si="83"/>
        <v>95.878185189836941</v>
      </c>
      <c r="W252" s="328">
        <f t="shared" si="84"/>
        <v>91.853893153457989</v>
      </c>
      <c r="X252" s="328">
        <f t="shared" si="85"/>
        <v>85.825951401151059</v>
      </c>
      <c r="Y252" s="328">
        <f t="shared" si="86"/>
        <v>89.497092787008782</v>
      </c>
      <c r="Z252" s="328">
        <f t="shared" si="87"/>
        <v>92.877143469298801</v>
      </c>
      <c r="AA252" s="328">
        <f t="shared" si="88"/>
        <v>96.317037671865421</v>
      </c>
      <c r="AB252" s="328">
        <f t="shared" si="88"/>
        <v>98.192134640532529</v>
      </c>
      <c r="AC252" s="328">
        <f t="shared" si="88"/>
        <v>105.97179227649184</v>
      </c>
      <c r="AD252" s="328">
        <f t="shared" si="88"/>
        <v>105.308341891203</v>
      </c>
      <c r="AE252" s="328">
        <f t="shared" si="104"/>
        <v>102.49643524709464</v>
      </c>
      <c r="AF252" s="328">
        <f t="shared" si="105"/>
        <v>107.25510332242359</v>
      </c>
      <c r="AG252" s="329">
        <f t="shared" si="105"/>
        <v>109.48630617718115</v>
      </c>
      <c r="AH252" s="766">
        <v>1</v>
      </c>
      <c r="AI252" s="767">
        <v>1</v>
      </c>
      <c r="AJ252" s="767">
        <v>1</v>
      </c>
      <c r="AK252" s="767">
        <v>1</v>
      </c>
      <c r="AL252" s="767">
        <v>1</v>
      </c>
      <c r="AM252" s="767">
        <v>1</v>
      </c>
      <c r="AN252" s="767">
        <v>1</v>
      </c>
      <c r="AO252" s="767">
        <v>1</v>
      </c>
      <c r="AP252" s="767">
        <v>1</v>
      </c>
      <c r="AQ252" s="767">
        <v>1</v>
      </c>
      <c r="AR252" s="767">
        <v>1</v>
      </c>
      <c r="AS252" s="767">
        <v>1</v>
      </c>
      <c r="AT252" s="767">
        <v>4</v>
      </c>
      <c r="AU252" s="767">
        <v>6</v>
      </c>
      <c r="AV252" s="769">
        <v>7</v>
      </c>
    </row>
    <row r="253" spans="2:48" ht="14.4" x14ac:dyDescent="0.3">
      <c r="B253" s="904"/>
      <c r="C253" s="1" t="s">
        <v>3</v>
      </c>
      <c r="D253" s="740">
        <v>2045</v>
      </c>
      <c r="E253" s="740">
        <v>1975</v>
      </c>
      <c r="F253" s="740">
        <v>2026</v>
      </c>
      <c r="G253" s="740">
        <v>2481</v>
      </c>
      <c r="H253" s="740">
        <v>2818</v>
      </c>
      <c r="I253" s="740">
        <v>3167</v>
      </c>
      <c r="J253" s="740">
        <v>3177</v>
      </c>
      <c r="K253" s="740">
        <v>3166</v>
      </c>
      <c r="L253" s="740">
        <v>3452</v>
      </c>
      <c r="M253" s="740">
        <v>3294</v>
      </c>
      <c r="N253" s="740">
        <v>6966</v>
      </c>
      <c r="O253" s="740">
        <v>7582</v>
      </c>
      <c r="P253" s="741">
        <v>7496</v>
      </c>
      <c r="Q253" s="741">
        <v>7637</v>
      </c>
      <c r="R253" s="741">
        <v>7701</v>
      </c>
      <c r="S253" s="143">
        <f>100</f>
        <v>100</v>
      </c>
      <c r="T253" s="328">
        <f t="shared" si="81"/>
        <v>96.577017114914426</v>
      </c>
      <c r="U253" s="328">
        <f t="shared" si="82"/>
        <v>99.070904645476773</v>
      </c>
      <c r="V253" s="328">
        <f t="shared" si="83"/>
        <v>121.32029339853301</v>
      </c>
      <c r="W253" s="328">
        <f t="shared" si="84"/>
        <v>137.799511002445</v>
      </c>
      <c r="X253" s="328">
        <f t="shared" si="85"/>
        <v>154.86552567237163</v>
      </c>
      <c r="Y253" s="328">
        <f t="shared" si="86"/>
        <v>155.35452322738385</v>
      </c>
      <c r="Z253" s="328">
        <f t="shared" si="87"/>
        <v>154.81662591687041</v>
      </c>
      <c r="AA253" s="328">
        <f t="shared" si="88"/>
        <v>168.80195599022005</v>
      </c>
      <c r="AB253" s="328">
        <f t="shared" si="88"/>
        <v>161.07579462102689</v>
      </c>
      <c r="AC253" s="328">
        <f t="shared" si="88"/>
        <v>340.63569682151586</v>
      </c>
      <c r="AD253" s="328">
        <f t="shared" si="88"/>
        <v>370.75794621026893</v>
      </c>
      <c r="AE253" s="328">
        <f t="shared" si="104"/>
        <v>366.55256723716383</v>
      </c>
      <c r="AF253" s="328">
        <f t="shared" si="105"/>
        <v>373.44743276283617</v>
      </c>
      <c r="AG253" s="329">
        <f t="shared" si="105"/>
        <v>376.57701711491444</v>
      </c>
      <c r="AH253" s="766">
        <v>1</v>
      </c>
      <c r="AI253" s="767">
        <v>1</v>
      </c>
      <c r="AJ253" s="767">
        <v>1</v>
      </c>
      <c r="AK253" s="767">
        <v>1</v>
      </c>
      <c r="AL253" s="767">
        <v>1</v>
      </c>
      <c r="AM253" s="767">
        <v>1</v>
      </c>
      <c r="AN253" s="767">
        <v>1</v>
      </c>
      <c r="AO253" s="767">
        <v>1</v>
      </c>
      <c r="AP253" s="767">
        <v>1</v>
      </c>
      <c r="AQ253" s="767">
        <v>1</v>
      </c>
      <c r="AR253" s="767">
        <v>1</v>
      </c>
      <c r="AS253" s="767">
        <v>1</v>
      </c>
      <c r="AT253" s="767">
        <v>4</v>
      </c>
      <c r="AU253" s="767">
        <v>6</v>
      </c>
      <c r="AV253" s="769">
        <v>7</v>
      </c>
    </row>
    <row r="254" spans="2:48" ht="14.4" x14ac:dyDescent="0.3">
      <c r="B254" s="904"/>
      <c r="C254" s="1" t="s">
        <v>4</v>
      </c>
      <c r="D254" s="740">
        <v>560</v>
      </c>
      <c r="E254" s="740">
        <v>590</v>
      </c>
      <c r="F254" s="740">
        <v>602</v>
      </c>
      <c r="G254" s="740">
        <v>620</v>
      </c>
      <c r="H254" s="740">
        <v>630</v>
      </c>
      <c r="I254" s="740">
        <v>614</v>
      </c>
      <c r="J254" s="740">
        <v>644</v>
      </c>
      <c r="K254" s="740">
        <v>684</v>
      </c>
      <c r="L254" s="740">
        <v>766</v>
      </c>
      <c r="M254" s="740">
        <v>788</v>
      </c>
      <c r="N254" s="740">
        <v>891</v>
      </c>
      <c r="O254" s="740">
        <v>937</v>
      </c>
      <c r="P254" s="741">
        <v>924</v>
      </c>
      <c r="Q254" s="741">
        <v>943</v>
      </c>
      <c r="R254" s="741">
        <v>953</v>
      </c>
      <c r="S254" s="143">
        <f>100</f>
        <v>100</v>
      </c>
      <c r="T254" s="328">
        <f t="shared" si="81"/>
        <v>105.35714285714286</v>
      </c>
      <c r="U254" s="328">
        <f t="shared" si="82"/>
        <v>107.5</v>
      </c>
      <c r="V254" s="328">
        <f t="shared" si="83"/>
        <v>110.71428571428571</v>
      </c>
      <c r="W254" s="328">
        <f t="shared" si="84"/>
        <v>112.5</v>
      </c>
      <c r="X254" s="328">
        <f t="shared" si="85"/>
        <v>109.64285714285714</v>
      </c>
      <c r="Y254" s="328">
        <f t="shared" si="86"/>
        <v>115</v>
      </c>
      <c r="Z254" s="328">
        <f t="shared" si="87"/>
        <v>122.14285714285714</v>
      </c>
      <c r="AA254" s="328">
        <f t="shared" si="88"/>
        <v>136.78571428571428</v>
      </c>
      <c r="AB254" s="328">
        <f t="shared" si="88"/>
        <v>140.71428571428572</v>
      </c>
      <c r="AC254" s="328">
        <f t="shared" si="88"/>
        <v>159.10714285714286</v>
      </c>
      <c r="AD254" s="328">
        <f t="shared" si="88"/>
        <v>167.32142857142858</v>
      </c>
      <c r="AE254" s="328">
        <f t="shared" si="104"/>
        <v>165</v>
      </c>
      <c r="AF254" s="328">
        <f t="shared" si="105"/>
        <v>168.39285714285714</v>
      </c>
      <c r="AG254" s="329">
        <f t="shared" si="105"/>
        <v>170.17857142857142</v>
      </c>
      <c r="AH254" s="766">
        <v>1</v>
      </c>
      <c r="AI254" s="767">
        <v>1</v>
      </c>
      <c r="AJ254" s="767">
        <v>1</v>
      </c>
      <c r="AK254" s="767">
        <v>1</v>
      </c>
      <c r="AL254" s="767">
        <v>1</v>
      </c>
      <c r="AM254" s="767">
        <v>1</v>
      </c>
      <c r="AN254" s="767">
        <v>1</v>
      </c>
      <c r="AO254" s="767">
        <v>1</v>
      </c>
      <c r="AP254" s="767">
        <v>1</v>
      </c>
      <c r="AQ254" s="767">
        <v>1</v>
      </c>
      <c r="AR254" s="767">
        <v>1</v>
      </c>
      <c r="AS254" s="767">
        <v>1</v>
      </c>
      <c r="AT254" s="767">
        <v>4</v>
      </c>
      <c r="AU254" s="767">
        <v>6</v>
      </c>
      <c r="AV254" s="769">
        <v>7</v>
      </c>
    </row>
    <row r="255" spans="2:48" ht="14.4" x14ac:dyDescent="0.3">
      <c r="B255" s="904"/>
      <c r="C255" s="1" t="s">
        <v>5</v>
      </c>
      <c r="D255" s="740">
        <v>148</v>
      </c>
      <c r="E255" s="740">
        <v>141</v>
      </c>
      <c r="F255" s="740">
        <v>139</v>
      </c>
      <c r="G255" s="740">
        <v>128</v>
      </c>
      <c r="H255" s="740">
        <v>124</v>
      </c>
      <c r="I255" s="740">
        <v>128</v>
      </c>
      <c r="J255" s="740">
        <v>137</v>
      </c>
      <c r="K255" s="740">
        <v>142</v>
      </c>
      <c r="L255" s="740">
        <v>146</v>
      </c>
      <c r="M255" s="740">
        <v>155</v>
      </c>
      <c r="N255" s="740">
        <v>159</v>
      </c>
      <c r="O255" s="740">
        <v>157</v>
      </c>
      <c r="P255" s="741">
        <v>153</v>
      </c>
      <c r="Q255" s="741">
        <v>161</v>
      </c>
      <c r="R255" s="741">
        <v>166</v>
      </c>
      <c r="S255" s="143">
        <f>100</f>
        <v>100</v>
      </c>
      <c r="T255" s="328">
        <f t="shared" si="81"/>
        <v>95.270270270270274</v>
      </c>
      <c r="U255" s="328">
        <f t="shared" si="82"/>
        <v>93.918918918918919</v>
      </c>
      <c r="V255" s="328">
        <f t="shared" si="83"/>
        <v>86.486486486486484</v>
      </c>
      <c r="W255" s="328">
        <f t="shared" si="84"/>
        <v>83.78378378378379</v>
      </c>
      <c r="X255" s="328">
        <f t="shared" si="85"/>
        <v>86.486486486486484</v>
      </c>
      <c r="Y255" s="328">
        <f t="shared" si="86"/>
        <v>92.567567567567565</v>
      </c>
      <c r="Z255" s="328">
        <f t="shared" si="87"/>
        <v>95.945945945945951</v>
      </c>
      <c r="AA255" s="328">
        <f t="shared" si="88"/>
        <v>98.648648648648646</v>
      </c>
      <c r="AB255" s="328">
        <f t="shared" si="88"/>
        <v>104.72972972972973</v>
      </c>
      <c r="AC255" s="328">
        <f t="shared" si="88"/>
        <v>107.43243243243244</v>
      </c>
      <c r="AD255" s="328">
        <f t="shared" si="88"/>
        <v>106.08108108108108</v>
      </c>
      <c r="AE255" s="328">
        <f t="shared" si="104"/>
        <v>103.37837837837837</v>
      </c>
      <c r="AF255" s="328">
        <f t="shared" si="105"/>
        <v>108.78378378378379</v>
      </c>
      <c r="AG255" s="329">
        <f t="shared" si="105"/>
        <v>112.16216216216216</v>
      </c>
      <c r="AH255" s="766">
        <v>1</v>
      </c>
      <c r="AI255" s="767">
        <v>1</v>
      </c>
      <c r="AJ255" s="767">
        <v>1</v>
      </c>
      <c r="AK255" s="767">
        <v>1</v>
      </c>
      <c r="AL255" s="767">
        <v>1</v>
      </c>
      <c r="AM255" s="767">
        <v>1</v>
      </c>
      <c r="AN255" s="767">
        <v>1</v>
      </c>
      <c r="AO255" s="767">
        <v>1</v>
      </c>
      <c r="AP255" s="767">
        <v>1</v>
      </c>
      <c r="AQ255" s="767">
        <v>1</v>
      </c>
      <c r="AR255" s="767">
        <v>1</v>
      </c>
      <c r="AS255" s="767">
        <v>1</v>
      </c>
      <c r="AT255" s="767">
        <v>4</v>
      </c>
      <c r="AU255" s="767">
        <v>6</v>
      </c>
      <c r="AV255" s="769">
        <v>7</v>
      </c>
    </row>
    <row r="256" spans="2:48" ht="14.4" x14ac:dyDescent="0.3">
      <c r="B256" s="904"/>
      <c r="C256" s="1" t="s">
        <v>6</v>
      </c>
      <c r="D256" s="740">
        <v>138106</v>
      </c>
      <c r="E256" s="740">
        <v>120719</v>
      </c>
      <c r="F256" s="740">
        <v>126820</v>
      </c>
      <c r="G256" s="740">
        <v>133003</v>
      </c>
      <c r="H256" s="740">
        <v>127899</v>
      </c>
      <c r="I256" s="740">
        <v>120077</v>
      </c>
      <c r="J256" s="740">
        <v>125095</v>
      </c>
      <c r="K256" s="740">
        <v>129704</v>
      </c>
      <c r="L256" s="740">
        <v>134732</v>
      </c>
      <c r="M256" s="740">
        <v>137143</v>
      </c>
      <c r="N256" s="740">
        <v>151452</v>
      </c>
      <c r="O256" s="740">
        <v>151214</v>
      </c>
      <c r="P256" s="741">
        <v>147305</v>
      </c>
      <c r="Q256" s="741">
        <v>153914</v>
      </c>
      <c r="R256" s="741">
        <v>157013</v>
      </c>
      <c r="S256" s="143">
        <f>100</f>
        <v>100</v>
      </c>
      <c r="T256" s="328">
        <f t="shared" si="81"/>
        <v>87.410394914051523</v>
      </c>
      <c r="U256" s="328">
        <f t="shared" si="82"/>
        <v>91.828016161499136</v>
      </c>
      <c r="V256" s="328">
        <f t="shared" si="83"/>
        <v>96.305012092161093</v>
      </c>
      <c r="W256" s="328">
        <f t="shared" si="84"/>
        <v>92.609300102819574</v>
      </c>
      <c r="X256" s="328">
        <f t="shared" si="85"/>
        <v>86.945534589373381</v>
      </c>
      <c r="Y256" s="328">
        <f t="shared" si="86"/>
        <v>90.578975569490098</v>
      </c>
      <c r="Z256" s="328">
        <f t="shared" si="87"/>
        <v>93.91626721503772</v>
      </c>
      <c r="AA256" s="328">
        <f t="shared" si="88"/>
        <v>97.556949010180588</v>
      </c>
      <c r="AB256" s="328">
        <f t="shared" si="88"/>
        <v>99.302709512982787</v>
      </c>
      <c r="AC256" s="328">
        <f t="shared" si="88"/>
        <v>109.66359173388557</v>
      </c>
      <c r="AD256" s="328">
        <f t="shared" si="88"/>
        <v>109.49126033626345</v>
      </c>
      <c r="AE256" s="328">
        <f t="shared" si="104"/>
        <v>106.66082574254558</v>
      </c>
      <c r="AF256" s="328">
        <f t="shared" si="105"/>
        <v>111.44628039332108</v>
      </c>
      <c r="AG256" s="329">
        <f t="shared" si="105"/>
        <v>113.69020896992166</v>
      </c>
      <c r="AH256" s="766">
        <v>1</v>
      </c>
      <c r="AI256" s="767">
        <v>1</v>
      </c>
      <c r="AJ256" s="767">
        <v>1</v>
      </c>
      <c r="AK256" s="767">
        <v>1</v>
      </c>
      <c r="AL256" s="767">
        <v>1</v>
      </c>
      <c r="AM256" s="767">
        <v>1</v>
      </c>
      <c r="AN256" s="767">
        <v>1</v>
      </c>
      <c r="AO256" s="767">
        <v>1</v>
      </c>
      <c r="AP256" s="767">
        <v>1</v>
      </c>
      <c r="AQ256" s="767">
        <v>1</v>
      </c>
      <c r="AR256" s="767">
        <v>1</v>
      </c>
      <c r="AS256" s="767">
        <v>1</v>
      </c>
      <c r="AT256" s="767">
        <v>4</v>
      </c>
      <c r="AU256" s="767">
        <v>6</v>
      </c>
      <c r="AV256" s="769">
        <v>7</v>
      </c>
    </row>
    <row r="257" spans="2:48" ht="14.4" x14ac:dyDescent="0.3">
      <c r="B257" s="905"/>
      <c r="C257" s="8" t="s">
        <v>7</v>
      </c>
      <c r="D257">
        <v>137958</v>
      </c>
      <c r="E257">
        <v>120578</v>
      </c>
      <c r="F257">
        <v>126681</v>
      </c>
      <c r="G257">
        <v>132875</v>
      </c>
      <c r="H257">
        <v>127775</v>
      </c>
      <c r="I257">
        <v>119949</v>
      </c>
      <c r="J257">
        <v>124958</v>
      </c>
      <c r="K257">
        <v>129562</v>
      </c>
      <c r="L257">
        <v>134586</v>
      </c>
      <c r="M257">
        <v>136988</v>
      </c>
      <c r="N257">
        <v>151293</v>
      </c>
      <c r="O257">
        <v>151057</v>
      </c>
      <c r="P257">
        <v>147152</v>
      </c>
      <c r="Q257">
        <v>153753</v>
      </c>
      <c r="R257">
        <v>156847</v>
      </c>
      <c r="S257" s="143">
        <f>100</f>
        <v>100</v>
      </c>
      <c r="T257" s="328">
        <f t="shared" si="81"/>
        <v>87.401962916249872</v>
      </c>
      <c r="U257" s="328">
        <f t="shared" si="82"/>
        <v>91.825773061366505</v>
      </c>
      <c r="V257" s="328">
        <f t="shared" si="83"/>
        <v>96.315545310891721</v>
      </c>
      <c r="W257" s="328">
        <f t="shared" si="84"/>
        <v>92.618768030849964</v>
      </c>
      <c r="X257" s="328">
        <f t="shared" si="85"/>
        <v>86.946027051711397</v>
      </c>
      <c r="Y257" s="328">
        <f t="shared" si="86"/>
        <v>90.576842227344557</v>
      </c>
      <c r="Z257" s="328">
        <f t="shared" si="87"/>
        <v>93.914089795444994</v>
      </c>
      <c r="AA257" s="328">
        <f t="shared" si="88"/>
        <v>97.555777845431223</v>
      </c>
      <c r="AB257" s="328">
        <f t="shared" si="88"/>
        <v>99.296887458501857</v>
      </c>
      <c r="AC257" s="328">
        <f t="shared" si="88"/>
        <v>109.66598529987388</v>
      </c>
      <c r="AD257" s="328">
        <f t="shared" si="88"/>
        <v>109.49491874338567</v>
      </c>
      <c r="AE257" s="328">
        <f t="shared" si="104"/>
        <v>106.66434712013802</v>
      </c>
      <c r="AF257" s="328">
        <f t="shared" si="105"/>
        <v>111.44913669377637</v>
      </c>
      <c r="AG257" s="329">
        <f t="shared" si="105"/>
        <v>113.69184824366836</v>
      </c>
      <c r="AH257" s="770"/>
      <c r="AI257" s="771"/>
      <c r="AJ257" s="771"/>
      <c r="AK257" s="771"/>
      <c r="AL257" s="771"/>
      <c r="AM257" s="771"/>
      <c r="AN257" s="771"/>
      <c r="AO257" s="771"/>
      <c r="AP257" s="771"/>
      <c r="AQ257" s="771"/>
      <c r="AR257" s="771"/>
      <c r="AS257" s="771"/>
      <c r="AT257" s="771"/>
      <c r="AU257" s="771"/>
      <c r="AV257" s="772"/>
    </row>
    <row r="258" spans="2:48" ht="14.4" x14ac:dyDescent="0.3">
      <c r="B258" s="904" t="s">
        <v>57</v>
      </c>
      <c r="C258" s="1" t="s">
        <v>2</v>
      </c>
      <c r="D258" s="740">
        <v>768</v>
      </c>
      <c r="E258" s="740">
        <v>640</v>
      </c>
      <c r="F258" s="740">
        <v>726</v>
      </c>
      <c r="G258" s="740">
        <v>534</v>
      </c>
      <c r="H258" s="740">
        <v>465</v>
      </c>
      <c r="I258" s="740">
        <v>603</v>
      </c>
      <c r="J258" s="740">
        <v>614</v>
      </c>
      <c r="K258" s="740">
        <v>870</v>
      </c>
      <c r="L258" s="740">
        <v>734</v>
      </c>
      <c r="M258" s="740">
        <v>655</v>
      </c>
      <c r="N258" s="740">
        <v>622</v>
      </c>
      <c r="O258" s="740">
        <v>628</v>
      </c>
      <c r="P258" s="741">
        <v>481</v>
      </c>
      <c r="Q258" s="741">
        <v>503</v>
      </c>
      <c r="R258" s="741">
        <v>513</v>
      </c>
      <c r="S258" s="143">
        <f>100</f>
        <v>100</v>
      </c>
      <c r="T258" s="328">
        <f t="shared" si="81"/>
        <v>83.333333333333329</v>
      </c>
      <c r="U258" s="328">
        <f t="shared" si="82"/>
        <v>94.53125</v>
      </c>
      <c r="V258" s="328">
        <f t="shared" si="83"/>
        <v>69.53125</v>
      </c>
      <c r="W258" s="328">
        <f t="shared" si="84"/>
        <v>60.546875</v>
      </c>
      <c r="X258" s="328">
        <f t="shared" si="85"/>
        <v>78.515625</v>
      </c>
      <c r="Y258" s="328">
        <f t="shared" si="86"/>
        <v>79.947916666666671</v>
      </c>
      <c r="Z258" s="328">
        <f t="shared" si="87"/>
        <v>113.28125</v>
      </c>
      <c r="AA258" s="328">
        <f t="shared" si="88"/>
        <v>95.572916666666671</v>
      </c>
      <c r="AB258" s="328">
        <f t="shared" si="88"/>
        <v>85.286458333333329</v>
      </c>
      <c r="AC258" s="328">
        <f t="shared" si="88"/>
        <v>80.989583333333329</v>
      </c>
      <c r="AD258" s="328">
        <f t="shared" si="88"/>
        <v>81.770833333333329</v>
      </c>
      <c r="AE258" s="328">
        <f t="shared" si="104"/>
        <v>62.630208333333336</v>
      </c>
      <c r="AF258" s="328">
        <f t="shared" si="105"/>
        <v>65.494791666666671</v>
      </c>
      <c r="AG258" s="329">
        <f t="shared" si="105"/>
        <v>66.796875</v>
      </c>
      <c r="AH258" s="766">
        <v>1</v>
      </c>
      <c r="AI258" s="767">
        <v>1</v>
      </c>
      <c r="AJ258" s="767">
        <v>1</v>
      </c>
      <c r="AK258" s="767">
        <v>1</v>
      </c>
      <c r="AL258" s="767">
        <v>1</v>
      </c>
      <c r="AM258" s="767">
        <v>1</v>
      </c>
      <c r="AN258" s="767">
        <v>1</v>
      </c>
      <c r="AO258" s="767">
        <v>1</v>
      </c>
      <c r="AP258" s="767">
        <v>1</v>
      </c>
      <c r="AQ258" s="767">
        <v>1</v>
      </c>
      <c r="AR258" s="767">
        <v>1</v>
      </c>
      <c r="AS258" s="767">
        <v>1</v>
      </c>
      <c r="AT258" s="767">
        <v>4</v>
      </c>
      <c r="AU258" s="767">
        <v>6</v>
      </c>
      <c r="AV258" s="769">
        <v>7</v>
      </c>
    </row>
    <row r="259" spans="2:48" ht="14.4" x14ac:dyDescent="0.3">
      <c r="B259" s="904"/>
      <c r="C259" s="1" t="s">
        <v>3</v>
      </c>
      <c r="D259" s="740">
        <v>15</v>
      </c>
      <c r="E259" s="740">
        <v>15</v>
      </c>
      <c r="F259" s="740">
        <v>15</v>
      </c>
      <c r="G259" s="740">
        <v>21</v>
      </c>
      <c r="H259" s="740">
        <v>21</v>
      </c>
      <c r="I259" s="740">
        <v>24</v>
      </c>
      <c r="J259" s="740">
        <v>23</v>
      </c>
      <c r="K259" s="740">
        <v>23</v>
      </c>
      <c r="L259" s="740">
        <v>21</v>
      </c>
      <c r="M259" s="740">
        <v>20</v>
      </c>
      <c r="N259" s="740">
        <v>25</v>
      </c>
      <c r="O259" s="740">
        <v>19</v>
      </c>
      <c r="P259" s="741">
        <v>15</v>
      </c>
      <c r="Q259" s="741">
        <v>15</v>
      </c>
      <c r="R259" s="741">
        <v>15</v>
      </c>
      <c r="S259" s="143">
        <f>100</f>
        <v>100</v>
      </c>
      <c r="T259" s="328">
        <f t="shared" si="81"/>
        <v>100</v>
      </c>
      <c r="U259" s="328">
        <f t="shared" si="82"/>
        <v>100</v>
      </c>
      <c r="V259" s="328">
        <f t="shared" si="83"/>
        <v>140</v>
      </c>
      <c r="W259" s="328">
        <f t="shared" si="84"/>
        <v>140</v>
      </c>
      <c r="X259" s="328">
        <f t="shared" si="85"/>
        <v>160</v>
      </c>
      <c r="Y259" s="328">
        <f t="shared" si="86"/>
        <v>153.33333333333334</v>
      </c>
      <c r="Z259" s="328">
        <f t="shared" si="87"/>
        <v>153.33333333333334</v>
      </c>
      <c r="AA259" s="328">
        <f t="shared" si="88"/>
        <v>140</v>
      </c>
      <c r="AB259" s="328">
        <f t="shared" si="88"/>
        <v>133.33333333333334</v>
      </c>
      <c r="AC259" s="328">
        <f t="shared" si="88"/>
        <v>166.66666666666666</v>
      </c>
      <c r="AD259" s="328">
        <f t="shared" si="88"/>
        <v>126.66666666666667</v>
      </c>
      <c r="AE259" s="328">
        <f t="shared" si="104"/>
        <v>100</v>
      </c>
      <c r="AF259" s="328">
        <f t="shared" si="105"/>
        <v>100</v>
      </c>
      <c r="AG259" s="329">
        <f t="shared" si="105"/>
        <v>100</v>
      </c>
      <c r="AH259" s="766">
        <v>1</v>
      </c>
      <c r="AI259" s="767">
        <v>1</v>
      </c>
      <c r="AJ259" s="767">
        <v>1</v>
      </c>
      <c r="AK259" s="767">
        <v>1</v>
      </c>
      <c r="AL259" s="767">
        <v>1</v>
      </c>
      <c r="AM259" s="767">
        <v>1</v>
      </c>
      <c r="AN259" s="767">
        <v>1</v>
      </c>
      <c r="AO259" s="767">
        <v>1</v>
      </c>
      <c r="AP259" s="767">
        <v>1</v>
      </c>
      <c r="AQ259" s="767">
        <v>1</v>
      </c>
      <c r="AR259" s="767">
        <v>1</v>
      </c>
      <c r="AS259" s="767">
        <v>1</v>
      </c>
      <c r="AT259" s="767">
        <v>4</v>
      </c>
      <c r="AU259" s="767">
        <v>6</v>
      </c>
      <c r="AV259" s="769">
        <v>7</v>
      </c>
    </row>
    <row r="260" spans="2:48" ht="14.4" x14ac:dyDescent="0.3">
      <c r="B260" s="904"/>
      <c r="C260" s="1" t="s">
        <v>4</v>
      </c>
      <c r="D260" s="740">
        <v>11</v>
      </c>
      <c r="E260" s="740">
        <v>9</v>
      </c>
      <c r="F260" s="740">
        <v>8</v>
      </c>
      <c r="G260" s="740">
        <v>10</v>
      </c>
      <c r="H260" s="740">
        <v>7</v>
      </c>
      <c r="I260" s="740">
        <v>9</v>
      </c>
      <c r="J260" s="740">
        <v>11</v>
      </c>
      <c r="K260" s="740">
        <v>9</v>
      </c>
      <c r="L260" s="740">
        <v>10</v>
      </c>
      <c r="M260" s="740">
        <v>11</v>
      </c>
      <c r="N260" s="740">
        <v>12</v>
      </c>
      <c r="O260" s="740">
        <v>9</v>
      </c>
      <c r="P260" s="741">
        <v>9</v>
      </c>
      <c r="Q260" s="741">
        <v>9</v>
      </c>
      <c r="R260" s="741">
        <v>9</v>
      </c>
      <c r="S260" s="143">
        <f>100</f>
        <v>100</v>
      </c>
      <c r="T260" s="328">
        <f t="shared" si="81"/>
        <v>81.818181818181813</v>
      </c>
      <c r="U260" s="328">
        <f t="shared" si="82"/>
        <v>72.727272727272734</v>
      </c>
      <c r="V260" s="328">
        <f t="shared" si="83"/>
        <v>90.909090909090907</v>
      </c>
      <c r="W260" s="328">
        <f t="shared" si="84"/>
        <v>63.636363636363633</v>
      </c>
      <c r="X260" s="328">
        <f t="shared" si="85"/>
        <v>81.818181818181813</v>
      </c>
      <c r="Y260" s="328">
        <f t="shared" si="86"/>
        <v>100</v>
      </c>
      <c r="Z260" s="328">
        <f t="shared" si="87"/>
        <v>81.818181818181813</v>
      </c>
      <c r="AA260" s="328">
        <f t="shared" si="88"/>
        <v>90.909090909090907</v>
      </c>
      <c r="AB260" s="328">
        <f t="shared" si="88"/>
        <v>100</v>
      </c>
      <c r="AC260" s="328">
        <f t="shared" si="88"/>
        <v>109.09090909090909</v>
      </c>
      <c r="AD260" s="328">
        <f t="shared" si="88"/>
        <v>81.818181818181813</v>
      </c>
      <c r="AE260" s="328">
        <f t="shared" si="104"/>
        <v>81.818181818181813</v>
      </c>
      <c r="AF260" s="328">
        <f t="shared" si="105"/>
        <v>81.818181818181813</v>
      </c>
      <c r="AG260" s="329">
        <f t="shared" si="105"/>
        <v>81.818181818181813</v>
      </c>
      <c r="AH260" s="766">
        <v>1</v>
      </c>
      <c r="AI260" s="767">
        <v>1</v>
      </c>
      <c r="AJ260" s="767">
        <v>1</v>
      </c>
      <c r="AK260" s="767">
        <v>1</v>
      </c>
      <c r="AL260" s="767">
        <v>1</v>
      </c>
      <c r="AM260" s="767">
        <v>1</v>
      </c>
      <c r="AN260" s="767">
        <v>1</v>
      </c>
      <c r="AO260" s="767">
        <v>1</v>
      </c>
      <c r="AP260" s="767">
        <v>1</v>
      </c>
      <c r="AQ260" s="767">
        <v>1</v>
      </c>
      <c r="AR260" s="767">
        <v>1</v>
      </c>
      <c r="AS260" s="767">
        <v>1</v>
      </c>
      <c r="AT260" s="767">
        <v>4</v>
      </c>
      <c r="AU260" s="767">
        <v>6</v>
      </c>
      <c r="AV260" s="769">
        <v>7</v>
      </c>
    </row>
    <row r="261" spans="2:48" ht="14.4" x14ac:dyDescent="0.3">
      <c r="B261" s="904"/>
      <c r="C261" s="1" t="s">
        <v>5</v>
      </c>
      <c r="D261" s="740">
        <v>2</v>
      </c>
      <c r="E261" s="740">
        <v>3</v>
      </c>
      <c r="F261" s="740">
        <v>2</v>
      </c>
      <c r="G261" s="740">
        <v>2</v>
      </c>
      <c r="H261" s="740">
        <v>2</v>
      </c>
      <c r="I261" s="740">
        <v>1</v>
      </c>
      <c r="J261" s="740">
        <v>1</v>
      </c>
      <c r="K261" s="740">
        <v>1</v>
      </c>
      <c r="L261" s="740">
        <v>1</v>
      </c>
      <c r="M261" s="740">
        <v>1</v>
      </c>
      <c r="N261" s="740">
        <v>0</v>
      </c>
      <c r="O261" s="740">
        <v>0</v>
      </c>
      <c r="P261" s="741">
        <v>0</v>
      </c>
      <c r="Q261" s="741">
        <v>0</v>
      </c>
      <c r="R261" s="741">
        <v>0</v>
      </c>
      <c r="S261" s="143">
        <f>100</f>
        <v>100</v>
      </c>
      <c r="T261" s="328">
        <f t="shared" si="81"/>
        <v>150</v>
      </c>
      <c r="U261" s="328">
        <f t="shared" si="82"/>
        <v>100</v>
      </c>
      <c r="V261" s="328">
        <f t="shared" si="83"/>
        <v>100</v>
      </c>
      <c r="W261" s="328">
        <f t="shared" si="84"/>
        <v>100</v>
      </c>
      <c r="X261" s="328">
        <f t="shared" si="85"/>
        <v>50</v>
      </c>
      <c r="Y261" s="328">
        <f t="shared" si="86"/>
        <v>50</v>
      </c>
      <c r="Z261" s="328">
        <f t="shared" si="87"/>
        <v>50</v>
      </c>
      <c r="AA261" s="328">
        <f t="shared" si="88"/>
        <v>50</v>
      </c>
      <c r="AB261" s="328">
        <f t="shared" si="88"/>
        <v>50</v>
      </c>
      <c r="AC261" s="328">
        <f t="shared" si="88"/>
        <v>0</v>
      </c>
      <c r="AD261" s="328">
        <f t="shared" si="88"/>
        <v>0</v>
      </c>
      <c r="AE261" s="328">
        <f t="shared" si="104"/>
        <v>0</v>
      </c>
      <c r="AF261" s="328">
        <f t="shared" si="105"/>
        <v>0</v>
      </c>
      <c r="AG261" s="329">
        <f t="shared" si="105"/>
        <v>0</v>
      </c>
      <c r="AH261" s="766">
        <v>1</v>
      </c>
      <c r="AI261" s="767">
        <v>1</v>
      </c>
      <c r="AJ261" s="767">
        <v>1</v>
      </c>
      <c r="AK261" s="767">
        <v>1</v>
      </c>
      <c r="AL261" s="767">
        <v>1</v>
      </c>
      <c r="AM261" s="767">
        <v>1</v>
      </c>
      <c r="AN261" s="767">
        <v>1</v>
      </c>
      <c r="AO261" s="767">
        <v>1</v>
      </c>
      <c r="AP261" s="767">
        <v>1</v>
      </c>
      <c r="AQ261" s="767">
        <v>1</v>
      </c>
      <c r="AR261" s="767">
        <v>1</v>
      </c>
      <c r="AS261" s="767">
        <v>1</v>
      </c>
      <c r="AT261" s="767">
        <v>4</v>
      </c>
      <c r="AU261" s="767">
        <v>6</v>
      </c>
      <c r="AV261" s="769">
        <v>7</v>
      </c>
    </row>
    <row r="262" spans="2:48" ht="14.4" x14ac:dyDescent="0.3">
      <c r="B262" s="904"/>
      <c r="C262" s="1" t="s">
        <v>6</v>
      </c>
      <c r="D262" s="740">
        <v>796</v>
      </c>
      <c r="E262" s="740">
        <v>667</v>
      </c>
      <c r="F262" s="740">
        <v>751</v>
      </c>
      <c r="G262" s="740">
        <v>567</v>
      </c>
      <c r="H262" s="740">
        <v>495</v>
      </c>
      <c r="I262" s="740">
        <v>637</v>
      </c>
      <c r="J262" s="740">
        <v>649</v>
      </c>
      <c r="K262" s="740">
        <v>903</v>
      </c>
      <c r="L262" s="740">
        <v>766</v>
      </c>
      <c r="M262" s="740">
        <v>687</v>
      </c>
      <c r="N262" s="740">
        <v>659</v>
      </c>
      <c r="O262" s="740">
        <v>656</v>
      </c>
      <c r="P262" s="741">
        <v>505</v>
      </c>
      <c r="Q262" s="741">
        <v>527</v>
      </c>
      <c r="R262" s="741">
        <v>537</v>
      </c>
      <c r="S262" s="143">
        <f>100</f>
        <v>100</v>
      </c>
      <c r="T262" s="328">
        <f t="shared" si="81"/>
        <v>83.793969849246224</v>
      </c>
      <c r="U262" s="328">
        <f t="shared" si="82"/>
        <v>94.346733668341713</v>
      </c>
      <c r="V262" s="328">
        <f t="shared" si="83"/>
        <v>71.231155778894475</v>
      </c>
      <c r="W262" s="328">
        <f t="shared" si="84"/>
        <v>62.185929648241206</v>
      </c>
      <c r="X262" s="328">
        <f t="shared" si="85"/>
        <v>80.0251256281407</v>
      </c>
      <c r="Y262" s="328">
        <f t="shared" si="86"/>
        <v>81.532663316582912</v>
      </c>
      <c r="Z262" s="328">
        <f t="shared" si="87"/>
        <v>113.44221105527639</v>
      </c>
      <c r="AA262" s="328">
        <f t="shared" si="88"/>
        <v>96.231155778894475</v>
      </c>
      <c r="AB262" s="328">
        <f t="shared" si="88"/>
        <v>86.306532663316588</v>
      </c>
      <c r="AC262" s="328">
        <f t="shared" si="88"/>
        <v>82.788944723618087</v>
      </c>
      <c r="AD262" s="328">
        <f t="shared" si="88"/>
        <v>82.412060301507537</v>
      </c>
      <c r="AE262" s="328">
        <f t="shared" si="104"/>
        <v>63.442211055276381</v>
      </c>
      <c r="AF262" s="328">
        <f t="shared" si="105"/>
        <v>66.206030150753776</v>
      </c>
      <c r="AG262" s="329">
        <f t="shared" si="105"/>
        <v>67.462311557788951</v>
      </c>
      <c r="AH262" s="766">
        <v>1</v>
      </c>
      <c r="AI262" s="767">
        <v>1</v>
      </c>
      <c r="AJ262" s="767">
        <v>1</v>
      </c>
      <c r="AK262" s="767">
        <v>1</v>
      </c>
      <c r="AL262" s="767">
        <v>1</v>
      </c>
      <c r="AM262" s="767">
        <v>1</v>
      </c>
      <c r="AN262" s="767">
        <v>1</v>
      </c>
      <c r="AO262" s="767">
        <v>1</v>
      </c>
      <c r="AP262" s="767">
        <v>1</v>
      </c>
      <c r="AQ262" s="767">
        <v>1</v>
      </c>
      <c r="AR262" s="767">
        <v>1</v>
      </c>
      <c r="AS262" s="767">
        <v>1</v>
      </c>
      <c r="AT262" s="767">
        <v>4</v>
      </c>
      <c r="AU262" s="767">
        <v>6</v>
      </c>
      <c r="AV262" s="769">
        <v>7</v>
      </c>
    </row>
    <row r="263" spans="2:48" ht="14.4" x14ac:dyDescent="0.3">
      <c r="B263" s="905"/>
      <c r="C263" s="8" t="s">
        <v>7</v>
      </c>
      <c r="D263">
        <v>794</v>
      </c>
      <c r="E263">
        <v>664</v>
      </c>
      <c r="F263">
        <v>749</v>
      </c>
      <c r="G263">
        <v>565</v>
      </c>
      <c r="H263">
        <v>493</v>
      </c>
      <c r="I263">
        <v>636</v>
      </c>
      <c r="J263">
        <v>648</v>
      </c>
      <c r="K263">
        <v>902</v>
      </c>
      <c r="L263">
        <v>765</v>
      </c>
      <c r="M263">
        <v>686</v>
      </c>
      <c r="N263">
        <v>659</v>
      </c>
      <c r="O263">
        <v>656</v>
      </c>
      <c r="P263">
        <v>505</v>
      </c>
      <c r="Q263">
        <v>527</v>
      </c>
      <c r="R263">
        <v>537</v>
      </c>
      <c r="S263" s="143">
        <f>100</f>
        <v>100</v>
      </c>
      <c r="T263" s="328">
        <f t="shared" si="81"/>
        <v>83.627204030226707</v>
      </c>
      <c r="U263" s="328">
        <f t="shared" si="82"/>
        <v>94.332493702770776</v>
      </c>
      <c r="V263" s="328">
        <f t="shared" si="83"/>
        <v>71.158690176322423</v>
      </c>
      <c r="W263" s="328">
        <f t="shared" si="84"/>
        <v>62.090680100755669</v>
      </c>
      <c r="X263" s="328">
        <f t="shared" si="85"/>
        <v>80.100755667506292</v>
      </c>
      <c r="Y263" s="328">
        <f t="shared" si="86"/>
        <v>81.612090680100749</v>
      </c>
      <c r="Z263" s="328">
        <f t="shared" si="87"/>
        <v>113.60201511335012</v>
      </c>
      <c r="AA263" s="328">
        <f t="shared" si="88"/>
        <v>96.34760705289672</v>
      </c>
      <c r="AB263" s="328">
        <f t="shared" si="88"/>
        <v>86.39798488664988</v>
      </c>
      <c r="AC263" s="328">
        <f t="shared" si="88"/>
        <v>82.997481108312343</v>
      </c>
      <c r="AD263" s="328">
        <f t="shared" si="88"/>
        <v>82.619647355163721</v>
      </c>
      <c r="AE263" s="328">
        <f t="shared" si="104"/>
        <v>63.602015113350127</v>
      </c>
      <c r="AF263" s="328">
        <f t="shared" si="105"/>
        <v>66.372795969773293</v>
      </c>
      <c r="AG263" s="329">
        <f t="shared" si="105"/>
        <v>67.632241813602022</v>
      </c>
      <c r="AH263" s="770"/>
      <c r="AI263" s="771"/>
      <c r="AJ263" s="771"/>
      <c r="AK263" s="771"/>
      <c r="AL263" s="771"/>
      <c r="AM263" s="771"/>
      <c r="AN263" s="771"/>
      <c r="AO263" s="771"/>
      <c r="AP263" s="771"/>
      <c r="AQ263" s="771"/>
      <c r="AR263" s="771"/>
      <c r="AS263" s="771"/>
      <c r="AT263" s="771"/>
      <c r="AU263" s="771"/>
      <c r="AV263" s="772"/>
    </row>
    <row r="264" spans="2:48" ht="14.4" x14ac:dyDescent="0.3">
      <c r="B264" s="904" t="s">
        <v>58</v>
      </c>
      <c r="C264" s="1" t="s">
        <v>2</v>
      </c>
      <c r="D264" s="740">
        <v>92</v>
      </c>
      <c r="E264" s="740">
        <v>106</v>
      </c>
      <c r="F264" s="740">
        <v>145</v>
      </c>
      <c r="G264" s="740">
        <v>167</v>
      </c>
      <c r="H264" s="740">
        <v>196</v>
      </c>
      <c r="I264" s="740">
        <v>273</v>
      </c>
      <c r="J264" s="740">
        <v>319</v>
      </c>
      <c r="K264" s="740">
        <v>421</v>
      </c>
      <c r="L264" s="740">
        <v>496</v>
      </c>
      <c r="M264" s="740">
        <v>526</v>
      </c>
      <c r="N264" s="740">
        <v>755</v>
      </c>
      <c r="O264" s="740">
        <v>1235</v>
      </c>
      <c r="P264" s="741">
        <v>1201</v>
      </c>
      <c r="Q264" s="741">
        <v>1258</v>
      </c>
      <c r="R264" s="741">
        <v>1284</v>
      </c>
      <c r="S264" s="143">
        <f>100</f>
        <v>100</v>
      </c>
      <c r="T264" s="328">
        <f t="shared" si="81"/>
        <v>115.21739130434783</v>
      </c>
      <c r="U264" s="328">
        <f t="shared" si="82"/>
        <v>157.60869565217391</v>
      </c>
      <c r="V264" s="328">
        <f t="shared" si="83"/>
        <v>181.52173913043478</v>
      </c>
      <c r="W264" s="328">
        <f t="shared" si="84"/>
        <v>213.04347826086956</v>
      </c>
      <c r="X264" s="328">
        <f t="shared" si="85"/>
        <v>296.73913043478262</v>
      </c>
      <c r="Y264" s="328">
        <f t="shared" si="86"/>
        <v>346.73913043478262</v>
      </c>
      <c r="Z264" s="328">
        <f t="shared" si="87"/>
        <v>457.60869565217394</v>
      </c>
      <c r="AA264" s="328">
        <f t="shared" si="88"/>
        <v>539.13043478260875</v>
      </c>
      <c r="AB264" s="328">
        <f t="shared" si="88"/>
        <v>571.73913043478262</v>
      </c>
      <c r="AC264" s="328">
        <f t="shared" si="88"/>
        <v>820.6521739130435</v>
      </c>
      <c r="AD264" s="328">
        <f t="shared" si="88"/>
        <v>1342.391304347826</v>
      </c>
      <c r="AE264" s="328">
        <f t="shared" si="104"/>
        <v>1305.4347826086957</v>
      </c>
      <c r="AF264" s="328">
        <f t="shared" si="105"/>
        <v>1367.391304347826</v>
      </c>
      <c r="AG264" s="329">
        <f t="shared" si="105"/>
        <v>1395.6521739130435</v>
      </c>
      <c r="AH264" s="766">
        <v>1</v>
      </c>
      <c r="AI264" s="767">
        <v>1</v>
      </c>
      <c r="AJ264" s="767">
        <v>1</v>
      </c>
      <c r="AK264" s="767">
        <v>1</v>
      </c>
      <c r="AL264" s="767">
        <v>1</v>
      </c>
      <c r="AM264" s="767">
        <v>1</v>
      </c>
      <c r="AN264" s="767">
        <v>1</v>
      </c>
      <c r="AO264" s="767">
        <v>1</v>
      </c>
      <c r="AP264" s="767">
        <v>1</v>
      </c>
      <c r="AQ264" s="767">
        <v>1</v>
      </c>
      <c r="AR264" s="767">
        <v>1</v>
      </c>
      <c r="AS264" s="767">
        <v>1</v>
      </c>
      <c r="AT264" s="767">
        <v>4</v>
      </c>
      <c r="AU264" s="767">
        <v>6</v>
      </c>
      <c r="AV264" s="769">
        <v>7</v>
      </c>
    </row>
    <row r="265" spans="2:48" ht="14.4" x14ac:dyDescent="0.3">
      <c r="B265" s="904"/>
      <c r="C265" s="1" t="s">
        <v>3</v>
      </c>
      <c r="D265" s="740">
        <v>9</v>
      </c>
      <c r="E265" s="740">
        <v>11</v>
      </c>
      <c r="F265" s="740">
        <v>6</v>
      </c>
      <c r="G265" s="740">
        <v>11</v>
      </c>
      <c r="H265" s="740">
        <v>12</v>
      </c>
      <c r="I265" s="740">
        <v>13</v>
      </c>
      <c r="J265" s="740">
        <v>16</v>
      </c>
      <c r="K265" s="740">
        <v>11</v>
      </c>
      <c r="L265" s="740">
        <v>12</v>
      </c>
      <c r="M265" s="740">
        <v>11</v>
      </c>
      <c r="N265" s="740">
        <v>11</v>
      </c>
      <c r="O265" s="740">
        <v>12</v>
      </c>
      <c r="P265" s="741">
        <v>12</v>
      </c>
      <c r="Q265" s="741">
        <v>12</v>
      </c>
      <c r="R265" s="741">
        <v>12</v>
      </c>
      <c r="S265" s="143">
        <f>100</f>
        <v>100</v>
      </c>
      <c r="T265" s="328">
        <f t="shared" si="81"/>
        <v>122.22222222222223</v>
      </c>
      <c r="U265" s="328">
        <f t="shared" si="82"/>
        <v>66.666666666666671</v>
      </c>
      <c r="V265" s="328">
        <f t="shared" si="83"/>
        <v>122.22222222222223</v>
      </c>
      <c r="W265" s="328">
        <f t="shared" si="84"/>
        <v>133.33333333333334</v>
      </c>
      <c r="X265" s="328">
        <f t="shared" si="85"/>
        <v>144.44444444444446</v>
      </c>
      <c r="Y265" s="328">
        <f t="shared" si="86"/>
        <v>177.77777777777777</v>
      </c>
      <c r="Z265" s="328">
        <f t="shared" si="87"/>
        <v>122.22222222222223</v>
      </c>
      <c r="AA265" s="328">
        <f t="shared" si="88"/>
        <v>133.33333333333334</v>
      </c>
      <c r="AB265" s="328">
        <f t="shared" si="88"/>
        <v>122.22222222222223</v>
      </c>
      <c r="AC265" s="328">
        <f t="shared" si="88"/>
        <v>122.22222222222223</v>
      </c>
      <c r="AD265" s="328">
        <f t="shared" si="88"/>
        <v>133.33333333333334</v>
      </c>
      <c r="AE265" s="328">
        <f t="shared" si="104"/>
        <v>133.33333333333334</v>
      </c>
      <c r="AF265" s="328">
        <f t="shared" si="105"/>
        <v>133.33333333333334</v>
      </c>
      <c r="AG265" s="329">
        <f t="shared" si="105"/>
        <v>133.33333333333334</v>
      </c>
      <c r="AH265" s="766">
        <v>1</v>
      </c>
      <c r="AI265" s="767">
        <v>1</v>
      </c>
      <c r="AJ265" s="767">
        <v>1</v>
      </c>
      <c r="AK265" s="767">
        <v>1</v>
      </c>
      <c r="AL265" s="767">
        <v>1</v>
      </c>
      <c r="AM265" s="767">
        <v>1</v>
      </c>
      <c r="AN265" s="767">
        <v>1</v>
      </c>
      <c r="AO265" s="767">
        <v>1</v>
      </c>
      <c r="AP265" s="767">
        <v>1</v>
      </c>
      <c r="AQ265" s="767">
        <v>1</v>
      </c>
      <c r="AR265" s="767">
        <v>1</v>
      </c>
      <c r="AS265" s="767">
        <v>1</v>
      </c>
      <c r="AT265" s="767">
        <v>4</v>
      </c>
      <c r="AU265" s="767">
        <v>6</v>
      </c>
      <c r="AV265" s="769">
        <v>7</v>
      </c>
    </row>
    <row r="266" spans="2:48" ht="14.4" x14ac:dyDescent="0.3">
      <c r="B266" s="904"/>
      <c r="C266" s="1" t="s">
        <v>4</v>
      </c>
      <c r="D266" s="740">
        <v>5</v>
      </c>
      <c r="E266" s="740">
        <v>6</v>
      </c>
      <c r="F266" s="740">
        <v>7</v>
      </c>
      <c r="G266" s="740">
        <v>7</v>
      </c>
      <c r="H266" s="740">
        <v>9</v>
      </c>
      <c r="I266" s="740">
        <v>7</v>
      </c>
      <c r="J266" s="740">
        <v>5</v>
      </c>
      <c r="K266" s="740">
        <v>6</v>
      </c>
      <c r="L266" s="740">
        <v>5</v>
      </c>
      <c r="M266" s="740">
        <v>4</v>
      </c>
      <c r="N266" s="740">
        <v>5</v>
      </c>
      <c r="O266" s="740">
        <v>4</v>
      </c>
      <c r="P266" s="741">
        <v>4</v>
      </c>
      <c r="Q266" s="741">
        <v>4</v>
      </c>
      <c r="R266" s="741">
        <v>4</v>
      </c>
      <c r="S266" s="143">
        <f>100</f>
        <v>100</v>
      </c>
      <c r="T266" s="328">
        <f t="shared" si="81"/>
        <v>120</v>
      </c>
      <c r="U266" s="328">
        <f t="shared" si="82"/>
        <v>140</v>
      </c>
      <c r="V266" s="328">
        <f t="shared" si="83"/>
        <v>140</v>
      </c>
      <c r="W266" s="328">
        <f t="shared" si="84"/>
        <v>180</v>
      </c>
      <c r="X266" s="328">
        <f t="shared" si="85"/>
        <v>140</v>
      </c>
      <c r="Y266" s="328">
        <f t="shared" si="86"/>
        <v>100</v>
      </c>
      <c r="Z266" s="328">
        <f t="shared" si="87"/>
        <v>120</v>
      </c>
      <c r="AA266" s="328">
        <f t="shared" si="88"/>
        <v>100</v>
      </c>
      <c r="AB266" s="328">
        <f t="shared" si="88"/>
        <v>80</v>
      </c>
      <c r="AC266" s="328">
        <f t="shared" si="88"/>
        <v>100</v>
      </c>
      <c r="AD266" s="328">
        <f t="shared" si="88"/>
        <v>80</v>
      </c>
      <c r="AE266" s="328">
        <f t="shared" si="104"/>
        <v>80</v>
      </c>
      <c r="AF266" s="328">
        <f t="shared" si="105"/>
        <v>80</v>
      </c>
      <c r="AG266" s="329">
        <f t="shared" si="105"/>
        <v>80</v>
      </c>
      <c r="AH266" s="766">
        <v>1</v>
      </c>
      <c r="AI266" s="767">
        <v>1</v>
      </c>
      <c r="AJ266" s="767">
        <v>1</v>
      </c>
      <c r="AK266" s="767">
        <v>1</v>
      </c>
      <c r="AL266" s="767">
        <v>1</v>
      </c>
      <c r="AM266" s="767">
        <v>1</v>
      </c>
      <c r="AN266" s="767">
        <v>1</v>
      </c>
      <c r="AO266" s="767">
        <v>1</v>
      </c>
      <c r="AP266" s="767">
        <v>1</v>
      </c>
      <c r="AQ266" s="767">
        <v>1</v>
      </c>
      <c r="AR266" s="767">
        <v>1</v>
      </c>
      <c r="AS266" s="767">
        <v>1</v>
      </c>
      <c r="AT266" s="767">
        <v>4</v>
      </c>
      <c r="AU266" s="767">
        <v>6</v>
      </c>
      <c r="AV266" s="769">
        <v>7</v>
      </c>
    </row>
    <row r="267" spans="2:48" ht="14.4" x14ac:dyDescent="0.3">
      <c r="B267" s="904"/>
      <c r="C267" s="1" t="s">
        <v>5</v>
      </c>
      <c r="D267" s="740">
        <v>5</v>
      </c>
      <c r="E267" s="740">
        <v>4</v>
      </c>
      <c r="F267" s="740">
        <v>4</v>
      </c>
      <c r="G267" s="740">
        <v>4</v>
      </c>
      <c r="H267" s="740">
        <v>4</v>
      </c>
      <c r="I267" s="740">
        <v>4</v>
      </c>
      <c r="J267" s="740">
        <v>4</v>
      </c>
      <c r="K267" s="740">
        <v>0</v>
      </c>
      <c r="L267" s="740">
        <v>3</v>
      </c>
      <c r="M267" s="740">
        <v>4</v>
      </c>
      <c r="N267" s="740">
        <v>3</v>
      </c>
      <c r="O267" s="740">
        <v>3</v>
      </c>
      <c r="P267" s="741">
        <v>3</v>
      </c>
      <c r="Q267" s="741">
        <v>3</v>
      </c>
      <c r="R267" s="741">
        <v>3</v>
      </c>
      <c r="S267" s="143">
        <f>100</f>
        <v>100</v>
      </c>
      <c r="T267" s="328">
        <f t="shared" si="81"/>
        <v>80</v>
      </c>
      <c r="U267" s="328">
        <f t="shared" si="82"/>
        <v>80</v>
      </c>
      <c r="V267" s="328">
        <f t="shared" si="83"/>
        <v>80</v>
      </c>
      <c r="W267" s="328">
        <f t="shared" si="84"/>
        <v>80</v>
      </c>
      <c r="X267" s="328">
        <f t="shared" si="85"/>
        <v>80</v>
      </c>
      <c r="Y267" s="328">
        <f t="shared" si="86"/>
        <v>80</v>
      </c>
      <c r="Z267" s="328">
        <f t="shared" si="87"/>
        <v>0</v>
      </c>
      <c r="AA267" s="328">
        <f t="shared" si="88"/>
        <v>60</v>
      </c>
      <c r="AB267" s="328">
        <f t="shared" si="88"/>
        <v>80</v>
      </c>
      <c r="AC267" s="328">
        <f t="shared" si="88"/>
        <v>60</v>
      </c>
      <c r="AD267" s="328">
        <f t="shared" si="88"/>
        <v>60</v>
      </c>
      <c r="AE267" s="328">
        <f t="shared" si="104"/>
        <v>60</v>
      </c>
      <c r="AF267" s="328">
        <f t="shared" si="105"/>
        <v>60</v>
      </c>
      <c r="AG267" s="329">
        <f t="shared" si="105"/>
        <v>60</v>
      </c>
      <c r="AH267" s="766">
        <v>1</v>
      </c>
      <c r="AI267" s="767">
        <v>1</v>
      </c>
      <c r="AJ267" s="767">
        <v>1</v>
      </c>
      <c r="AK267" s="767">
        <v>1</v>
      </c>
      <c r="AL267" s="767">
        <v>1</v>
      </c>
      <c r="AM267" s="767">
        <v>1</v>
      </c>
      <c r="AN267" s="767">
        <v>1</v>
      </c>
      <c r="AO267" s="767">
        <v>1</v>
      </c>
      <c r="AP267" s="767">
        <v>1</v>
      </c>
      <c r="AQ267" s="767">
        <v>1</v>
      </c>
      <c r="AR267" s="767">
        <v>1</v>
      </c>
      <c r="AS267" s="767">
        <v>1</v>
      </c>
      <c r="AT267" s="767">
        <v>4</v>
      </c>
      <c r="AU267" s="767">
        <v>6</v>
      </c>
      <c r="AV267" s="769">
        <v>7</v>
      </c>
    </row>
    <row r="268" spans="2:48" ht="14.4" x14ac:dyDescent="0.3">
      <c r="B268" s="904"/>
      <c r="C268" s="1" t="s">
        <v>6</v>
      </c>
      <c r="D268" s="740">
        <v>111</v>
      </c>
      <c r="E268" s="740">
        <v>127</v>
      </c>
      <c r="F268" s="740">
        <v>162</v>
      </c>
      <c r="G268" s="740">
        <v>189</v>
      </c>
      <c r="H268" s="740">
        <v>221</v>
      </c>
      <c r="I268" s="740">
        <v>297</v>
      </c>
      <c r="J268" s="740">
        <v>344</v>
      </c>
      <c r="K268" s="740">
        <v>438</v>
      </c>
      <c r="L268" s="740">
        <v>516</v>
      </c>
      <c r="M268" s="740">
        <v>545</v>
      </c>
      <c r="N268" s="740">
        <v>774</v>
      </c>
      <c r="O268" s="740">
        <v>1254</v>
      </c>
      <c r="P268" s="741">
        <v>1220</v>
      </c>
      <c r="Q268" s="741">
        <v>1277</v>
      </c>
      <c r="R268" s="741">
        <v>1303</v>
      </c>
      <c r="S268" s="143">
        <f>100</f>
        <v>100</v>
      </c>
      <c r="T268" s="328">
        <f t="shared" si="81"/>
        <v>114.41441441441441</v>
      </c>
      <c r="U268" s="328">
        <f t="shared" si="82"/>
        <v>145.94594594594594</v>
      </c>
      <c r="V268" s="328">
        <f t="shared" si="83"/>
        <v>170.27027027027026</v>
      </c>
      <c r="W268" s="328">
        <f t="shared" si="84"/>
        <v>199.09909909909911</v>
      </c>
      <c r="X268" s="328">
        <f t="shared" si="85"/>
        <v>267.56756756756755</v>
      </c>
      <c r="Y268" s="328">
        <f t="shared" si="86"/>
        <v>309.90990990990991</v>
      </c>
      <c r="Z268" s="328">
        <f t="shared" si="87"/>
        <v>394.59459459459458</v>
      </c>
      <c r="AA268" s="328">
        <f t="shared" si="88"/>
        <v>464.86486486486484</v>
      </c>
      <c r="AB268" s="328">
        <f t="shared" si="88"/>
        <v>490.99099099099101</v>
      </c>
      <c r="AC268" s="328">
        <f t="shared" si="88"/>
        <v>697.29729729729729</v>
      </c>
      <c r="AD268" s="328">
        <f t="shared" ref="AD268" si="106">O268*100/$D268</f>
        <v>1129.7297297297298</v>
      </c>
      <c r="AE268" s="328">
        <f t="shared" si="104"/>
        <v>1099.099099099099</v>
      </c>
      <c r="AF268" s="328">
        <f t="shared" si="105"/>
        <v>1150.4504504504505</v>
      </c>
      <c r="AG268" s="329">
        <f t="shared" si="105"/>
        <v>1173.8738738738739</v>
      </c>
      <c r="AH268" s="766">
        <v>1</v>
      </c>
      <c r="AI268" s="767">
        <v>1</v>
      </c>
      <c r="AJ268" s="767">
        <v>1</v>
      </c>
      <c r="AK268" s="767">
        <v>1</v>
      </c>
      <c r="AL268" s="767">
        <v>1</v>
      </c>
      <c r="AM268" s="767">
        <v>1</v>
      </c>
      <c r="AN268" s="767">
        <v>1</v>
      </c>
      <c r="AO268" s="767">
        <v>1</v>
      </c>
      <c r="AP268" s="767">
        <v>1</v>
      </c>
      <c r="AQ268" s="767">
        <v>1</v>
      </c>
      <c r="AR268" s="767">
        <v>1</v>
      </c>
      <c r="AS268" s="767">
        <v>1</v>
      </c>
      <c r="AT268" s="767">
        <v>4</v>
      </c>
      <c r="AU268" s="767">
        <v>6</v>
      </c>
      <c r="AV268" s="769">
        <v>7</v>
      </c>
    </row>
    <row r="269" spans="2:48" ht="14.4" x14ac:dyDescent="0.3">
      <c r="B269" s="905"/>
      <c r="C269" s="8" t="s">
        <v>7</v>
      </c>
      <c r="D269">
        <v>106</v>
      </c>
      <c r="E269">
        <v>123</v>
      </c>
      <c r="F269">
        <v>158</v>
      </c>
      <c r="G269">
        <v>185</v>
      </c>
      <c r="H269">
        <v>217</v>
      </c>
      <c r="I269">
        <v>293</v>
      </c>
      <c r="J269">
        <v>340</v>
      </c>
      <c r="K269">
        <v>438</v>
      </c>
      <c r="L269">
        <v>513</v>
      </c>
      <c r="M269">
        <v>541</v>
      </c>
      <c r="N269">
        <v>771</v>
      </c>
      <c r="O269">
        <v>1251</v>
      </c>
      <c r="P269">
        <v>1217</v>
      </c>
      <c r="Q269">
        <v>1274</v>
      </c>
      <c r="R269">
        <v>1300</v>
      </c>
      <c r="S269" s="143">
        <f>100</f>
        <v>100</v>
      </c>
      <c r="T269" s="328">
        <f t="shared" ref="T269:T332" si="107">E269*100/$D269</f>
        <v>116.0377358490566</v>
      </c>
      <c r="U269" s="328">
        <f t="shared" ref="U269:U332" si="108">F269*100/$D269</f>
        <v>149.0566037735849</v>
      </c>
      <c r="V269" s="328">
        <f t="shared" ref="V269:V332" si="109">G269*100/$D269</f>
        <v>174.52830188679246</v>
      </c>
      <c r="W269" s="328">
        <f t="shared" ref="W269:W332" si="110">H269*100/$D269</f>
        <v>204.71698113207546</v>
      </c>
      <c r="X269" s="328">
        <f t="shared" ref="X269:X332" si="111">I269*100/$D269</f>
        <v>276.41509433962267</v>
      </c>
      <c r="Y269" s="328">
        <f t="shared" ref="Y269:Y332" si="112">J269*100/$D269</f>
        <v>320.75471698113205</v>
      </c>
      <c r="Z269" s="328">
        <f t="shared" ref="Z269:Z332" si="113">K269*100/$D269</f>
        <v>413.20754716981133</v>
      </c>
      <c r="AA269" s="328">
        <f t="shared" ref="AA269:AD332" si="114">L269*100/$D269</f>
        <v>483.96226415094338</v>
      </c>
      <c r="AB269" s="328">
        <f t="shared" si="114"/>
        <v>510.37735849056605</v>
      </c>
      <c r="AC269" s="328">
        <f t="shared" si="114"/>
        <v>727.35849056603774</v>
      </c>
      <c r="AD269" s="328">
        <f t="shared" si="114"/>
        <v>1180.1886792452831</v>
      </c>
      <c r="AE269" s="328">
        <f t="shared" ref="AE269:AG269" si="115">P269*100/$D269</f>
        <v>1148.1132075471698</v>
      </c>
      <c r="AF269" s="328">
        <f t="shared" si="115"/>
        <v>1201.8867924528302</v>
      </c>
      <c r="AG269" s="329">
        <f t="shared" si="115"/>
        <v>1226.4150943396226</v>
      </c>
      <c r="AH269" s="770"/>
      <c r="AI269" s="771"/>
      <c r="AJ269" s="771"/>
      <c r="AK269" s="771"/>
      <c r="AL269" s="771"/>
      <c r="AM269" s="771"/>
      <c r="AN269" s="771"/>
      <c r="AO269" s="771"/>
      <c r="AP269" s="771"/>
      <c r="AQ269" s="771"/>
      <c r="AR269" s="771"/>
      <c r="AS269" s="771"/>
      <c r="AT269" s="771"/>
      <c r="AU269" s="771"/>
      <c r="AV269" s="772"/>
    </row>
    <row r="270" spans="2:48" ht="15" customHeight="1" x14ac:dyDescent="0.3">
      <c r="B270" s="904" t="s">
        <v>59</v>
      </c>
      <c r="C270" s="1" t="s">
        <v>2</v>
      </c>
      <c r="D270" s="740">
        <v>7942</v>
      </c>
      <c r="E270" s="740">
        <v>7963</v>
      </c>
      <c r="F270" s="740">
        <v>8315</v>
      </c>
      <c r="G270" s="740">
        <v>9014</v>
      </c>
      <c r="H270" s="740">
        <v>9635</v>
      </c>
      <c r="I270" s="740">
        <v>10236</v>
      </c>
      <c r="J270" s="740">
        <v>10845</v>
      </c>
      <c r="K270" s="740">
        <v>10486</v>
      </c>
      <c r="L270" s="740">
        <v>12693</v>
      </c>
      <c r="M270" s="740">
        <v>12920</v>
      </c>
      <c r="N270" s="740">
        <v>14058</v>
      </c>
      <c r="O270" s="740">
        <v>15163</v>
      </c>
      <c r="P270" s="741">
        <v>14760</v>
      </c>
      <c r="Q270" s="741">
        <v>15446</v>
      </c>
      <c r="R270" s="741">
        <v>15767</v>
      </c>
      <c r="S270" s="143">
        <f>100</f>
        <v>100</v>
      </c>
      <c r="T270" s="328">
        <f t="shared" si="107"/>
        <v>100.2644170234198</v>
      </c>
      <c r="U270" s="328">
        <f t="shared" si="108"/>
        <v>104.69654998740872</v>
      </c>
      <c r="V270" s="328">
        <f t="shared" si="109"/>
        <v>113.49785948123898</v>
      </c>
      <c r="W270" s="328">
        <f t="shared" si="110"/>
        <v>121.31704860236717</v>
      </c>
      <c r="X270" s="328">
        <f t="shared" si="111"/>
        <v>128.88441198690506</v>
      </c>
      <c r="Y270" s="328">
        <f t="shared" si="112"/>
        <v>136.55250566607907</v>
      </c>
      <c r="Z270" s="328">
        <f t="shared" si="113"/>
        <v>132.03223369428355</v>
      </c>
      <c r="AA270" s="328">
        <f t="shared" si="114"/>
        <v>159.8212037270209</v>
      </c>
      <c r="AB270" s="328">
        <f t="shared" si="114"/>
        <v>162.67942583732057</v>
      </c>
      <c r="AC270" s="328">
        <f t="shared" si="114"/>
        <v>177.00831024930747</v>
      </c>
      <c r="AD270" s="328">
        <f t="shared" si="114"/>
        <v>190.92168219592043</v>
      </c>
      <c r="AE270" s="328">
        <f t="shared" ref="AE270:AG270" si="116">P270*100/$D270</f>
        <v>185.8473936036263</v>
      </c>
      <c r="AF270" s="328">
        <f t="shared" si="116"/>
        <v>194.48501636867289</v>
      </c>
      <c r="AG270" s="329">
        <f t="shared" si="116"/>
        <v>198.52681944094687</v>
      </c>
      <c r="AH270" s="766">
        <v>1</v>
      </c>
      <c r="AI270" s="767">
        <v>1</v>
      </c>
      <c r="AJ270" s="767">
        <v>1</v>
      </c>
      <c r="AK270" s="767">
        <v>1</v>
      </c>
      <c r="AL270" s="767">
        <v>1</v>
      </c>
      <c r="AM270" s="767">
        <v>1</v>
      </c>
      <c r="AN270" s="767">
        <v>1</v>
      </c>
      <c r="AO270" s="767">
        <v>1</v>
      </c>
      <c r="AP270" s="767">
        <v>1</v>
      </c>
      <c r="AQ270" s="767">
        <v>1</v>
      </c>
      <c r="AR270" s="767">
        <v>1</v>
      </c>
      <c r="AS270" s="767">
        <v>1</v>
      </c>
      <c r="AT270" s="767">
        <v>4</v>
      </c>
      <c r="AU270" s="767">
        <v>6</v>
      </c>
      <c r="AV270" s="769">
        <v>7</v>
      </c>
    </row>
    <row r="271" spans="2:48" ht="14.4" x14ac:dyDescent="0.3">
      <c r="B271" s="904"/>
      <c r="C271" s="1" t="s">
        <v>3</v>
      </c>
      <c r="D271" s="740">
        <v>422</v>
      </c>
      <c r="E271" s="740">
        <v>401</v>
      </c>
      <c r="F271" s="740">
        <v>402</v>
      </c>
      <c r="G271" s="740">
        <v>465</v>
      </c>
      <c r="H271" s="740">
        <v>478</v>
      </c>
      <c r="I271" s="740">
        <v>510</v>
      </c>
      <c r="J271" s="740">
        <v>539</v>
      </c>
      <c r="K271" s="740">
        <v>502</v>
      </c>
      <c r="L271" s="740">
        <v>566</v>
      </c>
      <c r="M271" s="740">
        <v>569</v>
      </c>
      <c r="N271" s="740">
        <v>830</v>
      </c>
      <c r="O271" s="740">
        <v>860</v>
      </c>
      <c r="P271" s="741">
        <v>850</v>
      </c>
      <c r="Q271" s="741">
        <v>866</v>
      </c>
      <c r="R271" s="741">
        <v>873</v>
      </c>
      <c r="S271" s="143">
        <f>100</f>
        <v>100</v>
      </c>
      <c r="T271" s="328">
        <f t="shared" si="107"/>
        <v>95.023696682464461</v>
      </c>
      <c r="U271" s="328">
        <f t="shared" si="108"/>
        <v>95.260663507109001</v>
      </c>
      <c r="V271" s="328">
        <f t="shared" si="109"/>
        <v>110.18957345971565</v>
      </c>
      <c r="W271" s="328">
        <f t="shared" si="110"/>
        <v>113.27014218009478</v>
      </c>
      <c r="X271" s="328">
        <f t="shared" si="111"/>
        <v>120.85308056872037</v>
      </c>
      <c r="Y271" s="328">
        <f t="shared" si="112"/>
        <v>127.72511848341232</v>
      </c>
      <c r="Z271" s="328">
        <f t="shared" si="113"/>
        <v>118.95734597156398</v>
      </c>
      <c r="AA271" s="328">
        <f t="shared" si="114"/>
        <v>134.12322274881515</v>
      </c>
      <c r="AB271" s="328">
        <f t="shared" si="114"/>
        <v>134.83412322274881</v>
      </c>
      <c r="AC271" s="328">
        <f t="shared" si="114"/>
        <v>196.6824644549763</v>
      </c>
      <c r="AD271" s="328">
        <f t="shared" si="114"/>
        <v>203.79146919431278</v>
      </c>
      <c r="AE271" s="328">
        <f t="shared" ref="AE271:AG271" si="117">P271*100/$D271</f>
        <v>201.4218009478673</v>
      </c>
      <c r="AF271" s="328">
        <f t="shared" si="117"/>
        <v>205.21327014218011</v>
      </c>
      <c r="AG271" s="329">
        <f t="shared" si="117"/>
        <v>206.87203791469193</v>
      </c>
      <c r="AH271" s="766">
        <v>1</v>
      </c>
      <c r="AI271" s="767">
        <v>1</v>
      </c>
      <c r="AJ271" s="767">
        <v>1</v>
      </c>
      <c r="AK271" s="767">
        <v>1</v>
      </c>
      <c r="AL271" s="767">
        <v>1</v>
      </c>
      <c r="AM271" s="767">
        <v>1</v>
      </c>
      <c r="AN271" s="767">
        <v>1</v>
      </c>
      <c r="AO271" s="767">
        <v>1</v>
      </c>
      <c r="AP271" s="767">
        <v>1</v>
      </c>
      <c r="AQ271" s="767">
        <v>1</v>
      </c>
      <c r="AR271" s="767">
        <v>1</v>
      </c>
      <c r="AS271" s="767">
        <v>1</v>
      </c>
      <c r="AT271" s="767">
        <v>4</v>
      </c>
      <c r="AU271" s="767">
        <v>6</v>
      </c>
      <c r="AV271" s="769">
        <v>7</v>
      </c>
    </row>
    <row r="272" spans="2:48" ht="14.4" x14ac:dyDescent="0.3">
      <c r="B272" s="904"/>
      <c r="C272" s="1" t="s">
        <v>4</v>
      </c>
      <c r="D272" s="740">
        <v>153</v>
      </c>
      <c r="E272" s="740">
        <v>155</v>
      </c>
      <c r="F272" s="740">
        <v>167</v>
      </c>
      <c r="G272" s="740">
        <v>159</v>
      </c>
      <c r="H272" s="740">
        <v>174</v>
      </c>
      <c r="I272" s="740">
        <v>177</v>
      </c>
      <c r="J272" s="740">
        <v>169</v>
      </c>
      <c r="K272" s="740">
        <v>183</v>
      </c>
      <c r="L272" s="740">
        <v>187</v>
      </c>
      <c r="M272" s="740">
        <v>196</v>
      </c>
      <c r="N272" s="740">
        <v>193</v>
      </c>
      <c r="O272" s="740">
        <v>170</v>
      </c>
      <c r="P272" s="741">
        <v>168</v>
      </c>
      <c r="Q272" s="741">
        <v>171</v>
      </c>
      <c r="R272" s="741">
        <v>173</v>
      </c>
      <c r="S272" s="143">
        <f>100</f>
        <v>100</v>
      </c>
      <c r="T272" s="328">
        <f t="shared" si="107"/>
        <v>101.30718954248366</v>
      </c>
      <c r="U272" s="328">
        <f t="shared" si="108"/>
        <v>109.15032679738562</v>
      </c>
      <c r="V272" s="328">
        <f t="shared" si="109"/>
        <v>103.92156862745098</v>
      </c>
      <c r="W272" s="328">
        <f t="shared" si="110"/>
        <v>113.72549019607843</v>
      </c>
      <c r="X272" s="328">
        <f t="shared" si="111"/>
        <v>115.68627450980392</v>
      </c>
      <c r="Y272" s="328">
        <f t="shared" si="112"/>
        <v>110.45751633986929</v>
      </c>
      <c r="Z272" s="328">
        <f t="shared" si="113"/>
        <v>119.6078431372549</v>
      </c>
      <c r="AA272" s="328">
        <f t="shared" si="114"/>
        <v>122.22222222222223</v>
      </c>
      <c r="AB272" s="328">
        <f t="shared" si="114"/>
        <v>128.10457516339869</v>
      </c>
      <c r="AC272" s="328">
        <f t="shared" si="114"/>
        <v>126.14379084967321</v>
      </c>
      <c r="AD272" s="328">
        <f t="shared" si="114"/>
        <v>111.11111111111111</v>
      </c>
      <c r="AE272" s="328">
        <f t="shared" ref="AE272:AG272" si="118">P272*100/$D272</f>
        <v>109.80392156862744</v>
      </c>
      <c r="AF272" s="328">
        <f t="shared" si="118"/>
        <v>111.76470588235294</v>
      </c>
      <c r="AG272" s="329">
        <f t="shared" si="118"/>
        <v>113.0718954248366</v>
      </c>
      <c r="AH272" s="766">
        <v>1</v>
      </c>
      <c r="AI272" s="767">
        <v>1</v>
      </c>
      <c r="AJ272" s="767">
        <v>1</v>
      </c>
      <c r="AK272" s="767">
        <v>1</v>
      </c>
      <c r="AL272" s="767">
        <v>1</v>
      </c>
      <c r="AM272" s="767">
        <v>1</v>
      </c>
      <c r="AN272" s="767">
        <v>1</v>
      </c>
      <c r="AO272" s="767">
        <v>1</v>
      </c>
      <c r="AP272" s="767">
        <v>1</v>
      </c>
      <c r="AQ272" s="767">
        <v>1</v>
      </c>
      <c r="AR272" s="767">
        <v>1</v>
      </c>
      <c r="AS272" s="767">
        <v>1</v>
      </c>
      <c r="AT272" s="767">
        <v>4</v>
      </c>
      <c r="AU272" s="767">
        <v>6</v>
      </c>
      <c r="AV272" s="769">
        <v>7</v>
      </c>
    </row>
    <row r="273" spans="2:48" ht="14.4" x14ac:dyDescent="0.3">
      <c r="B273" s="904"/>
      <c r="C273" s="1" t="s">
        <v>5</v>
      </c>
      <c r="D273" s="740">
        <v>50</v>
      </c>
      <c r="E273" s="740">
        <v>55</v>
      </c>
      <c r="F273" s="740">
        <v>57</v>
      </c>
      <c r="G273" s="740">
        <v>55</v>
      </c>
      <c r="H273" s="740">
        <v>55</v>
      </c>
      <c r="I273" s="740">
        <v>56</v>
      </c>
      <c r="J273" s="740">
        <v>58</v>
      </c>
      <c r="K273" s="740">
        <v>61</v>
      </c>
      <c r="L273" s="740">
        <v>69</v>
      </c>
      <c r="M273" s="740">
        <v>76</v>
      </c>
      <c r="N273" s="740">
        <v>60</v>
      </c>
      <c r="O273" s="740">
        <v>58</v>
      </c>
      <c r="P273" s="741">
        <v>56</v>
      </c>
      <c r="Q273" s="741">
        <v>59</v>
      </c>
      <c r="R273" s="741">
        <v>61</v>
      </c>
      <c r="S273" s="143">
        <f>100</f>
        <v>100</v>
      </c>
      <c r="T273" s="328">
        <f t="shared" si="107"/>
        <v>110</v>
      </c>
      <c r="U273" s="328">
        <f t="shared" si="108"/>
        <v>114</v>
      </c>
      <c r="V273" s="328">
        <f t="shared" si="109"/>
        <v>110</v>
      </c>
      <c r="W273" s="328">
        <f t="shared" si="110"/>
        <v>110</v>
      </c>
      <c r="X273" s="328">
        <f t="shared" si="111"/>
        <v>112</v>
      </c>
      <c r="Y273" s="328">
        <f t="shared" si="112"/>
        <v>116</v>
      </c>
      <c r="Z273" s="328">
        <f t="shared" si="113"/>
        <v>122</v>
      </c>
      <c r="AA273" s="328">
        <f t="shared" si="114"/>
        <v>138</v>
      </c>
      <c r="AB273" s="328">
        <f t="shared" si="114"/>
        <v>152</v>
      </c>
      <c r="AC273" s="328">
        <f t="shared" si="114"/>
        <v>120</v>
      </c>
      <c r="AD273" s="328">
        <f t="shared" si="114"/>
        <v>116</v>
      </c>
      <c r="AE273" s="328">
        <f t="shared" ref="AE273:AG273" si="119">P273*100/$D273</f>
        <v>112</v>
      </c>
      <c r="AF273" s="328">
        <f t="shared" si="119"/>
        <v>118</v>
      </c>
      <c r="AG273" s="329">
        <f t="shared" si="119"/>
        <v>122</v>
      </c>
      <c r="AH273" s="766">
        <v>1</v>
      </c>
      <c r="AI273" s="767">
        <v>1</v>
      </c>
      <c r="AJ273" s="767">
        <v>1</v>
      </c>
      <c r="AK273" s="767">
        <v>1</v>
      </c>
      <c r="AL273" s="767">
        <v>1</v>
      </c>
      <c r="AM273" s="767">
        <v>1</v>
      </c>
      <c r="AN273" s="767">
        <v>1</v>
      </c>
      <c r="AO273" s="767">
        <v>1</v>
      </c>
      <c r="AP273" s="767">
        <v>1</v>
      </c>
      <c r="AQ273" s="767">
        <v>1</v>
      </c>
      <c r="AR273" s="767">
        <v>1</v>
      </c>
      <c r="AS273" s="767">
        <v>1</v>
      </c>
      <c r="AT273" s="767">
        <v>4</v>
      </c>
      <c r="AU273" s="767">
        <v>6</v>
      </c>
      <c r="AV273" s="769">
        <v>7</v>
      </c>
    </row>
    <row r="274" spans="2:48" ht="14.4" x14ac:dyDescent="0.3">
      <c r="B274" s="904"/>
      <c r="C274" s="1" t="s">
        <v>6</v>
      </c>
      <c r="D274" s="740">
        <v>8567</v>
      </c>
      <c r="E274" s="740">
        <v>8574</v>
      </c>
      <c r="F274" s="740">
        <v>8941</v>
      </c>
      <c r="G274" s="740">
        <v>9693</v>
      </c>
      <c r="H274" s="740">
        <v>10342</v>
      </c>
      <c r="I274" s="740">
        <v>10979</v>
      </c>
      <c r="J274" s="740">
        <v>11611</v>
      </c>
      <c r="K274" s="740">
        <v>11232</v>
      </c>
      <c r="L274" s="740">
        <v>13515</v>
      </c>
      <c r="M274" s="740">
        <v>13761</v>
      </c>
      <c r="N274" s="740">
        <v>15141</v>
      </c>
      <c r="O274" s="740">
        <v>16251</v>
      </c>
      <c r="P274" s="741">
        <v>15834</v>
      </c>
      <c r="Q274" s="741">
        <v>16542</v>
      </c>
      <c r="R274" s="741">
        <v>16874</v>
      </c>
      <c r="S274" s="143">
        <f>100</f>
        <v>100</v>
      </c>
      <c r="T274" s="328">
        <f t="shared" si="107"/>
        <v>100.08170888292284</v>
      </c>
      <c r="U274" s="328">
        <f t="shared" si="108"/>
        <v>104.36558888759193</v>
      </c>
      <c r="V274" s="328">
        <f t="shared" si="109"/>
        <v>113.14345745301739</v>
      </c>
      <c r="W274" s="328">
        <f t="shared" si="110"/>
        <v>120.71903816972102</v>
      </c>
      <c r="X274" s="328">
        <f t="shared" si="111"/>
        <v>128.15454651569979</v>
      </c>
      <c r="Y274" s="328">
        <f t="shared" si="112"/>
        <v>135.5316913738765</v>
      </c>
      <c r="Z274" s="328">
        <f t="shared" si="113"/>
        <v>131.10773899848255</v>
      </c>
      <c r="AA274" s="328">
        <f t="shared" si="114"/>
        <v>157.75650752888993</v>
      </c>
      <c r="AB274" s="328">
        <f t="shared" si="114"/>
        <v>160.62799112874984</v>
      </c>
      <c r="AC274" s="328">
        <f t="shared" si="114"/>
        <v>176.73631376211043</v>
      </c>
      <c r="AD274" s="328">
        <f t="shared" si="114"/>
        <v>189.69300805416131</v>
      </c>
      <c r="AE274" s="328">
        <f t="shared" ref="AE274:AG274" si="120">P274*100/$D274</f>
        <v>184.82549317147192</v>
      </c>
      <c r="AF274" s="328">
        <f t="shared" si="120"/>
        <v>193.08976304423953</v>
      </c>
      <c r="AG274" s="329">
        <f t="shared" si="120"/>
        <v>196.96509863429438</v>
      </c>
      <c r="AH274" s="766">
        <v>1</v>
      </c>
      <c r="AI274" s="767">
        <v>1</v>
      </c>
      <c r="AJ274" s="767">
        <v>1</v>
      </c>
      <c r="AK274" s="767">
        <v>1</v>
      </c>
      <c r="AL274" s="767">
        <v>1</v>
      </c>
      <c r="AM274" s="767">
        <v>1</v>
      </c>
      <c r="AN274" s="767">
        <v>1</v>
      </c>
      <c r="AO274" s="767">
        <v>1</v>
      </c>
      <c r="AP274" s="767">
        <v>1</v>
      </c>
      <c r="AQ274" s="767">
        <v>1</v>
      </c>
      <c r="AR274" s="767">
        <v>1</v>
      </c>
      <c r="AS274" s="767">
        <v>1</v>
      </c>
      <c r="AT274" s="767">
        <v>4</v>
      </c>
      <c r="AU274" s="767">
        <v>6</v>
      </c>
      <c r="AV274" s="769">
        <v>7</v>
      </c>
    </row>
    <row r="275" spans="2:48" ht="14.4" x14ac:dyDescent="0.3">
      <c r="B275" s="905"/>
      <c r="C275" s="8" t="s">
        <v>7</v>
      </c>
      <c r="D275">
        <v>8517</v>
      </c>
      <c r="E275">
        <v>8519</v>
      </c>
      <c r="F275">
        <v>8884</v>
      </c>
      <c r="G275">
        <v>9638</v>
      </c>
      <c r="H275">
        <v>10287</v>
      </c>
      <c r="I275">
        <v>10923</v>
      </c>
      <c r="J275">
        <v>11553</v>
      </c>
      <c r="K275">
        <v>11171</v>
      </c>
      <c r="L275">
        <v>13446</v>
      </c>
      <c r="M275">
        <v>13685</v>
      </c>
      <c r="N275">
        <v>15081</v>
      </c>
      <c r="O275">
        <v>16193</v>
      </c>
      <c r="P275">
        <v>15778</v>
      </c>
      <c r="Q275">
        <v>16483</v>
      </c>
      <c r="R275">
        <v>16813</v>
      </c>
      <c r="S275" s="143">
        <f>100</f>
        <v>100</v>
      </c>
      <c r="T275" s="328">
        <f t="shared" si="107"/>
        <v>100.02348244687096</v>
      </c>
      <c r="U275" s="328">
        <f t="shared" si="108"/>
        <v>104.30902900082188</v>
      </c>
      <c r="V275" s="328">
        <f t="shared" si="109"/>
        <v>113.1619114711753</v>
      </c>
      <c r="W275" s="328">
        <f t="shared" si="110"/>
        <v>120.78196548080309</v>
      </c>
      <c r="X275" s="328">
        <f t="shared" si="111"/>
        <v>128.24938358576964</v>
      </c>
      <c r="Y275" s="328">
        <f t="shared" si="112"/>
        <v>135.64635435012329</v>
      </c>
      <c r="Z275" s="328">
        <f t="shared" si="113"/>
        <v>131.16120699776917</v>
      </c>
      <c r="AA275" s="328">
        <f t="shared" si="114"/>
        <v>157.87249031349066</v>
      </c>
      <c r="AB275" s="328">
        <f t="shared" si="114"/>
        <v>160.67864271457086</v>
      </c>
      <c r="AC275" s="328">
        <f t="shared" si="114"/>
        <v>177.0693906305037</v>
      </c>
      <c r="AD275" s="328">
        <f t="shared" si="114"/>
        <v>190.12563109075967</v>
      </c>
      <c r="AE275" s="328">
        <f t="shared" ref="AE275:AG275" si="121">P275*100/$D275</f>
        <v>185.25302336503464</v>
      </c>
      <c r="AF275" s="328">
        <f t="shared" si="121"/>
        <v>193.53058588704943</v>
      </c>
      <c r="AG275" s="329">
        <f t="shared" si="121"/>
        <v>197.40518962075848</v>
      </c>
      <c r="AH275" s="770"/>
      <c r="AI275" s="771"/>
      <c r="AJ275" s="771"/>
      <c r="AK275" s="771"/>
      <c r="AL275" s="771"/>
      <c r="AM275" s="771"/>
      <c r="AN275" s="771"/>
      <c r="AO275" s="771"/>
      <c r="AP275" s="771"/>
      <c r="AQ275" s="771"/>
      <c r="AR275" s="771"/>
      <c r="AS275" s="771"/>
      <c r="AT275" s="771"/>
      <c r="AU275" s="771"/>
      <c r="AV275" s="772"/>
    </row>
    <row r="276" spans="2:48" ht="15" customHeight="1" x14ac:dyDescent="0.3">
      <c r="B276" s="904" t="s">
        <v>91</v>
      </c>
      <c r="C276" s="1" t="s">
        <v>2</v>
      </c>
      <c r="D276" s="740">
        <v>1152</v>
      </c>
      <c r="E276" s="740">
        <v>1863</v>
      </c>
      <c r="F276" s="740">
        <v>1946</v>
      </c>
      <c r="G276" s="740">
        <v>2455</v>
      </c>
      <c r="H276" s="740">
        <v>2741</v>
      </c>
      <c r="I276" s="740">
        <v>3183</v>
      </c>
      <c r="J276" s="740">
        <v>2990</v>
      </c>
      <c r="K276" s="740">
        <v>3664</v>
      </c>
      <c r="L276" s="740">
        <v>4009</v>
      </c>
      <c r="M276" s="740">
        <v>3734</v>
      </c>
      <c r="N276" s="740">
        <v>4745</v>
      </c>
      <c r="O276" s="740">
        <v>5192</v>
      </c>
      <c r="P276" s="741">
        <v>4702</v>
      </c>
      <c r="Q276" s="741">
        <v>4920</v>
      </c>
      <c r="R276" s="741">
        <v>5022</v>
      </c>
      <c r="S276" s="143">
        <f>100</f>
        <v>100</v>
      </c>
      <c r="T276" s="328">
        <f t="shared" si="107"/>
        <v>161.71875</v>
      </c>
      <c r="U276" s="328">
        <f t="shared" si="108"/>
        <v>168.92361111111111</v>
      </c>
      <c r="V276" s="328">
        <f t="shared" si="109"/>
        <v>213.10763888888889</v>
      </c>
      <c r="W276" s="328">
        <f t="shared" si="110"/>
        <v>237.93402777777777</v>
      </c>
      <c r="X276" s="328">
        <f t="shared" si="111"/>
        <v>276.30208333333331</v>
      </c>
      <c r="Y276" s="328">
        <f t="shared" si="112"/>
        <v>259.54861111111109</v>
      </c>
      <c r="Z276" s="328">
        <f t="shared" si="113"/>
        <v>318.05555555555554</v>
      </c>
      <c r="AA276" s="328">
        <f t="shared" si="114"/>
        <v>348.00347222222223</v>
      </c>
      <c r="AB276" s="328">
        <f t="shared" si="114"/>
        <v>324.13194444444446</v>
      </c>
      <c r="AC276" s="328">
        <f t="shared" si="114"/>
        <v>411.89236111111109</v>
      </c>
      <c r="AD276" s="328">
        <f t="shared" si="114"/>
        <v>450.69444444444446</v>
      </c>
      <c r="AE276" s="328">
        <f t="shared" ref="AE276:AG276" si="122">P276*100/$D276</f>
        <v>408.15972222222223</v>
      </c>
      <c r="AF276" s="328">
        <f t="shared" si="122"/>
        <v>427.08333333333331</v>
      </c>
      <c r="AG276" s="329">
        <f t="shared" si="122"/>
        <v>435.9375</v>
      </c>
      <c r="AH276" s="766">
        <v>1</v>
      </c>
      <c r="AI276" s="767">
        <v>1</v>
      </c>
      <c r="AJ276" s="767">
        <v>1</v>
      </c>
      <c r="AK276" s="767">
        <v>1</v>
      </c>
      <c r="AL276" s="767">
        <v>1</v>
      </c>
      <c r="AM276" s="767">
        <v>1</v>
      </c>
      <c r="AN276" s="767">
        <v>1</v>
      </c>
      <c r="AO276" s="767">
        <v>1</v>
      </c>
      <c r="AP276" s="767">
        <v>1</v>
      </c>
      <c r="AQ276" s="767">
        <v>1</v>
      </c>
      <c r="AR276" s="767">
        <v>1</v>
      </c>
      <c r="AS276" s="767">
        <v>1</v>
      </c>
      <c r="AT276" s="767">
        <v>4</v>
      </c>
      <c r="AU276" s="767">
        <v>6</v>
      </c>
      <c r="AV276" s="769">
        <v>7</v>
      </c>
    </row>
    <row r="277" spans="2:48" ht="14.4" x14ac:dyDescent="0.3">
      <c r="B277" s="904"/>
      <c r="C277" s="1" t="s">
        <v>3</v>
      </c>
      <c r="D277" s="740">
        <v>17</v>
      </c>
      <c r="E277" s="740">
        <v>16</v>
      </c>
      <c r="F277" s="740">
        <v>19</v>
      </c>
      <c r="G277" s="740">
        <v>23</v>
      </c>
      <c r="H277" s="740">
        <v>31</v>
      </c>
      <c r="I277" s="740">
        <v>29</v>
      </c>
      <c r="J277" s="740">
        <v>36</v>
      </c>
      <c r="K277" s="740">
        <v>39</v>
      </c>
      <c r="L277" s="740">
        <v>39</v>
      </c>
      <c r="M277" s="740">
        <v>34</v>
      </c>
      <c r="N277" s="740">
        <v>71</v>
      </c>
      <c r="O277" s="740">
        <v>88</v>
      </c>
      <c r="P277" s="741">
        <v>84</v>
      </c>
      <c r="Q277" s="741">
        <v>86</v>
      </c>
      <c r="R277" s="741">
        <v>87</v>
      </c>
      <c r="S277" s="143">
        <f>100</f>
        <v>100</v>
      </c>
      <c r="T277" s="328">
        <f t="shared" si="107"/>
        <v>94.117647058823536</v>
      </c>
      <c r="U277" s="328">
        <f t="shared" si="108"/>
        <v>111.76470588235294</v>
      </c>
      <c r="V277" s="328">
        <f t="shared" si="109"/>
        <v>135.29411764705881</v>
      </c>
      <c r="W277" s="328">
        <f t="shared" si="110"/>
        <v>182.35294117647058</v>
      </c>
      <c r="X277" s="328">
        <f t="shared" si="111"/>
        <v>170.58823529411765</v>
      </c>
      <c r="Y277" s="328">
        <f t="shared" si="112"/>
        <v>211.76470588235293</v>
      </c>
      <c r="Z277" s="328">
        <f t="shared" si="113"/>
        <v>229.41176470588235</v>
      </c>
      <c r="AA277" s="328">
        <f t="shared" si="114"/>
        <v>229.41176470588235</v>
      </c>
      <c r="AB277" s="328">
        <f t="shared" si="114"/>
        <v>200</v>
      </c>
      <c r="AC277" s="328">
        <f t="shared" si="114"/>
        <v>417.64705882352939</v>
      </c>
      <c r="AD277" s="328">
        <f t="shared" si="114"/>
        <v>517.64705882352939</v>
      </c>
      <c r="AE277" s="328">
        <f t="shared" ref="AE277:AG277" si="123">P277*100/$D277</f>
        <v>494.11764705882354</v>
      </c>
      <c r="AF277" s="328">
        <f t="shared" si="123"/>
        <v>505.88235294117646</v>
      </c>
      <c r="AG277" s="329">
        <f t="shared" si="123"/>
        <v>511.76470588235293</v>
      </c>
      <c r="AH277" s="766">
        <v>1</v>
      </c>
      <c r="AI277" s="767">
        <v>1</v>
      </c>
      <c r="AJ277" s="767">
        <v>1</v>
      </c>
      <c r="AK277" s="767">
        <v>1</v>
      </c>
      <c r="AL277" s="767">
        <v>1</v>
      </c>
      <c r="AM277" s="767">
        <v>1</v>
      </c>
      <c r="AN277" s="767">
        <v>1</v>
      </c>
      <c r="AO277" s="767">
        <v>1</v>
      </c>
      <c r="AP277" s="767">
        <v>1</v>
      </c>
      <c r="AQ277" s="767">
        <v>1</v>
      </c>
      <c r="AR277" s="767">
        <v>1</v>
      </c>
      <c r="AS277" s="767">
        <v>1</v>
      </c>
      <c r="AT277" s="767">
        <v>4</v>
      </c>
      <c r="AU277" s="767">
        <v>6</v>
      </c>
      <c r="AV277" s="769">
        <v>7</v>
      </c>
    </row>
    <row r="278" spans="2:48" ht="14.4" x14ac:dyDescent="0.3">
      <c r="B278" s="904"/>
      <c r="C278" s="1" t="s">
        <v>4</v>
      </c>
      <c r="D278" s="740">
        <v>2</v>
      </c>
      <c r="E278" s="740">
        <v>3</v>
      </c>
      <c r="F278" s="740">
        <v>5</v>
      </c>
      <c r="G278" s="740">
        <v>3</v>
      </c>
      <c r="H278" s="740">
        <v>3</v>
      </c>
      <c r="I278" s="740">
        <v>2</v>
      </c>
      <c r="J278" s="740">
        <v>3</v>
      </c>
      <c r="K278" s="740">
        <v>3</v>
      </c>
      <c r="L278" s="740">
        <v>2</v>
      </c>
      <c r="M278" s="740">
        <v>0</v>
      </c>
      <c r="N278" s="740">
        <v>0</v>
      </c>
      <c r="O278" s="740">
        <v>3</v>
      </c>
      <c r="P278" s="741">
        <v>3</v>
      </c>
      <c r="Q278" s="741">
        <v>3</v>
      </c>
      <c r="R278" s="741">
        <v>3</v>
      </c>
      <c r="S278" s="143">
        <f>100</f>
        <v>100</v>
      </c>
      <c r="T278" s="328">
        <f t="shared" si="107"/>
        <v>150</v>
      </c>
      <c r="U278" s="328">
        <f t="shared" si="108"/>
        <v>250</v>
      </c>
      <c r="V278" s="328">
        <f t="shared" si="109"/>
        <v>150</v>
      </c>
      <c r="W278" s="328">
        <f t="shared" si="110"/>
        <v>150</v>
      </c>
      <c r="X278" s="328">
        <f t="shared" si="111"/>
        <v>100</v>
      </c>
      <c r="Y278" s="328">
        <f t="shared" si="112"/>
        <v>150</v>
      </c>
      <c r="Z278" s="328">
        <f t="shared" si="113"/>
        <v>150</v>
      </c>
      <c r="AA278" s="328">
        <f t="shared" si="114"/>
        <v>100</v>
      </c>
      <c r="AB278" s="328">
        <f t="shared" si="114"/>
        <v>0</v>
      </c>
      <c r="AC278" s="328">
        <f t="shared" si="114"/>
        <v>0</v>
      </c>
      <c r="AD278" s="328">
        <f t="shared" si="114"/>
        <v>150</v>
      </c>
      <c r="AE278" s="328">
        <f t="shared" ref="AE278:AG278" si="124">P278*100/$D278</f>
        <v>150</v>
      </c>
      <c r="AF278" s="328">
        <f t="shared" si="124"/>
        <v>150</v>
      </c>
      <c r="AG278" s="329">
        <f t="shared" si="124"/>
        <v>150</v>
      </c>
      <c r="AH278" s="766">
        <v>1</v>
      </c>
      <c r="AI278" s="767">
        <v>1</v>
      </c>
      <c r="AJ278" s="767">
        <v>1</v>
      </c>
      <c r="AK278" s="767">
        <v>1</v>
      </c>
      <c r="AL278" s="767">
        <v>1</v>
      </c>
      <c r="AM278" s="767">
        <v>1</v>
      </c>
      <c r="AN278" s="767">
        <v>1</v>
      </c>
      <c r="AO278" s="767">
        <v>1</v>
      </c>
      <c r="AP278" s="767">
        <v>1</v>
      </c>
      <c r="AQ278" s="767">
        <v>1</v>
      </c>
      <c r="AR278" s="767">
        <v>1</v>
      </c>
      <c r="AS278" s="767">
        <v>1</v>
      </c>
      <c r="AT278" s="767">
        <v>4</v>
      </c>
      <c r="AU278" s="767">
        <v>6</v>
      </c>
      <c r="AV278" s="769">
        <v>7</v>
      </c>
    </row>
    <row r="279" spans="2:48" ht="14.4" x14ac:dyDescent="0.3">
      <c r="B279" s="904"/>
      <c r="C279" s="1" t="s">
        <v>5</v>
      </c>
      <c r="D279" s="740">
        <v>5</v>
      </c>
      <c r="E279" s="740">
        <v>5</v>
      </c>
      <c r="F279" s="740">
        <v>5</v>
      </c>
      <c r="G279" s="740">
        <v>6</v>
      </c>
      <c r="H279" s="740">
        <v>7</v>
      </c>
      <c r="I279" s="740">
        <v>6</v>
      </c>
      <c r="J279" s="740">
        <v>8</v>
      </c>
      <c r="K279" s="740">
        <v>7</v>
      </c>
      <c r="L279" s="740">
        <v>7</v>
      </c>
      <c r="M279" s="740">
        <v>6</v>
      </c>
      <c r="N279" s="740">
        <v>7</v>
      </c>
      <c r="O279" s="740">
        <v>7</v>
      </c>
      <c r="P279" s="741">
        <v>6</v>
      </c>
      <c r="Q279" s="741">
        <v>6</v>
      </c>
      <c r="R279" s="741">
        <v>6</v>
      </c>
      <c r="S279" s="143">
        <f>100</f>
        <v>100</v>
      </c>
      <c r="T279" s="328">
        <f t="shared" si="107"/>
        <v>100</v>
      </c>
      <c r="U279" s="328">
        <f t="shared" si="108"/>
        <v>100</v>
      </c>
      <c r="V279" s="328">
        <f t="shared" si="109"/>
        <v>120</v>
      </c>
      <c r="W279" s="328">
        <f t="shared" si="110"/>
        <v>140</v>
      </c>
      <c r="X279" s="328">
        <f t="shared" si="111"/>
        <v>120</v>
      </c>
      <c r="Y279" s="328">
        <f t="shared" si="112"/>
        <v>160</v>
      </c>
      <c r="Z279" s="328">
        <f t="shared" si="113"/>
        <v>140</v>
      </c>
      <c r="AA279" s="328">
        <f t="shared" si="114"/>
        <v>140</v>
      </c>
      <c r="AB279" s="328">
        <f t="shared" si="114"/>
        <v>120</v>
      </c>
      <c r="AC279" s="328">
        <f t="shared" si="114"/>
        <v>140</v>
      </c>
      <c r="AD279" s="328">
        <f t="shared" si="114"/>
        <v>140</v>
      </c>
      <c r="AE279" s="328">
        <f t="shared" ref="AE279:AG279" si="125">P279*100/$D279</f>
        <v>120</v>
      </c>
      <c r="AF279" s="328">
        <f t="shared" si="125"/>
        <v>120</v>
      </c>
      <c r="AG279" s="329">
        <f t="shared" si="125"/>
        <v>120</v>
      </c>
      <c r="AH279" s="766">
        <v>1</v>
      </c>
      <c r="AI279" s="767">
        <v>1</v>
      </c>
      <c r="AJ279" s="767">
        <v>1</v>
      </c>
      <c r="AK279" s="767">
        <v>1</v>
      </c>
      <c r="AL279" s="767">
        <v>1</v>
      </c>
      <c r="AM279" s="767">
        <v>1</v>
      </c>
      <c r="AN279" s="767">
        <v>1</v>
      </c>
      <c r="AO279" s="767">
        <v>1</v>
      </c>
      <c r="AP279" s="767">
        <v>1</v>
      </c>
      <c r="AQ279" s="767">
        <v>1</v>
      </c>
      <c r="AR279" s="767">
        <v>1</v>
      </c>
      <c r="AS279" s="767">
        <v>1</v>
      </c>
      <c r="AT279" s="767">
        <v>4</v>
      </c>
      <c r="AU279" s="767">
        <v>6</v>
      </c>
      <c r="AV279" s="769">
        <v>7</v>
      </c>
    </row>
    <row r="280" spans="2:48" ht="14.4" x14ac:dyDescent="0.3">
      <c r="B280" s="904"/>
      <c r="C280" s="1" t="s">
        <v>6</v>
      </c>
      <c r="D280" s="740">
        <v>1176</v>
      </c>
      <c r="E280" s="740">
        <v>1887</v>
      </c>
      <c r="F280" s="740">
        <v>1975</v>
      </c>
      <c r="G280" s="740">
        <v>2487</v>
      </c>
      <c r="H280" s="740">
        <v>2782</v>
      </c>
      <c r="I280" s="740">
        <v>3220</v>
      </c>
      <c r="J280" s="740">
        <v>3037</v>
      </c>
      <c r="K280" s="740">
        <v>3713</v>
      </c>
      <c r="L280" s="740">
        <v>4057</v>
      </c>
      <c r="M280" s="740">
        <v>3774</v>
      </c>
      <c r="N280" s="740">
        <v>4823</v>
      </c>
      <c r="O280" s="740">
        <v>5290</v>
      </c>
      <c r="P280" s="741">
        <v>4795</v>
      </c>
      <c r="Q280" s="741">
        <v>5015</v>
      </c>
      <c r="R280" s="741">
        <v>5118</v>
      </c>
      <c r="S280" s="143">
        <f>100</f>
        <v>100</v>
      </c>
      <c r="T280" s="328">
        <f t="shared" si="107"/>
        <v>160.4591836734694</v>
      </c>
      <c r="U280" s="328">
        <f t="shared" si="108"/>
        <v>167.94217687074831</v>
      </c>
      <c r="V280" s="328">
        <f t="shared" si="109"/>
        <v>211.4795918367347</v>
      </c>
      <c r="W280" s="328">
        <f t="shared" si="110"/>
        <v>236.56462585034015</v>
      </c>
      <c r="X280" s="328">
        <f t="shared" si="111"/>
        <v>273.8095238095238</v>
      </c>
      <c r="Y280" s="328">
        <f t="shared" si="112"/>
        <v>258.24829931972789</v>
      </c>
      <c r="Z280" s="328">
        <f t="shared" si="113"/>
        <v>315.73129251700681</v>
      </c>
      <c r="AA280" s="328">
        <f t="shared" si="114"/>
        <v>344.98299319727892</v>
      </c>
      <c r="AB280" s="328">
        <f t="shared" si="114"/>
        <v>320.91836734693879</v>
      </c>
      <c r="AC280" s="328">
        <f t="shared" si="114"/>
        <v>410.11904761904759</v>
      </c>
      <c r="AD280" s="328">
        <f t="shared" si="114"/>
        <v>449.8299319727891</v>
      </c>
      <c r="AE280" s="328">
        <f t="shared" ref="AE280:AG280" si="126">P280*100/$D280</f>
        <v>407.73809523809524</v>
      </c>
      <c r="AF280" s="328">
        <f t="shared" si="126"/>
        <v>426.44557823129253</v>
      </c>
      <c r="AG280" s="329">
        <f t="shared" si="126"/>
        <v>435.20408163265307</v>
      </c>
      <c r="AH280" s="766">
        <v>1</v>
      </c>
      <c r="AI280" s="767">
        <v>1</v>
      </c>
      <c r="AJ280" s="767">
        <v>1</v>
      </c>
      <c r="AK280" s="767">
        <v>1</v>
      </c>
      <c r="AL280" s="767">
        <v>1</v>
      </c>
      <c r="AM280" s="767">
        <v>1</v>
      </c>
      <c r="AN280" s="767">
        <v>1</v>
      </c>
      <c r="AO280" s="767">
        <v>1</v>
      </c>
      <c r="AP280" s="767">
        <v>1</v>
      </c>
      <c r="AQ280" s="767">
        <v>1</v>
      </c>
      <c r="AR280" s="767">
        <v>1</v>
      </c>
      <c r="AS280" s="767">
        <v>1</v>
      </c>
      <c r="AT280" s="767">
        <v>4</v>
      </c>
      <c r="AU280" s="767">
        <v>6</v>
      </c>
      <c r="AV280" s="769">
        <v>7</v>
      </c>
    </row>
    <row r="281" spans="2:48" ht="14.4" x14ac:dyDescent="0.3">
      <c r="B281" s="905"/>
      <c r="C281" s="8" t="s">
        <v>7</v>
      </c>
      <c r="D281">
        <v>1171</v>
      </c>
      <c r="E281">
        <v>1882</v>
      </c>
      <c r="F281">
        <v>1970</v>
      </c>
      <c r="G281">
        <v>2481</v>
      </c>
      <c r="H281">
        <v>2775</v>
      </c>
      <c r="I281">
        <v>3214</v>
      </c>
      <c r="J281">
        <v>3029</v>
      </c>
      <c r="K281">
        <v>3706</v>
      </c>
      <c r="L281">
        <v>4050</v>
      </c>
      <c r="M281">
        <v>3768</v>
      </c>
      <c r="N281">
        <v>4816</v>
      </c>
      <c r="O281">
        <v>5283</v>
      </c>
      <c r="P281">
        <v>4789</v>
      </c>
      <c r="Q281">
        <v>5009</v>
      </c>
      <c r="R281">
        <v>5112</v>
      </c>
      <c r="S281" s="143">
        <f>100</f>
        <v>100</v>
      </c>
      <c r="T281" s="328">
        <f t="shared" si="107"/>
        <v>160.71733561058923</v>
      </c>
      <c r="U281" s="328">
        <f t="shared" si="108"/>
        <v>168.23228010247652</v>
      </c>
      <c r="V281" s="328">
        <f t="shared" si="109"/>
        <v>211.87019641332193</v>
      </c>
      <c r="W281" s="328">
        <f t="shared" si="110"/>
        <v>236.97694278394533</v>
      </c>
      <c r="X281" s="328">
        <f t="shared" si="111"/>
        <v>274.46626814688301</v>
      </c>
      <c r="Y281" s="328">
        <f t="shared" si="112"/>
        <v>258.66780529462</v>
      </c>
      <c r="Z281" s="328">
        <f t="shared" si="113"/>
        <v>316.48163962425275</v>
      </c>
      <c r="AA281" s="328">
        <f t="shared" si="114"/>
        <v>345.85824081981212</v>
      </c>
      <c r="AB281" s="328">
        <f t="shared" si="114"/>
        <v>321.77625960717336</v>
      </c>
      <c r="AC281" s="328">
        <f t="shared" si="114"/>
        <v>411.27241673783089</v>
      </c>
      <c r="AD281" s="328">
        <f t="shared" si="114"/>
        <v>451.15286080273273</v>
      </c>
      <c r="AE281" s="328">
        <f t="shared" ref="AE281:AG281" si="127">P281*100/$D281</f>
        <v>408.96669513236549</v>
      </c>
      <c r="AF281" s="328">
        <f t="shared" si="127"/>
        <v>427.7540563620837</v>
      </c>
      <c r="AG281" s="329">
        <f t="shared" si="127"/>
        <v>436.54995730145174</v>
      </c>
      <c r="AH281" s="770"/>
      <c r="AI281" s="771"/>
      <c r="AJ281" s="771"/>
      <c r="AK281" s="771"/>
      <c r="AL281" s="771"/>
      <c r="AM281" s="771"/>
      <c r="AN281" s="771"/>
      <c r="AO281" s="771"/>
      <c r="AP281" s="771"/>
      <c r="AQ281" s="771"/>
      <c r="AR281" s="771"/>
      <c r="AS281" s="771"/>
      <c r="AT281" s="771"/>
      <c r="AU281" s="771"/>
      <c r="AV281" s="772"/>
    </row>
    <row r="282" spans="2:48" ht="14.4" x14ac:dyDescent="0.3">
      <c r="B282" s="904" t="s">
        <v>79</v>
      </c>
      <c r="C282" s="1" t="s">
        <v>2</v>
      </c>
      <c r="D282" s="740">
        <v>13474</v>
      </c>
      <c r="E282" s="740">
        <v>15174</v>
      </c>
      <c r="F282" s="740">
        <v>12238</v>
      </c>
      <c r="G282" s="740">
        <v>9758</v>
      </c>
      <c r="H282" s="740">
        <v>9881</v>
      </c>
      <c r="I282" s="740">
        <v>11810</v>
      </c>
      <c r="J282" s="740">
        <v>10095</v>
      </c>
      <c r="K282" s="740">
        <v>13445</v>
      </c>
      <c r="L282" s="740">
        <v>14688</v>
      </c>
      <c r="M282" s="740">
        <v>14596</v>
      </c>
      <c r="N282" s="740">
        <v>14969</v>
      </c>
      <c r="O282" s="740">
        <v>15515</v>
      </c>
      <c r="P282" s="741">
        <v>15052</v>
      </c>
      <c r="Q282" s="741">
        <v>14937</v>
      </c>
      <c r="R282" s="741">
        <v>15066</v>
      </c>
      <c r="S282" s="143">
        <f>100</f>
        <v>100</v>
      </c>
      <c r="T282" s="328">
        <f t="shared" si="107"/>
        <v>112.61689179159863</v>
      </c>
      <c r="U282" s="328">
        <f t="shared" si="108"/>
        <v>90.826777497402404</v>
      </c>
      <c r="V282" s="328">
        <f t="shared" si="109"/>
        <v>72.420958883776166</v>
      </c>
      <c r="W282" s="328">
        <f t="shared" si="110"/>
        <v>73.333828113403598</v>
      </c>
      <c r="X282" s="328">
        <f t="shared" si="111"/>
        <v>87.650289446341105</v>
      </c>
      <c r="Y282" s="328">
        <f t="shared" si="112"/>
        <v>74.92207213893424</v>
      </c>
      <c r="Z282" s="328">
        <f t="shared" si="113"/>
        <v>99.784770669437435</v>
      </c>
      <c r="AA282" s="328">
        <f t="shared" si="114"/>
        <v>109.0099450794122</v>
      </c>
      <c r="AB282" s="328">
        <f t="shared" si="114"/>
        <v>108.3271485824551</v>
      </c>
      <c r="AC282" s="328">
        <f t="shared" si="114"/>
        <v>111.09544307555292</v>
      </c>
      <c r="AD282" s="328">
        <f t="shared" si="114"/>
        <v>115.14769185097224</v>
      </c>
      <c r="AE282" s="328">
        <f t="shared" ref="AE282:AG282" si="128">P282*100/$D282</f>
        <v>111.71144426302509</v>
      </c>
      <c r="AF282" s="328">
        <f t="shared" si="128"/>
        <v>110.85794864182871</v>
      </c>
      <c r="AG282" s="329">
        <f t="shared" si="128"/>
        <v>111.81534807777943</v>
      </c>
      <c r="AH282" s="766">
        <v>1</v>
      </c>
      <c r="AI282" s="767">
        <v>1</v>
      </c>
      <c r="AJ282" s="767">
        <v>1</v>
      </c>
      <c r="AK282" s="767">
        <v>1</v>
      </c>
      <c r="AL282" s="767">
        <v>1</v>
      </c>
      <c r="AM282" s="767">
        <v>1</v>
      </c>
      <c r="AN282" s="767">
        <v>1</v>
      </c>
      <c r="AO282" s="767">
        <v>1</v>
      </c>
      <c r="AP282" s="767">
        <v>1</v>
      </c>
      <c r="AQ282" s="767">
        <v>1</v>
      </c>
      <c r="AR282" s="767">
        <v>1</v>
      </c>
      <c r="AS282" s="767">
        <v>1</v>
      </c>
      <c r="AT282" s="767">
        <v>4</v>
      </c>
      <c r="AU282" s="767">
        <v>6</v>
      </c>
      <c r="AV282" s="769">
        <v>7</v>
      </c>
    </row>
    <row r="283" spans="2:48" ht="14.4" x14ac:dyDescent="0.3">
      <c r="B283" s="904"/>
      <c r="C283" s="1" t="s">
        <v>3</v>
      </c>
      <c r="D283" s="740">
        <v>686</v>
      </c>
      <c r="E283" s="740">
        <v>704</v>
      </c>
      <c r="F283" s="740">
        <v>715</v>
      </c>
      <c r="G283" s="740">
        <v>764</v>
      </c>
      <c r="H283" s="740">
        <v>771</v>
      </c>
      <c r="I283" s="740">
        <v>812</v>
      </c>
      <c r="J283" s="740">
        <v>831</v>
      </c>
      <c r="K283" s="740">
        <v>775</v>
      </c>
      <c r="L283" s="740">
        <v>818</v>
      </c>
      <c r="M283" s="740">
        <v>750</v>
      </c>
      <c r="N283" s="740">
        <v>1213</v>
      </c>
      <c r="O283" s="740">
        <v>1242</v>
      </c>
      <c r="P283" s="741">
        <v>1227</v>
      </c>
      <c r="Q283" s="741">
        <v>1223</v>
      </c>
      <c r="R283" s="741">
        <v>1227</v>
      </c>
      <c r="S283" s="143">
        <f>100</f>
        <v>100</v>
      </c>
      <c r="T283" s="328">
        <f t="shared" si="107"/>
        <v>102.62390670553935</v>
      </c>
      <c r="U283" s="328">
        <f t="shared" si="108"/>
        <v>104.22740524781341</v>
      </c>
      <c r="V283" s="328">
        <f t="shared" si="109"/>
        <v>111.37026239067055</v>
      </c>
      <c r="W283" s="328">
        <f t="shared" si="110"/>
        <v>112.39067055393586</v>
      </c>
      <c r="X283" s="328">
        <f t="shared" si="111"/>
        <v>118.36734693877551</v>
      </c>
      <c r="Y283" s="328">
        <f t="shared" si="112"/>
        <v>121.13702623906705</v>
      </c>
      <c r="Z283" s="328">
        <f t="shared" si="113"/>
        <v>112.9737609329446</v>
      </c>
      <c r="AA283" s="328">
        <f t="shared" si="114"/>
        <v>119.24198250728863</v>
      </c>
      <c r="AB283" s="328">
        <f t="shared" si="114"/>
        <v>109.32944606413994</v>
      </c>
      <c r="AC283" s="328">
        <f t="shared" si="114"/>
        <v>176.82215743440233</v>
      </c>
      <c r="AD283" s="328">
        <f t="shared" si="114"/>
        <v>181.04956268221574</v>
      </c>
      <c r="AE283" s="328">
        <f t="shared" ref="AE283:AG283" si="129">P283*100/$D283</f>
        <v>178.86297376093293</v>
      </c>
      <c r="AF283" s="328">
        <f t="shared" si="129"/>
        <v>178.27988338192421</v>
      </c>
      <c r="AG283" s="329">
        <f t="shared" si="129"/>
        <v>178.86297376093293</v>
      </c>
      <c r="AH283" s="766">
        <v>1</v>
      </c>
      <c r="AI283" s="767">
        <v>1</v>
      </c>
      <c r="AJ283" s="767">
        <v>1</v>
      </c>
      <c r="AK283" s="767">
        <v>1</v>
      </c>
      <c r="AL283" s="767">
        <v>1</v>
      </c>
      <c r="AM283" s="767">
        <v>1</v>
      </c>
      <c r="AN283" s="767">
        <v>1</v>
      </c>
      <c r="AO283" s="767">
        <v>1</v>
      </c>
      <c r="AP283" s="767">
        <v>1</v>
      </c>
      <c r="AQ283" s="767">
        <v>1</v>
      </c>
      <c r="AR283" s="767">
        <v>1</v>
      </c>
      <c r="AS283" s="767">
        <v>1</v>
      </c>
      <c r="AT283" s="767">
        <v>4</v>
      </c>
      <c r="AU283" s="767">
        <v>6</v>
      </c>
      <c r="AV283" s="769">
        <v>7</v>
      </c>
    </row>
    <row r="284" spans="2:48" ht="14.4" x14ac:dyDescent="0.3">
      <c r="B284" s="904"/>
      <c r="C284" s="1" t="s">
        <v>4</v>
      </c>
      <c r="D284" s="740">
        <v>132</v>
      </c>
      <c r="E284" s="740">
        <v>130</v>
      </c>
      <c r="F284" s="740">
        <v>140</v>
      </c>
      <c r="G284" s="740">
        <v>152</v>
      </c>
      <c r="H284" s="740">
        <v>159</v>
      </c>
      <c r="I284" s="740">
        <v>158</v>
      </c>
      <c r="J284" s="740">
        <v>148</v>
      </c>
      <c r="K284" s="740">
        <v>155</v>
      </c>
      <c r="L284" s="740">
        <v>167</v>
      </c>
      <c r="M284" s="740">
        <v>183</v>
      </c>
      <c r="N284" s="740">
        <v>183</v>
      </c>
      <c r="O284" s="740">
        <v>161</v>
      </c>
      <c r="P284" s="741">
        <v>159</v>
      </c>
      <c r="Q284" s="741">
        <v>158</v>
      </c>
      <c r="R284" s="741">
        <v>159</v>
      </c>
      <c r="S284" s="143">
        <f>100</f>
        <v>100</v>
      </c>
      <c r="T284" s="328">
        <f t="shared" si="107"/>
        <v>98.484848484848484</v>
      </c>
      <c r="U284" s="328">
        <f t="shared" si="108"/>
        <v>106.06060606060606</v>
      </c>
      <c r="V284" s="328">
        <f t="shared" si="109"/>
        <v>115.15151515151516</v>
      </c>
      <c r="W284" s="328">
        <f t="shared" si="110"/>
        <v>120.45454545454545</v>
      </c>
      <c r="X284" s="328">
        <f t="shared" si="111"/>
        <v>119.6969696969697</v>
      </c>
      <c r="Y284" s="328">
        <f t="shared" si="112"/>
        <v>112.12121212121212</v>
      </c>
      <c r="Z284" s="328">
        <f t="shared" si="113"/>
        <v>117.42424242424242</v>
      </c>
      <c r="AA284" s="328">
        <f t="shared" si="114"/>
        <v>126.51515151515152</v>
      </c>
      <c r="AB284" s="328">
        <f t="shared" si="114"/>
        <v>138.63636363636363</v>
      </c>
      <c r="AC284" s="328">
        <f t="shared" si="114"/>
        <v>138.63636363636363</v>
      </c>
      <c r="AD284" s="328">
        <f t="shared" si="114"/>
        <v>121.96969696969697</v>
      </c>
      <c r="AE284" s="328">
        <f t="shared" ref="AE284:AE332" si="130">P284*100/$D284</f>
        <v>120.45454545454545</v>
      </c>
      <c r="AF284" s="328">
        <f t="shared" ref="AF284:AG332" si="131">Q284*100/$D284</f>
        <v>119.6969696969697</v>
      </c>
      <c r="AG284" s="329">
        <f t="shared" si="131"/>
        <v>120.45454545454545</v>
      </c>
      <c r="AH284" s="766">
        <v>1</v>
      </c>
      <c r="AI284" s="767">
        <v>1</v>
      </c>
      <c r="AJ284" s="767">
        <v>1</v>
      </c>
      <c r="AK284" s="767">
        <v>1</v>
      </c>
      <c r="AL284" s="767">
        <v>1</v>
      </c>
      <c r="AM284" s="767">
        <v>1</v>
      </c>
      <c r="AN284" s="767">
        <v>1</v>
      </c>
      <c r="AO284" s="767">
        <v>1</v>
      </c>
      <c r="AP284" s="767">
        <v>1</v>
      </c>
      <c r="AQ284" s="767">
        <v>1</v>
      </c>
      <c r="AR284" s="767">
        <v>1</v>
      </c>
      <c r="AS284" s="767">
        <v>1</v>
      </c>
      <c r="AT284" s="767">
        <v>4</v>
      </c>
      <c r="AU284" s="767">
        <v>6</v>
      </c>
      <c r="AV284" s="769">
        <v>7</v>
      </c>
    </row>
    <row r="285" spans="2:48" ht="14.4" x14ac:dyDescent="0.3">
      <c r="B285" s="904"/>
      <c r="C285" s="1" t="s">
        <v>5</v>
      </c>
      <c r="D285" s="740">
        <v>21</v>
      </c>
      <c r="E285" s="740">
        <v>23</v>
      </c>
      <c r="F285" s="740">
        <v>21</v>
      </c>
      <c r="G285" s="740">
        <v>18</v>
      </c>
      <c r="H285" s="740">
        <v>16</v>
      </c>
      <c r="I285" s="740">
        <v>14</v>
      </c>
      <c r="J285" s="740">
        <v>15</v>
      </c>
      <c r="K285" s="740">
        <v>19</v>
      </c>
      <c r="L285" s="740">
        <v>18</v>
      </c>
      <c r="M285" s="740">
        <v>17</v>
      </c>
      <c r="N285" s="740">
        <v>15</v>
      </c>
      <c r="O285" s="740">
        <v>18</v>
      </c>
      <c r="P285" s="741">
        <v>17</v>
      </c>
      <c r="Q285" s="741">
        <v>17</v>
      </c>
      <c r="R285" s="741">
        <v>17</v>
      </c>
      <c r="S285" s="143">
        <f>100</f>
        <v>100</v>
      </c>
      <c r="T285" s="328">
        <f t="shared" si="107"/>
        <v>109.52380952380952</v>
      </c>
      <c r="U285" s="328">
        <f t="shared" si="108"/>
        <v>100</v>
      </c>
      <c r="V285" s="328">
        <f t="shared" si="109"/>
        <v>85.714285714285708</v>
      </c>
      <c r="W285" s="328">
        <f t="shared" si="110"/>
        <v>76.19047619047619</v>
      </c>
      <c r="X285" s="328">
        <f t="shared" si="111"/>
        <v>66.666666666666671</v>
      </c>
      <c r="Y285" s="328">
        <f t="shared" si="112"/>
        <v>71.428571428571431</v>
      </c>
      <c r="Z285" s="328">
        <f t="shared" si="113"/>
        <v>90.476190476190482</v>
      </c>
      <c r="AA285" s="328">
        <f t="shared" si="114"/>
        <v>85.714285714285708</v>
      </c>
      <c r="AB285" s="328">
        <f t="shared" si="114"/>
        <v>80.952380952380949</v>
      </c>
      <c r="AC285" s="328">
        <f t="shared" si="114"/>
        <v>71.428571428571431</v>
      </c>
      <c r="AD285" s="328">
        <f t="shared" si="114"/>
        <v>85.714285714285708</v>
      </c>
      <c r="AE285" s="328">
        <f t="shared" si="130"/>
        <v>80.952380952380949</v>
      </c>
      <c r="AF285" s="328">
        <f t="shared" si="131"/>
        <v>80.952380952380949</v>
      </c>
      <c r="AG285" s="329">
        <f t="shared" si="131"/>
        <v>80.952380952380949</v>
      </c>
      <c r="AH285" s="766">
        <v>1</v>
      </c>
      <c r="AI285" s="767">
        <v>1</v>
      </c>
      <c r="AJ285" s="767">
        <v>1</v>
      </c>
      <c r="AK285" s="767">
        <v>1</v>
      </c>
      <c r="AL285" s="767">
        <v>1</v>
      </c>
      <c r="AM285" s="767">
        <v>1</v>
      </c>
      <c r="AN285" s="767">
        <v>1</v>
      </c>
      <c r="AO285" s="767">
        <v>1</v>
      </c>
      <c r="AP285" s="767">
        <v>1</v>
      </c>
      <c r="AQ285" s="767">
        <v>1</v>
      </c>
      <c r="AR285" s="767">
        <v>1</v>
      </c>
      <c r="AS285" s="767">
        <v>1</v>
      </c>
      <c r="AT285" s="767">
        <v>4</v>
      </c>
      <c r="AU285" s="767">
        <v>6</v>
      </c>
      <c r="AV285" s="769">
        <v>7</v>
      </c>
    </row>
    <row r="286" spans="2:48" ht="14.4" x14ac:dyDescent="0.3">
      <c r="B286" s="904"/>
      <c r="C286" s="1" t="s">
        <v>6</v>
      </c>
      <c r="D286" s="740">
        <v>14313</v>
      </c>
      <c r="E286" s="740">
        <v>16031</v>
      </c>
      <c r="F286" s="740">
        <v>13114</v>
      </c>
      <c r="G286" s="740">
        <v>10692</v>
      </c>
      <c r="H286" s="740">
        <v>10827</v>
      </c>
      <c r="I286" s="740">
        <v>12794</v>
      </c>
      <c r="J286" s="740">
        <v>11089</v>
      </c>
      <c r="K286" s="740">
        <v>14394</v>
      </c>
      <c r="L286" s="740">
        <v>15691</v>
      </c>
      <c r="M286" s="740">
        <v>15546</v>
      </c>
      <c r="N286" s="740">
        <v>16380</v>
      </c>
      <c r="O286" s="740">
        <v>16936</v>
      </c>
      <c r="P286" s="741">
        <v>16455</v>
      </c>
      <c r="Q286" s="741">
        <v>16335</v>
      </c>
      <c r="R286" s="741">
        <v>16469</v>
      </c>
      <c r="S286" s="143">
        <f>100</f>
        <v>100</v>
      </c>
      <c r="T286" s="328">
        <f t="shared" si="107"/>
        <v>112.00307412841472</v>
      </c>
      <c r="U286" s="328">
        <f t="shared" si="108"/>
        <v>91.623000069866549</v>
      </c>
      <c r="V286" s="328">
        <f t="shared" si="109"/>
        <v>74.701320477887236</v>
      </c>
      <c r="W286" s="328">
        <f t="shared" si="110"/>
        <v>75.644518968769646</v>
      </c>
      <c r="X286" s="328">
        <f t="shared" si="111"/>
        <v>89.387270313700824</v>
      </c>
      <c r="Y286" s="328">
        <f t="shared" si="112"/>
        <v>77.475022706630341</v>
      </c>
      <c r="Z286" s="328">
        <f t="shared" si="113"/>
        <v>100.56591909452945</v>
      </c>
      <c r="AA286" s="328">
        <f t="shared" si="114"/>
        <v>109.62761126248864</v>
      </c>
      <c r="AB286" s="328">
        <f t="shared" si="114"/>
        <v>108.61454621672605</v>
      </c>
      <c r="AC286" s="328">
        <f t="shared" si="114"/>
        <v>114.44141689373296</v>
      </c>
      <c r="AD286" s="328">
        <f t="shared" si="114"/>
        <v>118.32599734507092</v>
      </c>
      <c r="AE286" s="328">
        <f t="shared" si="130"/>
        <v>114.96541605533432</v>
      </c>
      <c r="AF286" s="328">
        <f t="shared" si="131"/>
        <v>114.12701739677216</v>
      </c>
      <c r="AG286" s="329">
        <f t="shared" si="131"/>
        <v>115.06322923216656</v>
      </c>
      <c r="AH286" s="766">
        <v>1</v>
      </c>
      <c r="AI286" s="767">
        <v>1</v>
      </c>
      <c r="AJ286" s="767">
        <v>1</v>
      </c>
      <c r="AK286" s="767">
        <v>1</v>
      </c>
      <c r="AL286" s="767">
        <v>1</v>
      </c>
      <c r="AM286" s="767">
        <v>1</v>
      </c>
      <c r="AN286" s="767">
        <v>1</v>
      </c>
      <c r="AO286" s="767">
        <v>1</v>
      </c>
      <c r="AP286" s="767">
        <v>1</v>
      </c>
      <c r="AQ286" s="767">
        <v>1</v>
      </c>
      <c r="AR286" s="767">
        <v>1</v>
      </c>
      <c r="AS286" s="767">
        <v>1</v>
      </c>
      <c r="AT286" s="767">
        <v>4</v>
      </c>
      <c r="AU286" s="767">
        <v>6</v>
      </c>
      <c r="AV286" s="769">
        <v>7</v>
      </c>
    </row>
    <row r="287" spans="2:48" ht="14.4" x14ac:dyDescent="0.3">
      <c r="B287" s="905"/>
      <c r="C287" s="8" t="s">
        <v>7</v>
      </c>
      <c r="D287">
        <v>14292</v>
      </c>
      <c r="E287">
        <v>16008</v>
      </c>
      <c r="F287">
        <v>13093</v>
      </c>
      <c r="G287">
        <v>10674</v>
      </c>
      <c r="H287">
        <v>10811</v>
      </c>
      <c r="I287">
        <v>12780</v>
      </c>
      <c r="J287">
        <v>11074</v>
      </c>
      <c r="K287">
        <v>14375</v>
      </c>
      <c r="L287">
        <v>15673</v>
      </c>
      <c r="M287">
        <v>15529</v>
      </c>
      <c r="N287">
        <v>16365</v>
      </c>
      <c r="O287">
        <v>16918</v>
      </c>
      <c r="P287">
        <v>16438</v>
      </c>
      <c r="Q287">
        <v>16318</v>
      </c>
      <c r="R287">
        <v>16452</v>
      </c>
      <c r="S287" s="143">
        <f>100</f>
        <v>100</v>
      </c>
      <c r="T287" s="328">
        <f t="shared" si="107"/>
        <v>112.00671704450042</v>
      </c>
      <c r="U287" s="328">
        <f t="shared" si="108"/>
        <v>91.610691295829838</v>
      </c>
      <c r="V287" s="328">
        <f t="shared" si="109"/>
        <v>74.685138539042825</v>
      </c>
      <c r="W287" s="328">
        <f t="shared" si="110"/>
        <v>75.643716764623562</v>
      </c>
      <c r="X287" s="328">
        <f t="shared" si="111"/>
        <v>89.420654911838795</v>
      </c>
      <c r="Y287" s="328">
        <f t="shared" si="112"/>
        <v>77.483907080884407</v>
      </c>
      <c r="Z287" s="328">
        <f t="shared" si="113"/>
        <v>100.58074447243213</v>
      </c>
      <c r="AA287" s="328">
        <f t="shared" si="114"/>
        <v>109.66274839070809</v>
      </c>
      <c r="AB287" s="328">
        <f t="shared" si="114"/>
        <v>108.65519171564512</v>
      </c>
      <c r="AC287" s="328">
        <f t="shared" si="114"/>
        <v>114.50461796809404</v>
      </c>
      <c r="AD287" s="328">
        <f t="shared" si="114"/>
        <v>118.37391547719004</v>
      </c>
      <c r="AE287" s="328">
        <f t="shared" si="130"/>
        <v>115.01539322698012</v>
      </c>
      <c r="AF287" s="328">
        <f t="shared" si="131"/>
        <v>114.17576266442765</v>
      </c>
      <c r="AG287" s="329">
        <f t="shared" si="131"/>
        <v>115.11335012594458</v>
      </c>
      <c r="AH287" s="770"/>
      <c r="AI287" s="771"/>
      <c r="AJ287" s="771"/>
      <c r="AK287" s="771"/>
      <c r="AL287" s="771"/>
      <c r="AM287" s="771"/>
      <c r="AN287" s="771"/>
      <c r="AO287" s="771"/>
      <c r="AP287" s="771"/>
      <c r="AQ287" s="771"/>
      <c r="AR287" s="771"/>
      <c r="AS287" s="771"/>
      <c r="AT287" s="771"/>
      <c r="AU287" s="771"/>
      <c r="AV287" s="772"/>
    </row>
    <row r="288" spans="2:48" ht="15" customHeight="1" x14ac:dyDescent="0.3">
      <c r="B288" s="904" t="s">
        <v>60</v>
      </c>
      <c r="C288" s="1" t="s">
        <v>2</v>
      </c>
      <c r="D288" s="740">
        <v>47353</v>
      </c>
      <c r="E288" s="740">
        <v>40226</v>
      </c>
      <c r="F288" s="740">
        <v>35404</v>
      </c>
      <c r="G288" s="740">
        <v>35678</v>
      </c>
      <c r="H288" s="740">
        <v>37131</v>
      </c>
      <c r="I288" s="740">
        <v>33674</v>
      </c>
      <c r="J288" s="740">
        <v>36170</v>
      </c>
      <c r="K288" s="740">
        <v>38022</v>
      </c>
      <c r="L288" s="740">
        <v>37517</v>
      </c>
      <c r="M288" s="740">
        <v>39945</v>
      </c>
      <c r="N288" s="740">
        <v>48336</v>
      </c>
      <c r="O288" s="740">
        <v>48918</v>
      </c>
      <c r="P288" s="741">
        <v>47458</v>
      </c>
      <c r="Q288" s="741">
        <v>47096</v>
      </c>
      <c r="R288" s="741">
        <v>47501</v>
      </c>
      <c r="S288" s="143">
        <f>100</f>
        <v>100</v>
      </c>
      <c r="T288" s="328">
        <f t="shared" si="107"/>
        <v>84.949211243215842</v>
      </c>
      <c r="U288" s="328">
        <f t="shared" si="108"/>
        <v>74.766118302958631</v>
      </c>
      <c r="V288" s="328">
        <f t="shared" si="109"/>
        <v>75.344751124532763</v>
      </c>
      <c r="W288" s="328">
        <f t="shared" si="110"/>
        <v>78.413194517770791</v>
      </c>
      <c r="X288" s="328">
        <f t="shared" si="111"/>
        <v>71.112706692289819</v>
      </c>
      <c r="Y288" s="328">
        <f t="shared" si="112"/>
        <v>76.383756045023546</v>
      </c>
      <c r="Z288" s="328">
        <f t="shared" si="113"/>
        <v>80.294807087196162</v>
      </c>
      <c r="AA288" s="328">
        <f t="shared" si="114"/>
        <v>79.2283487846599</v>
      </c>
      <c r="AB288" s="328">
        <f t="shared" si="114"/>
        <v>84.355795831309521</v>
      </c>
      <c r="AC288" s="328">
        <f t="shared" si="114"/>
        <v>102.07589804236268</v>
      </c>
      <c r="AD288" s="328">
        <f t="shared" si="114"/>
        <v>103.30496483855299</v>
      </c>
      <c r="AE288" s="328">
        <f t="shared" si="130"/>
        <v>100.22173885498279</v>
      </c>
      <c r="AF288" s="328">
        <f t="shared" si="131"/>
        <v>99.457267754946884</v>
      </c>
      <c r="AG288" s="329">
        <f t="shared" si="131"/>
        <v>100.31254619559479</v>
      </c>
      <c r="AH288" s="766">
        <v>1</v>
      </c>
      <c r="AI288" s="767">
        <v>1</v>
      </c>
      <c r="AJ288" s="767">
        <v>1</v>
      </c>
      <c r="AK288" s="767">
        <v>1</v>
      </c>
      <c r="AL288" s="767">
        <v>1</v>
      </c>
      <c r="AM288" s="767">
        <v>1</v>
      </c>
      <c r="AN288" s="767">
        <v>1</v>
      </c>
      <c r="AO288" s="767">
        <v>1</v>
      </c>
      <c r="AP288" s="767">
        <v>1</v>
      </c>
      <c r="AQ288" s="767">
        <v>1</v>
      </c>
      <c r="AR288" s="767">
        <v>1</v>
      </c>
      <c r="AS288" s="767">
        <v>1</v>
      </c>
      <c r="AT288" s="767">
        <v>4</v>
      </c>
      <c r="AU288" s="767">
        <v>6</v>
      </c>
      <c r="AV288" s="769">
        <v>7</v>
      </c>
    </row>
    <row r="289" spans="2:48" ht="14.4" x14ac:dyDescent="0.3">
      <c r="B289" s="904"/>
      <c r="C289" s="1" t="s">
        <v>3</v>
      </c>
      <c r="D289" s="740">
        <v>1401</v>
      </c>
      <c r="E289" s="740">
        <v>1296</v>
      </c>
      <c r="F289" s="740">
        <v>1320</v>
      </c>
      <c r="G289" s="740">
        <v>1346</v>
      </c>
      <c r="H289" s="740">
        <v>1358</v>
      </c>
      <c r="I289" s="740">
        <v>1430</v>
      </c>
      <c r="J289" s="740">
        <v>1566</v>
      </c>
      <c r="K289" s="740">
        <v>1419</v>
      </c>
      <c r="L289" s="740">
        <v>1464</v>
      </c>
      <c r="M289" s="740">
        <v>1370</v>
      </c>
      <c r="N289" s="740">
        <v>2700</v>
      </c>
      <c r="O289" s="740">
        <v>3133</v>
      </c>
      <c r="P289" s="741">
        <v>3094</v>
      </c>
      <c r="Q289" s="741">
        <v>3084</v>
      </c>
      <c r="R289" s="741">
        <v>3095</v>
      </c>
      <c r="S289" s="143">
        <f>100</f>
        <v>100</v>
      </c>
      <c r="T289" s="328">
        <f t="shared" si="107"/>
        <v>92.505353319057818</v>
      </c>
      <c r="U289" s="328">
        <f t="shared" si="108"/>
        <v>94.218415417558887</v>
      </c>
      <c r="V289" s="328">
        <f t="shared" si="109"/>
        <v>96.074232690935048</v>
      </c>
      <c r="W289" s="328">
        <f t="shared" si="110"/>
        <v>96.930763740185583</v>
      </c>
      <c r="X289" s="328">
        <f t="shared" si="111"/>
        <v>102.06995003568879</v>
      </c>
      <c r="Y289" s="328">
        <f t="shared" si="112"/>
        <v>111.77730192719486</v>
      </c>
      <c r="Z289" s="328">
        <f t="shared" si="113"/>
        <v>101.28479657387581</v>
      </c>
      <c r="AA289" s="328">
        <f t="shared" si="114"/>
        <v>104.4967880085653</v>
      </c>
      <c r="AB289" s="328">
        <f t="shared" si="114"/>
        <v>97.787294789436118</v>
      </c>
      <c r="AC289" s="328">
        <f t="shared" si="114"/>
        <v>192.71948608137046</v>
      </c>
      <c r="AD289" s="328">
        <f t="shared" si="114"/>
        <v>223.62598144182726</v>
      </c>
      <c r="AE289" s="328">
        <f t="shared" si="130"/>
        <v>220.84225553176302</v>
      </c>
      <c r="AF289" s="328">
        <f t="shared" si="131"/>
        <v>220.12847965738757</v>
      </c>
      <c r="AG289" s="329">
        <f t="shared" si="131"/>
        <v>220.91363311920057</v>
      </c>
      <c r="AH289" s="766">
        <v>1</v>
      </c>
      <c r="AI289" s="767">
        <v>1</v>
      </c>
      <c r="AJ289" s="767">
        <v>1</v>
      </c>
      <c r="AK289" s="767">
        <v>1</v>
      </c>
      <c r="AL289" s="767">
        <v>1</v>
      </c>
      <c r="AM289" s="767">
        <v>1</v>
      </c>
      <c r="AN289" s="767">
        <v>1</v>
      </c>
      <c r="AO289" s="767">
        <v>1</v>
      </c>
      <c r="AP289" s="767">
        <v>1</v>
      </c>
      <c r="AQ289" s="767">
        <v>1</v>
      </c>
      <c r="AR289" s="767">
        <v>1</v>
      </c>
      <c r="AS289" s="767">
        <v>1</v>
      </c>
      <c r="AT289" s="767">
        <v>4</v>
      </c>
      <c r="AU289" s="767">
        <v>6</v>
      </c>
      <c r="AV289" s="769">
        <v>7</v>
      </c>
    </row>
    <row r="290" spans="2:48" ht="14.4" x14ac:dyDescent="0.3">
      <c r="B290" s="904"/>
      <c r="C290" s="1" t="s">
        <v>4</v>
      </c>
      <c r="D290" s="740">
        <v>139</v>
      </c>
      <c r="E290" s="740">
        <v>147</v>
      </c>
      <c r="F290" s="740">
        <v>145</v>
      </c>
      <c r="G290" s="740">
        <v>135</v>
      </c>
      <c r="H290" s="740">
        <v>133</v>
      </c>
      <c r="I290" s="740">
        <v>126</v>
      </c>
      <c r="J290" s="740">
        <v>125</v>
      </c>
      <c r="K290" s="740">
        <v>124</v>
      </c>
      <c r="L290" s="740">
        <v>125</v>
      </c>
      <c r="M290" s="740">
        <v>122</v>
      </c>
      <c r="N290" s="740">
        <v>143</v>
      </c>
      <c r="O290" s="740">
        <v>141</v>
      </c>
      <c r="P290" s="741">
        <v>139</v>
      </c>
      <c r="Q290" s="741">
        <v>139</v>
      </c>
      <c r="R290" s="741">
        <v>139</v>
      </c>
      <c r="S290" s="143">
        <f>100</f>
        <v>100</v>
      </c>
      <c r="T290" s="328">
        <f t="shared" si="107"/>
        <v>105.75539568345324</v>
      </c>
      <c r="U290" s="328">
        <f t="shared" si="108"/>
        <v>104.31654676258992</v>
      </c>
      <c r="V290" s="328">
        <f t="shared" si="109"/>
        <v>97.122302158273385</v>
      </c>
      <c r="W290" s="328">
        <f t="shared" si="110"/>
        <v>95.683453237410077</v>
      </c>
      <c r="X290" s="328">
        <f t="shared" si="111"/>
        <v>90.647482014388487</v>
      </c>
      <c r="Y290" s="328">
        <f t="shared" si="112"/>
        <v>89.928057553956833</v>
      </c>
      <c r="Z290" s="328">
        <f t="shared" si="113"/>
        <v>89.208633093525179</v>
      </c>
      <c r="AA290" s="328">
        <f t="shared" si="114"/>
        <v>89.928057553956833</v>
      </c>
      <c r="AB290" s="328">
        <f t="shared" si="114"/>
        <v>87.769784172661872</v>
      </c>
      <c r="AC290" s="328">
        <f t="shared" si="114"/>
        <v>102.87769784172662</v>
      </c>
      <c r="AD290" s="328">
        <f t="shared" si="114"/>
        <v>101.43884892086331</v>
      </c>
      <c r="AE290" s="328">
        <f t="shared" si="130"/>
        <v>100</v>
      </c>
      <c r="AF290" s="328">
        <f t="shared" si="131"/>
        <v>100</v>
      </c>
      <c r="AG290" s="329">
        <f t="shared" si="131"/>
        <v>100</v>
      </c>
      <c r="AH290" s="766">
        <v>1</v>
      </c>
      <c r="AI290" s="767">
        <v>1</v>
      </c>
      <c r="AJ290" s="767">
        <v>1</v>
      </c>
      <c r="AK290" s="767">
        <v>1</v>
      </c>
      <c r="AL290" s="767">
        <v>1</v>
      </c>
      <c r="AM290" s="767">
        <v>1</v>
      </c>
      <c r="AN290" s="767">
        <v>1</v>
      </c>
      <c r="AO290" s="767">
        <v>1</v>
      </c>
      <c r="AP290" s="767">
        <v>1</v>
      </c>
      <c r="AQ290" s="767">
        <v>1</v>
      </c>
      <c r="AR290" s="767">
        <v>1</v>
      </c>
      <c r="AS290" s="767">
        <v>1</v>
      </c>
      <c r="AT290" s="767">
        <v>4</v>
      </c>
      <c r="AU290" s="767">
        <v>6</v>
      </c>
      <c r="AV290" s="769">
        <v>7</v>
      </c>
    </row>
    <row r="291" spans="2:48" ht="14.4" x14ac:dyDescent="0.3">
      <c r="B291" s="904"/>
      <c r="C291" s="1" t="s">
        <v>5</v>
      </c>
      <c r="D291" s="740">
        <v>18</v>
      </c>
      <c r="E291" s="740">
        <v>20</v>
      </c>
      <c r="F291" s="740">
        <v>19</v>
      </c>
      <c r="G291" s="740">
        <v>24</v>
      </c>
      <c r="H291" s="740">
        <v>26</v>
      </c>
      <c r="I291" s="740">
        <v>26</v>
      </c>
      <c r="J291" s="740">
        <v>27</v>
      </c>
      <c r="K291" s="740">
        <v>29</v>
      </c>
      <c r="L291" s="740">
        <v>36</v>
      </c>
      <c r="M291" s="740">
        <v>41</v>
      </c>
      <c r="N291" s="740">
        <v>42</v>
      </c>
      <c r="O291" s="740">
        <v>48</v>
      </c>
      <c r="P291" s="741">
        <v>47</v>
      </c>
      <c r="Q291" s="741">
        <v>46</v>
      </c>
      <c r="R291" s="741">
        <v>47</v>
      </c>
      <c r="S291" s="143">
        <f>100</f>
        <v>100</v>
      </c>
      <c r="T291" s="328">
        <f t="shared" si="107"/>
        <v>111.11111111111111</v>
      </c>
      <c r="U291" s="328">
        <f t="shared" si="108"/>
        <v>105.55555555555556</v>
      </c>
      <c r="V291" s="328">
        <f t="shared" si="109"/>
        <v>133.33333333333334</v>
      </c>
      <c r="W291" s="328">
        <f t="shared" si="110"/>
        <v>144.44444444444446</v>
      </c>
      <c r="X291" s="328">
        <f t="shared" si="111"/>
        <v>144.44444444444446</v>
      </c>
      <c r="Y291" s="328">
        <f t="shared" si="112"/>
        <v>150</v>
      </c>
      <c r="Z291" s="328">
        <f t="shared" si="113"/>
        <v>161.11111111111111</v>
      </c>
      <c r="AA291" s="328">
        <f t="shared" si="114"/>
        <v>200</v>
      </c>
      <c r="AB291" s="328">
        <f t="shared" si="114"/>
        <v>227.77777777777777</v>
      </c>
      <c r="AC291" s="328">
        <f t="shared" si="114"/>
        <v>233.33333333333334</v>
      </c>
      <c r="AD291" s="328">
        <f t="shared" si="114"/>
        <v>266.66666666666669</v>
      </c>
      <c r="AE291" s="328">
        <f t="shared" si="130"/>
        <v>261.11111111111109</v>
      </c>
      <c r="AF291" s="328">
        <f t="shared" si="131"/>
        <v>255.55555555555554</v>
      </c>
      <c r="AG291" s="329">
        <f t="shared" si="131"/>
        <v>261.11111111111109</v>
      </c>
      <c r="AH291" s="766">
        <v>1</v>
      </c>
      <c r="AI291" s="767">
        <v>1</v>
      </c>
      <c r="AJ291" s="767">
        <v>1</v>
      </c>
      <c r="AK291" s="767">
        <v>1</v>
      </c>
      <c r="AL291" s="767">
        <v>1</v>
      </c>
      <c r="AM291" s="767">
        <v>1</v>
      </c>
      <c r="AN291" s="767">
        <v>1</v>
      </c>
      <c r="AO291" s="767">
        <v>1</v>
      </c>
      <c r="AP291" s="767">
        <v>1</v>
      </c>
      <c r="AQ291" s="767">
        <v>1</v>
      </c>
      <c r="AR291" s="767">
        <v>1</v>
      </c>
      <c r="AS291" s="767">
        <v>1</v>
      </c>
      <c r="AT291" s="767">
        <v>4</v>
      </c>
      <c r="AU291" s="767">
        <v>6</v>
      </c>
      <c r="AV291" s="769">
        <v>7</v>
      </c>
    </row>
    <row r="292" spans="2:48" ht="14.4" x14ac:dyDescent="0.3">
      <c r="B292" s="904"/>
      <c r="C292" s="1" t="s">
        <v>6</v>
      </c>
      <c r="D292" s="740">
        <v>48911</v>
      </c>
      <c r="E292" s="740">
        <v>41689</v>
      </c>
      <c r="F292" s="740">
        <v>36888</v>
      </c>
      <c r="G292" s="740">
        <v>37183</v>
      </c>
      <c r="H292" s="740">
        <v>38648</v>
      </c>
      <c r="I292" s="740">
        <v>35256</v>
      </c>
      <c r="J292" s="740">
        <v>37888</v>
      </c>
      <c r="K292" s="740">
        <v>39594</v>
      </c>
      <c r="L292" s="740">
        <v>39142</v>
      </c>
      <c r="M292" s="740">
        <v>41478</v>
      </c>
      <c r="N292" s="740">
        <v>51221</v>
      </c>
      <c r="O292" s="740">
        <v>52240</v>
      </c>
      <c r="P292" s="741">
        <v>50738</v>
      </c>
      <c r="Q292" s="741">
        <v>50365</v>
      </c>
      <c r="R292" s="741">
        <v>50782</v>
      </c>
      <c r="S292" s="143">
        <f>100</f>
        <v>100</v>
      </c>
      <c r="T292" s="328">
        <f t="shared" si="107"/>
        <v>85.234405348490114</v>
      </c>
      <c r="U292" s="328">
        <f t="shared" si="108"/>
        <v>75.418617488908424</v>
      </c>
      <c r="V292" s="328">
        <f t="shared" si="109"/>
        <v>76.021753797714211</v>
      </c>
      <c r="W292" s="328">
        <f t="shared" si="110"/>
        <v>79.016990043139586</v>
      </c>
      <c r="X292" s="328">
        <f t="shared" si="111"/>
        <v>72.081944756803168</v>
      </c>
      <c r="Y292" s="328">
        <f t="shared" si="112"/>
        <v>77.463147349267032</v>
      </c>
      <c r="Z292" s="328">
        <f t="shared" si="113"/>
        <v>80.951115291038832</v>
      </c>
      <c r="AA292" s="328">
        <f t="shared" si="114"/>
        <v>80.026987794156739</v>
      </c>
      <c r="AB292" s="328">
        <f t="shared" si="114"/>
        <v>84.803009547954446</v>
      </c>
      <c r="AC292" s="328">
        <f t="shared" si="114"/>
        <v>104.72286397742839</v>
      </c>
      <c r="AD292" s="328">
        <f t="shared" si="114"/>
        <v>106.80623990513381</v>
      </c>
      <c r="AE292" s="328">
        <f t="shared" si="130"/>
        <v>103.73535605487518</v>
      </c>
      <c r="AF292" s="328">
        <f t="shared" si="131"/>
        <v>102.97274641696141</v>
      </c>
      <c r="AG292" s="329">
        <f t="shared" si="131"/>
        <v>103.82531536873095</v>
      </c>
      <c r="AH292" s="766">
        <v>1</v>
      </c>
      <c r="AI292" s="767">
        <v>1</v>
      </c>
      <c r="AJ292" s="767">
        <v>1</v>
      </c>
      <c r="AK292" s="767">
        <v>1</v>
      </c>
      <c r="AL292" s="767">
        <v>1</v>
      </c>
      <c r="AM292" s="767">
        <v>1</v>
      </c>
      <c r="AN292" s="767">
        <v>1</v>
      </c>
      <c r="AO292" s="767">
        <v>1</v>
      </c>
      <c r="AP292" s="767">
        <v>1</v>
      </c>
      <c r="AQ292" s="767">
        <v>1</v>
      </c>
      <c r="AR292" s="767">
        <v>1</v>
      </c>
      <c r="AS292" s="767">
        <v>1</v>
      </c>
      <c r="AT292" s="767">
        <v>4</v>
      </c>
      <c r="AU292" s="767">
        <v>6</v>
      </c>
      <c r="AV292" s="769">
        <v>7</v>
      </c>
    </row>
    <row r="293" spans="2:48" ht="14.4" x14ac:dyDescent="0.3">
      <c r="B293" s="905"/>
      <c r="C293" s="8" t="s">
        <v>7</v>
      </c>
      <c r="D293">
        <v>48893</v>
      </c>
      <c r="E293">
        <v>41669</v>
      </c>
      <c r="F293">
        <v>36869</v>
      </c>
      <c r="G293">
        <v>37159</v>
      </c>
      <c r="H293">
        <v>38622</v>
      </c>
      <c r="I293">
        <v>35230</v>
      </c>
      <c r="J293">
        <v>37861</v>
      </c>
      <c r="K293">
        <v>39565</v>
      </c>
      <c r="L293">
        <v>39106</v>
      </c>
      <c r="M293">
        <v>41437</v>
      </c>
      <c r="N293">
        <v>51179</v>
      </c>
      <c r="O293">
        <v>52192</v>
      </c>
      <c r="P293">
        <v>50691</v>
      </c>
      <c r="Q293">
        <v>50319</v>
      </c>
      <c r="R293">
        <v>50735</v>
      </c>
      <c r="S293" s="143">
        <f>100</f>
        <v>100</v>
      </c>
      <c r="T293" s="328">
        <f t="shared" si="107"/>
        <v>85.224878817008573</v>
      </c>
      <c r="U293" s="328">
        <f t="shared" si="108"/>
        <v>75.407522549240184</v>
      </c>
      <c r="V293" s="328">
        <f t="shared" si="109"/>
        <v>76.000654490417858</v>
      </c>
      <c r="W293" s="328">
        <f t="shared" si="110"/>
        <v>78.99290286953142</v>
      </c>
      <c r="X293" s="328">
        <f t="shared" si="111"/>
        <v>72.055304440308433</v>
      </c>
      <c r="Y293" s="328">
        <f t="shared" si="112"/>
        <v>77.436442844578977</v>
      </c>
      <c r="Z293" s="328">
        <f t="shared" si="113"/>
        <v>80.921604319636756</v>
      </c>
      <c r="AA293" s="328">
        <f t="shared" si="114"/>
        <v>79.982819626531409</v>
      </c>
      <c r="AB293" s="328">
        <f t="shared" si="114"/>
        <v>84.750373264066425</v>
      </c>
      <c r="AC293" s="328">
        <f t="shared" si="114"/>
        <v>104.6755159225247</v>
      </c>
      <c r="AD293" s="328">
        <f t="shared" si="114"/>
        <v>106.74738715153498</v>
      </c>
      <c r="AE293" s="328">
        <f t="shared" si="130"/>
        <v>103.67741803530157</v>
      </c>
      <c r="AF293" s="328">
        <f t="shared" si="131"/>
        <v>102.91657292454953</v>
      </c>
      <c r="AG293" s="329">
        <f t="shared" si="131"/>
        <v>103.76741046775612</v>
      </c>
      <c r="AH293" s="770"/>
      <c r="AI293" s="771"/>
      <c r="AJ293" s="771"/>
      <c r="AK293" s="771"/>
      <c r="AL293" s="771"/>
      <c r="AM293" s="771"/>
      <c r="AN293" s="771"/>
      <c r="AO293" s="771"/>
      <c r="AP293" s="771"/>
      <c r="AQ293" s="771"/>
      <c r="AR293" s="771"/>
      <c r="AS293" s="771"/>
      <c r="AT293" s="771"/>
      <c r="AU293" s="771"/>
      <c r="AV293" s="772"/>
    </row>
    <row r="294" spans="2:48" ht="15" customHeight="1" x14ac:dyDescent="0.3">
      <c r="B294" s="904" t="s">
        <v>61</v>
      </c>
      <c r="C294" s="1" t="s">
        <v>2</v>
      </c>
      <c r="D294" s="740">
        <v>8929</v>
      </c>
      <c r="E294" s="740">
        <v>6258</v>
      </c>
      <c r="F294" s="740">
        <v>5594</v>
      </c>
      <c r="G294" s="740">
        <v>5757</v>
      </c>
      <c r="H294" s="740">
        <v>5917</v>
      </c>
      <c r="I294" s="740">
        <v>5946</v>
      </c>
      <c r="J294" s="740">
        <v>5975</v>
      </c>
      <c r="K294" s="740">
        <v>5959</v>
      </c>
      <c r="L294" s="740">
        <v>6033</v>
      </c>
      <c r="M294" s="740">
        <v>6240</v>
      </c>
      <c r="N294" s="740">
        <v>6719</v>
      </c>
      <c r="O294" s="740">
        <v>6602</v>
      </c>
      <c r="P294" s="741">
        <v>6837</v>
      </c>
      <c r="Q294" s="741">
        <v>7420</v>
      </c>
      <c r="R294" s="741">
        <v>7799</v>
      </c>
      <c r="S294" s="143">
        <f>100</f>
        <v>100</v>
      </c>
      <c r="T294" s="328">
        <f t="shared" si="107"/>
        <v>70.086235860678684</v>
      </c>
      <c r="U294" s="328">
        <f t="shared" si="108"/>
        <v>62.649792809945126</v>
      </c>
      <c r="V294" s="328">
        <f t="shared" si="109"/>
        <v>64.475305185351104</v>
      </c>
      <c r="W294" s="328">
        <f t="shared" si="110"/>
        <v>66.267219173479674</v>
      </c>
      <c r="X294" s="328">
        <f t="shared" si="111"/>
        <v>66.592003583827974</v>
      </c>
      <c r="Y294" s="328">
        <f t="shared" si="112"/>
        <v>66.916787994176275</v>
      </c>
      <c r="Z294" s="328">
        <f t="shared" si="113"/>
        <v>66.737596595363428</v>
      </c>
      <c r="AA294" s="328">
        <f t="shared" si="114"/>
        <v>67.56635681487289</v>
      </c>
      <c r="AB294" s="328">
        <f t="shared" si="114"/>
        <v>69.884645537014222</v>
      </c>
      <c r="AC294" s="328">
        <f t="shared" si="114"/>
        <v>75.249188038974125</v>
      </c>
      <c r="AD294" s="328">
        <f t="shared" si="114"/>
        <v>73.938850935155116</v>
      </c>
      <c r="AE294" s="328">
        <f t="shared" si="130"/>
        <v>76.570724605218956</v>
      </c>
      <c r="AF294" s="328">
        <f t="shared" si="131"/>
        <v>83.100011199462429</v>
      </c>
      <c r="AG294" s="329">
        <f t="shared" si="131"/>
        <v>87.344607458841978</v>
      </c>
      <c r="AH294" s="766">
        <v>1</v>
      </c>
      <c r="AI294" s="767">
        <v>1</v>
      </c>
      <c r="AJ294" s="767">
        <v>1</v>
      </c>
      <c r="AK294" s="767">
        <v>1</v>
      </c>
      <c r="AL294" s="767">
        <v>1</v>
      </c>
      <c r="AM294" s="767">
        <v>1</v>
      </c>
      <c r="AN294" s="767">
        <v>1</v>
      </c>
      <c r="AO294" s="767">
        <v>1</v>
      </c>
      <c r="AP294" s="767">
        <v>1</v>
      </c>
      <c r="AQ294" s="767">
        <v>1</v>
      </c>
      <c r="AR294" s="767">
        <v>1</v>
      </c>
      <c r="AS294" s="767">
        <v>1</v>
      </c>
      <c r="AT294" s="767">
        <v>4</v>
      </c>
      <c r="AU294" s="767">
        <v>6</v>
      </c>
      <c r="AV294" s="769">
        <v>7</v>
      </c>
    </row>
    <row r="295" spans="2:48" ht="14.4" x14ac:dyDescent="0.3">
      <c r="B295" s="904"/>
      <c r="C295" s="1" t="s">
        <v>3</v>
      </c>
      <c r="D295" s="740">
        <v>380</v>
      </c>
      <c r="E295" s="740">
        <v>374</v>
      </c>
      <c r="F295" s="740">
        <v>345</v>
      </c>
      <c r="G295" s="740">
        <v>351</v>
      </c>
      <c r="H295" s="740">
        <v>339</v>
      </c>
      <c r="I295" s="740">
        <v>332</v>
      </c>
      <c r="J295" s="740">
        <v>325</v>
      </c>
      <c r="K295" s="740">
        <v>296</v>
      </c>
      <c r="L295" s="740">
        <v>310</v>
      </c>
      <c r="M295" s="740">
        <v>275</v>
      </c>
      <c r="N295" s="740">
        <v>343</v>
      </c>
      <c r="O295" s="740">
        <v>337</v>
      </c>
      <c r="P295" s="741">
        <v>342</v>
      </c>
      <c r="Q295" s="741">
        <v>353</v>
      </c>
      <c r="R295" s="741">
        <v>360</v>
      </c>
      <c r="S295" s="143">
        <f>100</f>
        <v>100</v>
      </c>
      <c r="T295" s="328">
        <f t="shared" si="107"/>
        <v>98.421052631578945</v>
      </c>
      <c r="U295" s="328">
        <f t="shared" si="108"/>
        <v>90.78947368421052</v>
      </c>
      <c r="V295" s="328">
        <f t="shared" si="109"/>
        <v>92.368421052631575</v>
      </c>
      <c r="W295" s="328">
        <f t="shared" si="110"/>
        <v>89.21052631578948</v>
      </c>
      <c r="X295" s="328">
        <f t="shared" si="111"/>
        <v>87.368421052631575</v>
      </c>
      <c r="Y295" s="328">
        <f t="shared" si="112"/>
        <v>85.526315789473685</v>
      </c>
      <c r="Z295" s="328">
        <f t="shared" si="113"/>
        <v>77.89473684210526</v>
      </c>
      <c r="AA295" s="328">
        <f t="shared" si="114"/>
        <v>81.578947368421055</v>
      </c>
      <c r="AB295" s="328">
        <f t="shared" si="114"/>
        <v>72.368421052631575</v>
      </c>
      <c r="AC295" s="328">
        <f t="shared" si="114"/>
        <v>90.263157894736835</v>
      </c>
      <c r="AD295" s="328">
        <f t="shared" si="114"/>
        <v>88.684210526315795</v>
      </c>
      <c r="AE295" s="328">
        <f t="shared" si="130"/>
        <v>90</v>
      </c>
      <c r="AF295" s="328">
        <f t="shared" si="131"/>
        <v>92.89473684210526</v>
      </c>
      <c r="AG295" s="329">
        <f t="shared" si="131"/>
        <v>94.736842105263165</v>
      </c>
      <c r="AH295" s="766">
        <v>1</v>
      </c>
      <c r="AI295" s="767">
        <v>1</v>
      </c>
      <c r="AJ295" s="767">
        <v>1</v>
      </c>
      <c r="AK295" s="767">
        <v>1</v>
      </c>
      <c r="AL295" s="767">
        <v>1</v>
      </c>
      <c r="AM295" s="767">
        <v>1</v>
      </c>
      <c r="AN295" s="767">
        <v>1</v>
      </c>
      <c r="AO295" s="767">
        <v>1</v>
      </c>
      <c r="AP295" s="767">
        <v>1</v>
      </c>
      <c r="AQ295" s="767">
        <v>1</v>
      </c>
      <c r="AR295" s="767">
        <v>1</v>
      </c>
      <c r="AS295" s="767">
        <v>1</v>
      </c>
      <c r="AT295" s="767">
        <v>4</v>
      </c>
      <c r="AU295" s="767">
        <v>6</v>
      </c>
      <c r="AV295" s="769">
        <v>7</v>
      </c>
    </row>
    <row r="296" spans="2:48" ht="14.4" x14ac:dyDescent="0.3">
      <c r="B296" s="904"/>
      <c r="C296" s="1" t="s">
        <v>4</v>
      </c>
      <c r="D296" s="740">
        <v>150</v>
      </c>
      <c r="E296" s="740">
        <v>143</v>
      </c>
      <c r="F296" s="740">
        <v>130</v>
      </c>
      <c r="G296" s="740">
        <v>99</v>
      </c>
      <c r="H296" s="740">
        <v>107</v>
      </c>
      <c r="I296" s="740">
        <v>102</v>
      </c>
      <c r="J296" s="740">
        <v>100</v>
      </c>
      <c r="K296" s="740">
        <v>98</v>
      </c>
      <c r="L296" s="740">
        <v>90</v>
      </c>
      <c r="M296" s="740">
        <v>82</v>
      </c>
      <c r="N296" s="740">
        <v>76</v>
      </c>
      <c r="O296" s="740">
        <v>79</v>
      </c>
      <c r="P296" s="741">
        <v>80</v>
      </c>
      <c r="Q296" s="741">
        <v>83</v>
      </c>
      <c r="R296" s="741">
        <v>85</v>
      </c>
      <c r="S296" s="143">
        <f>100</f>
        <v>100</v>
      </c>
      <c r="T296" s="328">
        <f t="shared" si="107"/>
        <v>95.333333333333329</v>
      </c>
      <c r="U296" s="328">
        <f t="shared" si="108"/>
        <v>86.666666666666671</v>
      </c>
      <c r="V296" s="328">
        <f t="shared" si="109"/>
        <v>66</v>
      </c>
      <c r="W296" s="328">
        <f t="shared" si="110"/>
        <v>71.333333333333329</v>
      </c>
      <c r="X296" s="328">
        <f t="shared" si="111"/>
        <v>68</v>
      </c>
      <c r="Y296" s="328">
        <f t="shared" si="112"/>
        <v>66.666666666666671</v>
      </c>
      <c r="Z296" s="328">
        <f t="shared" si="113"/>
        <v>65.333333333333329</v>
      </c>
      <c r="AA296" s="328">
        <f t="shared" si="114"/>
        <v>60</v>
      </c>
      <c r="AB296" s="328">
        <f t="shared" si="114"/>
        <v>54.666666666666664</v>
      </c>
      <c r="AC296" s="328">
        <f t="shared" si="114"/>
        <v>50.666666666666664</v>
      </c>
      <c r="AD296" s="328">
        <f t="shared" si="114"/>
        <v>52.666666666666664</v>
      </c>
      <c r="AE296" s="328">
        <f t="shared" si="130"/>
        <v>53.333333333333336</v>
      </c>
      <c r="AF296" s="328">
        <f t="shared" si="131"/>
        <v>55.333333333333336</v>
      </c>
      <c r="AG296" s="329">
        <f t="shared" si="131"/>
        <v>56.666666666666664</v>
      </c>
      <c r="AH296" s="766">
        <v>1</v>
      </c>
      <c r="AI296" s="767">
        <v>1</v>
      </c>
      <c r="AJ296" s="767">
        <v>1</v>
      </c>
      <c r="AK296" s="767">
        <v>1</v>
      </c>
      <c r="AL296" s="767">
        <v>1</v>
      </c>
      <c r="AM296" s="767">
        <v>1</v>
      </c>
      <c r="AN296" s="767">
        <v>1</v>
      </c>
      <c r="AO296" s="767">
        <v>1</v>
      </c>
      <c r="AP296" s="767">
        <v>1</v>
      </c>
      <c r="AQ296" s="767">
        <v>1</v>
      </c>
      <c r="AR296" s="767">
        <v>1</v>
      </c>
      <c r="AS296" s="767">
        <v>1</v>
      </c>
      <c r="AT296" s="767">
        <v>4</v>
      </c>
      <c r="AU296" s="767">
        <v>6</v>
      </c>
      <c r="AV296" s="769">
        <v>7</v>
      </c>
    </row>
    <row r="297" spans="2:48" ht="14.4" x14ac:dyDescent="0.3">
      <c r="B297" s="904"/>
      <c r="C297" s="1" t="s">
        <v>5</v>
      </c>
      <c r="D297" s="740">
        <v>22</v>
      </c>
      <c r="E297" s="740">
        <v>23</v>
      </c>
      <c r="F297" s="740">
        <v>23</v>
      </c>
      <c r="G297" s="740">
        <v>20</v>
      </c>
      <c r="H297" s="740">
        <v>19</v>
      </c>
      <c r="I297" s="740">
        <v>20</v>
      </c>
      <c r="J297" s="740">
        <v>20</v>
      </c>
      <c r="K297" s="740">
        <v>16</v>
      </c>
      <c r="L297" s="740">
        <v>18</v>
      </c>
      <c r="M297" s="740">
        <v>18</v>
      </c>
      <c r="N297" s="740">
        <v>16</v>
      </c>
      <c r="O297" s="740">
        <v>12</v>
      </c>
      <c r="P297" s="741">
        <v>13</v>
      </c>
      <c r="Q297" s="741">
        <v>14</v>
      </c>
      <c r="R297" s="741">
        <v>15</v>
      </c>
      <c r="S297" s="143">
        <f>100</f>
        <v>100</v>
      </c>
      <c r="T297" s="328">
        <f t="shared" si="107"/>
        <v>104.54545454545455</v>
      </c>
      <c r="U297" s="328">
        <f t="shared" si="108"/>
        <v>104.54545454545455</v>
      </c>
      <c r="V297" s="328">
        <f t="shared" si="109"/>
        <v>90.909090909090907</v>
      </c>
      <c r="W297" s="328">
        <f t="shared" si="110"/>
        <v>86.36363636363636</v>
      </c>
      <c r="X297" s="328">
        <f t="shared" si="111"/>
        <v>90.909090909090907</v>
      </c>
      <c r="Y297" s="328">
        <f t="shared" si="112"/>
        <v>90.909090909090907</v>
      </c>
      <c r="Z297" s="328">
        <f t="shared" si="113"/>
        <v>72.727272727272734</v>
      </c>
      <c r="AA297" s="328">
        <f t="shared" si="114"/>
        <v>81.818181818181813</v>
      </c>
      <c r="AB297" s="328">
        <f t="shared" si="114"/>
        <v>81.818181818181813</v>
      </c>
      <c r="AC297" s="328">
        <f t="shared" si="114"/>
        <v>72.727272727272734</v>
      </c>
      <c r="AD297" s="328">
        <f t="shared" si="114"/>
        <v>54.545454545454547</v>
      </c>
      <c r="AE297" s="328">
        <f t="shared" si="130"/>
        <v>59.090909090909093</v>
      </c>
      <c r="AF297" s="328">
        <f t="shared" si="131"/>
        <v>63.636363636363633</v>
      </c>
      <c r="AG297" s="329">
        <f t="shared" si="131"/>
        <v>68.181818181818187</v>
      </c>
      <c r="AH297" s="766">
        <v>1</v>
      </c>
      <c r="AI297" s="767">
        <v>1</v>
      </c>
      <c r="AJ297" s="767">
        <v>1</v>
      </c>
      <c r="AK297" s="767">
        <v>1</v>
      </c>
      <c r="AL297" s="767">
        <v>1</v>
      </c>
      <c r="AM297" s="767">
        <v>1</v>
      </c>
      <c r="AN297" s="767">
        <v>1</v>
      </c>
      <c r="AO297" s="767">
        <v>1</v>
      </c>
      <c r="AP297" s="767">
        <v>1</v>
      </c>
      <c r="AQ297" s="767">
        <v>1</v>
      </c>
      <c r="AR297" s="767">
        <v>1</v>
      </c>
      <c r="AS297" s="767">
        <v>1</v>
      </c>
      <c r="AT297" s="767">
        <v>4</v>
      </c>
      <c r="AU297" s="767">
        <v>6</v>
      </c>
      <c r="AV297" s="769">
        <v>7</v>
      </c>
    </row>
    <row r="298" spans="2:48" ht="14.4" x14ac:dyDescent="0.3">
      <c r="B298" s="904"/>
      <c r="C298" s="1" t="s">
        <v>6</v>
      </c>
      <c r="D298" s="740">
        <v>9481</v>
      </c>
      <c r="E298" s="740">
        <v>6798</v>
      </c>
      <c r="F298" s="740">
        <v>6092</v>
      </c>
      <c r="G298" s="740">
        <v>6227</v>
      </c>
      <c r="H298" s="740">
        <v>6382</v>
      </c>
      <c r="I298" s="740">
        <v>6400</v>
      </c>
      <c r="J298" s="740">
        <v>6420</v>
      </c>
      <c r="K298" s="740">
        <v>6369</v>
      </c>
      <c r="L298" s="740">
        <v>6451</v>
      </c>
      <c r="M298" s="740">
        <v>6615</v>
      </c>
      <c r="N298" s="740">
        <v>7154</v>
      </c>
      <c r="O298" s="740">
        <v>7030</v>
      </c>
      <c r="P298" s="741">
        <v>7272</v>
      </c>
      <c r="Q298" s="741">
        <v>7870</v>
      </c>
      <c r="R298" s="741">
        <v>8259</v>
      </c>
      <c r="S298" s="143">
        <f>100</f>
        <v>100</v>
      </c>
      <c r="T298" s="328">
        <f t="shared" si="107"/>
        <v>71.701297331505117</v>
      </c>
      <c r="U298" s="328">
        <f t="shared" si="108"/>
        <v>64.254825440354395</v>
      </c>
      <c r="V298" s="328">
        <f t="shared" si="109"/>
        <v>65.678725872798225</v>
      </c>
      <c r="W298" s="328">
        <f t="shared" si="110"/>
        <v>67.313574517455962</v>
      </c>
      <c r="X298" s="328">
        <f t="shared" si="111"/>
        <v>67.503427908448472</v>
      </c>
      <c r="Y298" s="328">
        <f t="shared" si="112"/>
        <v>67.714376120662379</v>
      </c>
      <c r="Z298" s="328">
        <f t="shared" si="113"/>
        <v>67.176458179516928</v>
      </c>
      <c r="AA298" s="328">
        <f t="shared" si="114"/>
        <v>68.041345849593924</v>
      </c>
      <c r="AB298" s="328">
        <f t="shared" si="114"/>
        <v>69.771121189747916</v>
      </c>
      <c r="AC298" s="328">
        <f t="shared" si="114"/>
        <v>75.456175508912565</v>
      </c>
      <c r="AD298" s="328">
        <f t="shared" si="114"/>
        <v>74.148296593186373</v>
      </c>
      <c r="AE298" s="328">
        <f t="shared" si="130"/>
        <v>76.700769960974583</v>
      </c>
      <c r="AF298" s="328">
        <f t="shared" si="131"/>
        <v>83.008121506170241</v>
      </c>
      <c r="AG298" s="329">
        <f t="shared" si="131"/>
        <v>87.111064233730616</v>
      </c>
      <c r="AH298" s="766">
        <v>1</v>
      </c>
      <c r="AI298" s="767">
        <v>1</v>
      </c>
      <c r="AJ298" s="767">
        <v>1</v>
      </c>
      <c r="AK298" s="767">
        <v>1</v>
      </c>
      <c r="AL298" s="767">
        <v>1</v>
      </c>
      <c r="AM298" s="767">
        <v>1</v>
      </c>
      <c r="AN298" s="767">
        <v>1</v>
      </c>
      <c r="AO298" s="767">
        <v>1</v>
      </c>
      <c r="AP298" s="767">
        <v>1</v>
      </c>
      <c r="AQ298" s="767">
        <v>1</v>
      </c>
      <c r="AR298" s="767">
        <v>1</v>
      </c>
      <c r="AS298" s="767">
        <v>1</v>
      </c>
      <c r="AT298" s="767">
        <v>4</v>
      </c>
      <c r="AU298" s="767">
        <v>6</v>
      </c>
      <c r="AV298" s="769">
        <v>7</v>
      </c>
    </row>
    <row r="299" spans="2:48" ht="14.4" x14ac:dyDescent="0.3">
      <c r="B299" s="905"/>
      <c r="C299" s="8" t="s">
        <v>7</v>
      </c>
      <c r="D299">
        <v>9459</v>
      </c>
      <c r="E299">
        <v>6775</v>
      </c>
      <c r="F299">
        <v>6069</v>
      </c>
      <c r="G299">
        <v>6207</v>
      </c>
      <c r="H299">
        <v>6363</v>
      </c>
      <c r="I299">
        <v>6380</v>
      </c>
      <c r="J299">
        <v>6400</v>
      </c>
      <c r="K299">
        <v>6353</v>
      </c>
      <c r="L299">
        <v>6433</v>
      </c>
      <c r="M299">
        <v>6597</v>
      </c>
      <c r="N299">
        <v>7138</v>
      </c>
      <c r="O299">
        <v>7018</v>
      </c>
      <c r="P299">
        <v>7259</v>
      </c>
      <c r="Q299">
        <v>7856</v>
      </c>
      <c r="R299">
        <v>8244</v>
      </c>
      <c r="S299" s="143">
        <f>100</f>
        <v>100</v>
      </c>
      <c r="T299" s="328">
        <f t="shared" si="107"/>
        <v>71.624907495506918</v>
      </c>
      <c r="U299" s="328">
        <f t="shared" si="108"/>
        <v>64.161116397082139</v>
      </c>
      <c r="V299" s="328">
        <f t="shared" si="109"/>
        <v>65.62004440215668</v>
      </c>
      <c r="W299" s="328">
        <f t="shared" si="110"/>
        <v>67.269267364414844</v>
      </c>
      <c r="X299" s="328">
        <f t="shared" si="111"/>
        <v>67.448990379532717</v>
      </c>
      <c r="Y299" s="328">
        <f t="shared" si="112"/>
        <v>67.660429220847874</v>
      </c>
      <c r="Z299" s="328">
        <f t="shared" si="113"/>
        <v>67.163547943757266</v>
      </c>
      <c r="AA299" s="328">
        <f t="shared" si="114"/>
        <v>68.009303309017866</v>
      </c>
      <c r="AB299" s="328">
        <f t="shared" si="114"/>
        <v>69.743101807802091</v>
      </c>
      <c r="AC299" s="328">
        <f t="shared" si="114"/>
        <v>75.462522465376892</v>
      </c>
      <c r="AD299" s="328">
        <f t="shared" si="114"/>
        <v>74.193889417485991</v>
      </c>
      <c r="AE299" s="328">
        <f t="shared" si="130"/>
        <v>76.741727455333546</v>
      </c>
      <c r="AF299" s="328">
        <f t="shared" si="131"/>
        <v>83.053176868590754</v>
      </c>
      <c r="AG299" s="329">
        <f t="shared" si="131"/>
        <v>87.155090390104661</v>
      </c>
      <c r="AH299" s="770"/>
      <c r="AI299" s="771"/>
      <c r="AJ299" s="771"/>
      <c r="AK299" s="771"/>
      <c r="AL299" s="771"/>
      <c r="AM299" s="771"/>
      <c r="AN299" s="771"/>
      <c r="AO299" s="771"/>
      <c r="AP299" s="771"/>
      <c r="AQ299" s="771"/>
      <c r="AR299" s="771"/>
      <c r="AS299" s="771"/>
      <c r="AT299" s="771"/>
      <c r="AU299" s="771"/>
      <c r="AV299" s="772"/>
    </row>
    <row r="300" spans="2:48" ht="15" customHeight="1" x14ac:dyDescent="0.3">
      <c r="B300" s="904" t="s">
        <v>62</v>
      </c>
      <c r="C300" s="1" t="s">
        <v>2</v>
      </c>
      <c r="D300" s="740">
        <v>5947</v>
      </c>
      <c r="E300" s="740">
        <v>5278</v>
      </c>
      <c r="F300" s="740">
        <v>5485</v>
      </c>
      <c r="G300" s="740">
        <v>5538</v>
      </c>
      <c r="H300" s="740">
        <v>6058</v>
      </c>
      <c r="I300" s="740">
        <v>5105</v>
      </c>
      <c r="J300" s="740">
        <v>6195</v>
      </c>
      <c r="K300" s="740">
        <v>7374</v>
      </c>
      <c r="L300" s="740">
        <v>8089</v>
      </c>
      <c r="M300" s="740">
        <v>8120</v>
      </c>
      <c r="N300" s="740">
        <v>9723</v>
      </c>
      <c r="O300" s="740">
        <v>10575</v>
      </c>
      <c r="P300" s="741">
        <v>10953</v>
      </c>
      <c r="Q300" s="741">
        <v>11885</v>
      </c>
      <c r="R300" s="741">
        <v>12492</v>
      </c>
      <c r="S300" s="143">
        <f>100</f>
        <v>100</v>
      </c>
      <c r="T300" s="328">
        <f t="shared" si="107"/>
        <v>88.750630570035312</v>
      </c>
      <c r="U300" s="328">
        <f t="shared" si="108"/>
        <v>92.231377164957124</v>
      </c>
      <c r="V300" s="328">
        <f t="shared" si="109"/>
        <v>93.122582814864643</v>
      </c>
      <c r="W300" s="328">
        <f t="shared" si="110"/>
        <v>101.86648730452329</v>
      </c>
      <c r="X300" s="328">
        <f t="shared" si="111"/>
        <v>85.841600807129652</v>
      </c>
      <c r="Y300" s="328">
        <f t="shared" si="112"/>
        <v>104.17016983352951</v>
      </c>
      <c r="Z300" s="328">
        <f t="shared" si="113"/>
        <v>123.99529174373633</v>
      </c>
      <c r="AA300" s="328">
        <f t="shared" si="114"/>
        <v>136.01816041701699</v>
      </c>
      <c r="AB300" s="328">
        <f t="shared" si="114"/>
        <v>136.53943164620819</v>
      </c>
      <c r="AC300" s="328">
        <f t="shared" si="114"/>
        <v>163.49419875567514</v>
      </c>
      <c r="AD300" s="328">
        <f t="shared" si="114"/>
        <v>177.82074995796199</v>
      </c>
      <c r="AE300" s="328">
        <f t="shared" si="130"/>
        <v>184.17689591390618</v>
      </c>
      <c r="AF300" s="328">
        <f t="shared" si="131"/>
        <v>199.84866319152513</v>
      </c>
      <c r="AG300" s="329">
        <f t="shared" si="131"/>
        <v>210.05549016310744</v>
      </c>
      <c r="AH300" s="766">
        <v>1</v>
      </c>
      <c r="AI300" s="767">
        <v>1</v>
      </c>
      <c r="AJ300" s="767">
        <v>1</v>
      </c>
      <c r="AK300" s="767">
        <v>1</v>
      </c>
      <c r="AL300" s="767">
        <v>1</v>
      </c>
      <c r="AM300" s="767">
        <v>1</v>
      </c>
      <c r="AN300" s="767">
        <v>1</v>
      </c>
      <c r="AO300" s="767">
        <v>1</v>
      </c>
      <c r="AP300" s="767">
        <v>1</v>
      </c>
      <c r="AQ300" s="767">
        <v>1</v>
      </c>
      <c r="AR300" s="767">
        <v>1</v>
      </c>
      <c r="AS300" s="767">
        <v>1</v>
      </c>
      <c r="AT300" s="767">
        <v>4</v>
      </c>
      <c r="AU300" s="767">
        <v>6</v>
      </c>
      <c r="AV300" s="769">
        <v>7</v>
      </c>
    </row>
    <row r="301" spans="2:48" ht="14.4" x14ac:dyDescent="0.3">
      <c r="B301" s="904"/>
      <c r="C301" s="1" t="s">
        <v>3</v>
      </c>
      <c r="D301" s="740">
        <v>43</v>
      </c>
      <c r="E301" s="740">
        <v>46</v>
      </c>
      <c r="F301" s="740">
        <v>45</v>
      </c>
      <c r="G301" s="740">
        <v>59</v>
      </c>
      <c r="H301" s="740">
        <v>59</v>
      </c>
      <c r="I301" s="740">
        <v>51</v>
      </c>
      <c r="J301" s="740">
        <v>56</v>
      </c>
      <c r="K301" s="740">
        <v>53</v>
      </c>
      <c r="L301" s="740">
        <v>53</v>
      </c>
      <c r="M301" s="740">
        <v>51</v>
      </c>
      <c r="N301" s="740">
        <v>69</v>
      </c>
      <c r="O301" s="740">
        <v>64</v>
      </c>
      <c r="P301" s="741">
        <v>65</v>
      </c>
      <c r="Q301" s="741">
        <v>67</v>
      </c>
      <c r="R301" s="741">
        <v>68</v>
      </c>
      <c r="S301" s="143">
        <f>100</f>
        <v>100</v>
      </c>
      <c r="T301" s="328">
        <f t="shared" si="107"/>
        <v>106.97674418604652</v>
      </c>
      <c r="U301" s="328">
        <f t="shared" si="108"/>
        <v>104.65116279069767</v>
      </c>
      <c r="V301" s="328">
        <f t="shared" si="109"/>
        <v>137.2093023255814</v>
      </c>
      <c r="W301" s="328">
        <f t="shared" si="110"/>
        <v>137.2093023255814</v>
      </c>
      <c r="X301" s="328">
        <f t="shared" si="111"/>
        <v>118.6046511627907</v>
      </c>
      <c r="Y301" s="328">
        <f t="shared" si="112"/>
        <v>130.23255813953489</v>
      </c>
      <c r="Z301" s="328">
        <f t="shared" si="113"/>
        <v>123.25581395348837</v>
      </c>
      <c r="AA301" s="328">
        <f t="shared" si="114"/>
        <v>123.25581395348837</v>
      </c>
      <c r="AB301" s="328">
        <f t="shared" si="114"/>
        <v>118.6046511627907</v>
      </c>
      <c r="AC301" s="328">
        <f t="shared" si="114"/>
        <v>160.46511627906978</v>
      </c>
      <c r="AD301" s="328">
        <f t="shared" si="114"/>
        <v>148.83720930232559</v>
      </c>
      <c r="AE301" s="328">
        <f t="shared" si="130"/>
        <v>151.16279069767441</v>
      </c>
      <c r="AF301" s="328">
        <f t="shared" si="131"/>
        <v>155.81395348837211</v>
      </c>
      <c r="AG301" s="329">
        <f t="shared" si="131"/>
        <v>158.13953488372093</v>
      </c>
      <c r="AH301" s="766">
        <v>1</v>
      </c>
      <c r="AI301" s="767">
        <v>1</v>
      </c>
      <c r="AJ301" s="767">
        <v>1</v>
      </c>
      <c r="AK301" s="767">
        <v>1</v>
      </c>
      <c r="AL301" s="767">
        <v>1</v>
      </c>
      <c r="AM301" s="767">
        <v>1</v>
      </c>
      <c r="AN301" s="767">
        <v>1</v>
      </c>
      <c r="AO301" s="767">
        <v>1</v>
      </c>
      <c r="AP301" s="767">
        <v>1</v>
      </c>
      <c r="AQ301" s="767">
        <v>1</v>
      </c>
      <c r="AR301" s="767">
        <v>1</v>
      </c>
      <c r="AS301" s="767">
        <v>1</v>
      </c>
      <c r="AT301" s="767">
        <v>4</v>
      </c>
      <c r="AU301" s="767">
        <v>6</v>
      </c>
      <c r="AV301" s="769">
        <v>7</v>
      </c>
    </row>
    <row r="302" spans="2:48" ht="14.4" x14ac:dyDescent="0.3">
      <c r="B302" s="904"/>
      <c r="C302" s="1" t="s">
        <v>4</v>
      </c>
      <c r="D302" s="740">
        <v>8</v>
      </c>
      <c r="E302" s="740">
        <v>7</v>
      </c>
      <c r="F302" s="740">
        <v>6</v>
      </c>
      <c r="G302" s="740">
        <v>8</v>
      </c>
      <c r="H302" s="740">
        <v>7</v>
      </c>
      <c r="I302" s="740">
        <v>5</v>
      </c>
      <c r="J302" s="740">
        <v>5</v>
      </c>
      <c r="K302" s="740">
        <v>4</v>
      </c>
      <c r="L302" s="740">
        <v>6</v>
      </c>
      <c r="M302" s="740">
        <v>11</v>
      </c>
      <c r="N302" s="740">
        <v>10</v>
      </c>
      <c r="O302" s="740">
        <v>9</v>
      </c>
      <c r="P302" s="741">
        <v>9</v>
      </c>
      <c r="Q302" s="741">
        <v>9</v>
      </c>
      <c r="R302" s="741">
        <v>9</v>
      </c>
      <c r="S302" s="143">
        <f>100</f>
        <v>100</v>
      </c>
      <c r="T302" s="328">
        <f t="shared" si="107"/>
        <v>87.5</v>
      </c>
      <c r="U302" s="328">
        <f t="shared" si="108"/>
        <v>75</v>
      </c>
      <c r="V302" s="328">
        <f t="shared" si="109"/>
        <v>100</v>
      </c>
      <c r="W302" s="328">
        <f t="shared" si="110"/>
        <v>87.5</v>
      </c>
      <c r="X302" s="328">
        <f t="shared" si="111"/>
        <v>62.5</v>
      </c>
      <c r="Y302" s="328">
        <f t="shared" si="112"/>
        <v>62.5</v>
      </c>
      <c r="Z302" s="328">
        <f t="shared" si="113"/>
        <v>50</v>
      </c>
      <c r="AA302" s="328">
        <f t="shared" si="114"/>
        <v>75</v>
      </c>
      <c r="AB302" s="328">
        <f t="shared" si="114"/>
        <v>137.5</v>
      </c>
      <c r="AC302" s="328">
        <f t="shared" si="114"/>
        <v>125</v>
      </c>
      <c r="AD302" s="328">
        <f t="shared" si="114"/>
        <v>112.5</v>
      </c>
      <c r="AE302" s="328">
        <f t="shared" si="130"/>
        <v>112.5</v>
      </c>
      <c r="AF302" s="328">
        <f t="shared" si="131"/>
        <v>112.5</v>
      </c>
      <c r="AG302" s="329">
        <f t="shared" si="131"/>
        <v>112.5</v>
      </c>
      <c r="AH302" s="766">
        <v>1</v>
      </c>
      <c r="AI302" s="767">
        <v>1</v>
      </c>
      <c r="AJ302" s="767">
        <v>1</v>
      </c>
      <c r="AK302" s="767">
        <v>1</v>
      </c>
      <c r="AL302" s="767">
        <v>1</v>
      </c>
      <c r="AM302" s="767">
        <v>1</v>
      </c>
      <c r="AN302" s="767">
        <v>1</v>
      </c>
      <c r="AO302" s="767">
        <v>1</v>
      </c>
      <c r="AP302" s="767">
        <v>1</v>
      </c>
      <c r="AQ302" s="767">
        <v>1</v>
      </c>
      <c r="AR302" s="767">
        <v>1</v>
      </c>
      <c r="AS302" s="767">
        <v>1</v>
      </c>
      <c r="AT302" s="767">
        <v>4</v>
      </c>
      <c r="AU302" s="767">
        <v>6</v>
      </c>
      <c r="AV302" s="769">
        <v>7</v>
      </c>
    </row>
    <row r="303" spans="2:48" ht="14.4" x14ac:dyDescent="0.3">
      <c r="B303" s="904"/>
      <c r="C303" s="1" t="s">
        <v>5</v>
      </c>
      <c r="D303" s="740">
        <v>7</v>
      </c>
      <c r="E303" s="740">
        <v>8</v>
      </c>
      <c r="F303" s="740">
        <v>6</v>
      </c>
      <c r="G303" s="740">
        <v>5</v>
      </c>
      <c r="H303" s="740">
        <v>5</v>
      </c>
      <c r="I303" s="740">
        <v>5</v>
      </c>
      <c r="J303" s="740">
        <v>5</v>
      </c>
      <c r="K303" s="740">
        <v>5</v>
      </c>
      <c r="L303" s="740">
        <v>5</v>
      </c>
      <c r="M303" s="740">
        <v>4</v>
      </c>
      <c r="N303" s="740">
        <v>5</v>
      </c>
      <c r="O303" s="740">
        <v>5</v>
      </c>
      <c r="P303" s="741">
        <v>5</v>
      </c>
      <c r="Q303" s="741">
        <v>6</v>
      </c>
      <c r="R303" s="741">
        <v>6</v>
      </c>
      <c r="S303" s="143">
        <f>100</f>
        <v>100</v>
      </c>
      <c r="T303" s="328">
        <f t="shared" si="107"/>
        <v>114.28571428571429</v>
      </c>
      <c r="U303" s="328">
        <f t="shared" si="108"/>
        <v>85.714285714285708</v>
      </c>
      <c r="V303" s="328">
        <f t="shared" si="109"/>
        <v>71.428571428571431</v>
      </c>
      <c r="W303" s="328">
        <f t="shared" si="110"/>
        <v>71.428571428571431</v>
      </c>
      <c r="X303" s="328">
        <f t="shared" si="111"/>
        <v>71.428571428571431</v>
      </c>
      <c r="Y303" s="328">
        <f t="shared" si="112"/>
        <v>71.428571428571431</v>
      </c>
      <c r="Z303" s="328">
        <f t="shared" si="113"/>
        <v>71.428571428571431</v>
      </c>
      <c r="AA303" s="328">
        <f t="shared" si="114"/>
        <v>71.428571428571431</v>
      </c>
      <c r="AB303" s="328">
        <f t="shared" si="114"/>
        <v>57.142857142857146</v>
      </c>
      <c r="AC303" s="328">
        <f t="shared" si="114"/>
        <v>71.428571428571431</v>
      </c>
      <c r="AD303" s="328">
        <f t="shared" si="114"/>
        <v>71.428571428571431</v>
      </c>
      <c r="AE303" s="328">
        <f t="shared" si="130"/>
        <v>71.428571428571431</v>
      </c>
      <c r="AF303" s="328">
        <f t="shared" si="131"/>
        <v>85.714285714285708</v>
      </c>
      <c r="AG303" s="329">
        <f t="shared" si="131"/>
        <v>85.714285714285708</v>
      </c>
      <c r="AH303" s="766">
        <v>1</v>
      </c>
      <c r="AI303" s="767">
        <v>1</v>
      </c>
      <c r="AJ303" s="767">
        <v>1</v>
      </c>
      <c r="AK303" s="767">
        <v>1</v>
      </c>
      <c r="AL303" s="767">
        <v>1</v>
      </c>
      <c r="AM303" s="767">
        <v>1</v>
      </c>
      <c r="AN303" s="767">
        <v>1</v>
      </c>
      <c r="AO303" s="767">
        <v>1</v>
      </c>
      <c r="AP303" s="767">
        <v>1</v>
      </c>
      <c r="AQ303" s="767">
        <v>1</v>
      </c>
      <c r="AR303" s="767">
        <v>1</v>
      </c>
      <c r="AS303" s="767">
        <v>1</v>
      </c>
      <c r="AT303" s="767">
        <v>4</v>
      </c>
      <c r="AU303" s="767">
        <v>6</v>
      </c>
      <c r="AV303" s="769">
        <v>7</v>
      </c>
    </row>
    <row r="304" spans="2:48" ht="14.4" x14ac:dyDescent="0.3">
      <c r="B304" s="904"/>
      <c r="C304" s="1" t="s">
        <v>6</v>
      </c>
      <c r="D304" s="740">
        <v>6005</v>
      </c>
      <c r="E304" s="740">
        <v>5339</v>
      </c>
      <c r="F304" s="740">
        <v>5542</v>
      </c>
      <c r="G304" s="740">
        <v>5610</v>
      </c>
      <c r="H304" s="740">
        <v>6129</v>
      </c>
      <c r="I304" s="740">
        <v>5166</v>
      </c>
      <c r="J304" s="740">
        <v>6261</v>
      </c>
      <c r="K304" s="740">
        <v>7436</v>
      </c>
      <c r="L304" s="740">
        <v>8153</v>
      </c>
      <c r="M304" s="740">
        <v>8186</v>
      </c>
      <c r="N304" s="740">
        <v>9807</v>
      </c>
      <c r="O304" s="740">
        <v>10653</v>
      </c>
      <c r="P304" s="741">
        <v>11032</v>
      </c>
      <c r="Q304" s="741">
        <v>11967</v>
      </c>
      <c r="R304" s="741">
        <v>12575</v>
      </c>
      <c r="S304" s="143">
        <f>100</f>
        <v>100</v>
      </c>
      <c r="T304" s="328">
        <f t="shared" si="107"/>
        <v>88.909242298084934</v>
      </c>
      <c r="U304" s="328">
        <f t="shared" si="108"/>
        <v>92.289758534554537</v>
      </c>
      <c r="V304" s="328">
        <f t="shared" si="109"/>
        <v>93.422148209825153</v>
      </c>
      <c r="W304" s="328">
        <f t="shared" si="110"/>
        <v>102.06494587843464</v>
      </c>
      <c r="X304" s="328">
        <f t="shared" si="111"/>
        <v>86.02830974188177</v>
      </c>
      <c r="Y304" s="328">
        <f t="shared" si="112"/>
        <v>104.26311407160699</v>
      </c>
      <c r="Z304" s="328">
        <f t="shared" si="113"/>
        <v>123.83014154870941</v>
      </c>
      <c r="AA304" s="328">
        <f t="shared" si="114"/>
        <v>135.77019150707744</v>
      </c>
      <c r="AB304" s="328">
        <f t="shared" si="114"/>
        <v>136.31973355537053</v>
      </c>
      <c r="AC304" s="328">
        <f t="shared" si="114"/>
        <v>163.31390507910075</v>
      </c>
      <c r="AD304" s="328">
        <f t="shared" si="114"/>
        <v>177.40216486261448</v>
      </c>
      <c r="AE304" s="328">
        <f t="shared" si="130"/>
        <v>183.7135720233139</v>
      </c>
      <c r="AF304" s="328">
        <f t="shared" si="131"/>
        <v>199.28393005828477</v>
      </c>
      <c r="AG304" s="329">
        <f t="shared" si="131"/>
        <v>209.40882597835139</v>
      </c>
      <c r="AH304" s="766">
        <v>1</v>
      </c>
      <c r="AI304" s="767">
        <v>1</v>
      </c>
      <c r="AJ304" s="767">
        <v>1</v>
      </c>
      <c r="AK304" s="767">
        <v>1</v>
      </c>
      <c r="AL304" s="767">
        <v>1</v>
      </c>
      <c r="AM304" s="767">
        <v>1</v>
      </c>
      <c r="AN304" s="767">
        <v>1</v>
      </c>
      <c r="AO304" s="767">
        <v>1</v>
      </c>
      <c r="AP304" s="767">
        <v>1</v>
      </c>
      <c r="AQ304" s="767">
        <v>1</v>
      </c>
      <c r="AR304" s="767">
        <v>1</v>
      </c>
      <c r="AS304" s="767">
        <v>1</v>
      </c>
      <c r="AT304" s="767">
        <v>4</v>
      </c>
      <c r="AU304" s="767">
        <v>6</v>
      </c>
      <c r="AV304" s="769">
        <v>7</v>
      </c>
    </row>
    <row r="305" spans="2:48" ht="14.4" x14ac:dyDescent="0.3">
      <c r="B305" s="905"/>
      <c r="C305" s="8" t="s">
        <v>7</v>
      </c>
      <c r="D305">
        <v>5998</v>
      </c>
      <c r="E305">
        <v>5331</v>
      </c>
      <c r="F305">
        <v>5536</v>
      </c>
      <c r="G305">
        <v>5605</v>
      </c>
      <c r="H305">
        <v>6124</v>
      </c>
      <c r="I305">
        <v>5161</v>
      </c>
      <c r="J305">
        <v>6256</v>
      </c>
      <c r="K305">
        <v>7431</v>
      </c>
      <c r="L305">
        <v>8148</v>
      </c>
      <c r="M305">
        <v>8182</v>
      </c>
      <c r="N305">
        <v>9802</v>
      </c>
      <c r="O305">
        <v>10648</v>
      </c>
      <c r="P305">
        <v>11027</v>
      </c>
      <c r="Q305">
        <v>11961</v>
      </c>
      <c r="R305">
        <v>12569</v>
      </c>
      <c r="S305" s="143">
        <f>100</f>
        <v>100</v>
      </c>
      <c r="T305" s="328">
        <f t="shared" si="107"/>
        <v>88.879626542180731</v>
      </c>
      <c r="U305" s="328">
        <f t="shared" si="108"/>
        <v>92.297432477492492</v>
      </c>
      <c r="V305" s="328">
        <f t="shared" si="109"/>
        <v>93.447815938646215</v>
      </c>
      <c r="W305" s="328">
        <f t="shared" si="110"/>
        <v>102.10070023341113</v>
      </c>
      <c r="X305" s="328">
        <f t="shared" si="111"/>
        <v>86.045348449483157</v>
      </c>
      <c r="Y305" s="328">
        <f t="shared" si="112"/>
        <v>104.30143381127043</v>
      </c>
      <c r="Z305" s="328">
        <f t="shared" si="113"/>
        <v>123.89129709903301</v>
      </c>
      <c r="AA305" s="328">
        <f t="shared" si="114"/>
        <v>135.84528176058686</v>
      </c>
      <c r="AB305" s="328">
        <f t="shared" si="114"/>
        <v>136.41213737912636</v>
      </c>
      <c r="AC305" s="328">
        <f t="shared" si="114"/>
        <v>163.4211403801267</v>
      </c>
      <c r="AD305" s="328">
        <f t="shared" si="114"/>
        <v>177.52584194731577</v>
      </c>
      <c r="AE305" s="328">
        <f t="shared" si="130"/>
        <v>183.84461487162386</v>
      </c>
      <c r="AF305" s="328">
        <f t="shared" si="131"/>
        <v>199.41647215738578</v>
      </c>
      <c r="AG305" s="329">
        <f t="shared" si="131"/>
        <v>209.55318439479828</v>
      </c>
      <c r="AH305" s="770"/>
      <c r="AI305" s="771"/>
      <c r="AJ305" s="771"/>
      <c r="AK305" s="771"/>
      <c r="AL305" s="771"/>
      <c r="AM305" s="771"/>
      <c r="AN305" s="771"/>
      <c r="AO305" s="771"/>
      <c r="AP305" s="771"/>
      <c r="AQ305" s="771"/>
      <c r="AR305" s="771"/>
      <c r="AS305" s="771"/>
      <c r="AT305" s="771"/>
      <c r="AU305" s="771"/>
      <c r="AV305" s="772"/>
    </row>
    <row r="306" spans="2:48" ht="15" customHeight="1" x14ac:dyDescent="0.3">
      <c r="B306" s="904" t="s">
        <v>92</v>
      </c>
      <c r="C306" s="1" t="s">
        <v>2</v>
      </c>
      <c r="D306" s="740">
        <v>792</v>
      </c>
      <c r="E306" s="740">
        <v>505</v>
      </c>
      <c r="F306" s="740">
        <v>348</v>
      </c>
      <c r="G306" s="740">
        <v>288</v>
      </c>
      <c r="H306" s="740">
        <v>409</v>
      </c>
      <c r="I306" s="740">
        <v>296</v>
      </c>
      <c r="J306" s="740">
        <v>295</v>
      </c>
      <c r="K306" s="740">
        <v>287</v>
      </c>
      <c r="L306" s="740">
        <v>252</v>
      </c>
      <c r="M306" s="740">
        <v>277</v>
      </c>
      <c r="N306" s="740">
        <v>282</v>
      </c>
      <c r="O306" s="740">
        <v>291</v>
      </c>
      <c r="P306" s="741">
        <v>301</v>
      </c>
      <c r="Q306" s="741">
        <v>327</v>
      </c>
      <c r="R306" s="741">
        <v>344</v>
      </c>
      <c r="S306" s="143">
        <f>100</f>
        <v>100</v>
      </c>
      <c r="T306" s="328">
        <f t="shared" si="107"/>
        <v>63.762626262626263</v>
      </c>
      <c r="U306" s="328">
        <f t="shared" si="108"/>
        <v>43.939393939393938</v>
      </c>
      <c r="V306" s="328">
        <f t="shared" si="109"/>
        <v>36.363636363636367</v>
      </c>
      <c r="W306" s="328">
        <f t="shared" si="110"/>
        <v>51.641414141414138</v>
      </c>
      <c r="X306" s="328">
        <f t="shared" si="111"/>
        <v>37.373737373737377</v>
      </c>
      <c r="Y306" s="328">
        <f t="shared" si="112"/>
        <v>37.247474747474747</v>
      </c>
      <c r="Z306" s="328">
        <f t="shared" si="113"/>
        <v>36.237373737373737</v>
      </c>
      <c r="AA306" s="328">
        <f t="shared" si="114"/>
        <v>31.818181818181817</v>
      </c>
      <c r="AB306" s="328">
        <f t="shared" si="114"/>
        <v>34.974747474747474</v>
      </c>
      <c r="AC306" s="328">
        <f t="shared" si="114"/>
        <v>35.606060606060609</v>
      </c>
      <c r="AD306" s="328">
        <f t="shared" si="114"/>
        <v>36.742424242424242</v>
      </c>
      <c r="AE306" s="328">
        <f t="shared" si="130"/>
        <v>38.005050505050505</v>
      </c>
      <c r="AF306" s="328">
        <f t="shared" si="131"/>
        <v>41.287878787878789</v>
      </c>
      <c r="AG306" s="329">
        <f t="shared" si="131"/>
        <v>43.434343434343432</v>
      </c>
      <c r="AH306" s="766">
        <v>1</v>
      </c>
      <c r="AI306" s="767">
        <v>1</v>
      </c>
      <c r="AJ306" s="767">
        <v>1</v>
      </c>
      <c r="AK306" s="767">
        <v>1</v>
      </c>
      <c r="AL306" s="767">
        <v>1</v>
      </c>
      <c r="AM306" s="767">
        <v>1</v>
      </c>
      <c r="AN306" s="767">
        <v>1</v>
      </c>
      <c r="AO306" s="767">
        <v>1</v>
      </c>
      <c r="AP306" s="767">
        <v>1</v>
      </c>
      <c r="AQ306" s="767">
        <v>1</v>
      </c>
      <c r="AR306" s="767">
        <v>1</v>
      </c>
      <c r="AS306" s="767">
        <v>1</v>
      </c>
      <c r="AT306" s="767">
        <v>4</v>
      </c>
      <c r="AU306" s="767">
        <v>6</v>
      </c>
      <c r="AV306" s="769">
        <v>7</v>
      </c>
    </row>
    <row r="307" spans="2:48" ht="14.4" x14ac:dyDescent="0.3">
      <c r="B307" s="904"/>
      <c r="C307" s="1" t="s">
        <v>3</v>
      </c>
      <c r="D307" s="740">
        <v>65</v>
      </c>
      <c r="E307" s="740">
        <v>54</v>
      </c>
      <c r="F307" s="740">
        <v>58</v>
      </c>
      <c r="G307" s="740">
        <v>61</v>
      </c>
      <c r="H307" s="740">
        <v>58</v>
      </c>
      <c r="I307" s="740">
        <v>61</v>
      </c>
      <c r="J307" s="740">
        <v>63</v>
      </c>
      <c r="K307" s="740">
        <v>52</v>
      </c>
      <c r="L307" s="740">
        <v>58</v>
      </c>
      <c r="M307" s="740">
        <v>54</v>
      </c>
      <c r="N307" s="740">
        <v>53</v>
      </c>
      <c r="O307" s="740">
        <v>45</v>
      </c>
      <c r="P307" s="741">
        <v>46</v>
      </c>
      <c r="Q307" s="741">
        <v>48</v>
      </c>
      <c r="R307" s="741">
        <v>49</v>
      </c>
      <c r="S307" s="143">
        <f>100</f>
        <v>100</v>
      </c>
      <c r="T307" s="328">
        <f t="shared" si="107"/>
        <v>83.07692307692308</v>
      </c>
      <c r="U307" s="328">
        <f t="shared" si="108"/>
        <v>89.230769230769226</v>
      </c>
      <c r="V307" s="328">
        <f t="shared" si="109"/>
        <v>93.84615384615384</v>
      </c>
      <c r="W307" s="328">
        <f t="shared" si="110"/>
        <v>89.230769230769226</v>
      </c>
      <c r="X307" s="328">
        <f t="shared" si="111"/>
        <v>93.84615384615384</v>
      </c>
      <c r="Y307" s="328">
        <f t="shared" si="112"/>
        <v>96.92307692307692</v>
      </c>
      <c r="Z307" s="328">
        <f t="shared" si="113"/>
        <v>80</v>
      </c>
      <c r="AA307" s="328">
        <f t="shared" si="114"/>
        <v>89.230769230769226</v>
      </c>
      <c r="AB307" s="328">
        <f t="shared" si="114"/>
        <v>83.07692307692308</v>
      </c>
      <c r="AC307" s="328">
        <f t="shared" si="114"/>
        <v>81.538461538461533</v>
      </c>
      <c r="AD307" s="328">
        <f t="shared" si="114"/>
        <v>69.230769230769226</v>
      </c>
      <c r="AE307" s="328">
        <f t="shared" si="130"/>
        <v>70.769230769230774</v>
      </c>
      <c r="AF307" s="328">
        <f t="shared" si="131"/>
        <v>73.84615384615384</v>
      </c>
      <c r="AG307" s="329">
        <f t="shared" si="131"/>
        <v>75.384615384615387</v>
      </c>
      <c r="AH307" s="766">
        <v>1</v>
      </c>
      <c r="AI307" s="767">
        <v>1</v>
      </c>
      <c r="AJ307" s="767">
        <v>1</v>
      </c>
      <c r="AK307" s="767">
        <v>1</v>
      </c>
      <c r="AL307" s="767">
        <v>1</v>
      </c>
      <c r="AM307" s="767">
        <v>1</v>
      </c>
      <c r="AN307" s="767">
        <v>1</v>
      </c>
      <c r="AO307" s="767">
        <v>1</v>
      </c>
      <c r="AP307" s="767">
        <v>1</v>
      </c>
      <c r="AQ307" s="767">
        <v>1</v>
      </c>
      <c r="AR307" s="767">
        <v>1</v>
      </c>
      <c r="AS307" s="767">
        <v>1</v>
      </c>
      <c r="AT307" s="767">
        <v>4</v>
      </c>
      <c r="AU307" s="767">
        <v>6</v>
      </c>
      <c r="AV307" s="769">
        <v>7</v>
      </c>
    </row>
    <row r="308" spans="2:48" ht="14.4" x14ac:dyDescent="0.3">
      <c r="B308" s="904"/>
      <c r="C308" s="1" t="s">
        <v>4</v>
      </c>
      <c r="D308" s="740">
        <v>33</v>
      </c>
      <c r="E308" s="740">
        <v>34</v>
      </c>
      <c r="F308" s="740">
        <v>31</v>
      </c>
      <c r="G308" s="740">
        <v>31</v>
      </c>
      <c r="H308" s="740">
        <v>34</v>
      </c>
      <c r="I308" s="740">
        <v>33</v>
      </c>
      <c r="J308" s="740">
        <v>30</v>
      </c>
      <c r="K308" s="740">
        <v>30</v>
      </c>
      <c r="L308" s="740">
        <v>28</v>
      </c>
      <c r="M308" s="740">
        <v>30</v>
      </c>
      <c r="N308" s="740">
        <v>27</v>
      </c>
      <c r="O308" s="740">
        <v>26</v>
      </c>
      <c r="P308" s="741">
        <v>26</v>
      </c>
      <c r="Q308" s="741">
        <v>27</v>
      </c>
      <c r="R308" s="741">
        <v>28</v>
      </c>
      <c r="S308" s="143">
        <f>100</f>
        <v>100</v>
      </c>
      <c r="T308" s="328">
        <f t="shared" si="107"/>
        <v>103.03030303030303</v>
      </c>
      <c r="U308" s="328">
        <f t="shared" si="108"/>
        <v>93.939393939393938</v>
      </c>
      <c r="V308" s="328">
        <f t="shared" si="109"/>
        <v>93.939393939393938</v>
      </c>
      <c r="W308" s="328">
        <f t="shared" si="110"/>
        <v>103.03030303030303</v>
      </c>
      <c r="X308" s="328">
        <f t="shared" si="111"/>
        <v>100</v>
      </c>
      <c r="Y308" s="328">
        <f t="shared" si="112"/>
        <v>90.909090909090907</v>
      </c>
      <c r="Z308" s="328">
        <f t="shared" si="113"/>
        <v>90.909090909090907</v>
      </c>
      <c r="AA308" s="328">
        <f t="shared" si="114"/>
        <v>84.848484848484844</v>
      </c>
      <c r="AB308" s="328">
        <f t="shared" si="114"/>
        <v>90.909090909090907</v>
      </c>
      <c r="AC308" s="328">
        <f t="shared" si="114"/>
        <v>81.818181818181813</v>
      </c>
      <c r="AD308" s="328">
        <f t="shared" si="114"/>
        <v>78.787878787878782</v>
      </c>
      <c r="AE308" s="328">
        <f t="shared" si="130"/>
        <v>78.787878787878782</v>
      </c>
      <c r="AF308" s="328">
        <f t="shared" si="131"/>
        <v>81.818181818181813</v>
      </c>
      <c r="AG308" s="329">
        <f t="shared" si="131"/>
        <v>84.848484848484844</v>
      </c>
      <c r="AH308" s="766">
        <v>1</v>
      </c>
      <c r="AI308" s="767">
        <v>1</v>
      </c>
      <c r="AJ308" s="767">
        <v>1</v>
      </c>
      <c r="AK308" s="767">
        <v>1</v>
      </c>
      <c r="AL308" s="767">
        <v>1</v>
      </c>
      <c r="AM308" s="767">
        <v>1</v>
      </c>
      <c r="AN308" s="767">
        <v>1</v>
      </c>
      <c r="AO308" s="767">
        <v>1</v>
      </c>
      <c r="AP308" s="767">
        <v>1</v>
      </c>
      <c r="AQ308" s="767">
        <v>1</v>
      </c>
      <c r="AR308" s="767">
        <v>1</v>
      </c>
      <c r="AS308" s="767">
        <v>1</v>
      </c>
      <c r="AT308" s="767">
        <v>4</v>
      </c>
      <c r="AU308" s="767">
        <v>6</v>
      </c>
      <c r="AV308" s="769">
        <v>7</v>
      </c>
    </row>
    <row r="309" spans="2:48" ht="14.4" x14ac:dyDescent="0.3">
      <c r="B309" s="904"/>
      <c r="C309" s="1" t="s">
        <v>5</v>
      </c>
      <c r="D309" s="740">
        <v>9</v>
      </c>
      <c r="E309" s="740">
        <v>8</v>
      </c>
      <c r="F309" s="740">
        <v>8</v>
      </c>
      <c r="G309" s="740">
        <v>8</v>
      </c>
      <c r="H309" s="740">
        <v>8</v>
      </c>
      <c r="I309" s="740">
        <v>8</v>
      </c>
      <c r="J309" s="740">
        <v>9</v>
      </c>
      <c r="K309" s="740">
        <v>9</v>
      </c>
      <c r="L309" s="740">
        <v>9</v>
      </c>
      <c r="M309" s="740">
        <v>10</v>
      </c>
      <c r="N309" s="740">
        <v>10</v>
      </c>
      <c r="O309" s="740">
        <v>9</v>
      </c>
      <c r="P309" s="741">
        <v>9</v>
      </c>
      <c r="Q309" s="741">
        <v>10</v>
      </c>
      <c r="R309" s="741">
        <v>11</v>
      </c>
      <c r="S309" s="143">
        <f>100</f>
        <v>100</v>
      </c>
      <c r="T309" s="328">
        <f t="shared" si="107"/>
        <v>88.888888888888886</v>
      </c>
      <c r="U309" s="328">
        <f t="shared" si="108"/>
        <v>88.888888888888886</v>
      </c>
      <c r="V309" s="328">
        <f t="shared" si="109"/>
        <v>88.888888888888886</v>
      </c>
      <c r="W309" s="328">
        <f t="shared" si="110"/>
        <v>88.888888888888886</v>
      </c>
      <c r="X309" s="328">
        <f t="shared" si="111"/>
        <v>88.888888888888886</v>
      </c>
      <c r="Y309" s="328">
        <f t="shared" si="112"/>
        <v>100</v>
      </c>
      <c r="Z309" s="328">
        <f t="shared" si="113"/>
        <v>100</v>
      </c>
      <c r="AA309" s="328">
        <f t="shared" si="114"/>
        <v>100</v>
      </c>
      <c r="AB309" s="328">
        <f t="shared" si="114"/>
        <v>111.11111111111111</v>
      </c>
      <c r="AC309" s="328">
        <f t="shared" si="114"/>
        <v>111.11111111111111</v>
      </c>
      <c r="AD309" s="328">
        <f t="shared" si="114"/>
        <v>100</v>
      </c>
      <c r="AE309" s="328">
        <f t="shared" si="130"/>
        <v>100</v>
      </c>
      <c r="AF309" s="328">
        <f t="shared" si="131"/>
        <v>111.11111111111111</v>
      </c>
      <c r="AG309" s="329">
        <f t="shared" si="131"/>
        <v>122.22222222222223</v>
      </c>
      <c r="AH309" s="766">
        <v>1</v>
      </c>
      <c r="AI309" s="767">
        <v>1</v>
      </c>
      <c r="AJ309" s="767">
        <v>1</v>
      </c>
      <c r="AK309" s="767">
        <v>1</v>
      </c>
      <c r="AL309" s="767">
        <v>1</v>
      </c>
      <c r="AM309" s="767">
        <v>1</v>
      </c>
      <c r="AN309" s="767">
        <v>1</v>
      </c>
      <c r="AO309" s="767">
        <v>1</v>
      </c>
      <c r="AP309" s="767">
        <v>1</v>
      </c>
      <c r="AQ309" s="767">
        <v>1</v>
      </c>
      <c r="AR309" s="767">
        <v>1</v>
      </c>
      <c r="AS309" s="767">
        <v>1</v>
      </c>
      <c r="AT309" s="767">
        <v>4</v>
      </c>
      <c r="AU309" s="767">
        <v>6</v>
      </c>
      <c r="AV309" s="769">
        <v>7</v>
      </c>
    </row>
    <row r="310" spans="2:48" ht="14.4" x14ac:dyDescent="0.3">
      <c r="B310" s="904"/>
      <c r="C310" s="1" t="s">
        <v>6</v>
      </c>
      <c r="D310" s="740">
        <v>899</v>
      </c>
      <c r="E310" s="740">
        <v>601</v>
      </c>
      <c r="F310" s="740">
        <v>445</v>
      </c>
      <c r="G310" s="740">
        <v>388</v>
      </c>
      <c r="H310" s="740">
        <v>509</v>
      </c>
      <c r="I310" s="740">
        <v>398</v>
      </c>
      <c r="J310" s="740">
        <v>397</v>
      </c>
      <c r="K310" s="740">
        <v>378</v>
      </c>
      <c r="L310" s="740">
        <v>347</v>
      </c>
      <c r="M310" s="740">
        <v>371</v>
      </c>
      <c r="N310" s="740">
        <v>372</v>
      </c>
      <c r="O310" s="740">
        <v>371</v>
      </c>
      <c r="P310" s="741">
        <v>382</v>
      </c>
      <c r="Q310" s="741">
        <v>412</v>
      </c>
      <c r="R310" s="741">
        <v>432</v>
      </c>
      <c r="S310" s="143">
        <f>100</f>
        <v>100</v>
      </c>
      <c r="T310" s="328">
        <f t="shared" si="107"/>
        <v>66.852057842046719</v>
      </c>
      <c r="U310" s="328">
        <f t="shared" si="108"/>
        <v>49.499443826473858</v>
      </c>
      <c r="V310" s="328">
        <f t="shared" si="109"/>
        <v>43.159065628476085</v>
      </c>
      <c r="W310" s="328">
        <f t="shared" si="110"/>
        <v>56.618464961067851</v>
      </c>
      <c r="X310" s="328">
        <f t="shared" si="111"/>
        <v>44.271412680756399</v>
      </c>
      <c r="Y310" s="328">
        <f t="shared" si="112"/>
        <v>44.160177975528363</v>
      </c>
      <c r="Z310" s="328">
        <f t="shared" si="113"/>
        <v>42.046718576195772</v>
      </c>
      <c r="AA310" s="328">
        <f t="shared" si="114"/>
        <v>38.598442714126804</v>
      </c>
      <c r="AB310" s="328">
        <f t="shared" si="114"/>
        <v>41.268075639599552</v>
      </c>
      <c r="AC310" s="328">
        <f t="shared" si="114"/>
        <v>41.379310344827587</v>
      </c>
      <c r="AD310" s="328">
        <f t="shared" si="114"/>
        <v>41.268075639599552</v>
      </c>
      <c r="AE310" s="328">
        <f t="shared" si="130"/>
        <v>42.4916573971079</v>
      </c>
      <c r="AF310" s="328">
        <f t="shared" si="131"/>
        <v>45.828698553948833</v>
      </c>
      <c r="AG310" s="329">
        <f t="shared" si="131"/>
        <v>48.053392658509452</v>
      </c>
      <c r="AH310" s="766">
        <v>1</v>
      </c>
      <c r="AI310" s="767">
        <v>1</v>
      </c>
      <c r="AJ310" s="767">
        <v>1</v>
      </c>
      <c r="AK310" s="767">
        <v>1</v>
      </c>
      <c r="AL310" s="767">
        <v>1</v>
      </c>
      <c r="AM310" s="767">
        <v>1</v>
      </c>
      <c r="AN310" s="767">
        <v>1</v>
      </c>
      <c r="AO310" s="767">
        <v>1</v>
      </c>
      <c r="AP310" s="767">
        <v>1</v>
      </c>
      <c r="AQ310" s="767">
        <v>1</v>
      </c>
      <c r="AR310" s="767">
        <v>1</v>
      </c>
      <c r="AS310" s="767">
        <v>1</v>
      </c>
      <c r="AT310" s="767">
        <v>4</v>
      </c>
      <c r="AU310" s="767">
        <v>6</v>
      </c>
      <c r="AV310" s="769">
        <v>7</v>
      </c>
    </row>
    <row r="311" spans="2:48" ht="14.4" x14ac:dyDescent="0.3">
      <c r="B311" s="905"/>
      <c r="C311" s="8" t="s">
        <v>7</v>
      </c>
      <c r="D311">
        <v>890</v>
      </c>
      <c r="E311">
        <v>593</v>
      </c>
      <c r="F311">
        <v>437</v>
      </c>
      <c r="G311">
        <v>380</v>
      </c>
      <c r="H311">
        <v>501</v>
      </c>
      <c r="I311">
        <v>390</v>
      </c>
      <c r="J311">
        <v>388</v>
      </c>
      <c r="K311">
        <v>369</v>
      </c>
      <c r="L311">
        <v>338</v>
      </c>
      <c r="M311">
        <v>361</v>
      </c>
      <c r="N311">
        <v>362</v>
      </c>
      <c r="O311">
        <v>362</v>
      </c>
      <c r="P311">
        <v>373</v>
      </c>
      <c r="Q311">
        <v>402</v>
      </c>
      <c r="R311">
        <v>421</v>
      </c>
      <c r="S311" s="143">
        <f>100</f>
        <v>100</v>
      </c>
      <c r="T311" s="328">
        <f t="shared" si="107"/>
        <v>66.629213483146074</v>
      </c>
      <c r="U311" s="328">
        <f t="shared" si="108"/>
        <v>49.101123595505619</v>
      </c>
      <c r="V311" s="328">
        <f t="shared" si="109"/>
        <v>42.696629213483149</v>
      </c>
      <c r="W311" s="328">
        <f t="shared" si="110"/>
        <v>56.292134831460672</v>
      </c>
      <c r="X311" s="328">
        <f t="shared" si="111"/>
        <v>43.820224719101127</v>
      </c>
      <c r="Y311" s="328">
        <f t="shared" si="112"/>
        <v>43.59550561797753</v>
      </c>
      <c r="Z311" s="328">
        <f t="shared" si="113"/>
        <v>41.460674157303373</v>
      </c>
      <c r="AA311" s="328">
        <f t="shared" si="114"/>
        <v>37.977528089887642</v>
      </c>
      <c r="AB311" s="328">
        <f t="shared" si="114"/>
        <v>40.561797752808985</v>
      </c>
      <c r="AC311" s="328">
        <f t="shared" si="114"/>
        <v>40.674157303370784</v>
      </c>
      <c r="AD311" s="328">
        <f t="shared" si="114"/>
        <v>40.674157303370784</v>
      </c>
      <c r="AE311" s="328">
        <f t="shared" si="130"/>
        <v>41.91011235955056</v>
      </c>
      <c r="AF311" s="328">
        <f t="shared" si="131"/>
        <v>45.168539325842694</v>
      </c>
      <c r="AG311" s="329">
        <f t="shared" si="131"/>
        <v>47.303370786516851</v>
      </c>
      <c r="AH311" s="770"/>
      <c r="AI311" s="771"/>
      <c r="AJ311" s="771"/>
      <c r="AK311" s="771"/>
      <c r="AL311" s="771"/>
      <c r="AM311" s="771"/>
      <c r="AN311" s="771"/>
      <c r="AO311" s="771"/>
      <c r="AP311" s="771"/>
      <c r="AQ311" s="771"/>
      <c r="AR311" s="771"/>
      <c r="AS311" s="771"/>
      <c r="AT311" s="771"/>
      <c r="AU311" s="771"/>
      <c r="AV311" s="772"/>
    </row>
    <row r="312" spans="2:48" ht="15" customHeight="1" x14ac:dyDescent="0.3">
      <c r="B312" s="904" t="s">
        <v>63</v>
      </c>
      <c r="C312" s="1" t="s">
        <v>2</v>
      </c>
      <c r="D312" s="740">
        <v>4364</v>
      </c>
      <c r="E312" s="740">
        <v>4903</v>
      </c>
      <c r="F312" s="740">
        <v>5483</v>
      </c>
      <c r="G312" s="740">
        <v>5777</v>
      </c>
      <c r="H312" s="740">
        <v>5731</v>
      </c>
      <c r="I312" s="740">
        <v>5529</v>
      </c>
      <c r="J312" s="740">
        <v>5443</v>
      </c>
      <c r="K312" s="740">
        <v>6698</v>
      </c>
      <c r="L312" s="740">
        <v>6166</v>
      </c>
      <c r="M312" s="740">
        <v>5900</v>
      </c>
      <c r="N312" s="740">
        <v>6280</v>
      </c>
      <c r="O312" s="740">
        <v>6136</v>
      </c>
      <c r="P312" s="741">
        <v>6355</v>
      </c>
      <c r="Q312" s="741">
        <v>6896</v>
      </c>
      <c r="R312" s="741">
        <v>7249</v>
      </c>
      <c r="S312" s="143">
        <f>100</f>
        <v>100</v>
      </c>
      <c r="T312" s="328">
        <f t="shared" si="107"/>
        <v>112.35105407882676</v>
      </c>
      <c r="U312" s="328">
        <f t="shared" si="108"/>
        <v>125.64161319890009</v>
      </c>
      <c r="V312" s="328">
        <f t="shared" si="109"/>
        <v>132.37855178735106</v>
      </c>
      <c r="W312" s="328">
        <f t="shared" si="110"/>
        <v>131.3244729605866</v>
      </c>
      <c r="X312" s="328">
        <f t="shared" si="111"/>
        <v>126.69569202566453</v>
      </c>
      <c r="Y312" s="328">
        <f t="shared" si="112"/>
        <v>124.7250229147571</v>
      </c>
      <c r="Z312" s="328">
        <f t="shared" si="113"/>
        <v>153.48304307974337</v>
      </c>
      <c r="AA312" s="328">
        <f t="shared" si="114"/>
        <v>141.29239230064161</v>
      </c>
      <c r="AB312" s="328">
        <f t="shared" si="114"/>
        <v>135.19706691109073</v>
      </c>
      <c r="AC312" s="328">
        <f t="shared" si="114"/>
        <v>143.90467461044912</v>
      </c>
      <c r="AD312" s="328">
        <f t="shared" si="114"/>
        <v>140.60494958753438</v>
      </c>
      <c r="AE312" s="328">
        <f t="shared" si="130"/>
        <v>145.62328139321724</v>
      </c>
      <c r="AF312" s="328">
        <f t="shared" si="131"/>
        <v>158.02016498625113</v>
      </c>
      <c r="AG312" s="329">
        <f t="shared" si="131"/>
        <v>166.10907424381301</v>
      </c>
      <c r="AH312" s="766">
        <v>1</v>
      </c>
      <c r="AI312" s="767">
        <v>1</v>
      </c>
      <c r="AJ312" s="767">
        <v>1</v>
      </c>
      <c r="AK312" s="767">
        <v>1</v>
      </c>
      <c r="AL312" s="767">
        <v>1</v>
      </c>
      <c r="AM312" s="767">
        <v>1</v>
      </c>
      <c r="AN312" s="767">
        <v>1</v>
      </c>
      <c r="AO312" s="767">
        <v>1</v>
      </c>
      <c r="AP312" s="767">
        <v>1</v>
      </c>
      <c r="AQ312" s="767">
        <v>1</v>
      </c>
      <c r="AR312" s="767">
        <v>1</v>
      </c>
      <c r="AS312" s="767">
        <v>1</v>
      </c>
      <c r="AT312" s="767">
        <v>4</v>
      </c>
      <c r="AU312" s="767">
        <v>6</v>
      </c>
      <c r="AV312" s="769">
        <v>7</v>
      </c>
    </row>
    <row r="313" spans="2:48" ht="14.4" x14ac:dyDescent="0.3">
      <c r="B313" s="904"/>
      <c r="C313" s="1" t="s">
        <v>3</v>
      </c>
      <c r="D313" s="740">
        <v>163</v>
      </c>
      <c r="E313" s="740">
        <v>160</v>
      </c>
      <c r="F313" s="740">
        <v>163</v>
      </c>
      <c r="G313" s="740">
        <v>170</v>
      </c>
      <c r="H313" s="740">
        <v>197</v>
      </c>
      <c r="I313" s="740">
        <v>218</v>
      </c>
      <c r="J313" s="740">
        <v>241</v>
      </c>
      <c r="K313" s="740">
        <v>214</v>
      </c>
      <c r="L313" s="740">
        <v>235</v>
      </c>
      <c r="M313" s="740">
        <v>207</v>
      </c>
      <c r="N313" s="740">
        <v>304</v>
      </c>
      <c r="O313" s="740">
        <v>319</v>
      </c>
      <c r="P313" s="741">
        <v>324</v>
      </c>
      <c r="Q313" s="741">
        <v>334</v>
      </c>
      <c r="R313" s="741">
        <v>341</v>
      </c>
      <c r="S313" s="143">
        <f>100</f>
        <v>100</v>
      </c>
      <c r="T313" s="328">
        <f t="shared" si="107"/>
        <v>98.159509202453989</v>
      </c>
      <c r="U313" s="328">
        <f t="shared" si="108"/>
        <v>100</v>
      </c>
      <c r="V313" s="328">
        <f t="shared" si="109"/>
        <v>104.29447852760737</v>
      </c>
      <c r="W313" s="328">
        <f t="shared" si="110"/>
        <v>120.85889570552148</v>
      </c>
      <c r="X313" s="328">
        <f t="shared" si="111"/>
        <v>133.74233128834356</v>
      </c>
      <c r="Y313" s="328">
        <f t="shared" si="112"/>
        <v>147.85276073619633</v>
      </c>
      <c r="Z313" s="328">
        <f t="shared" si="113"/>
        <v>131.28834355828221</v>
      </c>
      <c r="AA313" s="328">
        <f t="shared" si="114"/>
        <v>144.17177914110428</v>
      </c>
      <c r="AB313" s="328">
        <f t="shared" si="114"/>
        <v>126.99386503067484</v>
      </c>
      <c r="AC313" s="328">
        <f t="shared" si="114"/>
        <v>186.50306748466258</v>
      </c>
      <c r="AD313" s="328">
        <f t="shared" si="114"/>
        <v>195.70552147239263</v>
      </c>
      <c r="AE313" s="328">
        <f t="shared" si="130"/>
        <v>198.77300613496934</v>
      </c>
      <c r="AF313" s="328">
        <f t="shared" si="131"/>
        <v>204.90797546012269</v>
      </c>
      <c r="AG313" s="329">
        <f t="shared" si="131"/>
        <v>209.20245398773005</v>
      </c>
      <c r="AH313" s="766">
        <v>1</v>
      </c>
      <c r="AI313" s="767">
        <v>1</v>
      </c>
      <c r="AJ313" s="767">
        <v>1</v>
      </c>
      <c r="AK313" s="767">
        <v>1</v>
      </c>
      <c r="AL313" s="767">
        <v>1</v>
      </c>
      <c r="AM313" s="767">
        <v>1</v>
      </c>
      <c r="AN313" s="767">
        <v>1</v>
      </c>
      <c r="AO313" s="767">
        <v>1</v>
      </c>
      <c r="AP313" s="767">
        <v>1</v>
      </c>
      <c r="AQ313" s="767">
        <v>1</v>
      </c>
      <c r="AR313" s="767">
        <v>1</v>
      </c>
      <c r="AS313" s="767">
        <v>1</v>
      </c>
      <c r="AT313" s="767">
        <v>4</v>
      </c>
      <c r="AU313" s="767">
        <v>6</v>
      </c>
      <c r="AV313" s="769">
        <v>7</v>
      </c>
    </row>
    <row r="314" spans="2:48" ht="14.4" x14ac:dyDescent="0.3">
      <c r="B314" s="904"/>
      <c r="C314" s="1" t="s">
        <v>4</v>
      </c>
      <c r="D314" s="740">
        <v>39</v>
      </c>
      <c r="E314" s="740">
        <v>42</v>
      </c>
      <c r="F314" s="740">
        <v>37</v>
      </c>
      <c r="G314" s="740">
        <v>34</v>
      </c>
      <c r="H314" s="740">
        <v>29</v>
      </c>
      <c r="I314" s="740">
        <v>36</v>
      </c>
      <c r="J314" s="740">
        <v>41</v>
      </c>
      <c r="K314" s="740">
        <v>41</v>
      </c>
      <c r="L314" s="740">
        <v>38</v>
      </c>
      <c r="M314" s="740">
        <v>43</v>
      </c>
      <c r="N314" s="740">
        <v>28</v>
      </c>
      <c r="O314" s="740">
        <v>21</v>
      </c>
      <c r="P314" s="741">
        <v>21</v>
      </c>
      <c r="Q314" s="741">
        <v>22</v>
      </c>
      <c r="R314" s="741">
        <v>23</v>
      </c>
      <c r="S314" s="143">
        <f>100</f>
        <v>100</v>
      </c>
      <c r="T314" s="328">
        <f t="shared" si="107"/>
        <v>107.69230769230769</v>
      </c>
      <c r="U314" s="328">
        <f t="shared" si="108"/>
        <v>94.871794871794876</v>
      </c>
      <c r="V314" s="328">
        <f t="shared" si="109"/>
        <v>87.179487179487182</v>
      </c>
      <c r="W314" s="328">
        <f t="shared" si="110"/>
        <v>74.358974358974365</v>
      </c>
      <c r="X314" s="328">
        <f t="shared" si="111"/>
        <v>92.307692307692307</v>
      </c>
      <c r="Y314" s="328">
        <f t="shared" si="112"/>
        <v>105.12820512820512</v>
      </c>
      <c r="Z314" s="328">
        <f t="shared" si="113"/>
        <v>105.12820512820512</v>
      </c>
      <c r="AA314" s="328">
        <f t="shared" si="114"/>
        <v>97.435897435897431</v>
      </c>
      <c r="AB314" s="328">
        <f t="shared" si="114"/>
        <v>110.25641025641026</v>
      </c>
      <c r="AC314" s="328">
        <f t="shared" si="114"/>
        <v>71.794871794871796</v>
      </c>
      <c r="AD314" s="328">
        <f t="shared" si="114"/>
        <v>53.846153846153847</v>
      </c>
      <c r="AE314" s="328">
        <f t="shared" si="130"/>
        <v>53.846153846153847</v>
      </c>
      <c r="AF314" s="328">
        <f t="shared" si="131"/>
        <v>56.410256410256409</v>
      </c>
      <c r="AG314" s="329">
        <f t="shared" si="131"/>
        <v>58.974358974358971</v>
      </c>
      <c r="AH314" s="766">
        <v>1</v>
      </c>
      <c r="AI314" s="767">
        <v>1</v>
      </c>
      <c r="AJ314" s="767">
        <v>1</v>
      </c>
      <c r="AK314" s="767">
        <v>1</v>
      </c>
      <c r="AL314" s="767">
        <v>1</v>
      </c>
      <c r="AM314" s="767">
        <v>1</v>
      </c>
      <c r="AN314" s="767">
        <v>1</v>
      </c>
      <c r="AO314" s="767">
        <v>1</v>
      </c>
      <c r="AP314" s="767">
        <v>1</v>
      </c>
      <c r="AQ314" s="767">
        <v>1</v>
      </c>
      <c r="AR314" s="767">
        <v>1</v>
      </c>
      <c r="AS314" s="767">
        <v>1</v>
      </c>
      <c r="AT314" s="767">
        <v>4</v>
      </c>
      <c r="AU314" s="767">
        <v>6</v>
      </c>
      <c r="AV314" s="769">
        <v>7</v>
      </c>
    </row>
    <row r="315" spans="2:48" ht="14.4" x14ac:dyDescent="0.3">
      <c r="B315" s="904"/>
      <c r="C315" s="1" t="s">
        <v>5</v>
      </c>
      <c r="D315" s="740">
        <v>15</v>
      </c>
      <c r="E315" s="740">
        <v>16</v>
      </c>
      <c r="F315" s="740">
        <v>15</v>
      </c>
      <c r="G315" s="740">
        <v>20</v>
      </c>
      <c r="H315" s="740">
        <v>18</v>
      </c>
      <c r="I315" s="740">
        <v>16</v>
      </c>
      <c r="J315" s="740">
        <v>16</v>
      </c>
      <c r="K315" s="740">
        <v>14</v>
      </c>
      <c r="L315" s="740">
        <v>14</v>
      </c>
      <c r="M315" s="740">
        <v>13</v>
      </c>
      <c r="N315" s="740">
        <v>16</v>
      </c>
      <c r="O315" s="740">
        <v>17</v>
      </c>
      <c r="P315" s="741">
        <v>18</v>
      </c>
      <c r="Q315" s="741">
        <v>20</v>
      </c>
      <c r="R315" s="741">
        <v>21</v>
      </c>
      <c r="S315" s="143">
        <f>100</f>
        <v>100</v>
      </c>
      <c r="T315" s="328">
        <f t="shared" si="107"/>
        <v>106.66666666666667</v>
      </c>
      <c r="U315" s="328">
        <f t="shared" si="108"/>
        <v>100</v>
      </c>
      <c r="V315" s="328">
        <f t="shared" si="109"/>
        <v>133.33333333333334</v>
      </c>
      <c r="W315" s="328">
        <f t="shared" si="110"/>
        <v>120</v>
      </c>
      <c r="X315" s="328">
        <f t="shared" si="111"/>
        <v>106.66666666666667</v>
      </c>
      <c r="Y315" s="328">
        <f t="shared" si="112"/>
        <v>106.66666666666667</v>
      </c>
      <c r="Z315" s="328">
        <f t="shared" si="113"/>
        <v>93.333333333333329</v>
      </c>
      <c r="AA315" s="328">
        <f t="shared" si="114"/>
        <v>93.333333333333329</v>
      </c>
      <c r="AB315" s="328">
        <f t="shared" si="114"/>
        <v>86.666666666666671</v>
      </c>
      <c r="AC315" s="328">
        <f t="shared" si="114"/>
        <v>106.66666666666667</v>
      </c>
      <c r="AD315" s="328">
        <f t="shared" si="114"/>
        <v>113.33333333333333</v>
      </c>
      <c r="AE315" s="328">
        <f t="shared" si="130"/>
        <v>120</v>
      </c>
      <c r="AF315" s="328">
        <f t="shared" si="131"/>
        <v>133.33333333333334</v>
      </c>
      <c r="AG315" s="329">
        <f t="shared" si="131"/>
        <v>140</v>
      </c>
      <c r="AH315" s="766">
        <v>1</v>
      </c>
      <c r="AI315" s="767">
        <v>1</v>
      </c>
      <c r="AJ315" s="767">
        <v>1</v>
      </c>
      <c r="AK315" s="767">
        <v>1</v>
      </c>
      <c r="AL315" s="767">
        <v>1</v>
      </c>
      <c r="AM315" s="767">
        <v>1</v>
      </c>
      <c r="AN315" s="767">
        <v>1</v>
      </c>
      <c r="AO315" s="767">
        <v>1</v>
      </c>
      <c r="AP315" s="767">
        <v>1</v>
      </c>
      <c r="AQ315" s="767">
        <v>1</v>
      </c>
      <c r="AR315" s="767">
        <v>1</v>
      </c>
      <c r="AS315" s="767">
        <v>1</v>
      </c>
      <c r="AT315" s="767">
        <v>4</v>
      </c>
      <c r="AU315" s="767">
        <v>6</v>
      </c>
      <c r="AV315" s="769">
        <v>7</v>
      </c>
    </row>
    <row r="316" spans="2:48" ht="14.4" x14ac:dyDescent="0.3">
      <c r="B316" s="904"/>
      <c r="C316" s="1" t="s">
        <v>6</v>
      </c>
      <c r="D316" s="740">
        <v>4581</v>
      </c>
      <c r="E316" s="740">
        <v>5121</v>
      </c>
      <c r="F316" s="740">
        <v>5698</v>
      </c>
      <c r="G316" s="740">
        <v>6001</v>
      </c>
      <c r="H316" s="740">
        <v>5975</v>
      </c>
      <c r="I316" s="740">
        <v>5799</v>
      </c>
      <c r="J316" s="740">
        <v>5741</v>
      </c>
      <c r="K316" s="740">
        <v>6967</v>
      </c>
      <c r="L316" s="740">
        <v>6453</v>
      </c>
      <c r="M316" s="740">
        <v>6163</v>
      </c>
      <c r="N316" s="740">
        <v>6628</v>
      </c>
      <c r="O316" s="740">
        <v>6493</v>
      </c>
      <c r="P316" s="741">
        <v>6718</v>
      </c>
      <c r="Q316" s="741">
        <v>7272</v>
      </c>
      <c r="R316" s="741">
        <v>7634</v>
      </c>
      <c r="S316" s="143">
        <f>100</f>
        <v>100</v>
      </c>
      <c r="T316" s="328">
        <f t="shared" si="107"/>
        <v>111.78781925343812</v>
      </c>
      <c r="U316" s="328">
        <f t="shared" si="108"/>
        <v>124.38332241868588</v>
      </c>
      <c r="V316" s="328">
        <f t="shared" si="109"/>
        <v>130.99759877755949</v>
      </c>
      <c r="W316" s="328">
        <f t="shared" si="110"/>
        <v>130.43003710980136</v>
      </c>
      <c r="X316" s="328">
        <f t="shared" si="111"/>
        <v>126.58808120497707</v>
      </c>
      <c r="Y316" s="328">
        <f t="shared" si="112"/>
        <v>125.32198209997817</v>
      </c>
      <c r="Z316" s="328">
        <f t="shared" si="113"/>
        <v>152.08469766426543</v>
      </c>
      <c r="AA316" s="328">
        <f t="shared" si="114"/>
        <v>140.86444007858546</v>
      </c>
      <c r="AB316" s="328">
        <f t="shared" si="114"/>
        <v>134.53394455359091</v>
      </c>
      <c r="AC316" s="328">
        <f t="shared" si="114"/>
        <v>144.68456668849595</v>
      </c>
      <c r="AD316" s="328">
        <f t="shared" si="114"/>
        <v>141.73761187513642</v>
      </c>
      <c r="AE316" s="328">
        <f t="shared" si="130"/>
        <v>146.64920323073565</v>
      </c>
      <c r="AF316" s="328">
        <f t="shared" si="131"/>
        <v>158.74263261296659</v>
      </c>
      <c r="AG316" s="329">
        <f t="shared" si="131"/>
        <v>166.64483737175289</v>
      </c>
      <c r="AH316" s="766">
        <v>1</v>
      </c>
      <c r="AI316" s="767">
        <v>1</v>
      </c>
      <c r="AJ316" s="767">
        <v>1</v>
      </c>
      <c r="AK316" s="767">
        <v>1</v>
      </c>
      <c r="AL316" s="767">
        <v>1</v>
      </c>
      <c r="AM316" s="767">
        <v>1</v>
      </c>
      <c r="AN316" s="767">
        <v>1</v>
      </c>
      <c r="AO316" s="767">
        <v>1</v>
      </c>
      <c r="AP316" s="767">
        <v>1</v>
      </c>
      <c r="AQ316" s="767">
        <v>1</v>
      </c>
      <c r="AR316" s="767">
        <v>1</v>
      </c>
      <c r="AS316" s="767">
        <v>1</v>
      </c>
      <c r="AT316" s="767">
        <v>4</v>
      </c>
      <c r="AU316" s="767">
        <v>6</v>
      </c>
      <c r="AV316" s="769">
        <v>7</v>
      </c>
    </row>
    <row r="317" spans="2:48" ht="14.4" x14ac:dyDescent="0.3">
      <c r="B317" s="905"/>
      <c r="C317" s="8" t="s">
        <v>7</v>
      </c>
      <c r="D317">
        <v>4566</v>
      </c>
      <c r="E317">
        <v>5105</v>
      </c>
      <c r="F317">
        <v>5683</v>
      </c>
      <c r="G317">
        <v>5981</v>
      </c>
      <c r="H317">
        <v>5957</v>
      </c>
      <c r="I317">
        <v>5783</v>
      </c>
      <c r="J317">
        <v>5725</v>
      </c>
      <c r="K317">
        <v>6953</v>
      </c>
      <c r="L317">
        <v>6439</v>
      </c>
      <c r="M317">
        <v>6150</v>
      </c>
      <c r="N317">
        <v>6612</v>
      </c>
      <c r="O317">
        <v>6476</v>
      </c>
      <c r="P317">
        <v>6700</v>
      </c>
      <c r="Q317">
        <v>7252</v>
      </c>
      <c r="R317">
        <v>7613</v>
      </c>
      <c r="S317" s="143">
        <f>100</f>
        <v>100</v>
      </c>
      <c r="T317" s="328">
        <f t="shared" si="107"/>
        <v>111.80464301357863</v>
      </c>
      <c r="U317" s="328">
        <f t="shared" si="108"/>
        <v>124.46342531756461</v>
      </c>
      <c r="V317" s="328">
        <f t="shared" si="109"/>
        <v>130.98992553657467</v>
      </c>
      <c r="W317" s="328">
        <f t="shared" si="110"/>
        <v>130.46430135786247</v>
      </c>
      <c r="X317" s="328">
        <f t="shared" si="111"/>
        <v>126.65352606219886</v>
      </c>
      <c r="Y317" s="328">
        <f t="shared" si="112"/>
        <v>125.383267630311</v>
      </c>
      <c r="Z317" s="328">
        <f t="shared" si="113"/>
        <v>152.27770477441962</v>
      </c>
      <c r="AA317" s="328">
        <f t="shared" si="114"/>
        <v>141.02058694699957</v>
      </c>
      <c r="AB317" s="328">
        <f t="shared" si="114"/>
        <v>134.69119579500656</v>
      </c>
      <c r="AC317" s="328">
        <f t="shared" si="114"/>
        <v>144.80946123521682</v>
      </c>
      <c r="AD317" s="328">
        <f t="shared" si="114"/>
        <v>141.83092422251423</v>
      </c>
      <c r="AE317" s="328">
        <f t="shared" si="130"/>
        <v>146.73674989049496</v>
      </c>
      <c r="AF317" s="328">
        <f t="shared" si="131"/>
        <v>158.82610600087605</v>
      </c>
      <c r="AG317" s="329">
        <f t="shared" si="131"/>
        <v>166.73236968900571</v>
      </c>
      <c r="AH317" s="770"/>
      <c r="AI317" s="771"/>
      <c r="AJ317" s="771"/>
      <c r="AK317" s="771"/>
      <c r="AL317" s="771"/>
      <c r="AM317" s="771"/>
      <c r="AN317" s="771"/>
      <c r="AO317" s="771"/>
      <c r="AP317" s="771"/>
      <c r="AQ317" s="771"/>
      <c r="AR317" s="771"/>
      <c r="AS317" s="771"/>
      <c r="AT317" s="771"/>
      <c r="AU317" s="771"/>
      <c r="AV317" s="772"/>
    </row>
    <row r="318" spans="2:48" ht="15" customHeight="1" x14ac:dyDescent="0.3">
      <c r="B318" s="904" t="s">
        <v>64</v>
      </c>
      <c r="C318" s="1" t="s">
        <v>2</v>
      </c>
      <c r="D318" s="740">
        <v>23539</v>
      </c>
      <c r="E318" s="740">
        <v>26786</v>
      </c>
      <c r="F318" s="740">
        <v>29623</v>
      </c>
      <c r="G318" s="740">
        <v>32506</v>
      </c>
      <c r="H318" s="740">
        <v>37626</v>
      </c>
      <c r="I318" s="740">
        <v>42866</v>
      </c>
      <c r="J318" s="740">
        <v>48550</v>
      </c>
      <c r="K318" s="740">
        <v>51630</v>
      </c>
      <c r="L318" s="740">
        <v>60585</v>
      </c>
      <c r="M318" s="740">
        <v>72215</v>
      </c>
      <c r="N318" s="740">
        <v>84789</v>
      </c>
      <c r="O318" s="740">
        <v>95726</v>
      </c>
      <c r="P318" s="741">
        <v>99151</v>
      </c>
      <c r="Q318" s="741">
        <v>107588</v>
      </c>
      <c r="R318" s="741">
        <v>113085</v>
      </c>
      <c r="S318" s="143">
        <f>100</f>
        <v>100</v>
      </c>
      <c r="T318" s="328">
        <f t="shared" si="107"/>
        <v>113.79412889247632</v>
      </c>
      <c r="U318" s="328">
        <f t="shared" si="108"/>
        <v>125.84646756446747</v>
      </c>
      <c r="V318" s="328">
        <f t="shared" si="109"/>
        <v>138.0942266026594</v>
      </c>
      <c r="W318" s="328">
        <f t="shared" si="110"/>
        <v>159.84536301457157</v>
      </c>
      <c r="X318" s="328">
        <f t="shared" si="111"/>
        <v>182.10629168613789</v>
      </c>
      <c r="Y318" s="328">
        <f t="shared" si="112"/>
        <v>206.25345171842474</v>
      </c>
      <c r="Z318" s="328">
        <f t="shared" si="113"/>
        <v>219.33811971621563</v>
      </c>
      <c r="AA318" s="328">
        <f t="shared" si="114"/>
        <v>257.38136709290961</v>
      </c>
      <c r="AB318" s="328">
        <f t="shared" si="114"/>
        <v>306.78873359106166</v>
      </c>
      <c r="AC318" s="328">
        <f t="shared" si="114"/>
        <v>360.20646586515994</v>
      </c>
      <c r="AD318" s="328">
        <f t="shared" si="114"/>
        <v>406.66978206380901</v>
      </c>
      <c r="AE318" s="328">
        <f t="shared" si="130"/>
        <v>421.22010280810571</v>
      </c>
      <c r="AF318" s="328">
        <f t="shared" si="131"/>
        <v>457.06274693062579</v>
      </c>
      <c r="AG318" s="329">
        <f t="shared" si="131"/>
        <v>480.41548069161814</v>
      </c>
      <c r="AH318" s="766">
        <v>1</v>
      </c>
      <c r="AI318" s="767">
        <v>1</v>
      </c>
      <c r="AJ318" s="767">
        <v>1</v>
      </c>
      <c r="AK318" s="767">
        <v>1</v>
      </c>
      <c r="AL318" s="767">
        <v>1</v>
      </c>
      <c r="AM318" s="767">
        <v>1</v>
      </c>
      <c r="AN318" s="767">
        <v>1</v>
      </c>
      <c r="AO318" s="767">
        <v>1</v>
      </c>
      <c r="AP318" s="767">
        <v>1</v>
      </c>
      <c r="AQ318" s="767">
        <v>1</v>
      </c>
      <c r="AR318" s="767">
        <v>1</v>
      </c>
      <c r="AS318" s="767">
        <v>1</v>
      </c>
      <c r="AT318" s="767">
        <v>4</v>
      </c>
      <c r="AU318" s="767">
        <v>6</v>
      </c>
      <c r="AV318" s="769">
        <v>7</v>
      </c>
    </row>
    <row r="319" spans="2:48" ht="14.4" x14ac:dyDescent="0.3">
      <c r="B319" s="904"/>
      <c r="C319" s="1" t="s">
        <v>3</v>
      </c>
      <c r="D319" s="740">
        <v>462</v>
      </c>
      <c r="E319" s="740">
        <v>473</v>
      </c>
      <c r="F319" s="740">
        <v>521</v>
      </c>
      <c r="G319" s="740">
        <v>606</v>
      </c>
      <c r="H319" s="740">
        <v>684</v>
      </c>
      <c r="I319" s="740">
        <v>747</v>
      </c>
      <c r="J319" s="740">
        <v>819</v>
      </c>
      <c r="K319" s="740">
        <v>779</v>
      </c>
      <c r="L319" s="740">
        <v>886</v>
      </c>
      <c r="M319" s="740">
        <v>883</v>
      </c>
      <c r="N319" s="740">
        <v>1203</v>
      </c>
      <c r="O319" s="740">
        <v>1249</v>
      </c>
      <c r="P319" s="741">
        <v>1267</v>
      </c>
      <c r="Q319" s="741">
        <v>1308</v>
      </c>
      <c r="R319" s="741">
        <v>1334</v>
      </c>
      <c r="S319" s="143">
        <f>100</f>
        <v>100</v>
      </c>
      <c r="T319" s="328">
        <f t="shared" si="107"/>
        <v>102.38095238095238</v>
      </c>
      <c r="U319" s="328">
        <f t="shared" si="108"/>
        <v>112.77056277056278</v>
      </c>
      <c r="V319" s="328">
        <f t="shared" si="109"/>
        <v>131.16883116883116</v>
      </c>
      <c r="W319" s="328">
        <f t="shared" si="110"/>
        <v>148.05194805194805</v>
      </c>
      <c r="X319" s="328">
        <f t="shared" si="111"/>
        <v>161.6883116883117</v>
      </c>
      <c r="Y319" s="328">
        <f t="shared" si="112"/>
        <v>177.27272727272728</v>
      </c>
      <c r="Z319" s="328">
        <f t="shared" si="113"/>
        <v>168.61471861471861</v>
      </c>
      <c r="AA319" s="328">
        <f t="shared" si="114"/>
        <v>191.77489177489178</v>
      </c>
      <c r="AB319" s="328">
        <f t="shared" si="114"/>
        <v>191.12554112554113</v>
      </c>
      <c r="AC319" s="328">
        <f t="shared" si="114"/>
        <v>260.38961038961037</v>
      </c>
      <c r="AD319" s="328">
        <f t="shared" si="114"/>
        <v>270.34632034632034</v>
      </c>
      <c r="AE319" s="328">
        <f t="shared" si="130"/>
        <v>274.24242424242425</v>
      </c>
      <c r="AF319" s="328">
        <f t="shared" si="131"/>
        <v>283.11688311688312</v>
      </c>
      <c r="AG319" s="329">
        <f t="shared" si="131"/>
        <v>288.74458874458873</v>
      </c>
      <c r="AH319" s="766">
        <v>1</v>
      </c>
      <c r="AI319" s="767">
        <v>1</v>
      </c>
      <c r="AJ319" s="767">
        <v>1</v>
      </c>
      <c r="AK319" s="767">
        <v>1</v>
      </c>
      <c r="AL319" s="767">
        <v>1</v>
      </c>
      <c r="AM319" s="767">
        <v>1</v>
      </c>
      <c r="AN319" s="767">
        <v>1</v>
      </c>
      <c r="AO319" s="767">
        <v>1</v>
      </c>
      <c r="AP319" s="767">
        <v>1</v>
      </c>
      <c r="AQ319" s="767">
        <v>1</v>
      </c>
      <c r="AR319" s="767">
        <v>1</v>
      </c>
      <c r="AS319" s="767">
        <v>1</v>
      </c>
      <c r="AT319" s="767">
        <v>4</v>
      </c>
      <c r="AU319" s="767">
        <v>6</v>
      </c>
      <c r="AV319" s="769">
        <v>7</v>
      </c>
    </row>
    <row r="320" spans="2:48" ht="14.4" x14ac:dyDescent="0.3">
      <c r="B320" s="904"/>
      <c r="C320" s="1" t="s">
        <v>4</v>
      </c>
      <c r="D320" s="740">
        <v>118</v>
      </c>
      <c r="E320" s="740">
        <v>126</v>
      </c>
      <c r="F320" s="740">
        <v>140</v>
      </c>
      <c r="G320" s="740">
        <v>169</v>
      </c>
      <c r="H320" s="740">
        <v>173</v>
      </c>
      <c r="I320" s="740">
        <v>174</v>
      </c>
      <c r="J320" s="740">
        <v>189</v>
      </c>
      <c r="K320" s="740">
        <v>205</v>
      </c>
      <c r="L320" s="740">
        <v>241</v>
      </c>
      <c r="M320" s="740">
        <v>271</v>
      </c>
      <c r="N320" s="740">
        <v>282</v>
      </c>
      <c r="O320" s="740">
        <v>290</v>
      </c>
      <c r="P320" s="741">
        <v>295</v>
      </c>
      <c r="Q320" s="741">
        <v>307</v>
      </c>
      <c r="R320" s="741">
        <v>315</v>
      </c>
      <c r="S320" s="143">
        <f>100</f>
        <v>100</v>
      </c>
      <c r="T320" s="328">
        <f t="shared" si="107"/>
        <v>106.77966101694915</v>
      </c>
      <c r="U320" s="328">
        <f t="shared" si="108"/>
        <v>118.64406779661017</v>
      </c>
      <c r="V320" s="328">
        <f t="shared" si="109"/>
        <v>143.22033898305085</v>
      </c>
      <c r="W320" s="328">
        <f t="shared" si="110"/>
        <v>146.61016949152543</v>
      </c>
      <c r="X320" s="328">
        <f t="shared" si="111"/>
        <v>147.45762711864407</v>
      </c>
      <c r="Y320" s="328">
        <f t="shared" si="112"/>
        <v>160.16949152542372</v>
      </c>
      <c r="Z320" s="328">
        <f t="shared" si="113"/>
        <v>173.72881355932202</v>
      </c>
      <c r="AA320" s="328">
        <f t="shared" si="114"/>
        <v>204.23728813559322</v>
      </c>
      <c r="AB320" s="328">
        <f t="shared" si="114"/>
        <v>229.66101694915255</v>
      </c>
      <c r="AC320" s="328">
        <f t="shared" si="114"/>
        <v>238.98305084745763</v>
      </c>
      <c r="AD320" s="328">
        <f t="shared" si="114"/>
        <v>245.76271186440678</v>
      </c>
      <c r="AE320" s="328">
        <f t="shared" si="130"/>
        <v>250</v>
      </c>
      <c r="AF320" s="328">
        <f t="shared" si="131"/>
        <v>260.16949152542372</v>
      </c>
      <c r="AG320" s="329">
        <f t="shared" si="131"/>
        <v>266.94915254237287</v>
      </c>
      <c r="AH320" s="766">
        <v>1</v>
      </c>
      <c r="AI320" s="767">
        <v>1</v>
      </c>
      <c r="AJ320" s="767">
        <v>1</v>
      </c>
      <c r="AK320" s="767">
        <v>1</v>
      </c>
      <c r="AL320" s="767">
        <v>1</v>
      </c>
      <c r="AM320" s="767">
        <v>1</v>
      </c>
      <c r="AN320" s="767">
        <v>1</v>
      </c>
      <c r="AO320" s="767">
        <v>1</v>
      </c>
      <c r="AP320" s="767">
        <v>1</v>
      </c>
      <c r="AQ320" s="767">
        <v>1</v>
      </c>
      <c r="AR320" s="767">
        <v>1</v>
      </c>
      <c r="AS320" s="767">
        <v>1</v>
      </c>
      <c r="AT320" s="767">
        <v>4</v>
      </c>
      <c r="AU320" s="767">
        <v>6</v>
      </c>
      <c r="AV320" s="769">
        <v>7</v>
      </c>
    </row>
    <row r="321" spans="2:48" ht="14.4" x14ac:dyDescent="0.3">
      <c r="B321" s="904"/>
      <c r="C321" s="1" t="s">
        <v>5</v>
      </c>
      <c r="D321" s="740">
        <v>26</v>
      </c>
      <c r="E321" s="740">
        <v>24</v>
      </c>
      <c r="F321" s="740">
        <v>27</v>
      </c>
      <c r="G321" s="740">
        <v>25</v>
      </c>
      <c r="H321" s="740">
        <v>32</v>
      </c>
      <c r="I321" s="740">
        <v>36</v>
      </c>
      <c r="J321" s="740">
        <v>41</v>
      </c>
      <c r="K321" s="740">
        <v>53</v>
      </c>
      <c r="L321" s="740">
        <v>57</v>
      </c>
      <c r="M321" s="740">
        <v>67</v>
      </c>
      <c r="N321" s="740">
        <v>68</v>
      </c>
      <c r="O321" s="740">
        <v>77</v>
      </c>
      <c r="P321" s="741">
        <v>80</v>
      </c>
      <c r="Q321" s="741">
        <v>88</v>
      </c>
      <c r="R321" s="741">
        <v>93</v>
      </c>
      <c r="S321" s="143">
        <f>100</f>
        <v>100</v>
      </c>
      <c r="T321" s="328">
        <f t="shared" si="107"/>
        <v>92.307692307692307</v>
      </c>
      <c r="U321" s="328">
        <f t="shared" si="108"/>
        <v>103.84615384615384</v>
      </c>
      <c r="V321" s="328">
        <f t="shared" si="109"/>
        <v>96.15384615384616</v>
      </c>
      <c r="W321" s="328">
        <f t="shared" si="110"/>
        <v>123.07692307692308</v>
      </c>
      <c r="X321" s="328">
        <f t="shared" si="111"/>
        <v>138.46153846153845</v>
      </c>
      <c r="Y321" s="328">
        <f t="shared" si="112"/>
        <v>157.69230769230768</v>
      </c>
      <c r="Z321" s="328">
        <f t="shared" si="113"/>
        <v>203.84615384615384</v>
      </c>
      <c r="AA321" s="328">
        <f t="shared" si="114"/>
        <v>219.23076923076923</v>
      </c>
      <c r="AB321" s="328">
        <f t="shared" si="114"/>
        <v>257.69230769230768</v>
      </c>
      <c r="AC321" s="328">
        <f t="shared" si="114"/>
        <v>261.53846153846155</v>
      </c>
      <c r="AD321" s="328">
        <f t="shared" si="114"/>
        <v>296.15384615384613</v>
      </c>
      <c r="AE321" s="328">
        <f t="shared" si="130"/>
        <v>307.69230769230768</v>
      </c>
      <c r="AF321" s="328">
        <f t="shared" si="131"/>
        <v>338.46153846153845</v>
      </c>
      <c r="AG321" s="329">
        <f t="shared" si="131"/>
        <v>357.69230769230768</v>
      </c>
      <c r="AH321" s="766">
        <v>1</v>
      </c>
      <c r="AI321" s="767">
        <v>1</v>
      </c>
      <c r="AJ321" s="767">
        <v>1</v>
      </c>
      <c r="AK321" s="767">
        <v>1</v>
      </c>
      <c r="AL321" s="767">
        <v>1</v>
      </c>
      <c r="AM321" s="767">
        <v>1</v>
      </c>
      <c r="AN321" s="767">
        <v>1</v>
      </c>
      <c r="AO321" s="767">
        <v>1</v>
      </c>
      <c r="AP321" s="767">
        <v>1</v>
      </c>
      <c r="AQ321" s="767">
        <v>1</v>
      </c>
      <c r="AR321" s="767">
        <v>1</v>
      </c>
      <c r="AS321" s="767">
        <v>1</v>
      </c>
      <c r="AT321" s="767">
        <v>4</v>
      </c>
      <c r="AU321" s="767">
        <v>6</v>
      </c>
      <c r="AV321" s="769">
        <v>7</v>
      </c>
    </row>
    <row r="322" spans="2:48" ht="14.4" x14ac:dyDescent="0.3">
      <c r="B322" s="904"/>
      <c r="C322" s="1" t="s">
        <v>6</v>
      </c>
      <c r="D322" s="740">
        <v>24145</v>
      </c>
      <c r="E322" s="740">
        <v>27409</v>
      </c>
      <c r="F322" s="740">
        <v>30311</v>
      </c>
      <c r="G322" s="740">
        <v>33306</v>
      </c>
      <c r="H322" s="740">
        <v>38515</v>
      </c>
      <c r="I322" s="740">
        <v>43823</v>
      </c>
      <c r="J322" s="740">
        <v>49599</v>
      </c>
      <c r="K322" s="740">
        <v>52667</v>
      </c>
      <c r="L322" s="740">
        <v>61769</v>
      </c>
      <c r="M322" s="740">
        <v>73436</v>
      </c>
      <c r="N322" s="740">
        <v>86342</v>
      </c>
      <c r="O322" s="740">
        <v>97342</v>
      </c>
      <c r="P322" s="741">
        <v>100793</v>
      </c>
      <c r="Q322" s="741">
        <v>109291</v>
      </c>
      <c r="R322" s="741">
        <v>114827</v>
      </c>
      <c r="S322" s="143">
        <f>100</f>
        <v>100</v>
      </c>
      <c r="T322" s="328">
        <f t="shared" si="107"/>
        <v>113.51832677572996</v>
      </c>
      <c r="U322" s="328">
        <f t="shared" si="108"/>
        <v>125.53737833920066</v>
      </c>
      <c r="V322" s="328">
        <f t="shared" si="109"/>
        <v>137.94160281631807</v>
      </c>
      <c r="W322" s="328">
        <f t="shared" si="110"/>
        <v>159.51542762476703</v>
      </c>
      <c r="X322" s="328">
        <f t="shared" si="111"/>
        <v>181.49927521225928</v>
      </c>
      <c r="Y322" s="328">
        <f t="shared" si="112"/>
        <v>205.42141230068336</v>
      </c>
      <c r="Z322" s="328">
        <f t="shared" si="113"/>
        <v>218.1279768067923</v>
      </c>
      <c r="AA322" s="328">
        <f t="shared" si="114"/>
        <v>255.82522261337752</v>
      </c>
      <c r="AB322" s="328">
        <f t="shared" si="114"/>
        <v>304.14578587699316</v>
      </c>
      <c r="AC322" s="328">
        <f t="shared" si="114"/>
        <v>357.59784634499897</v>
      </c>
      <c r="AD322" s="328">
        <f t="shared" si="114"/>
        <v>403.15593290536344</v>
      </c>
      <c r="AE322" s="328">
        <f t="shared" si="130"/>
        <v>417.4487471526196</v>
      </c>
      <c r="AF322" s="328">
        <f t="shared" si="131"/>
        <v>452.64443984261754</v>
      </c>
      <c r="AG322" s="329">
        <f t="shared" si="131"/>
        <v>475.57258231517915</v>
      </c>
      <c r="AH322" s="766">
        <v>1</v>
      </c>
      <c r="AI322" s="767">
        <v>1</v>
      </c>
      <c r="AJ322" s="767">
        <v>1</v>
      </c>
      <c r="AK322" s="767">
        <v>1</v>
      </c>
      <c r="AL322" s="767">
        <v>1</v>
      </c>
      <c r="AM322" s="767">
        <v>1</v>
      </c>
      <c r="AN322" s="767">
        <v>1</v>
      </c>
      <c r="AO322" s="767">
        <v>1</v>
      </c>
      <c r="AP322" s="767">
        <v>1</v>
      </c>
      <c r="AQ322" s="767">
        <v>1</v>
      </c>
      <c r="AR322" s="767">
        <v>1</v>
      </c>
      <c r="AS322" s="767">
        <v>1</v>
      </c>
      <c r="AT322" s="767">
        <v>4</v>
      </c>
      <c r="AU322" s="767">
        <v>6</v>
      </c>
      <c r="AV322" s="769">
        <v>7</v>
      </c>
    </row>
    <row r="323" spans="2:48" ht="14.4" x14ac:dyDescent="0.3">
      <c r="B323" s="905"/>
      <c r="C323" s="8" t="s">
        <v>7</v>
      </c>
      <c r="D323">
        <v>24119</v>
      </c>
      <c r="E323">
        <v>27385</v>
      </c>
      <c r="F323">
        <v>30284</v>
      </c>
      <c r="G323">
        <v>33281</v>
      </c>
      <c r="H323">
        <v>38483</v>
      </c>
      <c r="I323">
        <v>43787</v>
      </c>
      <c r="J323">
        <v>49558</v>
      </c>
      <c r="K323">
        <v>52614</v>
      </c>
      <c r="L323">
        <v>61712</v>
      </c>
      <c r="M323">
        <v>73369</v>
      </c>
      <c r="N323">
        <v>86274</v>
      </c>
      <c r="O323">
        <v>97265</v>
      </c>
      <c r="P323">
        <v>100713</v>
      </c>
      <c r="Q323">
        <v>109203</v>
      </c>
      <c r="R323">
        <v>114734</v>
      </c>
      <c r="S323" s="143">
        <f>100</f>
        <v>100</v>
      </c>
      <c r="T323" s="328">
        <f t="shared" si="107"/>
        <v>113.5411915916912</v>
      </c>
      <c r="U323" s="328">
        <f t="shared" si="108"/>
        <v>125.56076122558979</v>
      </c>
      <c r="V323" s="328">
        <f t="shared" si="109"/>
        <v>137.98664952941664</v>
      </c>
      <c r="W323" s="328">
        <f t="shared" si="110"/>
        <v>159.55470790662963</v>
      </c>
      <c r="X323" s="328">
        <f t="shared" si="111"/>
        <v>181.54566938927817</v>
      </c>
      <c r="Y323" s="328">
        <f t="shared" si="112"/>
        <v>205.47286371740122</v>
      </c>
      <c r="Z323" s="328">
        <f t="shared" si="113"/>
        <v>218.14337244496039</v>
      </c>
      <c r="AA323" s="328">
        <f t="shared" si="114"/>
        <v>255.86467100626064</v>
      </c>
      <c r="AB323" s="328">
        <f t="shared" si="114"/>
        <v>304.19586218334092</v>
      </c>
      <c r="AC323" s="328">
        <f t="shared" si="114"/>
        <v>357.70139723869147</v>
      </c>
      <c r="AD323" s="328">
        <f t="shared" si="114"/>
        <v>403.2712799038103</v>
      </c>
      <c r="AE323" s="328">
        <f t="shared" si="130"/>
        <v>417.56706331108256</v>
      </c>
      <c r="AF323" s="328">
        <f t="shared" si="131"/>
        <v>452.76752767527677</v>
      </c>
      <c r="AG323" s="329">
        <f t="shared" si="131"/>
        <v>475.69965587296321</v>
      </c>
      <c r="AH323" s="770"/>
      <c r="AI323" s="771"/>
      <c r="AJ323" s="771"/>
      <c r="AK323" s="771"/>
      <c r="AL323" s="771"/>
      <c r="AM323" s="771"/>
      <c r="AN323" s="771"/>
      <c r="AO323" s="771"/>
      <c r="AP323" s="771"/>
      <c r="AQ323" s="771"/>
      <c r="AR323" s="771"/>
      <c r="AS323" s="771"/>
      <c r="AT323" s="771"/>
      <c r="AU323" s="771"/>
      <c r="AV323" s="772"/>
    </row>
    <row r="324" spans="2:48" ht="15" customHeight="1" x14ac:dyDescent="0.3">
      <c r="B324" s="904" t="s">
        <v>65</v>
      </c>
      <c r="C324" s="1" t="s">
        <v>2</v>
      </c>
      <c r="D324" s="740">
        <v>3399</v>
      </c>
      <c r="E324" s="740">
        <v>6299</v>
      </c>
      <c r="F324" s="740">
        <v>7060</v>
      </c>
      <c r="G324" s="740">
        <v>8208</v>
      </c>
      <c r="H324" s="740">
        <v>8086</v>
      </c>
      <c r="I324" s="740">
        <v>8302</v>
      </c>
      <c r="J324" s="740">
        <v>9111</v>
      </c>
      <c r="K324" s="740">
        <v>9980</v>
      </c>
      <c r="L324" s="740">
        <v>10640</v>
      </c>
      <c r="M324" s="740">
        <v>10745</v>
      </c>
      <c r="N324" s="740">
        <v>10686</v>
      </c>
      <c r="O324" s="740">
        <v>10690</v>
      </c>
      <c r="P324" s="741">
        <v>11072</v>
      </c>
      <c r="Q324" s="741">
        <v>12015</v>
      </c>
      <c r="R324" s="741">
        <v>12629</v>
      </c>
      <c r="S324" s="143">
        <f>100</f>
        <v>100</v>
      </c>
      <c r="T324" s="328">
        <f t="shared" si="107"/>
        <v>185.31921153280376</v>
      </c>
      <c r="U324" s="328">
        <f t="shared" si="108"/>
        <v>207.70814945572226</v>
      </c>
      <c r="V324" s="328">
        <f t="shared" si="109"/>
        <v>241.4827890556046</v>
      </c>
      <c r="W324" s="328">
        <f t="shared" si="110"/>
        <v>237.89349808767284</v>
      </c>
      <c r="X324" s="328">
        <f t="shared" si="111"/>
        <v>244.24830832597823</v>
      </c>
      <c r="Y324" s="328">
        <f t="shared" si="112"/>
        <v>268.04942630185349</v>
      </c>
      <c r="Z324" s="328">
        <f t="shared" si="113"/>
        <v>293.61576934392468</v>
      </c>
      <c r="AA324" s="328">
        <f t="shared" si="114"/>
        <v>313.03324507208004</v>
      </c>
      <c r="AB324" s="328">
        <f t="shared" si="114"/>
        <v>316.12238893792289</v>
      </c>
      <c r="AC324" s="328">
        <f t="shared" si="114"/>
        <v>314.38658428949691</v>
      </c>
      <c r="AD324" s="328">
        <f t="shared" si="114"/>
        <v>314.50426596057662</v>
      </c>
      <c r="AE324" s="328">
        <f t="shared" si="130"/>
        <v>325.74286554869082</v>
      </c>
      <c r="AF324" s="328">
        <f t="shared" si="131"/>
        <v>353.48631950573696</v>
      </c>
      <c r="AG324" s="329">
        <f t="shared" si="131"/>
        <v>371.55045601647544</v>
      </c>
      <c r="AH324" s="766">
        <v>1</v>
      </c>
      <c r="AI324" s="767">
        <v>1</v>
      </c>
      <c r="AJ324" s="767">
        <v>1</v>
      </c>
      <c r="AK324" s="767">
        <v>1</v>
      </c>
      <c r="AL324" s="767">
        <v>1</v>
      </c>
      <c r="AM324" s="767">
        <v>1</v>
      </c>
      <c r="AN324" s="767">
        <v>1</v>
      </c>
      <c r="AO324" s="767">
        <v>1</v>
      </c>
      <c r="AP324" s="767">
        <v>1</v>
      </c>
      <c r="AQ324" s="767">
        <v>1</v>
      </c>
      <c r="AR324" s="767">
        <v>1</v>
      </c>
      <c r="AS324" s="767">
        <v>1</v>
      </c>
      <c r="AT324" s="767">
        <v>4</v>
      </c>
      <c r="AU324" s="767">
        <v>6</v>
      </c>
      <c r="AV324" s="769">
        <v>7</v>
      </c>
    </row>
    <row r="325" spans="2:48" ht="14.4" x14ac:dyDescent="0.3">
      <c r="B325" s="904"/>
      <c r="C325" s="1" t="s">
        <v>3</v>
      </c>
      <c r="D325" s="740">
        <v>69</v>
      </c>
      <c r="E325" s="740">
        <v>85</v>
      </c>
      <c r="F325" s="740">
        <v>105</v>
      </c>
      <c r="G325" s="740">
        <v>142</v>
      </c>
      <c r="H325" s="740">
        <v>134</v>
      </c>
      <c r="I325" s="740">
        <v>130</v>
      </c>
      <c r="J325" s="740">
        <v>158</v>
      </c>
      <c r="K325" s="740">
        <v>149</v>
      </c>
      <c r="L325" s="740">
        <v>166</v>
      </c>
      <c r="M325" s="740">
        <v>160</v>
      </c>
      <c r="N325" s="740">
        <v>210</v>
      </c>
      <c r="O325" s="740">
        <v>187</v>
      </c>
      <c r="P325" s="741">
        <v>190</v>
      </c>
      <c r="Q325" s="741">
        <v>196</v>
      </c>
      <c r="R325" s="741">
        <v>200</v>
      </c>
      <c r="S325" s="143">
        <f>100</f>
        <v>100</v>
      </c>
      <c r="T325" s="328">
        <f t="shared" si="107"/>
        <v>123.18840579710145</v>
      </c>
      <c r="U325" s="328">
        <f t="shared" si="108"/>
        <v>152.17391304347825</v>
      </c>
      <c r="V325" s="328">
        <f t="shared" si="109"/>
        <v>205.79710144927537</v>
      </c>
      <c r="W325" s="328">
        <f t="shared" si="110"/>
        <v>194.20289855072463</v>
      </c>
      <c r="X325" s="328">
        <f t="shared" si="111"/>
        <v>188.40579710144928</v>
      </c>
      <c r="Y325" s="328">
        <f t="shared" si="112"/>
        <v>228.98550724637681</v>
      </c>
      <c r="Z325" s="328">
        <f t="shared" si="113"/>
        <v>215.94202898550725</v>
      </c>
      <c r="AA325" s="328">
        <f t="shared" si="114"/>
        <v>240.57971014492753</v>
      </c>
      <c r="AB325" s="328">
        <f t="shared" si="114"/>
        <v>231.8840579710145</v>
      </c>
      <c r="AC325" s="328">
        <f t="shared" si="114"/>
        <v>304.3478260869565</v>
      </c>
      <c r="AD325" s="328">
        <f t="shared" si="114"/>
        <v>271.01449275362319</v>
      </c>
      <c r="AE325" s="328">
        <f t="shared" si="130"/>
        <v>275.36231884057969</v>
      </c>
      <c r="AF325" s="328">
        <f t="shared" si="131"/>
        <v>284.05797101449275</v>
      </c>
      <c r="AG325" s="329">
        <f t="shared" si="131"/>
        <v>289.85507246376812</v>
      </c>
      <c r="AH325" s="766">
        <v>1</v>
      </c>
      <c r="AI325" s="767">
        <v>1</v>
      </c>
      <c r="AJ325" s="767">
        <v>1</v>
      </c>
      <c r="AK325" s="767">
        <v>1</v>
      </c>
      <c r="AL325" s="767">
        <v>1</v>
      </c>
      <c r="AM325" s="767">
        <v>1</v>
      </c>
      <c r="AN325" s="767">
        <v>1</v>
      </c>
      <c r="AO325" s="767">
        <v>1</v>
      </c>
      <c r="AP325" s="767">
        <v>1</v>
      </c>
      <c r="AQ325" s="767">
        <v>1</v>
      </c>
      <c r="AR325" s="767">
        <v>1</v>
      </c>
      <c r="AS325" s="767">
        <v>1</v>
      </c>
      <c r="AT325" s="767">
        <v>4</v>
      </c>
      <c r="AU325" s="767">
        <v>6</v>
      </c>
      <c r="AV325" s="769">
        <v>7</v>
      </c>
    </row>
    <row r="326" spans="2:48" ht="14.4" x14ac:dyDescent="0.3">
      <c r="B326" s="904"/>
      <c r="C326" s="1" t="s">
        <v>4</v>
      </c>
      <c r="D326" s="740">
        <v>34</v>
      </c>
      <c r="E326" s="740">
        <v>38</v>
      </c>
      <c r="F326" s="740">
        <v>38</v>
      </c>
      <c r="G326" s="740">
        <v>41</v>
      </c>
      <c r="H326" s="740">
        <v>46</v>
      </c>
      <c r="I326" s="740">
        <v>46</v>
      </c>
      <c r="J326" s="740">
        <v>46</v>
      </c>
      <c r="K326" s="740">
        <v>53</v>
      </c>
      <c r="L326" s="740">
        <v>54</v>
      </c>
      <c r="M326" s="740">
        <v>56</v>
      </c>
      <c r="N326" s="740">
        <v>61</v>
      </c>
      <c r="O326" s="740">
        <v>60</v>
      </c>
      <c r="P326" s="741">
        <v>61</v>
      </c>
      <c r="Q326" s="741">
        <v>63</v>
      </c>
      <c r="R326" s="741">
        <v>65</v>
      </c>
      <c r="S326" s="143">
        <f>100</f>
        <v>100</v>
      </c>
      <c r="T326" s="328">
        <f t="shared" si="107"/>
        <v>111.76470588235294</v>
      </c>
      <c r="U326" s="328">
        <f t="shared" si="108"/>
        <v>111.76470588235294</v>
      </c>
      <c r="V326" s="328">
        <f t="shared" si="109"/>
        <v>120.58823529411765</v>
      </c>
      <c r="W326" s="328">
        <f t="shared" si="110"/>
        <v>135.29411764705881</v>
      </c>
      <c r="X326" s="328">
        <f t="shared" si="111"/>
        <v>135.29411764705881</v>
      </c>
      <c r="Y326" s="328">
        <f t="shared" si="112"/>
        <v>135.29411764705881</v>
      </c>
      <c r="Z326" s="328">
        <f t="shared" si="113"/>
        <v>155.88235294117646</v>
      </c>
      <c r="AA326" s="328">
        <f t="shared" si="114"/>
        <v>158.8235294117647</v>
      </c>
      <c r="AB326" s="328">
        <f t="shared" si="114"/>
        <v>164.70588235294119</v>
      </c>
      <c r="AC326" s="328">
        <f t="shared" si="114"/>
        <v>179.41176470588235</v>
      </c>
      <c r="AD326" s="328">
        <f t="shared" si="114"/>
        <v>176.47058823529412</v>
      </c>
      <c r="AE326" s="328">
        <f t="shared" si="130"/>
        <v>179.41176470588235</v>
      </c>
      <c r="AF326" s="328">
        <f t="shared" si="131"/>
        <v>185.29411764705881</v>
      </c>
      <c r="AG326" s="329">
        <f t="shared" si="131"/>
        <v>191.1764705882353</v>
      </c>
      <c r="AH326" s="766">
        <v>1</v>
      </c>
      <c r="AI326" s="767">
        <v>1</v>
      </c>
      <c r="AJ326" s="767">
        <v>1</v>
      </c>
      <c r="AK326" s="767">
        <v>1</v>
      </c>
      <c r="AL326" s="767">
        <v>1</v>
      </c>
      <c r="AM326" s="767">
        <v>1</v>
      </c>
      <c r="AN326" s="767">
        <v>1</v>
      </c>
      <c r="AO326" s="767">
        <v>1</v>
      </c>
      <c r="AP326" s="767">
        <v>1</v>
      </c>
      <c r="AQ326" s="767">
        <v>1</v>
      </c>
      <c r="AR326" s="767">
        <v>1</v>
      </c>
      <c r="AS326" s="767">
        <v>1</v>
      </c>
      <c r="AT326" s="767">
        <v>4</v>
      </c>
      <c r="AU326" s="767">
        <v>6</v>
      </c>
      <c r="AV326" s="769">
        <v>7</v>
      </c>
    </row>
    <row r="327" spans="2:48" ht="14.4" x14ac:dyDescent="0.3">
      <c r="B327" s="904"/>
      <c r="C327" s="1" t="s">
        <v>5</v>
      </c>
      <c r="D327" s="740">
        <v>15</v>
      </c>
      <c r="E327" s="740">
        <v>15</v>
      </c>
      <c r="F327" s="740">
        <v>13</v>
      </c>
      <c r="G327" s="740">
        <v>16</v>
      </c>
      <c r="H327" s="740">
        <v>18</v>
      </c>
      <c r="I327" s="740">
        <v>20</v>
      </c>
      <c r="J327" s="740">
        <v>21</v>
      </c>
      <c r="K327" s="740">
        <v>20</v>
      </c>
      <c r="L327" s="740">
        <v>21</v>
      </c>
      <c r="M327" s="740">
        <v>22</v>
      </c>
      <c r="N327" s="740">
        <v>20</v>
      </c>
      <c r="O327" s="740">
        <v>22</v>
      </c>
      <c r="P327" s="741">
        <v>23</v>
      </c>
      <c r="Q327" s="741">
        <v>25</v>
      </c>
      <c r="R327" s="741">
        <v>27</v>
      </c>
      <c r="S327" s="143">
        <f>100</f>
        <v>100</v>
      </c>
      <c r="T327" s="328">
        <f t="shared" si="107"/>
        <v>100</v>
      </c>
      <c r="U327" s="328">
        <f t="shared" si="108"/>
        <v>86.666666666666671</v>
      </c>
      <c r="V327" s="328">
        <f t="shared" si="109"/>
        <v>106.66666666666667</v>
      </c>
      <c r="W327" s="328">
        <f t="shared" si="110"/>
        <v>120</v>
      </c>
      <c r="X327" s="328">
        <f t="shared" si="111"/>
        <v>133.33333333333334</v>
      </c>
      <c r="Y327" s="328">
        <f t="shared" si="112"/>
        <v>140</v>
      </c>
      <c r="Z327" s="328">
        <f t="shared" si="113"/>
        <v>133.33333333333334</v>
      </c>
      <c r="AA327" s="328">
        <f t="shared" si="114"/>
        <v>140</v>
      </c>
      <c r="AB327" s="328">
        <f t="shared" si="114"/>
        <v>146.66666666666666</v>
      </c>
      <c r="AC327" s="328">
        <f t="shared" si="114"/>
        <v>133.33333333333334</v>
      </c>
      <c r="AD327" s="328">
        <f t="shared" si="114"/>
        <v>146.66666666666666</v>
      </c>
      <c r="AE327" s="328">
        <f t="shared" si="130"/>
        <v>153.33333333333334</v>
      </c>
      <c r="AF327" s="328">
        <f t="shared" si="131"/>
        <v>166.66666666666666</v>
      </c>
      <c r="AG327" s="329">
        <f t="shared" si="131"/>
        <v>180</v>
      </c>
      <c r="AH327" s="766">
        <v>1</v>
      </c>
      <c r="AI327" s="767">
        <v>1</v>
      </c>
      <c r="AJ327" s="767">
        <v>1</v>
      </c>
      <c r="AK327" s="767">
        <v>1</v>
      </c>
      <c r="AL327" s="767">
        <v>1</v>
      </c>
      <c r="AM327" s="767">
        <v>1</v>
      </c>
      <c r="AN327" s="767">
        <v>1</v>
      </c>
      <c r="AO327" s="767">
        <v>1</v>
      </c>
      <c r="AP327" s="767">
        <v>1</v>
      </c>
      <c r="AQ327" s="767">
        <v>1</v>
      </c>
      <c r="AR327" s="767">
        <v>1</v>
      </c>
      <c r="AS327" s="767">
        <v>1</v>
      </c>
      <c r="AT327" s="767">
        <v>4</v>
      </c>
      <c r="AU327" s="767">
        <v>6</v>
      </c>
      <c r="AV327" s="769">
        <v>7</v>
      </c>
    </row>
    <row r="328" spans="2:48" ht="14.4" x14ac:dyDescent="0.3">
      <c r="B328" s="904"/>
      <c r="C328" s="1" t="s">
        <v>6</v>
      </c>
      <c r="D328" s="740">
        <v>3517</v>
      </c>
      <c r="E328" s="740">
        <v>6437</v>
      </c>
      <c r="F328" s="740">
        <v>7216</v>
      </c>
      <c r="G328" s="740">
        <v>8407</v>
      </c>
      <c r="H328" s="740">
        <v>8284</v>
      </c>
      <c r="I328" s="740">
        <v>8498</v>
      </c>
      <c r="J328" s="740">
        <v>9336</v>
      </c>
      <c r="K328" s="740">
        <v>10202</v>
      </c>
      <c r="L328" s="740">
        <v>10881</v>
      </c>
      <c r="M328" s="740">
        <v>10983</v>
      </c>
      <c r="N328" s="740">
        <v>10977</v>
      </c>
      <c r="O328" s="740">
        <v>10959</v>
      </c>
      <c r="P328" s="741">
        <v>11346</v>
      </c>
      <c r="Q328" s="741">
        <v>12299</v>
      </c>
      <c r="R328" s="741">
        <v>12921</v>
      </c>
      <c r="S328" s="143">
        <f>100</f>
        <v>100</v>
      </c>
      <c r="T328" s="328">
        <f t="shared" si="107"/>
        <v>183.02530565823145</v>
      </c>
      <c r="U328" s="328">
        <f t="shared" si="108"/>
        <v>205.17486494171169</v>
      </c>
      <c r="V328" s="328">
        <f t="shared" si="109"/>
        <v>239.03895365368211</v>
      </c>
      <c r="W328" s="328">
        <f t="shared" si="110"/>
        <v>235.54165481944838</v>
      </c>
      <c r="X328" s="328">
        <f t="shared" si="111"/>
        <v>241.62638612453796</v>
      </c>
      <c r="Y328" s="328">
        <f t="shared" si="112"/>
        <v>265.45351151549619</v>
      </c>
      <c r="Z328" s="328">
        <f t="shared" si="113"/>
        <v>290.07676997441001</v>
      </c>
      <c r="AA328" s="328">
        <f t="shared" si="114"/>
        <v>309.38299687233439</v>
      </c>
      <c r="AB328" s="328">
        <f t="shared" si="114"/>
        <v>312.28319590560136</v>
      </c>
      <c r="AC328" s="328">
        <f t="shared" si="114"/>
        <v>312.11259596246799</v>
      </c>
      <c r="AD328" s="328">
        <f t="shared" si="114"/>
        <v>311.60079613306794</v>
      </c>
      <c r="AE328" s="328">
        <f t="shared" si="130"/>
        <v>322.60449246516919</v>
      </c>
      <c r="AF328" s="328">
        <f t="shared" si="131"/>
        <v>349.70145009951665</v>
      </c>
      <c r="AG328" s="329">
        <f t="shared" si="131"/>
        <v>367.38697753767417</v>
      </c>
      <c r="AH328" s="766">
        <v>1</v>
      </c>
      <c r="AI328" s="767">
        <v>1</v>
      </c>
      <c r="AJ328" s="767">
        <v>1</v>
      </c>
      <c r="AK328" s="767">
        <v>1</v>
      </c>
      <c r="AL328" s="767">
        <v>1</v>
      </c>
      <c r="AM328" s="767">
        <v>1</v>
      </c>
      <c r="AN328" s="767">
        <v>1</v>
      </c>
      <c r="AO328" s="767">
        <v>1</v>
      </c>
      <c r="AP328" s="767">
        <v>1</v>
      </c>
      <c r="AQ328" s="767">
        <v>1</v>
      </c>
      <c r="AR328" s="767">
        <v>1</v>
      </c>
      <c r="AS328" s="767">
        <v>1</v>
      </c>
      <c r="AT328" s="767">
        <v>4</v>
      </c>
      <c r="AU328" s="767">
        <v>6</v>
      </c>
      <c r="AV328" s="769">
        <v>7</v>
      </c>
    </row>
    <row r="329" spans="2:48" ht="15.75" customHeight="1" x14ac:dyDescent="0.3">
      <c r="B329" s="905"/>
      <c r="C329" s="8" t="s">
        <v>7</v>
      </c>
      <c r="D329">
        <v>3502</v>
      </c>
      <c r="E329">
        <v>6422</v>
      </c>
      <c r="F329">
        <v>7203</v>
      </c>
      <c r="G329">
        <v>8391</v>
      </c>
      <c r="H329">
        <v>8266</v>
      </c>
      <c r="I329">
        <v>8478</v>
      </c>
      <c r="J329">
        <v>9315</v>
      </c>
      <c r="K329">
        <v>10182</v>
      </c>
      <c r="L329">
        <v>10860</v>
      </c>
      <c r="M329">
        <v>10961</v>
      </c>
      <c r="N329">
        <v>10957</v>
      </c>
      <c r="O329">
        <v>10937</v>
      </c>
      <c r="P329">
        <v>11323</v>
      </c>
      <c r="Q329">
        <v>12274</v>
      </c>
      <c r="R329">
        <v>12894</v>
      </c>
      <c r="S329" s="143">
        <f>100</f>
        <v>100</v>
      </c>
      <c r="T329" s="328">
        <f t="shared" si="107"/>
        <v>183.38092518560822</v>
      </c>
      <c r="U329" s="328">
        <f t="shared" si="108"/>
        <v>205.68246716162193</v>
      </c>
      <c r="V329" s="328">
        <f t="shared" si="109"/>
        <v>239.60593946316391</v>
      </c>
      <c r="W329" s="328">
        <f t="shared" si="110"/>
        <v>236.0365505425471</v>
      </c>
      <c r="X329" s="328">
        <f t="shared" si="111"/>
        <v>242.09023415191319</v>
      </c>
      <c r="Y329" s="328">
        <f t="shared" si="112"/>
        <v>265.99086236436324</v>
      </c>
      <c r="Z329" s="328">
        <f t="shared" si="113"/>
        <v>290.7481439177613</v>
      </c>
      <c r="AA329" s="328">
        <f t="shared" si="114"/>
        <v>310.10850942318677</v>
      </c>
      <c r="AB329" s="328">
        <f t="shared" si="114"/>
        <v>312.99257567104513</v>
      </c>
      <c r="AC329" s="328">
        <f t="shared" si="114"/>
        <v>312.87835522558538</v>
      </c>
      <c r="AD329" s="328">
        <f t="shared" si="114"/>
        <v>312.30725299828669</v>
      </c>
      <c r="AE329" s="328">
        <f t="shared" si="130"/>
        <v>323.32952598515135</v>
      </c>
      <c r="AF329" s="328">
        <f t="shared" si="131"/>
        <v>350.48543689320388</v>
      </c>
      <c r="AG329" s="329">
        <f t="shared" si="131"/>
        <v>368.18960593946315</v>
      </c>
      <c r="AH329" s="770"/>
      <c r="AI329" s="771"/>
      <c r="AJ329" s="771"/>
      <c r="AK329" s="771"/>
      <c r="AL329" s="771"/>
      <c r="AM329" s="771"/>
      <c r="AN329" s="771"/>
      <c r="AO329" s="771"/>
      <c r="AP329" s="771"/>
      <c r="AQ329" s="771"/>
      <c r="AR329" s="771"/>
      <c r="AS329" s="771"/>
      <c r="AT329" s="771"/>
      <c r="AU329" s="771"/>
      <c r="AV329" s="772"/>
    </row>
    <row r="330" spans="2:48" ht="15" customHeight="1" x14ac:dyDescent="0.3">
      <c r="B330" s="904" t="s">
        <v>66</v>
      </c>
      <c r="C330" s="1" t="s">
        <v>2</v>
      </c>
      <c r="D330" s="740">
        <v>28854</v>
      </c>
      <c r="E330" s="740">
        <v>32979</v>
      </c>
      <c r="F330" s="740">
        <v>34207</v>
      </c>
      <c r="G330" s="740">
        <v>38206</v>
      </c>
      <c r="H330" s="740">
        <v>39597</v>
      </c>
      <c r="I330" s="740">
        <v>38932</v>
      </c>
      <c r="J330" s="740">
        <v>41534</v>
      </c>
      <c r="K330" s="740">
        <v>45648</v>
      </c>
      <c r="L330" s="740">
        <v>52645</v>
      </c>
      <c r="M330" s="740">
        <v>54535</v>
      </c>
      <c r="N330" s="740">
        <v>53305</v>
      </c>
      <c r="O330" s="740">
        <v>55819</v>
      </c>
      <c r="P330" s="741">
        <v>49529</v>
      </c>
      <c r="Q330" s="741">
        <v>51759</v>
      </c>
      <c r="R330" s="741">
        <v>52502</v>
      </c>
      <c r="S330" s="143">
        <f>100</f>
        <v>100</v>
      </c>
      <c r="T330" s="328">
        <f t="shared" si="107"/>
        <v>114.29611145768351</v>
      </c>
      <c r="U330" s="328">
        <f t="shared" si="108"/>
        <v>118.55202051708602</v>
      </c>
      <c r="V330" s="328">
        <f t="shared" si="109"/>
        <v>132.41145075206211</v>
      </c>
      <c r="W330" s="328">
        <f t="shared" si="110"/>
        <v>137.23227282179246</v>
      </c>
      <c r="X330" s="328">
        <f t="shared" si="111"/>
        <v>134.92756636861441</v>
      </c>
      <c r="Y330" s="328">
        <f t="shared" si="112"/>
        <v>143.94538018992168</v>
      </c>
      <c r="Z330" s="328">
        <f t="shared" si="113"/>
        <v>158.20336868371803</v>
      </c>
      <c r="AA330" s="328">
        <f t="shared" si="114"/>
        <v>182.453039439939</v>
      </c>
      <c r="AB330" s="328">
        <f t="shared" si="114"/>
        <v>189.00325778055037</v>
      </c>
      <c r="AC330" s="328">
        <f t="shared" si="114"/>
        <v>184.74041727316836</v>
      </c>
      <c r="AD330" s="328">
        <f t="shared" si="114"/>
        <v>193.4532473833784</v>
      </c>
      <c r="AE330" s="328">
        <f t="shared" si="130"/>
        <v>171.65384348790462</v>
      </c>
      <c r="AF330" s="328">
        <f t="shared" si="131"/>
        <v>179.38240798502807</v>
      </c>
      <c r="AG330" s="329">
        <f t="shared" si="131"/>
        <v>181.95744090940599</v>
      </c>
      <c r="AH330" s="766">
        <v>1</v>
      </c>
      <c r="AI330" s="767">
        <v>1</v>
      </c>
      <c r="AJ330" s="767">
        <v>1</v>
      </c>
      <c r="AK330" s="767">
        <v>1</v>
      </c>
      <c r="AL330" s="767">
        <v>1</v>
      </c>
      <c r="AM330" s="767">
        <v>1</v>
      </c>
      <c r="AN330" s="767">
        <v>1</v>
      </c>
      <c r="AO330" s="767">
        <v>1</v>
      </c>
      <c r="AP330" s="767">
        <v>1</v>
      </c>
      <c r="AQ330" s="767">
        <v>1</v>
      </c>
      <c r="AR330" s="767">
        <v>1</v>
      </c>
      <c r="AS330" s="767">
        <v>1</v>
      </c>
      <c r="AT330" s="767">
        <v>4</v>
      </c>
      <c r="AU330" s="767">
        <v>6</v>
      </c>
      <c r="AV330" s="769">
        <v>7</v>
      </c>
    </row>
    <row r="331" spans="2:48" ht="14.4" x14ac:dyDescent="0.3">
      <c r="B331" s="904"/>
      <c r="C331" s="1" t="s">
        <v>3</v>
      </c>
      <c r="D331" s="740">
        <v>1445</v>
      </c>
      <c r="E331" s="740">
        <v>1423</v>
      </c>
      <c r="F331" s="740">
        <v>1440</v>
      </c>
      <c r="G331" s="740">
        <v>1585</v>
      </c>
      <c r="H331" s="740">
        <v>1624</v>
      </c>
      <c r="I331" s="740">
        <v>1731</v>
      </c>
      <c r="J331" s="740">
        <v>1789</v>
      </c>
      <c r="K331" s="740">
        <v>1698</v>
      </c>
      <c r="L331" s="740">
        <v>1756</v>
      </c>
      <c r="M331" s="740">
        <v>1665</v>
      </c>
      <c r="N331" s="740">
        <v>2056</v>
      </c>
      <c r="O331" s="740">
        <v>2022</v>
      </c>
      <c r="P331" s="741">
        <v>1929</v>
      </c>
      <c r="Q331" s="741">
        <v>1964</v>
      </c>
      <c r="R331" s="741">
        <v>1975</v>
      </c>
      <c r="S331" s="143">
        <f>100</f>
        <v>100</v>
      </c>
      <c r="T331" s="328">
        <f t="shared" si="107"/>
        <v>98.477508650519027</v>
      </c>
      <c r="U331" s="328">
        <f t="shared" si="108"/>
        <v>99.653979238754332</v>
      </c>
      <c r="V331" s="328">
        <f t="shared" si="109"/>
        <v>109.68858131487889</v>
      </c>
      <c r="W331" s="328">
        <f t="shared" si="110"/>
        <v>112.38754325259515</v>
      </c>
      <c r="X331" s="328">
        <f t="shared" si="111"/>
        <v>119.7923875432526</v>
      </c>
      <c r="Y331" s="328">
        <f t="shared" si="112"/>
        <v>123.80622837370242</v>
      </c>
      <c r="Z331" s="328">
        <f t="shared" si="113"/>
        <v>117.50865051903114</v>
      </c>
      <c r="AA331" s="328">
        <f t="shared" si="114"/>
        <v>121.52249134948097</v>
      </c>
      <c r="AB331" s="328">
        <f t="shared" si="114"/>
        <v>115.22491349480968</v>
      </c>
      <c r="AC331" s="328">
        <f t="shared" si="114"/>
        <v>142.28373702422147</v>
      </c>
      <c r="AD331" s="328">
        <f t="shared" si="114"/>
        <v>139.93079584775086</v>
      </c>
      <c r="AE331" s="328">
        <f t="shared" si="130"/>
        <v>133.49480968858131</v>
      </c>
      <c r="AF331" s="328">
        <f t="shared" si="131"/>
        <v>135.91695501730104</v>
      </c>
      <c r="AG331" s="329">
        <f t="shared" si="131"/>
        <v>136.67820069204151</v>
      </c>
      <c r="AH331" s="766">
        <v>1</v>
      </c>
      <c r="AI331" s="767">
        <v>1</v>
      </c>
      <c r="AJ331" s="767">
        <v>1</v>
      </c>
      <c r="AK331" s="767">
        <v>1</v>
      </c>
      <c r="AL331" s="767">
        <v>1</v>
      </c>
      <c r="AM331" s="767">
        <v>1</v>
      </c>
      <c r="AN331" s="767">
        <v>1</v>
      </c>
      <c r="AO331" s="767">
        <v>1</v>
      </c>
      <c r="AP331" s="767">
        <v>1</v>
      </c>
      <c r="AQ331" s="767">
        <v>1</v>
      </c>
      <c r="AR331" s="767">
        <v>1</v>
      </c>
      <c r="AS331" s="767">
        <v>1</v>
      </c>
      <c r="AT331" s="767">
        <v>4</v>
      </c>
      <c r="AU331" s="767">
        <v>6</v>
      </c>
      <c r="AV331" s="769">
        <v>7</v>
      </c>
    </row>
    <row r="332" spans="2:48" ht="14.4" x14ac:dyDescent="0.3">
      <c r="B332" s="904"/>
      <c r="C332" s="1" t="s">
        <v>4</v>
      </c>
      <c r="D332" s="740">
        <v>452</v>
      </c>
      <c r="E332" s="740">
        <v>449</v>
      </c>
      <c r="F332" s="740">
        <v>452</v>
      </c>
      <c r="G332" s="740">
        <v>458</v>
      </c>
      <c r="H332" s="740">
        <v>452</v>
      </c>
      <c r="I332" s="740">
        <v>449</v>
      </c>
      <c r="J332" s="740">
        <v>457</v>
      </c>
      <c r="K332" s="740">
        <v>460</v>
      </c>
      <c r="L332" s="740">
        <v>456</v>
      </c>
      <c r="M332" s="740">
        <v>457</v>
      </c>
      <c r="N332" s="740">
        <v>436</v>
      </c>
      <c r="O332" s="740">
        <v>431</v>
      </c>
      <c r="P332" s="741">
        <v>408</v>
      </c>
      <c r="Q332" s="741">
        <v>417</v>
      </c>
      <c r="R332" s="741">
        <v>420</v>
      </c>
      <c r="S332" s="143">
        <f>100</f>
        <v>100</v>
      </c>
      <c r="T332" s="328">
        <f t="shared" si="107"/>
        <v>99.336283185840713</v>
      </c>
      <c r="U332" s="328">
        <f t="shared" si="108"/>
        <v>100</v>
      </c>
      <c r="V332" s="328">
        <f t="shared" si="109"/>
        <v>101.32743362831859</v>
      </c>
      <c r="W332" s="328">
        <f t="shared" si="110"/>
        <v>100</v>
      </c>
      <c r="X332" s="328">
        <f t="shared" si="111"/>
        <v>99.336283185840713</v>
      </c>
      <c r="Y332" s="328">
        <f t="shared" si="112"/>
        <v>101.10619469026548</v>
      </c>
      <c r="Z332" s="328">
        <f t="shared" si="113"/>
        <v>101.76991150442478</v>
      </c>
      <c r="AA332" s="328">
        <f t="shared" si="114"/>
        <v>100.88495575221239</v>
      </c>
      <c r="AB332" s="328">
        <f t="shared" si="114"/>
        <v>101.10619469026548</v>
      </c>
      <c r="AC332" s="328">
        <f t="shared" si="114"/>
        <v>96.460176991150448</v>
      </c>
      <c r="AD332" s="328">
        <f t="shared" ref="AD332" si="132">O332*100/$D332</f>
        <v>95.353982300884951</v>
      </c>
      <c r="AE332" s="328">
        <f t="shared" si="130"/>
        <v>90.26548672566372</v>
      </c>
      <c r="AF332" s="328">
        <f t="shared" si="131"/>
        <v>92.256637168141594</v>
      </c>
      <c r="AG332" s="329">
        <f t="shared" si="131"/>
        <v>92.920353982300881</v>
      </c>
      <c r="AH332" s="766">
        <v>1</v>
      </c>
      <c r="AI332" s="767">
        <v>1</v>
      </c>
      <c r="AJ332" s="767">
        <v>1</v>
      </c>
      <c r="AK332" s="767">
        <v>1</v>
      </c>
      <c r="AL332" s="767">
        <v>1</v>
      </c>
      <c r="AM332" s="767">
        <v>1</v>
      </c>
      <c r="AN332" s="767">
        <v>1</v>
      </c>
      <c r="AO332" s="767">
        <v>1</v>
      </c>
      <c r="AP332" s="767">
        <v>1</v>
      </c>
      <c r="AQ332" s="767">
        <v>1</v>
      </c>
      <c r="AR332" s="767">
        <v>1</v>
      </c>
      <c r="AS332" s="767">
        <v>1</v>
      </c>
      <c r="AT332" s="767">
        <v>4</v>
      </c>
      <c r="AU332" s="767">
        <v>6</v>
      </c>
      <c r="AV332" s="769">
        <v>7</v>
      </c>
    </row>
    <row r="333" spans="2:48" ht="14.4" x14ac:dyDescent="0.3">
      <c r="B333" s="904"/>
      <c r="C333" s="1" t="s">
        <v>5</v>
      </c>
      <c r="D333" s="740">
        <v>36</v>
      </c>
      <c r="E333" s="740">
        <v>36</v>
      </c>
      <c r="F333" s="740">
        <v>41</v>
      </c>
      <c r="G333" s="740">
        <v>44</v>
      </c>
      <c r="H333" s="740">
        <v>40</v>
      </c>
      <c r="I333" s="740">
        <v>34</v>
      </c>
      <c r="J333" s="740">
        <v>35</v>
      </c>
      <c r="K333" s="740">
        <v>35</v>
      </c>
      <c r="L333" s="740">
        <v>36</v>
      </c>
      <c r="M333" s="740">
        <v>35</v>
      </c>
      <c r="N333" s="740">
        <v>34</v>
      </c>
      <c r="O333" s="740">
        <v>34</v>
      </c>
      <c r="P333" s="741">
        <v>30</v>
      </c>
      <c r="Q333" s="741">
        <v>32</v>
      </c>
      <c r="R333" s="741">
        <v>33</v>
      </c>
      <c r="S333" s="143">
        <f>100</f>
        <v>100</v>
      </c>
      <c r="T333" s="328">
        <f t="shared" ref="T333:T396" si="133">E333*100/$D333</f>
        <v>100</v>
      </c>
      <c r="U333" s="328">
        <f t="shared" ref="U333:U396" si="134">F333*100/$D333</f>
        <v>113.88888888888889</v>
      </c>
      <c r="V333" s="328">
        <f t="shared" ref="V333:V396" si="135">G333*100/$D333</f>
        <v>122.22222222222223</v>
      </c>
      <c r="W333" s="328">
        <f t="shared" ref="W333:W396" si="136">H333*100/$D333</f>
        <v>111.11111111111111</v>
      </c>
      <c r="X333" s="328">
        <f t="shared" ref="X333:X396" si="137">I333*100/$D333</f>
        <v>94.444444444444443</v>
      </c>
      <c r="Y333" s="328">
        <f t="shared" ref="Y333:Y396" si="138">J333*100/$D333</f>
        <v>97.222222222222229</v>
      </c>
      <c r="Z333" s="328">
        <f t="shared" ref="Z333:Z396" si="139">K333*100/$D333</f>
        <v>97.222222222222229</v>
      </c>
      <c r="AA333" s="328">
        <f t="shared" ref="AA333:AD396" si="140">L333*100/$D333</f>
        <v>100</v>
      </c>
      <c r="AB333" s="328">
        <f t="shared" si="140"/>
        <v>97.222222222222229</v>
      </c>
      <c r="AC333" s="328">
        <f t="shared" si="140"/>
        <v>94.444444444444443</v>
      </c>
      <c r="AD333" s="328">
        <f t="shared" si="140"/>
        <v>94.444444444444443</v>
      </c>
      <c r="AE333" s="328">
        <f t="shared" ref="AE333:AG333" si="141">P333*100/$D333</f>
        <v>83.333333333333329</v>
      </c>
      <c r="AF333" s="328">
        <f t="shared" si="141"/>
        <v>88.888888888888886</v>
      </c>
      <c r="AG333" s="329">
        <f t="shared" si="141"/>
        <v>91.666666666666671</v>
      </c>
      <c r="AH333" s="766">
        <v>1</v>
      </c>
      <c r="AI333" s="767">
        <v>1</v>
      </c>
      <c r="AJ333" s="767">
        <v>1</v>
      </c>
      <c r="AK333" s="767">
        <v>1</v>
      </c>
      <c r="AL333" s="767">
        <v>1</v>
      </c>
      <c r="AM333" s="767">
        <v>1</v>
      </c>
      <c r="AN333" s="767">
        <v>1</v>
      </c>
      <c r="AO333" s="767">
        <v>1</v>
      </c>
      <c r="AP333" s="767">
        <v>1</v>
      </c>
      <c r="AQ333" s="767">
        <v>1</v>
      </c>
      <c r="AR333" s="767">
        <v>1</v>
      </c>
      <c r="AS333" s="767">
        <v>1</v>
      </c>
      <c r="AT333" s="767">
        <v>4</v>
      </c>
      <c r="AU333" s="767">
        <v>6</v>
      </c>
      <c r="AV333" s="769">
        <v>7</v>
      </c>
    </row>
    <row r="334" spans="2:48" ht="14.4" x14ac:dyDescent="0.3">
      <c r="B334" s="904"/>
      <c r="C334" s="1" t="s">
        <v>6</v>
      </c>
      <c r="D334" s="740">
        <v>30787</v>
      </c>
      <c r="E334" s="740">
        <v>34887</v>
      </c>
      <c r="F334" s="740">
        <v>36140</v>
      </c>
      <c r="G334" s="740">
        <v>40293</v>
      </c>
      <c r="H334" s="740">
        <v>41713</v>
      </c>
      <c r="I334" s="740">
        <v>41146</v>
      </c>
      <c r="J334" s="740">
        <v>43815</v>
      </c>
      <c r="K334" s="740">
        <v>47841</v>
      </c>
      <c r="L334" s="740">
        <v>54893</v>
      </c>
      <c r="M334" s="740">
        <v>56692</v>
      </c>
      <c r="N334" s="740">
        <v>55831</v>
      </c>
      <c r="O334" s="740">
        <v>58306</v>
      </c>
      <c r="P334" s="741">
        <v>51896</v>
      </c>
      <c r="Q334" s="741">
        <v>54172</v>
      </c>
      <c r="R334" s="741">
        <v>54930</v>
      </c>
      <c r="S334" s="143">
        <f>100</f>
        <v>100</v>
      </c>
      <c r="T334" s="328">
        <f t="shared" si="133"/>
        <v>113.31730925390588</v>
      </c>
      <c r="U334" s="328">
        <f t="shared" si="134"/>
        <v>117.38720888686784</v>
      </c>
      <c r="V334" s="328">
        <f t="shared" si="135"/>
        <v>130.876668723812</v>
      </c>
      <c r="W334" s="328">
        <f t="shared" si="136"/>
        <v>135.48900509955502</v>
      </c>
      <c r="X334" s="328">
        <f t="shared" si="137"/>
        <v>133.64731867346606</v>
      </c>
      <c r="Y334" s="328">
        <f t="shared" si="138"/>
        <v>142.31656218533797</v>
      </c>
      <c r="Z334" s="328">
        <f t="shared" si="139"/>
        <v>155.39351024783187</v>
      </c>
      <c r="AA334" s="328">
        <f t="shared" si="140"/>
        <v>178.29928216454996</v>
      </c>
      <c r="AB334" s="328">
        <f t="shared" si="140"/>
        <v>184.14265761522719</v>
      </c>
      <c r="AC334" s="328">
        <f t="shared" si="140"/>
        <v>181.34602267190698</v>
      </c>
      <c r="AD334" s="328">
        <f t="shared" si="140"/>
        <v>189.38513008737453</v>
      </c>
      <c r="AE334" s="328">
        <f t="shared" ref="AE334:AG334" si="142">P334*100/$D334</f>
        <v>168.5646539123656</v>
      </c>
      <c r="AF334" s="328">
        <f t="shared" si="142"/>
        <v>175.95738461038749</v>
      </c>
      <c r="AG334" s="329">
        <f t="shared" si="142"/>
        <v>178.41946276025595</v>
      </c>
      <c r="AH334" s="766">
        <v>1</v>
      </c>
      <c r="AI334" s="767">
        <v>1</v>
      </c>
      <c r="AJ334" s="767">
        <v>1</v>
      </c>
      <c r="AK334" s="767">
        <v>1</v>
      </c>
      <c r="AL334" s="767">
        <v>1</v>
      </c>
      <c r="AM334" s="767">
        <v>1</v>
      </c>
      <c r="AN334" s="767">
        <v>1</v>
      </c>
      <c r="AO334" s="767">
        <v>1</v>
      </c>
      <c r="AP334" s="767">
        <v>1</v>
      </c>
      <c r="AQ334" s="767">
        <v>1</v>
      </c>
      <c r="AR334" s="767">
        <v>1</v>
      </c>
      <c r="AS334" s="767">
        <v>1</v>
      </c>
      <c r="AT334" s="767">
        <v>4</v>
      </c>
      <c r="AU334" s="767">
        <v>6</v>
      </c>
      <c r="AV334" s="769">
        <v>7</v>
      </c>
    </row>
    <row r="335" spans="2:48" ht="14.4" x14ac:dyDescent="0.3">
      <c r="B335" s="905"/>
      <c r="C335" s="8" t="s">
        <v>7</v>
      </c>
      <c r="D335">
        <v>30751</v>
      </c>
      <c r="E335">
        <v>34851</v>
      </c>
      <c r="F335">
        <v>36099</v>
      </c>
      <c r="G335">
        <v>40249</v>
      </c>
      <c r="H335">
        <v>41673</v>
      </c>
      <c r="I335">
        <v>41112</v>
      </c>
      <c r="J335">
        <v>43780</v>
      </c>
      <c r="K335">
        <v>47806</v>
      </c>
      <c r="L335">
        <v>54857</v>
      </c>
      <c r="M335">
        <v>56657</v>
      </c>
      <c r="N335">
        <v>55797</v>
      </c>
      <c r="O335">
        <v>58272</v>
      </c>
      <c r="P335">
        <v>51866</v>
      </c>
      <c r="Q335">
        <v>54140</v>
      </c>
      <c r="R335">
        <v>54897</v>
      </c>
      <c r="S335" s="143">
        <f>100</f>
        <v>100</v>
      </c>
      <c r="T335" s="328">
        <f t="shared" si="133"/>
        <v>113.33289974309778</v>
      </c>
      <c r="U335" s="328">
        <f t="shared" si="134"/>
        <v>117.39130434782609</v>
      </c>
      <c r="V335" s="328">
        <f t="shared" si="135"/>
        <v>130.88680042925432</v>
      </c>
      <c r="W335" s="328">
        <f t="shared" si="136"/>
        <v>135.51754414490586</v>
      </c>
      <c r="X335" s="328">
        <f t="shared" si="137"/>
        <v>133.69321322883809</v>
      </c>
      <c r="Y335" s="328">
        <f t="shared" si="138"/>
        <v>142.36935384215147</v>
      </c>
      <c r="Z335" s="328">
        <f t="shared" si="139"/>
        <v>155.46161100452017</v>
      </c>
      <c r="AA335" s="328">
        <f t="shared" si="140"/>
        <v>178.39094663588176</v>
      </c>
      <c r="AB335" s="328">
        <f t="shared" si="140"/>
        <v>184.24441481577836</v>
      </c>
      <c r="AC335" s="328">
        <f t="shared" si="140"/>
        <v>181.44775779649441</v>
      </c>
      <c r="AD335" s="328">
        <f t="shared" si="140"/>
        <v>189.49627654385222</v>
      </c>
      <c r="AE335" s="328">
        <f t="shared" ref="AE335:AG335" si="143">P335*100/$D335</f>
        <v>168.66443367695359</v>
      </c>
      <c r="AF335" s="328">
        <f t="shared" si="143"/>
        <v>176.05931514422295</v>
      </c>
      <c r="AG335" s="329">
        <f t="shared" si="143"/>
        <v>178.52102370654612</v>
      </c>
      <c r="AH335" s="770"/>
      <c r="AI335" s="771"/>
      <c r="AJ335" s="771"/>
      <c r="AK335" s="771"/>
      <c r="AL335" s="771"/>
      <c r="AM335" s="771"/>
      <c r="AN335" s="771"/>
      <c r="AO335" s="771"/>
      <c r="AP335" s="771"/>
      <c r="AQ335" s="771"/>
      <c r="AR335" s="771"/>
      <c r="AS335" s="771"/>
      <c r="AT335" s="771"/>
      <c r="AU335" s="771"/>
      <c r="AV335" s="772"/>
    </row>
    <row r="336" spans="2:48" ht="15" customHeight="1" x14ac:dyDescent="0.3">
      <c r="B336" s="904" t="s">
        <v>67</v>
      </c>
      <c r="C336" s="1" t="s">
        <v>2</v>
      </c>
      <c r="D336" s="740">
        <v>36918</v>
      </c>
      <c r="E336" s="740">
        <v>47692</v>
      </c>
      <c r="F336" s="740">
        <v>51077</v>
      </c>
      <c r="G336" s="740">
        <v>54893</v>
      </c>
      <c r="H336" s="740">
        <v>58494</v>
      </c>
      <c r="I336" s="740">
        <v>67297</v>
      </c>
      <c r="J336" s="740">
        <v>71401</v>
      </c>
      <c r="K336" s="740">
        <v>71258</v>
      </c>
      <c r="L336" s="740">
        <v>77727</v>
      </c>
      <c r="M336" s="740">
        <v>82696</v>
      </c>
      <c r="N336" s="740">
        <v>94391</v>
      </c>
      <c r="O336" s="740">
        <v>96808</v>
      </c>
      <c r="P336" s="741">
        <v>98018</v>
      </c>
      <c r="Q336" s="741">
        <v>103445</v>
      </c>
      <c r="R336" s="741">
        <v>107384</v>
      </c>
      <c r="S336" s="143">
        <f>100</f>
        <v>100</v>
      </c>
      <c r="T336" s="328">
        <f t="shared" si="133"/>
        <v>129.18359607779402</v>
      </c>
      <c r="U336" s="328">
        <f t="shared" si="134"/>
        <v>138.35256514437401</v>
      </c>
      <c r="V336" s="328">
        <f t="shared" si="135"/>
        <v>148.68898640229699</v>
      </c>
      <c r="W336" s="328">
        <f t="shared" si="136"/>
        <v>158.44303591743864</v>
      </c>
      <c r="X336" s="328">
        <f t="shared" si="137"/>
        <v>182.28777290210738</v>
      </c>
      <c r="Y336" s="328">
        <f t="shared" si="138"/>
        <v>193.40430142477925</v>
      </c>
      <c r="Z336" s="328">
        <f t="shared" si="139"/>
        <v>193.01695649818518</v>
      </c>
      <c r="AA336" s="328">
        <f t="shared" si="140"/>
        <v>210.53957419145132</v>
      </c>
      <c r="AB336" s="328">
        <f t="shared" si="140"/>
        <v>223.99913321415028</v>
      </c>
      <c r="AC336" s="328">
        <f t="shared" si="140"/>
        <v>255.67744731567257</v>
      </c>
      <c r="AD336" s="328">
        <f t="shared" si="140"/>
        <v>262.22438918684651</v>
      </c>
      <c r="AE336" s="328">
        <f t="shared" ref="AE336:AG336" si="144">P336*100/$D336</f>
        <v>265.50192318110408</v>
      </c>
      <c r="AF336" s="328">
        <f t="shared" si="144"/>
        <v>280.20206945121623</v>
      </c>
      <c r="AG336" s="329">
        <f t="shared" si="144"/>
        <v>290.87166152012566</v>
      </c>
      <c r="AH336" s="766">
        <v>1</v>
      </c>
      <c r="AI336" s="767">
        <v>1</v>
      </c>
      <c r="AJ336" s="767">
        <v>1</v>
      </c>
      <c r="AK336" s="767">
        <v>1</v>
      </c>
      <c r="AL336" s="767">
        <v>1</v>
      </c>
      <c r="AM336" s="767">
        <v>1</v>
      </c>
      <c r="AN336" s="767">
        <v>1</v>
      </c>
      <c r="AO336" s="767">
        <v>1</v>
      </c>
      <c r="AP336" s="767">
        <v>1</v>
      </c>
      <c r="AQ336" s="767">
        <v>1</v>
      </c>
      <c r="AR336" s="767">
        <v>1</v>
      </c>
      <c r="AS336" s="767">
        <v>1</v>
      </c>
      <c r="AT336" s="767">
        <v>4</v>
      </c>
      <c r="AU336" s="767">
        <v>6</v>
      </c>
      <c r="AV336" s="769">
        <v>7</v>
      </c>
    </row>
    <row r="337" spans="2:48" ht="14.4" x14ac:dyDescent="0.3">
      <c r="B337" s="904"/>
      <c r="C337" s="1" t="s">
        <v>3</v>
      </c>
      <c r="D337" s="740">
        <v>797</v>
      </c>
      <c r="E337" s="740">
        <v>707</v>
      </c>
      <c r="F337" s="740">
        <v>820</v>
      </c>
      <c r="G337" s="740">
        <v>889</v>
      </c>
      <c r="H337" s="740">
        <v>959</v>
      </c>
      <c r="I337" s="740">
        <v>1105</v>
      </c>
      <c r="J337" s="740">
        <v>928</v>
      </c>
      <c r="K337" s="740">
        <v>893</v>
      </c>
      <c r="L337" s="740">
        <v>1000</v>
      </c>
      <c r="M337" s="740">
        <v>911</v>
      </c>
      <c r="N337" s="740">
        <v>1572</v>
      </c>
      <c r="O337" s="740">
        <v>1559</v>
      </c>
      <c r="P337" s="741">
        <v>1567</v>
      </c>
      <c r="Q337" s="741">
        <v>1600</v>
      </c>
      <c r="R337" s="741">
        <v>1624</v>
      </c>
      <c r="S337" s="143">
        <f>100</f>
        <v>100</v>
      </c>
      <c r="T337" s="328">
        <f t="shared" si="133"/>
        <v>88.707653701380181</v>
      </c>
      <c r="U337" s="328">
        <f t="shared" si="134"/>
        <v>102.88582183186951</v>
      </c>
      <c r="V337" s="328">
        <f t="shared" si="135"/>
        <v>111.54328732747804</v>
      </c>
      <c r="W337" s="328">
        <f t="shared" si="136"/>
        <v>120.32622333751569</v>
      </c>
      <c r="X337" s="328">
        <f t="shared" si="137"/>
        <v>138.64491844416563</v>
      </c>
      <c r="Y337" s="328">
        <f t="shared" si="138"/>
        <v>116.43663739021331</v>
      </c>
      <c r="Z337" s="328">
        <f t="shared" si="139"/>
        <v>112.04516938519448</v>
      </c>
      <c r="AA337" s="328">
        <f t="shared" si="140"/>
        <v>125.47051442910916</v>
      </c>
      <c r="AB337" s="328">
        <f t="shared" si="140"/>
        <v>114.30363864491845</v>
      </c>
      <c r="AC337" s="328">
        <f t="shared" si="140"/>
        <v>197.23964868255959</v>
      </c>
      <c r="AD337" s="328">
        <f t="shared" si="140"/>
        <v>195.60853199498118</v>
      </c>
      <c r="AE337" s="328">
        <f t="shared" ref="AE337:AG337" si="145">P337*100/$D337</f>
        <v>196.61229611041406</v>
      </c>
      <c r="AF337" s="328">
        <f t="shared" si="145"/>
        <v>200.75282308657467</v>
      </c>
      <c r="AG337" s="329">
        <f t="shared" si="145"/>
        <v>203.76411543287327</v>
      </c>
      <c r="AH337" s="766">
        <v>1</v>
      </c>
      <c r="AI337" s="767">
        <v>1</v>
      </c>
      <c r="AJ337" s="767">
        <v>1</v>
      </c>
      <c r="AK337" s="767">
        <v>1</v>
      </c>
      <c r="AL337" s="767">
        <v>1</v>
      </c>
      <c r="AM337" s="767">
        <v>1</v>
      </c>
      <c r="AN337" s="767">
        <v>1</v>
      </c>
      <c r="AO337" s="767">
        <v>1</v>
      </c>
      <c r="AP337" s="767">
        <v>1</v>
      </c>
      <c r="AQ337" s="767">
        <v>1</v>
      </c>
      <c r="AR337" s="767">
        <v>1</v>
      </c>
      <c r="AS337" s="767">
        <v>1</v>
      </c>
      <c r="AT337" s="767">
        <v>4</v>
      </c>
      <c r="AU337" s="767">
        <v>6</v>
      </c>
      <c r="AV337" s="769">
        <v>7</v>
      </c>
    </row>
    <row r="338" spans="2:48" ht="14.4" x14ac:dyDescent="0.3">
      <c r="B338" s="904"/>
      <c r="C338" s="1" t="s">
        <v>4</v>
      </c>
      <c r="D338" s="740">
        <v>57</v>
      </c>
      <c r="E338" s="740">
        <v>73</v>
      </c>
      <c r="F338" s="740">
        <v>78</v>
      </c>
      <c r="G338" s="740">
        <v>77</v>
      </c>
      <c r="H338" s="740">
        <v>83</v>
      </c>
      <c r="I338" s="740">
        <v>88</v>
      </c>
      <c r="J338" s="740">
        <v>89</v>
      </c>
      <c r="K338" s="740">
        <v>106</v>
      </c>
      <c r="L338" s="740">
        <v>113</v>
      </c>
      <c r="M338" s="740">
        <v>120</v>
      </c>
      <c r="N338" s="740">
        <v>113</v>
      </c>
      <c r="O338" s="740">
        <v>88</v>
      </c>
      <c r="P338" s="741">
        <v>89</v>
      </c>
      <c r="Q338" s="741">
        <v>91</v>
      </c>
      <c r="R338" s="741">
        <v>93</v>
      </c>
      <c r="S338" s="143">
        <f>100</f>
        <v>100</v>
      </c>
      <c r="T338" s="328">
        <f t="shared" si="133"/>
        <v>128.07017543859649</v>
      </c>
      <c r="U338" s="328">
        <f t="shared" si="134"/>
        <v>136.84210526315789</v>
      </c>
      <c r="V338" s="328">
        <f t="shared" si="135"/>
        <v>135.08771929824562</v>
      </c>
      <c r="W338" s="328">
        <f t="shared" si="136"/>
        <v>145.61403508771929</v>
      </c>
      <c r="X338" s="328">
        <f t="shared" si="137"/>
        <v>154.38596491228071</v>
      </c>
      <c r="Y338" s="328">
        <f t="shared" si="138"/>
        <v>156.14035087719299</v>
      </c>
      <c r="Z338" s="328">
        <f t="shared" si="139"/>
        <v>185.96491228070175</v>
      </c>
      <c r="AA338" s="328">
        <f t="shared" si="140"/>
        <v>198.24561403508773</v>
      </c>
      <c r="AB338" s="328">
        <f t="shared" si="140"/>
        <v>210.52631578947367</v>
      </c>
      <c r="AC338" s="328">
        <f t="shared" si="140"/>
        <v>198.24561403508773</v>
      </c>
      <c r="AD338" s="328">
        <f t="shared" si="140"/>
        <v>154.38596491228071</v>
      </c>
      <c r="AE338" s="328">
        <f t="shared" ref="AE338:AG338" si="146">P338*100/$D338</f>
        <v>156.14035087719299</v>
      </c>
      <c r="AF338" s="328">
        <f t="shared" si="146"/>
        <v>159.64912280701753</v>
      </c>
      <c r="AG338" s="329">
        <f t="shared" si="146"/>
        <v>163.15789473684211</v>
      </c>
      <c r="AH338" s="766">
        <v>1</v>
      </c>
      <c r="AI338" s="767">
        <v>1</v>
      </c>
      <c r="AJ338" s="767">
        <v>1</v>
      </c>
      <c r="AK338" s="767">
        <v>1</v>
      </c>
      <c r="AL338" s="767">
        <v>1</v>
      </c>
      <c r="AM338" s="767">
        <v>1</v>
      </c>
      <c r="AN338" s="767">
        <v>1</v>
      </c>
      <c r="AO338" s="767">
        <v>1</v>
      </c>
      <c r="AP338" s="767">
        <v>1</v>
      </c>
      <c r="AQ338" s="767">
        <v>1</v>
      </c>
      <c r="AR338" s="767">
        <v>1</v>
      </c>
      <c r="AS338" s="767">
        <v>1</v>
      </c>
      <c r="AT338" s="767">
        <v>4</v>
      </c>
      <c r="AU338" s="767">
        <v>6</v>
      </c>
      <c r="AV338" s="769">
        <v>7</v>
      </c>
    </row>
    <row r="339" spans="2:48" ht="14.4" x14ac:dyDescent="0.3">
      <c r="B339" s="904"/>
      <c r="C339" s="1" t="s">
        <v>5</v>
      </c>
      <c r="D339" s="740">
        <v>11</v>
      </c>
      <c r="E339" s="740">
        <v>12</v>
      </c>
      <c r="F339" s="740">
        <v>16</v>
      </c>
      <c r="G339" s="740">
        <v>20</v>
      </c>
      <c r="H339" s="740">
        <v>24</v>
      </c>
      <c r="I339" s="740">
        <v>28</v>
      </c>
      <c r="J339" s="740">
        <v>30</v>
      </c>
      <c r="K339" s="740">
        <v>34</v>
      </c>
      <c r="L339" s="740">
        <v>36</v>
      </c>
      <c r="M339" s="740">
        <v>41</v>
      </c>
      <c r="N339" s="740">
        <v>37</v>
      </c>
      <c r="O339" s="740">
        <v>28</v>
      </c>
      <c r="P339" s="741">
        <v>28</v>
      </c>
      <c r="Q339" s="741">
        <v>30</v>
      </c>
      <c r="R339" s="741">
        <v>32</v>
      </c>
      <c r="S339" s="143">
        <f>100</f>
        <v>100</v>
      </c>
      <c r="T339" s="328">
        <f t="shared" si="133"/>
        <v>109.09090909090909</v>
      </c>
      <c r="U339" s="328">
        <f t="shared" si="134"/>
        <v>145.45454545454547</v>
      </c>
      <c r="V339" s="328">
        <f t="shared" si="135"/>
        <v>181.81818181818181</v>
      </c>
      <c r="W339" s="328">
        <f t="shared" si="136"/>
        <v>218.18181818181819</v>
      </c>
      <c r="X339" s="328">
        <f t="shared" si="137"/>
        <v>254.54545454545453</v>
      </c>
      <c r="Y339" s="328">
        <f t="shared" si="138"/>
        <v>272.72727272727275</v>
      </c>
      <c r="Z339" s="328">
        <f t="shared" si="139"/>
        <v>309.09090909090907</v>
      </c>
      <c r="AA339" s="328">
        <f t="shared" si="140"/>
        <v>327.27272727272725</v>
      </c>
      <c r="AB339" s="328">
        <f t="shared" si="140"/>
        <v>372.72727272727275</v>
      </c>
      <c r="AC339" s="328">
        <f t="shared" si="140"/>
        <v>336.36363636363637</v>
      </c>
      <c r="AD339" s="328">
        <f t="shared" si="140"/>
        <v>254.54545454545453</v>
      </c>
      <c r="AE339" s="328">
        <f t="shared" ref="AE339:AG339" si="147">P339*100/$D339</f>
        <v>254.54545454545453</v>
      </c>
      <c r="AF339" s="328">
        <f t="shared" si="147"/>
        <v>272.72727272727275</v>
      </c>
      <c r="AG339" s="329">
        <f t="shared" si="147"/>
        <v>290.90909090909093</v>
      </c>
      <c r="AH339" s="766">
        <v>1</v>
      </c>
      <c r="AI339" s="767">
        <v>1</v>
      </c>
      <c r="AJ339" s="767">
        <v>1</v>
      </c>
      <c r="AK339" s="767">
        <v>1</v>
      </c>
      <c r="AL339" s="767">
        <v>1</v>
      </c>
      <c r="AM339" s="767">
        <v>1</v>
      </c>
      <c r="AN339" s="767">
        <v>1</v>
      </c>
      <c r="AO339" s="767">
        <v>1</v>
      </c>
      <c r="AP339" s="767">
        <v>1</v>
      </c>
      <c r="AQ339" s="767">
        <v>1</v>
      </c>
      <c r="AR339" s="767">
        <v>1</v>
      </c>
      <c r="AS339" s="767">
        <v>1</v>
      </c>
      <c r="AT339" s="767">
        <v>4</v>
      </c>
      <c r="AU339" s="767">
        <v>6</v>
      </c>
      <c r="AV339" s="769">
        <v>7</v>
      </c>
    </row>
    <row r="340" spans="2:48" ht="14.4" x14ac:dyDescent="0.3">
      <c r="B340" s="904"/>
      <c r="C340" s="1" t="s">
        <v>6</v>
      </c>
      <c r="D340" s="740">
        <v>37783</v>
      </c>
      <c r="E340" s="740">
        <v>48484</v>
      </c>
      <c r="F340" s="740">
        <v>51991</v>
      </c>
      <c r="G340" s="740">
        <v>55879</v>
      </c>
      <c r="H340" s="740">
        <v>59560</v>
      </c>
      <c r="I340" s="740">
        <v>68518</v>
      </c>
      <c r="J340" s="740">
        <v>72448</v>
      </c>
      <c r="K340" s="740">
        <v>72291</v>
      </c>
      <c r="L340" s="740">
        <v>78876</v>
      </c>
      <c r="M340" s="740">
        <v>83768</v>
      </c>
      <c r="N340" s="740">
        <v>96113</v>
      </c>
      <c r="O340" s="740">
        <v>98483</v>
      </c>
      <c r="P340" s="741">
        <v>99702</v>
      </c>
      <c r="Q340" s="741">
        <v>105166</v>
      </c>
      <c r="R340" s="741">
        <v>109133</v>
      </c>
      <c r="S340" s="143">
        <f>100</f>
        <v>100</v>
      </c>
      <c r="T340" s="328">
        <f t="shared" si="133"/>
        <v>128.32226133446258</v>
      </c>
      <c r="U340" s="328">
        <f t="shared" si="134"/>
        <v>137.6042135351878</v>
      </c>
      <c r="V340" s="328">
        <f t="shared" si="135"/>
        <v>147.89455575258714</v>
      </c>
      <c r="W340" s="328">
        <f t="shared" si="136"/>
        <v>157.63703252785643</v>
      </c>
      <c r="X340" s="328">
        <f t="shared" si="137"/>
        <v>181.34610803800652</v>
      </c>
      <c r="Y340" s="328">
        <f t="shared" si="138"/>
        <v>191.74761135960617</v>
      </c>
      <c r="Z340" s="328">
        <f t="shared" si="139"/>
        <v>191.33208056533363</v>
      </c>
      <c r="AA340" s="328">
        <f t="shared" si="140"/>
        <v>208.76055368816662</v>
      </c>
      <c r="AB340" s="328">
        <f t="shared" si="140"/>
        <v>221.70817563454463</v>
      </c>
      <c r="AC340" s="328">
        <f t="shared" si="140"/>
        <v>254.3816001905619</v>
      </c>
      <c r="AD340" s="328">
        <f t="shared" si="140"/>
        <v>260.65426249900747</v>
      </c>
      <c r="AE340" s="328">
        <f t="shared" ref="AE340:AG340" si="148">P340*100/$D340</f>
        <v>263.88058121377338</v>
      </c>
      <c r="AF340" s="328">
        <f t="shared" si="148"/>
        <v>278.34211153164119</v>
      </c>
      <c r="AG340" s="329">
        <f t="shared" si="148"/>
        <v>288.84154249265544</v>
      </c>
      <c r="AH340" s="766">
        <v>1</v>
      </c>
      <c r="AI340" s="767">
        <v>1</v>
      </c>
      <c r="AJ340" s="767">
        <v>1</v>
      </c>
      <c r="AK340" s="767">
        <v>1</v>
      </c>
      <c r="AL340" s="767">
        <v>1</v>
      </c>
      <c r="AM340" s="767">
        <v>1</v>
      </c>
      <c r="AN340" s="767">
        <v>1</v>
      </c>
      <c r="AO340" s="767">
        <v>1</v>
      </c>
      <c r="AP340" s="767">
        <v>1</v>
      </c>
      <c r="AQ340" s="767">
        <v>1</v>
      </c>
      <c r="AR340" s="767">
        <v>1</v>
      </c>
      <c r="AS340" s="767">
        <v>1</v>
      </c>
      <c r="AT340" s="767">
        <v>4</v>
      </c>
      <c r="AU340" s="767">
        <v>6</v>
      </c>
      <c r="AV340" s="769">
        <v>7</v>
      </c>
    </row>
    <row r="341" spans="2:48" ht="14.4" x14ac:dyDescent="0.3">
      <c r="B341" s="905"/>
      <c r="C341" s="8" t="s">
        <v>7</v>
      </c>
      <c r="D341">
        <v>37772</v>
      </c>
      <c r="E341">
        <v>48472</v>
      </c>
      <c r="F341">
        <v>51975</v>
      </c>
      <c r="G341">
        <v>55859</v>
      </c>
      <c r="H341">
        <v>59536</v>
      </c>
      <c r="I341">
        <v>68490</v>
      </c>
      <c r="J341">
        <v>72418</v>
      </c>
      <c r="K341">
        <v>72257</v>
      </c>
      <c r="L341">
        <v>78840</v>
      </c>
      <c r="M341">
        <v>83727</v>
      </c>
      <c r="N341">
        <v>96076</v>
      </c>
      <c r="O341">
        <v>98455</v>
      </c>
      <c r="P341">
        <v>99674</v>
      </c>
      <c r="Q341">
        <v>105136</v>
      </c>
      <c r="R341">
        <v>109101</v>
      </c>
      <c r="S341" s="143">
        <f>100</f>
        <v>100</v>
      </c>
      <c r="T341" s="328">
        <f t="shared" si="133"/>
        <v>128.32786190829185</v>
      </c>
      <c r="U341" s="328">
        <f t="shared" si="134"/>
        <v>137.60192735359524</v>
      </c>
      <c r="V341" s="328">
        <f t="shared" si="135"/>
        <v>147.88467647993224</v>
      </c>
      <c r="W341" s="328">
        <f t="shared" si="136"/>
        <v>157.61940061421157</v>
      </c>
      <c r="X341" s="328">
        <f t="shared" si="137"/>
        <v>181.32479085036536</v>
      </c>
      <c r="Y341" s="328">
        <f t="shared" si="138"/>
        <v>191.72402838081118</v>
      </c>
      <c r="Z341" s="328">
        <f t="shared" si="139"/>
        <v>191.29778672032194</v>
      </c>
      <c r="AA341" s="328">
        <f t="shared" si="140"/>
        <v>208.72604045324579</v>
      </c>
      <c r="AB341" s="328">
        <f t="shared" si="140"/>
        <v>221.66419570051892</v>
      </c>
      <c r="AC341" s="328">
        <f t="shared" si="140"/>
        <v>254.35772529916341</v>
      </c>
      <c r="AD341" s="328">
        <f t="shared" si="140"/>
        <v>260.6560415122313</v>
      </c>
      <c r="AE341" s="328">
        <f t="shared" ref="AE341:AG341" si="149">P341*100/$D341</f>
        <v>263.88329979879273</v>
      </c>
      <c r="AF341" s="328">
        <f t="shared" si="149"/>
        <v>278.34374669067034</v>
      </c>
      <c r="AG341" s="329">
        <f t="shared" si="149"/>
        <v>288.84094037911683</v>
      </c>
      <c r="AH341" s="770"/>
      <c r="AI341" s="771"/>
      <c r="AJ341" s="771"/>
      <c r="AK341" s="771"/>
      <c r="AL341" s="771"/>
      <c r="AM341" s="771"/>
      <c r="AN341" s="771"/>
      <c r="AO341" s="771"/>
      <c r="AP341" s="771"/>
      <c r="AQ341" s="771"/>
      <c r="AR341" s="771"/>
      <c r="AS341" s="771"/>
      <c r="AT341" s="771"/>
      <c r="AU341" s="771"/>
      <c r="AV341" s="772"/>
    </row>
    <row r="342" spans="2:48" ht="15" customHeight="1" x14ac:dyDescent="0.3">
      <c r="B342" s="904" t="s">
        <v>68</v>
      </c>
      <c r="C342" s="1" t="s">
        <v>2</v>
      </c>
      <c r="D342" s="740">
        <v>21185</v>
      </c>
      <c r="E342" s="740">
        <v>24085</v>
      </c>
      <c r="F342" s="740">
        <v>22948</v>
      </c>
      <c r="G342" s="740">
        <v>25628</v>
      </c>
      <c r="H342" s="740">
        <v>29074</v>
      </c>
      <c r="I342" s="740">
        <v>27372</v>
      </c>
      <c r="J342" s="740">
        <v>33338</v>
      </c>
      <c r="K342" s="740">
        <v>38235</v>
      </c>
      <c r="L342" s="740">
        <v>46413</v>
      </c>
      <c r="M342" s="740">
        <v>45853</v>
      </c>
      <c r="N342" s="740">
        <v>54861</v>
      </c>
      <c r="O342" s="740">
        <v>57881</v>
      </c>
      <c r="P342" s="741">
        <v>58604</v>
      </c>
      <c r="Q342" s="741">
        <v>61847</v>
      </c>
      <c r="R342" s="741">
        <v>64202</v>
      </c>
      <c r="S342" s="143">
        <f>100</f>
        <v>100</v>
      </c>
      <c r="T342" s="328">
        <f t="shared" si="133"/>
        <v>113.68893084729761</v>
      </c>
      <c r="U342" s="328">
        <f t="shared" si="134"/>
        <v>108.32192589096059</v>
      </c>
      <c r="V342" s="328">
        <f t="shared" si="135"/>
        <v>120.97238612225631</v>
      </c>
      <c r="W342" s="328">
        <f t="shared" si="136"/>
        <v>137.23861222563136</v>
      </c>
      <c r="X342" s="328">
        <f t="shared" si="137"/>
        <v>129.2046259145622</v>
      </c>
      <c r="Y342" s="328">
        <f t="shared" si="138"/>
        <v>157.36606089214067</v>
      </c>
      <c r="Z342" s="328">
        <f t="shared" si="139"/>
        <v>180.48147274014633</v>
      </c>
      <c r="AA342" s="328">
        <f t="shared" si="140"/>
        <v>219.0842577295256</v>
      </c>
      <c r="AB342" s="328">
        <f t="shared" si="140"/>
        <v>216.44087797970261</v>
      </c>
      <c r="AC342" s="328">
        <f t="shared" si="140"/>
        <v>258.96152938399808</v>
      </c>
      <c r="AD342" s="328">
        <f t="shared" si="140"/>
        <v>273.21689874911493</v>
      </c>
      <c r="AE342" s="328">
        <f t="shared" ref="AE342:AG342" si="150">P342*100/$D342</f>
        <v>276.62969081897569</v>
      </c>
      <c r="AF342" s="328">
        <f t="shared" si="150"/>
        <v>291.93769176303988</v>
      </c>
      <c r="AG342" s="329">
        <f t="shared" si="150"/>
        <v>303.05404767524192</v>
      </c>
      <c r="AH342" s="766">
        <v>1</v>
      </c>
      <c r="AI342" s="767">
        <v>1</v>
      </c>
      <c r="AJ342" s="767">
        <v>1</v>
      </c>
      <c r="AK342" s="767">
        <v>1</v>
      </c>
      <c r="AL342" s="767">
        <v>1</v>
      </c>
      <c r="AM342" s="767">
        <v>1</v>
      </c>
      <c r="AN342" s="767">
        <v>1</v>
      </c>
      <c r="AO342" s="767">
        <v>1</v>
      </c>
      <c r="AP342" s="767">
        <v>1</v>
      </c>
      <c r="AQ342" s="767">
        <v>1</v>
      </c>
      <c r="AR342" s="767">
        <v>1</v>
      </c>
      <c r="AS342" s="767">
        <v>1</v>
      </c>
      <c r="AT342" s="767">
        <v>4</v>
      </c>
      <c r="AU342" s="767">
        <v>6</v>
      </c>
      <c r="AV342" s="769">
        <v>7</v>
      </c>
    </row>
    <row r="343" spans="2:48" ht="14.4" x14ac:dyDescent="0.3">
      <c r="B343" s="904"/>
      <c r="C343" s="1" t="s">
        <v>3</v>
      </c>
      <c r="D343" s="740">
        <v>290</v>
      </c>
      <c r="E343" s="740">
        <v>336</v>
      </c>
      <c r="F343" s="740">
        <v>365</v>
      </c>
      <c r="G343" s="740">
        <v>416</v>
      </c>
      <c r="H343" s="740">
        <v>443</v>
      </c>
      <c r="I343" s="740">
        <v>454</v>
      </c>
      <c r="J343" s="740">
        <v>454</v>
      </c>
      <c r="K343" s="740">
        <v>462</v>
      </c>
      <c r="L343" s="740">
        <v>541</v>
      </c>
      <c r="M343" s="740">
        <v>530</v>
      </c>
      <c r="N343" s="740">
        <v>746</v>
      </c>
      <c r="O343" s="740">
        <v>770</v>
      </c>
      <c r="P343" s="741">
        <v>774</v>
      </c>
      <c r="Q343" s="741">
        <v>791</v>
      </c>
      <c r="R343" s="741">
        <v>803</v>
      </c>
      <c r="S343" s="143">
        <f>100</f>
        <v>100</v>
      </c>
      <c r="T343" s="328">
        <f t="shared" si="133"/>
        <v>115.86206896551724</v>
      </c>
      <c r="U343" s="328">
        <f t="shared" si="134"/>
        <v>125.86206896551724</v>
      </c>
      <c r="V343" s="328">
        <f t="shared" si="135"/>
        <v>143.44827586206895</v>
      </c>
      <c r="W343" s="328">
        <f t="shared" si="136"/>
        <v>152.75862068965517</v>
      </c>
      <c r="X343" s="328">
        <f t="shared" si="137"/>
        <v>156.55172413793105</v>
      </c>
      <c r="Y343" s="328">
        <f t="shared" si="138"/>
        <v>156.55172413793105</v>
      </c>
      <c r="Z343" s="328">
        <f t="shared" si="139"/>
        <v>159.31034482758622</v>
      </c>
      <c r="AA343" s="328">
        <f t="shared" si="140"/>
        <v>186.55172413793105</v>
      </c>
      <c r="AB343" s="328">
        <f t="shared" si="140"/>
        <v>182.75862068965517</v>
      </c>
      <c r="AC343" s="328">
        <f t="shared" si="140"/>
        <v>257.24137931034483</v>
      </c>
      <c r="AD343" s="328">
        <f t="shared" si="140"/>
        <v>265.51724137931035</v>
      </c>
      <c r="AE343" s="328">
        <f t="shared" ref="AE343:AG343" si="151">P343*100/$D343</f>
        <v>266.89655172413791</v>
      </c>
      <c r="AF343" s="328">
        <f t="shared" si="151"/>
        <v>272.75862068965517</v>
      </c>
      <c r="AG343" s="329">
        <f t="shared" si="151"/>
        <v>276.89655172413791</v>
      </c>
      <c r="AH343" s="766">
        <v>1</v>
      </c>
      <c r="AI343" s="767">
        <v>1</v>
      </c>
      <c r="AJ343" s="767">
        <v>1</v>
      </c>
      <c r="AK343" s="767">
        <v>1</v>
      </c>
      <c r="AL343" s="767">
        <v>1</v>
      </c>
      <c r="AM343" s="767">
        <v>1</v>
      </c>
      <c r="AN343" s="767">
        <v>1</v>
      </c>
      <c r="AO343" s="767">
        <v>1</v>
      </c>
      <c r="AP343" s="767">
        <v>1</v>
      </c>
      <c r="AQ343" s="767">
        <v>1</v>
      </c>
      <c r="AR343" s="767">
        <v>1</v>
      </c>
      <c r="AS343" s="767">
        <v>1</v>
      </c>
      <c r="AT343" s="767">
        <v>4</v>
      </c>
      <c r="AU343" s="767">
        <v>6</v>
      </c>
      <c r="AV343" s="769">
        <v>7</v>
      </c>
    </row>
    <row r="344" spans="2:48" ht="14.4" x14ac:dyDescent="0.3">
      <c r="B344" s="904"/>
      <c r="C344" s="1" t="s">
        <v>4</v>
      </c>
      <c r="D344" s="740">
        <v>77</v>
      </c>
      <c r="E344" s="740">
        <v>112</v>
      </c>
      <c r="F344" s="740">
        <v>100</v>
      </c>
      <c r="G344" s="740">
        <v>106</v>
      </c>
      <c r="H344" s="740">
        <v>115</v>
      </c>
      <c r="I344" s="740">
        <v>98</v>
      </c>
      <c r="J344" s="740">
        <v>104</v>
      </c>
      <c r="K344" s="740">
        <v>119</v>
      </c>
      <c r="L344" s="740">
        <v>126</v>
      </c>
      <c r="M344" s="740">
        <v>133</v>
      </c>
      <c r="N344" s="740">
        <v>140</v>
      </c>
      <c r="O344" s="740">
        <v>127</v>
      </c>
      <c r="P344" s="741">
        <v>128</v>
      </c>
      <c r="Q344" s="741">
        <v>131</v>
      </c>
      <c r="R344" s="741">
        <v>133</v>
      </c>
      <c r="S344" s="143">
        <f>100</f>
        <v>100</v>
      </c>
      <c r="T344" s="328">
        <f t="shared" si="133"/>
        <v>145.45454545454547</v>
      </c>
      <c r="U344" s="328">
        <f t="shared" si="134"/>
        <v>129.87012987012986</v>
      </c>
      <c r="V344" s="328">
        <f t="shared" si="135"/>
        <v>137.66233766233765</v>
      </c>
      <c r="W344" s="328">
        <f t="shared" si="136"/>
        <v>149.35064935064935</v>
      </c>
      <c r="X344" s="328">
        <f t="shared" si="137"/>
        <v>127.27272727272727</v>
      </c>
      <c r="Y344" s="328">
        <f t="shared" si="138"/>
        <v>135.06493506493507</v>
      </c>
      <c r="Z344" s="328">
        <f t="shared" si="139"/>
        <v>154.54545454545453</v>
      </c>
      <c r="AA344" s="328">
        <f t="shared" si="140"/>
        <v>163.63636363636363</v>
      </c>
      <c r="AB344" s="328">
        <f t="shared" si="140"/>
        <v>172.72727272727272</v>
      </c>
      <c r="AC344" s="328">
        <f t="shared" si="140"/>
        <v>181.81818181818181</v>
      </c>
      <c r="AD344" s="328">
        <f t="shared" si="140"/>
        <v>164.93506493506493</v>
      </c>
      <c r="AE344" s="328">
        <f t="shared" ref="AE344:AG344" si="152">P344*100/$D344</f>
        <v>166.23376623376623</v>
      </c>
      <c r="AF344" s="328">
        <f t="shared" si="152"/>
        <v>170.12987012987014</v>
      </c>
      <c r="AG344" s="329">
        <f t="shared" si="152"/>
        <v>172.72727272727272</v>
      </c>
      <c r="AH344" s="766">
        <v>1</v>
      </c>
      <c r="AI344" s="767">
        <v>1</v>
      </c>
      <c r="AJ344" s="767">
        <v>1</v>
      </c>
      <c r="AK344" s="767">
        <v>1</v>
      </c>
      <c r="AL344" s="767">
        <v>1</v>
      </c>
      <c r="AM344" s="767">
        <v>1</v>
      </c>
      <c r="AN344" s="767">
        <v>1</v>
      </c>
      <c r="AO344" s="767">
        <v>1</v>
      </c>
      <c r="AP344" s="767">
        <v>1</v>
      </c>
      <c r="AQ344" s="767">
        <v>1</v>
      </c>
      <c r="AR344" s="767">
        <v>1</v>
      </c>
      <c r="AS344" s="767">
        <v>1</v>
      </c>
      <c r="AT344" s="767">
        <v>4</v>
      </c>
      <c r="AU344" s="767">
        <v>6</v>
      </c>
      <c r="AV344" s="769">
        <v>7</v>
      </c>
    </row>
    <row r="345" spans="2:48" ht="14.4" x14ac:dyDescent="0.3">
      <c r="B345" s="904"/>
      <c r="C345" s="1" t="s">
        <v>5</v>
      </c>
      <c r="D345" s="740">
        <v>22</v>
      </c>
      <c r="E345" s="740">
        <v>28</v>
      </c>
      <c r="F345" s="740">
        <v>31</v>
      </c>
      <c r="G345" s="740">
        <v>30</v>
      </c>
      <c r="H345" s="740">
        <v>37</v>
      </c>
      <c r="I345" s="740">
        <v>35</v>
      </c>
      <c r="J345" s="740">
        <v>34</v>
      </c>
      <c r="K345" s="740">
        <v>35</v>
      </c>
      <c r="L345" s="740">
        <v>34</v>
      </c>
      <c r="M345" s="740">
        <v>35</v>
      </c>
      <c r="N345" s="740">
        <v>42</v>
      </c>
      <c r="O345" s="740">
        <v>36</v>
      </c>
      <c r="P345" s="741">
        <v>37</v>
      </c>
      <c r="Q345" s="741">
        <v>40</v>
      </c>
      <c r="R345" s="741">
        <v>42</v>
      </c>
      <c r="S345" s="143">
        <f>100</f>
        <v>100</v>
      </c>
      <c r="T345" s="328">
        <f t="shared" si="133"/>
        <v>127.27272727272727</v>
      </c>
      <c r="U345" s="328">
        <f t="shared" si="134"/>
        <v>140.90909090909091</v>
      </c>
      <c r="V345" s="328">
        <f t="shared" si="135"/>
        <v>136.36363636363637</v>
      </c>
      <c r="W345" s="328">
        <f t="shared" si="136"/>
        <v>168.18181818181819</v>
      </c>
      <c r="X345" s="328">
        <f t="shared" si="137"/>
        <v>159.09090909090909</v>
      </c>
      <c r="Y345" s="328">
        <f t="shared" si="138"/>
        <v>154.54545454545453</v>
      </c>
      <c r="Z345" s="328">
        <f t="shared" si="139"/>
        <v>159.09090909090909</v>
      </c>
      <c r="AA345" s="328">
        <f t="shared" si="140"/>
        <v>154.54545454545453</v>
      </c>
      <c r="AB345" s="328">
        <f t="shared" si="140"/>
        <v>159.09090909090909</v>
      </c>
      <c r="AC345" s="328">
        <f t="shared" si="140"/>
        <v>190.90909090909091</v>
      </c>
      <c r="AD345" s="328">
        <f t="shared" si="140"/>
        <v>163.63636363636363</v>
      </c>
      <c r="AE345" s="328">
        <f t="shared" ref="AE345:AG345" si="153">P345*100/$D345</f>
        <v>168.18181818181819</v>
      </c>
      <c r="AF345" s="328">
        <f t="shared" si="153"/>
        <v>181.81818181818181</v>
      </c>
      <c r="AG345" s="329">
        <f t="shared" si="153"/>
        <v>190.90909090909091</v>
      </c>
      <c r="AH345" s="766">
        <v>1</v>
      </c>
      <c r="AI345" s="767">
        <v>1</v>
      </c>
      <c r="AJ345" s="767">
        <v>1</v>
      </c>
      <c r="AK345" s="767">
        <v>1</v>
      </c>
      <c r="AL345" s="767">
        <v>1</v>
      </c>
      <c r="AM345" s="767">
        <v>1</v>
      </c>
      <c r="AN345" s="767">
        <v>1</v>
      </c>
      <c r="AO345" s="767">
        <v>1</v>
      </c>
      <c r="AP345" s="767">
        <v>1</v>
      </c>
      <c r="AQ345" s="767">
        <v>1</v>
      </c>
      <c r="AR345" s="767">
        <v>1</v>
      </c>
      <c r="AS345" s="767">
        <v>1</v>
      </c>
      <c r="AT345" s="767">
        <v>4</v>
      </c>
      <c r="AU345" s="767">
        <v>6</v>
      </c>
      <c r="AV345" s="769">
        <v>7</v>
      </c>
    </row>
    <row r="346" spans="2:48" ht="14.4" x14ac:dyDescent="0.3">
      <c r="B346" s="904"/>
      <c r="C346" s="1" t="s">
        <v>6</v>
      </c>
      <c r="D346" s="740">
        <v>21574</v>
      </c>
      <c r="E346" s="740">
        <v>24561</v>
      </c>
      <c r="F346" s="740">
        <v>23444</v>
      </c>
      <c r="G346" s="740">
        <v>26180</v>
      </c>
      <c r="H346" s="740">
        <v>29669</v>
      </c>
      <c r="I346" s="740">
        <v>27959</v>
      </c>
      <c r="J346" s="740">
        <v>33930</v>
      </c>
      <c r="K346" s="740">
        <v>38851</v>
      </c>
      <c r="L346" s="740">
        <v>47114</v>
      </c>
      <c r="M346" s="740">
        <v>46551</v>
      </c>
      <c r="N346" s="740">
        <v>55789</v>
      </c>
      <c r="O346" s="740">
        <v>58814</v>
      </c>
      <c r="P346" s="741">
        <v>59543</v>
      </c>
      <c r="Q346" s="741">
        <v>62809</v>
      </c>
      <c r="R346" s="741">
        <v>65180</v>
      </c>
      <c r="S346" s="143">
        <f>100</f>
        <v>100</v>
      </c>
      <c r="T346" s="328">
        <f t="shared" si="133"/>
        <v>113.84536942616111</v>
      </c>
      <c r="U346" s="328">
        <f t="shared" si="134"/>
        <v>108.66784091962548</v>
      </c>
      <c r="V346" s="328">
        <f t="shared" si="135"/>
        <v>121.34977287475665</v>
      </c>
      <c r="W346" s="328">
        <f t="shared" si="136"/>
        <v>137.52201724297765</v>
      </c>
      <c r="X346" s="328">
        <f t="shared" si="137"/>
        <v>129.59580977102067</v>
      </c>
      <c r="Y346" s="328">
        <f t="shared" si="138"/>
        <v>157.27264299619912</v>
      </c>
      <c r="Z346" s="328">
        <f t="shared" si="139"/>
        <v>180.08250672105311</v>
      </c>
      <c r="AA346" s="328">
        <f t="shared" si="140"/>
        <v>218.3832390840827</v>
      </c>
      <c r="AB346" s="328">
        <f t="shared" si="140"/>
        <v>215.77361639009919</v>
      </c>
      <c r="AC346" s="328">
        <f t="shared" si="140"/>
        <v>258.59367757485865</v>
      </c>
      <c r="AD346" s="328">
        <f t="shared" si="140"/>
        <v>272.61518494484102</v>
      </c>
      <c r="AE346" s="328">
        <f t="shared" ref="AE346:AG346" si="154">P346*100/$D346</f>
        <v>275.99425234078058</v>
      </c>
      <c r="AF346" s="328">
        <f t="shared" si="154"/>
        <v>291.13284509131364</v>
      </c>
      <c r="AG346" s="329">
        <f t="shared" si="154"/>
        <v>302.12292574395104</v>
      </c>
      <c r="AH346" s="766">
        <v>1</v>
      </c>
      <c r="AI346" s="767">
        <v>1</v>
      </c>
      <c r="AJ346" s="767">
        <v>1</v>
      </c>
      <c r="AK346" s="767">
        <v>1</v>
      </c>
      <c r="AL346" s="767">
        <v>1</v>
      </c>
      <c r="AM346" s="767">
        <v>1</v>
      </c>
      <c r="AN346" s="767">
        <v>1</v>
      </c>
      <c r="AO346" s="767">
        <v>1</v>
      </c>
      <c r="AP346" s="767">
        <v>1</v>
      </c>
      <c r="AQ346" s="767">
        <v>1</v>
      </c>
      <c r="AR346" s="767">
        <v>1</v>
      </c>
      <c r="AS346" s="767">
        <v>1</v>
      </c>
      <c r="AT346" s="767">
        <v>4</v>
      </c>
      <c r="AU346" s="767">
        <v>6</v>
      </c>
      <c r="AV346" s="769">
        <v>7</v>
      </c>
    </row>
    <row r="347" spans="2:48" ht="14.4" x14ac:dyDescent="0.3">
      <c r="B347" s="905"/>
      <c r="C347" s="8" t="s">
        <v>7</v>
      </c>
      <c r="D347">
        <v>21552</v>
      </c>
      <c r="E347">
        <v>24533</v>
      </c>
      <c r="F347">
        <v>23413</v>
      </c>
      <c r="G347">
        <v>26150</v>
      </c>
      <c r="H347">
        <v>29632</v>
      </c>
      <c r="I347">
        <v>27924</v>
      </c>
      <c r="J347">
        <v>33896</v>
      </c>
      <c r="K347">
        <v>38816</v>
      </c>
      <c r="L347">
        <v>47080</v>
      </c>
      <c r="M347">
        <v>46516</v>
      </c>
      <c r="N347">
        <v>55747</v>
      </c>
      <c r="O347">
        <v>58778</v>
      </c>
      <c r="P347">
        <v>59506</v>
      </c>
      <c r="Q347">
        <v>62769</v>
      </c>
      <c r="R347">
        <v>65138</v>
      </c>
      <c r="S347" s="143">
        <f>100</f>
        <v>100</v>
      </c>
      <c r="T347" s="328">
        <f t="shared" si="133"/>
        <v>113.83166295471418</v>
      </c>
      <c r="U347" s="328">
        <f t="shared" si="134"/>
        <v>108.63492947290274</v>
      </c>
      <c r="V347" s="328">
        <f t="shared" si="135"/>
        <v>121.33444691907944</v>
      </c>
      <c r="W347" s="328">
        <f t="shared" si="136"/>
        <v>137.49072011878249</v>
      </c>
      <c r="X347" s="328">
        <f t="shared" si="137"/>
        <v>129.56570155902006</v>
      </c>
      <c r="Y347" s="328">
        <f t="shared" si="138"/>
        <v>157.27542687453601</v>
      </c>
      <c r="Z347" s="328">
        <f t="shared" si="139"/>
        <v>180.10393466963623</v>
      </c>
      <c r="AA347" s="328">
        <f t="shared" si="140"/>
        <v>218.44840386043057</v>
      </c>
      <c r="AB347" s="328">
        <f t="shared" si="140"/>
        <v>215.83147735708982</v>
      </c>
      <c r="AC347" s="328">
        <f t="shared" si="140"/>
        <v>258.6627691165553</v>
      </c>
      <c r="AD347" s="328">
        <f t="shared" si="140"/>
        <v>272.72642910170748</v>
      </c>
      <c r="AE347" s="328">
        <f t="shared" ref="AE347:AG347" si="155">P347*100/$D347</f>
        <v>276.10430586488491</v>
      </c>
      <c r="AF347" s="328">
        <f t="shared" si="155"/>
        <v>291.2444320712695</v>
      </c>
      <c r="AG347" s="329">
        <f t="shared" si="155"/>
        <v>302.23645137342243</v>
      </c>
      <c r="AH347" s="770"/>
      <c r="AI347" s="771"/>
      <c r="AJ347" s="771"/>
      <c r="AK347" s="771"/>
      <c r="AL347" s="771"/>
      <c r="AM347" s="771"/>
      <c r="AN347" s="771"/>
      <c r="AO347" s="771"/>
      <c r="AP347" s="771"/>
      <c r="AQ347" s="771"/>
      <c r="AR347" s="771"/>
      <c r="AS347" s="771"/>
      <c r="AT347" s="771"/>
      <c r="AU347" s="771"/>
      <c r="AV347" s="772"/>
    </row>
    <row r="348" spans="2:48" ht="15" customHeight="1" x14ac:dyDescent="0.3">
      <c r="B348" s="904" t="s">
        <v>69</v>
      </c>
      <c r="C348" s="1" t="s">
        <v>2</v>
      </c>
      <c r="D348" s="740">
        <v>43674</v>
      </c>
      <c r="E348" s="740">
        <v>49853</v>
      </c>
      <c r="F348" s="740">
        <v>50618</v>
      </c>
      <c r="G348" s="740">
        <v>52983</v>
      </c>
      <c r="H348" s="740">
        <v>56841</v>
      </c>
      <c r="I348" s="740">
        <v>56755</v>
      </c>
      <c r="J348" s="740">
        <v>59861</v>
      </c>
      <c r="K348" s="740">
        <v>58373</v>
      </c>
      <c r="L348" s="740">
        <v>61479</v>
      </c>
      <c r="M348" s="740">
        <v>62110</v>
      </c>
      <c r="N348" s="740">
        <v>70071</v>
      </c>
      <c r="O348" s="740">
        <v>72581</v>
      </c>
      <c r="P348" s="741">
        <v>73489</v>
      </c>
      <c r="Q348" s="741">
        <v>77558</v>
      </c>
      <c r="R348" s="741">
        <v>80511</v>
      </c>
      <c r="S348" s="143">
        <f>100</f>
        <v>100</v>
      </c>
      <c r="T348" s="328">
        <f t="shared" si="133"/>
        <v>114.14800567843568</v>
      </c>
      <c r="U348" s="328">
        <f t="shared" si="134"/>
        <v>115.89961991115996</v>
      </c>
      <c r="V348" s="328">
        <f t="shared" si="135"/>
        <v>121.31474103585657</v>
      </c>
      <c r="W348" s="328">
        <f t="shared" si="136"/>
        <v>130.14837202912489</v>
      </c>
      <c r="X348" s="328">
        <f t="shared" si="137"/>
        <v>129.95145853368138</v>
      </c>
      <c r="Y348" s="328">
        <f t="shared" si="138"/>
        <v>137.06324128772266</v>
      </c>
      <c r="Z348" s="328">
        <f t="shared" si="139"/>
        <v>133.6561798781884</v>
      </c>
      <c r="AA348" s="328">
        <f t="shared" si="140"/>
        <v>140.76796263222971</v>
      </c>
      <c r="AB348" s="328">
        <f t="shared" si="140"/>
        <v>142.2127581627513</v>
      </c>
      <c r="AC348" s="328">
        <f t="shared" si="140"/>
        <v>160.44099464212118</v>
      </c>
      <c r="AD348" s="328">
        <f t="shared" si="140"/>
        <v>166.18812107890278</v>
      </c>
      <c r="AE348" s="328">
        <f t="shared" ref="AE348:AG348" si="156">P348*100/$D348</f>
        <v>168.2671612400971</v>
      </c>
      <c r="AF348" s="328">
        <f t="shared" si="156"/>
        <v>177.58391720474424</v>
      </c>
      <c r="AG348" s="329">
        <f t="shared" si="156"/>
        <v>184.3453771122407</v>
      </c>
      <c r="AH348" s="766">
        <v>1</v>
      </c>
      <c r="AI348" s="767">
        <v>1</v>
      </c>
      <c r="AJ348" s="767">
        <v>1</v>
      </c>
      <c r="AK348" s="767">
        <v>1</v>
      </c>
      <c r="AL348" s="767">
        <v>1</v>
      </c>
      <c r="AM348" s="767">
        <v>1</v>
      </c>
      <c r="AN348" s="767">
        <v>1</v>
      </c>
      <c r="AO348" s="767">
        <v>1</v>
      </c>
      <c r="AP348" s="767">
        <v>1</v>
      </c>
      <c r="AQ348" s="767">
        <v>1</v>
      </c>
      <c r="AR348" s="767">
        <v>1</v>
      </c>
      <c r="AS348" s="767">
        <v>1</v>
      </c>
      <c r="AT348" s="767">
        <v>4</v>
      </c>
      <c r="AU348" s="767">
        <v>6</v>
      </c>
      <c r="AV348" s="769">
        <v>7</v>
      </c>
    </row>
    <row r="349" spans="2:48" ht="14.4" x14ac:dyDescent="0.3">
      <c r="B349" s="904"/>
      <c r="C349" s="1" t="s">
        <v>3</v>
      </c>
      <c r="D349" s="740">
        <v>794</v>
      </c>
      <c r="E349" s="740">
        <v>784</v>
      </c>
      <c r="F349" s="740">
        <v>838</v>
      </c>
      <c r="G349" s="740">
        <v>891</v>
      </c>
      <c r="H349" s="740">
        <v>904</v>
      </c>
      <c r="I349" s="740">
        <v>925</v>
      </c>
      <c r="J349" s="740">
        <v>839</v>
      </c>
      <c r="K349" s="740">
        <v>808</v>
      </c>
      <c r="L349" s="740">
        <v>890</v>
      </c>
      <c r="M349" s="740">
        <v>856</v>
      </c>
      <c r="N349" s="740">
        <v>1296</v>
      </c>
      <c r="O349" s="740">
        <v>1404</v>
      </c>
      <c r="P349" s="741">
        <v>1411</v>
      </c>
      <c r="Q349" s="741">
        <v>1441</v>
      </c>
      <c r="R349" s="741">
        <v>1462</v>
      </c>
      <c r="S349" s="143">
        <f>100</f>
        <v>100</v>
      </c>
      <c r="T349" s="328">
        <f t="shared" si="133"/>
        <v>98.740554156171285</v>
      </c>
      <c r="U349" s="328">
        <f t="shared" si="134"/>
        <v>105.54156171284635</v>
      </c>
      <c r="V349" s="328">
        <f t="shared" si="135"/>
        <v>112.21662468513854</v>
      </c>
      <c r="W349" s="328">
        <f t="shared" si="136"/>
        <v>113.85390428211586</v>
      </c>
      <c r="X349" s="328">
        <f t="shared" si="137"/>
        <v>116.49874055415617</v>
      </c>
      <c r="Y349" s="328">
        <f t="shared" si="138"/>
        <v>105.66750629722922</v>
      </c>
      <c r="Z349" s="328">
        <f t="shared" si="139"/>
        <v>101.7632241813602</v>
      </c>
      <c r="AA349" s="328">
        <f t="shared" si="140"/>
        <v>112.09068010075566</v>
      </c>
      <c r="AB349" s="328">
        <f t="shared" si="140"/>
        <v>107.80856423173803</v>
      </c>
      <c r="AC349" s="328">
        <f t="shared" si="140"/>
        <v>163.2241813602015</v>
      </c>
      <c r="AD349" s="328">
        <f t="shared" si="140"/>
        <v>176.82619647355165</v>
      </c>
      <c r="AE349" s="328">
        <f t="shared" ref="AE349:AG349" si="157">P349*100/$D349</f>
        <v>177.70780856423173</v>
      </c>
      <c r="AF349" s="328">
        <f t="shared" si="157"/>
        <v>181.48614609571788</v>
      </c>
      <c r="AG349" s="329">
        <f t="shared" si="157"/>
        <v>184.13098236775818</v>
      </c>
      <c r="AH349" s="766">
        <v>1</v>
      </c>
      <c r="AI349" s="767">
        <v>1</v>
      </c>
      <c r="AJ349" s="767">
        <v>1</v>
      </c>
      <c r="AK349" s="767">
        <v>1</v>
      </c>
      <c r="AL349" s="767">
        <v>1</v>
      </c>
      <c r="AM349" s="767">
        <v>1</v>
      </c>
      <c r="AN349" s="767">
        <v>1</v>
      </c>
      <c r="AO349" s="767">
        <v>1</v>
      </c>
      <c r="AP349" s="767">
        <v>1</v>
      </c>
      <c r="AQ349" s="767">
        <v>1</v>
      </c>
      <c r="AR349" s="767">
        <v>1</v>
      </c>
      <c r="AS349" s="767">
        <v>1</v>
      </c>
      <c r="AT349" s="767">
        <v>4</v>
      </c>
      <c r="AU349" s="767">
        <v>6</v>
      </c>
      <c r="AV349" s="769">
        <v>7</v>
      </c>
    </row>
    <row r="350" spans="2:48" ht="14.4" x14ac:dyDescent="0.3">
      <c r="B350" s="904"/>
      <c r="C350" s="1" t="s">
        <v>4</v>
      </c>
      <c r="D350" s="740">
        <v>186</v>
      </c>
      <c r="E350" s="740">
        <v>192</v>
      </c>
      <c r="F350" s="740">
        <v>188</v>
      </c>
      <c r="G350" s="740">
        <v>193</v>
      </c>
      <c r="H350" s="740">
        <v>189</v>
      </c>
      <c r="I350" s="740">
        <v>173</v>
      </c>
      <c r="J350" s="740">
        <v>167</v>
      </c>
      <c r="K350" s="740">
        <v>166</v>
      </c>
      <c r="L350" s="740">
        <v>165</v>
      </c>
      <c r="M350" s="740">
        <v>168</v>
      </c>
      <c r="N350" s="740">
        <v>153</v>
      </c>
      <c r="O350" s="740">
        <v>145</v>
      </c>
      <c r="P350" s="741">
        <v>146</v>
      </c>
      <c r="Q350" s="741">
        <v>150</v>
      </c>
      <c r="R350" s="741">
        <v>153</v>
      </c>
      <c r="S350" s="143">
        <f>100</f>
        <v>100</v>
      </c>
      <c r="T350" s="328">
        <f t="shared" si="133"/>
        <v>103.2258064516129</v>
      </c>
      <c r="U350" s="328">
        <f t="shared" si="134"/>
        <v>101.0752688172043</v>
      </c>
      <c r="V350" s="328">
        <f t="shared" si="135"/>
        <v>103.76344086021506</v>
      </c>
      <c r="W350" s="328">
        <f t="shared" si="136"/>
        <v>101.61290322580645</v>
      </c>
      <c r="X350" s="328">
        <f t="shared" si="137"/>
        <v>93.010752688172047</v>
      </c>
      <c r="Y350" s="328">
        <f t="shared" si="138"/>
        <v>89.784946236559136</v>
      </c>
      <c r="Z350" s="328">
        <f t="shared" si="139"/>
        <v>89.247311827956992</v>
      </c>
      <c r="AA350" s="328">
        <f t="shared" si="140"/>
        <v>88.709677419354833</v>
      </c>
      <c r="AB350" s="328">
        <f t="shared" si="140"/>
        <v>90.322580645161295</v>
      </c>
      <c r="AC350" s="328">
        <f t="shared" si="140"/>
        <v>82.258064516129039</v>
      </c>
      <c r="AD350" s="328">
        <f t="shared" si="140"/>
        <v>77.956989247311824</v>
      </c>
      <c r="AE350" s="328">
        <f t="shared" ref="AE350:AG350" si="158">P350*100/$D350</f>
        <v>78.494623655913983</v>
      </c>
      <c r="AF350" s="328">
        <f t="shared" si="158"/>
        <v>80.645161290322577</v>
      </c>
      <c r="AG350" s="329">
        <f t="shared" si="158"/>
        <v>82.258064516129039</v>
      </c>
      <c r="AH350" s="766">
        <v>1</v>
      </c>
      <c r="AI350" s="767">
        <v>1</v>
      </c>
      <c r="AJ350" s="767">
        <v>1</v>
      </c>
      <c r="AK350" s="767">
        <v>1</v>
      </c>
      <c r="AL350" s="767">
        <v>1</v>
      </c>
      <c r="AM350" s="767">
        <v>1</v>
      </c>
      <c r="AN350" s="767">
        <v>1</v>
      </c>
      <c r="AO350" s="767">
        <v>1</v>
      </c>
      <c r="AP350" s="767">
        <v>1</v>
      </c>
      <c r="AQ350" s="767">
        <v>1</v>
      </c>
      <c r="AR350" s="767">
        <v>1</v>
      </c>
      <c r="AS350" s="767">
        <v>1</v>
      </c>
      <c r="AT350" s="767">
        <v>4</v>
      </c>
      <c r="AU350" s="767">
        <v>6</v>
      </c>
      <c r="AV350" s="769">
        <v>7</v>
      </c>
    </row>
    <row r="351" spans="2:48" ht="14.4" x14ac:dyDescent="0.3">
      <c r="B351" s="904"/>
      <c r="C351" s="1" t="s">
        <v>5</v>
      </c>
      <c r="D351" s="740">
        <v>18</v>
      </c>
      <c r="E351" s="740">
        <v>19</v>
      </c>
      <c r="F351" s="740">
        <v>22</v>
      </c>
      <c r="G351" s="740">
        <v>22</v>
      </c>
      <c r="H351" s="740">
        <v>21</v>
      </c>
      <c r="I351" s="740">
        <v>19</v>
      </c>
      <c r="J351" s="740">
        <v>21</v>
      </c>
      <c r="K351" s="740">
        <v>20</v>
      </c>
      <c r="L351" s="740">
        <v>21</v>
      </c>
      <c r="M351" s="740">
        <v>19</v>
      </c>
      <c r="N351" s="740">
        <v>21</v>
      </c>
      <c r="O351" s="740">
        <v>19</v>
      </c>
      <c r="P351" s="741">
        <v>19</v>
      </c>
      <c r="Q351" s="741">
        <v>20</v>
      </c>
      <c r="R351" s="741">
        <v>21</v>
      </c>
      <c r="S351" s="143">
        <f>100</f>
        <v>100</v>
      </c>
      <c r="T351" s="328">
        <f t="shared" si="133"/>
        <v>105.55555555555556</v>
      </c>
      <c r="U351" s="328">
        <f t="shared" si="134"/>
        <v>122.22222222222223</v>
      </c>
      <c r="V351" s="328">
        <f t="shared" si="135"/>
        <v>122.22222222222223</v>
      </c>
      <c r="W351" s="328">
        <f t="shared" si="136"/>
        <v>116.66666666666667</v>
      </c>
      <c r="X351" s="328">
        <f t="shared" si="137"/>
        <v>105.55555555555556</v>
      </c>
      <c r="Y351" s="328">
        <f t="shared" si="138"/>
        <v>116.66666666666667</v>
      </c>
      <c r="Z351" s="328">
        <f t="shared" si="139"/>
        <v>111.11111111111111</v>
      </c>
      <c r="AA351" s="328">
        <f t="shared" si="140"/>
        <v>116.66666666666667</v>
      </c>
      <c r="AB351" s="328">
        <f t="shared" si="140"/>
        <v>105.55555555555556</v>
      </c>
      <c r="AC351" s="328">
        <f t="shared" si="140"/>
        <v>116.66666666666667</v>
      </c>
      <c r="AD351" s="328">
        <f t="shared" si="140"/>
        <v>105.55555555555556</v>
      </c>
      <c r="AE351" s="328">
        <f t="shared" ref="AE351:AG351" si="159">P351*100/$D351</f>
        <v>105.55555555555556</v>
      </c>
      <c r="AF351" s="328">
        <f t="shared" si="159"/>
        <v>111.11111111111111</v>
      </c>
      <c r="AG351" s="329">
        <f t="shared" si="159"/>
        <v>116.66666666666667</v>
      </c>
      <c r="AH351" s="766">
        <v>1</v>
      </c>
      <c r="AI351" s="767">
        <v>1</v>
      </c>
      <c r="AJ351" s="767">
        <v>1</v>
      </c>
      <c r="AK351" s="767">
        <v>1</v>
      </c>
      <c r="AL351" s="767">
        <v>1</v>
      </c>
      <c r="AM351" s="767">
        <v>1</v>
      </c>
      <c r="AN351" s="767">
        <v>1</v>
      </c>
      <c r="AO351" s="767">
        <v>1</v>
      </c>
      <c r="AP351" s="767">
        <v>1</v>
      </c>
      <c r="AQ351" s="767">
        <v>1</v>
      </c>
      <c r="AR351" s="767">
        <v>1</v>
      </c>
      <c r="AS351" s="767">
        <v>1</v>
      </c>
      <c r="AT351" s="767">
        <v>4</v>
      </c>
      <c r="AU351" s="767">
        <v>6</v>
      </c>
      <c r="AV351" s="769">
        <v>7</v>
      </c>
    </row>
    <row r="352" spans="2:48" ht="14.4" x14ac:dyDescent="0.3">
      <c r="B352" s="904"/>
      <c r="C352" s="1" t="s">
        <v>6</v>
      </c>
      <c r="D352" s="740">
        <v>44672</v>
      </c>
      <c r="E352" s="740">
        <v>50848</v>
      </c>
      <c r="F352" s="740">
        <v>51666</v>
      </c>
      <c r="G352" s="740">
        <v>54089</v>
      </c>
      <c r="H352" s="740">
        <v>57955</v>
      </c>
      <c r="I352" s="740">
        <v>57872</v>
      </c>
      <c r="J352" s="740">
        <v>60888</v>
      </c>
      <c r="K352" s="740">
        <v>59367</v>
      </c>
      <c r="L352" s="740">
        <v>62555</v>
      </c>
      <c r="M352" s="740">
        <v>63153</v>
      </c>
      <c r="N352" s="740">
        <v>71541</v>
      </c>
      <c r="O352" s="740">
        <v>74149</v>
      </c>
      <c r="P352" s="741">
        <v>75065</v>
      </c>
      <c r="Q352" s="741">
        <v>79169</v>
      </c>
      <c r="R352" s="741">
        <v>82147</v>
      </c>
      <c r="S352" s="143">
        <f>100</f>
        <v>100</v>
      </c>
      <c r="T352" s="328">
        <f t="shared" si="133"/>
        <v>113.82521489971347</v>
      </c>
      <c r="U352" s="328">
        <f t="shared" si="134"/>
        <v>115.65633954154728</v>
      </c>
      <c r="V352" s="328">
        <f t="shared" si="135"/>
        <v>121.08031876790831</v>
      </c>
      <c r="W352" s="328">
        <f t="shared" si="136"/>
        <v>129.73450931232091</v>
      </c>
      <c r="X352" s="328">
        <f t="shared" si="137"/>
        <v>129.54871060171919</v>
      </c>
      <c r="Y352" s="328">
        <f t="shared" si="138"/>
        <v>136.30014326647566</v>
      </c>
      <c r="Z352" s="328">
        <f t="shared" si="139"/>
        <v>132.89532593123209</v>
      </c>
      <c r="AA352" s="328">
        <f t="shared" si="140"/>
        <v>140.03178724928367</v>
      </c>
      <c r="AB352" s="328">
        <f t="shared" si="140"/>
        <v>141.37043338108882</v>
      </c>
      <c r="AC352" s="328">
        <f t="shared" si="140"/>
        <v>160.1472958452722</v>
      </c>
      <c r="AD352" s="328">
        <f t="shared" si="140"/>
        <v>165.98540472779371</v>
      </c>
      <c r="AE352" s="328">
        <f t="shared" ref="AE352:AG352" si="160">P352*100/$D352</f>
        <v>168.03590616045847</v>
      </c>
      <c r="AF352" s="328">
        <f t="shared" si="160"/>
        <v>177.22286891117477</v>
      </c>
      <c r="AG352" s="329">
        <f t="shared" si="160"/>
        <v>183.88923710601719</v>
      </c>
      <c r="AH352" s="766">
        <v>1</v>
      </c>
      <c r="AI352" s="767">
        <v>1</v>
      </c>
      <c r="AJ352" s="767">
        <v>1</v>
      </c>
      <c r="AK352" s="767">
        <v>1</v>
      </c>
      <c r="AL352" s="767">
        <v>1</v>
      </c>
      <c r="AM352" s="767">
        <v>1</v>
      </c>
      <c r="AN352" s="767">
        <v>1</v>
      </c>
      <c r="AO352" s="767">
        <v>1</v>
      </c>
      <c r="AP352" s="767">
        <v>1</v>
      </c>
      <c r="AQ352" s="767">
        <v>1</v>
      </c>
      <c r="AR352" s="767">
        <v>1</v>
      </c>
      <c r="AS352" s="767">
        <v>1</v>
      </c>
      <c r="AT352" s="767">
        <v>4</v>
      </c>
      <c r="AU352" s="767">
        <v>6</v>
      </c>
      <c r="AV352" s="769">
        <v>7</v>
      </c>
    </row>
    <row r="353" spans="2:48" ht="14.4" x14ac:dyDescent="0.3">
      <c r="B353" s="905"/>
      <c r="C353" s="8" t="s">
        <v>7</v>
      </c>
      <c r="D353">
        <v>44654</v>
      </c>
      <c r="E353">
        <v>50829</v>
      </c>
      <c r="F353">
        <v>51644</v>
      </c>
      <c r="G353">
        <v>54067</v>
      </c>
      <c r="H353">
        <v>57934</v>
      </c>
      <c r="I353">
        <v>57853</v>
      </c>
      <c r="J353">
        <v>60867</v>
      </c>
      <c r="K353">
        <v>59347</v>
      </c>
      <c r="L353">
        <v>62534</v>
      </c>
      <c r="M353">
        <v>63134</v>
      </c>
      <c r="N353">
        <v>71520</v>
      </c>
      <c r="O353">
        <v>74130</v>
      </c>
      <c r="P353">
        <v>75046</v>
      </c>
      <c r="Q353">
        <v>79149</v>
      </c>
      <c r="R353">
        <v>82126</v>
      </c>
      <c r="S353" s="143">
        <f>100</f>
        <v>100</v>
      </c>
      <c r="T353" s="328">
        <f t="shared" si="133"/>
        <v>113.82854839432078</v>
      </c>
      <c r="U353" s="328">
        <f t="shared" si="134"/>
        <v>115.65369283826757</v>
      </c>
      <c r="V353" s="328">
        <f t="shared" si="135"/>
        <v>121.07985846732656</v>
      </c>
      <c r="W353" s="328">
        <f t="shared" si="136"/>
        <v>129.73977695167287</v>
      </c>
      <c r="X353" s="328">
        <f t="shared" si="137"/>
        <v>129.55838222779593</v>
      </c>
      <c r="Y353" s="328">
        <f t="shared" si="138"/>
        <v>136.30805750884579</v>
      </c>
      <c r="Z353" s="328">
        <f t="shared" si="139"/>
        <v>132.90410713485915</v>
      </c>
      <c r="AA353" s="328">
        <f t="shared" si="140"/>
        <v>140.04120571505354</v>
      </c>
      <c r="AB353" s="328">
        <f t="shared" si="140"/>
        <v>141.38487033636403</v>
      </c>
      <c r="AC353" s="328">
        <f t="shared" si="140"/>
        <v>160.16482286021409</v>
      </c>
      <c r="AD353" s="328">
        <f t="shared" si="140"/>
        <v>166.00976396291486</v>
      </c>
      <c r="AE353" s="328">
        <f t="shared" ref="AE353:AG353" si="161">P353*100/$D353</f>
        <v>168.06109195144893</v>
      </c>
      <c r="AF353" s="328">
        <f t="shared" si="161"/>
        <v>177.24951852017736</v>
      </c>
      <c r="AG353" s="329">
        <f t="shared" si="161"/>
        <v>183.91633448291307</v>
      </c>
      <c r="AH353" s="770"/>
      <c r="AI353" s="771"/>
      <c r="AJ353" s="771"/>
      <c r="AK353" s="771"/>
      <c r="AL353" s="771"/>
      <c r="AM353" s="771"/>
      <c r="AN353" s="771"/>
      <c r="AO353" s="771"/>
      <c r="AP353" s="771"/>
      <c r="AQ353" s="771"/>
      <c r="AR353" s="771"/>
      <c r="AS353" s="771"/>
      <c r="AT353" s="771"/>
      <c r="AU353" s="771"/>
      <c r="AV353" s="772"/>
    </row>
    <row r="354" spans="2:48" ht="15" customHeight="1" x14ac:dyDescent="0.3">
      <c r="B354" s="904" t="s">
        <v>70</v>
      </c>
      <c r="C354" s="1" t="s">
        <v>2</v>
      </c>
      <c r="D354" s="740">
        <v>1341</v>
      </c>
      <c r="E354" s="740">
        <v>1194</v>
      </c>
      <c r="F354" s="740">
        <v>1125</v>
      </c>
      <c r="G354" s="740">
        <v>1414</v>
      </c>
      <c r="H354" s="740">
        <v>1454</v>
      </c>
      <c r="I354" s="740">
        <v>1586</v>
      </c>
      <c r="J354" s="740">
        <v>1815</v>
      </c>
      <c r="K354" s="740">
        <v>1642</v>
      </c>
      <c r="L354" s="740">
        <v>2307</v>
      </c>
      <c r="M354" s="740">
        <v>2100</v>
      </c>
      <c r="N354" s="740">
        <v>2713</v>
      </c>
      <c r="O354" s="740">
        <v>2794</v>
      </c>
      <c r="P354" s="741">
        <v>2829</v>
      </c>
      <c r="Q354" s="741">
        <v>2985</v>
      </c>
      <c r="R354" s="741">
        <v>3099</v>
      </c>
      <c r="S354" s="143">
        <f>100</f>
        <v>100</v>
      </c>
      <c r="T354" s="328">
        <f t="shared" si="133"/>
        <v>89.038031319910516</v>
      </c>
      <c r="U354" s="328">
        <f t="shared" si="134"/>
        <v>83.892617449664428</v>
      </c>
      <c r="V354" s="328">
        <f t="shared" si="135"/>
        <v>105.44369873228933</v>
      </c>
      <c r="W354" s="328">
        <f t="shared" si="136"/>
        <v>108.42654735272185</v>
      </c>
      <c r="X354" s="328">
        <f t="shared" si="137"/>
        <v>118.26994780014914</v>
      </c>
      <c r="Y354" s="328">
        <f t="shared" si="138"/>
        <v>135.34675615212527</v>
      </c>
      <c r="Z354" s="328">
        <f t="shared" si="139"/>
        <v>122.44593586875466</v>
      </c>
      <c r="AA354" s="328">
        <f t="shared" si="140"/>
        <v>172.03579418344518</v>
      </c>
      <c r="AB354" s="328">
        <f t="shared" si="140"/>
        <v>156.59955257270693</v>
      </c>
      <c r="AC354" s="328">
        <f t="shared" si="140"/>
        <v>202.31170768083518</v>
      </c>
      <c r="AD354" s="328">
        <f t="shared" si="140"/>
        <v>208.35197613721104</v>
      </c>
      <c r="AE354" s="328">
        <f t="shared" ref="AE354:AG354" si="162">P354*100/$D354</f>
        <v>210.96196868008948</v>
      </c>
      <c r="AF354" s="328">
        <f t="shared" si="162"/>
        <v>222.59507829977628</v>
      </c>
      <c r="AG354" s="329">
        <f t="shared" si="162"/>
        <v>231.09619686800895</v>
      </c>
      <c r="AH354" s="766">
        <v>1</v>
      </c>
      <c r="AI354" s="767">
        <v>1</v>
      </c>
      <c r="AJ354" s="767">
        <v>1</v>
      </c>
      <c r="AK354" s="767">
        <v>1</v>
      </c>
      <c r="AL354" s="767">
        <v>1</v>
      </c>
      <c r="AM354" s="767">
        <v>1</v>
      </c>
      <c r="AN354" s="767">
        <v>1</v>
      </c>
      <c r="AO354" s="767">
        <v>1</v>
      </c>
      <c r="AP354" s="767">
        <v>1</v>
      </c>
      <c r="AQ354" s="767">
        <v>1</v>
      </c>
      <c r="AR354" s="767">
        <v>1</v>
      </c>
      <c r="AS354" s="767">
        <v>1</v>
      </c>
      <c r="AT354" s="767">
        <v>4</v>
      </c>
      <c r="AU354" s="767">
        <v>6</v>
      </c>
      <c r="AV354" s="769">
        <v>7</v>
      </c>
    </row>
    <row r="355" spans="2:48" ht="14.4" x14ac:dyDescent="0.3">
      <c r="B355" s="904"/>
      <c r="C355" s="1" t="s">
        <v>3</v>
      </c>
      <c r="D355" s="740">
        <v>61</v>
      </c>
      <c r="E355" s="740">
        <v>75</v>
      </c>
      <c r="F355" s="740">
        <v>71</v>
      </c>
      <c r="G355" s="740">
        <v>77</v>
      </c>
      <c r="H355" s="740">
        <v>79</v>
      </c>
      <c r="I355" s="740">
        <v>96</v>
      </c>
      <c r="J355" s="740">
        <v>96</v>
      </c>
      <c r="K355" s="740">
        <v>87</v>
      </c>
      <c r="L355" s="740">
        <v>103</v>
      </c>
      <c r="M355" s="740">
        <v>105</v>
      </c>
      <c r="N355" s="740">
        <v>144</v>
      </c>
      <c r="O355" s="740">
        <v>147</v>
      </c>
      <c r="P355" s="741">
        <v>148</v>
      </c>
      <c r="Q355" s="741">
        <v>151</v>
      </c>
      <c r="R355" s="741">
        <v>153</v>
      </c>
      <c r="S355" s="143">
        <f>100</f>
        <v>100</v>
      </c>
      <c r="T355" s="328">
        <f t="shared" si="133"/>
        <v>122.95081967213115</v>
      </c>
      <c r="U355" s="328">
        <f t="shared" si="134"/>
        <v>116.39344262295081</v>
      </c>
      <c r="V355" s="328">
        <f t="shared" si="135"/>
        <v>126.22950819672131</v>
      </c>
      <c r="W355" s="328">
        <f t="shared" si="136"/>
        <v>129.50819672131146</v>
      </c>
      <c r="X355" s="328">
        <f t="shared" si="137"/>
        <v>157.37704918032787</v>
      </c>
      <c r="Y355" s="328">
        <f t="shared" si="138"/>
        <v>157.37704918032787</v>
      </c>
      <c r="Z355" s="328">
        <f t="shared" si="139"/>
        <v>142.62295081967213</v>
      </c>
      <c r="AA355" s="328">
        <f t="shared" si="140"/>
        <v>168.85245901639345</v>
      </c>
      <c r="AB355" s="328">
        <f t="shared" si="140"/>
        <v>172.13114754098362</v>
      </c>
      <c r="AC355" s="328">
        <f t="shared" si="140"/>
        <v>236.0655737704918</v>
      </c>
      <c r="AD355" s="328">
        <f t="shared" si="140"/>
        <v>240.98360655737704</v>
      </c>
      <c r="AE355" s="328">
        <f t="shared" ref="AE355:AG355" si="163">P355*100/$D355</f>
        <v>242.62295081967213</v>
      </c>
      <c r="AF355" s="328">
        <f t="shared" si="163"/>
        <v>247.54098360655738</v>
      </c>
      <c r="AG355" s="329">
        <f t="shared" si="163"/>
        <v>250.81967213114754</v>
      </c>
      <c r="AH355" s="766">
        <v>1</v>
      </c>
      <c r="AI355" s="767">
        <v>1</v>
      </c>
      <c r="AJ355" s="767">
        <v>1</v>
      </c>
      <c r="AK355" s="767">
        <v>1</v>
      </c>
      <c r="AL355" s="767">
        <v>1</v>
      </c>
      <c r="AM355" s="767">
        <v>1</v>
      </c>
      <c r="AN355" s="767">
        <v>1</v>
      </c>
      <c r="AO355" s="767">
        <v>1</v>
      </c>
      <c r="AP355" s="767">
        <v>1</v>
      </c>
      <c r="AQ355" s="767">
        <v>1</v>
      </c>
      <c r="AR355" s="767">
        <v>1</v>
      </c>
      <c r="AS355" s="767">
        <v>1</v>
      </c>
      <c r="AT355" s="767">
        <v>4</v>
      </c>
      <c r="AU355" s="767">
        <v>6</v>
      </c>
      <c r="AV355" s="769">
        <v>7</v>
      </c>
    </row>
    <row r="356" spans="2:48" ht="14.4" x14ac:dyDescent="0.3">
      <c r="B356" s="904"/>
      <c r="C356" s="1" t="s">
        <v>4</v>
      </c>
      <c r="D356" s="740">
        <v>18</v>
      </c>
      <c r="E356" s="740">
        <v>19</v>
      </c>
      <c r="F356" s="740">
        <v>19</v>
      </c>
      <c r="G356" s="740">
        <v>21</v>
      </c>
      <c r="H356" s="740">
        <v>28</v>
      </c>
      <c r="I356" s="740">
        <v>29</v>
      </c>
      <c r="J356" s="740">
        <v>32</v>
      </c>
      <c r="K356" s="740">
        <v>31</v>
      </c>
      <c r="L356" s="740">
        <v>32</v>
      </c>
      <c r="M356" s="740">
        <v>36</v>
      </c>
      <c r="N356" s="740">
        <v>31</v>
      </c>
      <c r="O356" s="740">
        <v>29</v>
      </c>
      <c r="P356" s="741">
        <v>29</v>
      </c>
      <c r="Q356" s="741">
        <v>30</v>
      </c>
      <c r="R356" s="741">
        <v>31</v>
      </c>
      <c r="S356" s="143">
        <f>100</f>
        <v>100</v>
      </c>
      <c r="T356" s="328">
        <f t="shared" si="133"/>
        <v>105.55555555555556</v>
      </c>
      <c r="U356" s="328">
        <f t="shared" si="134"/>
        <v>105.55555555555556</v>
      </c>
      <c r="V356" s="328">
        <f t="shared" si="135"/>
        <v>116.66666666666667</v>
      </c>
      <c r="W356" s="328">
        <f t="shared" si="136"/>
        <v>155.55555555555554</v>
      </c>
      <c r="X356" s="328">
        <f t="shared" si="137"/>
        <v>161.11111111111111</v>
      </c>
      <c r="Y356" s="328">
        <f t="shared" si="138"/>
        <v>177.77777777777777</v>
      </c>
      <c r="Z356" s="328">
        <f t="shared" si="139"/>
        <v>172.22222222222223</v>
      </c>
      <c r="AA356" s="328">
        <f t="shared" si="140"/>
        <v>177.77777777777777</v>
      </c>
      <c r="AB356" s="328">
        <f t="shared" si="140"/>
        <v>200</v>
      </c>
      <c r="AC356" s="328">
        <f t="shared" si="140"/>
        <v>172.22222222222223</v>
      </c>
      <c r="AD356" s="328">
        <f t="shared" si="140"/>
        <v>161.11111111111111</v>
      </c>
      <c r="AE356" s="328">
        <f t="shared" ref="AE356:AG356" si="164">P356*100/$D356</f>
        <v>161.11111111111111</v>
      </c>
      <c r="AF356" s="328">
        <f t="shared" si="164"/>
        <v>166.66666666666666</v>
      </c>
      <c r="AG356" s="329">
        <f t="shared" si="164"/>
        <v>172.22222222222223</v>
      </c>
      <c r="AH356" s="766">
        <v>1</v>
      </c>
      <c r="AI356" s="767">
        <v>1</v>
      </c>
      <c r="AJ356" s="767">
        <v>1</v>
      </c>
      <c r="AK356" s="767">
        <v>1</v>
      </c>
      <c r="AL356" s="767">
        <v>1</v>
      </c>
      <c r="AM356" s="767">
        <v>1</v>
      </c>
      <c r="AN356" s="767">
        <v>1</v>
      </c>
      <c r="AO356" s="767">
        <v>1</v>
      </c>
      <c r="AP356" s="767">
        <v>1</v>
      </c>
      <c r="AQ356" s="767">
        <v>1</v>
      </c>
      <c r="AR356" s="767">
        <v>1</v>
      </c>
      <c r="AS356" s="767">
        <v>1</v>
      </c>
      <c r="AT356" s="767">
        <v>4</v>
      </c>
      <c r="AU356" s="767">
        <v>6</v>
      </c>
      <c r="AV356" s="769">
        <v>7</v>
      </c>
    </row>
    <row r="357" spans="2:48" ht="14.4" x14ac:dyDescent="0.3">
      <c r="B357" s="904"/>
      <c r="C357" s="1" t="s">
        <v>5</v>
      </c>
      <c r="D357" s="740">
        <v>1</v>
      </c>
      <c r="E357" s="740">
        <v>1</v>
      </c>
      <c r="F357" s="740">
        <v>3</v>
      </c>
      <c r="G357" s="740">
        <v>3</v>
      </c>
      <c r="H357" s="740">
        <v>3</v>
      </c>
      <c r="I357" s="740">
        <v>4</v>
      </c>
      <c r="J357" s="740">
        <v>3</v>
      </c>
      <c r="K357" s="740">
        <v>4</v>
      </c>
      <c r="L357" s="740">
        <v>6</v>
      </c>
      <c r="M357" s="740">
        <v>8</v>
      </c>
      <c r="N357" s="740">
        <v>8</v>
      </c>
      <c r="O357" s="740">
        <v>12</v>
      </c>
      <c r="P357" s="741">
        <v>12</v>
      </c>
      <c r="Q357" s="741">
        <v>13</v>
      </c>
      <c r="R357" s="741">
        <v>14</v>
      </c>
      <c r="S357" s="143">
        <f>100</f>
        <v>100</v>
      </c>
      <c r="T357" s="328">
        <f t="shared" si="133"/>
        <v>100</v>
      </c>
      <c r="U357" s="328">
        <f t="shared" si="134"/>
        <v>300</v>
      </c>
      <c r="V357" s="328">
        <f t="shared" si="135"/>
        <v>300</v>
      </c>
      <c r="W357" s="328">
        <f t="shared" si="136"/>
        <v>300</v>
      </c>
      <c r="X357" s="328">
        <f t="shared" si="137"/>
        <v>400</v>
      </c>
      <c r="Y357" s="328">
        <f t="shared" si="138"/>
        <v>300</v>
      </c>
      <c r="Z357" s="328">
        <f t="shared" si="139"/>
        <v>400</v>
      </c>
      <c r="AA357" s="328">
        <f t="shared" si="140"/>
        <v>600</v>
      </c>
      <c r="AB357" s="328">
        <f t="shared" si="140"/>
        <v>800</v>
      </c>
      <c r="AC357" s="328">
        <f t="shared" si="140"/>
        <v>800</v>
      </c>
      <c r="AD357" s="328">
        <f t="shared" si="140"/>
        <v>1200</v>
      </c>
      <c r="AE357" s="328">
        <f t="shared" ref="AE357:AG357" si="165">P357*100/$D357</f>
        <v>1200</v>
      </c>
      <c r="AF357" s="328">
        <f t="shared" si="165"/>
        <v>1300</v>
      </c>
      <c r="AG357" s="329">
        <f t="shared" si="165"/>
        <v>1400</v>
      </c>
      <c r="AH357" s="766">
        <v>1</v>
      </c>
      <c r="AI357" s="767">
        <v>1</v>
      </c>
      <c r="AJ357" s="767">
        <v>1</v>
      </c>
      <c r="AK357" s="767">
        <v>1</v>
      </c>
      <c r="AL357" s="767">
        <v>1</v>
      </c>
      <c r="AM357" s="767">
        <v>1</v>
      </c>
      <c r="AN357" s="767">
        <v>1</v>
      </c>
      <c r="AO357" s="767">
        <v>1</v>
      </c>
      <c r="AP357" s="767">
        <v>1</v>
      </c>
      <c r="AQ357" s="767">
        <v>1</v>
      </c>
      <c r="AR357" s="767">
        <v>1</v>
      </c>
      <c r="AS357" s="767">
        <v>1</v>
      </c>
      <c r="AT357" s="767">
        <v>4</v>
      </c>
      <c r="AU357" s="767">
        <v>6</v>
      </c>
      <c r="AV357" s="769">
        <v>7</v>
      </c>
    </row>
    <row r="358" spans="2:48" ht="14.4" x14ac:dyDescent="0.3">
      <c r="B358" s="904"/>
      <c r="C358" s="1" t="s">
        <v>6</v>
      </c>
      <c r="D358" s="740">
        <v>1421</v>
      </c>
      <c r="E358" s="740">
        <v>1289</v>
      </c>
      <c r="F358" s="740">
        <v>1218</v>
      </c>
      <c r="G358" s="740">
        <v>1515</v>
      </c>
      <c r="H358" s="740">
        <v>1564</v>
      </c>
      <c r="I358" s="740">
        <v>1715</v>
      </c>
      <c r="J358" s="740">
        <v>1946</v>
      </c>
      <c r="K358" s="740">
        <v>1764</v>
      </c>
      <c r="L358" s="740">
        <v>2448</v>
      </c>
      <c r="M358" s="740">
        <v>2249</v>
      </c>
      <c r="N358" s="740">
        <v>2896</v>
      </c>
      <c r="O358" s="740">
        <v>2982</v>
      </c>
      <c r="P358" s="741">
        <v>3018</v>
      </c>
      <c r="Q358" s="741">
        <v>3179</v>
      </c>
      <c r="R358" s="741">
        <v>3297</v>
      </c>
      <c r="S358" s="143">
        <f>100</f>
        <v>100</v>
      </c>
      <c r="T358" s="328">
        <f t="shared" si="133"/>
        <v>90.710767065446873</v>
      </c>
      <c r="U358" s="328">
        <f t="shared" si="134"/>
        <v>85.714285714285708</v>
      </c>
      <c r="V358" s="328">
        <f t="shared" si="135"/>
        <v>106.61505981703026</v>
      </c>
      <c r="W358" s="328">
        <f t="shared" si="136"/>
        <v>110.06333567909923</v>
      </c>
      <c r="X358" s="328">
        <f t="shared" si="137"/>
        <v>120.68965517241379</v>
      </c>
      <c r="Y358" s="328">
        <f t="shared" si="138"/>
        <v>136.94581280788177</v>
      </c>
      <c r="Z358" s="328">
        <f t="shared" si="139"/>
        <v>124.13793103448276</v>
      </c>
      <c r="AA358" s="328">
        <f t="shared" si="140"/>
        <v>172.27304714989444</v>
      </c>
      <c r="AB358" s="328">
        <f t="shared" si="140"/>
        <v>158.26882477128783</v>
      </c>
      <c r="AC358" s="328">
        <f t="shared" si="140"/>
        <v>203.80014074595354</v>
      </c>
      <c r="AD358" s="328">
        <f t="shared" si="140"/>
        <v>209.85221674876848</v>
      </c>
      <c r="AE358" s="328">
        <f t="shared" ref="AE358:AG358" si="166">P358*100/$D358</f>
        <v>212.38564391273752</v>
      </c>
      <c r="AF358" s="328">
        <f t="shared" si="166"/>
        <v>223.71569317382125</v>
      </c>
      <c r="AG358" s="329">
        <f t="shared" si="166"/>
        <v>232.01970443349754</v>
      </c>
      <c r="AH358" s="766">
        <v>1</v>
      </c>
      <c r="AI358" s="767">
        <v>1</v>
      </c>
      <c r="AJ358" s="767">
        <v>1</v>
      </c>
      <c r="AK358" s="767">
        <v>1</v>
      </c>
      <c r="AL358" s="767">
        <v>1</v>
      </c>
      <c r="AM358" s="767">
        <v>1</v>
      </c>
      <c r="AN358" s="767">
        <v>1</v>
      </c>
      <c r="AO358" s="767">
        <v>1</v>
      </c>
      <c r="AP358" s="767">
        <v>1</v>
      </c>
      <c r="AQ358" s="767">
        <v>1</v>
      </c>
      <c r="AR358" s="767">
        <v>1</v>
      </c>
      <c r="AS358" s="767">
        <v>1</v>
      </c>
      <c r="AT358" s="767">
        <v>4</v>
      </c>
      <c r="AU358" s="767">
        <v>6</v>
      </c>
      <c r="AV358" s="769">
        <v>7</v>
      </c>
    </row>
    <row r="359" spans="2:48" ht="14.4" x14ac:dyDescent="0.3">
      <c r="B359" s="905"/>
      <c r="C359" s="8" t="s">
        <v>7</v>
      </c>
      <c r="D359">
        <v>1420</v>
      </c>
      <c r="E359">
        <v>1288</v>
      </c>
      <c r="F359">
        <v>1215</v>
      </c>
      <c r="G359">
        <v>1512</v>
      </c>
      <c r="H359">
        <v>1561</v>
      </c>
      <c r="I359">
        <v>1711</v>
      </c>
      <c r="J359">
        <v>1943</v>
      </c>
      <c r="K359">
        <v>1760</v>
      </c>
      <c r="L359">
        <v>2442</v>
      </c>
      <c r="M359">
        <v>2241</v>
      </c>
      <c r="N359">
        <v>2888</v>
      </c>
      <c r="O359">
        <v>2970</v>
      </c>
      <c r="P359">
        <v>3006</v>
      </c>
      <c r="Q359">
        <v>3166</v>
      </c>
      <c r="R359">
        <v>3283</v>
      </c>
      <c r="S359" s="143">
        <f>100</f>
        <v>100</v>
      </c>
      <c r="T359" s="328">
        <f t="shared" si="133"/>
        <v>90.704225352112672</v>
      </c>
      <c r="U359" s="328">
        <f t="shared" si="134"/>
        <v>85.563380281690144</v>
      </c>
      <c r="V359" s="328">
        <f t="shared" si="135"/>
        <v>106.47887323943662</v>
      </c>
      <c r="W359" s="328">
        <f t="shared" si="136"/>
        <v>109.92957746478874</v>
      </c>
      <c r="X359" s="328">
        <f t="shared" si="137"/>
        <v>120.49295774647888</v>
      </c>
      <c r="Y359" s="328">
        <f t="shared" si="138"/>
        <v>136.83098591549296</v>
      </c>
      <c r="Z359" s="328">
        <f t="shared" si="139"/>
        <v>123.94366197183099</v>
      </c>
      <c r="AA359" s="328">
        <f t="shared" si="140"/>
        <v>171.97183098591549</v>
      </c>
      <c r="AB359" s="328">
        <f t="shared" si="140"/>
        <v>157.81690140845072</v>
      </c>
      <c r="AC359" s="328">
        <f t="shared" si="140"/>
        <v>203.38028169014083</v>
      </c>
      <c r="AD359" s="328">
        <f t="shared" si="140"/>
        <v>209.1549295774648</v>
      </c>
      <c r="AE359" s="328">
        <f t="shared" ref="AE359:AG359" si="167">P359*100/$D359</f>
        <v>211.69014084507043</v>
      </c>
      <c r="AF359" s="328">
        <f t="shared" si="167"/>
        <v>222.95774647887325</v>
      </c>
      <c r="AG359" s="329">
        <f t="shared" si="167"/>
        <v>231.19718309859155</v>
      </c>
      <c r="AH359" s="770"/>
      <c r="AI359" s="771"/>
      <c r="AJ359" s="771"/>
      <c r="AK359" s="771"/>
      <c r="AL359" s="771"/>
      <c r="AM359" s="771"/>
      <c r="AN359" s="771"/>
      <c r="AO359" s="771"/>
      <c r="AP359" s="771"/>
      <c r="AQ359" s="771"/>
      <c r="AR359" s="771"/>
      <c r="AS359" s="771"/>
      <c r="AT359" s="771"/>
      <c r="AU359" s="771"/>
      <c r="AV359" s="772"/>
    </row>
    <row r="360" spans="2:48" ht="15" customHeight="1" x14ac:dyDescent="0.3">
      <c r="B360" s="904" t="s">
        <v>71</v>
      </c>
      <c r="C360" s="1" t="s">
        <v>2</v>
      </c>
      <c r="D360" s="740">
        <v>20616</v>
      </c>
      <c r="E360" s="740">
        <v>21184</v>
      </c>
      <c r="F360" s="740">
        <v>20141</v>
      </c>
      <c r="G360" s="740">
        <v>23333</v>
      </c>
      <c r="H360" s="740">
        <v>22450</v>
      </c>
      <c r="I360" s="740">
        <v>19991</v>
      </c>
      <c r="J360" s="740">
        <v>22527</v>
      </c>
      <c r="K360" s="740">
        <v>26924</v>
      </c>
      <c r="L360" s="740">
        <v>27773</v>
      </c>
      <c r="M360" s="740">
        <v>29788</v>
      </c>
      <c r="N360" s="740">
        <v>34800</v>
      </c>
      <c r="O360" s="740">
        <v>36129</v>
      </c>
      <c r="P360" s="741">
        <v>36581</v>
      </c>
      <c r="Q360" s="741">
        <v>38607</v>
      </c>
      <c r="R360" s="741">
        <v>40077</v>
      </c>
      <c r="S360" s="143">
        <f>100</f>
        <v>100</v>
      </c>
      <c r="T360" s="328">
        <f t="shared" si="133"/>
        <v>102.75514163756306</v>
      </c>
      <c r="U360" s="328">
        <f t="shared" si="134"/>
        <v>97.695964299573149</v>
      </c>
      <c r="V360" s="328">
        <f t="shared" si="135"/>
        <v>113.1790842064416</v>
      </c>
      <c r="W360" s="328">
        <f t="shared" si="136"/>
        <v>108.89600310438495</v>
      </c>
      <c r="X360" s="328">
        <f t="shared" si="137"/>
        <v>96.968374078385722</v>
      </c>
      <c r="Y360" s="328">
        <f t="shared" si="138"/>
        <v>109.26949941792782</v>
      </c>
      <c r="Z360" s="328">
        <f t="shared" si="139"/>
        <v>130.59759410166862</v>
      </c>
      <c r="AA360" s="328">
        <f t="shared" si="140"/>
        <v>134.71575475358944</v>
      </c>
      <c r="AB360" s="328">
        <f t="shared" si="140"/>
        <v>144.48971672487389</v>
      </c>
      <c r="AC360" s="328">
        <f t="shared" si="140"/>
        <v>168.80093131548313</v>
      </c>
      <c r="AD360" s="328">
        <f t="shared" si="140"/>
        <v>175.24738067520371</v>
      </c>
      <c r="AE360" s="328">
        <f t="shared" ref="AE360:AG360" si="168">P360*100/$D360</f>
        <v>177.43985254171517</v>
      </c>
      <c r="AF360" s="328">
        <f t="shared" si="168"/>
        <v>187.26717112922003</v>
      </c>
      <c r="AG360" s="329">
        <f t="shared" si="168"/>
        <v>194.39755529685681</v>
      </c>
      <c r="AH360" s="766">
        <v>1</v>
      </c>
      <c r="AI360" s="767">
        <v>1</v>
      </c>
      <c r="AJ360" s="767">
        <v>1</v>
      </c>
      <c r="AK360" s="767">
        <v>1</v>
      </c>
      <c r="AL360" s="767">
        <v>1</v>
      </c>
      <c r="AM360" s="767">
        <v>1</v>
      </c>
      <c r="AN360" s="767">
        <v>1</v>
      </c>
      <c r="AO360" s="767">
        <v>1</v>
      </c>
      <c r="AP360" s="767">
        <v>1</v>
      </c>
      <c r="AQ360" s="767">
        <v>1</v>
      </c>
      <c r="AR360" s="767">
        <v>1</v>
      </c>
      <c r="AS360" s="767">
        <v>1</v>
      </c>
      <c r="AT360" s="767">
        <v>4</v>
      </c>
      <c r="AU360" s="767">
        <v>6</v>
      </c>
      <c r="AV360" s="769">
        <v>7</v>
      </c>
    </row>
    <row r="361" spans="2:48" ht="14.4" x14ac:dyDescent="0.3">
      <c r="B361" s="904"/>
      <c r="C361" s="1" t="s">
        <v>3</v>
      </c>
      <c r="D361" s="740">
        <v>359</v>
      </c>
      <c r="E361" s="740">
        <v>374</v>
      </c>
      <c r="F361" s="740">
        <v>398</v>
      </c>
      <c r="G361" s="740">
        <v>405</v>
      </c>
      <c r="H361" s="740">
        <v>438</v>
      </c>
      <c r="I361" s="740">
        <v>453</v>
      </c>
      <c r="J361" s="740">
        <v>413</v>
      </c>
      <c r="K361" s="740">
        <v>414</v>
      </c>
      <c r="L361" s="740">
        <v>470</v>
      </c>
      <c r="M361" s="740">
        <v>483</v>
      </c>
      <c r="N361" s="740">
        <v>675</v>
      </c>
      <c r="O361" s="740">
        <v>663</v>
      </c>
      <c r="P361" s="741">
        <v>666</v>
      </c>
      <c r="Q361" s="741">
        <v>680</v>
      </c>
      <c r="R361" s="741">
        <v>690</v>
      </c>
      <c r="S361" s="143">
        <f>100</f>
        <v>100</v>
      </c>
      <c r="T361" s="328">
        <f t="shared" si="133"/>
        <v>104.17827298050139</v>
      </c>
      <c r="U361" s="328">
        <f t="shared" si="134"/>
        <v>110.86350974930362</v>
      </c>
      <c r="V361" s="328">
        <f t="shared" si="135"/>
        <v>112.8133704735376</v>
      </c>
      <c r="W361" s="328">
        <f t="shared" si="136"/>
        <v>122.00557103064067</v>
      </c>
      <c r="X361" s="328">
        <f t="shared" si="137"/>
        <v>126.18384401114206</v>
      </c>
      <c r="Y361" s="328">
        <f t="shared" si="138"/>
        <v>115.04178272980501</v>
      </c>
      <c r="Z361" s="328">
        <f t="shared" si="139"/>
        <v>115.32033426183844</v>
      </c>
      <c r="AA361" s="328">
        <f t="shared" si="140"/>
        <v>130.9192200557103</v>
      </c>
      <c r="AB361" s="328">
        <f t="shared" si="140"/>
        <v>134.54038997214485</v>
      </c>
      <c r="AC361" s="328">
        <f t="shared" si="140"/>
        <v>188.02228412256267</v>
      </c>
      <c r="AD361" s="328">
        <f t="shared" si="140"/>
        <v>184.67966573816156</v>
      </c>
      <c r="AE361" s="328">
        <f t="shared" ref="AE361:AG361" si="169">P361*100/$D361</f>
        <v>185.51532033426184</v>
      </c>
      <c r="AF361" s="328">
        <f t="shared" si="169"/>
        <v>189.41504178272982</v>
      </c>
      <c r="AG361" s="329">
        <f t="shared" si="169"/>
        <v>192.20055710306406</v>
      </c>
      <c r="AH361" s="766">
        <v>1</v>
      </c>
      <c r="AI361" s="767">
        <v>1</v>
      </c>
      <c r="AJ361" s="767">
        <v>1</v>
      </c>
      <c r="AK361" s="767">
        <v>1</v>
      </c>
      <c r="AL361" s="767">
        <v>1</v>
      </c>
      <c r="AM361" s="767">
        <v>1</v>
      </c>
      <c r="AN361" s="767">
        <v>1</v>
      </c>
      <c r="AO361" s="767">
        <v>1</v>
      </c>
      <c r="AP361" s="767">
        <v>1</v>
      </c>
      <c r="AQ361" s="767">
        <v>1</v>
      </c>
      <c r="AR361" s="767">
        <v>1</v>
      </c>
      <c r="AS361" s="767">
        <v>1</v>
      </c>
      <c r="AT361" s="767">
        <v>4</v>
      </c>
      <c r="AU361" s="767">
        <v>6</v>
      </c>
      <c r="AV361" s="769">
        <v>7</v>
      </c>
    </row>
    <row r="362" spans="2:48" ht="14.4" x14ac:dyDescent="0.3">
      <c r="B362" s="904"/>
      <c r="C362" s="1" t="s">
        <v>4</v>
      </c>
      <c r="D362" s="740">
        <v>102</v>
      </c>
      <c r="E362" s="740">
        <v>97</v>
      </c>
      <c r="F362" s="740">
        <v>90</v>
      </c>
      <c r="G362" s="740">
        <v>91</v>
      </c>
      <c r="H362" s="740">
        <v>88</v>
      </c>
      <c r="I362" s="740">
        <v>85</v>
      </c>
      <c r="J362" s="740">
        <v>88</v>
      </c>
      <c r="K362" s="740">
        <v>91</v>
      </c>
      <c r="L362" s="740">
        <v>103</v>
      </c>
      <c r="M362" s="740">
        <v>104</v>
      </c>
      <c r="N362" s="740">
        <v>91</v>
      </c>
      <c r="O362" s="740">
        <v>83</v>
      </c>
      <c r="P362" s="741">
        <v>83</v>
      </c>
      <c r="Q362" s="741">
        <v>85</v>
      </c>
      <c r="R362" s="741">
        <v>86</v>
      </c>
      <c r="S362" s="143">
        <f>100</f>
        <v>100</v>
      </c>
      <c r="T362" s="328">
        <f t="shared" si="133"/>
        <v>95.098039215686271</v>
      </c>
      <c r="U362" s="328">
        <f t="shared" si="134"/>
        <v>88.235294117647058</v>
      </c>
      <c r="V362" s="328">
        <f t="shared" si="135"/>
        <v>89.215686274509807</v>
      </c>
      <c r="W362" s="328">
        <f t="shared" si="136"/>
        <v>86.274509803921575</v>
      </c>
      <c r="X362" s="328">
        <f t="shared" si="137"/>
        <v>83.333333333333329</v>
      </c>
      <c r="Y362" s="328">
        <f t="shared" si="138"/>
        <v>86.274509803921575</v>
      </c>
      <c r="Z362" s="328">
        <f t="shared" si="139"/>
        <v>89.215686274509807</v>
      </c>
      <c r="AA362" s="328">
        <f t="shared" si="140"/>
        <v>100.98039215686275</v>
      </c>
      <c r="AB362" s="328">
        <f t="shared" si="140"/>
        <v>101.96078431372548</v>
      </c>
      <c r="AC362" s="328">
        <f t="shared" si="140"/>
        <v>89.215686274509807</v>
      </c>
      <c r="AD362" s="328">
        <f t="shared" si="140"/>
        <v>81.372549019607845</v>
      </c>
      <c r="AE362" s="328">
        <f t="shared" ref="AE362:AG362" si="170">P362*100/$D362</f>
        <v>81.372549019607845</v>
      </c>
      <c r="AF362" s="328">
        <f t="shared" si="170"/>
        <v>83.333333333333329</v>
      </c>
      <c r="AG362" s="329">
        <f t="shared" si="170"/>
        <v>84.313725490196077</v>
      </c>
      <c r="AH362" s="766">
        <v>1</v>
      </c>
      <c r="AI362" s="767">
        <v>1</v>
      </c>
      <c r="AJ362" s="767">
        <v>1</v>
      </c>
      <c r="AK362" s="767">
        <v>1</v>
      </c>
      <c r="AL362" s="767">
        <v>1</v>
      </c>
      <c r="AM362" s="767">
        <v>1</v>
      </c>
      <c r="AN362" s="767">
        <v>1</v>
      </c>
      <c r="AO362" s="767">
        <v>1</v>
      </c>
      <c r="AP362" s="767">
        <v>1</v>
      </c>
      <c r="AQ362" s="767">
        <v>1</v>
      </c>
      <c r="AR362" s="767">
        <v>1</v>
      </c>
      <c r="AS362" s="767">
        <v>1</v>
      </c>
      <c r="AT362" s="767">
        <v>4</v>
      </c>
      <c r="AU362" s="767">
        <v>6</v>
      </c>
      <c r="AV362" s="769">
        <v>7</v>
      </c>
    </row>
    <row r="363" spans="2:48" ht="14.4" x14ac:dyDescent="0.3">
      <c r="B363" s="904"/>
      <c r="C363" s="1" t="s">
        <v>5</v>
      </c>
      <c r="D363" s="740">
        <v>16</v>
      </c>
      <c r="E363" s="740">
        <v>17</v>
      </c>
      <c r="F363" s="740">
        <v>15</v>
      </c>
      <c r="G363" s="740">
        <v>16</v>
      </c>
      <c r="H363" s="740">
        <v>18</v>
      </c>
      <c r="I363" s="740">
        <v>17</v>
      </c>
      <c r="J363" s="740">
        <v>19</v>
      </c>
      <c r="K363" s="740">
        <v>19</v>
      </c>
      <c r="L363" s="740">
        <v>19</v>
      </c>
      <c r="M363" s="740">
        <v>20</v>
      </c>
      <c r="N363" s="740">
        <v>18</v>
      </c>
      <c r="O363" s="740">
        <v>15</v>
      </c>
      <c r="P363" s="741">
        <v>15</v>
      </c>
      <c r="Q363" s="741">
        <v>16</v>
      </c>
      <c r="R363" s="741">
        <v>17</v>
      </c>
      <c r="S363" s="143">
        <f>100</f>
        <v>100</v>
      </c>
      <c r="T363" s="328">
        <f t="shared" si="133"/>
        <v>106.25</v>
      </c>
      <c r="U363" s="328">
        <f t="shared" si="134"/>
        <v>93.75</v>
      </c>
      <c r="V363" s="328">
        <f t="shared" si="135"/>
        <v>100</v>
      </c>
      <c r="W363" s="328">
        <f t="shared" si="136"/>
        <v>112.5</v>
      </c>
      <c r="X363" s="328">
        <f t="shared" si="137"/>
        <v>106.25</v>
      </c>
      <c r="Y363" s="328">
        <f t="shared" si="138"/>
        <v>118.75</v>
      </c>
      <c r="Z363" s="328">
        <f t="shared" si="139"/>
        <v>118.75</v>
      </c>
      <c r="AA363" s="328">
        <f t="shared" si="140"/>
        <v>118.75</v>
      </c>
      <c r="AB363" s="328">
        <f t="shared" si="140"/>
        <v>125</v>
      </c>
      <c r="AC363" s="328">
        <f t="shared" si="140"/>
        <v>112.5</v>
      </c>
      <c r="AD363" s="328">
        <f t="shared" si="140"/>
        <v>93.75</v>
      </c>
      <c r="AE363" s="328">
        <f t="shared" ref="AE363:AG363" si="171">P363*100/$D363</f>
        <v>93.75</v>
      </c>
      <c r="AF363" s="328">
        <f t="shared" si="171"/>
        <v>100</v>
      </c>
      <c r="AG363" s="329">
        <f t="shared" si="171"/>
        <v>106.25</v>
      </c>
      <c r="AH363" s="766">
        <v>1</v>
      </c>
      <c r="AI363" s="767">
        <v>1</v>
      </c>
      <c r="AJ363" s="767">
        <v>1</v>
      </c>
      <c r="AK363" s="767">
        <v>1</v>
      </c>
      <c r="AL363" s="767">
        <v>1</v>
      </c>
      <c r="AM363" s="767">
        <v>1</v>
      </c>
      <c r="AN363" s="767">
        <v>1</v>
      </c>
      <c r="AO363" s="767">
        <v>1</v>
      </c>
      <c r="AP363" s="767">
        <v>1</v>
      </c>
      <c r="AQ363" s="767">
        <v>1</v>
      </c>
      <c r="AR363" s="767">
        <v>1</v>
      </c>
      <c r="AS363" s="767">
        <v>1</v>
      </c>
      <c r="AT363" s="767">
        <v>4</v>
      </c>
      <c r="AU363" s="767">
        <v>6</v>
      </c>
      <c r="AV363" s="769">
        <v>7</v>
      </c>
    </row>
    <row r="364" spans="2:48" ht="14.4" x14ac:dyDescent="0.3">
      <c r="B364" s="904"/>
      <c r="C364" s="1" t="s">
        <v>6</v>
      </c>
      <c r="D364" s="740">
        <v>21093</v>
      </c>
      <c r="E364" s="740">
        <v>21672</v>
      </c>
      <c r="F364" s="740">
        <v>20644</v>
      </c>
      <c r="G364" s="740">
        <v>23845</v>
      </c>
      <c r="H364" s="740">
        <v>22994</v>
      </c>
      <c r="I364" s="740">
        <v>20546</v>
      </c>
      <c r="J364" s="740">
        <v>23047</v>
      </c>
      <c r="K364" s="740">
        <v>27448</v>
      </c>
      <c r="L364" s="740">
        <v>28365</v>
      </c>
      <c r="M364" s="740">
        <v>30395</v>
      </c>
      <c r="N364" s="740">
        <v>35584</v>
      </c>
      <c r="O364" s="740">
        <v>36890</v>
      </c>
      <c r="P364" s="741">
        <v>37345</v>
      </c>
      <c r="Q364" s="741">
        <v>39388</v>
      </c>
      <c r="R364" s="741">
        <v>40870</v>
      </c>
      <c r="S364" s="143">
        <f>100</f>
        <v>100</v>
      </c>
      <c r="T364" s="328">
        <f t="shared" si="133"/>
        <v>102.74498648840847</v>
      </c>
      <c r="U364" s="328">
        <f t="shared" si="134"/>
        <v>97.87133172142417</v>
      </c>
      <c r="V364" s="328">
        <f t="shared" si="135"/>
        <v>113.04698241122648</v>
      </c>
      <c r="W364" s="328">
        <f t="shared" si="136"/>
        <v>109.01246859147585</v>
      </c>
      <c r="X364" s="328">
        <f t="shared" si="137"/>
        <v>97.406722609396482</v>
      </c>
      <c r="Y364" s="328">
        <f t="shared" si="138"/>
        <v>109.26373678471531</v>
      </c>
      <c r="Z364" s="328">
        <f t="shared" si="139"/>
        <v>130.12847864220356</v>
      </c>
      <c r="AA364" s="328">
        <f t="shared" si="140"/>
        <v>134.47589247617694</v>
      </c>
      <c r="AB364" s="328">
        <f t="shared" si="140"/>
        <v>144.09993836817901</v>
      </c>
      <c r="AC364" s="328">
        <f t="shared" si="140"/>
        <v>168.70051675911441</v>
      </c>
      <c r="AD364" s="328">
        <f t="shared" si="140"/>
        <v>174.89214431327929</v>
      </c>
      <c r="AE364" s="328">
        <f t="shared" ref="AE364:AG364" si="172">P364*100/$D364</f>
        <v>177.04925804769354</v>
      </c>
      <c r="AF364" s="328">
        <f t="shared" si="172"/>
        <v>186.73493576067889</v>
      </c>
      <c r="AG364" s="329">
        <f t="shared" si="172"/>
        <v>193.76096335277106</v>
      </c>
      <c r="AH364" s="766">
        <v>1</v>
      </c>
      <c r="AI364" s="767">
        <v>1</v>
      </c>
      <c r="AJ364" s="767">
        <v>1</v>
      </c>
      <c r="AK364" s="767">
        <v>1</v>
      </c>
      <c r="AL364" s="767">
        <v>1</v>
      </c>
      <c r="AM364" s="767">
        <v>1</v>
      </c>
      <c r="AN364" s="767">
        <v>1</v>
      </c>
      <c r="AO364" s="767">
        <v>1</v>
      </c>
      <c r="AP364" s="767">
        <v>1</v>
      </c>
      <c r="AQ364" s="767">
        <v>1</v>
      </c>
      <c r="AR364" s="767">
        <v>1</v>
      </c>
      <c r="AS364" s="767">
        <v>1</v>
      </c>
      <c r="AT364" s="767">
        <v>4</v>
      </c>
      <c r="AU364" s="767">
        <v>6</v>
      </c>
      <c r="AV364" s="769">
        <v>7</v>
      </c>
    </row>
    <row r="365" spans="2:48" ht="14.4" x14ac:dyDescent="0.3">
      <c r="B365" s="905"/>
      <c r="C365" s="8" t="s">
        <v>7</v>
      </c>
      <c r="D365">
        <v>21077</v>
      </c>
      <c r="E365">
        <v>21655</v>
      </c>
      <c r="F365">
        <v>20629</v>
      </c>
      <c r="G365">
        <v>23829</v>
      </c>
      <c r="H365">
        <v>22976</v>
      </c>
      <c r="I365">
        <v>20529</v>
      </c>
      <c r="J365">
        <v>23028</v>
      </c>
      <c r="K365">
        <v>27429</v>
      </c>
      <c r="L365">
        <v>28346</v>
      </c>
      <c r="M365">
        <v>30375</v>
      </c>
      <c r="N365">
        <v>35566</v>
      </c>
      <c r="O365">
        <v>36875</v>
      </c>
      <c r="P365">
        <v>37330</v>
      </c>
      <c r="Q365">
        <v>39372</v>
      </c>
      <c r="R365">
        <v>40853</v>
      </c>
      <c r="S365" s="143">
        <f>100</f>
        <v>100</v>
      </c>
      <c r="T365" s="328">
        <f t="shared" si="133"/>
        <v>102.74232575793519</v>
      </c>
      <c r="U365" s="328">
        <f t="shared" si="134"/>
        <v>97.874460312188646</v>
      </c>
      <c r="V365" s="328">
        <f t="shared" si="135"/>
        <v>113.05688665369834</v>
      </c>
      <c r="W365" s="328">
        <f t="shared" si="136"/>
        <v>109.00982113203966</v>
      </c>
      <c r="X365" s="328">
        <f t="shared" si="137"/>
        <v>97.400009489016469</v>
      </c>
      <c r="Y365" s="328">
        <f t="shared" si="138"/>
        <v>109.25653556008919</v>
      </c>
      <c r="Z365" s="328">
        <f t="shared" si="139"/>
        <v>130.13711628789676</v>
      </c>
      <c r="AA365" s="328">
        <f t="shared" si="140"/>
        <v>134.48783033638563</v>
      </c>
      <c r="AB365" s="328">
        <f t="shared" si="140"/>
        <v>144.11443753854914</v>
      </c>
      <c r="AC365" s="328">
        <f t="shared" si="140"/>
        <v>168.74317976941691</v>
      </c>
      <c r="AD365" s="328">
        <f t="shared" si="140"/>
        <v>174.95374104474072</v>
      </c>
      <c r="AE365" s="328">
        <f t="shared" ref="AE365:AG365" si="173">P365*100/$D365</f>
        <v>177.11249229017412</v>
      </c>
      <c r="AF365" s="328">
        <f t="shared" si="173"/>
        <v>186.80077809935</v>
      </c>
      <c r="AG365" s="329">
        <f t="shared" si="173"/>
        <v>193.82739479052995</v>
      </c>
      <c r="AH365" s="770"/>
      <c r="AI365" s="771"/>
      <c r="AJ365" s="771"/>
      <c r="AK365" s="771"/>
      <c r="AL365" s="771"/>
      <c r="AM365" s="771"/>
      <c r="AN365" s="771"/>
      <c r="AO365" s="771"/>
      <c r="AP365" s="771"/>
      <c r="AQ365" s="771"/>
      <c r="AR365" s="771"/>
      <c r="AS365" s="771"/>
      <c r="AT365" s="771"/>
      <c r="AU365" s="771"/>
      <c r="AV365" s="772"/>
    </row>
    <row r="366" spans="2:48" ht="15" customHeight="1" x14ac:dyDescent="0.3">
      <c r="B366" s="904" t="s">
        <v>93</v>
      </c>
      <c r="C366" s="1" t="s">
        <v>2</v>
      </c>
      <c r="D366" s="740">
        <v>52503</v>
      </c>
      <c r="E366" s="740">
        <v>29390</v>
      </c>
      <c r="F366" s="740">
        <v>31073</v>
      </c>
      <c r="G366" s="740">
        <v>32708</v>
      </c>
      <c r="H366" s="740">
        <v>33141</v>
      </c>
      <c r="I366" s="740">
        <v>33214</v>
      </c>
      <c r="J366" s="740">
        <v>34946</v>
      </c>
      <c r="K366" s="740">
        <v>37495</v>
      </c>
      <c r="L366" s="740">
        <v>42060</v>
      </c>
      <c r="M366" s="740">
        <v>44392</v>
      </c>
      <c r="N366" s="740">
        <v>48005</v>
      </c>
      <c r="O366" s="740">
        <v>50873</v>
      </c>
      <c r="P366" s="741">
        <v>51510</v>
      </c>
      <c r="Q366" s="741">
        <v>54361</v>
      </c>
      <c r="R366" s="741">
        <v>56431</v>
      </c>
      <c r="S366" s="143">
        <f>100</f>
        <v>100</v>
      </c>
      <c r="T366" s="328">
        <f t="shared" si="133"/>
        <v>55.977753652172254</v>
      </c>
      <c r="U366" s="328">
        <f t="shared" si="134"/>
        <v>59.183284764680117</v>
      </c>
      <c r="V366" s="328">
        <f t="shared" si="135"/>
        <v>62.29739252995067</v>
      </c>
      <c r="W366" s="328">
        <f t="shared" si="136"/>
        <v>63.122107308153822</v>
      </c>
      <c r="X366" s="328">
        <f t="shared" si="137"/>
        <v>63.261146982077214</v>
      </c>
      <c r="Y366" s="328">
        <f t="shared" si="138"/>
        <v>66.560006094889815</v>
      </c>
      <c r="Z366" s="328">
        <f t="shared" si="139"/>
        <v>71.414966763803974</v>
      </c>
      <c r="AA366" s="328">
        <f t="shared" si="140"/>
        <v>80.109708016684763</v>
      </c>
      <c r="AB366" s="328">
        <f t="shared" si="140"/>
        <v>84.551358969963616</v>
      </c>
      <c r="AC366" s="328">
        <f t="shared" si="140"/>
        <v>91.43287050263794</v>
      </c>
      <c r="AD366" s="328">
        <f t="shared" si="140"/>
        <v>96.895415500066662</v>
      </c>
      <c r="AE366" s="328">
        <f t="shared" ref="AE366:AE413" si="174">P366*100/$D366</f>
        <v>98.108679504028345</v>
      </c>
      <c r="AF366" s="328">
        <f t="shared" ref="AF366:AG413" si="175">Q366*100/$D366</f>
        <v>103.53884539931052</v>
      </c>
      <c r="AG366" s="329">
        <f t="shared" si="175"/>
        <v>107.48147724891911</v>
      </c>
      <c r="AH366" s="766">
        <v>1</v>
      </c>
      <c r="AI366" s="767">
        <v>1</v>
      </c>
      <c r="AJ366" s="767">
        <v>1</v>
      </c>
      <c r="AK366" s="767">
        <v>1</v>
      </c>
      <c r="AL366" s="767">
        <v>1</v>
      </c>
      <c r="AM366" s="767">
        <v>1</v>
      </c>
      <c r="AN366" s="767">
        <v>1</v>
      </c>
      <c r="AO366" s="767">
        <v>1</v>
      </c>
      <c r="AP366" s="767">
        <v>1</v>
      </c>
      <c r="AQ366" s="767">
        <v>1</v>
      </c>
      <c r="AR366" s="767">
        <v>1</v>
      </c>
      <c r="AS366" s="767">
        <v>1</v>
      </c>
      <c r="AT366" s="767">
        <v>4</v>
      </c>
      <c r="AU366" s="767">
        <v>6</v>
      </c>
      <c r="AV366" s="769">
        <v>7</v>
      </c>
    </row>
    <row r="367" spans="2:48" ht="14.4" x14ac:dyDescent="0.3">
      <c r="B367" s="904"/>
      <c r="C367" s="1" t="s">
        <v>3</v>
      </c>
      <c r="D367" s="740">
        <v>191</v>
      </c>
      <c r="E367" s="740">
        <v>135</v>
      </c>
      <c r="F367" s="740">
        <v>143</v>
      </c>
      <c r="G367" s="740">
        <v>137</v>
      </c>
      <c r="H367" s="740">
        <v>156</v>
      </c>
      <c r="I367" s="740">
        <v>160</v>
      </c>
      <c r="J367" s="740">
        <v>174</v>
      </c>
      <c r="K367" s="740">
        <v>173</v>
      </c>
      <c r="L367" s="740">
        <v>219</v>
      </c>
      <c r="M367" s="740">
        <v>210</v>
      </c>
      <c r="N367" s="740">
        <v>362</v>
      </c>
      <c r="O367" s="740">
        <v>374</v>
      </c>
      <c r="P367" s="741">
        <v>376</v>
      </c>
      <c r="Q367" s="741">
        <v>384</v>
      </c>
      <c r="R367" s="741">
        <v>390</v>
      </c>
      <c r="S367" s="143">
        <f>100</f>
        <v>100</v>
      </c>
      <c r="T367" s="328">
        <f t="shared" si="133"/>
        <v>70.680628272251312</v>
      </c>
      <c r="U367" s="328">
        <f t="shared" si="134"/>
        <v>74.869109947643977</v>
      </c>
      <c r="V367" s="328">
        <f t="shared" si="135"/>
        <v>71.727748691099478</v>
      </c>
      <c r="W367" s="328">
        <f t="shared" si="136"/>
        <v>81.675392670157066</v>
      </c>
      <c r="X367" s="328">
        <f t="shared" si="137"/>
        <v>83.769633507853399</v>
      </c>
      <c r="Y367" s="328">
        <f t="shared" si="138"/>
        <v>91.099476439790578</v>
      </c>
      <c r="Z367" s="328">
        <f t="shared" si="139"/>
        <v>90.575916230366488</v>
      </c>
      <c r="AA367" s="328">
        <f t="shared" si="140"/>
        <v>114.65968586387434</v>
      </c>
      <c r="AB367" s="328">
        <f t="shared" si="140"/>
        <v>109.94764397905759</v>
      </c>
      <c r="AC367" s="328">
        <f t="shared" si="140"/>
        <v>189.52879581151834</v>
      </c>
      <c r="AD367" s="328">
        <f t="shared" si="140"/>
        <v>195.81151832460733</v>
      </c>
      <c r="AE367" s="328">
        <f t="shared" si="174"/>
        <v>196.85863874345549</v>
      </c>
      <c r="AF367" s="328">
        <f t="shared" si="175"/>
        <v>201.04712041884818</v>
      </c>
      <c r="AG367" s="329">
        <f t="shared" si="175"/>
        <v>204.18848167539267</v>
      </c>
      <c r="AH367" s="766">
        <v>1</v>
      </c>
      <c r="AI367" s="767">
        <v>1</v>
      </c>
      <c r="AJ367" s="767">
        <v>1</v>
      </c>
      <c r="AK367" s="767">
        <v>1</v>
      </c>
      <c r="AL367" s="767">
        <v>1</v>
      </c>
      <c r="AM367" s="767">
        <v>1</v>
      </c>
      <c r="AN367" s="767">
        <v>1</v>
      </c>
      <c r="AO367" s="767">
        <v>1</v>
      </c>
      <c r="AP367" s="767">
        <v>1</v>
      </c>
      <c r="AQ367" s="767">
        <v>1</v>
      </c>
      <c r="AR367" s="767">
        <v>1</v>
      </c>
      <c r="AS367" s="767">
        <v>1</v>
      </c>
      <c r="AT367" s="767">
        <v>4</v>
      </c>
      <c r="AU367" s="767">
        <v>6</v>
      </c>
      <c r="AV367" s="769">
        <v>7</v>
      </c>
    </row>
    <row r="368" spans="2:48" ht="14.4" x14ac:dyDescent="0.3">
      <c r="B368" s="904"/>
      <c r="C368" s="1" t="s">
        <v>4</v>
      </c>
      <c r="D368" s="740">
        <v>26</v>
      </c>
      <c r="E368" s="740">
        <v>22</v>
      </c>
      <c r="F368" s="740">
        <v>22</v>
      </c>
      <c r="G368" s="740">
        <v>28</v>
      </c>
      <c r="H368" s="740">
        <v>26</v>
      </c>
      <c r="I368" s="740">
        <v>23</v>
      </c>
      <c r="J368" s="740">
        <v>24</v>
      </c>
      <c r="K368" s="740">
        <v>38</v>
      </c>
      <c r="L368" s="740">
        <v>35</v>
      </c>
      <c r="M368" s="740">
        <v>42</v>
      </c>
      <c r="N368" s="740">
        <v>33</v>
      </c>
      <c r="O368" s="740">
        <v>38</v>
      </c>
      <c r="P368" s="741">
        <v>38</v>
      </c>
      <c r="Q368" s="741">
        <v>39</v>
      </c>
      <c r="R368" s="741">
        <v>40</v>
      </c>
      <c r="S368" s="143">
        <f>100</f>
        <v>100</v>
      </c>
      <c r="T368" s="328">
        <f t="shared" si="133"/>
        <v>84.615384615384613</v>
      </c>
      <c r="U368" s="328">
        <f t="shared" si="134"/>
        <v>84.615384615384613</v>
      </c>
      <c r="V368" s="328">
        <f t="shared" si="135"/>
        <v>107.69230769230769</v>
      </c>
      <c r="W368" s="328">
        <f t="shared" si="136"/>
        <v>100</v>
      </c>
      <c r="X368" s="328">
        <f t="shared" si="137"/>
        <v>88.461538461538467</v>
      </c>
      <c r="Y368" s="328">
        <f t="shared" si="138"/>
        <v>92.307692307692307</v>
      </c>
      <c r="Z368" s="328">
        <f t="shared" si="139"/>
        <v>146.15384615384616</v>
      </c>
      <c r="AA368" s="328">
        <f t="shared" si="140"/>
        <v>134.61538461538461</v>
      </c>
      <c r="AB368" s="328">
        <f t="shared" si="140"/>
        <v>161.53846153846155</v>
      </c>
      <c r="AC368" s="328">
        <f t="shared" si="140"/>
        <v>126.92307692307692</v>
      </c>
      <c r="AD368" s="328">
        <f t="shared" si="140"/>
        <v>146.15384615384616</v>
      </c>
      <c r="AE368" s="328">
        <f t="shared" si="174"/>
        <v>146.15384615384616</v>
      </c>
      <c r="AF368" s="328">
        <f t="shared" si="175"/>
        <v>150</v>
      </c>
      <c r="AG368" s="329">
        <f t="shared" si="175"/>
        <v>153.84615384615384</v>
      </c>
      <c r="AH368" s="766">
        <v>1</v>
      </c>
      <c r="AI368" s="767">
        <v>1</v>
      </c>
      <c r="AJ368" s="767">
        <v>1</v>
      </c>
      <c r="AK368" s="767">
        <v>1</v>
      </c>
      <c r="AL368" s="767">
        <v>1</v>
      </c>
      <c r="AM368" s="767">
        <v>1</v>
      </c>
      <c r="AN368" s="767">
        <v>1</v>
      </c>
      <c r="AO368" s="767">
        <v>1</v>
      </c>
      <c r="AP368" s="767">
        <v>1</v>
      </c>
      <c r="AQ368" s="767">
        <v>1</v>
      </c>
      <c r="AR368" s="767">
        <v>1</v>
      </c>
      <c r="AS368" s="767">
        <v>1</v>
      </c>
      <c r="AT368" s="767">
        <v>4</v>
      </c>
      <c r="AU368" s="767">
        <v>6</v>
      </c>
      <c r="AV368" s="769">
        <v>7</v>
      </c>
    </row>
    <row r="369" spans="2:48" ht="14.4" x14ac:dyDescent="0.3">
      <c r="B369" s="904"/>
      <c r="C369" s="1" t="s">
        <v>5</v>
      </c>
      <c r="D369" s="740">
        <v>13</v>
      </c>
      <c r="E369" s="740">
        <v>10</v>
      </c>
      <c r="F369" s="740">
        <v>7</v>
      </c>
      <c r="G369" s="740">
        <v>7</v>
      </c>
      <c r="H369" s="740">
        <v>7</v>
      </c>
      <c r="I369" s="740">
        <v>3</v>
      </c>
      <c r="J369" s="740">
        <v>4</v>
      </c>
      <c r="K369" s="740">
        <v>3</v>
      </c>
      <c r="L369" s="740">
        <v>3</v>
      </c>
      <c r="M369" s="740">
        <v>3</v>
      </c>
      <c r="N369" s="740">
        <v>6</v>
      </c>
      <c r="O369" s="740">
        <v>5</v>
      </c>
      <c r="P369" s="741">
        <v>5</v>
      </c>
      <c r="Q369" s="741">
        <v>5</v>
      </c>
      <c r="R369" s="741">
        <v>5</v>
      </c>
      <c r="S369" s="143">
        <f>100</f>
        <v>100</v>
      </c>
      <c r="T369" s="328">
        <f t="shared" si="133"/>
        <v>76.92307692307692</v>
      </c>
      <c r="U369" s="328">
        <f t="shared" si="134"/>
        <v>53.846153846153847</v>
      </c>
      <c r="V369" s="328">
        <f t="shared" si="135"/>
        <v>53.846153846153847</v>
      </c>
      <c r="W369" s="328">
        <f t="shared" si="136"/>
        <v>53.846153846153847</v>
      </c>
      <c r="X369" s="328">
        <f t="shared" si="137"/>
        <v>23.076923076923077</v>
      </c>
      <c r="Y369" s="328">
        <f t="shared" si="138"/>
        <v>30.76923076923077</v>
      </c>
      <c r="Z369" s="328">
        <f t="shared" si="139"/>
        <v>23.076923076923077</v>
      </c>
      <c r="AA369" s="328">
        <f t="shared" si="140"/>
        <v>23.076923076923077</v>
      </c>
      <c r="AB369" s="328">
        <f t="shared" si="140"/>
        <v>23.076923076923077</v>
      </c>
      <c r="AC369" s="328">
        <f t="shared" si="140"/>
        <v>46.153846153846153</v>
      </c>
      <c r="AD369" s="328">
        <f t="shared" si="140"/>
        <v>38.46153846153846</v>
      </c>
      <c r="AE369" s="328">
        <f t="shared" si="174"/>
        <v>38.46153846153846</v>
      </c>
      <c r="AF369" s="328">
        <f t="shared" si="175"/>
        <v>38.46153846153846</v>
      </c>
      <c r="AG369" s="329">
        <f t="shared" si="175"/>
        <v>38.46153846153846</v>
      </c>
      <c r="AH369" s="766">
        <v>1</v>
      </c>
      <c r="AI369" s="767">
        <v>1</v>
      </c>
      <c r="AJ369" s="767">
        <v>1</v>
      </c>
      <c r="AK369" s="767">
        <v>1</v>
      </c>
      <c r="AL369" s="767">
        <v>1</v>
      </c>
      <c r="AM369" s="767">
        <v>1</v>
      </c>
      <c r="AN369" s="767">
        <v>1</v>
      </c>
      <c r="AO369" s="767">
        <v>1</v>
      </c>
      <c r="AP369" s="767">
        <v>1</v>
      </c>
      <c r="AQ369" s="767">
        <v>1</v>
      </c>
      <c r="AR369" s="767">
        <v>1</v>
      </c>
      <c r="AS369" s="767">
        <v>1</v>
      </c>
      <c r="AT369" s="767">
        <v>4</v>
      </c>
      <c r="AU369" s="767">
        <v>6</v>
      </c>
      <c r="AV369" s="769">
        <v>7</v>
      </c>
    </row>
    <row r="370" spans="2:48" ht="14.4" x14ac:dyDescent="0.3">
      <c r="B370" s="904"/>
      <c r="C370" s="1" t="s">
        <v>6</v>
      </c>
      <c r="D370" s="740">
        <v>52733</v>
      </c>
      <c r="E370" s="740">
        <v>29557</v>
      </c>
      <c r="F370" s="740">
        <v>31245</v>
      </c>
      <c r="G370" s="740">
        <v>32880</v>
      </c>
      <c r="H370" s="740">
        <v>33330</v>
      </c>
      <c r="I370" s="740">
        <v>33400</v>
      </c>
      <c r="J370" s="740">
        <v>35148</v>
      </c>
      <c r="K370" s="740">
        <v>37709</v>
      </c>
      <c r="L370" s="740">
        <v>42317</v>
      </c>
      <c r="M370" s="740">
        <v>44647</v>
      </c>
      <c r="N370" s="740">
        <v>48406</v>
      </c>
      <c r="O370" s="740">
        <v>51290</v>
      </c>
      <c r="P370" s="741">
        <v>51929</v>
      </c>
      <c r="Q370" s="741">
        <v>54789</v>
      </c>
      <c r="R370" s="741">
        <v>56866</v>
      </c>
      <c r="S370" s="143">
        <f>100</f>
        <v>100</v>
      </c>
      <c r="T370" s="328">
        <f t="shared" si="133"/>
        <v>56.050291089071358</v>
      </c>
      <c r="U370" s="328">
        <f t="shared" si="134"/>
        <v>59.251322701154876</v>
      </c>
      <c r="V370" s="328">
        <f t="shared" si="135"/>
        <v>62.351847988925343</v>
      </c>
      <c r="W370" s="328">
        <f t="shared" si="136"/>
        <v>63.205203572715376</v>
      </c>
      <c r="X370" s="328">
        <f t="shared" si="137"/>
        <v>63.337947774638273</v>
      </c>
      <c r="Y370" s="328">
        <f t="shared" si="138"/>
        <v>66.652760131227126</v>
      </c>
      <c r="Z370" s="328">
        <f t="shared" si="139"/>
        <v>71.509301575863304</v>
      </c>
      <c r="AA370" s="328">
        <f t="shared" si="140"/>
        <v>80.247662753873286</v>
      </c>
      <c r="AB370" s="328">
        <f t="shared" si="140"/>
        <v>84.666148332163914</v>
      </c>
      <c r="AC370" s="328">
        <f t="shared" si="140"/>
        <v>91.794511975423362</v>
      </c>
      <c r="AD370" s="328">
        <f t="shared" si="140"/>
        <v>97.263573094646617</v>
      </c>
      <c r="AE370" s="328">
        <f t="shared" si="174"/>
        <v>98.475338023628467</v>
      </c>
      <c r="AF370" s="328">
        <f t="shared" si="175"/>
        <v>103.89888684504959</v>
      </c>
      <c r="AG370" s="329">
        <f t="shared" si="175"/>
        <v>107.83759695067604</v>
      </c>
      <c r="AH370" s="766">
        <v>1</v>
      </c>
      <c r="AI370" s="767">
        <v>1</v>
      </c>
      <c r="AJ370" s="767">
        <v>1</v>
      </c>
      <c r="AK370" s="767">
        <v>1</v>
      </c>
      <c r="AL370" s="767">
        <v>1</v>
      </c>
      <c r="AM370" s="767">
        <v>1</v>
      </c>
      <c r="AN370" s="767">
        <v>1</v>
      </c>
      <c r="AO370" s="767">
        <v>1</v>
      </c>
      <c r="AP370" s="767">
        <v>1</v>
      </c>
      <c r="AQ370" s="767">
        <v>1</v>
      </c>
      <c r="AR370" s="767">
        <v>1</v>
      </c>
      <c r="AS370" s="767">
        <v>1</v>
      </c>
      <c r="AT370" s="767">
        <v>4</v>
      </c>
      <c r="AU370" s="767">
        <v>6</v>
      </c>
      <c r="AV370" s="769">
        <v>7</v>
      </c>
    </row>
    <row r="371" spans="2:48" ht="14.4" x14ac:dyDescent="0.3">
      <c r="B371" s="905"/>
      <c r="C371" s="8" t="s">
        <v>7</v>
      </c>
      <c r="D371">
        <v>52720</v>
      </c>
      <c r="E371">
        <v>29547</v>
      </c>
      <c r="F371">
        <v>31238</v>
      </c>
      <c r="G371">
        <v>32873</v>
      </c>
      <c r="H371">
        <v>33323</v>
      </c>
      <c r="I371">
        <v>33397</v>
      </c>
      <c r="J371">
        <v>35144</v>
      </c>
      <c r="K371">
        <v>37706</v>
      </c>
      <c r="L371">
        <v>42314</v>
      </c>
      <c r="M371">
        <v>44644</v>
      </c>
      <c r="N371">
        <v>48400</v>
      </c>
      <c r="O371">
        <v>51285</v>
      </c>
      <c r="P371">
        <v>51924</v>
      </c>
      <c r="Q371">
        <v>54784</v>
      </c>
      <c r="R371">
        <v>56861</v>
      </c>
      <c r="S371" s="143">
        <f>100</f>
        <v>100</v>
      </c>
      <c r="T371" s="328">
        <f t="shared" si="133"/>
        <v>56.045144157814867</v>
      </c>
      <c r="U371" s="328">
        <f t="shared" si="134"/>
        <v>59.252655538694995</v>
      </c>
      <c r="V371" s="328">
        <f t="shared" si="135"/>
        <v>62.353945371775417</v>
      </c>
      <c r="W371" s="328">
        <f t="shared" si="136"/>
        <v>63.207511380880121</v>
      </c>
      <c r="X371" s="328">
        <f t="shared" si="137"/>
        <v>63.347875569044007</v>
      </c>
      <c r="Y371" s="328">
        <f t="shared" si="138"/>
        <v>66.661608497723819</v>
      </c>
      <c r="Z371" s="328">
        <f t="shared" si="139"/>
        <v>71.521244309559933</v>
      </c>
      <c r="AA371" s="328">
        <f t="shared" si="140"/>
        <v>80.261760242792107</v>
      </c>
      <c r="AB371" s="328">
        <f t="shared" si="140"/>
        <v>84.681335356600911</v>
      </c>
      <c r="AC371" s="328">
        <f t="shared" si="140"/>
        <v>91.805766312594841</v>
      </c>
      <c r="AD371" s="328">
        <f t="shared" si="140"/>
        <v>97.278072837632777</v>
      </c>
      <c r="AE371" s="328">
        <f t="shared" si="174"/>
        <v>98.490136570561461</v>
      </c>
      <c r="AF371" s="328">
        <f t="shared" si="175"/>
        <v>103.91502276176024</v>
      </c>
      <c r="AG371" s="329">
        <f t="shared" si="175"/>
        <v>107.85470409711684</v>
      </c>
      <c r="AH371" s="770"/>
      <c r="AI371" s="771"/>
      <c r="AJ371" s="771"/>
      <c r="AK371" s="771"/>
      <c r="AL371" s="771"/>
      <c r="AM371" s="771"/>
      <c r="AN371" s="771"/>
      <c r="AO371" s="771"/>
      <c r="AP371" s="771"/>
      <c r="AQ371" s="771"/>
      <c r="AR371" s="771"/>
      <c r="AS371" s="771"/>
      <c r="AT371" s="771"/>
      <c r="AU371" s="771"/>
      <c r="AV371" s="772"/>
    </row>
    <row r="372" spans="2:48" ht="15" customHeight="1" x14ac:dyDescent="0.3">
      <c r="B372" s="904" t="s">
        <v>72</v>
      </c>
      <c r="C372" s="1" t="s">
        <v>2</v>
      </c>
      <c r="D372" s="740">
        <v>5708</v>
      </c>
      <c r="E372" s="740">
        <v>5591</v>
      </c>
      <c r="F372" s="740">
        <v>5730</v>
      </c>
      <c r="G372" s="740">
        <v>5949</v>
      </c>
      <c r="H372" s="740">
        <v>6198</v>
      </c>
      <c r="I372" s="740">
        <v>6336</v>
      </c>
      <c r="J372" s="740">
        <v>6455</v>
      </c>
      <c r="K372" s="740">
        <v>6501</v>
      </c>
      <c r="L372" s="740">
        <v>6528</v>
      </c>
      <c r="M372" s="740">
        <v>6545</v>
      </c>
      <c r="N372" s="740">
        <v>7623</v>
      </c>
      <c r="O372" s="740">
        <v>7752</v>
      </c>
      <c r="P372" s="741">
        <v>7849</v>
      </c>
      <c r="Q372" s="741">
        <v>8284</v>
      </c>
      <c r="R372" s="741">
        <v>8599</v>
      </c>
      <c r="S372" s="143">
        <f>100</f>
        <v>100</v>
      </c>
      <c r="T372" s="328">
        <f t="shared" si="133"/>
        <v>97.950245269796781</v>
      </c>
      <c r="U372" s="328">
        <f t="shared" si="134"/>
        <v>100.38542396636299</v>
      </c>
      <c r="V372" s="328">
        <f t="shared" si="135"/>
        <v>104.22214435879468</v>
      </c>
      <c r="W372" s="328">
        <f t="shared" si="136"/>
        <v>108.5844428871759</v>
      </c>
      <c r="X372" s="328">
        <f t="shared" si="137"/>
        <v>111.0021023125438</v>
      </c>
      <c r="Y372" s="328">
        <f t="shared" si="138"/>
        <v>113.08689558514365</v>
      </c>
      <c r="Z372" s="328">
        <f t="shared" si="139"/>
        <v>113.8927820602663</v>
      </c>
      <c r="AA372" s="328">
        <f t="shared" si="140"/>
        <v>114.36580238262088</v>
      </c>
      <c r="AB372" s="328">
        <f t="shared" si="140"/>
        <v>114.6636299929923</v>
      </c>
      <c r="AC372" s="328">
        <f t="shared" si="140"/>
        <v>133.54940434477925</v>
      </c>
      <c r="AD372" s="328">
        <f t="shared" si="140"/>
        <v>135.80939032936229</v>
      </c>
      <c r="AE372" s="328">
        <f t="shared" si="174"/>
        <v>137.50875963559915</v>
      </c>
      <c r="AF372" s="328">
        <f t="shared" si="175"/>
        <v>145.12964260686755</v>
      </c>
      <c r="AG372" s="329">
        <f t="shared" si="175"/>
        <v>150.64821303433777</v>
      </c>
      <c r="AH372" s="766">
        <v>1</v>
      </c>
      <c r="AI372" s="767">
        <v>1</v>
      </c>
      <c r="AJ372" s="767">
        <v>1</v>
      </c>
      <c r="AK372" s="767">
        <v>1</v>
      </c>
      <c r="AL372" s="767">
        <v>1</v>
      </c>
      <c r="AM372" s="767">
        <v>1</v>
      </c>
      <c r="AN372" s="767">
        <v>1</v>
      </c>
      <c r="AO372" s="767">
        <v>1</v>
      </c>
      <c r="AP372" s="767">
        <v>1</v>
      </c>
      <c r="AQ372" s="767">
        <v>1</v>
      </c>
      <c r="AR372" s="767">
        <v>1</v>
      </c>
      <c r="AS372" s="767">
        <v>1</v>
      </c>
      <c r="AT372" s="767">
        <v>4</v>
      </c>
      <c r="AU372" s="767">
        <v>6</v>
      </c>
      <c r="AV372" s="769">
        <v>7</v>
      </c>
    </row>
    <row r="373" spans="2:48" ht="14.4" x14ac:dyDescent="0.3">
      <c r="B373" s="904"/>
      <c r="C373" s="1" t="s">
        <v>3</v>
      </c>
      <c r="D373" s="740">
        <v>26</v>
      </c>
      <c r="E373" s="740">
        <v>25</v>
      </c>
      <c r="F373" s="740">
        <v>29</v>
      </c>
      <c r="G373" s="740">
        <v>29</v>
      </c>
      <c r="H373" s="740">
        <v>36</v>
      </c>
      <c r="I373" s="740">
        <v>37</v>
      </c>
      <c r="J373" s="740">
        <v>44</v>
      </c>
      <c r="K373" s="740">
        <v>48</v>
      </c>
      <c r="L373" s="740">
        <v>51</v>
      </c>
      <c r="M373" s="740">
        <v>49</v>
      </c>
      <c r="N373" s="740">
        <v>103</v>
      </c>
      <c r="O373" s="740">
        <v>116</v>
      </c>
      <c r="P373" s="741">
        <v>117</v>
      </c>
      <c r="Q373" s="741">
        <v>119</v>
      </c>
      <c r="R373" s="741">
        <v>121</v>
      </c>
      <c r="S373" s="143">
        <f>100</f>
        <v>100</v>
      </c>
      <c r="T373" s="328">
        <f t="shared" si="133"/>
        <v>96.15384615384616</v>
      </c>
      <c r="U373" s="328">
        <f t="shared" si="134"/>
        <v>111.53846153846153</v>
      </c>
      <c r="V373" s="328">
        <f t="shared" si="135"/>
        <v>111.53846153846153</v>
      </c>
      <c r="W373" s="328">
        <f t="shared" si="136"/>
        <v>138.46153846153845</v>
      </c>
      <c r="X373" s="328">
        <f t="shared" si="137"/>
        <v>142.30769230769232</v>
      </c>
      <c r="Y373" s="328">
        <f t="shared" si="138"/>
        <v>169.23076923076923</v>
      </c>
      <c r="Z373" s="328">
        <f t="shared" si="139"/>
        <v>184.61538461538461</v>
      </c>
      <c r="AA373" s="328">
        <f t="shared" si="140"/>
        <v>196.15384615384616</v>
      </c>
      <c r="AB373" s="328">
        <f t="shared" si="140"/>
        <v>188.46153846153845</v>
      </c>
      <c r="AC373" s="328">
        <f t="shared" si="140"/>
        <v>396.15384615384613</v>
      </c>
      <c r="AD373" s="328">
        <f t="shared" si="140"/>
        <v>446.15384615384613</v>
      </c>
      <c r="AE373" s="328">
        <f t="shared" si="174"/>
        <v>450</v>
      </c>
      <c r="AF373" s="328">
        <f t="shared" si="175"/>
        <v>457.69230769230768</v>
      </c>
      <c r="AG373" s="329">
        <f t="shared" si="175"/>
        <v>465.38461538461536</v>
      </c>
      <c r="AH373" s="766">
        <v>1</v>
      </c>
      <c r="AI373" s="767">
        <v>1</v>
      </c>
      <c r="AJ373" s="767">
        <v>1</v>
      </c>
      <c r="AK373" s="767">
        <v>1</v>
      </c>
      <c r="AL373" s="767">
        <v>1</v>
      </c>
      <c r="AM373" s="767">
        <v>1</v>
      </c>
      <c r="AN373" s="767">
        <v>1</v>
      </c>
      <c r="AO373" s="767">
        <v>1</v>
      </c>
      <c r="AP373" s="767">
        <v>1</v>
      </c>
      <c r="AQ373" s="767">
        <v>1</v>
      </c>
      <c r="AR373" s="767">
        <v>1</v>
      </c>
      <c r="AS373" s="767">
        <v>1</v>
      </c>
      <c r="AT373" s="767">
        <v>4</v>
      </c>
      <c r="AU373" s="767">
        <v>6</v>
      </c>
      <c r="AV373" s="769">
        <v>7</v>
      </c>
    </row>
    <row r="374" spans="2:48" ht="14.4" x14ac:dyDescent="0.3">
      <c r="B374" s="904"/>
      <c r="C374" s="1" t="s">
        <v>4</v>
      </c>
      <c r="D374" s="740">
        <v>1</v>
      </c>
      <c r="E374" s="740">
        <v>1</v>
      </c>
      <c r="F374" s="740">
        <v>1</v>
      </c>
      <c r="G374" s="740">
        <v>1</v>
      </c>
      <c r="H374" s="740">
        <v>2</v>
      </c>
      <c r="I374" s="740">
        <v>2</v>
      </c>
      <c r="J374" s="740">
        <v>2</v>
      </c>
      <c r="K374" s="740">
        <v>1</v>
      </c>
      <c r="L374" s="740">
        <v>1</v>
      </c>
      <c r="M374" s="740">
        <v>1</v>
      </c>
      <c r="N374" s="740">
        <v>4</v>
      </c>
      <c r="O374" s="740">
        <v>4</v>
      </c>
      <c r="P374" s="741">
        <v>4</v>
      </c>
      <c r="Q374" s="741">
        <v>4</v>
      </c>
      <c r="R374" s="741">
        <v>4</v>
      </c>
      <c r="S374" s="143">
        <f>100</f>
        <v>100</v>
      </c>
      <c r="T374" s="328">
        <f t="shared" si="133"/>
        <v>100</v>
      </c>
      <c r="U374" s="328">
        <f t="shared" si="134"/>
        <v>100</v>
      </c>
      <c r="V374" s="328">
        <f t="shared" si="135"/>
        <v>100</v>
      </c>
      <c r="W374" s="328">
        <f t="shared" si="136"/>
        <v>200</v>
      </c>
      <c r="X374" s="328">
        <f t="shared" si="137"/>
        <v>200</v>
      </c>
      <c r="Y374" s="328">
        <f t="shared" si="138"/>
        <v>200</v>
      </c>
      <c r="Z374" s="328">
        <f t="shared" si="139"/>
        <v>100</v>
      </c>
      <c r="AA374" s="328">
        <f t="shared" si="140"/>
        <v>100</v>
      </c>
      <c r="AB374" s="328">
        <f t="shared" si="140"/>
        <v>100</v>
      </c>
      <c r="AC374" s="328">
        <f t="shared" si="140"/>
        <v>400</v>
      </c>
      <c r="AD374" s="328">
        <f t="shared" si="140"/>
        <v>400</v>
      </c>
      <c r="AE374" s="328">
        <f t="shared" si="174"/>
        <v>400</v>
      </c>
      <c r="AF374" s="328">
        <f t="shared" si="175"/>
        <v>400</v>
      </c>
      <c r="AG374" s="329">
        <f t="shared" si="175"/>
        <v>400</v>
      </c>
      <c r="AH374" s="766">
        <v>1</v>
      </c>
      <c r="AI374" s="767">
        <v>1</v>
      </c>
      <c r="AJ374" s="767">
        <v>1</v>
      </c>
      <c r="AK374" s="767">
        <v>1</v>
      </c>
      <c r="AL374" s="767">
        <v>1</v>
      </c>
      <c r="AM374" s="767">
        <v>1</v>
      </c>
      <c r="AN374" s="767">
        <v>1</v>
      </c>
      <c r="AO374" s="767">
        <v>1</v>
      </c>
      <c r="AP374" s="767">
        <v>1</v>
      </c>
      <c r="AQ374" s="767">
        <v>1</v>
      </c>
      <c r="AR374" s="767">
        <v>1</v>
      </c>
      <c r="AS374" s="767">
        <v>1</v>
      </c>
      <c r="AT374" s="767">
        <v>4</v>
      </c>
      <c r="AU374" s="767">
        <v>6</v>
      </c>
      <c r="AV374" s="769">
        <v>7</v>
      </c>
    </row>
    <row r="375" spans="2:48" ht="14.4" x14ac:dyDescent="0.3">
      <c r="B375" s="904"/>
      <c r="C375" s="1" t="s">
        <v>5</v>
      </c>
      <c r="D375" s="740">
        <v>0</v>
      </c>
      <c r="E375" s="740">
        <v>0</v>
      </c>
      <c r="F375" s="740">
        <v>0</v>
      </c>
      <c r="G375" s="740">
        <v>0</v>
      </c>
      <c r="H375" s="740">
        <v>0</v>
      </c>
      <c r="I375" s="740">
        <v>0</v>
      </c>
      <c r="J375" s="740">
        <v>0</v>
      </c>
      <c r="K375" s="740">
        <v>0</v>
      </c>
      <c r="L375" s="740">
        <v>0</v>
      </c>
      <c r="M375" s="740">
        <v>0</v>
      </c>
      <c r="N375" s="740">
        <v>0</v>
      </c>
      <c r="O375" s="740">
        <v>0</v>
      </c>
      <c r="P375" s="741">
        <v>0</v>
      </c>
      <c r="Q375" s="741">
        <v>0</v>
      </c>
      <c r="R375" s="741">
        <v>0</v>
      </c>
      <c r="S375" s="143">
        <f>100</f>
        <v>100</v>
      </c>
      <c r="T375" s="328" t="e">
        <f t="shared" si="133"/>
        <v>#DIV/0!</v>
      </c>
      <c r="U375" s="328" t="e">
        <f t="shared" si="134"/>
        <v>#DIV/0!</v>
      </c>
      <c r="V375" s="328" t="e">
        <f t="shared" si="135"/>
        <v>#DIV/0!</v>
      </c>
      <c r="W375" s="328" t="e">
        <f t="shared" si="136"/>
        <v>#DIV/0!</v>
      </c>
      <c r="X375" s="328" t="e">
        <f t="shared" si="137"/>
        <v>#DIV/0!</v>
      </c>
      <c r="Y375" s="328" t="e">
        <f t="shared" si="138"/>
        <v>#DIV/0!</v>
      </c>
      <c r="Z375" s="328" t="e">
        <f t="shared" si="139"/>
        <v>#DIV/0!</v>
      </c>
      <c r="AA375" s="328" t="e">
        <f t="shared" si="140"/>
        <v>#DIV/0!</v>
      </c>
      <c r="AB375" s="328" t="e">
        <f t="shared" si="140"/>
        <v>#DIV/0!</v>
      </c>
      <c r="AC375" s="328" t="e">
        <f t="shared" si="140"/>
        <v>#DIV/0!</v>
      </c>
      <c r="AD375" s="328" t="e">
        <f t="shared" si="140"/>
        <v>#DIV/0!</v>
      </c>
      <c r="AE375" s="328" t="e">
        <f t="shared" si="174"/>
        <v>#DIV/0!</v>
      </c>
      <c r="AF375" s="328" t="e">
        <f t="shared" si="175"/>
        <v>#DIV/0!</v>
      </c>
      <c r="AG375" s="329" t="e">
        <f t="shared" si="175"/>
        <v>#DIV/0!</v>
      </c>
      <c r="AH375" s="766">
        <v>1</v>
      </c>
      <c r="AI375" s="767">
        <v>1</v>
      </c>
      <c r="AJ375" s="767">
        <v>1</v>
      </c>
      <c r="AK375" s="767">
        <v>1</v>
      </c>
      <c r="AL375" s="767">
        <v>1</v>
      </c>
      <c r="AM375" s="767">
        <v>1</v>
      </c>
      <c r="AN375" s="767">
        <v>1</v>
      </c>
      <c r="AO375" s="767">
        <v>1</v>
      </c>
      <c r="AP375" s="767">
        <v>1</v>
      </c>
      <c r="AQ375" s="767">
        <v>1</v>
      </c>
      <c r="AR375" s="767">
        <v>1</v>
      </c>
      <c r="AS375" s="767">
        <v>1</v>
      </c>
      <c r="AT375" s="767">
        <v>4</v>
      </c>
      <c r="AU375" s="767">
        <v>6</v>
      </c>
      <c r="AV375" s="769">
        <v>7</v>
      </c>
    </row>
    <row r="376" spans="2:48" ht="14.4" x14ac:dyDescent="0.3">
      <c r="B376" s="904"/>
      <c r="C376" s="1" t="s">
        <v>6</v>
      </c>
      <c r="D376" s="740">
        <v>5735</v>
      </c>
      <c r="E376" s="740">
        <v>5617</v>
      </c>
      <c r="F376" s="740">
        <v>5760</v>
      </c>
      <c r="G376" s="740">
        <v>5979</v>
      </c>
      <c r="H376" s="740">
        <v>6236</v>
      </c>
      <c r="I376" s="740">
        <v>6375</v>
      </c>
      <c r="J376" s="740">
        <v>6501</v>
      </c>
      <c r="K376" s="740">
        <v>6550</v>
      </c>
      <c r="L376" s="740">
        <v>6580</v>
      </c>
      <c r="M376" s="740">
        <v>6595</v>
      </c>
      <c r="N376" s="740">
        <v>7730</v>
      </c>
      <c r="O376" s="740">
        <v>7872</v>
      </c>
      <c r="P376" s="741">
        <v>7970</v>
      </c>
      <c r="Q376" s="741">
        <v>8407</v>
      </c>
      <c r="R376" s="741">
        <v>8724</v>
      </c>
      <c r="S376" s="143">
        <f>100</f>
        <v>100</v>
      </c>
      <c r="T376" s="328">
        <f t="shared" si="133"/>
        <v>97.942458587619882</v>
      </c>
      <c r="U376" s="328">
        <f t="shared" si="134"/>
        <v>100.4359197907585</v>
      </c>
      <c r="V376" s="328">
        <f t="shared" si="135"/>
        <v>104.25457715780297</v>
      </c>
      <c r="W376" s="328">
        <f t="shared" si="136"/>
        <v>108.73583260680034</v>
      </c>
      <c r="X376" s="328">
        <f t="shared" si="137"/>
        <v>111.15954664341761</v>
      </c>
      <c r="Y376" s="328">
        <f t="shared" si="138"/>
        <v>113.35658238884045</v>
      </c>
      <c r="Z376" s="328">
        <f t="shared" si="139"/>
        <v>114.21098517872711</v>
      </c>
      <c r="AA376" s="328">
        <f t="shared" si="140"/>
        <v>114.73408892763732</v>
      </c>
      <c r="AB376" s="328">
        <f t="shared" si="140"/>
        <v>114.99564080209241</v>
      </c>
      <c r="AC376" s="328">
        <f t="shared" si="140"/>
        <v>134.78639930252834</v>
      </c>
      <c r="AD376" s="328">
        <f t="shared" si="140"/>
        <v>137.26242371403663</v>
      </c>
      <c r="AE376" s="328">
        <f t="shared" si="174"/>
        <v>138.97122929380993</v>
      </c>
      <c r="AF376" s="328">
        <f t="shared" si="175"/>
        <v>146.59110723626853</v>
      </c>
      <c r="AG376" s="329">
        <f t="shared" si="175"/>
        <v>152.11857018308632</v>
      </c>
      <c r="AH376" s="766">
        <v>1</v>
      </c>
      <c r="AI376" s="767">
        <v>1</v>
      </c>
      <c r="AJ376" s="767">
        <v>1</v>
      </c>
      <c r="AK376" s="767">
        <v>1</v>
      </c>
      <c r="AL376" s="767">
        <v>1</v>
      </c>
      <c r="AM376" s="767">
        <v>1</v>
      </c>
      <c r="AN376" s="767">
        <v>1</v>
      </c>
      <c r="AO376" s="767">
        <v>1</v>
      </c>
      <c r="AP376" s="767">
        <v>1</v>
      </c>
      <c r="AQ376" s="767">
        <v>1</v>
      </c>
      <c r="AR376" s="767">
        <v>1</v>
      </c>
      <c r="AS376" s="767">
        <v>1</v>
      </c>
      <c r="AT376" s="767">
        <v>4</v>
      </c>
      <c r="AU376" s="767">
        <v>6</v>
      </c>
      <c r="AV376" s="769">
        <v>7</v>
      </c>
    </row>
    <row r="377" spans="2:48" ht="14.4" x14ac:dyDescent="0.3">
      <c r="B377" s="905"/>
      <c r="C377" s="8" t="s">
        <v>7</v>
      </c>
      <c r="D377">
        <v>5735</v>
      </c>
      <c r="E377">
        <v>5617</v>
      </c>
      <c r="F377">
        <v>5760</v>
      </c>
      <c r="G377">
        <v>5979</v>
      </c>
      <c r="H377">
        <v>6236</v>
      </c>
      <c r="I377">
        <v>6375</v>
      </c>
      <c r="J377">
        <v>6501</v>
      </c>
      <c r="K377">
        <v>6550</v>
      </c>
      <c r="L377">
        <v>6580</v>
      </c>
      <c r="M377">
        <v>6595</v>
      </c>
      <c r="N377">
        <v>7730</v>
      </c>
      <c r="O377">
        <v>7872</v>
      </c>
      <c r="P377">
        <v>7970</v>
      </c>
      <c r="Q377">
        <v>8407</v>
      </c>
      <c r="R377">
        <v>8724</v>
      </c>
      <c r="S377" s="143">
        <f>100</f>
        <v>100</v>
      </c>
      <c r="T377" s="328">
        <f t="shared" si="133"/>
        <v>97.942458587619882</v>
      </c>
      <c r="U377" s="328">
        <f t="shared" si="134"/>
        <v>100.4359197907585</v>
      </c>
      <c r="V377" s="328">
        <f t="shared" si="135"/>
        <v>104.25457715780297</v>
      </c>
      <c r="W377" s="328">
        <f t="shared" si="136"/>
        <v>108.73583260680034</v>
      </c>
      <c r="X377" s="328">
        <f t="shared" si="137"/>
        <v>111.15954664341761</v>
      </c>
      <c r="Y377" s="328">
        <f t="shared" si="138"/>
        <v>113.35658238884045</v>
      </c>
      <c r="Z377" s="328">
        <f t="shared" si="139"/>
        <v>114.21098517872711</v>
      </c>
      <c r="AA377" s="328">
        <f t="shared" si="140"/>
        <v>114.73408892763732</v>
      </c>
      <c r="AB377" s="328">
        <f t="shared" si="140"/>
        <v>114.99564080209241</v>
      </c>
      <c r="AC377" s="328">
        <f t="shared" si="140"/>
        <v>134.78639930252834</v>
      </c>
      <c r="AD377" s="328">
        <f t="shared" si="140"/>
        <v>137.26242371403663</v>
      </c>
      <c r="AE377" s="328">
        <f t="shared" si="174"/>
        <v>138.97122929380993</v>
      </c>
      <c r="AF377" s="328">
        <f t="shared" si="175"/>
        <v>146.59110723626853</v>
      </c>
      <c r="AG377" s="329">
        <f t="shared" si="175"/>
        <v>152.11857018308632</v>
      </c>
      <c r="AH377" s="770"/>
      <c r="AI377" s="771"/>
      <c r="AJ377" s="771"/>
      <c r="AK377" s="771"/>
      <c r="AL377" s="771"/>
      <c r="AM377" s="771"/>
      <c r="AN377" s="771"/>
      <c r="AO377" s="771"/>
      <c r="AP377" s="771"/>
      <c r="AQ377" s="771"/>
      <c r="AR377" s="771"/>
      <c r="AS377" s="771"/>
      <c r="AT377" s="771"/>
      <c r="AU377" s="771"/>
      <c r="AV377" s="772"/>
    </row>
    <row r="378" spans="2:48" ht="15" customHeight="1" x14ac:dyDescent="0.3">
      <c r="B378" s="904" t="s">
        <v>73</v>
      </c>
      <c r="C378" s="1" t="s">
        <v>2</v>
      </c>
      <c r="D378" s="740">
        <v>4716</v>
      </c>
      <c r="E378" s="740">
        <v>4666</v>
      </c>
      <c r="F378" s="740">
        <v>5972</v>
      </c>
      <c r="G378" s="740">
        <v>5680</v>
      </c>
      <c r="H378" s="740">
        <v>6610</v>
      </c>
      <c r="I378" s="740">
        <v>6684</v>
      </c>
      <c r="J378" s="740">
        <v>6924</v>
      </c>
      <c r="K378" s="740">
        <v>8503</v>
      </c>
      <c r="L378" s="740">
        <v>8949</v>
      </c>
      <c r="M378" s="740">
        <v>9794</v>
      </c>
      <c r="N378" s="740">
        <v>11130</v>
      </c>
      <c r="O378" s="740">
        <v>11563</v>
      </c>
      <c r="P378" s="741">
        <v>11711</v>
      </c>
      <c r="Q378" s="741">
        <v>12534</v>
      </c>
      <c r="R378" s="741">
        <v>13111</v>
      </c>
      <c r="S378" s="143">
        <f>100</f>
        <v>100</v>
      </c>
      <c r="T378" s="328">
        <f t="shared" si="133"/>
        <v>98.939779474130617</v>
      </c>
      <c r="U378" s="328">
        <f t="shared" si="134"/>
        <v>126.63273960983885</v>
      </c>
      <c r="V378" s="328">
        <f t="shared" si="135"/>
        <v>120.44105173876166</v>
      </c>
      <c r="W378" s="328">
        <f t="shared" si="136"/>
        <v>140.16115351993216</v>
      </c>
      <c r="X378" s="328">
        <f t="shared" si="137"/>
        <v>141.73027989821884</v>
      </c>
      <c r="Y378" s="328">
        <f t="shared" si="138"/>
        <v>146.81933842239187</v>
      </c>
      <c r="Z378" s="328">
        <f t="shared" si="139"/>
        <v>180.3011026293469</v>
      </c>
      <c r="AA378" s="328">
        <f t="shared" si="140"/>
        <v>189.75826972010179</v>
      </c>
      <c r="AB378" s="328">
        <f t="shared" si="140"/>
        <v>207.67599660729431</v>
      </c>
      <c r="AC378" s="328">
        <f t="shared" si="140"/>
        <v>236.00508905852416</v>
      </c>
      <c r="AD378" s="328">
        <f t="shared" si="140"/>
        <v>245.186598812553</v>
      </c>
      <c r="AE378" s="328">
        <f t="shared" si="174"/>
        <v>248.32485156912637</v>
      </c>
      <c r="AF378" s="328">
        <f t="shared" si="175"/>
        <v>265.77608142493636</v>
      </c>
      <c r="AG378" s="329">
        <f t="shared" si="175"/>
        <v>278.01102629346906</v>
      </c>
      <c r="AH378" s="766">
        <v>1</v>
      </c>
      <c r="AI378" s="767">
        <v>1</v>
      </c>
      <c r="AJ378" s="767">
        <v>1</v>
      </c>
      <c r="AK378" s="767">
        <v>1</v>
      </c>
      <c r="AL378" s="767">
        <v>1</v>
      </c>
      <c r="AM378" s="767">
        <v>1</v>
      </c>
      <c r="AN378" s="767">
        <v>1</v>
      </c>
      <c r="AO378" s="767">
        <v>1</v>
      </c>
      <c r="AP378" s="767">
        <v>1</v>
      </c>
      <c r="AQ378" s="767">
        <v>1</v>
      </c>
      <c r="AR378" s="767">
        <v>1</v>
      </c>
      <c r="AS378" s="767">
        <v>1</v>
      </c>
      <c r="AT378" s="767">
        <v>4</v>
      </c>
      <c r="AU378" s="767">
        <v>6</v>
      </c>
      <c r="AV378" s="769">
        <v>7</v>
      </c>
    </row>
    <row r="379" spans="2:48" ht="14.4" x14ac:dyDescent="0.3">
      <c r="B379" s="904"/>
      <c r="C379" s="1" t="s">
        <v>3</v>
      </c>
      <c r="D379" s="740">
        <v>89</v>
      </c>
      <c r="E379" s="740">
        <v>88</v>
      </c>
      <c r="F379" s="740">
        <v>107</v>
      </c>
      <c r="G379" s="740">
        <v>124</v>
      </c>
      <c r="H379" s="740">
        <v>162</v>
      </c>
      <c r="I379" s="740">
        <v>170</v>
      </c>
      <c r="J379" s="740">
        <v>182</v>
      </c>
      <c r="K379" s="740">
        <v>194</v>
      </c>
      <c r="L379" s="740">
        <v>201</v>
      </c>
      <c r="M379" s="740">
        <v>210</v>
      </c>
      <c r="N379" s="740">
        <v>342</v>
      </c>
      <c r="O379" s="740">
        <v>382</v>
      </c>
      <c r="P379" s="741">
        <v>384</v>
      </c>
      <c r="Q379" s="741">
        <v>395</v>
      </c>
      <c r="R379" s="741">
        <v>402</v>
      </c>
      <c r="S379" s="143">
        <f>100</f>
        <v>100</v>
      </c>
      <c r="T379" s="328">
        <f t="shared" si="133"/>
        <v>98.876404494382029</v>
      </c>
      <c r="U379" s="328">
        <f t="shared" si="134"/>
        <v>120.2247191011236</v>
      </c>
      <c r="V379" s="328">
        <f t="shared" si="135"/>
        <v>139.32584269662922</v>
      </c>
      <c r="W379" s="328">
        <f t="shared" si="136"/>
        <v>182.02247191011236</v>
      </c>
      <c r="X379" s="328">
        <f t="shared" si="137"/>
        <v>191.01123595505618</v>
      </c>
      <c r="Y379" s="328">
        <f t="shared" si="138"/>
        <v>204.49438202247191</v>
      </c>
      <c r="Z379" s="328">
        <f t="shared" si="139"/>
        <v>217.97752808988764</v>
      </c>
      <c r="AA379" s="328">
        <f t="shared" si="140"/>
        <v>225.84269662921349</v>
      </c>
      <c r="AB379" s="328">
        <f t="shared" si="140"/>
        <v>235.95505617977528</v>
      </c>
      <c r="AC379" s="328">
        <f t="shared" si="140"/>
        <v>384.2696629213483</v>
      </c>
      <c r="AD379" s="328">
        <f t="shared" si="140"/>
        <v>429.2134831460674</v>
      </c>
      <c r="AE379" s="328">
        <f t="shared" si="174"/>
        <v>431.46067415730334</v>
      </c>
      <c r="AF379" s="328">
        <f t="shared" si="175"/>
        <v>443.82022471910113</v>
      </c>
      <c r="AG379" s="329">
        <f t="shared" si="175"/>
        <v>451.68539325842698</v>
      </c>
      <c r="AH379" s="766">
        <v>1</v>
      </c>
      <c r="AI379" s="767">
        <v>1</v>
      </c>
      <c r="AJ379" s="767">
        <v>1</v>
      </c>
      <c r="AK379" s="767">
        <v>1</v>
      </c>
      <c r="AL379" s="767">
        <v>1</v>
      </c>
      <c r="AM379" s="767">
        <v>1</v>
      </c>
      <c r="AN379" s="767">
        <v>1</v>
      </c>
      <c r="AO379" s="767">
        <v>1</v>
      </c>
      <c r="AP379" s="767">
        <v>1</v>
      </c>
      <c r="AQ379" s="767">
        <v>1</v>
      </c>
      <c r="AR379" s="767">
        <v>1</v>
      </c>
      <c r="AS379" s="767">
        <v>1</v>
      </c>
      <c r="AT379" s="767">
        <v>4</v>
      </c>
      <c r="AU379" s="767">
        <v>6</v>
      </c>
      <c r="AV379" s="769">
        <v>7</v>
      </c>
    </row>
    <row r="380" spans="2:48" ht="14.4" x14ac:dyDescent="0.3">
      <c r="B380" s="904"/>
      <c r="C380" s="1" t="s">
        <v>4</v>
      </c>
      <c r="D380" s="740">
        <v>25</v>
      </c>
      <c r="E380" s="740">
        <v>33</v>
      </c>
      <c r="F380" s="740">
        <v>33</v>
      </c>
      <c r="G380" s="740">
        <v>36</v>
      </c>
      <c r="H380" s="740">
        <v>41</v>
      </c>
      <c r="I380" s="740">
        <v>42</v>
      </c>
      <c r="J380" s="740">
        <v>49</v>
      </c>
      <c r="K380" s="740">
        <v>55</v>
      </c>
      <c r="L380" s="740">
        <v>54</v>
      </c>
      <c r="M380" s="740">
        <v>56</v>
      </c>
      <c r="N380" s="740">
        <v>59</v>
      </c>
      <c r="O380" s="740">
        <v>57</v>
      </c>
      <c r="P380" s="741">
        <v>57</v>
      </c>
      <c r="Q380" s="741">
        <v>59</v>
      </c>
      <c r="R380" s="741">
        <v>60</v>
      </c>
      <c r="S380" s="143">
        <f>100</f>
        <v>100</v>
      </c>
      <c r="T380" s="328">
        <f t="shared" si="133"/>
        <v>132</v>
      </c>
      <c r="U380" s="328">
        <f t="shared" si="134"/>
        <v>132</v>
      </c>
      <c r="V380" s="328">
        <f t="shared" si="135"/>
        <v>144</v>
      </c>
      <c r="W380" s="328">
        <f t="shared" si="136"/>
        <v>164</v>
      </c>
      <c r="X380" s="328">
        <f t="shared" si="137"/>
        <v>168</v>
      </c>
      <c r="Y380" s="328">
        <f t="shared" si="138"/>
        <v>196</v>
      </c>
      <c r="Z380" s="328">
        <f t="shared" si="139"/>
        <v>220</v>
      </c>
      <c r="AA380" s="328">
        <f t="shared" si="140"/>
        <v>216</v>
      </c>
      <c r="AB380" s="328">
        <f t="shared" si="140"/>
        <v>224</v>
      </c>
      <c r="AC380" s="328">
        <f t="shared" si="140"/>
        <v>236</v>
      </c>
      <c r="AD380" s="328">
        <f t="shared" si="140"/>
        <v>228</v>
      </c>
      <c r="AE380" s="328">
        <f t="shared" si="174"/>
        <v>228</v>
      </c>
      <c r="AF380" s="328">
        <f t="shared" si="175"/>
        <v>236</v>
      </c>
      <c r="AG380" s="329">
        <f t="shared" si="175"/>
        <v>240</v>
      </c>
      <c r="AH380" s="766">
        <v>1</v>
      </c>
      <c r="AI380" s="767">
        <v>1</v>
      </c>
      <c r="AJ380" s="767">
        <v>1</v>
      </c>
      <c r="AK380" s="767">
        <v>1</v>
      </c>
      <c r="AL380" s="767">
        <v>1</v>
      </c>
      <c r="AM380" s="767">
        <v>1</v>
      </c>
      <c r="AN380" s="767">
        <v>1</v>
      </c>
      <c r="AO380" s="767">
        <v>1</v>
      </c>
      <c r="AP380" s="767">
        <v>1</v>
      </c>
      <c r="AQ380" s="767">
        <v>1</v>
      </c>
      <c r="AR380" s="767">
        <v>1</v>
      </c>
      <c r="AS380" s="767">
        <v>1</v>
      </c>
      <c r="AT380" s="767">
        <v>4</v>
      </c>
      <c r="AU380" s="767">
        <v>6</v>
      </c>
      <c r="AV380" s="769">
        <v>7</v>
      </c>
    </row>
    <row r="381" spans="2:48" ht="14.4" x14ac:dyDescent="0.3">
      <c r="B381" s="904"/>
      <c r="C381" s="1" t="s">
        <v>5</v>
      </c>
      <c r="D381" s="740">
        <v>11</v>
      </c>
      <c r="E381" s="740">
        <v>11</v>
      </c>
      <c r="F381" s="740">
        <v>11</v>
      </c>
      <c r="G381" s="740">
        <v>10</v>
      </c>
      <c r="H381" s="740">
        <v>10</v>
      </c>
      <c r="I381" s="740">
        <v>9</v>
      </c>
      <c r="J381" s="740">
        <v>6</v>
      </c>
      <c r="K381" s="740">
        <v>6</v>
      </c>
      <c r="L381" s="740">
        <v>6</v>
      </c>
      <c r="M381" s="740">
        <v>9</v>
      </c>
      <c r="N381" s="740">
        <v>11</v>
      </c>
      <c r="O381" s="740">
        <v>12</v>
      </c>
      <c r="P381" s="741">
        <v>12</v>
      </c>
      <c r="Q381" s="741">
        <v>13</v>
      </c>
      <c r="R381" s="741">
        <v>14</v>
      </c>
      <c r="S381" s="143">
        <f>100</f>
        <v>100</v>
      </c>
      <c r="T381" s="328">
        <f t="shared" si="133"/>
        <v>100</v>
      </c>
      <c r="U381" s="328">
        <f t="shared" si="134"/>
        <v>100</v>
      </c>
      <c r="V381" s="328">
        <f t="shared" si="135"/>
        <v>90.909090909090907</v>
      </c>
      <c r="W381" s="328">
        <f t="shared" si="136"/>
        <v>90.909090909090907</v>
      </c>
      <c r="X381" s="328">
        <f t="shared" si="137"/>
        <v>81.818181818181813</v>
      </c>
      <c r="Y381" s="328">
        <f t="shared" si="138"/>
        <v>54.545454545454547</v>
      </c>
      <c r="Z381" s="328">
        <f t="shared" si="139"/>
        <v>54.545454545454547</v>
      </c>
      <c r="AA381" s="328">
        <f t="shared" si="140"/>
        <v>54.545454545454547</v>
      </c>
      <c r="AB381" s="328">
        <f t="shared" si="140"/>
        <v>81.818181818181813</v>
      </c>
      <c r="AC381" s="328">
        <f t="shared" si="140"/>
        <v>100</v>
      </c>
      <c r="AD381" s="328">
        <f t="shared" si="140"/>
        <v>109.09090909090909</v>
      </c>
      <c r="AE381" s="328">
        <f t="shared" si="174"/>
        <v>109.09090909090909</v>
      </c>
      <c r="AF381" s="328">
        <f t="shared" si="175"/>
        <v>118.18181818181819</v>
      </c>
      <c r="AG381" s="329">
        <f t="shared" si="175"/>
        <v>127.27272727272727</v>
      </c>
      <c r="AH381" s="766">
        <v>1</v>
      </c>
      <c r="AI381" s="767">
        <v>1</v>
      </c>
      <c r="AJ381" s="767">
        <v>1</v>
      </c>
      <c r="AK381" s="767">
        <v>1</v>
      </c>
      <c r="AL381" s="767">
        <v>1</v>
      </c>
      <c r="AM381" s="767">
        <v>1</v>
      </c>
      <c r="AN381" s="767">
        <v>1</v>
      </c>
      <c r="AO381" s="767">
        <v>1</v>
      </c>
      <c r="AP381" s="767">
        <v>1</v>
      </c>
      <c r="AQ381" s="767">
        <v>1</v>
      </c>
      <c r="AR381" s="767">
        <v>1</v>
      </c>
      <c r="AS381" s="767">
        <v>1</v>
      </c>
      <c r="AT381" s="767">
        <v>4</v>
      </c>
      <c r="AU381" s="767">
        <v>6</v>
      </c>
      <c r="AV381" s="769">
        <v>7</v>
      </c>
    </row>
    <row r="382" spans="2:48" ht="14.4" x14ac:dyDescent="0.3">
      <c r="B382" s="904"/>
      <c r="C382" s="1" t="s">
        <v>6</v>
      </c>
      <c r="D382" s="740">
        <v>4841</v>
      </c>
      <c r="E382" s="740">
        <v>4798</v>
      </c>
      <c r="F382" s="740">
        <v>6123</v>
      </c>
      <c r="G382" s="740">
        <v>5850</v>
      </c>
      <c r="H382" s="740">
        <v>6823</v>
      </c>
      <c r="I382" s="740">
        <v>6905</v>
      </c>
      <c r="J382" s="740">
        <v>7161</v>
      </c>
      <c r="K382" s="740">
        <v>8758</v>
      </c>
      <c r="L382" s="740">
        <v>9210</v>
      </c>
      <c r="M382" s="740">
        <v>10069</v>
      </c>
      <c r="N382" s="740">
        <v>11542</v>
      </c>
      <c r="O382" s="740">
        <v>12014</v>
      </c>
      <c r="P382" s="741">
        <v>12164</v>
      </c>
      <c r="Q382" s="741">
        <v>13001</v>
      </c>
      <c r="R382" s="741">
        <v>13587</v>
      </c>
      <c r="S382" s="143">
        <f>100</f>
        <v>100</v>
      </c>
      <c r="T382" s="328">
        <f t="shared" si="133"/>
        <v>99.111753769882256</v>
      </c>
      <c r="U382" s="328">
        <f t="shared" si="134"/>
        <v>126.48213179095228</v>
      </c>
      <c r="V382" s="328">
        <f t="shared" si="135"/>
        <v>120.84280107415823</v>
      </c>
      <c r="W382" s="328">
        <f t="shared" si="136"/>
        <v>140.94195414170625</v>
      </c>
      <c r="X382" s="328">
        <f t="shared" si="137"/>
        <v>142.63581904565171</v>
      </c>
      <c r="Y382" s="328">
        <f t="shared" si="138"/>
        <v>147.92398264821318</v>
      </c>
      <c r="Z382" s="328">
        <f t="shared" si="139"/>
        <v>180.91303449700476</v>
      </c>
      <c r="AA382" s="328">
        <f t="shared" si="140"/>
        <v>190.24994835777733</v>
      </c>
      <c r="AB382" s="328">
        <f t="shared" si="140"/>
        <v>207.9942160710597</v>
      </c>
      <c r="AC382" s="328">
        <f t="shared" si="140"/>
        <v>238.42181367486057</v>
      </c>
      <c r="AD382" s="328">
        <f t="shared" si="140"/>
        <v>248.17186531708325</v>
      </c>
      <c r="AE382" s="328">
        <f t="shared" si="174"/>
        <v>251.27039867795909</v>
      </c>
      <c r="AF382" s="328">
        <f t="shared" si="175"/>
        <v>268.56021483164636</v>
      </c>
      <c r="AG382" s="329">
        <f t="shared" si="175"/>
        <v>280.6651518281347</v>
      </c>
      <c r="AH382" s="766">
        <v>1</v>
      </c>
      <c r="AI382" s="767">
        <v>1</v>
      </c>
      <c r="AJ382" s="767">
        <v>1</v>
      </c>
      <c r="AK382" s="767">
        <v>1</v>
      </c>
      <c r="AL382" s="767">
        <v>1</v>
      </c>
      <c r="AM382" s="767">
        <v>1</v>
      </c>
      <c r="AN382" s="767">
        <v>1</v>
      </c>
      <c r="AO382" s="767">
        <v>1</v>
      </c>
      <c r="AP382" s="767">
        <v>1</v>
      </c>
      <c r="AQ382" s="767">
        <v>1</v>
      </c>
      <c r="AR382" s="767">
        <v>1</v>
      </c>
      <c r="AS382" s="767">
        <v>1</v>
      </c>
      <c r="AT382" s="767">
        <v>4</v>
      </c>
      <c r="AU382" s="767">
        <v>6</v>
      </c>
      <c r="AV382" s="769">
        <v>7</v>
      </c>
    </row>
    <row r="383" spans="2:48" ht="14.4" x14ac:dyDescent="0.3">
      <c r="B383" s="905"/>
      <c r="C383" s="8" t="s">
        <v>7</v>
      </c>
      <c r="D383">
        <v>4830</v>
      </c>
      <c r="E383">
        <v>4787</v>
      </c>
      <c r="F383">
        <v>6112</v>
      </c>
      <c r="G383">
        <v>5840</v>
      </c>
      <c r="H383">
        <v>6813</v>
      </c>
      <c r="I383">
        <v>6896</v>
      </c>
      <c r="J383">
        <v>7155</v>
      </c>
      <c r="K383">
        <v>8752</v>
      </c>
      <c r="L383">
        <v>9204</v>
      </c>
      <c r="M383">
        <v>10060</v>
      </c>
      <c r="N383">
        <v>11531</v>
      </c>
      <c r="O383">
        <v>12002</v>
      </c>
      <c r="P383">
        <v>12152</v>
      </c>
      <c r="Q383">
        <v>12988</v>
      </c>
      <c r="R383">
        <v>13573</v>
      </c>
      <c r="S383" s="143">
        <f>100</f>
        <v>100</v>
      </c>
      <c r="T383" s="328">
        <f t="shared" si="133"/>
        <v>99.10973084886129</v>
      </c>
      <c r="U383" s="328">
        <f t="shared" si="134"/>
        <v>126.54244306418219</v>
      </c>
      <c r="V383" s="328">
        <f t="shared" si="135"/>
        <v>120.91097308488612</v>
      </c>
      <c r="W383" s="328">
        <f t="shared" si="136"/>
        <v>141.05590062111801</v>
      </c>
      <c r="X383" s="328">
        <f t="shared" si="137"/>
        <v>142.77432712215321</v>
      </c>
      <c r="Y383" s="328">
        <f t="shared" si="138"/>
        <v>148.13664596273293</v>
      </c>
      <c r="Z383" s="328">
        <f t="shared" si="139"/>
        <v>181.20082815734989</v>
      </c>
      <c r="AA383" s="328">
        <f t="shared" si="140"/>
        <v>190.55900621118013</v>
      </c>
      <c r="AB383" s="328">
        <f t="shared" si="140"/>
        <v>208.2815734989648</v>
      </c>
      <c r="AC383" s="328">
        <f t="shared" si="140"/>
        <v>238.73706004140786</v>
      </c>
      <c r="AD383" s="328">
        <f t="shared" si="140"/>
        <v>248.48861283643893</v>
      </c>
      <c r="AE383" s="328">
        <f t="shared" si="174"/>
        <v>251.59420289855072</v>
      </c>
      <c r="AF383" s="328">
        <f t="shared" si="175"/>
        <v>268.90269151138716</v>
      </c>
      <c r="AG383" s="329">
        <f t="shared" si="175"/>
        <v>281.01449275362319</v>
      </c>
      <c r="AH383" s="770"/>
      <c r="AI383" s="771"/>
      <c r="AJ383" s="771"/>
      <c r="AK383" s="771"/>
      <c r="AL383" s="771"/>
      <c r="AM383" s="771"/>
      <c r="AN383" s="771"/>
      <c r="AO383" s="771"/>
      <c r="AP383" s="771"/>
      <c r="AQ383" s="771"/>
      <c r="AR383" s="771"/>
      <c r="AS383" s="771"/>
      <c r="AT383" s="771"/>
      <c r="AU383" s="771"/>
      <c r="AV383" s="772"/>
    </row>
    <row r="384" spans="2:48" ht="15" customHeight="1" x14ac:dyDescent="0.3">
      <c r="B384" s="904" t="s">
        <v>74</v>
      </c>
      <c r="C384" s="1" t="s">
        <v>2</v>
      </c>
      <c r="D384" s="740">
        <v>3025</v>
      </c>
      <c r="E384" s="740">
        <v>2148</v>
      </c>
      <c r="F384" s="740">
        <v>1992</v>
      </c>
      <c r="G384" s="740">
        <v>2290</v>
      </c>
      <c r="H384" s="740">
        <v>2420</v>
      </c>
      <c r="I384" s="740">
        <v>2165</v>
      </c>
      <c r="J384" s="740">
        <v>2981</v>
      </c>
      <c r="K384" s="740">
        <v>2753</v>
      </c>
      <c r="L384" s="740">
        <v>3783</v>
      </c>
      <c r="M384" s="740">
        <v>5053</v>
      </c>
      <c r="N384" s="740">
        <v>5243</v>
      </c>
      <c r="O384" s="740">
        <v>5571</v>
      </c>
      <c r="P384" s="741">
        <v>5642</v>
      </c>
      <c r="Q384" s="741">
        <v>6040</v>
      </c>
      <c r="R384" s="741">
        <v>6318</v>
      </c>
      <c r="S384" s="143">
        <f>100</f>
        <v>100</v>
      </c>
      <c r="T384" s="328">
        <f t="shared" si="133"/>
        <v>71.008264462809919</v>
      </c>
      <c r="U384" s="328">
        <f t="shared" si="134"/>
        <v>65.851239669421489</v>
      </c>
      <c r="V384" s="328">
        <f t="shared" si="135"/>
        <v>75.702479338842977</v>
      </c>
      <c r="W384" s="328">
        <f t="shared" si="136"/>
        <v>80</v>
      </c>
      <c r="X384" s="328">
        <f t="shared" si="137"/>
        <v>71.570247933884303</v>
      </c>
      <c r="Y384" s="328">
        <f t="shared" si="138"/>
        <v>98.545454545454547</v>
      </c>
      <c r="Z384" s="328">
        <f t="shared" si="139"/>
        <v>91.008264462809919</v>
      </c>
      <c r="AA384" s="328">
        <f t="shared" si="140"/>
        <v>125.05785123966942</v>
      </c>
      <c r="AB384" s="328">
        <f t="shared" si="140"/>
        <v>167.04132231404958</v>
      </c>
      <c r="AC384" s="328">
        <f t="shared" si="140"/>
        <v>173.32231404958677</v>
      </c>
      <c r="AD384" s="328">
        <f t="shared" si="140"/>
        <v>184.16528925619835</v>
      </c>
      <c r="AE384" s="328">
        <f t="shared" si="174"/>
        <v>186.51239669421489</v>
      </c>
      <c r="AF384" s="328">
        <f t="shared" si="175"/>
        <v>199.6694214876033</v>
      </c>
      <c r="AG384" s="329">
        <f t="shared" si="175"/>
        <v>208.85950413223139</v>
      </c>
      <c r="AH384" s="766">
        <v>1</v>
      </c>
      <c r="AI384" s="767">
        <v>1</v>
      </c>
      <c r="AJ384" s="767">
        <v>1</v>
      </c>
      <c r="AK384" s="767">
        <v>1</v>
      </c>
      <c r="AL384" s="767">
        <v>1</v>
      </c>
      <c r="AM384" s="767">
        <v>1</v>
      </c>
      <c r="AN384" s="767">
        <v>1</v>
      </c>
      <c r="AO384" s="767">
        <v>1</v>
      </c>
      <c r="AP384" s="767">
        <v>1</v>
      </c>
      <c r="AQ384" s="767">
        <v>1</v>
      </c>
      <c r="AR384" s="767">
        <v>1</v>
      </c>
      <c r="AS384" s="767">
        <v>1</v>
      </c>
      <c r="AT384" s="767">
        <v>4</v>
      </c>
      <c r="AU384" s="767">
        <v>6</v>
      </c>
      <c r="AV384" s="769">
        <v>7</v>
      </c>
    </row>
    <row r="385" spans="2:48" ht="14.4" x14ac:dyDescent="0.3">
      <c r="B385" s="904"/>
      <c r="C385" s="1" t="s">
        <v>3</v>
      </c>
      <c r="D385" s="740">
        <v>164</v>
      </c>
      <c r="E385" s="740">
        <v>191</v>
      </c>
      <c r="F385" s="740">
        <v>195</v>
      </c>
      <c r="G385" s="740">
        <v>251</v>
      </c>
      <c r="H385" s="740">
        <v>276</v>
      </c>
      <c r="I385" s="740">
        <v>305</v>
      </c>
      <c r="J385" s="740">
        <v>343</v>
      </c>
      <c r="K385" s="740">
        <v>399</v>
      </c>
      <c r="L385" s="740">
        <v>429</v>
      </c>
      <c r="M385" s="740">
        <v>453</v>
      </c>
      <c r="N385" s="740">
        <v>742</v>
      </c>
      <c r="O385" s="740">
        <v>774</v>
      </c>
      <c r="P385" s="741">
        <v>778</v>
      </c>
      <c r="Q385" s="741">
        <v>799</v>
      </c>
      <c r="R385" s="741">
        <v>814</v>
      </c>
      <c r="S385" s="143">
        <f>100</f>
        <v>100</v>
      </c>
      <c r="T385" s="328">
        <f t="shared" si="133"/>
        <v>116.46341463414635</v>
      </c>
      <c r="U385" s="328">
        <f t="shared" si="134"/>
        <v>118.90243902439025</v>
      </c>
      <c r="V385" s="328">
        <f t="shared" si="135"/>
        <v>153.04878048780489</v>
      </c>
      <c r="W385" s="328">
        <f t="shared" si="136"/>
        <v>168.29268292682926</v>
      </c>
      <c r="X385" s="328">
        <f t="shared" si="137"/>
        <v>185.97560975609755</v>
      </c>
      <c r="Y385" s="328">
        <f t="shared" si="138"/>
        <v>209.14634146341464</v>
      </c>
      <c r="Z385" s="328">
        <f t="shared" si="139"/>
        <v>243.29268292682926</v>
      </c>
      <c r="AA385" s="328">
        <f t="shared" si="140"/>
        <v>261.58536585365852</v>
      </c>
      <c r="AB385" s="328">
        <f t="shared" si="140"/>
        <v>276.21951219512198</v>
      </c>
      <c r="AC385" s="328">
        <f t="shared" si="140"/>
        <v>452.4390243902439</v>
      </c>
      <c r="AD385" s="328">
        <f t="shared" si="140"/>
        <v>471.95121951219511</v>
      </c>
      <c r="AE385" s="328">
        <f t="shared" si="174"/>
        <v>474.39024390243901</v>
      </c>
      <c r="AF385" s="328">
        <f t="shared" si="175"/>
        <v>487.19512195121951</v>
      </c>
      <c r="AG385" s="329">
        <f t="shared" si="175"/>
        <v>496.34146341463412</v>
      </c>
      <c r="AH385" s="766">
        <v>1</v>
      </c>
      <c r="AI385" s="767">
        <v>1</v>
      </c>
      <c r="AJ385" s="767">
        <v>1</v>
      </c>
      <c r="AK385" s="767">
        <v>1</v>
      </c>
      <c r="AL385" s="767">
        <v>1</v>
      </c>
      <c r="AM385" s="767">
        <v>1</v>
      </c>
      <c r="AN385" s="767">
        <v>1</v>
      </c>
      <c r="AO385" s="767">
        <v>1</v>
      </c>
      <c r="AP385" s="767">
        <v>1</v>
      </c>
      <c r="AQ385" s="767">
        <v>1</v>
      </c>
      <c r="AR385" s="767">
        <v>1</v>
      </c>
      <c r="AS385" s="767">
        <v>1</v>
      </c>
      <c r="AT385" s="767">
        <v>4</v>
      </c>
      <c r="AU385" s="767">
        <v>6</v>
      </c>
      <c r="AV385" s="769">
        <v>7</v>
      </c>
    </row>
    <row r="386" spans="2:48" ht="14.4" x14ac:dyDescent="0.3">
      <c r="B386" s="904"/>
      <c r="C386" s="1" t="s">
        <v>4</v>
      </c>
      <c r="D386" s="740">
        <v>93</v>
      </c>
      <c r="E386" s="740">
        <v>114</v>
      </c>
      <c r="F386" s="740">
        <v>111</v>
      </c>
      <c r="G386" s="740">
        <v>134</v>
      </c>
      <c r="H386" s="740">
        <v>151</v>
      </c>
      <c r="I386" s="740">
        <v>172</v>
      </c>
      <c r="J386" s="740">
        <v>196</v>
      </c>
      <c r="K386" s="740">
        <v>234</v>
      </c>
      <c r="L386" s="740">
        <v>233</v>
      </c>
      <c r="M386" s="740">
        <v>237</v>
      </c>
      <c r="N386" s="740">
        <v>280</v>
      </c>
      <c r="O386" s="740">
        <v>280</v>
      </c>
      <c r="P386" s="741">
        <v>282</v>
      </c>
      <c r="Q386" s="741">
        <v>291</v>
      </c>
      <c r="R386" s="741">
        <v>297</v>
      </c>
      <c r="S386" s="143">
        <f>100</f>
        <v>100</v>
      </c>
      <c r="T386" s="328">
        <f t="shared" si="133"/>
        <v>122.58064516129032</v>
      </c>
      <c r="U386" s="328">
        <f t="shared" si="134"/>
        <v>119.35483870967742</v>
      </c>
      <c r="V386" s="328">
        <f t="shared" si="135"/>
        <v>144.08602150537635</v>
      </c>
      <c r="W386" s="328">
        <f t="shared" si="136"/>
        <v>162.36559139784947</v>
      </c>
      <c r="X386" s="328">
        <f t="shared" si="137"/>
        <v>184.94623655913978</v>
      </c>
      <c r="Y386" s="328">
        <f t="shared" si="138"/>
        <v>210.75268817204301</v>
      </c>
      <c r="Z386" s="328">
        <f t="shared" si="139"/>
        <v>251.61290322580646</v>
      </c>
      <c r="AA386" s="328">
        <f t="shared" si="140"/>
        <v>250.53763440860214</v>
      </c>
      <c r="AB386" s="328">
        <f t="shared" si="140"/>
        <v>254.83870967741936</v>
      </c>
      <c r="AC386" s="328">
        <f t="shared" si="140"/>
        <v>301.07526881720429</v>
      </c>
      <c r="AD386" s="328">
        <f t="shared" si="140"/>
        <v>301.07526881720429</v>
      </c>
      <c r="AE386" s="328">
        <f t="shared" si="174"/>
        <v>303.22580645161293</v>
      </c>
      <c r="AF386" s="328">
        <f t="shared" si="175"/>
        <v>312.90322580645159</v>
      </c>
      <c r="AG386" s="329">
        <f t="shared" si="175"/>
        <v>319.35483870967744</v>
      </c>
      <c r="AH386" s="766">
        <v>1</v>
      </c>
      <c r="AI386" s="767">
        <v>1</v>
      </c>
      <c r="AJ386" s="767">
        <v>1</v>
      </c>
      <c r="AK386" s="767">
        <v>1</v>
      </c>
      <c r="AL386" s="767">
        <v>1</v>
      </c>
      <c r="AM386" s="767">
        <v>1</v>
      </c>
      <c r="AN386" s="767">
        <v>1</v>
      </c>
      <c r="AO386" s="767">
        <v>1</v>
      </c>
      <c r="AP386" s="767">
        <v>1</v>
      </c>
      <c r="AQ386" s="767">
        <v>1</v>
      </c>
      <c r="AR386" s="767">
        <v>1</v>
      </c>
      <c r="AS386" s="767">
        <v>1</v>
      </c>
      <c r="AT386" s="767">
        <v>4</v>
      </c>
      <c r="AU386" s="767">
        <v>6</v>
      </c>
      <c r="AV386" s="769">
        <v>7</v>
      </c>
    </row>
    <row r="387" spans="2:48" ht="14.4" x14ac:dyDescent="0.3">
      <c r="B387" s="904"/>
      <c r="C387" s="1" t="s">
        <v>5</v>
      </c>
      <c r="D387" s="740">
        <v>38</v>
      </c>
      <c r="E387" s="740">
        <v>37</v>
      </c>
      <c r="F387" s="740">
        <v>53</v>
      </c>
      <c r="G387" s="740">
        <v>58</v>
      </c>
      <c r="H387" s="740">
        <v>63</v>
      </c>
      <c r="I387" s="740">
        <v>75</v>
      </c>
      <c r="J387" s="740">
        <v>92</v>
      </c>
      <c r="K387" s="740">
        <v>109</v>
      </c>
      <c r="L387" s="740">
        <v>115</v>
      </c>
      <c r="M387" s="740">
        <v>121</v>
      </c>
      <c r="N387" s="740">
        <v>100</v>
      </c>
      <c r="O387" s="740">
        <v>86</v>
      </c>
      <c r="P387" s="741">
        <v>87</v>
      </c>
      <c r="Q387" s="741">
        <v>94</v>
      </c>
      <c r="R387" s="741">
        <v>99</v>
      </c>
      <c r="S387" s="143">
        <f>100</f>
        <v>100</v>
      </c>
      <c r="T387" s="328">
        <f t="shared" si="133"/>
        <v>97.368421052631575</v>
      </c>
      <c r="U387" s="328">
        <f t="shared" si="134"/>
        <v>139.47368421052633</v>
      </c>
      <c r="V387" s="328">
        <f t="shared" si="135"/>
        <v>152.63157894736841</v>
      </c>
      <c r="W387" s="328">
        <f t="shared" si="136"/>
        <v>165.78947368421052</v>
      </c>
      <c r="X387" s="328">
        <f t="shared" si="137"/>
        <v>197.36842105263159</v>
      </c>
      <c r="Y387" s="328">
        <f t="shared" si="138"/>
        <v>242.10526315789474</v>
      </c>
      <c r="Z387" s="328">
        <f t="shared" si="139"/>
        <v>286.84210526315792</v>
      </c>
      <c r="AA387" s="328">
        <f t="shared" si="140"/>
        <v>302.63157894736844</v>
      </c>
      <c r="AB387" s="328">
        <f t="shared" si="140"/>
        <v>318.42105263157896</v>
      </c>
      <c r="AC387" s="328">
        <f t="shared" si="140"/>
        <v>263.15789473684208</v>
      </c>
      <c r="AD387" s="328">
        <f t="shared" si="140"/>
        <v>226.31578947368422</v>
      </c>
      <c r="AE387" s="328">
        <f t="shared" si="174"/>
        <v>228.94736842105263</v>
      </c>
      <c r="AF387" s="328">
        <f t="shared" si="175"/>
        <v>247.36842105263159</v>
      </c>
      <c r="AG387" s="329">
        <f t="shared" si="175"/>
        <v>260.5263157894737</v>
      </c>
      <c r="AH387" s="766">
        <v>1</v>
      </c>
      <c r="AI387" s="767">
        <v>1</v>
      </c>
      <c r="AJ387" s="767">
        <v>1</v>
      </c>
      <c r="AK387" s="767">
        <v>1</v>
      </c>
      <c r="AL387" s="767">
        <v>1</v>
      </c>
      <c r="AM387" s="767">
        <v>1</v>
      </c>
      <c r="AN387" s="767">
        <v>1</v>
      </c>
      <c r="AO387" s="767">
        <v>1</v>
      </c>
      <c r="AP387" s="767">
        <v>1</v>
      </c>
      <c r="AQ387" s="767">
        <v>1</v>
      </c>
      <c r="AR387" s="767">
        <v>1</v>
      </c>
      <c r="AS387" s="767">
        <v>1</v>
      </c>
      <c r="AT387" s="767">
        <v>4</v>
      </c>
      <c r="AU387" s="767">
        <v>6</v>
      </c>
      <c r="AV387" s="769">
        <v>7</v>
      </c>
    </row>
    <row r="388" spans="2:48" ht="14.4" x14ac:dyDescent="0.3">
      <c r="B388" s="904"/>
      <c r="C388" s="1" t="s">
        <v>6</v>
      </c>
      <c r="D388" s="740">
        <v>3320</v>
      </c>
      <c r="E388" s="740">
        <v>2490</v>
      </c>
      <c r="F388" s="740">
        <v>2351</v>
      </c>
      <c r="G388" s="740">
        <v>2733</v>
      </c>
      <c r="H388" s="740">
        <v>2910</v>
      </c>
      <c r="I388" s="740">
        <v>2717</v>
      </c>
      <c r="J388" s="740">
        <v>3612</v>
      </c>
      <c r="K388" s="740">
        <v>3495</v>
      </c>
      <c r="L388" s="740">
        <v>4560</v>
      </c>
      <c r="M388" s="740">
        <v>5864</v>
      </c>
      <c r="N388" s="740">
        <v>6365</v>
      </c>
      <c r="O388" s="740">
        <v>6711</v>
      </c>
      <c r="P388" s="741">
        <v>6789</v>
      </c>
      <c r="Q388" s="741">
        <v>7224</v>
      </c>
      <c r="R388" s="741">
        <v>7528</v>
      </c>
      <c r="S388" s="143">
        <f>100</f>
        <v>100</v>
      </c>
      <c r="T388" s="328">
        <f t="shared" si="133"/>
        <v>75</v>
      </c>
      <c r="U388" s="328">
        <f t="shared" si="134"/>
        <v>70.813253012048193</v>
      </c>
      <c r="V388" s="328">
        <f t="shared" si="135"/>
        <v>82.319277108433738</v>
      </c>
      <c r="W388" s="328">
        <f t="shared" si="136"/>
        <v>87.650602409638552</v>
      </c>
      <c r="X388" s="328">
        <f t="shared" si="137"/>
        <v>81.837349397590359</v>
      </c>
      <c r="Y388" s="328">
        <f t="shared" si="138"/>
        <v>108.79518072289157</v>
      </c>
      <c r="Z388" s="328">
        <f t="shared" si="139"/>
        <v>105.27108433734939</v>
      </c>
      <c r="AA388" s="328">
        <f t="shared" si="140"/>
        <v>137.34939759036143</v>
      </c>
      <c r="AB388" s="328">
        <f t="shared" si="140"/>
        <v>176.62650602409639</v>
      </c>
      <c r="AC388" s="328">
        <f t="shared" si="140"/>
        <v>191.71686746987953</v>
      </c>
      <c r="AD388" s="328">
        <f t="shared" si="140"/>
        <v>202.13855421686748</v>
      </c>
      <c r="AE388" s="328">
        <f t="shared" si="174"/>
        <v>204.48795180722891</v>
      </c>
      <c r="AF388" s="328">
        <f t="shared" si="175"/>
        <v>217.59036144578315</v>
      </c>
      <c r="AG388" s="329">
        <f t="shared" si="175"/>
        <v>226.74698795180723</v>
      </c>
      <c r="AH388" s="766">
        <v>1</v>
      </c>
      <c r="AI388" s="767">
        <v>1</v>
      </c>
      <c r="AJ388" s="767">
        <v>1</v>
      </c>
      <c r="AK388" s="767">
        <v>1</v>
      </c>
      <c r="AL388" s="767">
        <v>1</v>
      </c>
      <c r="AM388" s="767">
        <v>1</v>
      </c>
      <c r="AN388" s="767">
        <v>1</v>
      </c>
      <c r="AO388" s="767">
        <v>1</v>
      </c>
      <c r="AP388" s="767">
        <v>1</v>
      </c>
      <c r="AQ388" s="767">
        <v>1</v>
      </c>
      <c r="AR388" s="767">
        <v>1</v>
      </c>
      <c r="AS388" s="767">
        <v>1</v>
      </c>
      <c r="AT388" s="767">
        <v>4</v>
      </c>
      <c r="AU388" s="767">
        <v>6</v>
      </c>
      <c r="AV388" s="769">
        <v>7</v>
      </c>
    </row>
    <row r="389" spans="2:48" ht="14.4" x14ac:dyDescent="0.3">
      <c r="B389" s="905"/>
      <c r="C389" s="8" t="s">
        <v>7</v>
      </c>
      <c r="D389">
        <v>3282</v>
      </c>
      <c r="E389">
        <v>2453</v>
      </c>
      <c r="F389">
        <v>2298</v>
      </c>
      <c r="G389">
        <v>2675</v>
      </c>
      <c r="H389">
        <v>2847</v>
      </c>
      <c r="I389">
        <v>2642</v>
      </c>
      <c r="J389">
        <v>3520</v>
      </c>
      <c r="K389">
        <v>3386</v>
      </c>
      <c r="L389">
        <v>4445</v>
      </c>
      <c r="M389">
        <v>5743</v>
      </c>
      <c r="N389">
        <v>6265</v>
      </c>
      <c r="O389">
        <v>6625</v>
      </c>
      <c r="P389">
        <v>6702</v>
      </c>
      <c r="Q389">
        <v>7130</v>
      </c>
      <c r="R389">
        <v>7429</v>
      </c>
      <c r="S389" s="143">
        <f>100</f>
        <v>100</v>
      </c>
      <c r="T389" s="328">
        <f t="shared" si="133"/>
        <v>74.741011578305915</v>
      </c>
      <c r="U389" s="328">
        <f t="shared" si="134"/>
        <v>70.018281535648995</v>
      </c>
      <c r="V389" s="328">
        <f t="shared" si="135"/>
        <v>81.505179768433877</v>
      </c>
      <c r="W389" s="328">
        <f t="shared" si="136"/>
        <v>86.74588665447898</v>
      </c>
      <c r="X389" s="328">
        <f t="shared" si="137"/>
        <v>80.499695307739188</v>
      </c>
      <c r="Y389" s="328">
        <f t="shared" si="138"/>
        <v>107.25167580743449</v>
      </c>
      <c r="Z389" s="328">
        <f t="shared" si="139"/>
        <v>103.16879951249238</v>
      </c>
      <c r="AA389" s="328">
        <f t="shared" si="140"/>
        <v>135.43570993296771</v>
      </c>
      <c r="AB389" s="328">
        <f t="shared" si="140"/>
        <v>174.98476538695917</v>
      </c>
      <c r="AC389" s="328">
        <f t="shared" si="140"/>
        <v>190.8897014015844</v>
      </c>
      <c r="AD389" s="328">
        <f t="shared" si="140"/>
        <v>201.85862279098112</v>
      </c>
      <c r="AE389" s="328">
        <f t="shared" si="174"/>
        <v>204.20475319926874</v>
      </c>
      <c r="AF389" s="328">
        <f t="shared" si="175"/>
        <v>217.24558196221815</v>
      </c>
      <c r="AG389" s="329">
        <f t="shared" si="175"/>
        <v>226.35588056063375</v>
      </c>
      <c r="AH389" s="770"/>
      <c r="AI389" s="771"/>
      <c r="AJ389" s="771"/>
      <c r="AK389" s="771"/>
      <c r="AL389" s="771"/>
      <c r="AM389" s="771"/>
      <c r="AN389" s="771"/>
      <c r="AO389" s="771"/>
      <c r="AP389" s="771"/>
      <c r="AQ389" s="771"/>
      <c r="AR389" s="771"/>
      <c r="AS389" s="771"/>
      <c r="AT389" s="771"/>
      <c r="AU389" s="771"/>
      <c r="AV389" s="772"/>
    </row>
    <row r="390" spans="2:48" ht="15" customHeight="1" x14ac:dyDescent="0.3">
      <c r="B390" s="904" t="s">
        <v>75</v>
      </c>
      <c r="C390" s="1" t="s">
        <v>2</v>
      </c>
      <c r="D390" s="740">
        <v>6239</v>
      </c>
      <c r="E390" s="740">
        <v>6427</v>
      </c>
      <c r="F390" s="740">
        <v>6527</v>
      </c>
      <c r="G390" s="740">
        <v>5923</v>
      </c>
      <c r="H390" s="740">
        <v>6281</v>
      </c>
      <c r="I390" s="740">
        <v>5367</v>
      </c>
      <c r="J390" s="740">
        <v>5676</v>
      </c>
      <c r="K390" s="740">
        <v>6462</v>
      </c>
      <c r="L390" s="740">
        <v>6719</v>
      </c>
      <c r="M390" s="740">
        <v>6759</v>
      </c>
      <c r="N390" s="740">
        <v>7289</v>
      </c>
      <c r="O390" s="740">
        <v>7502</v>
      </c>
      <c r="P390" s="741">
        <v>7597</v>
      </c>
      <c r="Q390" s="741">
        <v>8131</v>
      </c>
      <c r="R390" s="741">
        <v>8505</v>
      </c>
      <c r="S390" s="143">
        <f>100</f>
        <v>100</v>
      </c>
      <c r="T390" s="328">
        <f t="shared" si="133"/>
        <v>103.01330341400866</v>
      </c>
      <c r="U390" s="328">
        <f t="shared" si="134"/>
        <v>104.61612437890687</v>
      </c>
      <c r="V390" s="328">
        <f t="shared" si="135"/>
        <v>94.935085750921615</v>
      </c>
      <c r="W390" s="328">
        <f t="shared" si="136"/>
        <v>100.67318480525725</v>
      </c>
      <c r="X390" s="328">
        <f t="shared" si="137"/>
        <v>86.023401186087511</v>
      </c>
      <c r="Y390" s="328">
        <f t="shared" si="138"/>
        <v>90.976117967623011</v>
      </c>
      <c r="Z390" s="328">
        <f t="shared" si="139"/>
        <v>103.57429075172303</v>
      </c>
      <c r="AA390" s="328">
        <f t="shared" si="140"/>
        <v>107.69354063151145</v>
      </c>
      <c r="AB390" s="328">
        <f t="shared" si="140"/>
        <v>108.33466901747074</v>
      </c>
      <c r="AC390" s="328">
        <f t="shared" si="140"/>
        <v>116.82962013143131</v>
      </c>
      <c r="AD390" s="328">
        <f t="shared" si="140"/>
        <v>120.24362878666453</v>
      </c>
      <c r="AE390" s="328">
        <f t="shared" si="174"/>
        <v>121.76630870331783</v>
      </c>
      <c r="AF390" s="328">
        <f t="shared" si="175"/>
        <v>130.32537265587433</v>
      </c>
      <c r="AG390" s="329">
        <f t="shared" si="175"/>
        <v>136.3199230645937</v>
      </c>
      <c r="AH390" s="766">
        <v>1</v>
      </c>
      <c r="AI390" s="767">
        <v>1</v>
      </c>
      <c r="AJ390" s="767">
        <v>1</v>
      </c>
      <c r="AK390" s="767">
        <v>1</v>
      </c>
      <c r="AL390" s="767">
        <v>1</v>
      </c>
      <c r="AM390" s="767">
        <v>1</v>
      </c>
      <c r="AN390" s="767">
        <v>1</v>
      </c>
      <c r="AO390" s="767">
        <v>1</v>
      </c>
      <c r="AP390" s="767">
        <v>1</v>
      </c>
      <c r="AQ390" s="767">
        <v>1</v>
      </c>
      <c r="AR390" s="767">
        <v>1</v>
      </c>
      <c r="AS390" s="767">
        <v>1</v>
      </c>
      <c r="AT390" s="767">
        <v>4</v>
      </c>
      <c r="AU390" s="767">
        <v>6</v>
      </c>
      <c r="AV390" s="769">
        <v>7</v>
      </c>
    </row>
    <row r="391" spans="2:48" ht="14.4" x14ac:dyDescent="0.3">
      <c r="B391" s="904"/>
      <c r="C391" s="1" t="s">
        <v>3</v>
      </c>
      <c r="D391" s="740">
        <v>114</v>
      </c>
      <c r="E391" s="740">
        <v>103</v>
      </c>
      <c r="F391" s="740">
        <v>115</v>
      </c>
      <c r="G391" s="740">
        <v>115</v>
      </c>
      <c r="H391" s="740">
        <v>128</v>
      </c>
      <c r="I391" s="740">
        <v>132</v>
      </c>
      <c r="J391" s="740">
        <v>116</v>
      </c>
      <c r="K391" s="740">
        <v>119</v>
      </c>
      <c r="L391" s="740">
        <v>119</v>
      </c>
      <c r="M391" s="740">
        <v>101</v>
      </c>
      <c r="N391" s="740">
        <v>150</v>
      </c>
      <c r="O391" s="740">
        <v>158</v>
      </c>
      <c r="P391" s="741">
        <v>159</v>
      </c>
      <c r="Q391" s="741">
        <v>163</v>
      </c>
      <c r="R391" s="741">
        <v>166</v>
      </c>
      <c r="S391" s="143">
        <f>100</f>
        <v>100</v>
      </c>
      <c r="T391" s="328">
        <f t="shared" si="133"/>
        <v>90.350877192982452</v>
      </c>
      <c r="U391" s="328">
        <f t="shared" si="134"/>
        <v>100.87719298245614</v>
      </c>
      <c r="V391" s="328">
        <f t="shared" si="135"/>
        <v>100.87719298245614</v>
      </c>
      <c r="W391" s="328">
        <f t="shared" si="136"/>
        <v>112.28070175438596</v>
      </c>
      <c r="X391" s="328">
        <f t="shared" si="137"/>
        <v>115.78947368421052</v>
      </c>
      <c r="Y391" s="328">
        <f t="shared" si="138"/>
        <v>101.75438596491227</v>
      </c>
      <c r="Z391" s="328">
        <f t="shared" si="139"/>
        <v>104.3859649122807</v>
      </c>
      <c r="AA391" s="328">
        <f t="shared" si="140"/>
        <v>104.3859649122807</v>
      </c>
      <c r="AB391" s="328">
        <f t="shared" si="140"/>
        <v>88.596491228070178</v>
      </c>
      <c r="AC391" s="328">
        <f t="shared" si="140"/>
        <v>131.57894736842104</v>
      </c>
      <c r="AD391" s="328">
        <f t="shared" si="140"/>
        <v>138.59649122807016</v>
      </c>
      <c r="AE391" s="328">
        <f t="shared" si="174"/>
        <v>139.47368421052633</v>
      </c>
      <c r="AF391" s="328">
        <f t="shared" si="175"/>
        <v>142.98245614035088</v>
      </c>
      <c r="AG391" s="329">
        <f t="shared" si="175"/>
        <v>145.61403508771929</v>
      </c>
      <c r="AH391" s="766">
        <v>1</v>
      </c>
      <c r="AI391" s="767">
        <v>1</v>
      </c>
      <c r="AJ391" s="767">
        <v>1</v>
      </c>
      <c r="AK391" s="767">
        <v>1</v>
      </c>
      <c r="AL391" s="767">
        <v>1</v>
      </c>
      <c r="AM391" s="767">
        <v>1</v>
      </c>
      <c r="AN391" s="767">
        <v>1</v>
      </c>
      <c r="AO391" s="767">
        <v>1</v>
      </c>
      <c r="AP391" s="767">
        <v>1</v>
      </c>
      <c r="AQ391" s="767">
        <v>1</v>
      </c>
      <c r="AR391" s="767">
        <v>1</v>
      </c>
      <c r="AS391" s="767">
        <v>1</v>
      </c>
      <c r="AT391" s="767">
        <v>4</v>
      </c>
      <c r="AU391" s="767">
        <v>6</v>
      </c>
      <c r="AV391" s="769">
        <v>7</v>
      </c>
    </row>
    <row r="392" spans="2:48" ht="14.4" x14ac:dyDescent="0.3">
      <c r="B392" s="904"/>
      <c r="C392" s="1" t="s">
        <v>4</v>
      </c>
      <c r="D392" s="740">
        <v>25</v>
      </c>
      <c r="E392" s="740">
        <v>25</v>
      </c>
      <c r="F392" s="740">
        <v>26</v>
      </c>
      <c r="G392" s="740">
        <v>27</v>
      </c>
      <c r="H392" s="740">
        <v>23</v>
      </c>
      <c r="I392" s="740">
        <v>22</v>
      </c>
      <c r="J392" s="740">
        <v>21</v>
      </c>
      <c r="K392" s="740">
        <v>24</v>
      </c>
      <c r="L392" s="740">
        <v>23</v>
      </c>
      <c r="M392" s="740">
        <v>27</v>
      </c>
      <c r="N392" s="740">
        <v>23</v>
      </c>
      <c r="O392" s="740">
        <v>23</v>
      </c>
      <c r="P392" s="741">
        <v>23</v>
      </c>
      <c r="Q392" s="741">
        <v>24</v>
      </c>
      <c r="R392" s="741">
        <v>25</v>
      </c>
      <c r="S392" s="143">
        <f>100</f>
        <v>100</v>
      </c>
      <c r="T392" s="328">
        <f t="shared" si="133"/>
        <v>100</v>
      </c>
      <c r="U392" s="328">
        <f t="shared" si="134"/>
        <v>104</v>
      </c>
      <c r="V392" s="328">
        <f t="shared" si="135"/>
        <v>108</v>
      </c>
      <c r="W392" s="328">
        <f t="shared" si="136"/>
        <v>92</v>
      </c>
      <c r="X392" s="328">
        <f t="shared" si="137"/>
        <v>88</v>
      </c>
      <c r="Y392" s="328">
        <f t="shared" si="138"/>
        <v>84</v>
      </c>
      <c r="Z392" s="328">
        <f t="shared" si="139"/>
        <v>96</v>
      </c>
      <c r="AA392" s="328">
        <f t="shared" si="140"/>
        <v>92</v>
      </c>
      <c r="AB392" s="328">
        <f t="shared" si="140"/>
        <v>108</v>
      </c>
      <c r="AC392" s="328">
        <f t="shared" si="140"/>
        <v>92</v>
      </c>
      <c r="AD392" s="328">
        <f t="shared" si="140"/>
        <v>92</v>
      </c>
      <c r="AE392" s="328">
        <f t="shared" si="174"/>
        <v>92</v>
      </c>
      <c r="AF392" s="328">
        <f t="shared" si="175"/>
        <v>96</v>
      </c>
      <c r="AG392" s="329">
        <f t="shared" si="175"/>
        <v>100</v>
      </c>
      <c r="AH392" s="766">
        <v>1</v>
      </c>
      <c r="AI392" s="767">
        <v>1</v>
      </c>
      <c r="AJ392" s="767">
        <v>1</v>
      </c>
      <c r="AK392" s="767">
        <v>1</v>
      </c>
      <c r="AL392" s="767">
        <v>1</v>
      </c>
      <c r="AM392" s="767">
        <v>1</v>
      </c>
      <c r="AN392" s="767">
        <v>1</v>
      </c>
      <c r="AO392" s="767">
        <v>1</v>
      </c>
      <c r="AP392" s="767">
        <v>1</v>
      </c>
      <c r="AQ392" s="767">
        <v>1</v>
      </c>
      <c r="AR392" s="767">
        <v>1</v>
      </c>
      <c r="AS392" s="767">
        <v>1</v>
      </c>
      <c r="AT392" s="767">
        <v>4</v>
      </c>
      <c r="AU392" s="767">
        <v>6</v>
      </c>
      <c r="AV392" s="769">
        <v>7</v>
      </c>
    </row>
    <row r="393" spans="2:48" ht="14.4" x14ac:dyDescent="0.3">
      <c r="B393" s="904"/>
      <c r="C393" s="1" t="s">
        <v>5</v>
      </c>
      <c r="D393" s="740">
        <v>4</v>
      </c>
      <c r="E393" s="740">
        <v>4</v>
      </c>
      <c r="F393" s="740">
        <v>5</v>
      </c>
      <c r="G393" s="740">
        <v>4</v>
      </c>
      <c r="H393" s="740">
        <v>5</v>
      </c>
      <c r="I393" s="740">
        <v>6</v>
      </c>
      <c r="J393" s="740">
        <v>4</v>
      </c>
      <c r="K393" s="740">
        <v>4</v>
      </c>
      <c r="L393" s="740">
        <v>4</v>
      </c>
      <c r="M393" s="740">
        <v>4</v>
      </c>
      <c r="N393" s="740">
        <v>6</v>
      </c>
      <c r="O393" s="740">
        <v>7</v>
      </c>
      <c r="P393" s="741">
        <v>7</v>
      </c>
      <c r="Q393" s="741">
        <v>8</v>
      </c>
      <c r="R393" s="741">
        <v>8</v>
      </c>
      <c r="S393" s="143">
        <f>100</f>
        <v>100</v>
      </c>
      <c r="T393" s="328">
        <f t="shared" si="133"/>
        <v>100</v>
      </c>
      <c r="U393" s="328">
        <f t="shared" si="134"/>
        <v>125</v>
      </c>
      <c r="V393" s="328">
        <f t="shared" si="135"/>
        <v>100</v>
      </c>
      <c r="W393" s="328">
        <f t="shared" si="136"/>
        <v>125</v>
      </c>
      <c r="X393" s="328">
        <f t="shared" si="137"/>
        <v>150</v>
      </c>
      <c r="Y393" s="328">
        <f t="shared" si="138"/>
        <v>100</v>
      </c>
      <c r="Z393" s="328">
        <f t="shared" si="139"/>
        <v>100</v>
      </c>
      <c r="AA393" s="328">
        <f t="shared" si="140"/>
        <v>100</v>
      </c>
      <c r="AB393" s="328">
        <f t="shared" si="140"/>
        <v>100</v>
      </c>
      <c r="AC393" s="328">
        <f t="shared" si="140"/>
        <v>150</v>
      </c>
      <c r="AD393" s="328">
        <f t="shared" si="140"/>
        <v>175</v>
      </c>
      <c r="AE393" s="328">
        <f t="shared" si="174"/>
        <v>175</v>
      </c>
      <c r="AF393" s="328">
        <f t="shared" si="175"/>
        <v>200</v>
      </c>
      <c r="AG393" s="329">
        <f t="shared" si="175"/>
        <v>200</v>
      </c>
      <c r="AH393" s="766">
        <v>1</v>
      </c>
      <c r="AI393" s="767">
        <v>1</v>
      </c>
      <c r="AJ393" s="767">
        <v>1</v>
      </c>
      <c r="AK393" s="767">
        <v>1</v>
      </c>
      <c r="AL393" s="767">
        <v>1</v>
      </c>
      <c r="AM393" s="767">
        <v>1</v>
      </c>
      <c r="AN393" s="767">
        <v>1</v>
      </c>
      <c r="AO393" s="767">
        <v>1</v>
      </c>
      <c r="AP393" s="767">
        <v>1</v>
      </c>
      <c r="AQ393" s="767">
        <v>1</v>
      </c>
      <c r="AR393" s="767">
        <v>1</v>
      </c>
      <c r="AS393" s="767">
        <v>1</v>
      </c>
      <c r="AT393" s="767">
        <v>4</v>
      </c>
      <c r="AU393" s="767">
        <v>6</v>
      </c>
      <c r="AV393" s="769">
        <v>7</v>
      </c>
    </row>
    <row r="394" spans="2:48" ht="14.4" x14ac:dyDescent="0.3">
      <c r="B394" s="904"/>
      <c r="C394" s="1" t="s">
        <v>6</v>
      </c>
      <c r="D394" s="740">
        <v>6382</v>
      </c>
      <c r="E394" s="740">
        <v>6559</v>
      </c>
      <c r="F394" s="740">
        <v>6673</v>
      </c>
      <c r="G394" s="740">
        <v>6069</v>
      </c>
      <c r="H394" s="740">
        <v>6437</v>
      </c>
      <c r="I394" s="740">
        <v>5527</v>
      </c>
      <c r="J394" s="740">
        <v>5817</v>
      </c>
      <c r="K394" s="740">
        <v>6609</v>
      </c>
      <c r="L394" s="740">
        <v>6865</v>
      </c>
      <c r="M394" s="740">
        <v>6891</v>
      </c>
      <c r="N394" s="740">
        <v>7468</v>
      </c>
      <c r="O394" s="740">
        <v>7690</v>
      </c>
      <c r="P394" s="741">
        <v>7786</v>
      </c>
      <c r="Q394" s="741">
        <v>8326</v>
      </c>
      <c r="R394" s="741">
        <v>8704</v>
      </c>
      <c r="S394" s="143">
        <f>100</f>
        <v>100</v>
      </c>
      <c r="T394" s="328">
        <f t="shared" si="133"/>
        <v>102.77342525853965</v>
      </c>
      <c r="U394" s="328">
        <f t="shared" si="134"/>
        <v>104.55969915387026</v>
      </c>
      <c r="V394" s="328">
        <f t="shared" si="135"/>
        <v>95.095581322469442</v>
      </c>
      <c r="W394" s="328">
        <f t="shared" si="136"/>
        <v>100.86179880915074</v>
      </c>
      <c r="X394" s="328">
        <f t="shared" si="137"/>
        <v>86.602945785020367</v>
      </c>
      <c r="Y394" s="328">
        <f t="shared" si="138"/>
        <v>91.146975869633337</v>
      </c>
      <c r="Z394" s="328">
        <f t="shared" si="139"/>
        <v>103.55687872140395</v>
      </c>
      <c r="AA394" s="328">
        <f t="shared" si="140"/>
        <v>107.56816045126919</v>
      </c>
      <c r="AB394" s="328">
        <f t="shared" si="140"/>
        <v>107.97555625195864</v>
      </c>
      <c r="AC394" s="328">
        <f t="shared" si="140"/>
        <v>117.01660921341272</v>
      </c>
      <c r="AD394" s="328">
        <f t="shared" si="140"/>
        <v>120.49514258853024</v>
      </c>
      <c r="AE394" s="328">
        <f t="shared" si="174"/>
        <v>121.9993732372297</v>
      </c>
      <c r="AF394" s="328">
        <f t="shared" si="175"/>
        <v>130.46067063616422</v>
      </c>
      <c r="AG394" s="329">
        <f t="shared" si="175"/>
        <v>136.38357881541836</v>
      </c>
      <c r="AH394" s="766">
        <v>1</v>
      </c>
      <c r="AI394" s="767">
        <v>1</v>
      </c>
      <c r="AJ394" s="767">
        <v>1</v>
      </c>
      <c r="AK394" s="767">
        <v>1</v>
      </c>
      <c r="AL394" s="767">
        <v>1</v>
      </c>
      <c r="AM394" s="767">
        <v>1</v>
      </c>
      <c r="AN394" s="767">
        <v>1</v>
      </c>
      <c r="AO394" s="767">
        <v>1</v>
      </c>
      <c r="AP394" s="767">
        <v>1</v>
      </c>
      <c r="AQ394" s="767">
        <v>1</v>
      </c>
      <c r="AR394" s="767">
        <v>1</v>
      </c>
      <c r="AS394" s="767">
        <v>1</v>
      </c>
      <c r="AT394" s="767">
        <v>4</v>
      </c>
      <c r="AU394" s="767">
        <v>6</v>
      </c>
      <c r="AV394" s="769">
        <v>7</v>
      </c>
    </row>
    <row r="395" spans="2:48" ht="14.4" x14ac:dyDescent="0.3">
      <c r="B395" s="905"/>
      <c r="C395" s="8" t="s">
        <v>7</v>
      </c>
      <c r="D395">
        <v>6378</v>
      </c>
      <c r="E395">
        <v>6555</v>
      </c>
      <c r="F395">
        <v>6668</v>
      </c>
      <c r="G395">
        <v>6065</v>
      </c>
      <c r="H395">
        <v>6432</v>
      </c>
      <c r="I395">
        <v>5521</v>
      </c>
      <c r="J395">
        <v>5813</v>
      </c>
      <c r="K395">
        <v>6605</v>
      </c>
      <c r="L395">
        <v>6861</v>
      </c>
      <c r="M395">
        <v>6887</v>
      </c>
      <c r="N395">
        <v>7462</v>
      </c>
      <c r="O395">
        <v>7683</v>
      </c>
      <c r="P395">
        <v>7779</v>
      </c>
      <c r="Q395">
        <v>8318</v>
      </c>
      <c r="R395">
        <v>8696</v>
      </c>
      <c r="S395" s="143">
        <f>100</f>
        <v>100</v>
      </c>
      <c r="T395" s="328">
        <f t="shared" si="133"/>
        <v>102.77516462841017</v>
      </c>
      <c r="U395" s="328">
        <f t="shared" si="134"/>
        <v>104.54687989965507</v>
      </c>
      <c r="V395" s="328">
        <f t="shared" si="135"/>
        <v>95.092505487613678</v>
      </c>
      <c r="W395" s="328">
        <f t="shared" si="136"/>
        <v>100.84666039510819</v>
      </c>
      <c r="X395" s="328">
        <f t="shared" si="137"/>
        <v>86.563185951709002</v>
      </c>
      <c r="Y395" s="328">
        <f t="shared" si="138"/>
        <v>91.141423643775482</v>
      </c>
      <c r="Z395" s="328">
        <f t="shared" si="139"/>
        <v>103.55910943869551</v>
      </c>
      <c r="AA395" s="328">
        <f t="shared" si="140"/>
        <v>107.57290686735654</v>
      </c>
      <c r="AB395" s="328">
        <f t="shared" si="140"/>
        <v>107.98055816870492</v>
      </c>
      <c r="AC395" s="328">
        <f t="shared" si="140"/>
        <v>116.99592348698651</v>
      </c>
      <c r="AD395" s="328">
        <f t="shared" si="140"/>
        <v>120.46095954844779</v>
      </c>
      <c r="AE395" s="328">
        <f t="shared" si="174"/>
        <v>121.96613358419567</v>
      </c>
      <c r="AF395" s="328">
        <f t="shared" si="175"/>
        <v>130.4170586390718</v>
      </c>
      <c r="AG395" s="329">
        <f t="shared" si="175"/>
        <v>136.34368140482911</v>
      </c>
      <c r="AH395" s="770"/>
      <c r="AI395" s="771"/>
      <c r="AJ395" s="771"/>
      <c r="AK395" s="771"/>
      <c r="AL395" s="771"/>
      <c r="AM395" s="771"/>
      <c r="AN395" s="771"/>
      <c r="AO395" s="771"/>
      <c r="AP395" s="771"/>
      <c r="AQ395" s="771"/>
      <c r="AR395" s="771"/>
      <c r="AS395" s="771"/>
      <c r="AT395" s="771"/>
      <c r="AU395" s="771"/>
      <c r="AV395" s="772"/>
    </row>
    <row r="396" spans="2:48" ht="15" customHeight="1" x14ac:dyDescent="0.3">
      <c r="B396" s="904" t="s">
        <v>76</v>
      </c>
      <c r="C396" s="1" t="s">
        <v>2</v>
      </c>
      <c r="D396" s="740">
        <v>3157</v>
      </c>
      <c r="E396" s="740">
        <v>2067</v>
      </c>
      <c r="F396" s="740">
        <v>2140</v>
      </c>
      <c r="G396" s="740">
        <v>2553</v>
      </c>
      <c r="H396" s="740">
        <v>2486</v>
      </c>
      <c r="I396" s="740">
        <v>2578</v>
      </c>
      <c r="J396" s="740">
        <v>2589</v>
      </c>
      <c r="K396" s="740">
        <v>2998</v>
      </c>
      <c r="L396" s="740">
        <v>3245</v>
      </c>
      <c r="M396" s="740">
        <v>3408</v>
      </c>
      <c r="N396" s="740">
        <v>3551</v>
      </c>
      <c r="O396" s="740">
        <v>3480</v>
      </c>
      <c r="P396" s="741">
        <v>3523</v>
      </c>
      <c r="Q396" s="741">
        <v>3770</v>
      </c>
      <c r="R396" s="741">
        <v>3943</v>
      </c>
      <c r="S396" s="143">
        <f>100</f>
        <v>100</v>
      </c>
      <c r="T396" s="328">
        <f t="shared" si="133"/>
        <v>65.473550839404496</v>
      </c>
      <c r="U396" s="328">
        <f t="shared" si="134"/>
        <v>67.785872663921438</v>
      </c>
      <c r="V396" s="328">
        <f t="shared" si="135"/>
        <v>80.867912575229653</v>
      </c>
      <c r="W396" s="328">
        <f t="shared" si="136"/>
        <v>78.745644599303134</v>
      </c>
      <c r="X396" s="328">
        <f t="shared" si="137"/>
        <v>81.659803611023122</v>
      </c>
      <c r="Y396" s="328">
        <f t="shared" si="138"/>
        <v>82.008235666772251</v>
      </c>
      <c r="Z396" s="328">
        <f t="shared" si="139"/>
        <v>94.963573012353507</v>
      </c>
      <c r="AA396" s="328">
        <f t="shared" si="140"/>
        <v>102.78745644599303</v>
      </c>
      <c r="AB396" s="328">
        <f t="shared" si="140"/>
        <v>107.95058599936648</v>
      </c>
      <c r="AC396" s="328">
        <f t="shared" si="140"/>
        <v>112.48020272410517</v>
      </c>
      <c r="AD396" s="328">
        <f t="shared" ref="AD396" si="176">O396*100/$D396</f>
        <v>110.23123218245169</v>
      </c>
      <c r="AE396" s="328">
        <f t="shared" si="174"/>
        <v>111.59328476401647</v>
      </c>
      <c r="AF396" s="328">
        <f t="shared" si="175"/>
        <v>119.417168197656</v>
      </c>
      <c r="AG396" s="329">
        <f t="shared" si="175"/>
        <v>124.89705416534684</v>
      </c>
      <c r="AH396" s="766">
        <v>1</v>
      </c>
      <c r="AI396" s="767">
        <v>1</v>
      </c>
      <c r="AJ396" s="767">
        <v>1</v>
      </c>
      <c r="AK396" s="767">
        <v>1</v>
      </c>
      <c r="AL396" s="767">
        <v>1</v>
      </c>
      <c r="AM396" s="767">
        <v>1</v>
      </c>
      <c r="AN396" s="767">
        <v>1</v>
      </c>
      <c r="AO396" s="767">
        <v>1</v>
      </c>
      <c r="AP396" s="767">
        <v>1</v>
      </c>
      <c r="AQ396" s="767">
        <v>1</v>
      </c>
      <c r="AR396" s="767">
        <v>1</v>
      </c>
      <c r="AS396" s="767">
        <v>1</v>
      </c>
      <c r="AT396" s="767">
        <v>4</v>
      </c>
      <c r="AU396" s="767">
        <v>6</v>
      </c>
      <c r="AV396" s="769">
        <v>7</v>
      </c>
    </row>
    <row r="397" spans="2:48" ht="14.4" x14ac:dyDescent="0.3">
      <c r="B397" s="904"/>
      <c r="C397" s="1" t="s">
        <v>3</v>
      </c>
      <c r="D397" s="740">
        <v>315</v>
      </c>
      <c r="E397" s="740">
        <v>293</v>
      </c>
      <c r="F397" s="740">
        <v>288</v>
      </c>
      <c r="G397" s="740">
        <v>313</v>
      </c>
      <c r="H397" s="740">
        <v>315</v>
      </c>
      <c r="I397" s="740">
        <v>300</v>
      </c>
      <c r="J397" s="740">
        <v>270</v>
      </c>
      <c r="K397" s="740">
        <v>281</v>
      </c>
      <c r="L397" s="740">
        <v>257</v>
      </c>
      <c r="M397" s="740">
        <v>230</v>
      </c>
      <c r="N397" s="740">
        <v>386</v>
      </c>
      <c r="O397" s="740">
        <v>399</v>
      </c>
      <c r="P397" s="741">
        <v>401</v>
      </c>
      <c r="Q397" s="741">
        <v>412</v>
      </c>
      <c r="R397" s="741">
        <v>420</v>
      </c>
      <c r="S397" s="143">
        <f>100</f>
        <v>100</v>
      </c>
      <c r="T397" s="328">
        <f t="shared" ref="T397:T413" si="177">E397*100/$D397</f>
        <v>93.015873015873012</v>
      </c>
      <c r="U397" s="328">
        <f t="shared" ref="U397:U413" si="178">F397*100/$D397</f>
        <v>91.428571428571431</v>
      </c>
      <c r="V397" s="328">
        <f t="shared" ref="V397:V413" si="179">G397*100/$D397</f>
        <v>99.365079365079367</v>
      </c>
      <c r="W397" s="328">
        <f t="shared" ref="W397:W413" si="180">H397*100/$D397</f>
        <v>100</v>
      </c>
      <c r="X397" s="328">
        <f t="shared" ref="X397:X413" si="181">I397*100/$D397</f>
        <v>95.238095238095241</v>
      </c>
      <c r="Y397" s="328">
        <f t="shared" ref="Y397:Y413" si="182">J397*100/$D397</f>
        <v>85.714285714285708</v>
      </c>
      <c r="Z397" s="328">
        <f t="shared" ref="Z397:Z413" si="183">K397*100/$D397</f>
        <v>89.206349206349202</v>
      </c>
      <c r="AA397" s="328">
        <f t="shared" ref="AA397:AD413" si="184">L397*100/$D397</f>
        <v>81.587301587301582</v>
      </c>
      <c r="AB397" s="328">
        <f t="shared" si="184"/>
        <v>73.015873015873012</v>
      </c>
      <c r="AC397" s="328">
        <f t="shared" si="184"/>
        <v>122.53968253968254</v>
      </c>
      <c r="AD397" s="328">
        <f t="shared" si="184"/>
        <v>126.66666666666667</v>
      </c>
      <c r="AE397" s="328">
        <f t="shared" si="174"/>
        <v>127.3015873015873</v>
      </c>
      <c r="AF397" s="328">
        <f t="shared" si="175"/>
        <v>130.79365079365078</v>
      </c>
      <c r="AG397" s="329">
        <f t="shared" si="175"/>
        <v>133.33333333333334</v>
      </c>
      <c r="AH397" s="766">
        <v>1</v>
      </c>
      <c r="AI397" s="767">
        <v>1</v>
      </c>
      <c r="AJ397" s="767">
        <v>1</v>
      </c>
      <c r="AK397" s="767">
        <v>1</v>
      </c>
      <c r="AL397" s="767">
        <v>1</v>
      </c>
      <c r="AM397" s="767">
        <v>1</v>
      </c>
      <c r="AN397" s="767">
        <v>1</v>
      </c>
      <c r="AO397" s="767">
        <v>1</v>
      </c>
      <c r="AP397" s="767">
        <v>1</v>
      </c>
      <c r="AQ397" s="767">
        <v>1</v>
      </c>
      <c r="AR397" s="767">
        <v>1</v>
      </c>
      <c r="AS397" s="767">
        <v>1</v>
      </c>
      <c r="AT397" s="767">
        <v>4</v>
      </c>
      <c r="AU397" s="767">
        <v>6</v>
      </c>
      <c r="AV397" s="769">
        <v>7</v>
      </c>
    </row>
    <row r="398" spans="2:48" ht="14.4" x14ac:dyDescent="0.3">
      <c r="B398" s="904"/>
      <c r="C398" s="1" t="s">
        <v>4</v>
      </c>
      <c r="D398" s="740">
        <v>227</v>
      </c>
      <c r="E398" s="740">
        <v>226</v>
      </c>
      <c r="F398" s="740">
        <v>232</v>
      </c>
      <c r="G398" s="740">
        <v>237</v>
      </c>
      <c r="H398" s="740">
        <v>239</v>
      </c>
      <c r="I398" s="740">
        <v>225</v>
      </c>
      <c r="J398" s="740">
        <v>217</v>
      </c>
      <c r="K398" s="740">
        <v>209</v>
      </c>
      <c r="L398" s="740">
        <v>235</v>
      </c>
      <c r="M398" s="740">
        <v>252</v>
      </c>
      <c r="N398" s="740">
        <v>271</v>
      </c>
      <c r="O398" s="740">
        <v>262</v>
      </c>
      <c r="P398" s="741">
        <v>264</v>
      </c>
      <c r="Q398" s="741">
        <v>273</v>
      </c>
      <c r="R398" s="741">
        <v>279</v>
      </c>
      <c r="S398" s="143">
        <f>100</f>
        <v>100</v>
      </c>
      <c r="T398" s="328">
        <f t="shared" si="177"/>
        <v>99.559471365638771</v>
      </c>
      <c r="U398" s="328">
        <f t="shared" si="178"/>
        <v>102.20264317180617</v>
      </c>
      <c r="V398" s="328">
        <f t="shared" si="179"/>
        <v>104.40528634361233</v>
      </c>
      <c r="W398" s="328">
        <f t="shared" si="180"/>
        <v>105.2863436123348</v>
      </c>
      <c r="X398" s="328">
        <f t="shared" si="181"/>
        <v>99.118942731277528</v>
      </c>
      <c r="Y398" s="328">
        <f t="shared" si="182"/>
        <v>95.594713656387668</v>
      </c>
      <c r="Z398" s="328">
        <f t="shared" si="183"/>
        <v>92.070484581497794</v>
      </c>
      <c r="AA398" s="328">
        <f t="shared" si="184"/>
        <v>103.52422907488987</v>
      </c>
      <c r="AB398" s="328">
        <f t="shared" si="184"/>
        <v>111.01321585903084</v>
      </c>
      <c r="AC398" s="328">
        <f t="shared" si="184"/>
        <v>119.38325991189427</v>
      </c>
      <c r="AD398" s="328">
        <f t="shared" si="184"/>
        <v>115.41850220264317</v>
      </c>
      <c r="AE398" s="328">
        <f t="shared" si="174"/>
        <v>116.29955947136564</v>
      </c>
      <c r="AF398" s="328">
        <f t="shared" si="175"/>
        <v>120.26431718061674</v>
      </c>
      <c r="AG398" s="329">
        <f t="shared" si="175"/>
        <v>122.90748898678414</v>
      </c>
      <c r="AH398" s="766">
        <v>1</v>
      </c>
      <c r="AI398" s="767">
        <v>1</v>
      </c>
      <c r="AJ398" s="767">
        <v>1</v>
      </c>
      <c r="AK398" s="767">
        <v>1</v>
      </c>
      <c r="AL398" s="767">
        <v>1</v>
      </c>
      <c r="AM398" s="767">
        <v>1</v>
      </c>
      <c r="AN398" s="767">
        <v>1</v>
      </c>
      <c r="AO398" s="767">
        <v>1</v>
      </c>
      <c r="AP398" s="767">
        <v>1</v>
      </c>
      <c r="AQ398" s="767">
        <v>1</v>
      </c>
      <c r="AR398" s="767">
        <v>1</v>
      </c>
      <c r="AS398" s="767">
        <v>1</v>
      </c>
      <c r="AT398" s="767">
        <v>4</v>
      </c>
      <c r="AU398" s="767">
        <v>6</v>
      </c>
      <c r="AV398" s="769">
        <v>7</v>
      </c>
    </row>
    <row r="399" spans="2:48" ht="14.4" x14ac:dyDescent="0.3">
      <c r="B399" s="904"/>
      <c r="C399" s="1" t="s">
        <v>5</v>
      </c>
      <c r="D399" s="740">
        <v>108</v>
      </c>
      <c r="E399" s="740">
        <v>115</v>
      </c>
      <c r="F399" s="740">
        <v>121</v>
      </c>
      <c r="G399" s="740">
        <v>113</v>
      </c>
      <c r="H399" s="740">
        <v>114</v>
      </c>
      <c r="I399" s="740">
        <v>117</v>
      </c>
      <c r="J399" s="740">
        <v>111</v>
      </c>
      <c r="K399" s="740">
        <v>109</v>
      </c>
      <c r="L399" s="740">
        <v>110</v>
      </c>
      <c r="M399" s="740">
        <v>121</v>
      </c>
      <c r="N399" s="740">
        <v>109</v>
      </c>
      <c r="O399" s="740">
        <v>101</v>
      </c>
      <c r="P399" s="741">
        <v>103</v>
      </c>
      <c r="Q399" s="741">
        <v>112</v>
      </c>
      <c r="R399" s="741">
        <v>118</v>
      </c>
      <c r="S399" s="143">
        <f>100</f>
        <v>100</v>
      </c>
      <c r="T399" s="328">
        <f t="shared" si="177"/>
        <v>106.48148148148148</v>
      </c>
      <c r="U399" s="328">
        <f t="shared" si="178"/>
        <v>112.03703703703704</v>
      </c>
      <c r="V399" s="328">
        <f t="shared" si="179"/>
        <v>104.62962962962963</v>
      </c>
      <c r="W399" s="328">
        <f t="shared" si="180"/>
        <v>105.55555555555556</v>
      </c>
      <c r="X399" s="328">
        <f t="shared" si="181"/>
        <v>108.33333333333333</v>
      </c>
      <c r="Y399" s="328">
        <f t="shared" si="182"/>
        <v>102.77777777777777</v>
      </c>
      <c r="Z399" s="328">
        <f t="shared" si="183"/>
        <v>100.92592592592592</v>
      </c>
      <c r="AA399" s="328">
        <f t="shared" si="184"/>
        <v>101.85185185185185</v>
      </c>
      <c r="AB399" s="328">
        <f t="shared" si="184"/>
        <v>112.03703703703704</v>
      </c>
      <c r="AC399" s="328">
        <f t="shared" si="184"/>
        <v>100.92592592592592</v>
      </c>
      <c r="AD399" s="328">
        <f t="shared" si="184"/>
        <v>93.518518518518519</v>
      </c>
      <c r="AE399" s="328">
        <f t="shared" si="174"/>
        <v>95.370370370370367</v>
      </c>
      <c r="AF399" s="328">
        <f t="shared" si="175"/>
        <v>103.70370370370371</v>
      </c>
      <c r="AG399" s="329">
        <f t="shared" si="175"/>
        <v>109.25925925925925</v>
      </c>
      <c r="AH399" s="766">
        <v>1</v>
      </c>
      <c r="AI399" s="767">
        <v>1</v>
      </c>
      <c r="AJ399" s="767">
        <v>1</v>
      </c>
      <c r="AK399" s="767">
        <v>1</v>
      </c>
      <c r="AL399" s="767">
        <v>1</v>
      </c>
      <c r="AM399" s="767">
        <v>1</v>
      </c>
      <c r="AN399" s="767">
        <v>1</v>
      </c>
      <c r="AO399" s="767">
        <v>1</v>
      </c>
      <c r="AP399" s="767">
        <v>1</v>
      </c>
      <c r="AQ399" s="767">
        <v>1</v>
      </c>
      <c r="AR399" s="767">
        <v>1</v>
      </c>
      <c r="AS399" s="767">
        <v>1</v>
      </c>
      <c r="AT399" s="767">
        <v>4</v>
      </c>
      <c r="AU399" s="767">
        <v>6</v>
      </c>
      <c r="AV399" s="769">
        <v>7</v>
      </c>
    </row>
    <row r="400" spans="2:48" ht="14.4" x14ac:dyDescent="0.3">
      <c r="B400" s="904"/>
      <c r="C400" s="1" t="s">
        <v>6</v>
      </c>
      <c r="D400" s="740">
        <v>3807</v>
      </c>
      <c r="E400" s="740">
        <v>2701</v>
      </c>
      <c r="F400" s="740">
        <v>2781</v>
      </c>
      <c r="G400" s="740">
        <v>3216</v>
      </c>
      <c r="H400" s="740">
        <v>3154</v>
      </c>
      <c r="I400" s="740">
        <v>3220</v>
      </c>
      <c r="J400" s="740">
        <v>3187</v>
      </c>
      <c r="K400" s="740">
        <v>3597</v>
      </c>
      <c r="L400" s="740">
        <v>3847</v>
      </c>
      <c r="M400" s="740">
        <v>4011</v>
      </c>
      <c r="N400" s="740">
        <v>4317</v>
      </c>
      <c r="O400" s="740">
        <v>4242</v>
      </c>
      <c r="P400" s="741">
        <v>4291</v>
      </c>
      <c r="Q400" s="741">
        <v>4567</v>
      </c>
      <c r="R400" s="741">
        <v>4760</v>
      </c>
      <c r="S400" s="143">
        <f>100</f>
        <v>100</v>
      </c>
      <c r="T400" s="328">
        <f t="shared" si="177"/>
        <v>70.948253217756758</v>
      </c>
      <c r="U400" s="328">
        <f t="shared" si="178"/>
        <v>73.049645390070921</v>
      </c>
      <c r="V400" s="328">
        <f t="shared" si="179"/>
        <v>84.475965327029158</v>
      </c>
      <c r="W400" s="328">
        <f t="shared" si="180"/>
        <v>82.847386393485678</v>
      </c>
      <c r="X400" s="328">
        <f t="shared" si="181"/>
        <v>84.581034935644865</v>
      </c>
      <c r="Y400" s="328">
        <f t="shared" si="182"/>
        <v>83.714210664565272</v>
      </c>
      <c r="Z400" s="328">
        <f t="shared" si="183"/>
        <v>94.48384554767533</v>
      </c>
      <c r="AA400" s="328">
        <f t="shared" si="184"/>
        <v>101.05069608615707</v>
      </c>
      <c r="AB400" s="328">
        <f t="shared" si="184"/>
        <v>105.35855003940111</v>
      </c>
      <c r="AC400" s="328">
        <f t="shared" si="184"/>
        <v>113.39637509850276</v>
      </c>
      <c r="AD400" s="328">
        <f t="shared" si="184"/>
        <v>111.42631993695824</v>
      </c>
      <c r="AE400" s="328">
        <f t="shared" si="174"/>
        <v>112.71342264250066</v>
      </c>
      <c r="AF400" s="328">
        <f t="shared" si="175"/>
        <v>119.9632256369845</v>
      </c>
      <c r="AG400" s="329">
        <f t="shared" si="175"/>
        <v>125.03283425269241</v>
      </c>
      <c r="AH400" s="766">
        <v>1</v>
      </c>
      <c r="AI400" s="767">
        <v>1</v>
      </c>
      <c r="AJ400" s="767">
        <v>1</v>
      </c>
      <c r="AK400" s="767">
        <v>1</v>
      </c>
      <c r="AL400" s="767">
        <v>1</v>
      </c>
      <c r="AM400" s="767">
        <v>1</v>
      </c>
      <c r="AN400" s="767">
        <v>1</v>
      </c>
      <c r="AO400" s="767">
        <v>1</v>
      </c>
      <c r="AP400" s="767">
        <v>1</v>
      </c>
      <c r="AQ400" s="767">
        <v>1</v>
      </c>
      <c r="AR400" s="767">
        <v>1</v>
      </c>
      <c r="AS400" s="767">
        <v>1</v>
      </c>
      <c r="AT400" s="767">
        <v>4</v>
      </c>
      <c r="AU400" s="767">
        <v>6</v>
      </c>
      <c r="AV400" s="769">
        <v>7</v>
      </c>
    </row>
    <row r="401" spans="2:48" ht="14.4" x14ac:dyDescent="0.3">
      <c r="B401" s="905"/>
      <c r="C401" s="8" t="s">
        <v>7</v>
      </c>
      <c r="D401">
        <v>3699</v>
      </c>
      <c r="E401">
        <v>2586</v>
      </c>
      <c r="F401">
        <v>2660</v>
      </c>
      <c r="G401">
        <v>3103</v>
      </c>
      <c r="H401">
        <v>3040</v>
      </c>
      <c r="I401">
        <v>3103</v>
      </c>
      <c r="J401">
        <v>3076</v>
      </c>
      <c r="K401">
        <v>3488</v>
      </c>
      <c r="L401">
        <v>3737</v>
      </c>
      <c r="M401">
        <v>3890</v>
      </c>
      <c r="N401">
        <v>4208</v>
      </c>
      <c r="O401">
        <v>4141</v>
      </c>
      <c r="P401">
        <v>4188</v>
      </c>
      <c r="Q401">
        <v>4455</v>
      </c>
      <c r="R401">
        <v>4642</v>
      </c>
      <c r="S401" s="143">
        <f>100</f>
        <v>100</v>
      </c>
      <c r="T401" s="328">
        <f t="shared" si="177"/>
        <v>69.910786699107874</v>
      </c>
      <c r="U401" s="328">
        <f t="shared" si="178"/>
        <v>71.911327385779941</v>
      </c>
      <c r="V401" s="328">
        <f t="shared" si="179"/>
        <v>83.88753717220871</v>
      </c>
      <c r="W401" s="328">
        <f t="shared" si="180"/>
        <v>82.184374155177082</v>
      </c>
      <c r="X401" s="328">
        <f t="shared" si="181"/>
        <v>83.88753717220871</v>
      </c>
      <c r="Y401" s="328">
        <f t="shared" si="182"/>
        <v>83.157610164909428</v>
      </c>
      <c r="Z401" s="328">
        <f t="shared" si="183"/>
        <v>94.295755609624223</v>
      </c>
      <c r="AA401" s="328">
        <f t="shared" si="184"/>
        <v>101.02730467693971</v>
      </c>
      <c r="AB401" s="328">
        <f t="shared" si="184"/>
        <v>105.16355771830224</v>
      </c>
      <c r="AC401" s="328">
        <f t="shared" si="184"/>
        <v>113.76047580427142</v>
      </c>
      <c r="AD401" s="328">
        <f t="shared" si="184"/>
        <v>111.94917545282509</v>
      </c>
      <c r="AE401" s="328">
        <f t="shared" si="174"/>
        <v>113.21978913219789</v>
      </c>
      <c r="AF401" s="328">
        <f t="shared" si="175"/>
        <v>120.43795620437956</v>
      </c>
      <c r="AG401" s="329">
        <f t="shared" si="175"/>
        <v>125.4933765882671</v>
      </c>
      <c r="AH401" s="770"/>
      <c r="AI401" s="771"/>
      <c r="AJ401" s="771"/>
      <c r="AK401" s="771"/>
      <c r="AL401" s="771"/>
      <c r="AM401" s="771"/>
      <c r="AN401" s="771"/>
      <c r="AO401" s="771"/>
      <c r="AP401" s="771"/>
      <c r="AQ401" s="771"/>
      <c r="AR401" s="771"/>
      <c r="AS401" s="771"/>
      <c r="AT401" s="771"/>
      <c r="AU401" s="771"/>
      <c r="AV401" s="772"/>
    </row>
    <row r="402" spans="2:48" ht="15" customHeight="1" x14ac:dyDescent="0.3">
      <c r="B402" s="904" t="s">
        <v>77</v>
      </c>
      <c r="C402" s="1" t="s">
        <v>2</v>
      </c>
      <c r="D402" s="740">
        <v>14655</v>
      </c>
      <c r="E402" s="740">
        <v>17571</v>
      </c>
      <c r="F402" s="740">
        <v>19153</v>
      </c>
      <c r="G402" s="740">
        <v>20320</v>
      </c>
      <c r="H402" s="740">
        <v>20807</v>
      </c>
      <c r="I402" s="740">
        <v>21753</v>
      </c>
      <c r="J402" s="740">
        <v>23238</v>
      </c>
      <c r="K402" s="740">
        <v>24308</v>
      </c>
      <c r="L402" s="740">
        <v>25600</v>
      </c>
      <c r="M402" s="740">
        <v>27239</v>
      </c>
      <c r="N402" s="740">
        <v>30319</v>
      </c>
      <c r="O402" s="740">
        <v>31696</v>
      </c>
      <c r="P402" s="741">
        <v>32099</v>
      </c>
      <c r="Q402" s="741">
        <v>34356</v>
      </c>
      <c r="R402" s="741">
        <v>35937</v>
      </c>
      <c r="S402" s="143">
        <f>100</f>
        <v>100</v>
      </c>
      <c r="T402" s="328">
        <f t="shared" si="177"/>
        <v>119.89764585465711</v>
      </c>
      <c r="U402" s="328">
        <f t="shared" si="178"/>
        <v>130.69259638348686</v>
      </c>
      <c r="V402" s="328">
        <f t="shared" si="179"/>
        <v>138.65574889116343</v>
      </c>
      <c r="W402" s="328">
        <f t="shared" si="180"/>
        <v>141.97884680996248</v>
      </c>
      <c r="X402" s="328">
        <f t="shared" si="181"/>
        <v>148.43398157625384</v>
      </c>
      <c r="Y402" s="328">
        <f t="shared" si="182"/>
        <v>158.56704196519959</v>
      </c>
      <c r="Z402" s="328">
        <f t="shared" si="183"/>
        <v>165.86830433299215</v>
      </c>
      <c r="AA402" s="328">
        <f t="shared" si="184"/>
        <v>174.68440805185944</v>
      </c>
      <c r="AB402" s="328">
        <f t="shared" si="184"/>
        <v>185.86830433299215</v>
      </c>
      <c r="AC402" s="328">
        <f t="shared" si="184"/>
        <v>206.8850221767315</v>
      </c>
      <c r="AD402" s="328">
        <f t="shared" si="184"/>
        <v>216.28113271920847</v>
      </c>
      <c r="AE402" s="328">
        <f t="shared" si="174"/>
        <v>219.03104742408735</v>
      </c>
      <c r="AF402" s="328">
        <f t="shared" si="175"/>
        <v>234.43193449334697</v>
      </c>
      <c r="AG402" s="329">
        <f t="shared" si="175"/>
        <v>245.22006141248721</v>
      </c>
      <c r="AH402" s="766">
        <v>1</v>
      </c>
      <c r="AI402" s="767">
        <v>1</v>
      </c>
      <c r="AJ402" s="767">
        <v>1</v>
      </c>
      <c r="AK402" s="767">
        <v>1</v>
      </c>
      <c r="AL402" s="767">
        <v>1</v>
      </c>
      <c r="AM402" s="767">
        <v>1</v>
      </c>
      <c r="AN402" s="767">
        <v>1</v>
      </c>
      <c r="AO402" s="767">
        <v>1</v>
      </c>
      <c r="AP402" s="767">
        <v>1</v>
      </c>
      <c r="AQ402" s="767">
        <v>1</v>
      </c>
      <c r="AR402" s="767">
        <v>1</v>
      </c>
      <c r="AS402" s="767">
        <v>1</v>
      </c>
      <c r="AT402" s="767">
        <v>4</v>
      </c>
      <c r="AU402" s="767">
        <v>6</v>
      </c>
      <c r="AV402" s="769">
        <v>7</v>
      </c>
    </row>
    <row r="403" spans="2:48" ht="14.4" x14ac:dyDescent="0.3">
      <c r="B403" s="904"/>
      <c r="C403" s="1" t="s">
        <v>3</v>
      </c>
      <c r="D403" s="740">
        <v>436</v>
      </c>
      <c r="E403" s="740">
        <v>498</v>
      </c>
      <c r="F403" s="740">
        <v>494</v>
      </c>
      <c r="G403" s="740">
        <v>496</v>
      </c>
      <c r="H403" s="740">
        <v>562</v>
      </c>
      <c r="I403" s="740">
        <v>572</v>
      </c>
      <c r="J403" s="740">
        <v>506</v>
      </c>
      <c r="K403" s="740">
        <v>495</v>
      </c>
      <c r="L403" s="740">
        <v>521</v>
      </c>
      <c r="M403" s="740">
        <v>500</v>
      </c>
      <c r="N403" s="740">
        <v>896</v>
      </c>
      <c r="O403" s="740">
        <v>996</v>
      </c>
      <c r="P403" s="741">
        <v>1001</v>
      </c>
      <c r="Q403" s="741">
        <v>1029</v>
      </c>
      <c r="R403" s="741">
        <v>1048</v>
      </c>
      <c r="S403" s="143">
        <f>100</f>
        <v>100</v>
      </c>
      <c r="T403" s="328">
        <f t="shared" si="177"/>
        <v>114.22018348623853</v>
      </c>
      <c r="U403" s="328">
        <f t="shared" si="178"/>
        <v>113.30275229357798</v>
      </c>
      <c r="V403" s="328">
        <f t="shared" si="179"/>
        <v>113.76146788990826</v>
      </c>
      <c r="W403" s="328">
        <f t="shared" si="180"/>
        <v>128.89908256880733</v>
      </c>
      <c r="X403" s="328">
        <f t="shared" si="181"/>
        <v>131.19266055045873</v>
      </c>
      <c r="Y403" s="328">
        <f t="shared" si="182"/>
        <v>116.05504587155963</v>
      </c>
      <c r="Z403" s="328">
        <f t="shared" si="183"/>
        <v>113.53211009174312</v>
      </c>
      <c r="AA403" s="328">
        <f t="shared" si="184"/>
        <v>119.49541284403669</v>
      </c>
      <c r="AB403" s="328">
        <f t="shared" si="184"/>
        <v>114.6788990825688</v>
      </c>
      <c r="AC403" s="328">
        <f t="shared" si="184"/>
        <v>205.50458715596329</v>
      </c>
      <c r="AD403" s="328">
        <f t="shared" si="184"/>
        <v>228.44036697247705</v>
      </c>
      <c r="AE403" s="328">
        <f t="shared" si="174"/>
        <v>229.58715596330276</v>
      </c>
      <c r="AF403" s="328">
        <f t="shared" si="175"/>
        <v>236.00917431192661</v>
      </c>
      <c r="AG403" s="329">
        <f t="shared" si="175"/>
        <v>240.36697247706422</v>
      </c>
      <c r="AH403" s="766">
        <v>1</v>
      </c>
      <c r="AI403" s="767">
        <v>1</v>
      </c>
      <c r="AJ403" s="767">
        <v>1</v>
      </c>
      <c r="AK403" s="767">
        <v>1</v>
      </c>
      <c r="AL403" s="767">
        <v>1</v>
      </c>
      <c r="AM403" s="767">
        <v>1</v>
      </c>
      <c r="AN403" s="767">
        <v>1</v>
      </c>
      <c r="AO403" s="767">
        <v>1</v>
      </c>
      <c r="AP403" s="767">
        <v>1</v>
      </c>
      <c r="AQ403" s="767">
        <v>1</v>
      </c>
      <c r="AR403" s="767">
        <v>1</v>
      </c>
      <c r="AS403" s="767">
        <v>1</v>
      </c>
      <c r="AT403" s="767">
        <v>4</v>
      </c>
      <c r="AU403" s="767">
        <v>6</v>
      </c>
      <c r="AV403" s="769">
        <v>7</v>
      </c>
    </row>
    <row r="404" spans="2:48" ht="14.4" x14ac:dyDescent="0.3">
      <c r="B404" s="904"/>
      <c r="C404" s="1" t="s">
        <v>4</v>
      </c>
      <c r="D404" s="740">
        <v>180</v>
      </c>
      <c r="E404" s="740">
        <v>174</v>
      </c>
      <c r="F404" s="740">
        <v>172</v>
      </c>
      <c r="G404" s="740">
        <v>161</v>
      </c>
      <c r="H404" s="740">
        <v>167</v>
      </c>
      <c r="I404" s="740">
        <v>154</v>
      </c>
      <c r="J404" s="740">
        <v>163</v>
      </c>
      <c r="K404" s="740">
        <v>165</v>
      </c>
      <c r="L404" s="740">
        <v>160</v>
      </c>
      <c r="M404" s="740">
        <v>162</v>
      </c>
      <c r="N404" s="740">
        <v>181</v>
      </c>
      <c r="O404" s="740">
        <v>187</v>
      </c>
      <c r="P404" s="741">
        <v>188</v>
      </c>
      <c r="Q404" s="741">
        <v>194</v>
      </c>
      <c r="R404" s="741">
        <v>198</v>
      </c>
      <c r="S404" s="143">
        <f>100</f>
        <v>100</v>
      </c>
      <c r="T404" s="328">
        <f t="shared" si="177"/>
        <v>96.666666666666671</v>
      </c>
      <c r="U404" s="328">
        <f t="shared" si="178"/>
        <v>95.555555555555557</v>
      </c>
      <c r="V404" s="328">
        <f t="shared" si="179"/>
        <v>89.444444444444443</v>
      </c>
      <c r="W404" s="328">
        <f t="shared" si="180"/>
        <v>92.777777777777771</v>
      </c>
      <c r="X404" s="328">
        <f t="shared" si="181"/>
        <v>85.555555555555557</v>
      </c>
      <c r="Y404" s="328">
        <f t="shared" si="182"/>
        <v>90.555555555555557</v>
      </c>
      <c r="Z404" s="328">
        <f t="shared" si="183"/>
        <v>91.666666666666671</v>
      </c>
      <c r="AA404" s="328">
        <f t="shared" si="184"/>
        <v>88.888888888888886</v>
      </c>
      <c r="AB404" s="328">
        <f t="shared" si="184"/>
        <v>90</v>
      </c>
      <c r="AC404" s="328">
        <f t="shared" si="184"/>
        <v>100.55555555555556</v>
      </c>
      <c r="AD404" s="328">
        <f t="shared" si="184"/>
        <v>103.88888888888889</v>
      </c>
      <c r="AE404" s="328">
        <f t="shared" si="174"/>
        <v>104.44444444444444</v>
      </c>
      <c r="AF404" s="328">
        <f t="shared" si="175"/>
        <v>107.77777777777777</v>
      </c>
      <c r="AG404" s="329">
        <f t="shared" si="175"/>
        <v>110</v>
      </c>
      <c r="AH404" s="766">
        <v>1</v>
      </c>
      <c r="AI404" s="767">
        <v>1</v>
      </c>
      <c r="AJ404" s="767">
        <v>1</v>
      </c>
      <c r="AK404" s="767">
        <v>1</v>
      </c>
      <c r="AL404" s="767">
        <v>1</v>
      </c>
      <c r="AM404" s="767">
        <v>1</v>
      </c>
      <c r="AN404" s="767">
        <v>1</v>
      </c>
      <c r="AO404" s="767">
        <v>1</v>
      </c>
      <c r="AP404" s="767">
        <v>1</v>
      </c>
      <c r="AQ404" s="767">
        <v>1</v>
      </c>
      <c r="AR404" s="767">
        <v>1</v>
      </c>
      <c r="AS404" s="767">
        <v>1</v>
      </c>
      <c r="AT404" s="767">
        <v>4</v>
      </c>
      <c r="AU404" s="767">
        <v>6</v>
      </c>
      <c r="AV404" s="769">
        <v>7</v>
      </c>
    </row>
    <row r="405" spans="2:48" ht="14.4" x14ac:dyDescent="0.3">
      <c r="B405" s="904"/>
      <c r="C405" s="1" t="s">
        <v>5</v>
      </c>
      <c r="D405" s="740">
        <v>57</v>
      </c>
      <c r="E405" s="740">
        <v>57</v>
      </c>
      <c r="F405" s="740">
        <v>54</v>
      </c>
      <c r="G405" s="740">
        <v>45</v>
      </c>
      <c r="H405" s="740">
        <v>47</v>
      </c>
      <c r="I405" s="740">
        <v>48</v>
      </c>
      <c r="J405" s="740">
        <v>50</v>
      </c>
      <c r="K405" s="740">
        <v>59</v>
      </c>
      <c r="L405" s="740">
        <v>55</v>
      </c>
      <c r="M405" s="740">
        <v>64</v>
      </c>
      <c r="N405" s="740">
        <v>58</v>
      </c>
      <c r="O405" s="740">
        <v>61</v>
      </c>
      <c r="P405" s="741">
        <v>62</v>
      </c>
      <c r="Q405" s="741">
        <v>67</v>
      </c>
      <c r="R405" s="741">
        <v>71</v>
      </c>
      <c r="S405" s="143">
        <f>100</f>
        <v>100</v>
      </c>
      <c r="T405" s="328">
        <f t="shared" si="177"/>
        <v>100</v>
      </c>
      <c r="U405" s="328">
        <f t="shared" si="178"/>
        <v>94.736842105263165</v>
      </c>
      <c r="V405" s="328">
        <f t="shared" si="179"/>
        <v>78.94736842105263</v>
      </c>
      <c r="W405" s="328">
        <f t="shared" si="180"/>
        <v>82.456140350877192</v>
      </c>
      <c r="X405" s="328">
        <f t="shared" si="181"/>
        <v>84.21052631578948</v>
      </c>
      <c r="Y405" s="328">
        <f t="shared" si="182"/>
        <v>87.719298245614041</v>
      </c>
      <c r="Z405" s="328">
        <f t="shared" si="183"/>
        <v>103.50877192982456</v>
      </c>
      <c r="AA405" s="328">
        <f t="shared" si="184"/>
        <v>96.491228070175438</v>
      </c>
      <c r="AB405" s="328">
        <f t="shared" si="184"/>
        <v>112.28070175438596</v>
      </c>
      <c r="AC405" s="328">
        <f t="shared" si="184"/>
        <v>101.75438596491227</v>
      </c>
      <c r="AD405" s="328">
        <f t="shared" si="184"/>
        <v>107.01754385964912</v>
      </c>
      <c r="AE405" s="328">
        <f t="shared" si="174"/>
        <v>108.7719298245614</v>
      </c>
      <c r="AF405" s="328">
        <f t="shared" si="175"/>
        <v>117.54385964912281</v>
      </c>
      <c r="AG405" s="329">
        <f t="shared" si="175"/>
        <v>124.56140350877193</v>
      </c>
      <c r="AH405" s="766">
        <v>1</v>
      </c>
      <c r="AI405" s="767">
        <v>1</v>
      </c>
      <c r="AJ405" s="767">
        <v>1</v>
      </c>
      <c r="AK405" s="767">
        <v>1</v>
      </c>
      <c r="AL405" s="767">
        <v>1</v>
      </c>
      <c r="AM405" s="767">
        <v>1</v>
      </c>
      <c r="AN405" s="767">
        <v>1</v>
      </c>
      <c r="AO405" s="767">
        <v>1</v>
      </c>
      <c r="AP405" s="767">
        <v>1</v>
      </c>
      <c r="AQ405" s="767">
        <v>1</v>
      </c>
      <c r="AR405" s="767">
        <v>1</v>
      </c>
      <c r="AS405" s="767">
        <v>1</v>
      </c>
      <c r="AT405" s="767">
        <v>4</v>
      </c>
      <c r="AU405" s="767">
        <v>6</v>
      </c>
      <c r="AV405" s="769">
        <v>7</v>
      </c>
    </row>
    <row r="406" spans="2:48" ht="14.4" x14ac:dyDescent="0.3">
      <c r="B406" s="904"/>
      <c r="C406" s="1" t="s">
        <v>6</v>
      </c>
      <c r="D406" s="740">
        <v>15328</v>
      </c>
      <c r="E406" s="740">
        <v>18300</v>
      </c>
      <c r="F406" s="740">
        <v>19873</v>
      </c>
      <c r="G406" s="740">
        <v>21022</v>
      </c>
      <c r="H406" s="740">
        <v>21583</v>
      </c>
      <c r="I406" s="740">
        <v>22527</v>
      </c>
      <c r="J406" s="740">
        <v>23957</v>
      </c>
      <c r="K406" s="740">
        <v>25027</v>
      </c>
      <c r="L406" s="740">
        <v>26336</v>
      </c>
      <c r="M406" s="740">
        <v>27965</v>
      </c>
      <c r="N406" s="740">
        <v>31454</v>
      </c>
      <c r="O406" s="740">
        <v>32940</v>
      </c>
      <c r="P406" s="741">
        <v>33350</v>
      </c>
      <c r="Q406" s="741">
        <v>35646</v>
      </c>
      <c r="R406" s="741">
        <v>37254</v>
      </c>
      <c r="S406" s="143">
        <f>100</f>
        <v>100</v>
      </c>
      <c r="T406" s="328">
        <f t="shared" si="177"/>
        <v>119.38935281837161</v>
      </c>
      <c r="U406" s="328">
        <f t="shared" si="178"/>
        <v>129.65161795407099</v>
      </c>
      <c r="V406" s="328">
        <f t="shared" si="179"/>
        <v>137.14770354906054</v>
      </c>
      <c r="W406" s="328">
        <f t="shared" si="180"/>
        <v>140.80767223382045</v>
      </c>
      <c r="X406" s="328">
        <f t="shared" si="181"/>
        <v>146.96633611691024</v>
      </c>
      <c r="Y406" s="328">
        <f t="shared" si="182"/>
        <v>156.29566805845511</v>
      </c>
      <c r="Z406" s="328">
        <f t="shared" si="183"/>
        <v>163.27635699373695</v>
      </c>
      <c r="AA406" s="328">
        <f t="shared" si="184"/>
        <v>171.81628392484342</v>
      </c>
      <c r="AB406" s="328">
        <f t="shared" si="184"/>
        <v>182.44389352818371</v>
      </c>
      <c r="AC406" s="328">
        <f t="shared" si="184"/>
        <v>205.20615866388309</v>
      </c>
      <c r="AD406" s="328">
        <f t="shared" si="184"/>
        <v>214.90083507306889</v>
      </c>
      <c r="AE406" s="328">
        <f t="shared" si="174"/>
        <v>217.57567849686848</v>
      </c>
      <c r="AF406" s="328">
        <f t="shared" si="175"/>
        <v>232.55480167014613</v>
      </c>
      <c r="AG406" s="329">
        <f t="shared" si="175"/>
        <v>243.04540709812107</v>
      </c>
      <c r="AH406" s="766">
        <v>1</v>
      </c>
      <c r="AI406" s="767">
        <v>1</v>
      </c>
      <c r="AJ406" s="767">
        <v>1</v>
      </c>
      <c r="AK406" s="767">
        <v>1</v>
      </c>
      <c r="AL406" s="767">
        <v>1</v>
      </c>
      <c r="AM406" s="767">
        <v>1</v>
      </c>
      <c r="AN406" s="767">
        <v>1</v>
      </c>
      <c r="AO406" s="767">
        <v>1</v>
      </c>
      <c r="AP406" s="767">
        <v>1</v>
      </c>
      <c r="AQ406" s="767">
        <v>1</v>
      </c>
      <c r="AR406" s="767">
        <v>1</v>
      </c>
      <c r="AS406" s="767">
        <v>1</v>
      </c>
      <c r="AT406" s="767">
        <v>4</v>
      </c>
      <c r="AU406" s="767">
        <v>6</v>
      </c>
      <c r="AV406" s="769">
        <v>7</v>
      </c>
    </row>
    <row r="407" spans="2:48" ht="14.4" x14ac:dyDescent="0.3">
      <c r="B407" s="905"/>
      <c r="C407" s="8" t="s">
        <v>7</v>
      </c>
      <c r="D407">
        <v>15271</v>
      </c>
      <c r="E407">
        <v>18243</v>
      </c>
      <c r="F407">
        <v>19819</v>
      </c>
      <c r="G407">
        <v>20977</v>
      </c>
      <c r="H407">
        <v>21536</v>
      </c>
      <c r="I407">
        <v>22479</v>
      </c>
      <c r="J407">
        <v>23907</v>
      </c>
      <c r="K407">
        <v>24968</v>
      </c>
      <c r="L407">
        <v>26281</v>
      </c>
      <c r="M407">
        <v>27901</v>
      </c>
      <c r="N407">
        <v>31396</v>
      </c>
      <c r="O407">
        <v>32879</v>
      </c>
      <c r="P407">
        <v>33288</v>
      </c>
      <c r="Q407">
        <v>35579</v>
      </c>
      <c r="R407">
        <v>37183</v>
      </c>
      <c r="S407" s="143">
        <f>100</f>
        <v>100</v>
      </c>
      <c r="T407" s="328">
        <f t="shared" si="177"/>
        <v>119.4617248379281</v>
      </c>
      <c r="U407" s="328">
        <f t="shared" si="178"/>
        <v>129.78193962412416</v>
      </c>
      <c r="V407" s="328">
        <f t="shared" si="179"/>
        <v>137.36494008250932</v>
      </c>
      <c r="W407" s="328">
        <f t="shared" si="180"/>
        <v>141.02547311898368</v>
      </c>
      <c r="X407" s="328">
        <f t="shared" si="181"/>
        <v>147.20057625564797</v>
      </c>
      <c r="Y407" s="328">
        <f t="shared" si="182"/>
        <v>156.55163381572916</v>
      </c>
      <c r="Z407" s="328">
        <f t="shared" si="183"/>
        <v>163.49944338943095</v>
      </c>
      <c r="AA407" s="328">
        <f t="shared" si="184"/>
        <v>172.09743959138237</v>
      </c>
      <c r="AB407" s="328">
        <f t="shared" si="184"/>
        <v>182.70578220155852</v>
      </c>
      <c r="AC407" s="328">
        <f t="shared" si="184"/>
        <v>205.59229912906818</v>
      </c>
      <c r="AD407" s="328">
        <f t="shared" si="184"/>
        <v>215.30351646912447</v>
      </c>
      <c r="AE407" s="328">
        <f t="shared" si="174"/>
        <v>217.98179556021216</v>
      </c>
      <c r="AF407" s="328">
        <f t="shared" si="175"/>
        <v>232.98408748608475</v>
      </c>
      <c r="AG407" s="329">
        <f t="shared" si="175"/>
        <v>243.4876563420863</v>
      </c>
      <c r="AH407" s="770"/>
      <c r="AI407" s="771"/>
      <c r="AJ407" s="771"/>
      <c r="AK407" s="771"/>
      <c r="AL407" s="771"/>
      <c r="AM407" s="771"/>
      <c r="AN407" s="771"/>
      <c r="AO407" s="771"/>
      <c r="AP407" s="771"/>
      <c r="AQ407" s="771"/>
      <c r="AR407" s="771"/>
      <c r="AS407" s="771"/>
      <c r="AT407" s="771"/>
      <c r="AU407" s="771"/>
      <c r="AV407" s="772"/>
    </row>
    <row r="408" spans="2:48" ht="15" customHeight="1" x14ac:dyDescent="0.3">
      <c r="B408" s="904" t="s">
        <v>78</v>
      </c>
      <c r="C408" s="1" t="s">
        <v>2</v>
      </c>
      <c r="D408" s="740">
        <v>8004</v>
      </c>
      <c r="E408" s="740">
        <v>12233</v>
      </c>
      <c r="F408" s="740">
        <v>12292</v>
      </c>
      <c r="G408" s="740">
        <v>14252</v>
      </c>
      <c r="H408" s="740">
        <v>14806</v>
      </c>
      <c r="I408" s="740">
        <v>16148</v>
      </c>
      <c r="J408" s="740">
        <v>19123</v>
      </c>
      <c r="K408" s="740">
        <v>18124</v>
      </c>
      <c r="L408" s="740">
        <v>21355</v>
      </c>
      <c r="M408" s="740">
        <v>21623</v>
      </c>
      <c r="N408" s="740">
        <v>24715</v>
      </c>
      <c r="O408" s="740">
        <v>26237</v>
      </c>
      <c r="P408" s="741">
        <v>26570</v>
      </c>
      <c r="Q408" s="741">
        <v>28438</v>
      </c>
      <c r="R408" s="741">
        <v>29746</v>
      </c>
      <c r="S408" s="143">
        <f>100</f>
        <v>100</v>
      </c>
      <c r="T408" s="328">
        <f t="shared" si="177"/>
        <v>152.83608195902048</v>
      </c>
      <c r="U408" s="328">
        <f t="shared" si="178"/>
        <v>153.57321339330335</v>
      </c>
      <c r="V408" s="328">
        <f t="shared" si="179"/>
        <v>178.06096951524239</v>
      </c>
      <c r="W408" s="328">
        <f t="shared" si="180"/>
        <v>184.9825087456272</v>
      </c>
      <c r="X408" s="328">
        <f t="shared" si="181"/>
        <v>201.74912543728135</v>
      </c>
      <c r="Y408" s="328">
        <f t="shared" si="182"/>
        <v>238.91804097951024</v>
      </c>
      <c r="Z408" s="328">
        <f t="shared" si="183"/>
        <v>226.43678160919541</v>
      </c>
      <c r="AA408" s="328">
        <f t="shared" si="184"/>
        <v>266.80409795102446</v>
      </c>
      <c r="AB408" s="328">
        <f t="shared" si="184"/>
        <v>270.15242378810592</v>
      </c>
      <c r="AC408" s="328">
        <f t="shared" si="184"/>
        <v>308.78310844577709</v>
      </c>
      <c r="AD408" s="328">
        <f t="shared" si="184"/>
        <v>327.79860069965019</v>
      </c>
      <c r="AE408" s="328">
        <f t="shared" si="174"/>
        <v>331.95902048975512</v>
      </c>
      <c r="AF408" s="328">
        <f t="shared" si="175"/>
        <v>355.29735132433785</v>
      </c>
      <c r="AG408" s="329">
        <f t="shared" si="175"/>
        <v>371.63918040979513</v>
      </c>
      <c r="AH408" s="766">
        <v>1</v>
      </c>
      <c r="AI408" s="767">
        <v>1</v>
      </c>
      <c r="AJ408" s="767">
        <v>1</v>
      </c>
      <c r="AK408" s="767">
        <v>1</v>
      </c>
      <c r="AL408" s="767">
        <v>1</v>
      </c>
      <c r="AM408" s="767">
        <v>1</v>
      </c>
      <c r="AN408" s="767">
        <v>1</v>
      </c>
      <c r="AO408" s="767">
        <v>1</v>
      </c>
      <c r="AP408" s="767">
        <v>1</v>
      </c>
      <c r="AQ408" s="767">
        <v>1</v>
      </c>
      <c r="AR408" s="767">
        <v>1</v>
      </c>
      <c r="AS408" s="767">
        <v>1</v>
      </c>
      <c r="AT408" s="767">
        <v>4</v>
      </c>
      <c r="AU408" s="767">
        <v>6</v>
      </c>
      <c r="AV408" s="769">
        <v>7</v>
      </c>
    </row>
    <row r="409" spans="2:48" ht="14.4" x14ac:dyDescent="0.3">
      <c r="B409" s="904"/>
      <c r="C409" s="1" t="s">
        <v>3</v>
      </c>
      <c r="D409" s="740">
        <v>165</v>
      </c>
      <c r="E409" s="740">
        <v>170</v>
      </c>
      <c r="F409" s="740">
        <v>203</v>
      </c>
      <c r="G409" s="740">
        <v>234</v>
      </c>
      <c r="H409" s="740">
        <v>273</v>
      </c>
      <c r="I409" s="740">
        <v>273</v>
      </c>
      <c r="J409" s="740">
        <v>262</v>
      </c>
      <c r="K409" s="740">
        <v>304</v>
      </c>
      <c r="L409" s="740">
        <v>316</v>
      </c>
      <c r="M409" s="740">
        <v>326</v>
      </c>
      <c r="N409" s="740">
        <v>498</v>
      </c>
      <c r="O409" s="740">
        <v>533</v>
      </c>
      <c r="P409" s="741">
        <v>536</v>
      </c>
      <c r="Q409" s="741">
        <v>551</v>
      </c>
      <c r="R409" s="741">
        <v>561</v>
      </c>
      <c r="S409" s="143">
        <f>100</f>
        <v>100</v>
      </c>
      <c r="T409" s="328">
        <f t="shared" si="177"/>
        <v>103.03030303030303</v>
      </c>
      <c r="U409" s="328">
        <f t="shared" si="178"/>
        <v>123.03030303030303</v>
      </c>
      <c r="V409" s="328">
        <f t="shared" si="179"/>
        <v>141.81818181818181</v>
      </c>
      <c r="W409" s="328">
        <f t="shared" si="180"/>
        <v>165.45454545454547</v>
      </c>
      <c r="X409" s="328">
        <f t="shared" si="181"/>
        <v>165.45454545454547</v>
      </c>
      <c r="Y409" s="328">
        <f t="shared" si="182"/>
        <v>158.78787878787878</v>
      </c>
      <c r="Z409" s="328">
        <f t="shared" si="183"/>
        <v>184.24242424242425</v>
      </c>
      <c r="AA409" s="328">
        <f t="shared" si="184"/>
        <v>191.5151515151515</v>
      </c>
      <c r="AB409" s="328">
        <f t="shared" si="184"/>
        <v>197.57575757575756</v>
      </c>
      <c r="AC409" s="328">
        <f t="shared" si="184"/>
        <v>301.81818181818181</v>
      </c>
      <c r="AD409" s="328">
        <f t="shared" si="184"/>
        <v>323.030303030303</v>
      </c>
      <c r="AE409" s="328">
        <f t="shared" si="174"/>
        <v>324.84848484848487</v>
      </c>
      <c r="AF409" s="328">
        <f t="shared" si="175"/>
        <v>333.93939393939394</v>
      </c>
      <c r="AG409" s="329">
        <f t="shared" si="175"/>
        <v>340</v>
      </c>
      <c r="AH409" s="766">
        <v>1</v>
      </c>
      <c r="AI409" s="767">
        <v>1</v>
      </c>
      <c r="AJ409" s="767">
        <v>1</v>
      </c>
      <c r="AK409" s="767">
        <v>1</v>
      </c>
      <c r="AL409" s="767">
        <v>1</v>
      </c>
      <c r="AM409" s="767">
        <v>1</v>
      </c>
      <c r="AN409" s="767">
        <v>1</v>
      </c>
      <c r="AO409" s="767">
        <v>1</v>
      </c>
      <c r="AP409" s="767">
        <v>1</v>
      </c>
      <c r="AQ409" s="767">
        <v>1</v>
      </c>
      <c r="AR409" s="767">
        <v>1</v>
      </c>
      <c r="AS409" s="767">
        <v>1</v>
      </c>
      <c r="AT409" s="767">
        <v>4</v>
      </c>
      <c r="AU409" s="767">
        <v>6</v>
      </c>
      <c r="AV409" s="769">
        <v>7</v>
      </c>
    </row>
    <row r="410" spans="2:48" ht="14.4" x14ac:dyDescent="0.3">
      <c r="B410" s="904"/>
      <c r="C410" s="1" t="s">
        <v>4</v>
      </c>
      <c r="D410" s="740">
        <v>52</v>
      </c>
      <c r="E410" s="740">
        <v>62</v>
      </c>
      <c r="F410" s="740">
        <v>65</v>
      </c>
      <c r="G410" s="740">
        <v>64</v>
      </c>
      <c r="H410" s="740">
        <v>61</v>
      </c>
      <c r="I410" s="740">
        <v>81</v>
      </c>
      <c r="J410" s="740">
        <v>102</v>
      </c>
      <c r="K410" s="740">
        <v>105</v>
      </c>
      <c r="L410" s="740">
        <v>128</v>
      </c>
      <c r="M410" s="740">
        <v>125</v>
      </c>
      <c r="N410" s="740">
        <v>135</v>
      </c>
      <c r="O410" s="740">
        <v>132</v>
      </c>
      <c r="P410" s="741">
        <v>133</v>
      </c>
      <c r="Q410" s="741">
        <v>137</v>
      </c>
      <c r="R410" s="741">
        <v>140</v>
      </c>
      <c r="S410" s="143">
        <f>100</f>
        <v>100</v>
      </c>
      <c r="T410" s="328">
        <f t="shared" si="177"/>
        <v>119.23076923076923</v>
      </c>
      <c r="U410" s="328">
        <f t="shared" si="178"/>
        <v>125</v>
      </c>
      <c r="V410" s="328">
        <f t="shared" si="179"/>
        <v>123.07692307692308</v>
      </c>
      <c r="W410" s="328">
        <f t="shared" si="180"/>
        <v>117.30769230769231</v>
      </c>
      <c r="X410" s="328">
        <f t="shared" si="181"/>
        <v>155.76923076923077</v>
      </c>
      <c r="Y410" s="328">
        <f t="shared" si="182"/>
        <v>196.15384615384616</v>
      </c>
      <c r="Z410" s="328">
        <f t="shared" si="183"/>
        <v>201.92307692307693</v>
      </c>
      <c r="AA410" s="328">
        <f t="shared" si="184"/>
        <v>246.15384615384616</v>
      </c>
      <c r="AB410" s="328">
        <f t="shared" si="184"/>
        <v>240.38461538461539</v>
      </c>
      <c r="AC410" s="328">
        <f t="shared" si="184"/>
        <v>259.61538461538464</v>
      </c>
      <c r="AD410" s="328">
        <f t="shared" si="184"/>
        <v>253.84615384615384</v>
      </c>
      <c r="AE410" s="328">
        <f t="shared" si="174"/>
        <v>255.76923076923077</v>
      </c>
      <c r="AF410" s="328">
        <f t="shared" si="175"/>
        <v>263.46153846153845</v>
      </c>
      <c r="AG410" s="329">
        <f t="shared" si="175"/>
        <v>269.23076923076923</v>
      </c>
      <c r="AH410" s="766">
        <v>1</v>
      </c>
      <c r="AI410" s="767">
        <v>1</v>
      </c>
      <c r="AJ410" s="767">
        <v>1</v>
      </c>
      <c r="AK410" s="767">
        <v>1</v>
      </c>
      <c r="AL410" s="767">
        <v>1</v>
      </c>
      <c r="AM410" s="767">
        <v>1</v>
      </c>
      <c r="AN410" s="767">
        <v>1</v>
      </c>
      <c r="AO410" s="767">
        <v>1</v>
      </c>
      <c r="AP410" s="767">
        <v>1</v>
      </c>
      <c r="AQ410" s="767">
        <v>1</v>
      </c>
      <c r="AR410" s="767">
        <v>1</v>
      </c>
      <c r="AS410" s="767">
        <v>1</v>
      </c>
      <c r="AT410" s="767">
        <v>4</v>
      </c>
      <c r="AU410" s="767">
        <v>6</v>
      </c>
      <c r="AV410" s="769">
        <v>7</v>
      </c>
    </row>
    <row r="411" spans="2:48" ht="14.4" x14ac:dyDescent="0.3">
      <c r="B411" s="904"/>
      <c r="C411" s="1" t="s">
        <v>5</v>
      </c>
      <c r="D411" s="740">
        <v>12</v>
      </c>
      <c r="E411" s="740">
        <v>13</v>
      </c>
      <c r="F411" s="740">
        <v>20</v>
      </c>
      <c r="G411" s="740">
        <v>19</v>
      </c>
      <c r="H411" s="740">
        <v>23</v>
      </c>
      <c r="I411" s="740">
        <v>25</v>
      </c>
      <c r="J411" s="740">
        <v>25</v>
      </c>
      <c r="K411" s="740">
        <v>32</v>
      </c>
      <c r="L411" s="740">
        <v>34</v>
      </c>
      <c r="M411" s="740">
        <v>38</v>
      </c>
      <c r="N411" s="740">
        <v>36</v>
      </c>
      <c r="O411" s="740">
        <v>38</v>
      </c>
      <c r="P411" s="741">
        <v>39</v>
      </c>
      <c r="Q411" s="741">
        <v>42</v>
      </c>
      <c r="R411" s="741">
        <v>44</v>
      </c>
      <c r="S411" s="143">
        <f>100</f>
        <v>100</v>
      </c>
      <c r="T411" s="328">
        <f t="shared" si="177"/>
        <v>108.33333333333333</v>
      </c>
      <c r="U411" s="328">
        <f t="shared" si="178"/>
        <v>166.66666666666666</v>
      </c>
      <c r="V411" s="328">
        <f t="shared" si="179"/>
        <v>158.33333333333334</v>
      </c>
      <c r="W411" s="328">
        <f t="shared" si="180"/>
        <v>191.66666666666666</v>
      </c>
      <c r="X411" s="328">
        <f t="shared" si="181"/>
        <v>208.33333333333334</v>
      </c>
      <c r="Y411" s="328">
        <f t="shared" si="182"/>
        <v>208.33333333333334</v>
      </c>
      <c r="Z411" s="328">
        <f t="shared" si="183"/>
        <v>266.66666666666669</v>
      </c>
      <c r="AA411" s="328">
        <f t="shared" si="184"/>
        <v>283.33333333333331</v>
      </c>
      <c r="AB411" s="328">
        <f t="shared" si="184"/>
        <v>316.66666666666669</v>
      </c>
      <c r="AC411" s="328">
        <f t="shared" si="184"/>
        <v>300</v>
      </c>
      <c r="AD411" s="328">
        <f t="shared" si="184"/>
        <v>316.66666666666669</v>
      </c>
      <c r="AE411" s="328">
        <f t="shared" si="174"/>
        <v>325</v>
      </c>
      <c r="AF411" s="328">
        <f t="shared" si="175"/>
        <v>350</v>
      </c>
      <c r="AG411" s="329">
        <f t="shared" si="175"/>
        <v>366.66666666666669</v>
      </c>
      <c r="AH411" s="766">
        <v>1</v>
      </c>
      <c r="AI411" s="767">
        <v>1</v>
      </c>
      <c r="AJ411" s="767">
        <v>1</v>
      </c>
      <c r="AK411" s="767">
        <v>1</v>
      </c>
      <c r="AL411" s="767">
        <v>1</v>
      </c>
      <c r="AM411" s="767">
        <v>1</v>
      </c>
      <c r="AN411" s="767">
        <v>1</v>
      </c>
      <c r="AO411" s="767">
        <v>1</v>
      </c>
      <c r="AP411" s="767">
        <v>1</v>
      </c>
      <c r="AQ411" s="767">
        <v>1</v>
      </c>
      <c r="AR411" s="767">
        <v>1</v>
      </c>
      <c r="AS411" s="767">
        <v>1</v>
      </c>
      <c r="AT411" s="767">
        <v>4</v>
      </c>
      <c r="AU411" s="767">
        <v>6</v>
      </c>
      <c r="AV411" s="769">
        <v>7</v>
      </c>
    </row>
    <row r="412" spans="2:48" ht="14.4" x14ac:dyDescent="0.3">
      <c r="B412" s="904"/>
      <c r="C412" s="1" t="s">
        <v>6</v>
      </c>
      <c r="D412" s="740">
        <v>8233</v>
      </c>
      <c r="E412" s="740">
        <v>12478</v>
      </c>
      <c r="F412" s="740">
        <v>12580</v>
      </c>
      <c r="G412" s="740">
        <v>14569</v>
      </c>
      <c r="H412" s="740">
        <v>15163</v>
      </c>
      <c r="I412" s="740">
        <v>16527</v>
      </c>
      <c r="J412" s="740">
        <v>19512</v>
      </c>
      <c r="K412" s="740">
        <v>18565</v>
      </c>
      <c r="L412" s="740">
        <v>21833</v>
      </c>
      <c r="M412" s="740">
        <v>22112</v>
      </c>
      <c r="N412" s="740">
        <v>25384</v>
      </c>
      <c r="O412" s="740">
        <v>26940</v>
      </c>
      <c r="P412" s="741">
        <v>27278</v>
      </c>
      <c r="Q412" s="741">
        <v>29168</v>
      </c>
      <c r="R412" s="741">
        <v>30491</v>
      </c>
      <c r="S412" s="143">
        <f>100</f>
        <v>100</v>
      </c>
      <c r="T412" s="328">
        <f t="shared" si="177"/>
        <v>151.56079193489614</v>
      </c>
      <c r="U412" s="328">
        <f t="shared" si="178"/>
        <v>152.79970849022229</v>
      </c>
      <c r="V412" s="328">
        <f t="shared" si="179"/>
        <v>176.95858131908173</v>
      </c>
      <c r="W412" s="328">
        <f t="shared" si="180"/>
        <v>184.17344831774565</v>
      </c>
      <c r="X412" s="328">
        <f t="shared" si="181"/>
        <v>200.74092068504797</v>
      </c>
      <c r="Y412" s="328">
        <f t="shared" si="182"/>
        <v>236.99744928944492</v>
      </c>
      <c r="Z412" s="328">
        <f t="shared" si="183"/>
        <v>225.49495931009352</v>
      </c>
      <c r="AA412" s="328">
        <f t="shared" si="184"/>
        <v>265.18887404348357</v>
      </c>
      <c r="AB412" s="328">
        <f t="shared" si="184"/>
        <v>268.57767520952268</v>
      </c>
      <c r="AC412" s="328">
        <f t="shared" si="184"/>
        <v>308.32017490586662</v>
      </c>
      <c r="AD412" s="328">
        <f t="shared" si="184"/>
        <v>327.21972549495933</v>
      </c>
      <c r="AE412" s="328">
        <f t="shared" si="174"/>
        <v>331.32515486456941</v>
      </c>
      <c r="AF412" s="328">
        <f t="shared" si="175"/>
        <v>354.28154986031825</v>
      </c>
      <c r="AG412" s="329">
        <f t="shared" si="175"/>
        <v>370.35102635734239</v>
      </c>
      <c r="AH412" s="766">
        <v>1</v>
      </c>
      <c r="AI412" s="767">
        <v>1</v>
      </c>
      <c r="AJ412" s="767">
        <v>1</v>
      </c>
      <c r="AK412" s="767">
        <v>1</v>
      </c>
      <c r="AL412" s="767">
        <v>1</v>
      </c>
      <c r="AM412" s="767">
        <v>1</v>
      </c>
      <c r="AN412" s="767">
        <v>1</v>
      </c>
      <c r="AO412" s="767">
        <v>1</v>
      </c>
      <c r="AP412" s="767">
        <v>1</v>
      </c>
      <c r="AQ412" s="767">
        <v>1</v>
      </c>
      <c r="AR412" s="767">
        <v>1</v>
      </c>
      <c r="AS412" s="767">
        <v>1</v>
      </c>
      <c r="AT412" s="767">
        <v>4</v>
      </c>
      <c r="AU412" s="767">
        <v>6</v>
      </c>
      <c r="AV412" s="769">
        <v>7</v>
      </c>
    </row>
    <row r="413" spans="2:48" ht="15" thickBot="1" x14ac:dyDescent="0.35">
      <c r="B413" s="907"/>
      <c r="C413" s="9" t="s">
        <v>7</v>
      </c>
      <c r="D413">
        <v>8221</v>
      </c>
      <c r="E413">
        <v>12465</v>
      </c>
      <c r="F413">
        <v>12560</v>
      </c>
      <c r="G413">
        <v>14550</v>
      </c>
      <c r="H413">
        <v>15140</v>
      </c>
      <c r="I413">
        <v>16502</v>
      </c>
      <c r="J413">
        <v>19487</v>
      </c>
      <c r="K413">
        <v>18533</v>
      </c>
      <c r="L413">
        <v>21799</v>
      </c>
      <c r="M413">
        <v>22074</v>
      </c>
      <c r="N413">
        <v>25348</v>
      </c>
      <c r="O413">
        <v>26902</v>
      </c>
      <c r="P413">
        <v>27239</v>
      </c>
      <c r="Q413">
        <v>29126</v>
      </c>
      <c r="R413">
        <v>30447</v>
      </c>
      <c r="S413" s="144">
        <f>100</f>
        <v>100</v>
      </c>
      <c r="T413" s="330">
        <f t="shared" si="177"/>
        <v>151.62389003770832</v>
      </c>
      <c r="U413" s="330">
        <f t="shared" si="178"/>
        <v>152.7794672181</v>
      </c>
      <c r="V413" s="330">
        <f t="shared" si="179"/>
        <v>176.98576815472569</v>
      </c>
      <c r="W413" s="330">
        <f t="shared" si="180"/>
        <v>184.16251064347404</v>
      </c>
      <c r="X413" s="330">
        <f t="shared" si="181"/>
        <v>200.72983821919473</v>
      </c>
      <c r="Y413" s="330">
        <f t="shared" si="182"/>
        <v>237.03928962413332</v>
      </c>
      <c r="Z413" s="330">
        <f t="shared" si="183"/>
        <v>225.43486193893688</v>
      </c>
      <c r="AA413" s="330">
        <f t="shared" si="184"/>
        <v>265.16238900377084</v>
      </c>
      <c r="AB413" s="330">
        <f t="shared" si="184"/>
        <v>268.50748084174677</v>
      </c>
      <c r="AC413" s="330">
        <f t="shared" si="184"/>
        <v>308.33231966914002</v>
      </c>
      <c r="AD413" s="330">
        <f t="shared" si="184"/>
        <v>327.23512954628393</v>
      </c>
      <c r="AE413" s="330">
        <f t="shared" si="174"/>
        <v>331.3343875440944</v>
      </c>
      <c r="AF413" s="330">
        <f t="shared" si="175"/>
        <v>354.2877995377691</v>
      </c>
      <c r="AG413" s="331">
        <f t="shared" si="175"/>
        <v>370.35640433037344</v>
      </c>
      <c r="AH413" s="770"/>
      <c r="AI413" s="771"/>
      <c r="AJ413" s="771"/>
      <c r="AK413" s="771"/>
      <c r="AL413" s="771"/>
      <c r="AM413" s="771"/>
      <c r="AN413" s="771"/>
      <c r="AO413" s="771"/>
      <c r="AP413" s="771"/>
      <c r="AQ413" s="771"/>
      <c r="AR413" s="771"/>
      <c r="AS413" s="771"/>
      <c r="AT413" s="771"/>
      <c r="AU413" s="771"/>
      <c r="AV413" s="772"/>
    </row>
    <row r="414" spans="2:48" x14ac:dyDescent="0.25">
      <c r="H414" s="13"/>
      <c r="J414" s="13"/>
      <c r="N414" s="13"/>
      <c r="O414" s="13"/>
      <c r="P414" s="13"/>
      <c r="AC414" s="13"/>
      <c r="AD414" s="13"/>
      <c r="AE414" s="13"/>
      <c r="AH414" s="13"/>
      <c r="AI414" s="13"/>
      <c r="AJ414" s="13"/>
      <c r="AK414" s="13"/>
      <c r="AL414" s="13"/>
      <c r="AM414" s="13"/>
      <c r="AN414" s="13"/>
      <c r="AR414" s="13"/>
    </row>
    <row r="415" spans="2:48" x14ac:dyDescent="0.25">
      <c r="H415" s="13"/>
      <c r="J415" s="13"/>
      <c r="N415" s="13"/>
      <c r="O415" s="13"/>
      <c r="P415" s="13"/>
      <c r="AC415" s="13"/>
      <c r="AD415" s="13"/>
      <c r="AE415" s="13"/>
      <c r="AH415" s="13"/>
      <c r="AI415" s="13"/>
      <c r="AJ415" s="13"/>
      <c r="AK415" s="13"/>
      <c r="AL415" s="13"/>
      <c r="AM415" s="13"/>
      <c r="AN415" s="13"/>
      <c r="AR415" s="13"/>
    </row>
    <row r="416" spans="2:48" x14ac:dyDescent="0.25">
      <c r="H416" s="13"/>
      <c r="J416" s="13"/>
      <c r="N416" s="13"/>
      <c r="O416" s="13"/>
      <c r="P416" s="13"/>
      <c r="AC416" s="13"/>
      <c r="AD416" s="13"/>
      <c r="AE416" s="13"/>
      <c r="AH416" s="13"/>
      <c r="AI416" s="13"/>
      <c r="AJ416" s="13"/>
      <c r="AK416" s="13"/>
      <c r="AL416" s="13"/>
      <c r="AM416" s="13"/>
      <c r="AN416" s="13"/>
      <c r="AR416" s="13"/>
    </row>
    <row r="417" spans="8:40" x14ac:dyDescent="0.25">
      <c r="H417" s="13"/>
      <c r="J417" s="13"/>
      <c r="N417" s="13"/>
      <c r="O417" s="13"/>
      <c r="P417" s="13"/>
      <c r="AC417" s="13"/>
      <c r="AD417" s="13"/>
      <c r="AE417" s="13"/>
      <c r="AH417" s="13"/>
      <c r="AI417" s="13"/>
      <c r="AJ417" s="13"/>
      <c r="AK417" s="13"/>
      <c r="AL417" s="13"/>
      <c r="AM417" s="13"/>
      <c r="AN417" s="13"/>
    </row>
    <row r="418" spans="8:40" x14ac:dyDescent="0.25">
      <c r="H418" s="13"/>
      <c r="J418" s="13"/>
      <c r="N418" s="13"/>
      <c r="O418" s="13"/>
      <c r="P418" s="13"/>
      <c r="AC418" s="13"/>
      <c r="AD418" s="13"/>
      <c r="AE418" s="13"/>
      <c r="AH418" s="13"/>
      <c r="AI418" s="13"/>
      <c r="AJ418" s="13"/>
      <c r="AK418" s="13"/>
      <c r="AL418" s="13"/>
      <c r="AM418" s="13"/>
      <c r="AN418" s="13"/>
    </row>
    <row r="419" spans="8:40" x14ac:dyDescent="0.25">
      <c r="H419" s="13"/>
      <c r="J419" s="13"/>
      <c r="N419" s="13"/>
      <c r="O419" s="13"/>
      <c r="P419" s="13"/>
      <c r="AC419" s="13"/>
      <c r="AD419" s="13"/>
      <c r="AE419" s="13"/>
      <c r="AH419" s="13"/>
      <c r="AI419" s="13"/>
      <c r="AJ419" s="13"/>
      <c r="AK419" s="13"/>
      <c r="AL419" s="13"/>
      <c r="AM419" s="13"/>
      <c r="AN419" s="13"/>
    </row>
    <row r="420" spans="8:40" x14ac:dyDescent="0.25">
      <c r="H420" s="13"/>
      <c r="J420" s="13"/>
      <c r="N420" s="13"/>
      <c r="O420" s="13"/>
      <c r="P420" s="13"/>
      <c r="AC420" s="13"/>
      <c r="AD420" s="13"/>
      <c r="AE420" s="13"/>
      <c r="AH420" s="13"/>
      <c r="AI420" s="13"/>
      <c r="AJ420" s="13"/>
      <c r="AK420" s="13"/>
      <c r="AL420" s="13"/>
      <c r="AM420" s="13"/>
      <c r="AN420" s="13"/>
    </row>
    <row r="421" spans="8:40" x14ac:dyDescent="0.25">
      <c r="H421" s="13"/>
      <c r="J421" s="13"/>
      <c r="N421" s="13"/>
      <c r="O421" s="13"/>
      <c r="P421" s="13"/>
      <c r="AC421" s="13"/>
      <c r="AD421" s="13"/>
      <c r="AE421" s="13"/>
      <c r="AH421" s="13"/>
      <c r="AI421" s="13"/>
      <c r="AJ421" s="13"/>
      <c r="AK421" s="13"/>
      <c r="AL421" s="13"/>
      <c r="AM421" s="13"/>
      <c r="AN421" s="13"/>
    </row>
    <row r="422" spans="8:40" x14ac:dyDescent="0.25">
      <c r="H422" s="13"/>
      <c r="J422" s="13"/>
      <c r="N422" s="13"/>
      <c r="O422" s="13"/>
      <c r="P422" s="13"/>
      <c r="AC422" s="13"/>
      <c r="AD422" s="13"/>
      <c r="AE422" s="13"/>
      <c r="AH422" s="13"/>
      <c r="AI422" s="13"/>
      <c r="AJ422" s="13"/>
      <c r="AK422" s="13"/>
      <c r="AL422" s="13"/>
      <c r="AM422" s="13"/>
      <c r="AN422" s="13"/>
    </row>
    <row r="423" spans="8:40" x14ac:dyDescent="0.25">
      <c r="H423" s="13"/>
      <c r="J423" s="13"/>
      <c r="N423" s="13"/>
      <c r="O423" s="13"/>
      <c r="P423" s="13"/>
      <c r="AC423" s="13"/>
      <c r="AD423" s="13"/>
      <c r="AE423" s="13"/>
      <c r="AH423" s="13"/>
      <c r="AI423" s="13"/>
      <c r="AJ423" s="13"/>
      <c r="AK423" s="13"/>
      <c r="AL423" s="13"/>
      <c r="AM423" s="13"/>
      <c r="AN423" s="13"/>
    </row>
    <row r="424" spans="8:40" x14ac:dyDescent="0.25">
      <c r="H424" s="13"/>
      <c r="J424" s="13"/>
      <c r="N424" s="13"/>
      <c r="O424" s="13"/>
      <c r="P424" s="13"/>
      <c r="AC424" s="13"/>
      <c r="AD424" s="13"/>
      <c r="AE424" s="13"/>
      <c r="AH424" s="13"/>
      <c r="AI424" s="13"/>
      <c r="AJ424" s="13"/>
      <c r="AK424" s="13"/>
      <c r="AL424" s="13"/>
      <c r="AM424" s="13"/>
      <c r="AN424" s="13"/>
    </row>
    <row r="425" spans="8:40" x14ac:dyDescent="0.25">
      <c r="H425" s="13"/>
      <c r="J425" s="13"/>
      <c r="N425" s="13"/>
      <c r="O425" s="13"/>
      <c r="P425" s="13"/>
      <c r="AC425" s="13"/>
      <c r="AD425" s="13"/>
      <c r="AE425" s="13"/>
      <c r="AH425" s="13"/>
      <c r="AI425" s="13"/>
      <c r="AJ425" s="13"/>
      <c r="AK425" s="13"/>
      <c r="AL425" s="13"/>
      <c r="AM425" s="13"/>
      <c r="AN425" s="13"/>
    </row>
    <row r="426" spans="8:40" x14ac:dyDescent="0.25">
      <c r="H426" s="13"/>
      <c r="J426" s="13"/>
      <c r="N426" s="13"/>
      <c r="O426" s="13"/>
      <c r="P426" s="13"/>
      <c r="AC426" s="13"/>
      <c r="AD426" s="13"/>
      <c r="AE426" s="13"/>
      <c r="AH426" s="13"/>
      <c r="AI426" s="13"/>
      <c r="AJ426" s="13"/>
      <c r="AK426" s="13"/>
      <c r="AL426" s="13"/>
      <c r="AM426" s="13"/>
      <c r="AN426" s="13"/>
    </row>
    <row r="427" spans="8:40" x14ac:dyDescent="0.25">
      <c r="H427" s="13"/>
      <c r="J427" s="13"/>
      <c r="N427" s="13"/>
      <c r="O427" s="13"/>
      <c r="P427" s="13"/>
      <c r="AC427" s="13"/>
      <c r="AD427" s="13"/>
      <c r="AE427" s="13"/>
      <c r="AH427" s="13"/>
      <c r="AI427" s="13"/>
      <c r="AJ427" s="13"/>
      <c r="AK427" s="13"/>
      <c r="AL427" s="13"/>
      <c r="AM427" s="13"/>
      <c r="AN427" s="13"/>
    </row>
    <row r="428" spans="8:40" x14ac:dyDescent="0.25">
      <c r="H428" s="13"/>
      <c r="J428" s="13"/>
      <c r="N428" s="13"/>
      <c r="O428" s="13"/>
      <c r="P428" s="13"/>
      <c r="AC428" s="13"/>
      <c r="AD428" s="13"/>
      <c r="AE428" s="13"/>
      <c r="AH428" s="13"/>
      <c r="AI428" s="13"/>
      <c r="AJ428" s="13"/>
      <c r="AK428" s="13"/>
      <c r="AL428" s="13"/>
      <c r="AM428" s="13"/>
      <c r="AN428" s="13"/>
    </row>
    <row r="429" spans="8:40" x14ac:dyDescent="0.25">
      <c r="H429" s="13"/>
      <c r="J429" s="13"/>
      <c r="N429" s="13"/>
      <c r="O429" s="13"/>
      <c r="P429" s="13"/>
      <c r="AC429" s="13"/>
      <c r="AD429" s="13"/>
      <c r="AE429" s="13"/>
      <c r="AH429" s="13"/>
      <c r="AI429" s="13"/>
      <c r="AJ429" s="13"/>
      <c r="AK429" s="13"/>
      <c r="AL429" s="13"/>
      <c r="AM429" s="13"/>
      <c r="AN429" s="13"/>
    </row>
    <row r="430" spans="8:40" x14ac:dyDescent="0.25">
      <c r="H430" s="13"/>
      <c r="J430" s="13"/>
      <c r="N430" s="13"/>
      <c r="O430" s="13"/>
      <c r="P430" s="13"/>
      <c r="AC430" s="13"/>
      <c r="AD430" s="13"/>
      <c r="AE430" s="13"/>
      <c r="AH430" s="13"/>
      <c r="AI430" s="13"/>
      <c r="AJ430" s="13"/>
      <c r="AK430" s="13"/>
      <c r="AL430" s="13"/>
      <c r="AM430" s="13"/>
      <c r="AN430" s="13"/>
    </row>
    <row r="431" spans="8:40" x14ac:dyDescent="0.25">
      <c r="J431" s="13"/>
      <c r="N431" s="13"/>
      <c r="O431" s="13"/>
      <c r="P431" s="13"/>
      <c r="AC431" s="13"/>
      <c r="AD431" s="13"/>
      <c r="AE431" s="13"/>
      <c r="AH431" s="13"/>
      <c r="AI431" s="13"/>
      <c r="AJ431" s="13"/>
      <c r="AK431" s="13"/>
      <c r="AL431" s="13"/>
      <c r="AM431" s="13"/>
      <c r="AN431" s="13"/>
    </row>
    <row r="432" spans="8:40" x14ac:dyDescent="0.25">
      <c r="J432" s="13"/>
      <c r="N432" s="13"/>
      <c r="O432" s="13"/>
      <c r="P432" s="13"/>
      <c r="AC432" s="13"/>
      <c r="AD432" s="13"/>
      <c r="AE432" s="13"/>
      <c r="AH432" s="13"/>
      <c r="AI432" s="13"/>
      <c r="AJ432" s="13"/>
      <c r="AK432" s="13"/>
      <c r="AL432" s="13"/>
      <c r="AM432" s="13"/>
      <c r="AN432" s="13"/>
    </row>
    <row r="433" spans="10:40" x14ac:dyDescent="0.25">
      <c r="J433" s="13"/>
      <c r="N433" s="13"/>
      <c r="O433" s="13"/>
      <c r="P433" s="13"/>
      <c r="AC433" s="13"/>
      <c r="AD433" s="13"/>
      <c r="AE433" s="13"/>
      <c r="AH433" s="13"/>
      <c r="AI433" s="13"/>
      <c r="AJ433" s="13"/>
      <c r="AK433" s="13"/>
      <c r="AL433" s="13"/>
      <c r="AM433" s="13"/>
      <c r="AN433" s="13"/>
    </row>
    <row r="434" spans="10:40" x14ac:dyDescent="0.25">
      <c r="J434" s="13"/>
      <c r="N434" s="13"/>
      <c r="O434" s="13"/>
      <c r="P434" s="13"/>
      <c r="AC434" s="13"/>
      <c r="AD434" s="13"/>
      <c r="AE434" s="13"/>
      <c r="AH434" s="13"/>
      <c r="AI434" s="13"/>
      <c r="AJ434" s="13"/>
      <c r="AK434" s="13"/>
      <c r="AL434" s="13"/>
      <c r="AM434" s="13"/>
      <c r="AN434" s="13"/>
    </row>
    <row r="435" spans="10:40" x14ac:dyDescent="0.25">
      <c r="J435" s="13"/>
      <c r="N435" s="13"/>
      <c r="O435" s="13"/>
      <c r="P435" s="13"/>
      <c r="AC435" s="13"/>
      <c r="AD435" s="13"/>
      <c r="AE435" s="13"/>
      <c r="AH435" s="13"/>
      <c r="AI435" s="13"/>
      <c r="AJ435" s="13"/>
      <c r="AK435" s="13"/>
      <c r="AL435" s="13"/>
      <c r="AM435" s="13"/>
      <c r="AN435" s="13"/>
    </row>
    <row r="436" spans="10:40" x14ac:dyDescent="0.25">
      <c r="J436" s="13"/>
      <c r="N436" s="13"/>
      <c r="O436" s="13"/>
      <c r="P436" s="13"/>
      <c r="AC436" s="13"/>
      <c r="AD436" s="13"/>
      <c r="AE436" s="13"/>
      <c r="AH436" s="13"/>
      <c r="AI436" s="13"/>
      <c r="AJ436" s="13"/>
      <c r="AK436" s="13"/>
      <c r="AL436" s="13"/>
      <c r="AM436" s="13"/>
      <c r="AN436" s="13"/>
    </row>
    <row r="437" spans="10:40" x14ac:dyDescent="0.25">
      <c r="J437" s="13"/>
      <c r="N437" s="13"/>
      <c r="O437" s="13"/>
      <c r="P437" s="13"/>
      <c r="AC437" s="13"/>
      <c r="AD437" s="13"/>
      <c r="AE437" s="13"/>
      <c r="AH437" s="13"/>
      <c r="AI437" s="13"/>
      <c r="AJ437" s="13"/>
      <c r="AK437" s="13"/>
      <c r="AL437" s="13"/>
      <c r="AM437" s="13"/>
      <c r="AN437" s="13"/>
    </row>
    <row r="438" spans="10:40" x14ac:dyDescent="0.25">
      <c r="J438" s="13"/>
      <c r="N438" s="13"/>
      <c r="O438" s="13"/>
      <c r="P438" s="13"/>
      <c r="AC438" s="13"/>
      <c r="AD438" s="13"/>
      <c r="AE438" s="13"/>
      <c r="AH438" s="13"/>
      <c r="AI438" s="13"/>
      <c r="AJ438" s="13"/>
      <c r="AK438" s="13"/>
      <c r="AL438" s="13"/>
      <c r="AM438" s="13"/>
      <c r="AN438" s="13"/>
    </row>
    <row r="439" spans="10:40" x14ac:dyDescent="0.25">
      <c r="J439" s="13"/>
      <c r="N439" s="13"/>
      <c r="O439" s="13"/>
      <c r="P439" s="13"/>
      <c r="AC439" s="13"/>
      <c r="AD439" s="13"/>
      <c r="AE439" s="13"/>
      <c r="AH439" s="13"/>
      <c r="AI439" s="13"/>
      <c r="AJ439" s="13"/>
      <c r="AK439" s="13"/>
      <c r="AL439" s="13"/>
      <c r="AM439" s="13"/>
      <c r="AN439" s="13"/>
    </row>
    <row r="440" spans="10:40" x14ac:dyDescent="0.25">
      <c r="J440" s="13"/>
      <c r="N440" s="13"/>
      <c r="O440" s="13"/>
      <c r="P440" s="13"/>
      <c r="AC440" s="13"/>
      <c r="AD440" s="13"/>
      <c r="AE440" s="13"/>
      <c r="AH440" s="13"/>
      <c r="AI440" s="13"/>
      <c r="AJ440" s="13"/>
      <c r="AK440" s="13"/>
      <c r="AL440" s="13"/>
      <c r="AM440" s="13"/>
      <c r="AN440" s="13"/>
    </row>
    <row r="441" spans="10:40" x14ac:dyDescent="0.25">
      <c r="J441" s="13"/>
      <c r="N441" s="13"/>
      <c r="O441" s="13"/>
      <c r="P441" s="13"/>
      <c r="AC441" s="13"/>
      <c r="AD441" s="13"/>
      <c r="AE441" s="13"/>
      <c r="AH441" s="13"/>
      <c r="AI441" s="13"/>
      <c r="AJ441" s="13"/>
      <c r="AK441" s="13"/>
      <c r="AL441" s="13"/>
      <c r="AM441" s="13"/>
      <c r="AN441" s="13"/>
    </row>
    <row r="442" spans="10:40" x14ac:dyDescent="0.25">
      <c r="J442" s="13"/>
      <c r="N442" s="13"/>
      <c r="O442" s="13"/>
      <c r="P442" s="13"/>
      <c r="AC442" s="13"/>
      <c r="AD442" s="13"/>
      <c r="AE442" s="13"/>
      <c r="AH442" s="13"/>
      <c r="AI442" s="13"/>
      <c r="AJ442" s="13"/>
      <c r="AK442" s="13"/>
      <c r="AL442" s="13"/>
      <c r="AM442" s="13"/>
      <c r="AN442" s="13"/>
    </row>
    <row r="443" spans="10:40" x14ac:dyDescent="0.25">
      <c r="J443" s="13"/>
      <c r="N443" s="13"/>
      <c r="O443" s="13"/>
      <c r="P443" s="13"/>
      <c r="AC443" s="13"/>
      <c r="AD443" s="13"/>
      <c r="AE443" s="13"/>
      <c r="AH443" s="13"/>
      <c r="AI443" s="13"/>
      <c r="AJ443" s="13"/>
      <c r="AK443" s="13"/>
      <c r="AL443" s="13"/>
      <c r="AM443" s="13"/>
      <c r="AN443" s="13"/>
    </row>
    <row r="444" spans="10:40" x14ac:dyDescent="0.25">
      <c r="J444" s="13"/>
      <c r="N444" s="13"/>
      <c r="O444" s="13"/>
      <c r="P444" s="13"/>
      <c r="AC444" s="13"/>
      <c r="AD444" s="13"/>
      <c r="AE444" s="13"/>
      <c r="AH444" s="13"/>
      <c r="AI444" s="13"/>
      <c r="AJ444" s="13"/>
      <c r="AK444" s="13"/>
      <c r="AL444" s="13"/>
      <c r="AM444" s="13"/>
      <c r="AN444" s="13"/>
    </row>
    <row r="445" spans="10:40" x14ac:dyDescent="0.25">
      <c r="J445" s="13"/>
      <c r="N445" s="13"/>
      <c r="O445" s="13"/>
      <c r="P445" s="13"/>
      <c r="AC445" s="13"/>
      <c r="AD445" s="13"/>
      <c r="AE445" s="13"/>
      <c r="AH445" s="13"/>
      <c r="AI445" s="13"/>
      <c r="AJ445" s="13"/>
      <c r="AK445" s="13"/>
      <c r="AL445" s="13"/>
      <c r="AM445" s="13"/>
      <c r="AN445" s="13"/>
    </row>
    <row r="446" spans="10:40" x14ac:dyDescent="0.25">
      <c r="J446" s="13"/>
      <c r="N446" s="13"/>
      <c r="O446" s="13"/>
      <c r="P446" s="13"/>
      <c r="AC446" s="13"/>
      <c r="AD446" s="13"/>
      <c r="AE446" s="13"/>
      <c r="AH446" s="13"/>
      <c r="AI446" s="13"/>
      <c r="AJ446" s="13"/>
      <c r="AK446" s="13"/>
      <c r="AL446" s="13"/>
      <c r="AM446" s="13"/>
      <c r="AN446" s="13"/>
    </row>
    <row r="447" spans="10:40" x14ac:dyDescent="0.25">
      <c r="J447" s="13"/>
      <c r="N447" s="13"/>
      <c r="O447" s="13"/>
      <c r="P447" s="13"/>
      <c r="AC447" s="13"/>
      <c r="AD447" s="13"/>
      <c r="AE447" s="13"/>
      <c r="AH447" s="13"/>
      <c r="AI447" s="13"/>
      <c r="AJ447" s="13"/>
      <c r="AK447" s="13"/>
      <c r="AL447" s="13"/>
      <c r="AM447" s="13"/>
      <c r="AN447" s="13"/>
    </row>
    <row r="448" spans="10:40" x14ac:dyDescent="0.25">
      <c r="N448" s="13"/>
      <c r="O448" s="13"/>
      <c r="P448" s="13"/>
      <c r="AC448" s="13"/>
      <c r="AD448" s="13"/>
      <c r="AE448" s="13"/>
      <c r="AH448" s="13"/>
      <c r="AI448" s="13"/>
      <c r="AJ448" s="13"/>
      <c r="AK448" s="13"/>
      <c r="AL448" s="13"/>
      <c r="AM448" s="13"/>
      <c r="AN448" s="13"/>
    </row>
    <row r="449" spans="14:40" x14ac:dyDescent="0.25">
      <c r="N449" s="13"/>
      <c r="O449" s="13"/>
      <c r="P449" s="13"/>
      <c r="AC449" s="13"/>
      <c r="AD449" s="13"/>
      <c r="AE449" s="13"/>
      <c r="AH449" s="13"/>
      <c r="AI449" s="13"/>
      <c r="AJ449" s="13"/>
      <c r="AK449" s="13"/>
      <c r="AL449" s="13"/>
      <c r="AM449" s="13"/>
      <c r="AN449" s="13"/>
    </row>
    <row r="450" spans="14:40" x14ac:dyDescent="0.25">
      <c r="AC450" s="13"/>
      <c r="AD450" s="13"/>
      <c r="AE450" s="13"/>
      <c r="AH450" s="13"/>
      <c r="AI450" s="13"/>
      <c r="AJ450" s="13"/>
      <c r="AK450" s="13"/>
      <c r="AL450" s="13"/>
      <c r="AM450" s="13"/>
      <c r="AN450" s="13"/>
    </row>
    <row r="451" spans="14:40" x14ac:dyDescent="0.25">
      <c r="AC451" s="13"/>
      <c r="AD451" s="13"/>
      <c r="AE451" s="13"/>
      <c r="AH451" s="13"/>
      <c r="AI451" s="13"/>
      <c r="AJ451" s="13"/>
      <c r="AK451" s="13"/>
      <c r="AL451" s="13"/>
      <c r="AM451" s="13"/>
      <c r="AN451" s="13"/>
    </row>
    <row r="452" spans="14:40" x14ac:dyDescent="0.25">
      <c r="AC452" s="13"/>
      <c r="AD452" s="13"/>
      <c r="AE452" s="13"/>
      <c r="AH452" s="13"/>
      <c r="AI452" s="13"/>
      <c r="AJ452" s="13"/>
      <c r="AK452" s="13"/>
      <c r="AL452" s="13"/>
      <c r="AM452" s="13"/>
      <c r="AN452" s="13"/>
    </row>
    <row r="453" spans="14:40" x14ac:dyDescent="0.25">
      <c r="AC453" s="13"/>
      <c r="AD453" s="13"/>
      <c r="AE453" s="13"/>
      <c r="AH453" s="13"/>
      <c r="AI453" s="13"/>
      <c r="AJ453" s="13"/>
      <c r="AK453" s="13"/>
      <c r="AL453" s="13"/>
      <c r="AM453" s="13"/>
      <c r="AN453" s="13"/>
    </row>
    <row r="454" spans="14:40" x14ac:dyDescent="0.25">
      <c r="AC454" s="13"/>
      <c r="AD454" s="13"/>
      <c r="AE454" s="13"/>
      <c r="AH454" s="13"/>
      <c r="AI454" s="13"/>
      <c r="AJ454" s="13"/>
      <c r="AK454" s="13"/>
      <c r="AL454" s="13"/>
      <c r="AM454" s="13"/>
      <c r="AN454" s="13"/>
    </row>
    <row r="455" spans="14:40" x14ac:dyDescent="0.25">
      <c r="AC455" s="13"/>
      <c r="AD455" s="13"/>
      <c r="AE455" s="13"/>
      <c r="AH455" s="13"/>
      <c r="AI455" s="13"/>
      <c r="AJ455" s="13"/>
      <c r="AK455" s="13"/>
      <c r="AL455" s="13"/>
      <c r="AM455" s="13"/>
      <c r="AN455" s="13"/>
    </row>
    <row r="456" spans="14:40" x14ac:dyDescent="0.25">
      <c r="AC456" s="13"/>
      <c r="AD456" s="13"/>
      <c r="AE456" s="13"/>
      <c r="AH456" s="13"/>
      <c r="AI456" s="13"/>
      <c r="AJ456" s="13"/>
      <c r="AK456" s="13"/>
      <c r="AL456" s="13"/>
      <c r="AM456" s="13"/>
      <c r="AN456" s="13"/>
    </row>
    <row r="457" spans="14:40" x14ac:dyDescent="0.25">
      <c r="AC457" s="13"/>
      <c r="AD457" s="13"/>
      <c r="AE457" s="13"/>
      <c r="AH457" s="13"/>
      <c r="AI457" s="13"/>
      <c r="AJ457" s="13"/>
      <c r="AK457" s="13"/>
      <c r="AL457" s="13"/>
      <c r="AM457" s="13"/>
      <c r="AN457" s="13"/>
    </row>
    <row r="458" spans="14:40" x14ac:dyDescent="0.25">
      <c r="AC458" s="13"/>
      <c r="AD458" s="13"/>
      <c r="AE458" s="13"/>
      <c r="AH458" s="13"/>
      <c r="AI458" s="13"/>
      <c r="AJ458" s="13"/>
      <c r="AK458" s="13"/>
      <c r="AL458" s="13"/>
      <c r="AM458" s="13"/>
      <c r="AN458" s="13"/>
    </row>
    <row r="459" spans="14:40" x14ac:dyDescent="0.25">
      <c r="AC459" s="13"/>
      <c r="AD459" s="13"/>
      <c r="AE459" s="13"/>
      <c r="AH459" s="13"/>
      <c r="AI459" s="13"/>
      <c r="AJ459" s="13"/>
      <c r="AK459" s="13"/>
      <c r="AL459" s="13"/>
      <c r="AM459" s="13"/>
      <c r="AN459" s="13"/>
    </row>
    <row r="460" spans="14:40" x14ac:dyDescent="0.25">
      <c r="AC460" s="13"/>
      <c r="AD460" s="13"/>
      <c r="AE460" s="13"/>
      <c r="AH460" s="13"/>
      <c r="AI460" s="13"/>
      <c r="AJ460" s="13"/>
      <c r="AK460" s="13"/>
      <c r="AL460" s="13"/>
      <c r="AM460" s="13"/>
      <c r="AN460" s="13"/>
    </row>
    <row r="461" spans="14:40" x14ac:dyDescent="0.25">
      <c r="AC461" s="13"/>
      <c r="AD461" s="13"/>
      <c r="AE461" s="13"/>
      <c r="AH461" s="13"/>
      <c r="AI461" s="13"/>
      <c r="AJ461" s="13"/>
      <c r="AK461" s="13"/>
      <c r="AL461" s="13"/>
      <c r="AM461" s="13"/>
      <c r="AN461" s="13"/>
    </row>
    <row r="462" spans="14:40" x14ac:dyDescent="0.25">
      <c r="AC462" s="13"/>
      <c r="AD462" s="13"/>
      <c r="AE462" s="13"/>
      <c r="AH462" s="13"/>
      <c r="AI462" s="13"/>
      <c r="AJ462" s="13"/>
      <c r="AK462" s="13"/>
      <c r="AL462" s="13"/>
      <c r="AM462" s="13"/>
      <c r="AN462" s="13"/>
    </row>
    <row r="463" spans="14:40" x14ac:dyDescent="0.25">
      <c r="AC463" s="13"/>
      <c r="AD463" s="13"/>
      <c r="AE463" s="13"/>
      <c r="AH463" s="13"/>
      <c r="AI463" s="13"/>
      <c r="AJ463" s="13"/>
      <c r="AK463" s="13"/>
      <c r="AL463" s="13"/>
      <c r="AM463" s="13"/>
      <c r="AN463" s="13"/>
    </row>
    <row r="464" spans="14:40" x14ac:dyDescent="0.25">
      <c r="AC464" s="13"/>
      <c r="AD464" s="13"/>
      <c r="AE464" s="13"/>
      <c r="AH464" s="13"/>
      <c r="AI464" s="13"/>
      <c r="AJ464" s="13"/>
      <c r="AK464" s="13"/>
      <c r="AL464" s="13"/>
      <c r="AM464" s="13"/>
      <c r="AN464" s="13"/>
    </row>
    <row r="465" spans="29:40" x14ac:dyDescent="0.25">
      <c r="AC465" s="13"/>
      <c r="AD465" s="13"/>
      <c r="AE465" s="13"/>
      <c r="AH465" s="13"/>
      <c r="AI465" s="13"/>
      <c r="AJ465" s="13"/>
      <c r="AK465" s="13"/>
      <c r="AL465" s="13"/>
      <c r="AM465" s="13"/>
      <c r="AN465" s="13"/>
    </row>
    <row r="466" spans="29:40" x14ac:dyDescent="0.25">
      <c r="AC466" s="13"/>
      <c r="AD466" s="13"/>
      <c r="AE466" s="13"/>
      <c r="AH466" s="13"/>
      <c r="AI466" s="13"/>
      <c r="AJ466" s="13"/>
      <c r="AK466" s="13"/>
      <c r="AL466" s="13"/>
      <c r="AM466" s="13"/>
      <c r="AN466" s="13"/>
    </row>
    <row r="467" spans="29:40" x14ac:dyDescent="0.25">
      <c r="AC467" s="13"/>
      <c r="AD467" s="13"/>
      <c r="AE467" s="13"/>
      <c r="AH467" s="13"/>
      <c r="AI467" s="13"/>
      <c r="AJ467" s="13"/>
      <c r="AK467" s="13"/>
      <c r="AL467" s="13"/>
      <c r="AM467" s="13"/>
      <c r="AN467" s="13"/>
    </row>
    <row r="468" spans="29:40" x14ac:dyDescent="0.25">
      <c r="AC468" s="13"/>
      <c r="AD468" s="13"/>
      <c r="AE468" s="13"/>
      <c r="AH468" s="13"/>
      <c r="AI468" s="13"/>
      <c r="AJ468" s="13"/>
      <c r="AK468" s="13"/>
      <c r="AL468" s="13"/>
      <c r="AM468" s="13"/>
      <c r="AN468" s="13"/>
    </row>
    <row r="469" spans="29:40" x14ac:dyDescent="0.25">
      <c r="AC469" s="13"/>
      <c r="AD469" s="13"/>
      <c r="AE469" s="13"/>
      <c r="AH469" s="13"/>
      <c r="AI469" s="13"/>
      <c r="AJ469" s="13"/>
      <c r="AK469" s="13"/>
      <c r="AL469" s="13"/>
      <c r="AN469" s="13"/>
    </row>
    <row r="470" spans="29:40" x14ac:dyDescent="0.25">
      <c r="AC470" s="13"/>
      <c r="AD470" s="13"/>
      <c r="AE470" s="13"/>
      <c r="AH470" s="13"/>
      <c r="AI470" s="13"/>
      <c r="AJ470" s="13"/>
      <c r="AK470" s="13"/>
      <c r="AN470" s="13"/>
    </row>
    <row r="471" spans="29:40" x14ac:dyDescent="0.25">
      <c r="AC471" s="13"/>
      <c r="AD471" s="13"/>
      <c r="AE471" s="13"/>
      <c r="AH471" s="13"/>
      <c r="AI471" s="13"/>
      <c r="AJ471" s="13"/>
      <c r="AK471" s="13"/>
      <c r="AN471" s="13"/>
    </row>
    <row r="472" spans="29:40" x14ac:dyDescent="0.25">
      <c r="AC472" s="13"/>
      <c r="AD472" s="13"/>
      <c r="AE472" s="13"/>
      <c r="AH472" s="13"/>
      <c r="AI472" s="13"/>
      <c r="AJ472" s="13"/>
      <c r="AK472" s="13"/>
      <c r="AN472" s="13"/>
    </row>
    <row r="473" spans="29:40" x14ac:dyDescent="0.25">
      <c r="AC473" s="13"/>
      <c r="AD473" s="13"/>
      <c r="AE473" s="13"/>
      <c r="AH473" s="13"/>
      <c r="AI473" s="13"/>
      <c r="AJ473" s="13"/>
      <c r="AK473" s="13"/>
      <c r="AN473" s="13"/>
    </row>
    <row r="474" spans="29:40" x14ac:dyDescent="0.25">
      <c r="AC474" s="13"/>
      <c r="AD474" s="13"/>
      <c r="AE474" s="13"/>
      <c r="AH474" s="13"/>
      <c r="AI474" s="13"/>
      <c r="AJ474" s="13"/>
      <c r="AK474" s="13"/>
      <c r="AN474" s="13"/>
    </row>
    <row r="475" spans="29:40" x14ac:dyDescent="0.25">
      <c r="AC475" s="13"/>
      <c r="AD475" s="13"/>
      <c r="AE475" s="13"/>
      <c r="AH475" s="13"/>
      <c r="AI475" s="13"/>
      <c r="AJ475" s="13"/>
      <c r="AK475" s="13"/>
      <c r="AN475" s="13"/>
    </row>
    <row r="476" spans="29:40" x14ac:dyDescent="0.25">
      <c r="AC476" s="13"/>
      <c r="AD476" s="13"/>
      <c r="AE476" s="13"/>
      <c r="AH476" s="13"/>
      <c r="AI476" s="13"/>
      <c r="AJ476" s="13"/>
      <c r="AK476" s="13"/>
      <c r="AN476" s="13"/>
    </row>
    <row r="477" spans="29:40" x14ac:dyDescent="0.25">
      <c r="AC477" s="13"/>
      <c r="AD477" s="13"/>
      <c r="AE477" s="13"/>
      <c r="AH477" s="13"/>
      <c r="AI477" s="13"/>
      <c r="AN477" s="13"/>
    </row>
    <row r="478" spans="29:40" x14ac:dyDescent="0.25">
      <c r="AC478" s="13"/>
      <c r="AD478" s="13"/>
      <c r="AE478" s="13"/>
      <c r="AH478" s="13"/>
      <c r="AI478" s="13"/>
      <c r="AN478" s="13"/>
    </row>
    <row r="479" spans="29:40" x14ac:dyDescent="0.25">
      <c r="AC479" s="13"/>
      <c r="AD479" s="13"/>
      <c r="AE479" s="13"/>
      <c r="AH479" s="13"/>
      <c r="AI479" s="13"/>
      <c r="AN479" s="13"/>
    </row>
    <row r="480" spans="29:40" x14ac:dyDescent="0.25">
      <c r="AC480" s="13"/>
      <c r="AD480" s="13"/>
      <c r="AE480" s="13"/>
      <c r="AH480" s="13"/>
      <c r="AI480" s="13"/>
      <c r="AN480" s="13"/>
    </row>
    <row r="481" spans="29:40" x14ac:dyDescent="0.25">
      <c r="AC481" s="13"/>
      <c r="AD481" s="13"/>
      <c r="AE481" s="13"/>
      <c r="AH481" s="13"/>
      <c r="AI481" s="13"/>
      <c r="AN481" s="13"/>
    </row>
    <row r="482" spans="29:40" x14ac:dyDescent="0.25">
      <c r="AC482" s="13"/>
      <c r="AD482" s="13"/>
      <c r="AE482" s="13"/>
      <c r="AH482" s="13"/>
      <c r="AI482" s="13"/>
      <c r="AN482" s="13"/>
    </row>
    <row r="483" spans="29:40" x14ac:dyDescent="0.25">
      <c r="AC483" s="13"/>
      <c r="AD483" s="13"/>
      <c r="AE483" s="13"/>
      <c r="AH483" s="13"/>
      <c r="AI483" s="13"/>
      <c r="AN483" s="13"/>
    </row>
    <row r="484" spans="29:40" x14ac:dyDescent="0.25">
      <c r="AC484" s="13"/>
      <c r="AD484" s="13"/>
      <c r="AE484" s="13"/>
      <c r="AH484" s="13"/>
      <c r="AI484" s="13"/>
      <c r="AN484" s="13"/>
    </row>
    <row r="485" spans="29:40" x14ac:dyDescent="0.25">
      <c r="AC485" s="13"/>
      <c r="AD485" s="13"/>
      <c r="AE485" s="13"/>
      <c r="AH485" s="13"/>
      <c r="AI485" s="13"/>
      <c r="AN485" s="13"/>
    </row>
    <row r="486" spans="29:40" x14ac:dyDescent="0.25">
      <c r="AC486" s="13"/>
      <c r="AD486" s="13"/>
      <c r="AE486" s="13"/>
      <c r="AH486" s="13"/>
      <c r="AI486" s="13"/>
      <c r="AN486" s="13"/>
    </row>
    <row r="487" spans="29:40" x14ac:dyDescent="0.25">
      <c r="AC487" s="13"/>
      <c r="AD487" s="13"/>
      <c r="AE487" s="13"/>
      <c r="AH487" s="13"/>
      <c r="AI487" s="13"/>
      <c r="AN487" s="13"/>
    </row>
    <row r="488" spans="29:40" x14ac:dyDescent="0.25">
      <c r="AC488" s="13"/>
      <c r="AD488" s="13"/>
      <c r="AE488" s="13"/>
      <c r="AH488" s="13"/>
      <c r="AI488" s="13"/>
      <c r="AN488" s="13"/>
    </row>
    <row r="489" spans="29:40" x14ac:dyDescent="0.25">
      <c r="AC489" s="13"/>
      <c r="AD489" s="13"/>
      <c r="AE489" s="13"/>
      <c r="AH489" s="13"/>
      <c r="AI489" s="13"/>
      <c r="AN489" s="13"/>
    </row>
    <row r="490" spans="29:40" x14ac:dyDescent="0.25">
      <c r="AH490" s="13"/>
      <c r="AI490" s="13"/>
      <c r="AN490" s="13"/>
    </row>
    <row r="491" spans="29:40" x14ac:dyDescent="0.25">
      <c r="AH491" s="13"/>
      <c r="AI491" s="13"/>
      <c r="AN491" s="13"/>
    </row>
    <row r="492" spans="29:40" x14ac:dyDescent="0.25">
      <c r="AH492" s="13"/>
      <c r="AI492" s="13"/>
      <c r="AN492" s="13"/>
    </row>
    <row r="493" spans="29:40" x14ac:dyDescent="0.25">
      <c r="AH493" s="13"/>
      <c r="AI493" s="13"/>
      <c r="AN493" s="13"/>
    </row>
    <row r="494" spans="29:40" x14ac:dyDescent="0.25">
      <c r="AH494" s="13"/>
      <c r="AI494" s="13"/>
      <c r="AN494" s="13"/>
    </row>
    <row r="495" spans="29:40" x14ac:dyDescent="0.25">
      <c r="AH495" s="13"/>
      <c r="AI495" s="13"/>
      <c r="AN495" s="13"/>
    </row>
    <row r="496" spans="29:40" x14ac:dyDescent="0.25">
      <c r="AH496" s="13"/>
      <c r="AI496" s="13"/>
      <c r="AN496" s="13"/>
    </row>
    <row r="497" spans="34:40" x14ac:dyDescent="0.25">
      <c r="AH497" s="13"/>
      <c r="AI497" s="13"/>
      <c r="AN497" s="13"/>
    </row>
    <row r="498" spans="34:40" x14ac:dyDescent="0.25">
      <c r="AH498" s="13"/>
      <c r="AI498" s="13"/>
      <c r="AN498" s="13"/>
    </row>
    <row r="499" spans="34:40" x14ac:dyDescent="0.25">
      <c r="AH499" s="13"/>
      <c r="AI499" s="13"/>
      <c r="AN499" s="13"/>
    </row>
    <row r="500" spans="34:40" x14ac:dyDescent="0.25">
      <c r="AH500" s="13"/>
      <c r="AI500" s="13"/>
      <c r="AN500" s="13"/>
    </row>
    <row r="501" spans="34:40" x14ac:dyDescent="0.25">
      <c r="AH501" s="13"/>
      <c r="AI501" s="13"/>
      <c r="AN501" s="13"/>
    </row>
    <row r="502" spans="34:40" x14ac:dyDescent="0.25">
      <c r="AH502" s="13"/>
      <c r="AI502" s="13"/>
      <c r="AN502" s="13"/>
    </row>
    <row r="503" spans="34:40" x14ac:dyDescent="0.25">
      <c r="AH503" s="13"/>
      <c r="AI503" s="13"/>
      <c r="AN503" s="13"/>
    </row>
    <row r="504" spans="34:40" x14ac:dyDescent="0.25">
      <c r="AH504" s="13"/>
      <c r="AI504" s="13"/>
      <c r="AN504" s="13"/>
    </row>
    <row r="505" spans="34:40" x14ac:dyDescent="0.25">
      <c r="AH505" s="13"/>
      <c r="AI505" s="13"/>
      <c r="AN505" s="13"/>
    </row>
    <row r="506" spans="34:40" x14ac:dyDescent="0.25">
      <c r="AH506" s="13"/>
      <c r="AI506" s="13"/>
      <c r="AN506" s="13"/>
    </row>
    <row r="507" spans="34:40" x14ac:dyDescent="0.25">
      <c r="AH507" s="13"/>
      <c r="AI507" s="13"/>
      <c r="AN507" s="13"/>
    </row>
    <row r="508" spans="34:40" x14ac:dyDescent="0.25">
      <c r="AH508" s="13"/>
      <c r="AI508" s="13"/>
      <c r="AN508" s="13"/>
    </row>
    <row r="509" spans="34:40" x14ac:dyDescent="0.25">
      <c r="AH509" s="13"/>
      <c r="AI509" s="13"/>
      <c r="AN509" s="13"/>
    </row>
    <row r="510" spans="34:40" x14ac:dyDescent="0.25">
      <c r="AH510" s="13"/>
      <c r="AI510" s="13"/>
      <c r="AN510" s="13"/>
    </row>
    <row r="511" spans="34:40" x14ac:dyDescent="0.25">
      <c r="AH511" s="13"/>
      <c r="AI511" s="13"/>
      <c r="AN511" s="13"/>
    </row>
    <row r="512" spans="34:40"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AM6:AP6"/>
    <mergeCell ref="U5:W5"/>
    <mergeCell ref="Z5:AB5"/>
    <mergeCell ref="B36:B41"/>
    <mergeCell ref="B12:B17"/>
    <mergeCell ref="AH6:AL6"/>
    <mergeCell ref="AH5:AK5"/>
    <mergeCell ref="B30:B35"/>
    <mergeCell ref="B24:B29"/>
    <mergeCell ref="B18:B23"/>
    <mergeCell ref="B66:B71"/>
    <mergeCell ref="B60:B65"/>
    <mergeCell ref="B54:B59"/>
    <mergeCell ref="B48:B53"/>
    <mergeCell ref="B42:B47"/>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210:B215"/>
    <mergeCell ref="B204:B209"/>
    <mergeCell ref="B216:B221"/>
    <mergeCell ref="B240:B245"/>
    <mergeCell ref="B234:B23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408:B413"/>
    <mergeCell ref="B402:B407"/>
    <mergeCell ref="B396:B401"/>
    <mergeCell ref="B390:B395"/>
    <mergeCell ref="B384:B389"/>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554"/>
  <sheetViews>
    <sheetView topLeftCell="A33" zoomScale="40" zoomScaleNormal="40" workbookViewId="0">
      <selection activeCell="D17" sqref="D17:R88"/>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2" width="6.44140625" style="12" customWidth="1"/>
    <col min="33" max="33" width="11.44140625" style="12" customWidth="1"/>
    <col min="34" max="46" width="5.6640625" style="12" customWidth="1"/>
    <col min="47" max="47" width="5.44140625" style="12" customWidth="1"/>
    <col min="48" max="48" width="5.5546875" style="12" customWidth="1"/>
    <col min="49" max="16384" width="11.44140625" style="12"/>
  </cols>
  <sheetData>
    <row r="1" spans="1:48" ht="36.75" customHeight="1" x14ac:dyDescent="0.25">
      <c r="A1" s="511" t="s">
        <v>243</v>
      </c>
    </row>
    <row r="2" spans="1:48" x14ac:dyDescent="0.25">
      <c r="B2" s="26"/>
      <c r="C2" s="26"/>
      <c r="D2" s="26"/>
      <c r="E2" s="26"/>
      <c r="F2" s="26"/>
      <c r="G2" s="26"/>
      <c r="H2" s="26"/>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08" t="s">
        <v>235</v>
      </c>
      <c r="V5" s="908"/>
      <c r="W5" s="908"/>
      <c r="X5" s="497"/>
      <c r="Y5" s="498"/>
      <c r="Z5" s="908" t="s">
        <v>185</v>
      </c>
      <c r="AA5" s="908"/>
      <c r="AB5" s="908"/>
      <c r="AC5" s="11"/>
      <c r="AD5" s="11"/>
      <c r="AE5" s="11"/>
      <c r="AF5" s="11"/>
      <c r="AG5" s="11"/>
      <c r="AH5" s="912" t="s">
        <v>85</v>
      </c>
      <c r="AI5" s="912"/>
      <c r="AJ5" s="912"/>
      <c r="AK5" s="912"/>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3" t="s">
        <v>186</v>
      </c>
      <c r="AI6" s="914"/>
      <c r="AJ6" s="914"/>
      <c r="AK6" s="914"/>
      <c r="AL6" s="909"/>
      <c r="AM6" s="909" t="s">
        <v>188</v>
      </c>
      <c r="AN6" s="909"/>
      <c r="AO6" s="909"/>
      <c r="AP6" s="910"/>
      <c r="AQ6" s="484"/>
      <c r="AR6" s="484"/>
      <c r="AS6" s="484"/>
      <c r="AT6" s="484"/>
    </row>
    <row r="7" spans="1:48" x14ac:dyDescent="0.25">
      <c r="C7" s="11"/>
      <c r="E7" s="17"/>
      <c r="F7" s="490" t="s">
        <v>289</v>
      </c>
      <c r="H7" s="11"/>
      <c r="I7" s="26"/>
      <c r="J7" s="26"/>
      <c r="K7" s="11"/>
      <c r="L7" s="11"/>
      <c r="M7" s="11"/>
      <c r="N7" s="26"/>
      <c r="O7" s="26"/>
      <c r="P7" s="26"/>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20"/>
      <c r="P9" s="20"/>
      <c r="Q9" s="19"/>
      <c r="R9" s="19"/>
      <c r="S9" s="21"/>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row>
    <row r="11" spans="1:48" ht="15.75" customHeight="1" thickTop="1" x14ac:dyDescent="0.25">
      <c r="B11" s="903" t="s">
        <v>82</v>
      </c>
      <c r="C11" s="39" t="s">
        <v>2</v>
      </c>
      <c r="D11" s="46">
        <f>SUM(D17,D23,D29,D35,D41,D47,D53,D59,D65,D71,D77,D83)</f>
        <v>3214347</v>
      </c>
      <c r="E11" s="47">
        <f t="shared" ref="E11:Q11" si="0">SUM(E17,E23,E29,E35,E41,E47,E53,E59,E65,E71,E77,E83)</f>
        <v>3048935</v>
      </c>
      <c r="F11" s="47">
        <f t="shared" si="0"/>
        <v>2998170</v>
      </c>
      <c r="G11" s="47">
        <f t="shared" si="0"/>
        <v>3058650</v>
      </c>
      <c r="H11" s="47">
        <f t="shared" si="0"/>
        <v>3003819</v>
      </c>
      <c r="I11" s="47">
        <f t="shared" si="0"/>
        <v>2916628</v>
      </c>
      <c r="J11" s="47">
        <f t="shared" si="0"/>
        <v>3031711</v>
      </c>
      <c r="K11" s="47">
        <f t="shared" si="0"/>
        <v>3184828</v>
      </c>
      <c r="L11" s="47">
        <f t="shared" si="0"/>
        <v>3346949</v>
      </c>
      <c r="M11" s="47">
        <f t="shared" si="0"/>
        <v>3452377</v>
      </c>
      <c r="N11" s="47">
        <f t="shared" si="0"/>
        <v>3321514</v>
      </c>
      <c r="O11" s="47">
        <f t="shared" si="0"/>
        <v>3390056</v>
      </c>
      <c r="P11" s="47">
        <f t="shared" si="0"/>
        <v>3360723</v>
      </c>
      <c r="Q11" s="47">
        <f t="shared" si="0"/>
        <v>3500557</v>
      </c>
      <c r="R11" s="48">
        <f t="shared" ref="R11" si="1">SUM(R17,R23,R29,R35,R41,R47,R53,R59,R65,R71,R77,R83)</f>
        <v>3591743</v>
      </c>
      <c r="S11" s="143">
        <f>100</f>
        <v>100</v>
      </c>
      <c r="T11" s="328">
        <f>E11*100/$D11</f>
        <v>94.853947006965953</v>
      </c>
      <c r="U11" s="328">
        <f t="shared" ref="U11:AD26" si="2">F11*100/$D11</f>
        <v>93.274621563882178</v>
      </c>
      <c r="V11" s="328">
        <f t="shared" si="2"/>
        <v>95.156185688726197</v>
      </c>
      <c r="W11" s="328">
        <f t="shared" si="2"/>
        <v>93.450364879709625</v>
      </c>
      <c r="X11" s="328">
        <f t="shared" si="2"/>
        <v>90.737807710244098</v>
      </c>
      <c r="Y11" s="328">
        <f t="shared" si="2"/>
        <v>94.318099446015012</v>
      </c>
      <c r="Z11" s="328">
        <f t="shared" si="2"/>
        <v>99.081648621010743</v>
      </c>
      <c r="AA11" s="328">
        <f t="shared" si="2"/>
        <v>104.12531689951334</v>
      </c>
      <c r="AB11" s="328">
        <f t="shared" si="2"/>
        <v>107.40523658460023</v>
      </c>
      <c r="AC11" s="328">
        <f t="shared" si="2"/>
        <v>103.33402087577974</v>
      </c>
      <c r="AD11" s="328">
        <f t="shared" si="2"/>
        <v>105.46639799623377</v>
      </c>
      <c r="AE11" s="328">
        <f t="shared" ref="AE11:AE23" si="3">P11*100/$D11</f>
        <v>104.55383317358083</v>
      </c>
      <c r="AF11" s="328">
        <f t="shared" ref="AF11:AG23" si="4">Q11*100/$D11</f>
        <v>108.90414133881625</v>
      </c>
      <c r="AG11" s="329">
        <f t="shared" si="4"/>
        <v>111.74098502744103</v>
      </c>
      <c r="AH11" s="742"/>
      <c r="AI11" s="743"/>
      <c r="AJ11" s="744"/>
      <c r="AK11" s="743"/>
      <c r="AL11" s="743"/>
      <c r="AM11" s="743"/>
      <c r="AN11" s="743"/>
      <c r="AO11" s="743"/>
      <c r="AP11" s="743"/>
      <c r="AQ11" s="743"/>
      <c r="AR11" s="743"/>
      <c r="AS11" s="743"/>
      <c r="AT11" s="743"/>
      <c r="AU11" s="743"/>
      <c r="AV11" s="745"/>
    </row>
    <row r="12" spans="1:48" x14ac:dyDescent="0.25">
      <c r="B12" s="904"/>
      <c r="C12" s="1" t="s">
        <v>3</v>
      </c>
      <c r="D12" s="41">
        <f t="shared" ref="D12:Q16" si="5">SUM(D18,D24,D30,D36,D42,D48,D54,D60,D66,D72,D78,D84)</f>
        <v>1122407</v>
      </c>
      <c r="E12" s="40">
        <f t="shared" si="5"/>
        <v>1086725</v>
      </c>
      <c r="F12" s="40">
        <f t="shared" si="5"/>
        <v>1090171</v>
      </c>
      <c r="G12" s="40">
        <f t="shared" si="5"/>
        <v>1122123</v>
      </c>
      <c r="H12" s="40">
        <f t="shared" si="5"/>
        <v>1154137</v>
      </c>
      <c r="I12" s="40">
        <f t="shared" si="5"/>
        <v>1179202</v>
      </c>
      <c r="J12" s="40">
        <f t="shared" si="5"/>
        <v>1177004</v>
      </c>
      <c r="K12" s="40">
        <f t="shared" si="5"/>
        <v>1143175</v>
      </c>
      <c r="L12" s="40">
        <f t="shared" si="5"/>
        <v>1174613</v>
      </c>
      <c r="M12" s="40">
        <f t="shared" si="5"/>
        <v>1132928</v>
      </c>
      <c r="N12" s="40">
        <f t="shared" si="5"/>
        <v>1638106</v>
      </c>
      <c r="O12" s="40">
        <f t="shared" si="5"/>
        <v>1684660</v>
      </c>
      <c r="P12" s="40">
        <f t="shared" si="5"/>
        <v>1666077</v>
      </c>
      <c r="Q12" s="40">
        <f t="shared" si="5"/>
        <v>1683163</v>
      </c>
      <c r="R12" s="42">
        <f t="shared" ref="R12" si="6">SUM(R18,R24,R30,R36,R42,R48,R54,R60,R66,R72,R78,R84)</f>
        <v>1694267</v>
      </c>
      <c r="S12" s="143">
        <f>100</f>
        <v>100</v>
      </c>
      <c r="T12" s="328">
        <f t="shared" ref="T12:AA56" si="7">E12*100/$D12</f>
        <v>96.820939284947443</v>
      </c>
      <c r="U12" s="328">
        <f t="shared" si="2"/>
        <v>97.127958040176154</v>
      </c>
      <c r="V12" s="328">
        <f t="shared" si="2"/>
        <v>99.974697235494787</v>
      </c>
      <c r="W12" s="328">
        <f t="shared" si="2"/>
        <v>102.82696027376879</v>
      </c>
      <c r="X12" s="328">
        <f t="shared" si="2"/>
        <v>105.06010742983605</v>
      </c>
      <c r="Y12" s="328">
        <f t="shared" si="2"/>
        <v>104.86427828764432</v>
      </c>
      <c r="Z12" s="328">
        <f t="shared" si="2"/>
        <v>101.85030920156414</v>
      </c>
      <c r="AA12" s="328">
        <f t="shared" si="2"/>
        <v>104.65125395689799</v>
      </c>
      <c r="AB12" s="328">
        <f t="shared" si="2"/>
        <v>100.9373605118286</v>
      </c>
      <c r="AC12" s="328">
        <f t="shared" si="2"/>
        <v>145.9458111006079</v>
      </c>
      <c r="AD12" s="328">
        <f t="shared" si="2"/>
        <v>150.09350440615569</v>
      </c>
      <c r="AE12" s="328">
        <f t="shared" si="3"/>
        <v>148.43786612164749</v>
      </c>
      <c r="AF12" s="328">
        <f t="shared" si="4"/>
        <v>149.96013032705605</v>
      </c>
      <c r="AG12" s="329">
        <f t="shared" si="4"/>
        <v>150.94943278151331</v>
      </c>
      <c r="AH12" s="742"/>
      <c r="AI12" s="743"/>
      <c r="AJ12" s="743"/>
      <c r="AK12" s="743"/>
      <c r="AL12" s="743"/>
      <c r="AM12" s="743"/>
      <c r="AN12" s="743"/>
      <c r="AO12" s="743"/>
      <c r="AP12" s="743"/>
      <c r="AQ12" s="743"/>
      <c r="AR12" s="743"/>
      <c r="AS12" s="743"/>
      <c r="AT12" s="743"/>
      <c r="AU12" s="743"/>
      <c r="AV12" s="745"/>
    </row>
    <row r="13" spans="1:48" x14ac:dyDescent="0.25">
      <c r="B13" s="904"/>
      <c r="C13" s="1" t="s">
        <v>4</v>
      </c>
      <c r="D13" s="41">
        <f t="shared" si="5"/>
        <v>1629887</v>
      </c>
      <c r="E13" s="40">
        <f t="shared" si="5"/>
        <v>1621901</v>
      </c>
      <c r="F13" s="40">
        <f t="shared" si="5"/>
        <v>1607878</v>
      </c>
      <c r="G13" s="40">
        <f t="shared" si="5"/>
        <v>1577418</v>
      </c>
      <c r="H13" s="40">
        <f t="shared" si="5"/>
        <v>1550950</v>
      </c>
      <c r="I13" s="40">
        <f t="shared" si="5"/>
        <v>1507580</v>
      </c>
      <c r="J13" s="40">
        <f t="shared" si="5"/>
        <v>1517269</v>
      </c>
      <c r="K13" s="40">
        <f t="shared" si="5"/>
        <v>1548113</v>
      </c>
      <c r="L13" s="40">
        <f t="shared" si="5"/>
        <v>1590400</v>
      </c>
      <c r="M13" s="40">
        <f t="shared" si="5"/>
        <v>1622003</v>
      </c>
      <c r="N13" s="40">
        <f t="shared" si="5"/>
        <v>1596894</v>
      </c>
      <c r="O13" s="40">
        <f t="shared" si="5"/>
        <v>1536887</v>
      </c>
      <c r="P13" s="40">
        <f t="shared" si="5"/>
        <v>1495518</v>
      </c>
      <c r="Q13" s="40">
        <f t="shared" si="5"/>
        <v>1492846</v>
      </c>
      <c r="R13" s="42">
        <f t="shared" ref="R13" si="8">SUM(R19,R25,R31,R37,R43,R49,R55,R61,R67,R73,R79,R85)</f>
        <v>1489688</v>
      </c>
      <c r="S13" s="143">
        <f>100</f>
        <v>100</v>
      </c>
      <c r="T13" s="328">
        <f t="shared" si="7"/>
        <v>99.510027382266372</v>
      </c>
      <c r="U13" s="328">
        <f t="shared" si="2"/>
        <v>98.649660988767934</v>
      </c>
      <c r="V13" s="328">
        <f t="shared" si="2"/>
        <v>96.780819774622415</v>
      </c>
      <c r="W13" s="328">
        <f t="shared" si="2"/>
        <v>95.156903515397076</v>
      </c>
      <c r="X13" s="328">
        <f t="shared" si="2"/>
        <v>92.495982850344845</v>
      </c>
      <c r="Y13" s="328">
        <f t="shared" si="2"/>
        <v>93.090441239177935</v>
      </c>
      <c r="Z13" s="328">
        <f t="shared" si="2"/>
        <v>94.982842368826795</v>
      </c>
      <c r="AA13" s="328">
        <f t="shared" si="2"/>
        <v>97.577316709686002</v>
      </c>
      <c r="AB13" s="328">
        <f t="shared" si="2"/>
        <v>99.51628548482195</v>
      </c>
      <c r="AC13" s="328">
        <f t="shared" si="2"/>
        <v>97.975749239057677</v>
      </c>
      <c r="AD13" s="328">
        <f t="shared" si="2"/>
        <v>94.294082964033706</v>
      </c>
      <c r="AE13" s="328">
        <f t="shared" si="3"/>
        <v>91.755931546174679</v>
      </c>
      <c r="AF13" s="328">
        <f t="shared" si="4"/>
        <v>91.591993800797226</v>
      </c>
      <c r="AG13" s="329">
        <f t="shared" si="4"/>
        <v>91.398238037360869</v>
      </c>
      <c r="AH13" s="742"/>
      <c r="AI13" s="743"/>
      <c r="AJ13" s="743"/>
      <c r="AK13" s="743"/>
      <c r="AL13" s="743"/>
      <c r="AM13" s="743"/>
      <c r="AN13" s="743"/>
      <c r="AO13" s="743"/>
      <c r="AP13" s="743"/>
      <c r="AQ13" s="743"/>
      <c r="AR13" s="743"/>
      <c r="AS13" s="743"/>
      <c r="AT13" s="743"/>
      <c r="AU13" s="743"/>
      <c r="AV13" s="745"/>
    </row>
    <row r="14" spans="1:48" x14ac:dyDescent="0.25">
      <c r="B14" s="904"/>
      <c r="C14" s="1" t="s">
        <v>5</v>
      </c>
      <c r="D14" s="41">
        <f t="shared" si="5"/>
        <v>2701274</v>
      </c>
      <c r="E14" s="40">
        <f t="shared" si="5"/>
        <v>2617432</v>
      </c>
      <c r="F14" s="40">
        <f t="shared" si="5"/>
        <v>2644285</v>
      </c>
      <c r="G14" s="40">
        <f t="shared" si="5"/>
        <v>2593557</v>
      </c>
      <c r="H14" s="40">
        <f t="shared" si="5"/>
        <v>2583679</v>
      </c>
      <c r="I14" s="40">
        <f t="shared" si="5"/>
        <v>2569133</v>
      </c>
      <c r="J14" s="40">
        <f t="shared" si="5"/>
        <v>2655280</v>
      </c>
      <c r="K14" s="40">
        <f t="shared" si="5"/>
        <v>2740523</v>
      </c>
      <c r="L14" s="40">
        <f t="shared" si="5"/>
        <v>2860190</v>
      </c>
      <c r="M14" s="40">
        <f t="shared" si="5"/>
        <v>2988896</v>
      </c>
      <c r="N14" s="40">
        <f t="shared" si="5"/>
        <v>3230811</v>
      </c>
      <c r="O14" s="40">
        <f t="shared" si="5"/>
        <v>3388378</v>
      </c>
      <c r="P14" s="40">
        <f t="shared" si="5"/>
        <v>3280301</v>
      </c>
      <c r="Q14" s="40">
        <f t="shared" si="5"/>
        <v>3340535</v>
      </c>
      <c r="R14" s="42">
        <f t="shared" ref="R14" si="9">SUM(R20,R26,R32,R38,R44,R50,R56,R62,R68,R74,R80,R86)</f>
        <v>3387937</v>
      </c>
      <c r="S14" s="143">
        <f>100</f>
        <v>100</v>
      </c>
      <c r="T14" s="328">
        <f t="shared" si="7"/>
        <v>96.896205272030898</v>
      </c>
      <c r="U14" s="328">
        <f t="shared" si="2"/>
        <v>97.890291766033357</v>
      </c>
      <c r="V14" s="328">
        <f t="shared" si="2"/>
        <v>96.012363055358321</v>
      </c>
      <c r="W14" s="328">
        <f t="shared" si="2"/>
        <v>95.646683749963913</v>
      </c>
      <c r="X14" s="328">
        <f t="shared" si="2"/>
        <v>95.108197095148441</v>
      </c>
      <c r="Y14" s="328">
        <f t="shared" si="2"/>
        <v>98.297321930318802</v>
      </c>
      <c r="Z14" s="328">
        <f t="shared" si="2"/>
        <v>101.45298107485578</v>
      </c>
      <c r="AA14" s="328">
        <f t="shared" si="2"/>
        <v>105.88300187244981</v>
      </c>
      <c r="AB14" s="328">
        <f t="shared" si="2"/>
        <v>110.64764255680838</v>
      </c>
      <c r="AC14" s="328">
        <f t="shared" si="2"/>
        <v>119.60323166032028</v>
      </c>
      <c r="AD14" s="328">
        <f t="shared" si="2"/>
        <v>125.43629413380501</v>
      </c>
      <c r="AE14" s="328">
        <f t="shared" si="3"/>
        <v>121.43533014422084</v>
      </c>
      <c r="AF14" s="328">
        <f t="shared" si="4"/>
        <v>123.66516688051638</v>
      </c>
      <c r="AG14" s="329">
        <f t="shared" si="4"/>
        <v>125.41996850375045</v>
      </c>
      <c r="AH14" s="742"/>
      <c r="AI14" s="743"/>
      <c r="AJ14" s="743"/>
      <c r="AK14" s="743"/>
      <c r="AL14" s="743"/>
      <c r="AM14" s="743"/>
      <c r="AN14" s="743"/>
      <c r="AO14" s="743"/>
      <c r="AP14" s="743"/>
      <c r="AQ14" s="743"/>
      <c r="AR14" s="743"/>
      <c r="AS14" s="743"/>
      <c r="AT14" s="743"/>
      <c r="AU14" s="743"/>
      <c r="AV14" s="745"/>
    </row>
    <row r="15" spans="1:48" x14ac:dyDescent="0.25">
      <c r="B15" s="904"/>
      <c r="C15" s="1" t="s">
        <v>6</v>
      </c>
      <c r="D15" s="41">
        <f t="shared" si="5"/>
        <v>8667915</v>
      </c>
      <c r="E15" s="40">
        <f t="shared" si="5"/>
        <v>8374993</v>
      </c>
      <c r="F15" s="40">
        <f t="shared" si="5"/>
        <v>8340504</v>
      </c>
      <c r="G15" s="40">
        <f t="shared" si="5"/>
        <v>8351748</v>
      </c>
      <c r="H15" s="40">
        <f t="shared" si="5"/>
        <v>8292585</v>
      </c>
      <c r="I15" s="40">
        <f t="shared" si="5"/>
        <v>8172543</v>
      </c>
      <c r="J15" s="40">
        <f t="shared" si="5"/>
        <v>8381264</v>
      </c>
      <c r="K15" s="40">
        <f t="shared" si="5"/>
        <v>8616639</v>
      </c>
      <c r="L15" s="40">
        <f t="shared" si="5"/>
        <v>8972152</v>
      </c>
      <c r="M15" s="40">
        <f t="shared" si="5"/>
        <v>9196204</v>
      </c>
      <c r="N15" s="40">
        <f t="shared" si="5"/>
        <v>9787325</v>
      </c>
      <c r="O15" s="40">
        <f t="shared" si="5"/>
        <v>9999981</v>
      </c>
      <c r="P15" s="40">
        <f t="shared" si="5"/>
        <v>9802619</v>
      </c>
      <c r="Q15" s="40">
        <f t="shared" si="5"/>
        <v>10017101</v>
      </c>
      <c r="R15" s="42">
        <f t="shared" ref="R15" si="10">SUM(R21,R27,R33,R39,R45,R51,R57,R63,R69,R75,R81,R87)</f>
        <v>10163635</v>
      </c>
      <c r="S15" s="143">
        <f>100</f>
        <v>100</v>
      </c>
      <c r="T15" s="328">
        <f t="shared" si="7"/>
        <v>96.620617530282658</v>
      </c>
      <c r="U15" s="328">
        <f t="shared" si="2"/>
        <v>96.222724842133317</v>
      </c>
      <c r="V15" s="328">
        <f t="shared" si="2"/>
        <v>96.352444619034685</v>
      </c>
      <c r="W15" s="328">
        <f t="shared" si="2"/>
        <v>95.669892932729496</v>
      </c>
      <c r="X15" s="328">
        <f t="shared" si="2"/>
        <v>94.284992411669933</v>
      </c>
      <c r="Y15" s="328">
        <f t="shared" si="2"/>
        <v>96.69296480180067</v>
      </c>
      <c r="Z15" s="328">
        <f t="shared" si="2"/>
        <v>99.408439053682457</v>
      </c>
      <c r="AA15" s="328">
        <f t="shared" si="2"/>
        <v>103.50992135940419</v>
      </c>
      <c r="AB15" s="328">
        <f t="shared" si="2"/>
        <v>106.09476442720077</v>
      </c>
      <c r="AC15" s="328">
        <f t="shared" si="2"/>
        <v>112.91440905915667</v>
      </c>
      <c r="AD15" s="328">
        <f t="shared" si="2"/>
        <v>115.36777875648296</v>
      </c>
      <c r="AE15" s="328">
        <f t="shared" si="3"/>
        <v>113.09085287523008</v>
      </c>
      <c r="AF15" s="328">
        <f t="shared" si="4"/>
        <v>115.56528876898308</v>
      </c>
      <c r="AG15" s="329">
        <f t="shared" si="4"/>
        <v>117.25582219022684</v>
      </c>
      <c r="AH15" s="742"/>
      <c r="AI15" s="743"/>
      <c r="AJ15" s="743"/>
      <c r="AK15" s="743"/>
      <c r="AL15" s="743"/>
      <c r="AM15" s="743"/>
      <c r="AN15" s="743"/>
      <c r="AO15" s="743"/>
      <c r="AP15" s="743"/>
      <c r="AQ15" s="743"/>
      <c r="AR15" s="743"/>
      <c r="AS15" s="743"/>
      <c r="AT15" s="743"/>
      <c r="AU15" s="743"/>
      <c r="AV15" s="745"/>
    </row>
    <row r="16" spans="1:48" x14ac:dyDescent="0.25">
      <c r="B16" s="904"/>
      <c r="C16" s="8" t="s">
        <v>7</v>
      </c>
      <c r="D16" s="43">
        <f t="shared" si="5"/>
        <v>5966641</v>
      </c>
      <c r="E16" s="44">
        <f t="shared" si="5"/>
        <v>5757561</v>
      </c>
      <c r="F16" s="44">
        <f t="shared" si="5"/>
        <v>5696219</v>
      </c>
      <c r="G16" s="44">
        <f t="shared" si="5"/>
        <v>5758191</v>
      </c>
      <c r="H16" s="44">
        <f t="shared" si="5"/>
        <v>5708906</v>
      </c>
      <c r="I16" s="44">
        <f t="shared" si="5"/>
        <v>5603410</v>
      </c>
      <c r="J16" s="44">
        <f t="shared" si="5"/>
        <v>5725984</v>
      </c>
      <c r="K16" s="44">
        <f t="shared" si="5"/>
        <v>5876116</v>
      </c>
      <c r="L16" s="44">
        <f t="shared" si="5"/>
        <v>6111962</v>
      </c>
      <c r="M16" s="44">
        <f t="shared" si="5"/>
        <v>6207308</v>
      </c>
      <c r="N16" s="44">
        <f t="shared" si="5"/>
        <v>6556514</v>
      </c>
      <c r="O16" s="44">
        <f t="shared" si="5"/>
        <v>6611603</v>
      </c>
      <c r="P16" s="44">
        <f t="shared" si="5"/>
        <v>6522318</v>
      </c>
      <c r="Q16" s="44">
        <f t="shared" si="5"/>
        <v>6676566</v>
      </c>
      <c r="R16" s="45">
        <f t="shared" ref="R16" si="11">SUM(R22,R28,R34,R40,R46,R52,R58,R64,R70,R76,R82,R88)</f>
        <v>6775698</v>
      </c>
      <c r="S16" s="143">
        <f>100</f>
        <v>100</v>
      </c>
      <c r="T16" s="328">
        <f t="shared" si="7"/>
        <v>96.495850848073474</v>
      </c>
      <c r="U16" s="328">
        <f t="shared" si="2"/>
        <v>95.467768213304609</v>
      </c>
      <c r="V16" s="328">
        <f t="shared" si="2"/>
        <v>96.506409552711489</v>
      </c>
      <c r="W16" s="328">
        <f t="shared" si="2"/>
        <v>95.680400412895636</v>
      </c>
      <c r="X16" s="328">
        <f t="shared" si="2"/>
        <v>93.912303421640416</v>
      </c>
      <c r="Y16" s="328">
        <f t="shared" si="2"/>
        <v>95.966625107828676</v>
      </c>
      <c r="Z16" s="328">
        <f t="shared" si="2"/>
        <v>98.482814702610739</v>
      </c>
      <c r="AA16" s="328">
        <f t="shared" si="2"/>
        <v>102.4355579630147</v>
      </c>
      <c r="AB16" s="328">
        <f t="shared" si="2"/>
        <v>104.03354249065764</v>
      </c>
      <c r="AC16" s="328">
        <f t="shared" si="2"/>
        <v>109.88618219195692</v>
      </c>
      <c r="AD16" s="328">
        <f t="shared" si="2"/>
        <v>110.80946549323146</v>
      </c>
      <c r="AE16" s="328">
        <f t="shared" si="3"/>
        <v>109.31306240814556</v>
      </c>
      <c r="AF16" s="328">
        <f t="shared" si="4"/>
        <v>111.89823553989589</v>
      </c>
      <c r="AG16" s="329">
        <f t="shared" si="4"/>
        <v>113.55967285445865</v>
      </c>
      <c r="AH16" s="746"/>
      <c r="AI16" s="747"/>
      <c r="AJ16" s="747"/>
      <c r="AK16" s="747"/>
      <c r="AL16" s="747"/>
      <c r="AM16" s="747"/>
      <c r="AN16" s="747"/>
      <c r="AO16" s="747"/>
      <c r="AP16" s="747"/>
      <c r="AQ16" s="747"/>
      <c r="AR16" s="747"/>
      <c r="AS16" s="747"/>
      <c r="AT16" s="747"/>
      <c r="AU16" s="747"/>
      <c r="AV16" s="748"/>
    </row>
    <row r="17" spans="2:48" ht="15" customHeight="1" x14ac:dyDescent="0.3">
      <c r="B17" s="906" t="s">
        <v>191</v>
      </c>
      <c r="C17" s="1" t="s">
        <v>2</v>
      </c>
      <c r="D17" s="740">
        <v>3121</v>
      </c>
      <c r="E17" s="740">
        <v>4092</v>
      </c>
      <c r="F17" s="740">
        <v>4940</v>
      </c>
      <c r="G17" s="740">
        <v>4793</v>
      </c>
      <c r="H17" s="740">
        <v>4547</v>
      </c>
      <c r="I17" s="740">
        <v>4106</v>
      </c>
      <c r="J17" s="740">
        <v>3992</v>
      </c>
      <c r="K17" s="740">
        <v>4377</v>
      </c>
      <c r="L17" s="740">
        <v>4636</v>
      </c>
      <c r="M17" s="740">
        <v>5030</v>
      </c>
      <c r="N17" s="740">
        <v>5190</v>
      </c>
      <c r="O17" s="740">
        <v>4986</v>
      </c>
      <c r="P17" s="741">
        <v>5283</v>
      </c>
      <c r="Q17" s="741">
        <v>5419</v>
      </c>
      <c r="R17" s="741">
        <v>5582</v>
      </c>
      <c r="S17" s="143">
        <f>100</f>
        <v>100</v>
      </c>
      <c r="T17" s="328">
        <f t="shared" si="7"/>
        <v>131.11182313361101</v>
      </c>
      <c r="U17" s="328">
        <f t="shared" si="2"/>
        <v>158.28260173021468</v>
      </c>
      <c r="V17" s="328">
        <f t="shared" si="2"/>
        <v>153.57257289330343</v>
      </c>
      <c r="W17" s="328">
        <f t="shared" si="2"/>
        <v>145.69048381928869</v>
      </c>
      <c r="X17" s="328">
        <f t="shared" si="2"/>
        <v>131.56039730855494</v>
      </c>
      <c r="Y17" s="328">
        <f t="shared" si="2"/>
        <v>127.90772188401154</v>
      </c>
      <c r="Z17" s="328">
        <f t="shared" si="2"/>
        <v>140.24351169496956</v>
      </c>
      <c r="AA17" s="328">
        <f t="shared" si="2"/>
        <v>148.54213393143223</v>
      </c>
      <c r="AB17" s="328">
        <f t="shared" si="2"/>
        <v>161.16629285485422</v>
      </c>
      <c r="AC17" s="328">
        <f t="shared" si="2"/>
        <v>166.2928548542134</v>
      </c>
      <c r="AD17" s="328">
        <f t="shared" si="2"/>
        <v>159.75648830503044</v>
      </c>
      <c r="AE17" s="328">
        <f t="shared" si="3"/>
        <v>169.27266901634093</v>
      </c>
      <c r="AF17" s="328">
        <f t="shared" si="4"/>
        <v>173.63024671579623</v>
      </c>
      <c r="AG17" s="329">
        <f t="shared" si="4"/>
        <v>178.85293175264337</v>
      </c>
      <c r="AH17" s="766">
        <v>1</v>
      </c>
      <c r="AI17" s="767">
        <v>1</v>
      </c>
      <c r="AJ17" s="767">
        <v>1</v>
      </c>
      <c r="AK17" s="767">
        <v>1</v>
      </c>
      <c r="AL17" s="767">
        <v>1</v>
      </c>
      <c r="AM17" s="767">
        <v>1</v>
      </c>
      <c r="AN17" s="767">
        <v>1</v>
      </c>
      <c r="AO17" s="767">
        <v>1</v>
      </c>
      <c r="AP17" s="767">
        <v>1</v>
      </c>
      <c r="AQ17" s="767">
        <v>1</v>
      </c>
      <c r="AR17" s="767">
        <v>1</v>
      </c>
      <c r="AS17" s="767">
        <v>1</v>
      </c>
      <c r="AT17" s="767">
        <v>4</v>
      </c>
      <c r="AU17" s="767">
        <v>6</v>
      </c>
      <c r="AV17" s="769">
        <v>7</v>
      </c>
    </row>
    <row r="18" spans="2:48" ht="14.4" x14ac:dyDescent="0.3">
      <c r="B18" s="904"/>
      <c r="C18" s="1" t="s">
        <v>3</v>
      </c>
      <c r="D18" s="740">
        <v>3955</v>
      </c>
      <c r="E18" s="740">
        <v>4055</v>
      </c>
      <c r="F18" s="740">
        <v>4673</v>
      </c>
      <c r="G18" s="740">
        <v>5010</v>
      </c>
      <c r="H18" s="740">
        <v>5338</v>
      </c>
      <c r="I18" s="740">
        <v>5405</v>
      </c>
      <c r="J18" s="740">
        <v>5421</v>
      </c>
      <c r="K18" s="740">
        <v>5622</v>
      </c>
      <c r="L18" s="740">
        <v>5064</v>
      </c>
      <c r="M18" s="740">
        <v>4935</v>
      </c>
      <c r="N18" s="740">
        <v>6798</v>
      </c>
      <c r="O18" s="740">
        <v>6763</v>
      </c>
      <c r="P18" s="741">
        <v>6886</v>
      </c>
      <c r="Q18" s="741">
        <v>6936</v>
      </c>
      <c r="R18" s="741">
        <v>6996</v>
      </c>
      <c r="S18" s="143">
        <f>100</f>
        <v>100</v>
      </c>
      <c r="T18" s="328">
        <f t="shared" si="7"/>
        <v>102.52844500632111</v>
      </c>
      <c r="U18" s="328">
        <f t="shared" si="2"/>
        <v>118.15423514538558</v>
      </c>
      <c r="V18" s="328">
        <f t="shared" si="2"/>
        <v>126.67509481668773</v>
      </c>
      <c r="W18" s="328">
        <f t="shared" si="2"/>
        <v>134.96839443742098</v>
      </c>
      <c r="X18" s="328">
        <f t="shared" si="2"/>
        <v>136.66245259165612</v>
      </c>
      <c r="Y18" s="328">
        <f t="shared" si="2"/>
        <v>137.06700379266752</v>
      </c>
      <c r="Z18" s="328">
        <f t="shared" si="2"/>
        <v>142.14917825537296</v>
      </c>
      <c r="AA18" s="328">
        <f t="shared" si="2"/>
        <v>128.04045512010114</v>
      </c>
      <c r="AB18" s="328">
        <f t="shared" si="2"/>
        <v>124.77876106194691</v>
      </c>
      <c r="AC18" s="328">
        <f t="shared" si="2"/>
        <v>171.88369152970924</v>
      </c>
      <c r="AD18" s="328">
        <f t="shared" si="2"/>
        <v>170.99873577749685</v>
      </c>
      <c r="AE18" s="328">
        <f t="shared" si="3"/>
        <v>174.10872313527182</v>
      </c>
      <c r="AF18" s="328">
        <f t="shared" si="4"/>
        <v>175.37294563843236</v>
      </c>
      <c r="AG18" s="329">
        <f t="shared" si="4"/>
        <v>176.89001264222503</v>
      </c>
      <c r="AH18" s="766">
        <v>1</v>
      </c>
      <c r="AI18" s="767">
        <v>1</v>
      </c>
      <c r="AJ18" s="767">
        <v>1</v>
      </c>
      <c r="AK18" s="767">
        <v>1</v>
      </c>
      <c r="AL18" s="767">
        <v>1</v>
      </c>
      <c r="AM18" s="767">
        <v>1</v>
      </c>
      <c r="AN18" s="767">
        <v>1</v>
      </c>
      <c r="AO18" s="767">
        <v>1</v>
      </c>
      <c r="AP18" s="767">
        <v>1</v>
      </c>
      <c r="AQ18" s="767">
        <v>1</v>
      </c>
      <c r="AR18" s="767">
        <v>1</v>
      </c>
      <c r="AS18" s="767">
        <v>1</v>
      </c>
      <c r="AT18" s="767">
        <v>4</v>
      </c>
      <c r="AU18" s="767">
        <v>6</v>
      </c>
      <c r="AV18" s="769">
        <v>7</v>
      </c>
    </row>
    <row r="19" spans="2:48" ht="14.4" x14ac:dyDescent="0.3">
      <c r="B19" s="904"/>
      <c r="C19" s="1" t="s">
        <v>4</v>
      </c>
      <c r="D19" s="740">
        <v>12093</v>
      </c>
      <c r="E19" s="740">
        <v>12088</v>
      </c>
      <c r="F19" s="740">
        <v>11528</v>
      </c>
      <c r="G19" s="740">
        <v>12422</v>
      </c>
      <c r="H19" s="740">
        <v>12757</v>
      </c>
      <c r="I19" s="740">
        <v>12045</v>
      </c>
      <c r="J19" s="740">
        <v>12159</v>
      </c>
      <c r="K19" s="740">
        <v>11747</v>
      </c>
      <c r="L19" s="740">
        <v>10831</v>
      </c>
      <c r="M19" s="740">
        <v>10627</v>
      </c>
      <c r="N19" s="740">
        <v>9889</v>
      </c>
      <c r="O19" s="740">
        <v>10280</v>
      </c>
      <c r="P19" s="741">
        <v>10200</v>
      </c>
      <c r="Q19" s="741">
        <v>9981</v>
      </c>
      <c r="R19" s="741">
        <v>9788</v>
      </c>
      <c r="S19" s="143">
        <f>100</f>
        <v>100</v>
      </c>
      <c r="T19" s="328">
        <f t="shared" si="7"/>
        <v>99.958653766641859</v>
      </c>
      <c r="U19" s="328">
        <f t="shared" si="2"/>
        <v>95.327875630530059</v>
      </c>
      <c r="V19" s="328">
        <f t="shared" si="2"/>
        <v>102.72058215496568</v>
      </c>
      <c r="W19" s="328">
        <f t="shared" si="2"/>
        <v>105.49077978996114</v>
      </c>
      <c r="X19" s="328">
        <f t="shared" si="2"/>
        <v>99.603076159761841</v>
      </c>
      <c r="Y19" s="328">
        <f t="shared" si="2"/>
        <v>100.54577028032746</v>
      </c>
      <c r="Z19" s="328">
        <f t="shared" si="2"/>
        <v>97.138840651616633</v>
      </c>
      <c r="AA19" s="328">
        <f t="shared" si="2"/>
        <v>89.564210700405198</v>
      </c>
      <c r="AB19" s="328">
        <f t="shared" si="2"/>
        <v>87.877284379393032</v>
      </c>
      <c r="AC19" s="328">
        <f t="shared" si="2"/>
        <v>81.774580335731414</v>
      </c>
      <c r="AD19" s="328">
        <f t="shared" si="2"/>
        <v>85.007855784338048</v>
      </c>
      <c r="AE19" s="328">
        <f t="shared" si="3"/>
        <v>84.346316050607783</v>
      </c>
      <c r="AF19" s="328">
        <f t="shared" si="4"/>
        <v>82.535351029521209</v>
      </c>
      <c r="AG19" s="329">
        <f t="shared" si="4"/>
        <v>80.93938642189697</v>
      </c>
      <c r="AH19" s="766">
        <v>1</v>
      </c>
      <c r="AI19" s="767">
        <v>1</v>
      </c>
      <c r="AJ19" s="767">
        <v>1</v>
      </c>
      <c r="AK19" s="767">
        <v>1</v>
      </c>
      <c r="AL19" s="767">
        <v>1</v>
      </c>
      <c r="AM19" s="767">
        <v>1</v>
      </c>
      <c r="AN19" s="767">
        <v>1</v>
      </c>
      <c r="AO19" s="767">
        <v>1</v>
      </c>
      <c r="AP19" s="767">
        <v>1</v>
      </c>
      <c r="AQ19" s="767">
        <v>1</v>
      </c>
      <c r="AR19" s="767">
        <v>1</v>
      </c>
      <c r="AS19" s="767">
        <v>1</v>
      </c>
      <c r="AT19" s="767">
        <v>4</v>
      </c>
      <c r="AU19" s="767">
        <v>6</v>
      </c>
      <c r="AV19" s="769">
        <v>7</v>
      </c>
    </row>
    <row r="20" spans="2:48" ht="14.4" x14ac:dyDescent="0.3">
      <c r="B20" s="904"/>
      <c r="C20" s="1" t="s">
        <v>5</v>
      </c>
      <c r="D20" s="740">
        <v>165197</v>
      </c>
      <c r="E20" s="740">
        <v>169737</v>
      </c>
      <c r="F20" s="740">
        <v>155422</v>
      </c>
      <c r="G20" s="740">
        <v>151775</v>
      </c>
      <c r="H20" s="740">
        <v>152578</v>
      </c>
      <c r="I20" s="740">
        <v>149912</v>
      </c>
      <c r="J20" s="740">
        <v>142465</v>
      </c>
      <c r="K20" s="740">
        <v>131204</v>
      </c>
      <c r="L20" s="740">
        <v>130447</v>
      </c>
      <c r="M20" s="740">
        <v>116938</v>
      </c>
      <c r="N20" s="740">
        <v>123040</v>
      </c>
      <c r="O20" s="740">
        <v>127429</v>
      </c>
      <c r="P20" s="741">
        <v>129792</v>
      </c>
      <c r="Q20" s="741">
        <v>126965</v>
      </c>
      <c r="R20" s="741">
        <v>124864</v>
      </c>
      <c r="S20" s="143">
        <f>100</f>
        <v>100</v>
      </c>
      <c r="T20" s="328">
        <f t="shared" si="7"/>
        <v>102.74823392676622</v>
      </c>
      <c r="U20" s="328">
        <f t="shared" si="2"/>
        <v>94.082822327281974</v>
      </c>
      <c r="V20" s="328">
        <f t="shared" si="2"/>
        <v>91.87515511782901</v>
      </c>
      <c r="W20" s="328">
        <f t="shared" si="2"/>
        <v>92.361241426902424</v>
      </c>
      <c r="X20" s="328">
        <f t="shared" si="2"/>
        <v>90.747410667263935</v>
      </c>
      <c r="Y20" s="328">
        <f t="shared" si="2"/>
        <v>86.239459554350262</v>
      </c>
      <c r="Z20" s="328">
        <f t="shared" si="2"/>
        <v>79.422749807805232</v>
      </c>
      <c r="AA20" s="328">
        <f t="shared" si="2"/>
        <v>78.964509040721083</v>
      </c>
      <c r="AB20" s="328">
        <f t="shared" si="2"/>
        <v>70.786999763918232</v>
      </c>
      <c r="AC20" s="328">
        <f t="shared" si="2"/>
        <v>74.480771442580675</v>
      </c>
      <c r="AD20" s="328">
        <f t="shared" si="2"/>
        <v>77.13759935107781</v>
      </c>
      <c r="AE20" s="328">
        <f t="shared" si="3"/>
        <v>78.568012736308773</v>
      </c>
      <c r="AF20" s="328">
        <f t="shared" si="4"/>
        <v>76.856722579707863</v>
      </c>
      <c r="AG20" s="329">
        <f t="shared" si="4"/>
        <v>75.584907716241815</v>
      </c>
      <c r="AH20" s="766">
        <v>1</v>
      </c>
      <c r="AI20" s="767">
        <v>1</v>
      </c>
      <c r="AJ20" s="767">
        <v>1</v>
      </c>
      <c r="AK20" s="767">
        <v>1</v>
      </c>
      <c r="AL20" s="767">
        <v>1</v>
      </c>
      <c r="AM20" s="767">
        <v>1</v>
      </c>
      <c r="AN20" s="767">
        <v>1</v>
      </c>
      <c r="AO20" s="767">
        <v>1</v>
      </c>
      <c r="AP20" s="767">
        <v>1</v>
      </c>
      <c r="AQ20" s="767">
        <v>1</v>
      </c>
      <c r="AR20" s="767">
        <v>1</v>
      </c>
      <c r="AS20" s="767">
        <v>1</v>
      </c>
      <c r="AT20" s="767">
        <v>4</v>
      </c>
      <c r="AU20" s="767">
        <v>6</v>
      </c>
      <c r="AV20" s="769">
        <v>7</v>
      </c>
    </row>
    <row r="21" spans="2:48" ht="14.4" x14ac:dyDescent="0.3">
      <c r="B21" s="904"/>
      <c r="C21" s="1" t="s">
        <v>6</v>
      </c>
      <c r="D21" s="740">
        <v>184366</v>
      </c>
      <c r="E21" s="740">
        <v>189972</v>
      </c>
      <c r="F21" s="740">
        <v>176563</v>
      </c>
      <c r="G21" s="740">
        <v>174000</v>
      </c>
      <c r="H21" s="740">
        <v>175220</v>
      </c>
      <c r="I21" s="740">
        <v>171468</v>
      </c>
      <c r="J21" s="740">
        <v>164037</v>
      </c>
      <c r="K21" s="740">
        <v>152950</v>
      </c>
      <c r="L21" s="740">
        <v>150978</v>
      </c>
      <c r="M21" s="740">
        <v>137530</v>
      </c>
      <c r="N21" s="740">
        <v>144917</v>
      </c>
      <c r="O21" s="740">
        <v>149458</v>
      </c>
      <c r="P21" s="741">
        <v>152161</v>
      </c>
      <c r="Q21" s="741">
        <v>149301</v>
      </c>
      <c r="R21" s="741">
        <v>147230</v>
      </c>
      <c r="S21" s="143">
        <f>100</f>
        <v>100</v>
      </c>
      <c r="T21" s="328">
        <f t="shared" si="7"/>
        <v>103.04069079982209</v>
      </c>
      <c r="U21" s="328">
        <f t="shared" si="2"/>
        <v>95.767657811093159</v>
      </c>
      <c r="V21" s="328">
        <f t="shared" si="2"/>
        <v>94.377488257053898</v>
      </c>
      <c r="W21" s="328">
        <f t="shared" si="2"/>
        <v>95.039215473568873</v>
      </c>
      <c r="X21" s="328">
        <f t="shared" si="2"/>
        <v>93.004133083106424</v>
      </c>
      <c r="Y21" s="328">
        <f t="shared" si="2"/>
        <v>88.973563455300862</v>
      </c>
      <c r="Z21" s="328">
        <f t="shared" si="2"/>
        <v>82.959981775381578</v>
      </c>
      <c r="AA21" s="328">
        <f t="shared" si="2"/>
        <v>81.890370241801634</v>
      </c>
      <c r="AB21" s="328">
        <f t="shared" si="2"/>
        <v>74.596183678118521</v>
      </c>
      <c r="AC21" s="328">
        <f t="shared" si="2"/>
        <v>78.602887734180925</v>
      </c>
      <c r="AD21" s="328">
        <f t="shared" si="2"/>
        <v>81.065923217946903</v>
      </c>
      <c r="AE21" s="328">
        <f t="shared" si="3"/>
        <v>82.532028682078035</v>
      </c>
      <c r="AF21" s="328">
        <f t="shared" si="4"/>
        <v>80.980766518772441</v>
      </c>
      <c r="AG21" s="329">
        <f t="shared" si="4"/>
        <v>79.857457448770376</v>
      </c>
      <c r="AH21" s="766">
        <v>1</v>
      </c>
      <c r="AI21" s="767">
        <v>1</v>
      </c>
      <c r="AJ21" s="767">
        <v>1</v>
      </c>
      <c r="AK21" s="767">
        <v>1</v>
      </c>
      <c r="AL21" s="767">
        <v>1</v>
      </c>
      <c r="AM21" s="767">
        <v>1</v>
      </c>
      <c r="AN21" s="767">
        <v>1</v>
      </c>
      <c r="AO21" s="767">
        <v>1</v>
      </c>
      <c r="AP21" s="767">
        <v>1</v>
      </c>
      <c r="AQ21" s="767">
        <v>1</v>
      </c>
      <c r="AR21" s="767">
        <v>1</v>
      </c>
      <c r="AS21" s="767">
        <v>1</v>
      </c>
      <c r="AT21" s="767">
        <v>4</v>
      </c>
      <c r="AU21" s="767">
        <v>6</v>
      </c>
      <c r="AV21" s="769">
        <v>7</v>
      </c>
    </row>
    <row r="22" spans="2:48" ht="14.4" x14ac:dyDescent="0.3">
      <c r="B22" s="905"/>
      <c r="C22" s="8" t="s">
        <v>7</v>
      </c>
      <c r="D22">
        <v>19169</v>
      </c>
      <c r="E22">
        <v>20235</v>
      </c>
      <c r="F22">
        <v>21141</v>
      </c>
      <c r="G22">
        <v>22225</v>
      </c>
      <c r="H22">
        <v>22642</v>
      </c>
      <c r="I22">
        <v>21556</v>
      </c>
      <c r="J22">
        <v>21572</v>
      </c>
      <c r="K22">
        <v>21746</v>
      </c>
      <c r="L22">
        <v>20531</v>
      </c>
      <c r="M22">
        <v>20592</v>
      </c>
      <c r="N22">
        <v>21877</v>
      </c>
      <c r="O22">
        <v>22029</v>
      </c>
      <c r="P22">
        <v>22369</v>
      </c>
      <c r="Q22">
        <v>22336</v>
      </c>
      <c r="R22">
        <v>22366</v>
      </c>
      <c r="S22" s="143">
        <f>100</f>
        <v>100</v>
      </c>
      <c r="T22" s="328">
        <f t="shared" si="7"/>
        <v>105.56106213156659</v>
      </c>
      <c r="U22" s="328">
        <f t="shared" si="2"/>
        <v>110.2874432677761</v>
      </c>
      <c r="V22" s="328">
        <f t="shared" si="2"/>
        <v>115.94240701132036</v>
      </c>
      <c r="W22" s="328">
        <f t="shared" si="2"/>
        <v>118.11779435546977</v>
      </c>
      <c r="X22" s="328">
        <f t="shared" si="2"/>
        <v>112.45239709948355</v>
      </c>
      <c r="Y22" s="328">
        <f t="shared" si="2"/>
        <v>112.53586519901926</v>
      </c>
      <c r="Z22" s="328">
        <f t="shared" si="2"/>
        <v>113.44358078147008</v>
      </c>
      <c r="AA22" s="328">
        <f t="shared" si="2"/>
        <v>107.1052219729772</v>
      </c>
      <c r="AB22" s="328">
        <f t="shared" si="2"/>
        <v>107.4234441024571</v>
      </c>
      <c r="AC22" s="328">
        <f t="shared" si="2"/>
        <v>114.1269758464187</v>
      </c>
      <c r="AD22" s="328">
        <f t="shared" si="2"/>
        <v>114.91992279200792</v>
      </c>
      <c r="AE22" s="328">
        <f t="shared" si="3"/>
        <v>116.69361990714174</v>
      </c>
      <c r="AF22" s="328">
        <f t="shared" si="4"/>
        <v>116.52146695184933</v>
      </c>
      <c r="AG22" s="329">
        <f t="shared" si="4"/>
        <v>116.6779696384788</v>
      </c>
      <c r="AH22" s="770"/>
      <c r="AI22" s="771"/>
      <c r="AJ22" s="771"/>
      <c r="AK22" s="771"/>
      <c r="AL22" s="771"/>
      <c r="AM22" s="771"/>
      <c r="AN22" s="771"/>
      <c r="AO22" s="771"/>
      <c r="AP22" s="771"/>
      <c r="AQ22" s="771"/>
      <c r="AR22" s="771"/>
      <c r="AS22" s="771"/>
      <c r="AT22" s="771"/>
      <c r="AU22" s="771"/>
      <c r="AV22" s="772"/>
    </row>
    <row r="23" spans="2:48" ht="14.4" x14ac:dyDescent="0.3">
      <c r="B23" s="904" t="s">
        <v>8</v>
      </c>
      <c r="C23" s="1" t="s">
        <v>2</v>
      </c>
      <c r="D23" s="740">
        <v>418956</v>
      </c>
      <c r="E23" s="740">
        <v>409221</v>
      </c>
      <c r="F23" s="740">
        <v>391189</v>
      </c>
      <c r="G23" s="740">
        <v>392557</v>
      </c>
      <c r="H23" s="740">
        <v>374199</v>
      </c>
      <c r="I23" s="740">
        <v>362068</v>
      </c>
      <c r="J23" s="740">
        <v>372929</v>
      </c>
      <c r="K23" s="740">
        <v>397786</v>
      </c>
      <c r="L23" s="740">
        <v>413593</v>
      </c>
      <c r="M23" s="740">
        <v>426876</v>
      </c>
      <c r="N23" s="740">
        <v>416720</v>
      </c>
      <c r="O23" s="740">
        <v>421368</v>
      </c>
      <c r="P23" s="741">
        <v>417133</v>
      </c>
      <c r="Q23" s="741">
        <v>426998</v>
      </c>
      <c r="R23" s="741">
        <v>446622</v>
      </c>
      <c r="S23" s="143">
        <f>100</f>
        <v>100</v>
      </c>
      <c r="T23" s="328">
        <f t="shared" si="7"/>
        <v>97.676366969323752</v>
      </c>
      <c r="U23" s="328">
        <f t="shared" si="2"/>
        <v>93.372335042343352</v>
      </c>
      <c r="V23" s="328">
        <f t="shared" si="2"/>
        <v>93.698860978241157</v>
      </c>
      <c r="W23" s="328">
        <f t="shared" si="2"/>
        <v>89.317016584080434</v>
      </c>
      <c r="X23" s="328">
        <f t="shared" si="2"/>
        <v>86.42148578848375</v>
      </c>
      <c r="Y23" s="328">
        <f t="shared" si="2"/>
        <v>89.013882126046653</v>
      </c>
      <c r="Z23" s="328">
        <f t="shared" si="2"/>
        <v>94.946963404271571</v>
      </c>
      <c r="AA23" s="328">
        <f t="shared" si="2"/>
        <v>98.71991330831878</v>
      </c>
      <c r="AB23" s="328">
        <f t="shared" si="2"/>
        <v>101.89041331309254</v>
      </c>
      <c r="AC23" s="328">
        <f t="shared" si="2"/>
        <v>99.466292403020844</v>
      </c>
      <c r="AD23" s="328">
        <f t="shared" si="2"/>
        <v>100.57571678171455</v>
      </c>
      <c r="AE23" s="328">
        <f t="shared" si="3"/>
        <v>99.564870774019226</v>
      </c>
      <c r="AF23" s="328">
        <f t="shared" si="4"/>
        <v>101.91953331614776</v>
      </c>
      <c r="AG23" s="329">
        <f t="shared" si="4"/>
        <v>106.60355741414372</v>
      </c>
      <c r="AH23" s="766">
        <v>1</v>
      </c>
      <c r="AI23" s="767">
        <v>1</v>
      </c>
      <c r="AJ23" s="767">
        <v>1</v>
      </c>
      <c r="AK23" s="767">
        <v>1</v>
      </c>
      <c r="AL23" s="767">
        <v>1</v>
      </c>
      <c r="AM23" s="767">
        <v>1</v>
      </c>
      <c r="AN23" s="767">
        <v>1</v>
      </c>
      <c r="AO23" s="767">
        <v>1</v>
      </c>
      <c r="AP23" s="767">
        <v>1</v>
      </c>
      <c r="AQ23" s="767">
        <v>1</v>
      </c>
      <c r="AR23" s="767">
        <v>1</v>
      </c>
      <c r="AS23" s="767">
        <v>1</v>
      </c>
      <c r="AT23" s="767">
        <v>4</v>
      </c>
      <c r="AU23" s="767">
        <v>6</v>
      </c>
      <c r="AV23" s="769">
        <v>7</v>
      </c>
    </row>
    <row r="24" spans="2:48" ht="14.4" x14ac:dyDescent="0.3">
      <c r="B24" s="904"/>
      <c r="C24" s="1" t="s">
        <v>3</v>
      </c>
      <c r="D24" s="740">
        <v>352426</v>
      </c>
      <c r="E24" s="740">
        <v>335163</v>
      </c>
      <c r="F24" s="740">
        <v>329884</v>
      </c>
      <c r="G24" s="740">
        <v>333226</v>
      </c>
      <c r="H24" s="740">
        <v>338188</v>
      </c>
      <c r="I24" s="740">
        <v>340466</v>
      </c>
      <c r="J24" s="740">
        <v>348084</v>
      </c>
      <c r="K24" s="740">
        <v>336065</v>
      </c>
      <c r="L24" s="740">
        <v>339165</v>
      </c>
      <c r="M24" s="740">
        <v>325875</v>
      </c>
      <c r="N24" s="740">
        <v>458251</v>
      </c>
      <c r="O24" s="740">
        <v>462511</v>
      </c>
      <c r="P24" s="741">
        <v>456080</v>
      </c>
      <c r="Q24" s="741">
        <v>456746</v>
      </c>
      <c r="R24" s="741">
        <v>461992</v>
      </c>
      <c r="S24" s="143">
        <f>100</f>
        <v>100</v>
      </c>
      <c r="T24" s="328">
        <f t="shared" si="7"/>
        <v>95.101666732874421</v>
      </c>
      <c r="U24" s="328">
        <f t="shared" si="2"/>
        <v>93.603763626974171</v>
      </c>
      <c r="V24" s="328">
        <f t="shared" si="2"/>
        <v>94.552047805780504</v>
      </c>
      <c r="W24" s="328">
        <f t="shared" si="2"/>
        <v>95.960002950974101</v>
      </c>
      <c r="X24" s="328">
        <f t="shared" si="2"/>
        <v>96.606379779017445</v>
      </c>
      <c r="Y24" s="328">
        <f t="shared" si="2"/>
        <v>98.767968311078064</v>
      </c>
      <c r="Z24" s="328">
        <f t="shared" si="2"/>
        <v>95.35760698699869</v>
      </c>
      <c r="AA24" s="328">
        <f t="shared" si="2"/>
        <v>96.237224268357039</v>
      </c>
      <c r="AB24" s="328">
        <f t="shared" si="2"/>
        <v>92.466219858920738</v>
      </c>
      <c r="AC24" s="328">
        <f t="shared" si="2"/>
        <v>130.02758025798323</v>
      </c>
      <c r="AD24" s="328">
        <f t="shared" si="2"/>
        <v>131.23634465107568</v>
      </c>
      <c r="AE24" s="328">
        <f t="shared" ref="AE24:AE27" si="12">P24*100/$D24</f>
        <v>129.41156441352229</v>
      </c>
      <c r="AF24" s="328">
        <f t="shared" ref="AF24:AG27" si="13">Q24*100/$D24</f>
        <v>129.60054025525926</v>
      </c>
      <c r="AG24" s="329">
        <f t="shared" si="13"/>
        <v>131.08907969332569</v>
      </c>
      <c r="AH24" s="766">
        <v>1</v>
      </c>
      <c r="AI24" s="767">
        <v>1</v>
      </c>
      <c r="AJ24" s="767">
        <v>1</v>
      </c>
      <c r="AK24" s="767">
        <v>1</v>
      </c>
      <c r="AL24" s="767">
        <v>1</v>
      </c>
      <c r="AM24" s="767">
        <v>1</v>
      </c>
      <c r="AN24" s="767">
        <v>1</v>
      </c>
      <c r="AO24" s="767">
        <v>1</v>
      </c>
      <c r="AP24" s="767">
        <v>1</v>
      </c>
      <c r="AQ24" s="767">
        <v>1</v>
      </c>
      <c r="AR24" s="767">
        <v>1</v>
      </c>
      <c r="AS24" s="767">
        <v>1</v>
      </c>
      <c r="AT24" s="767">
        <v>4</v>
      </c>
      <c r="AU24" s="767">
        <v>6</v>
      </c>
      <c r="AV24" s="769">
        <v>7</v>
      </c>
    </row>
    <row r="25" spans="2:48" ht="14.4" x14ac:dyDescent="0.3">
      <c r="B25" s="904"/>
      <c r="C25" s="1" t="s">
        <v>4</v>
      </c>
      <c r="D25" s="740">
        <v>723227</v>
      </c>
      <c r="E25" s="740">
        <v>697282</v>
      </c>
      <c r="F25" s="740">
        <v>689069</v>
      </c>
      <c r="G25" s="740">
        <v>682761</v>
      </c>
      <c r="H25" s="740">
        <v>674707</v>
      </c>
      <c r="I25" s="740">
        <v>664713</v>
      </c>
      <c r="J25" s="740">
        <v>673663</v>
      </c>
      <c r="K25" s="740">
        <v>683020</v>
      </c>
      <c r="L25" s="740">
        <v>702758</v>
      </c>
      <c r="M25" s="740">
        <v>707315</v>
      </c>
      <c r="N25" s="740">
        <v>683966</v>
      </c>
      <c r="O25" s="740">
        <v>647675</v>
      </c>
      <c r="P25" s="741">
        <v>619211</v>
      </c>
      <c r="Q25" s="741">
        <v>602733</v>
      </c>
      <c r="R25" s="741">
        <v>593811</v>
      </c>
      <c r="S25" s="143">
        <f>100</f>
        <v>100</v>
      </c>
      <c r="T25" s="328">
        <f t="shared" si="7"/>
        <v>96.412606277143965</v>
      </c>
      <c r="U25" s="328">
        <f t="shared" si="2"/>
        <v>95.277001549997436</v>
      </c>
      <c r="V25" s="328">
        <f t="shared" si="2"/>
        <v>94.40479959957247</v>
      </c>
      <c r="W25" s="328">
        <f t="shared" si="2"/>
        <v>93.291179671112943</v>
      </c>
      <c r="X25" s="328">
        <f t="shared" si="2"/>
        <v>91.909317544837236</v>
      </c>
      <c r="Y25" s="328">
        <f t="shared" si="2"/>
        <v>93.146826653319081</v>
      </c>
      <c r="Z25" s="328">
        <f t="shared" si="2"/>
        <v>94.440611315672669</v>
      </c>
      <c r="AA25" s="328">
        <f t="shared" si="2"/>
        <v>97.169768274691066</v>
      </c>
      <c r="AB25" s="328">
        <f t="shared" si="2"/>
        <v>97.79986090121082</v>
      </c>
      <c r="AC25" s="328">
        <f t="shared" si="2"/>
        <v>94.571413954401592</v>
      </c>
      <c r="AD25" s="328">
        <f t="shared" si="2"/>
        <v>89.553487355975378</v>
      </c>
      <c r="AE25" s="328">
        <f t="shared" si="12"/>
        <v>85.617793583480704</v>
      </c>
      <c r="AF25" s="328">
        <f t="shared" si="13"/>
        <v>83.339394132132782</v>
      </c>
      <c r="AG25" s="329">
        <f t="shared" si="13"/>
        <v>82.105756560526643</v>
      </c>
      <c r="AH25" s="766">
        <v>1</v>
      </c>
      <c r="AI25" s="767">
        <v>1</v>
      </c>
      <c r="AJ25" s="767">
        <v>1</v>
      </c>
      <c r="AK25" s="767">
        <v>1</v>
      </c>
      <c r="AL25" s="767">
        <v>1</v>
      </c>
      <c r="AM25" s="767">
        <v>1</v>
      </c>
      <c r="AN25" s="767">
        <v>1</v>
      </c>
      <c r="AO25" s="767">
        <v>1</v>
      </c>
      <c r="AP25" s="767">
        <v>1</v>
      </c>
      <c r="AQ25" s="767">
        <v>1</v>
      </c>
      <c r="AR25" s="767">
        <v>1</v>
      </c>
      <c r="AS25" s="767">
        <v>1</v>
      </c>
      <c r="AT25" s="767">
        <v>4</v>
      </c>
      <c r="AU25" s="767">
        <v>6</v>
      </c>
      <c r="AV25" s="769">
        <v>7</v>
      </c>
    </row>
    <row r="26" spans="2:48" ht="14.4" x14ac:dyDescent="0.3">
      <c r="B26" s="904"/>
      <c r="C26" s="1" t="s">
        <v>5</v>
      </c>
      <c r="D26" s="740">
        <v>1066244</v>
      </c>
      <c r="E26" s="740">
        <v>995596</v>
      </c>
      <c r="F26" s="740">
        <v>994347</v>
      </c>
      <c r="G26" s="740">
        <v>981274</v>
      </c>
      <c r="H26" s="740">
        <v>974361</v>
      </c>
      <c r="I26" s="740">
        <v>980257</v>
      </c>
      <c r="J26" s="740">
        <v>1030674</v>
      </c>
      <c r="K26" s="740">
        <v>1076398</v>
      </c>
      <c r="L26" s="740">
        <v>1128865</v>
      </c>
      <c r="M26" s="740">
        <v>1194757</v>
      </c>
      <c r="N26" s="740">
        <v>1312249</v>
      </c>
      <c r="O26" s="740">
        <v>1371864</v>
      </c>
      <c r="P26" s="741">
        <v>1288120</v>
      </c>
      <c r="Q26" s="741">
        <v>1259193</v>
      </c>
      <c r="R26" s="741">
        <v>1263202</v>
      </c>
      <c r="S26" s="143">
        <f>100</f>
        <v>100</v>
      </c>
      <c r="T26" s="328">
        <f t="shared" si="7"/>
        <v>93.374124496831868</v>
      </c>
      <c r="U26" s="328">
        <f t="shared" si="2"/>
        <v>93.25698433004078</v>
      </c>
      <c r="V26" s="328">
        <f t="shared" si="2"/>
        <v>92.030904746005604</v>
      </c>
      <c r="W26" s="328">
        <f t="shared" si="2"/>
        <v>91.382554087057002</v>
      </c>
      <c r="X26" s="328">
        <f t="shared" si="2"/>
        <v>91.93552320106842</v>
      </c>
      <c r="Y26" s="328">
        <f t="shared" si="2"/>
        <v>96.663990606277736</v>
      </c>
      <c r="Z26" s="328">
        <f t="shared" si="2"/>
        <v>100.9523148547612</v>
      </c>
      <c r="AA26" s="328">
        <f t="shared" si="2"/>
        <v>105.87304594445548</v>
      </c>
      <c r="AB26" s="328">
        <f t="shared" si="2"/>
        <v>112.05286969961847</v>
      </c>
      <c r="AC26" s="328">
        <f t="shared" si="2"/>
        <v>123.07211107401308</v>
      </c>
      <c r="AD26" s="328">
        <f t="shared" si="2"/>
        <v>128.66323280599937</v>
      </c>
      <c r="AE26" s="328">
        <f t="shared" si="12"/>
        <v>120.80912061404331</v>
      </c>
      <c r="AF26" s="328">
        <f t="shared" si="13"/>
        <v>118.09613934521555</v>
      </c>
      <c r="AG26" s="329">
        <f t="shared" si="13"/>
        <v>118.47213208233762</v>
      </c>
      <c r="AH26" s="766">
        <v>1</v>
      </c>
      <c r="AI26" s="767">
        <v>1</v>
      </c>
      <c r="AJ26" s="767">
        <v>1</v>
      </c>
      <c r="AK26" s="767">
        <v>1</v>
      </c>
      <c r="AL26" s="767">
        <v>1</v>
      </c>
      <c r="AM26" s="767">
        <v>1</v>
      </c>
      <c r="AN26" s="767">
        <v>1</v>
      </c>
      <c r="AO26" s="767">
        <v>1</v>
      </c>
      <c r="AP26" s="767">
        <v>1</v>
      </c>
      <c r="AQ26" s="767">
        <v>1</v>
      </c>
      <c r="AR26" s="767">
        <v>1</v>
      </c>
      <c r="AS26" s="767">
        <v>1</v>
      </c>
      <c r="AT26" s="767">
        <v>4</v>
      </c>
      <c r="AU26" s="767">
        <v>6</v>
      </c>
      <c r="AV26" s="769">
        <v>7</v>
      </c>
    </row>
    <row r="27" spans="2:48" ht="14.4" x14ac:dyDescent="0.3">
      <c r="B27" s="904"/>
      <c r="C27" s="1" t="s">
        <v>6</v>
      </c>
      <c r="D27" s="740">
        <v>2560853</v>
      </c>
      <c r="E27" s="740">
        <v>2437262</v>
      </c>
      <c r="F27" s="740">
        <v>2404489</v>
      </c>
      <c r="G27" s="740">
        <v>2389818</v>
      </c>
      <c r="H27" s="740">
        <v>2361455</v>
      </c>
      <c r="I27" s="740">
        <v>2347504</v>
      </c>
      <c r="J27" s="740">
        <v>2425350</v>
      </c>
      <c r="K27" s="740">
        <v>2493269</v>
      </c>
      <c r="L27" s="740">
        <v>2584381</v>
      </c>
      <c r="M27" s="740">
        <v>2654823</v>
      </c>
      <c r="N27" s="740">
        <v>2871186</v>
      </c>
      <c r="O27" s="740">
        <v>2903418</v>
      </c>
      <c r="P27" s="741">
        <v>2780544</v>
      </c>
      <c r="Q27" s="741">
        <v>2745670</v>
      </c>
      <c r="R27" s="741">
        <v>2765627</v>
      </c>
      <c r="S27" s="143">
        <f>100</f>
        <v>100</v>
      </c>
      <c r="T27" s="328">
        <f t="shared" si="7"/>
        <v>95.17383465587443</v>
      </c>
      <c r="U27" s="328">
        <f t="shared" si="7"/>
        <v>93.894065766367689</v>
      </c>
      <c r="V27" s="328">
        <f t="shared" si="7"/>
        <v>93.321170719287679</v>
      </c>
      <c r="W27" s="328">
        <f t="shared" si="7"/>
        <v>92.213610074455659</v>
      </c>
      <c r="X27" s="328">
        <f t="shared" si="7"/>
        <v>91.668830659159269</v>
      </c>
      <c r="Y27" s="328">
        <f t="shared" si="7"/>
        <v>94.708677147809738</v>
      </c>
      <c r="Z27" s="328">
        <f t="shared" si="7"/>
        <v>97.360879363243413</v>
      </c>
      <c r="AA27" s="328">
        <f t="shared" si="7"/>
        <v>100.91875636750723</v>
      </c>
      <c r="AB27" s="328">
        <f t="shared" ref="AB27:AD87" si="14">M27*100/$D27</f>
        <v>103.66948044264939</v>
      </c>
      <c r="AC27" s="328">
        <f t="shared" si="14"/>
        <v>112.11834494209546</v>
      </c>
      <c r="AD27" s="328">
        <f t="shared" si="14"/>
        <v>113.3769880582759</v>
      </c>
      <c r="AE27" s="328">
        <f t="shared" si="12"/>
        <v>108.57882119746819</v>
      </c>
      <c r="AF27" s="328">
        <f t="shared" si="13"/>
        <v>107.21700933243727</v>
      </c>
      <c r="AG27" s="329">
        <f t="shared" si="13"/>
        <v>107.99631997619544</v>
      </c>
      <c r="AH27" s="766">
        <v>1</v>
      </c>
      <c r="AI27" s="767">
        <v>1</v>
      </c>
      <c r="AJ27" s="767">
        <v>1</v>
      </c>
      <c r="AK27" s="767">
        <v>1</v>
      </c>
      <c r="AL27" s="767">
        <v>1</v>
      </c>
      <c r="AM27" s="767">
        <v>1</v>
      </c>
      <c r="AN27" s="767">
        <v>1</v>
      </c>
      <c r="AO27" s="767">
        <v>1</v>
      </c>
      <c r="AP27" s="767">
        <v>1</v>
      </c>
      <c r="AQ27" s="767">
        <v>1</v>
      </c>
      <c r="AR27" s="767">
        <v>1</v>
      </c>
      <c r="AS27" s="767">
        <v>1</v>
      </c>
      <c r="AT27" s="767">
        <v>4</v>
      </c>
      <c r="AU27" s="767">
        <v>6</v>
      </c>
      <c r="AV27" s="769">
        <v>7</v>
      </c>
    </row>
    <row r="28" spans="2:48" ht="14.4" x14ac:dyDescent="0.3">
      <c r="B28" s="904"/>
      <c r="C28" s="1" t="s">
        <v>7</v>
      </c>
      <c r="D28">
        <v>1494609</v>
      </c>
      <c r="E28">
        <v>1441666</v>
      </c>
      <c r="F28">
        <v>1410142</v>
      </c>
      <c r="G28">
        <v>1408544</v>
      </c>
      <c r="H28">
        <v>1387094</v>
      </c>
      <c r="I28">
        <v>1367247</v>
      </c>
      <c r="J28">
        <v>1394676</v>
      </c>
      <c r="K28">
        <v>1416871</v>
      </c>
      <c r="L28">
        <v>1455516</v>
      </c>
      <c r="M28">
        <v>1460066</v>
      </c>
      <c r="N28">
        <v>1558937</v>
      </c>
      <c r="O28">
        <v>1531554</v>
      </c>
      <c r="P28">
        <v>1492424</v>
      </c>
      <c r="Q28">
        <v>1486477</v>
      </c>
      <c r="R28">
        <v>1502425</v>
      </c>
      <c r="S28" s="143">
        <f>100</f>
        <v>100</v>
      </c>
      <c r="T28" s="328">
        <f t="shared" si="7"/>
        <v>96.45773576902053</v>
      </c>
      <c r="U28" s="328">
        <f t="shared" si="7"/>
        <v>94.348555374683272</v>
      </c>
      <c r="V28" s="328">
        <f t="shared" si="7"/>
        <v>94.241637779512899</v>
      </c>
      <c r="W28" s="328">
        <f t="shared" si="7"/>
        <v>92.806479821812928</v>
      </c>
      <c r="X28" s="328">
        <f t="shared" si="7"/>
        <v>91.478573994937804</v>
      </c>
      <c r="Y28" s="328">
        <f t="shared" si="7"/>
        <v>93.313769688259612</v>
      </c>
      <c r="Z28" s="328">
        <f t="shared" si="7"/>
        <v>94.798773458476433</v>
      </c>
      <c r="AA28" s="328">
        <f t="shared" si="7"/>
        <v>97.384399531917708</v>
      </c>
      <c r="AB28" s="328">
        <f t="shared" si="14"/>
        <v>97.688826977490436</v>
      </c>
      <c r="AC28" s="328">
        <f t="shared" si="14"/>
        <v>104.30400191622023</v>
      </c>
      <c r="AD28" s="328">
        <f t="shared" si="14"/>
        <v>102.4718839509196</v>
      </c>
      <c r="AE28" s="328">
        <f t="shared" ref="AE28:AE31" si="15">P28*100/$D28</f>
        <v>99.853807918994193</v>
      </c>
      <c r="AF28" s="328">
        <f t="shared" ref="AF28:AG31" si="16">Q28*100/$D28</f>
        <v>99.455911211561016</v>
      </c>
      <c r="AG28" s="329">
        <f t="shared" si="16"/>
        <v>100.52294613507613</v>
      </c>
      <c r="AH28" s="770"/>
      <c r="AI28" s="771"/>
      <c r="AJ28" s="771"/>
      <c r="AK28" s="771"/>
      <c r="AL28" s="771"/>
      <c r="AM28" s="771"/>
      <c r="AN28" s="771"/>
      <c r="AO28" s="771"/>
      <c r="AP28" s="771"/>
      <c r="AQ28" s="771"/>
      <c r="AR28" s="771"/>
      <c r="AS28" s="771"/>
      <c r="AT28" s="771"/>
      <c r="AU28" s="771"/>
      <c r="AV28" s="772"/>
    </row>
    <row r="29" spans="2:48" ht="15" customHeight="1" x14ac:dyDescent="0.3">
      <c r="B29" s="906" t="s">
        <v>9</v>
      </c>
      <c r="C29" s="7" t="s">
        <v>2</v>
      </c>
      <c r="D29" s="740">
        <v>3115</v>
      </c>
      <c r="E29" s="740">
        <v>3436</v>
      </c>
      <c r="F29" s="740">
        <v>3469</v>
      </c>
      <c r="G29" s="740">
        <v>4002</v>
      </c>
      <c r="H29" s="740">
        <v>3983</v>
      </c>
      <c r="I29" s="740">
        <v>3703</v>
      </c>
      <c r="J29" s="740">
        <v>4092</v>
      </c>
      <c r="K29" s="740">
        <v>4746</v>
      </c>
      <c r="L29" s="740">
        <v>5891</v>
      </c>
      <c r="M29" s="740">
        <v>7166</v>
      </c>
      <c r="N29" s="740">
        <v>5775</v>
      </c>
      <c r="O29" s="740">
        <v>5858</v>
      </c>
      <c r="P29" s="741">
        <v>6207</v>
      </c>
      <c r="Q29" s="741">
        <v>6365</v>
      </c>
      <c r="R29" s="741">
        <v>6640</v>
      </c>
      <c r="S29" s="143">
        <f>100</f>
        <v>100</v>
      </c>
      <c r="T29" s="328">
        <f t="shared" si="7"/>
        <v>110.30497592295345</v>
      </c>
      <c r="U29" s="328">
        <f t="shared" si="7"/>
        <v>111.36436597110755</v>
      </c>
      <c r="V29" s="328">
        <f t="shared" si="7"/>
        <v>128.47512038523274</v>
      </c>
      <c r="W29" s="328">
        <f t="shared" si="7"/>
        <v>127.86516853932584</v>
      </c>
      <c r="X29" s="328">
        <f t="shared" si="7"/>
        <v>118.87640449438203</v>
      </c>
      <c r="Y29" s="328">
        <f t="shared" si="7"/>
        <v>131.36436597110753</v>
      </c>
      <c r="Z29" s="328">
        <f t="shared" si="7"/>
        <v>152.35955056179776</v>
      </c>
      <c r="AA29" s="328">
        <f t="shared" si="7"/>
        <v>189.11717495987159</v>
      </c>
      <c r="AB29" s="328">
        <f t="shared" si="14"/>
        <v>230.04815409309791</v>
      </c>
      <c r="AC29" s="328">
        <f t="shared" si="14"/>
        <v>185.3932584269663</v>
      </c>
      <c r="AD29" s="328">
        <f t="shared" si="14"/>
        <v>188.0577849117175</v>
      </c>
      <c r="AE29" s="328">
        <f t="shared" si="15"/>
        <v>199.26163723916534</v>
      </c>
      <c r="AF29" s="328">
        <f t="shared" si="16"/>
        <v>204.33386837881221</v>
      </c>
      <c r="AG29" s="329">
        <f t="shared" si="16"/>
        <v>213.16211878009631</v>
      </c>
      <c r="AH29" s="766">
        <v>1</v>
      </c>
      <c r="AI29" s="767">
        <v>1</v>
      </c>
      <c r="AJ29" s="767">
        <v>1</v>
      </c>
      <c r="AK29" s="767">
        <v>1</v>
      </c>
      <c r="AL29" s="767">
        <v>1</v>
      </c>
      <c r="AM29" s="767">
        <v>1</v>
      </c>
      <c r="AN29" s="767">
        <v>1</v>
      </c>
      <c r="AO29" s="767">
        <v>1</v>
      </c>
      <c r="AP29" s="767">
        <v>1</v>
      </c>
      <c r="AQ29" s="767">
        <v>1</v>
      </c>
      <c r="AR29" s="767">
        <v>1</v>
      </c>
      <c r="AS29" s="767">
        <v>1</v>
      </c>
      <c r="AT29" s="767">
        <v>4</v>
      </c>
      <c r="AU29" s="767">
        <v>6</v>
      </c>
      <c r="AV29" s="769">
        <v>7</v>
      </c>
    </row>
    <row r="30" spans="2:48" ht="14.4" x14ac:dyDescent="0.3">
      <c r="B30" s="904"/>
      <c r="C30" s="1" t="s">
        <v>3</v>
      </c>
      <c r="D30" s="740">
        <v>5910</v>
      </c>
      <c r="E30" s="740">
        <v>5930</v>
      </c>
      <c r="F30" s="740">
        <v>5872</v>
      </c>
      <c r="G30" s="740">
        <v>5891</v>
      </c>
      <c r="H30" s="740">
        <v>5961</v>
      </c>
      <c r="I30" s="740">
        <v>5822</v>
      </c>
      <c r="J30" s="740">
        <v>6088</v>
      </c>
      <c r="K30" s="740">
        <v>5894</v>
      </c>
      <c r="L30" s="740">
        <v>6162</v>
      </c>
      <c r="M30" s="740">
        <v>6014</v>
      </c>
      <c r="N30" s="740">
        <v>6115</v>
      </c>
      <c r="O30" s="740">
        <v>6248</v>
      </c>
      <c r="P30" s="741">
        <v>6363</v>
      </c>
      <c r="Q30" s="741">
        <v>6407</v>
      </c>
      <c r="R30" s="741">
        <v>6484</v>
      </c>
      <c r="S30" s="143">
        <f>100</f>
        <v>100</v>
      </c>
      <c r="T30" s="328">
        <f t="shared" si="7"/>
        <v>100.33840947546531</v>
      </c>
      <c r="U30" s="328">
        <f t="shared" si="7"/>
        <v>99.357021996615899</v>
      </c>
      <c r="V30" s="328">
        <f t="shared" si="7"/>
        <v>99.678510998307956</v>
      </c>
      <c r="W30" s="328">
        <f t="shared" si="7"/>
        <v>100.86294416243655</v>
      </c>
      <c r="X30" s="328">
        <f t="shared" si="7"/>
        <v>98.510998307952619</v>
      </c>
      <c r="Y30" s="328">
        <f t="shared" si="7"/>
        <v>103.01184433164129</v>
      </c>
      <c r="Z30" s="328">
        <f t="shared" si="7"/>
        <v>99.729272419627748</v>
      </c>
      <c r="AA30" s="328">
        <f t="shared" si="7"/>
        <v>104.26395939086295</v>
      </c>
      <c r="AB30" s="328">
        <f t="shared" si="14"/>
        <v>101.75972927241963</v>
      </c>
      <c r="AC30" s="328">
        <f t="shared" si="14"/>
        <v>103.46869712351946</v>
      </c>
      <c r="AD30" s="328">
        <f t="shared" si="14"/>
        <v>105.7191201353638</v>
      </c>
      <c r="AE30" s="328">
        <f t="shared" si="15"/>
        <v>107.66497461928934</v>
      </c>
      <c r="AF30" s="328">
        <f t="shared" si="16"/>
        <v>108.40947546531302</v>
      </c>
      <c r="AG30" s="329">
        <f t="shared" si="16"/>
        <v>109.71235194585448</v>
      </c>
      <c r="AH30" s="766">
        <v>1</v>
      </c>
      <c r="AI30" s="767">
        <v>1</v>
      </c>
      <c r="AJ30" s="767">
        <v>1</v>
      </c>
      <c r="AK30" s="767">
        <v>1</v>
      </c>
      <c r="AL30" s="767">
        <v>1</v>
      </c>
      <c r="AM30" s="767">
        <v>1</v>
      </c>
      <c r="AN30" s="767">
        <v>1</v>
      </c>
      <c r="AO30" s="767">
        <v>1</v>
      </c>
      <c r="AP30" s="767">
        <v>1</v>
      </c>
      <c r="AQ30" s="767">
        <v>1</v>
      </c>
      <c r="AR30" s="767">
        <v>1</v>
      </c>
      <c r="AS30" s="767">
        <v>1</v>
      </c>
      <c r="AT30" s="767">
        <v>4</v>
      </c>
      <c r="AU30" s="767">
        <v>6</v>
      </c>
      <c r="AV30" s="769">
        <v>7</v>
      </c>
    </row>
    <row r="31" spans="2:48" ht="14.4" x14ac:dyDescent="0.3">
      <c r="B31" s="904"/>
      <c r="C31" s="1" t="s">
        <v>4</v>
      </c>
      <c r="D31" s="740">
        <v>24333</v>
      </c>
      <c r="E31" s="740">
        <v>23452</v>
      </c>
      <c r="F31" s="740">
        <v>20903</v>
      </c>
      <c r="G31" s="740">
        <v>21194</v>
      </c>
      <c r="H31" s="740">
        <v>21167</v>
      </c>
      <c r="I31" s="740">
        <v>20773</v>
      </c>
      <c r="J31" s="740">
        <v>18557</v>
      </c>
      <c r="K31" s="740">
        <v>18079</v>
      </c>
      <c r="L31" s="740">
        <v>17160</v>
      </c>
      <c r="M31" s="740">
        <v>17225</v>
      </c>
      <c r="N31" s="740">
        <v>13940</v>
      </c>
      <c r="O31" s="740">
        <v>12234</v>
      </c>
      <c r="P31" s="741">
        <v>12140</v>
      </c>
      <c r="Q31" s="741">
        <v>11910</v>
      </c>
      <c r="R31" s="741">
        <v>11926</v>
      </c>
      <c r="S31" s="143">
        <f>100</f>
        <v>100</v>
      </c>
      <c r="T31" s="328">
        <f t="shared" si="7"/>
        <v>96.379402457567906</v>
      </c>
      <c r="U31" s="328">
        <f t="shared" si="7"/>
        <v>85.903916492006744</v>
      </c>
      <c r="V31" s="328">
        <f t="shared" si="7"/>
        <v>87.09982328525048</v>
      </c>
      <c r="W31" s="328">
        <f t="shared" si="7"/>
        <v>86.98886286113509</v>
      </c>
      <c r="X31" s="328">
        <f t="shared" si="7"/>
        <v>85.369662598117785</v>
      </c>
      <c r="Y31" s="328">
        <f t="shared" si="7"/>
        <v>76.262688529979869</v>
      </c>
      <c r="Z31" s="328">
        <f t="shared" si="7"/>
        <v>74.298278058603543</v>
      </c>
      <c r="AA31" s="328">
        <f t="shared" si="7"/>
        <v>70.521513993342381</v>
      </c>
      <c r="AB31" s="328">
        <f t="shared" si="14"/>
        <v>70.788640940286854</v>
      </c>
      <c r="AC31" s="328">
        <f t="shared" si="14"/>
        <v>57.288456006246662</v>
      </c>
      <c r="AD31" s="328">
        <f t="shared" si="14"/>
        <v>50.277401060288497</v>
      </c>
      <c r="AE31" s="328">
        <f t="shared" si="15"/>
        <v>49.891094398553406</v>
      </c>
      <c r="AF31" s="328">
        <f t="shared" si="16"/>
        <v>48.945875970903714</v>
      </c>
      <c r="AG31" s="329">
        <f t="shared" si="16"/>
        <v>49.011630296305427</v>
      </c>
      <c r="AH31" s="766">
        <v>1</v>
      </c>
      <c r="AI31" s="767">
        <v>1</v>
      </c>
      <c r="AJ31" s="767">
        <v>1</v>
      </c>
      <c r="AK31" s="767">
        <v>1</v>
      </c>
      <c r="AL31" s="767">
        <v>1</v>
      </c>
      <c r="AM31" s="767">
        <v>1</v>
      </c>
      <c r="AN31" s="767">
        <v>1</v>
      </c>
      <c r="AO31" s="767">
        <v>1</v>
      </c>
      <c r="AP31" s="767">
        <v>1</v>
      </c>
      <c r="AQ31" s="767">
        <v>1</v>
      </c>
      <c r="AR31" s="767">
        <v>1</v>
      </c>
      <c r="AS31" s="767">
        <v>1</v>
      </c>
      <c r="AT31" s="767">
        <v>4</v>
      </c>
      <c r="AU31" s="767">
        <v>6</v>
      </c>
      <c r="AV31" s="769">
        <v>7</v>
      </c>
    </row>
    <row r="32" spans="2:48" ht="14.4" x14ac:dyDescent="0.3">
      <c r="B32" s="904"/>
      <c r="C32" s="1" t="s">
        <v>5</v>
      </c>
      <c r="D32" s="740">
        <v>119928</v>
      </c>
      <c r="E32" s="740">
        <v>119786</v>
      </c>
      <c r="F32" s="740">
        <v>132165</v>
      </c>
      <c r="G32" s="740">
        <v>125663</v>
      </c>
      <c r="H32" s="740">
        <v>116806</v>
      </c>
      <c r="I32" s="740">
        <v>109700</v>
      </c>
      <c r="J32" s="740">
        <v>107331</v>
      </c>
      <c r="K32" s="740">
        <v>99464</v>
      </c>
      <c r="L32" s="740">
        <v>96592</v>
      </c>
      <c r="M32" s="740">
        <v>95328</v>
      </c>
      <c r="N32" s="740">
        <v>113553</v>
      </c>
      <c r="O32" s="740">
        <v>127670</v>
      </c>
      <c r="P32" s="741">
        <v>130049</v>
      </c>
      <c r="Q32" s="741">
        <v>127170</v>
      </c>
      <c r="R32" s="741">
        <v>127101</v>
      </c>
      <c r="S32" s="143">
        <f>100</f>
        <v>100</v>
      </c>
      <c r="T32" s="328">
        <f t="shared" si="7"/>
        <v>99.881595624041097</v>
      </c>
      <c r="U32" s="328">
        <f t="shared" si="7"/>
        <v>110.20362217330398</v>
      </c>
      <c r="V32" s="328">
        <f t="shared" si="7"/>
        <v>104.78203588819959</v>
      </c>
      <c r="W32" s="328">
        <f t="shared" si="7"/>
        <v>97.396771396171033</v>
      </c>
      <c r="X32" s="328">
        <f t="shared" si="7"/>
        <v>91.471549596424524</v>
      </c>
      <c r="Y32" s="328">
        <f t="shared" si="7"/>
        <v>89.49619771863118</v>
      </c>
      <c r="Z32" s="328">
        <f t="shared" si="7"/>
        <v>82.936428523780933</v>
      </c>
      <c r="AA32" s="328">
        <f t="shared" si="7"/>
        <v>80.541658328330328</v>
      </c>
      <c r="AB32" s="328">
        <f t="shared" si="14"/>
        <v>79.487692615569344</v>
      </c>
      <c r="AC32" s="328">
        <f t="shared" si="14"/>
        <v>94.684310586351813</v>
      </c>
      <c r="AD32" s="328">
        <f t="shared" si="14"/>
        <v>106.45553999066107</v>
      </c>
      <c r="AE32" s="328">
        <f t="shared" ref="AE32:AE35" si="17">P32*100/$D32</f>
        <v>108.43923020478954</v>
      </c>
      <c r="AF32" s="328">
        <f t="shared" ref="AF32:AG35" si="18">Q32*100/$D32</f>
        <v>106.03862317390434</v>
      </c>
      <c r="AG32" s="329">
        <f t="shared" si="18"/>
        <v>105.98108865319192</v>
      </c>
      <c r="AH32" s="766">
        <v>1</v>
      </c>
      <c r="AI32" s="767">
        <v>1</v>
      </c>
      <c r="AJ32" s="767">
        <v>1</v>
      </c>
      <c r="AK32" s="767">
        <v>1</v>
      </c>
      <c r="AL32" s="767">
        <v>1</v>
      </c>
      <c r="AM32" s="767">
        <v>1</v>
      </c>
      <c r="AN32" s="767">
        <v>1</v>
      </c>
      <c r="AO32" s="767">
        <v>1</v>
      </c>
      <c r="AP32" s="767">
        <v>1</v>
      </c>
      <c r="AQ32" s="767">
        <v>1</v>
      </c>
      <c r="AR32" s="767">
        <v>1</v>
      </c>
      <c r="AS32" s="767">
        <v>1</v>
      </c>
      <c r="AT32" s="767">
        <v>4</v>
      </c>
      <c r="AU32" s="767">
        <v>6</v>
      </c>
      <c r="AV32" s="769">
        <v>7</v>
      </c>
    </row>
    <row r="33" spans="2:48" ht="14.4" x14ac:dyDescent="0.3">
      <c r="B33" s="904"/>
      <c r="C33" s="1" t="s">
        <v>6</v>
      </c>
      <c r="D33" s="740">
        <v>153286</v>
      </c>
      <c r="E33" s="740">
        <v>152604</v>
      </c>
      <c r="F33" s="740">
        <v>162409</v>
      </c>
      <c r="G33" s="740">
        <v>156750</v>
      </c>
      <c r="H33" s="740">
        <v>147917</v>
      </c>
      <c r="I33" s="740">
        <v>139998</v>
      </c>
      <c r="J33" s="740">
        <v>136068</v>
      </c>
      <c r="K33" s="740">
        <v>128183</v>
      </c>
      <c r="L33" s="740">
        <v>125805</v>
      </c>
      <c r="M33" s="740">
        <v>125733</v>
      </c>
      <c r="N33" s="740">
        <v>139383</v>
      </c>
      <c r="O33" s="740">
        <v>152010</v>
      </c>
      <c r="P33" s="741">
        <v>154759</v>
      </c>
      <c r="Q33" s="741">
        <v>151852</v>
      </c>
      <c r="R33" s="741">
        <v>152151</v>
      </c>
      <c r="S33" s="143">
        <f>100</f>
        <v>100</v>
      </c>
      <c r="T33" s="328">
        <f t="shared" si="7"/>
        <v>99.55508004644912</v>
      </c>
      <c r="U33" s="328">
        <f t="shared" si="7"/>
        <v>105.95161984786608</v>
      </c>
      <c r="V33" s="328">
        <f t="shared" si="7"/>
        <v>102.25982803387133</v>
      </c>
      <c r="W33" s="328">
        <f t="shared" si="7"/>
        <v>96.497397022559142</v>
      </c>
      <c r="X33" s="328">
        <f t="shared" si="7"/>
        <v>91.331237034040939</v>
      </c>
      <c r="Y33" s="328">
        <f t="shared" si="7"/>
        <v>88.767402111086469</v>
      </c>
      <c r="Z33" s="328">
        <f t="shared" si="7"/>
        <v>83.623422882715971</v>
      </c>
      <c r="AA33" s="328">
        <f t="shared" si="7"/>
        <v>82.072074422974055</v>
      </c>
      <c r="AB33" s="328">
        <f t="shared" si="14"/>
        <v>82.025103401484813</v>
      </c>
      <c r="AC33" s="328">
        <f t="shared" si="14"/>
        <v>90.930026225486998</v>
      </c>
      <c r="AD33" s="328">
        <f t="shared" si="14"/>
        <v>99.167569119162877</v>
      </c>
      <c r="AE33" s="328">
        <f t="shared" si="17"/>
        <v>100.96094881463408</v>
      </c>
      <c r="AF33" s="328">
        <f t="shared" si="18"/>
        <v>99.064493822005929</v>
      </c>
      <c r="AG33" s="329">
        <f t="shared" si="18"/>
        <v>99.259554036245973</v>
      </c>
      <c r="AH33" s="766">
        <v>1</v>
      </c>
      <c r="AI33" s="767">
        <v>1</v>
      </c>
      <c r="AJ33" s="767">
        <v>1</v>
      </c>
      <c r="AK33" s="767">
        <v>1</v>
      </c>
      <c r="AL33" s="767">
        <v>1</v>
      </c>
      <c r="AM33" s="767">
        <v>1</v>
      </c>
      <c r="AN33" s="767">
        <v>1</v>
      </c>
      <c r="AO33" s="767">
        <v>1</v>
      </c>
      <c r="AP33" s="767">
        <v>1</v>
      </c>
      <c r="AQ33" s="767">
        <v>1</v>
      </c>
      <c r="AR33" s="767">
        <v>1</v>
      </c>
      <c r="AS33" s="767">
        <v>1</v>
      </c>
      <c r="AT33" s="767">
        <v>4</v>
      </c>
      <c r="AU33" s="767">
        <v>6</v>
      </c>
      <c r="AV33" s="769">
        <v>7</v>
      </c>
    </row>
    <row r="34" spans="2:48" ht="14.4" x14ac:dyDescent="0.3">
      <c r="B34" s="905"/>
      <c r="C34" s="8" t="s">
        <v>7</v>
      </c>
      <c r="D34">
        <v>33358</v>
      </c>
      <c r="E34">
        <v>32818</v>
      </c>
      <c r="F34">
        <v>30244</v>
      </c>
      <c r="G34">
        <v>31087</v>
      </c>
      <c r="H34">
        <v>31111</v>
      </c>
      <c r="I34">
        <v>30298</v>
      </c>
      <c r="J34">
        <v>28737</v>
      </c>
      <c r="K34">
        <v>28719</v>
      </c>
      <c r="L34">
        <v>29213</v>
      </c>
      <c r="M34">
        <v>30405</v>
      </c>
      <c r="N34">
        <v>25830</v>
      </c>
      <c r="O34">
        <v>24340</v>
      </c>
      <c r="P34">
        <v>24710</v>
      </c>
      <c r="Q34">
        <v>24682</v>
      </c>
      <c r="R34">
        <v>25050</v>
      </c>
      <c r="S34" s="143">
        <f>100</f>
        <v>100</v>
      </c>
      <c r="T34" s="328">
        <f t="shared" si="7"/>
        <v>98.381197913543971</v>
      </c>
      <c r="U34" s="328">
        <f t="shared" si="7"/>
        <v>90.664907968103606</v>
      </c>
      <c r="V34" s="328">
        <f t="shared" si="7"/>
        <v>93.192037891959956</v>
      </c>
      <c r="W34" s="328">
        <f t="shared" si="7"/>
        <v>93.263984651358001</v>
      </c>
      <c r="X34" s="328">
        <f t="shared" si="7"/>
        <v>90.826788176749204</v>
      </c>
      <c r="Y34" s="328">
        <f t="shared" si="7"/>
        <v>86.147251034234671</v>
      </c>
      <c r="Z34" s="328">
        <f t="shared" si="7"/>
        <v>86.093290964686133</v>
      </c>
      <c r="AA34" s="328">
        <f t="shared" si="7"/>
        <v>87.574195095629236</v>
      </c>
      <c r="AB34" s="328">
        <f t="shared" si="14"/>
        <v>91.147550812398819</v>
      </c>
      <c r="AC34" s="328">
        <f t="shared" si="14"/>
        <v>77.432699802146416</v>
      </c>
      <c r="AD34" s="328">
        <f t="shared" si="14"/>
        <v>72.966005156184423</v>
      </c>
      <c r="AE34" s="328">
        <f t="shared" si="17"/>
        <v>74.075184363570955</v>
      </c>
      <c r="AF34" s="328">
        <f t="shared" si="18"/>
        <v>73.991246477606566</v>
      </c>
      <c r="AG34" s="329">
        <f t="shared" si="18"/>
        <v>75.094430121709934</v>
      </c>
      <c r="AH34" s="770"/>
      <c r="AI34" s="771"/>
      <c r="AJ34" s="771"/>
      <c r="AK34" s="771"/>
      <c r="AL34" s="771"/>
      <c r="AM34" s="771"/>
      <c r="AN34" s="771"/>
      <c r="AO34" s="771"/>
      <c r="AP34" s="771"/>
      <c r="AQ34" s="771"/>
      <c r="AR34" s="771"/>
      <c r="AS34" s="771"/>
      <c r="AT34" s="771"/>
      <c r="AU34" s="771"/>
      <c r="AV34" s="772"/>
    </row>
    <row r="35" spans="2:48" ht="15" customHeight="1" x14ac:dyDescent="0.3">
      <c r="B35" s="904" t="s">
        <v>10</v>
      </c>
      <c r="C35" s="1" t="s">
        <v>2</v>
      </c>
      <c r="D35" s="740">
        <v>11587</v>
      </c>
      <c r="E35" s="740">
        <v>12908</v>
      </c>
      <c r="F35" s="740">
        <v>13400</v>
      </c>
      <c r="G35" s="740">
        <v>13643</v>
      </c>
      <c r="H35" s="740">
        <v>14320</v>
      </c>
      <c r="I35" s="740">
        <v>13734</v>
      </c>
      <c r="J35" s="740">
        <v>13275</v>
      </c>
      <c r="K35" s="740">
        <v>14118</v>
      </c>
      <c r="L35" s="740">
        <v>14901</v>
      </c>
      <c r="M35" s="740">
        <v>16118</v>
      </c>
      <c r="N35" s="740">
        <v>14773</v>
      </c>
      <c r="O35" s="740">
        <v>14568</v>
      </c>
      <c r="P35" s="741">
        <v>15520</v>
      </c>
      <c r="Q35" s="741">
        <v>15801</v>
      </c>
      <c r="R35" s="741">
        <v>16949</v>
      </c>
      <c r="S35" s="143">
        <f>100</f>
        <v>100</v>
      </c>
      <c r="T35" s="328">
        <f t="shared" si="7"/>
        <v>111.40070768965219</v>
      </c>
      <c r="U35" s="328">
        <f t="shared" si="7"/>
        <v>115.64684560283077</v>
      </c>
      <c r="V35" s="328">
        <f t="shared" si="7"/>
        <v>117.74402347458359</v>
      </c>
      <c r="W35" s="328">
        <f t="shared" si="7"/>
        <v>123.58677828601019</v>
      </c>
      <c r="X35" s="328">
        <f t="shared" si="7"/>
        <v>118.52938638128937</v>
      </c>
      <c r="Y35" s="328">
        <f t="shared" si="7"/>
        <v>114.56805040131181</v>
      </c>
      <c r="Z35" s="328">
        <f t="shared" si="7"/>
        <v>121.84344524035556</v>
      </c>
      <c r="AA35" s="328">
        <f t="shared" si="7"/>
        <v>128.60101838267025</v>
      </c>
      <c r="AB35" s="328">
        <f t="shared" si="14"/>
        <v>139.10416846465867</v>
      </c>
      <c r="AC35" s="328">
        <f t="shared" si="14"/>
        <v>127.49633209631483</v>
      </c>
      <c r="AD35" s="328">
        <f t="shared" si="14"/>
        <v>125.72710796582376</v>
      </c>
      <c r="AE35" s="328">
        <f t="shared" si="17"/>
        <v>133.94321222059205</v>
      </c>
      <c r="AF35" s="328">
        <f t="shared" si="18"/>
        <v>136.36834383360662</v>
      </c>
      <c r="AG35" s="329">
        <f t="shared" si="18"/>
        <v>146.2759989643566</v>
      </c>
      <c r="AH35" s="766">
        <v>1</v>
      </c>
      <c r="AI35" s="767">
        <v>1</v>
      </c>
      <c r="AJ35" s="767">
        <v>1</v>
      </c>
      <c r="AK35" s="767">
        <v>1</v>
      </c>
      <c r="AL35" s="767">
        <v>1</v>
      </c>
      <c r="AM35" s="767">
        <v>1</v>
      </c>
      <c r="AN35" s="767">
        <v>1</v>
      </c>
      <c r="AO35" s="767">
        <v>1</v>
      </c>
      <c r="AP35" s="767">
        <v>1</v>
      </c>
      <c r="AQ35" s="767">
        <v>1</v>
      </c>
      <c r="AR35" s="767">
        <v>1</v>
      </c>
      <c r="AS35" s="767">
        <v>1</v>
      </c>
      <c r="AT35" s="767">
        <v>4</v>
      </c>
      <c r="AU35" s="767">
        <v>6</v>
      </c>
      <c r="AV35" s="769">
        <v>7</v>
      </c>
    </row>
    <row r="36" spans="2:48" ht="14.4" x14ac:dyDescent="0.3">
      <c r="B36" s="904"/>
      <c r="C36" s="1" t="s">
        <v>3</v>
      </c>
      <c r="D36" s="740">
        <v>18825</v>
      </c>
      <c r="E36" s="740">
        <v>19326</v>
      </c>
      <c r="F36" s="740">
        <v>19143</v>
      </c>
      <c r="G36" s="740">
        <v>20586</v>
      </c>
      <c r="H36" s="740">
        <v>21464</v>
      </c>
      <c r="I36" s="740">
        <v>22813</v>
      </c>
      <c r="J36" s="740">
        <v>23453</v>
      </c>
      <c r="K36" s="740">
        <v>22596</v>
      </c>
      <c r="L36" s="740">
        <v>22972</v>
      </c>
      <c r="M36" s="740">
        <v>23386</v>
      </c>
      <c r="N36" s="740">
        <v>27537</v>
      </c>
      <c r="O36" s="740">
        <v>28242</v>
      </c>
      <c r="P36" s="741">
        <v>28914</v>
      </c>
      <c r="Q36" s="741">
        <v>28907</v>
      </c>
      <c r="R36" s="741">
        <v>29684</v>
      </c>
      <c r="S36" s="143">
        <f>100</f>
        <v>100</v>
      </c>
      <c r="T36" s="328">
        <f t="shared" si="7"/>
        <v>102.66135458167331</v>
      </c>
      <c r="U36" s="328">
        <f t="shared" si="7"/>
        <v>101.68924302788845</v>
      </c>
      <c r="V36" s="328">
        <f t="shared" si="7"/>
        <v>109.35458167330677</v>
      </c>
      <c r="W36" s="328">
        <f t="shared" si="7"/>
        <v>114.01859229747676</v>
      </c>
      <c r="X36" s="328">
        <f t="shared" si="7"/>
        <v>121.18459495351925</v>
      </c>
      <c r="Y36" s="328">
        <f t="shared" si="7"/>
        <v>124.58432934926959</v>
      </c>
      <c r="Z36" s="328">
        <f t="shared" si="7"/>
        <v>120.03187250996017</v>
      </c>
      <c r="AA36" s="328">
        <f t="shared" si="7"/>
        <v>122.02921646746348</v>
      </c>
      <c r="AB36" s="328">
        <f t="shared" si="14"/>
        <v>124.22841965471447</v>
      </c>
      <c r="AC36" s="328">
        <f t="shared" si="14"/>
        <v>146.27888446215138</v>
      </c>
      <c r="AD36" s="328">
        <f t="shared" si="14"/>
        <v>150.02390438247011</v>
      </c>
      <c r="AE36" s="328">
        <f t="shared" ref="AE36:AE39" si="19">P36*100/$D36</f>
        <v>153.59362549800798</v>
      </c>
      <c r="AF36" s="328">
        <f t="shared" ref="AF36:AG39" si="20">Q36*100/$D36</f>
        <v>153.55644090305444</v>
      </c>
      <c r="AG36" s="329">
        <f t="shared" si="20"/>
        <v>157.68393094289507</v>
      </c>
      <c r="AH36" s="766">
        <v>1</v>
      </c>
      <c r="AI36" s="767">
        <v>1</v>
      </c>
      <c r="AJ36" s="767">
        <v>1</v>
      </c>
      <c r="AK36" s="767">
        <v>1</v>
      </c>
      <c r="AL36" s="767">
        <v>1</v>
      </c>
      <c r="AM36" s="767">
        <v>1</v>
      </c>
      <c r="AN36" s="767">
        <v>1</v>
      </c>
      <c r="AO36" s="767">
        <v>1</v>
      </c>
      <c r="AP36" s="767">
        <v>1</v>
      </c>
      <c r="AQ36" s="767">
        <v>1</v>
      </c>
      <c r="AR36" s="767">
        <v>1</v>
      </c>
      <c r="AS36" s="767">
        <v>1</v>
      </c>
      <c r="AT36" s="767">
        <v>4</v>
      </c>
      <c r="AU36" s="767">
        <v>6</v>
      </c>
      <c r="AV36" s="769">
        <v>7</v>
      </c>
    </row>
    <row r="37" spans="2:48" ht="14.4" x14ac:dyDescent="0.3">
      <c r="B37" s="904"/>
      <c r="C37" s="1" t="s">
        <v>4</v>
      </c>
      <c r="D37" s="740">
        <v>49211</v>
      </c>
      <c r="E37" s="740">
        <v>51109</v>
      </c>
      <c r="F37" s="740">
        <v>54669</v>
      </c>
      <c r="G37" s="740">
        <v>56091</v>
      </c>
      <c r="H37" s="740">
        <v>56788</v>
      </c>
      <c r="I37" s="740">
        <v>58654</v>
      </c>
      <c r="J37" s="740">
        <v>59350</v>
      </c>
      <c r="K37" s="740">
        <v>59600</v>
      </c>
      <c r="L37" s="740">
        <v>61236</v>
      </c>
      <c r="M37" s="740">
        <v>61554</v>
      </c>
      <c r="N37" s="740">
        <v>57339</v>
      </c>
      <c r="O37" s="740">
        <v>56713</v>
      </c>
      <c r="P37" s="741">
        <v>56579</v>
      </c>
      <c r="Q37" s="741">
        <v>54951</v>
      </c>
      <c r="R37" s="741">
        <v>55116</v>
      </c>
      <c r="S37" s="143">
        <f>100</f>
        <v>100</v>
      </c>
      <c r="T37" s="328">
        <f t="shared" si="7"/>
        <v>103.85686127085408</v>
      </c>
      <c r="U37" s="328">
        <f t="shared" si="7"/>
        <v>111.09101623620735</v>
      </c>
      <c r="V37" s="328">
        <f t="shared" si="7"/>
        <v>113.98061409034565</v>
      </c>
      <c r="W37" s="328">
        <f t="shared" si="7"/>
        <v>115.39696409339375</v>
      </c>
      <c r="X37" s="328">
        <f t="shared" si="7"/>
        <v>119.18879925219971</v>
      </c>
      <c r="Y37" s="328">
        <f t="shared" si="7"/>
        <v>120.6031171892463</v>
      </c>
      <c r="Z37" s="328">
        <f t="shared" si="7"/>
        <v>121.11113368962224</v>
      </c>
      <c r="AA37" s="328">
        <f t="shared" si="7"/>
        <v>124.43559366808233</v>
      </c>
      <c r="AB37" s="328">
        <f t="shared" si="14"/>
        <v>125.08179065656053</v>
      </c>
      <c r="AC37" s="328">
        <f t="shared" si="14"/>
        <v>116.51663246022231</v>
      </c>
      <c r="AD37" s="328">
        <f t="shared" si="14"/>
        <v>115.24455914328098</v>
      </c>
      <c r="AE37" s="328">
        <f t="shared" si="19"/>
        <v>114.97226229907947</v>
      </c>
      <c r="AF37" s="328">
        <f t="shared" si="20"/>
        <v>111.6640588486314</v>
      </c>
      <c r="AG37" s="329">
        <f t="shared" si="20"/>
        <v>111.99934973887952</v>
      </c>
      <c r="AH37" s="766">
        <v>1</v>
      </c>
      <c r="AI37" s="767">
        <v>1</v>
      </c>
      <c r="AJ37" s="767">
        <v>1</v>
      </c>
      <c r="AK37" s="767">
        <v>1</v>
      </c>
      <c r="AL37" s="767">
        <v>1</v>
      </c>
      <c r="AM37" s="767">
        <v>1</v>
      </c>
      <c r="AN37" s="767">
        <v>1</v>
      </c>
      <c r="AO37" s="767">
        <v>1</v>
      </c>
      <c r="AP37" s="767">
        <v>1</v>
      </c>
      <c r="AQ37" s="767">
        <v>1</v>
      </c>
      <c r="AR37" s="767">
        <v>1</v>
      </c>
      <c r="AS37" s="767">
        <v>1</v>
      </c>
      <c r="AT37" s="767">
        <v>4</v>
      </c>
      <c r="AU37" s="767">
        <v>6</v>
      </c>
      <c r="AV37" s="769">
        <v>7</v>
      </c>
    </row>
    <row r="38" spans="2:48" ht="14.4" x14ac:dyDescent="0.3">
      <c r="B38" s="904"/>
      <c r="C38" s="1" t="s">
        <v>5</v>
      </c>
      <c r="D38" s="740">
        <v>32025</v>
      </c>
      <c r="E38" s="740">
        <v>32904</v>
      </c>
      <c r="F38" s="740">
        <v>32973</v>
      </c>
      <c r="G38" s="740">
        <v>32726</v>
      </c>
      <c r="H38" s="740">
        <v>32461</v>
      </c>
      <c r="I38" s="740">
        <v>32361</v>
      </c>
      <c r="J38" s="740">
        <v>34465</v>
      </c>
      <c r="K38" s="740">
        <v>35195</v>
      </c>
      <c r="L38" s="740">
        <v>36129</v>
      </c>
      <c r="M38" s="740">
        <v>37606</v>
      </c>
      <c r="N38" s="740">
        <v>44649</v>
      </c>
      <c r="O38" s="740">
        <v>51603</v>
      </c>
      <c r="P38" s="741">
        <v>52846</v>
      </c>
      <c r="Q38" s="741">
        <v>51309</v>
      </c>
      <c r="R38" s="741">
        <v>52985</v>
      </c>
      <c r="S38" s="143">
        <f>100</f>
        <v>100</v>
      </c>
      <c r="T38" s="328">
        <f t="shared" si="7"/>
        <v>102.7447306791569</v>
      </c>
      <c r="U38" s="328">
        <f t="shared" si="7"/>
        <v>102.96018735362998</v>
      </c>
      <c r="V38" s="328">
        <f t="shared" si="7"/>
        <v>102.18891491022639</v>
      </c>
      <c r="W38" s="328">
        <f t="shared" si="7"/>
        <v>101.36143637782982</v>
      </c>
      <c r="X38" s="328">
        <f t="shared" si="7"/>
        <v>101.04918032786885</v>
      </c>
      <c r="Y38" s="328">
        <f t="shared" si="7"/>
        <v>107.61904761904762</v>
      </c>
      <c r="Z38" s="328">
        <f t="shared" si="7"/>
        <v>109.89851678376269</v>
      </c>
      <c r="AA38" s="328">
        <f t="shared" si="7"/>
        <v>112.81498829039812</v>
      </c>
      <c r="AB38" s="328">
        <f t="shared" si="14"/>
        <v>117.42701014832163</v>
      </c>
      <c r="AC38" s="328">
        <f t="shared" si="14"/>
        <v>139.4192037470726</v>
      </c>
      <c r="AD38" s="328">
        <f t="shared" si="14"/>
        <v>161.13348946135832</v>
      </c>
      <c r="AE38" s="328">
        <f t="shared" si="19"/>
        <v>165.01483216237315</v>
      </c>
      <c r="AF38" s="328">
        <f t="shared" si="20"/>
        <v>160.21545667447307</v>
      </c>
      <c r="AG38" s="329">
        <f t="shared" si="20"/>
        <v>165.44886807181888</v>
      </c>
      <c r="AH38" s="766">
        <v>1</v>
      </c>
      <c r="AI38" s="767">
        <v>1</v>
      </c>
      <c r="AJ38" s="767">
        <v>1</v>
      </c>
      <c r="AK38" s="767">
        <v>1</v>
      </c>
      <c r="AL38" s="767">
        <v>1</v>
      </c>
      <c r="AM38" s="767">
        <v>1</v>
      </c>
      <c r="AN38" s="767">
        <v>1</v>
      </c>
      <c r="AO38" s="767">
        <v>1</v>
      </c>
      <c r="AP38" s="767">
        <v>1</v>
      </c>
      <c r="AQ38" s="767">
        <v>1</v>
      </c>
      <c r="AR38" s="767">
        <v>1</v>
      </c>
      <c r="AS38" s="767">
        <v>1</v>
      </c>
      <c r="AT38" s="767">
        <v>4</v>
      </c>
      <c r="AU38" s="767">
        <v>6</v>
      </c>
      <c r="AV38" s="769">
        <v>7</v>
      </c>
    </row>
    <row r="39" spans="2:48" ht="14.4" x14ac:dyDescent="0.3">
      <c r="B39" s="904"/>
      <c r="C39" s="1" t="s">
        <v>6</v>
      </c>
      <c r="D39" s="740">
        <v>111648</v>
      </c>
      <c r="E39" s="740">
        <v>116247</v>
      </c>
      <c r="F39" s="740">
        <v>120185</v>
      </c>
      <c r="G39" s="740">
        <v>123046</v>
      </c>
      <c r="H39" s="740">
        <v>125033</v>
      </c>
      <c r="I39" s="740">
        <v>127562</v>
      </c>
      <c r="J39" s="740">
        <v>130543</v>
      </c>
      <c r="K39" s="740">
        <v>131509</v>
      </c>
      <c r="L39" s="740">
        <v>135238</v>
      </c>
      <c r="M39" s="740">
        <v>138664</v>
      </c>
      <c r="N39" s="740">
        <v>144298</v>
      </c>
      <c r="O39" s="740">
        <v>151126</v>
      </c>
      <c r="P39" s="741">
        <v>153859</v>
      </c>
      <c r="Q39" s="741">
        <v>150968</v>
      </c>
      <c r="R39" s="741">
        <v>154734</v>
      </c>
      <c r="S39" s="143">
        <f>100</f>
        <v>100</v>
      </c>
      <c r="T39" s="328">
        <f t="shared" si="7"/>
        <v>104.11919604471196</v>
      </c>
      <c r="U39" s="328">
        <f t="shared" si="7"/>
        <v>107.64635282315849</v>
      </c>
      <c r="V39" s="328">
        <f t="shared" si="7"/>
        <v>110.20887073660074</v>
      </c>
      <c r="W39" s="328">
        <f t="shared" si="7"/>
        <v>111.98857122384638</v>
      </c>
      <c r="X39" s="328">
        <f t="shared" si="7"/>
        <v>114.25372599598739</v>
      </c>
      <c r="Y39" s="328">
        <f t="shared" si="7"/>
        <v>116.92372456291201</v>
      </c>
      <c r="Z39" s="328">
        <f t="shared" si="7"/>
        <v>117.78894382344511</v>
      </c>
      <c r="AA39" s="328">
        <f t="shared" si="7"/>
        <v>121.12890513040986</v>
      </c>
      <c r="AB39" s="328">
        <f t="shared" si="14"/>
        <v>124.19747778733161</v>
      </c>
      <c r="AC39" s="328">
        <f t="shared" si="14"/>
        <v>129.24369446832904</v>
      </c>
      <c r="AD39" s="328">
        <f t="shared" si="14"/>
        <v>135.35934365147608</v>
      </c>
      <c r="AE39" s="328">
        <f t="shared" si="19"/>
        <v>137.80721553453711</v>
      </c>
      <c r="AF39" s="328">
        <f t="shared" si="20"/>
        <v>135.21782745772427</v>
      </c>
      <c r="AG39" s="329">
        <f t="shared" si="20"/>
        <v>138.5909286328461</v>
      </c>
      <c r="AH39" s="766">
        <v>1</v>
      </c>
      <c r="AI39" s="767">
        <v>1</v>
      </c>
      <c r="AJ39" s="767">
        <v>1</v>
      </c>
      <c r="AK39" s="767">
        <v>1</v>
      </c>
      <c r="AL39" s="767">
        <v>1</v>
      </c>
      <c r="AM39" s="767">
        <v>1</v>
      </c>
      <c r="AN39" s="767">
        <v>1</v>
      </c>
      <c r="AO39" s="767">
        <v>1</v>
      </c>
      <c r="AP39" s="767">
        <v>1</v>
      </c>
      <c r="AQ39" s="767">
        <v>1</v>
      </c>
      <c r="AR39" s="767">
        <v>1</v>
      </c>
      <c r="AS39" s="767">
        <v>1</v>
      </c>
      <c r="AT39" s="767">
        <v>4</v>
      </c>
      <c r="AU39" s="767">
        <v>6</v>
      </c>
      <c r="AV39" s="769">
        <v>7</v>
      </c>
    </row>
    <row r="40" spans="2:48" ht="14.4" x14ac:dyDescent="0.3">
      <c r="B40" s="904"/>
      <c r="C40" s="1" t="s">
        <v>7</v>
      </c>
      <c r="D40">
        <v>79623</v>
      </c>
      <c r="E40">
        <v>83343</v>
      </c>
      <c r="F40">
        <v>87212</v>
      </c>
      <c r="G40">
        <v>90320</v>
      </c>
      <c r="H40">
        <v>92572</v>
      </c>
      <c r="I40">
        <v>95201</v>
      </c>
      <c r="J40">
        <v>96078</v>
      </c>
      <c r="K40">
        <v>96314</v>
      </c>
      <c r="L40">
        <v>99109</v>
      </c>
      <c r="M40">
        <v>101058</v>
      </c>
      <c r="N40">
        <v>99649</v>
      </c>
      <c r="O40">
        <v>99523</v>
      </c>
      <c r="P40">
        <v>101013</v>
      </c>
      <c r="Q40">
        <v>99659</v>
      </c>
      <c r="R40">
        <v>101749</v>
      </c>
      <c r="S40" s="143">
        <f>100</f>
        <v>100</v>
      </c>
      <c r="T40" s="328">
        <f t="shared" si="7"/>
        <v>104.67201687954486</v>
      </c>
      <c r="U40" s="328">
        <f t="shared" si="7"/>
        <v>109.53116561797471</v>
      </c>
      <c r="V40" s="328">
        <f t="shared" si="7"/>
        <v>113.43456036572347</v>
      </c>
      <c r="W40" s="328">
        <f t="shared" si="7"/>
        <v>116.26288886377051</v>
      </c>
      <c r="X40" s="328">
        <f t="shared" si="7"/>
        <v>119.56469864235208</v>
      </c>
      <c r="Y40" s="328">
        <f t="shared" si="7"/>
        <v>120.66613918088994</v>
      </c>
      <c r="Z40" s="328">
        <f t="shared" si="7"/>
        <v>120.96253595066752</v>
      </c>
      <c r="AA40" s="328">
        <f t="shared" si="7"/>
        <v>124.4728282029062</v>
      </c>
      <c r="AB40" s="328">
        <f t="shared" si="14"/>
        <v>126.92061339060322</v>
      </c>
      <c r="AC40" s="328">
        <f t="shared" si="14"/>
        <v>125.1510242015498</v>
      </c>
      <c r="AD40" s="328">
        <f t="shared" si="14"/>
        <v>124.99277846853296</v>
      </c>
      <c r="AE40" s="328">
        <f t="shared" ref="AE40:AE43" si="21">P40*100/$D40</f>
        <v>126.86409705738292</v>
      </c>
      <c r="AF40" s="328">
        <f t="shared" ref="AF40:AG43" si="22">Q40*100/$D40</f>
        <v>125.16358338670987</v>
      </c>
      <c r="AG40" s="329">
        <f t="shared" si="22"/>
        <v>127.78845308516384</v>
      </c>
      <c r="AH40" s="770"/>
      <c r="AI40" s="771"/>
      <c r="AJ40" s="771"/>
      <c r="AK40" s="771"/>
      <c r="AL40" s="771"/>
      <c r="AM40" s="771"/>
      <c r="AN40" s="771"/>
      <c r="AO40" s="771"/>
      <c r="AP40" s="771"/>
      <c r="AQ40" s="771"/>
      <c r="AR40" s="771"/>
      <c r="AS40" s="771"/>
      <c r="AT40" s="771"/>
      <c r="AU40" s="771"/>
      <c r="AV40" s="772"/>
    </row>
    <row r="41" spans="2:48" ht="14.4" x14ac:dyDescent="0.3">
      <c r="B41" s="906" t="s">
        <v>11</v>
      </c>
      <c r="C41" s="7" t="s">
        <v>2</v>
      </c>
      <c r="D41" s="740">
        <v>481053</v>
      </c>
      <c r="E41" s="740">
        <v>479886</v>
      </c>
      <c r="F41" s="740">
        <v>453351</v>
      </c>
      <c r="G41" s="740">
        <v>470919</v>
      </c>
      <c r="H41" s="740">
        <v>450321</v>
      </c>
      <c r="I41" s="740">
        <v>431331</v>
      </c>
      <c r="J41" s="740">
        <v>455847</v>
      </c>
      <c r="K41" s="740">
        <v>486959</v>
      </c>
      <c r="L41" s="740">
        <v>527264</v>
      </c>
      <c r="M41" s="740">
        <v>554209</v>
      </c>
      <c r="N41" s="740">
        <v>563345</v>
      </c>
      <c r="O41" s="740">
        <v>605081</v>
      </c>
      <c r="P41" s="741">
        <v>623811</v>
      </c>
      <c r="Q41" s="741">
        <v>642291</v>
      </c>
      <c r="R41" s="741">
        <v>662174</v>
      </c>
      <c r="S41" s="143">
        <f>100</f>
        <v>100</v>
      </c>
      <c r="T41" s="328">
        <f t="shared" si="7"/>
        <v>99.757407187981372</v>
      </c>
      <c r="U41" s="328">
        <f t="shared" si="7"/>
        <v>94.241382966118081</v>
      </c>
      <c r="V41" s="328">
        <f t="shared" si="7"/>
        <v>97.893371416455153</v>
      </c>
      <c r="W41" s="328">
        <f t="shared" si="7"/>
        <v>93.611514739540141</v>
      </c>
      <c r="X41" s="328">
        <f t="shared" si="7"/>
        <v>89.663924765046673</v>
      </c>
      <c r="Y41" s="328">
        <f t="shared" si="7"/>
        <v>94.760244713160503</v>
      </c>
      <c r="Z41" s="328">
        <f t="shared" si="7"/>
        <v>101.22772334857073</v>
      </c>
      <c r="AA41" s="328">
        <f t="shared" si="7"/>
        <v>109.60621802587241</v>
      </c>
      <c r="AB41" s="328">
        <f t="shared" si="14"/>
        <v>115.2074719417611</v>
      </c>
      <c r="AC41" s="328">
        <f t="shared" si="14"/>
        <v>117.10663897740997</v>
      </c>
      <c r="AD41" s="328">
        <f t="shared" si="14"/>
        <v>125.78260607459053</v>
      </c>
      <c r="AE41" s="328">
        <f t="shared" si="21"/>
        <v>129.67614795043374</v>
      </c>
      <c r="AF41" s="328">
        <f t="shared" si="22"/>
        <v>133.51772050065171</v>
      </c>
      <c r="AG41" s="329">
        <f t="shared" si="22"/>
        <v>137.65094490627851</v>
      </c>
      <c r="AH41" s="766">
        <v>1</v>
      </c>
      <c r="AI41" s="767">
        <v>1</v>
      </c>
      <c r="AJ41" s="767">
        <v>1</v>
      </c>
      <c r="AK41" s="767">
        <v>1</v>
      </c>
      <c r="AL41" s="767">
        <v>1</v>
      </c>
      <c r="AM41" s="767">
        <v>1</v>
      </c>
      <c r="AN41" s="767">
        <v>1</v>
      </c>
      <c r="AO41" s="767">
        <v>1</v>
      </c>
      <c r="AP41" s="767">
        <v>1</v>
      </c>
      <c r="AQ41" s="767">
        <v>1</v>
      </c>
      <c r="AR41" s="767">
        <v>1</v>
      </c>
      <c r="AS41" s="767">
        <v>1</v>
      </c>
      <c r="AT41" s="767">
        <v>4</v>
      </c>
      <c r="AU41" s="767">
        <v>6</v>
      </c>
      <c r="AV41" s="769">
        <v>7</v>
      </c>
    </row>
    <row r="42" spans="2:48" ht="14.4" x14ac:dyDescent="0.3">
      <c r="B42" s="904"/>
      <c r="C42" s="1" t="s">
        <v>3</v>
      </c>
      <c r="D42" s="740">
        <v>152560</v>
      </c>
      <c r="E42" s="740">
        <v>148230</v>
      </c>
      <c r="F42" s="740">
        <v>150824</v>
      </c>
      <c r="G42" s="740">
        <v>163459</v>
      </c>
      <c r="H42" s="740">
        <v>165139</v>
      </c>
      <c r="I42" s="740">
        <v>161963</v>
      </c>
      <c r="J42" s="740">
        <v>150548</v>
      </c>
      <c r="K42" s="740">
        <v>148455</v>
      </c>
      <c r="L42" s="740">
        <v>152382</v>
      </c>
      <c r="M42" s="740">
        <v>145842</v>
      </c>
      <c r="N42" s="740">
        <v>226499</v>
      </c>
      <c r="O42" s="740">
        <v>244851</v>
      </c>
      <c r="P42" s="741">
        <v>243461</v>
      </c>
      <c r="Q42" s="741">
        <v>241602</v>
      </c>
      <c r="R42" s="741">
        <v>239853</v>
      </c>
      <c r="S42" s="143">
        <f>100</f>
        <v>100</v>
      </c>
      <c r="T42" s="328">
        <f t="shared" si="7"/>
        <v>97.161772417409537</v>
      </c>
      <c r="U42" s="328">
        <f t="shared" si="7"/>
        <v>98.86208704771893</v>
      </c>
      <c r="V42" s="328">
        <f t="shared" si="7"/>
        <v>107.14407446250655</v>
      </c>
      <c r="W42" s="328">
        <f t="shared" si="7"/>
        <v>108.24528054535921</v>
      </c>
      <c r="X42" s="328">
        <f t="shared" si="7"/>
        <v>106.16347666491872</v>
      </c>
      <c r="Y42" s="328">
        <f t="shared" si="7"/>
        <v>98.681174619821704</v>
      </c>
      <c r="Z42" s="328">
        <f t="shared" si="7"/>
        <v>97.309255374934452</v>
      </c>
      <c r="AA42" s="328">
        <f t="shared" si="7"/>
        <v>99.883324593602524</v>
      </c>
      <c r="AB42" s="328">
        <f t="shared" si="14"/>
        <v>95.596486628211849</v>
      </c>
      <c r="AC42" s="328">
        <f t="shared" si="14"/>
        <v>148.46552176192972</v>
      </c>
      <c r="AD42" s="328">
        <f t="shared" si="14"/>
        <v>160.49488725747247</v>
      </c>
      <c r="AE42" s="328">
        <f t="shared" si="21"/>
        <v>159.58377031987413</v>
      </c>
      <c r="AF42" s="328">
        <f t="shared" si="22"/>
        <v>158.36523335081279</v>
      </c>
      <c r="AG42" s="329">
        <f t="shared" si="22"/>
        <v>157.21879916098584</v>
      </c>
      <c r="AH42" s="766">
        <v>1</v>
      </c>
      <c r="AI42" s="767">
        <v>1</v>
      </c>
      <c r="AJ42" s="767">
        <v>1</v>
      </c>
      <c r="AK42" s="767">
        <v>1</v>
      </c>
      <c r="AL42" s="767">
        <v>1</v>
      </c>
      <c r="AM42" s="767">
        <v>1</v>
      </c>
      <c r="AN42" s="767">
        <v>1</v>
      </c>
      <c r="AO42" s="767">
        <v>1</v>
      </c>
      <c r="AP42" s="767">
        <v>1</v>
      </c>
      <c r="AQ42" s="767">
        <v>1</v>
      </c>
      <c r="AR42" s="767">
        <v>1</v>
      </c>
      <c r="AS42" s="767">
        <v>1</v>
      </c>
      <c r="AT42" s="767">
        <v>4</v>
      </c>
      <c r="AU42" s="767">
        <v>6</v>
      </c>
      <c r="AV42" s="769">
        <v>7</v>
      </c>
    </row>
    <row r="43" spans="2:48" ht="14.4" x14ac:dyDescent="0.3">
      <c r="B43" s="904"/>
      <c r="C43" s="1" t="s">
        <v>4</v>
      </c>
      <c r="D43" s="740">
        <v>178401</v>
      </c>
      <c r="E43" s="740">
        <v>182377</v>
      </c>
      <c r="F43" s="740">
        <v>179946</v>
      </c>
      <c r="G43" s="740">
        <v>171978</v>
      </c>
      <c r="H43" s="740">
        <v>154284</v>
      </c>
      <c r="I43" s="740">
        <v>134417</v>
      </c>
      <c r="J43" s="740">
        <v>127489</v>
      </c>
      <c r="K43" s="740">
        <v>125542</v>
      </c>
      <c r="L43" s="740">
        <v>120300</v>
      </c>
      <c r="M43" s="740">
        <v>119581</v>
      </c>
      <c r="N43" s="740">
        <v>120707</v>
      </c>
      <c r="O43" s="740">
        <v>117679</v>
      </c>
      <c r="P43" s="741">
        <v>113963</v>
      </c>
      <c r="Q43" s="741">
        <v>112510</v>
      </c>
      <c r="R43" s="741">
        <v>111258</v>
      </c>
      <c r="S43" s="143">
        <f>100</f>
        <v>100</v>
      </c>
      <c r="T43" s="328">
        <f t="shared" si="7"/>
        <v>102.22868705892904</v>
      </c>
      <c r="U43" s="328">
        <f t="shared" si="7"/>
        <v>100.86602653572569</v>
      </c>
      <c r="V43" s="328">
        <f t="shared" si="7"/>
        <v>96.399683858274344</v>
      </c>
      <c r="W43" s="328">
        <f t="shared" si="7"/>
        <v>86.481578018060432</v>
      </c>
      <c r="X43" s="328">
        <f t="shared" si="7"/>
        <v>75.34542967808477</v>
      </c>
      <c r="Y43" s="328">
        <f t="shared" si="7"/>
        <v>71.462043374196327</v>
      </c>
      <c r="Z43" s="328">
        <f t="shared" si="7"/>
        <v>70.370681778689587</v>
      </c>
      <c r="AA43" s="328">
        <f t="shared" si="7"/>
        <v>67.432357441942585</v>
      </c>
      <c r="AB43" s="328">
        <f t="shared" si="14"/>
        <v>67.029332795219759</v>
      </c>
      <c r="AC43" s="328">
        <f t="shared" si="14"/>
        <v>67.660495176596541</v>
      </c>
      <c r="AD43" s="328">
        <f t="shared" si="14"/>
        <v>65.963195273569099</v>
      </c>
      <c r="AE43" s="328">
        <f t="shared" si="21"/>
        <v>63.880247308030782</v>
      </c>
      <c r="AF43" s="328">
        <f t="shared" si="22"/>
        <v>63.065789989966426</v>
      </c>
      <c r="AG43" s="329">
        <f t="shared" si="22"/>
        <v>62.364000201792592</v>
      </c>
      <c r="AH43" s="766">
        <v>1</v>
      </c>
      <c r="AI43" s="767">
        <v>1</v>
      </c>
      <c r="AJ43" s="767">
        <v>1</v>
      </c>
      <c r="AK43" s="767">
        <v>1</v>
      </c>
      <c r="AL43" s="767">
        <v>1</v>
      </c>
      <c r="AM43" s="767">
        <v>1</v>
      </c>
      <c r="AN43" s="767">
        <v>1</v>
      </c>
      <c r="AO43" s="767">
        <v>1</v>
      </c>
      <c r="AP43" s="767">
        <v>1</v>
      </c>
      <c r="AQ43" s="767">
        <v>1</v>
      </c>
      <c r="AR43" s="767">
        <v>1</v>
      </c>
      <c r="AS43" s="767">
        <v>1</v>
      </c>
      <c r="AT43" s="767">
        <v>4</v>
      </c>
      <c r="AU43" s="767">
        <v>6</v>
      </c>
      <c r="AV43" s="769">
        <v>7</v>
      </c>
    </row>
    <row r="44" spans="2:48" ht="14.4" x14ac:dyDescent="0.3">
      <c r="B44" s="904"/>
      <c r="C44" s="1" t="s">
        <v>5</v>
      </c>
      <c r="D44" s="740">
        <v>118199</v>
      </c>
      <c r="E44" s="740">
        <v>121392</v>
      </c>
      <c r="F44" s="740">
        <v>118126</v>
      </c>
      <c r="G44" s="740">
        <v>118514</v>
      </c>
      <c r="H44" s="740">
        <v>121120</v>
      </c>
      <c r="I44" s="740">
        <v>102968</v>
      </c>
      <c r="J44" s="740">
        <v>97342</v>
      </c>
      <c r="K44" s="740">
        <v>89134</v>
      </c>
      <c r="L44" s="740">
        <v>89318</v>
      </c>
      <c r="M44" s="740">
        <v>89340</v>
      </c>
      <c r="N44" s="740">
        <v>95191</v>
      </c>
      <c r="O44" s="740">
        <v>97528</v>
      </c>
      <c r="P44" s="741">
        <v>96528</v>
      </c>
      <c r="Q44" s="741">
        <v>95440</v>
      </c>
      <c r="R44" s="741">
        <v>94519</v>
      </c>
      <c r="S44" s="143">
        <f>100</f>
        <v>100</v>
      </c>
      <c r="T44" s="328">
        <f t="shared" si="7"/>
        <v>102.70137649218691</v>
      </c>
      <c r="U44" s="328">
        <f t="shared" si="7"/>
        <v>99.938239748221221</v>
      </c>
      <c r="V44" s="328">
        <f t="shared" si="7"/>
        <v>100.26649971657967</v>
      </c>
      <c r="W44" s="328">
        <f t="shared" si="7"/>
        <v>102.47125610199748</v>
      </c>
      <c r="X44" s="328">
        <f t="shared" si="7"/>
        <v>87.114104180238414</v>
      </c>
      <c r="Y44" s="328">
        <f t="shared" si="7"/>
        <v>82.354334639040943</v>
      </c>
      <c r="Z44" s="328">
        <f t="shared" si="7"/>
        <v>75.410113452736482</v>
      </c>
      <c r="AA44" s="328">
        <f t="shared" si="7"/>
        <v>75.565783128452864</v>
      </c>
      <c r="AB44" s="328">
        <f t="shared" si="14"/>
        <v>75.584395807071132</v>
      </c>
      <c r="AC44" s="328">
        <f t="shared" si="14"/>
        <v>80.534522288682652</v>
      </c>
      <c r="AD44" s="328">
        <f t="shared" si="14"/>
        <v>82.511696376449891</v>
      </c>
      <c r="AE44" s="328">
        <f t="shared" ref="AE44:AE47" si="23">P44*100/$D44</f>
        <v>81.665665530165228</v>
      </c>
      <c r="AF44" s="328">
        <f t="shared" ref="AF44:AG47" si="24">Q44*100/$D44</f>
        <v>80.74518396940752</v>
      </c>
      <c r="AG44" s="329">
        <f t="shared" si="24"/>
        <v>79.965989559979363</v>
      </c>
      <c r="AH44" s="766">
        <v>1</v>
      </c>
      <c r="AI44" s="767">
        <v>1</v>
      </c>
      <c r="AJ44" s="767">
        <v>1</v>
      </c>
      <c r="AK44" s="767">
        <v>1</v>
      </c>
      <c r="AL44" s="767">
        <v>1</v>
      </c>
      <c r="AM44" s="767">
        <v>1</v>
      </c>
      <c r="AN44" s="767">
        <v>1</v>
      </c>
      <c r="AO44" s="767">
        <v>1</v>
      </c>
      <c r="AP44" s="767">
        <v>1</v>
      </c>
      <c r="AQ44" s="767">
        <v>1</v>
      </c>
      <c r="AR44" s="767">
        <v>1</v>
      </c>
      <c r="AS44" s="767">
        <v>1</v>
      </c>
      <c r="AT44" s="767">
        <v>4</v>
      </c>
      <c r="AU44" s="767">
        <v>6</v>
      </c>
      <c r="AV44" s="769">
        <v>7</v>
      </c>
    </row>
    <row r="45" spans="2:48" ht="14.4" x14ac:dyDescent="0.3">
      <c r="B45" s="904"/>
      <c r="C45" s="1" t="s">
        <v>6</v>
      </c>
      <c r="D45" s="740">
        <v>930213</v>
      </c>
      <c r="E45" s="740">
        <v>931885</v>
      </c>
      <c r="F45" s="740">
        <v>902247</v>
      </c>
      <c r="G45" s="740">
        <v>924870</v>
      </c>
      <c r="H45" s="740">
        <v>890864</v>
      </c>
      <c r="I45" s="740">
        <v>830679</v>
      </c>
      <c r="J45" s="740">
        <v>831226</v>
      </c>
      <c r="K45" s="740">
        <v>850090</v>
      </c>
      <c r="L45" s="740">
        <v>889264</v>
      </c>
      <c r="M45" s="740">
        <v>908972</v>
      </c>
      <c r="N45" s="740">
        <v>1005742</v>
      </c>
      <c r="O45" s="740">
        <v>1065139</v>
      </c>
      <c r="P45" s="741">
        <v>1077763</v>
      </c>
      <c r="Q45" s="741">
        <v>1091843</v>
      </c>
      <c r="R45" s="741">
        <v>1107804</v>
      </c>
      <c r="S45" s="143">
        <f>100</f>
        <v>100</v>
      </c>
      <c r="T45" s="328">
        <f t="shared" si="7"/>
        <v>100.17974377911295</v>
      </c>
      <c r="U45" s="328">
        <f t="shared" si="7"/>
        <v>96.993591790267388</v>
      </c>
      <c r="V45" s="328">
        <f t="shared" si="7"/>
        <v>99.425615423564281</v>
      </c>
      <c r="W45" s="328">
        <f t="shared" si="7"/>
        <v>95.769893562012143</v>
      </c>
      <c r="X45" s="328">
        <f t="shared" si="7"/>
        <v>89.299870029767376</v>
      </c>
      <c r="Y45" s="328">
        <f t="shared" si="7"/>
        <v>89.358673766115928</v>
      </c>
      <c r="Z45" s="328">
        <f t="shared" si="7"/>
        <v>91.386596403189372</v>
      </c>
      <c r="AA45" s="328">
        <f t="shared" si="7"/>
        <v>95.597889945636112</v>
      </c>
      <c r="AB45" s="328">
        <f t="shared" si="14"/>
        <v>97.716544490347914</v>
      </c>
      <c r="AC45" s="328">
        <f t="shared" si="14"/>
        <v>108.11953821329094</v>
      </c>
      <c r="AD45" s="328">
        <f t="shared" si="14"/>
        <v>114.50484996447051</v>
      </c>
      <c r="AE45" s="328">
        <f t="shared" si="23"/>
        <v>115.86195849767742</v>
      </c>
      <c r="AF45" s="328">
        <f t="shared" si="24"/>
        <v>117.37559032178652</v>
      </c>
      <c r="AG45" s="329">
        <f t="shared" si="24"/>
        <v>119.09143389739769</v>
      </c>
      <c r="AH45" s="766">
        <v>1</v>
      </c>
      <c r="AI45" s="767">
        <v>1</v>
      </c>
      <c r="AJ45" s="767">
        <v>1</v>
      </c>
      <c r="AK45" s="767">
        <v>1</v>
      </c>
      <c r="AL45" s="767">
        <v>1</v>
      </c>
      <c r="AM45" s="767">
        <v>1</v>
      </c>
      <c r="AN45" s="767">
        <v>1</v>
      </c>
      <c r="AO45" s="767">
        <v>1</v>
      </c>
      <c r="AP45" s="767">
        <v>1</v>
      </c>
      <c r="AQ45" s="767">
        <v>1</v>
      </c>
      <c r="AR45" s="767">
        <v>1</v>
      </c>
      <c r="AS45" s="767">
        <v>1</v>
      </c>
      <c r="AT45" s="767">
        <v>4</v>
      </c>
      <c r="AU45" s="767">
        <v>6</v>
      </c>
      <c r="AV45" s="769">
        <v>7</v>
      </c>
    </row>
    <row r="46" spans="2:48" ht="14.4" x14ac:dyDescent="0.3">
      <c r="B46" s="905"/>
      <c r="C46" s="8" t="s">
        <v>7</v>
      </c>
      <c r="D46">
        <v>812014</v>
      </c>
      <c r="E46">
        <v>810493</v>
      </c>
      <c r="F46">
        <v>784121</v>
      </c>
      <c r="G46">
        <v>806356</v>
      </c>
      <c r="H46">
        <v>769744</v>
      </c>
      <c r="I46">
        <v>727711</v>
      </c>
      <c r="J46">
        <v>733884</v>
      </c>
      <c r="K46">
        <v>760956</v>
      </c>
      <c r="L46">
        <v>799946</v>
      </c>
      <c r="M46">
        <v>819632</v>
      </c>
      <c r="N46">
        <v>910551</v>
      </c>
      <c r="O46">
        <v>967611</v>
      </c>
      <c r="P46">
        <v>981235</v>
      </c>
      <c r="Q46">
        <v>996403</v>
      </c>
      <c r="R46">
        <v>1013285</v>
      </c>
      <c r="S46" s="143">
        <f>100</f>
        <v>100</v>
      </c>
      <c r="T46" s="328">
        <f t="shared" si="7"/>
        <v>99.812687958581989</v>
      </c>
      <c r="U46" s="328">
        <f t="shared" si="7"/>
        <v>96.56496070264798</v>
      </c>
      <c r="V46" s="328">
        <f t="shared" si="7"/>
        <v>99.303213983995349</v>
      </c>
      <c r="W46" s="328">
        <f t="shared" si="7"/>
        <v>94.794424726667273</v>
      </c>
      <c r="X46" s="328">
        <f t="shared" si="7"/>
        <v>89.618036142234004</v>
      </c>
      <c r="Y46" s="328">
        <f t="shared" si="7"/>
        <v>90.378244710066582</v>
      </c>
      <c r="Z46" s="328">
        <f t="shared" si="7"/>
        <v>93.712177376252129</v>
      </c>
      <c r="AA46" s="328">
        <f t="shared" si="7"/>
        <v>98.513818727263327</v>
      </c>
      <c r="AB46" s="328">
        <f t="shared" si="14"/>
        <v>100.93816116470899</v>
      </c>
      <c r="AC46" s="328">
        <f t="shared" si="14"/>
        <v>112.13488929993818</v>
      </c>
      <c r="AD46" s="328">
        <f t="shared" si="14"/>
        <v>119.16186174130003</v>
      </c>
      <c r="AE46" s="328">
        <f t="shared" si="23"/>
        <v>120.83966532596729</v>
      </c>
      <c r="AF46" s="328">
        <f t="shared" si="24"/>
        <v>122.70761341553225</v>
      </c>
      <c r="AG46" s="329">
        <f t="shared" si="24"/>
        <v>124.78664160962742</v>
      </c>
      <c r="AH46" s="770"/>
      <c r="AI46" s="771"/>
      <c r="AJ46" s="771"/>
      <c r="AK46" s="771"/>
      <c r="AL46" s="771"/>
      <c r="AM46" s="771"/>
      <c r="AN46" s="771"/>
      <c r="AO46" s="771"/>
      <c r="AP46" s="771"/>
      <c r="AQ46" s="771"/>
      <c r="AR46" s="771"/>
      <c r="AS46" s="771"/>
      <c r="AT46" s="771"/>
      <c r="AU46" s="771"/>
      <c r="AV46" s="772"/>
    </row>
    <row r="47" spans="2:48" ht="15" customHeight="1" x14ac:dyDescent="0.3">
      <c r="B47" s="904" t="s">
        <v>12</v>
      </c>
      <c r="C47" s="1" t="s">
        <v>2</v>
      </c>
      <c r="D47" s="740">
        <v>1298330</v>
      </c>
      <c r="E47" s="740">
        <v>1166115</v>
      </c>
      <c r="F47" s="740">
        <v>1166138</v>
      </c>
      <c r="G47" s="740">
        <v>1158294</v>
      </c>
      <c r="H47" s="740">
        <v>1109482</v>
      </c>
      <c r="I47" s="740">
        <v>1060765</v>
      </c>
      <c r="J47" s="740">
        <v>1066262</v>
      </c>
      <c r="K47" s="740">
        <v>1107249</v>
      </c>
      <c r="L47" s="740">
        <v>1117219</v>
      </c>
      <c r="M47" s="740">
        <v>1112998</v>
      </c>
      <c r="N47" s="740">
        <v>1014797</v>
      </c>
      <c r="O47" s="740">
        <v>1000035</v>
      </c>
      <c r="P47" s="741">
        <v>967565</v>
      </c>
      <c r="Q47" s="741">
        <v>1005338</v>
      </c>
      <c r="R47" s="741">
        <v>1006989</v>
      </c>
      <c r="S47" s="143">
        <f>100</f>
        <v>100</v>
      </c>
      <c r="T47" s="328">
        <f t="shared" si="7"/>
        <v>89.816533546941073</v>
      </c>
      <c r="U47" s="328">
        <f t="shared" si="7"/>
        <v>89.818305053414775</v>
      </c>
      <c r="V47" s="328">
        <f t="shared" si="7"/>
        <v>89.214144323862186</v>
      </c>
      <c r="W47" s="328">
        <f t="shared" si="7"/>
        <v>85.454545454545453</v>
      </c>
      <c r="X47" s="328">
        <f t="shared" si="7"/>
        <v>81.702263677185314</v>
      </c>
      <c r="Y47" s="328">
        <f t="shared" si="7"/>
        <v>82.125653724399811</v>
      </c>
      <c r="Z47" s="328">
        <f t="shared" si="7"/>
        <v>85.282555282555279</v>
      </c>
      <c r="AA47" s="328">
        <f t="shared" si="7"/>
        <v>86.050464827894288</v>
      </c>
      <c r="AB47" s="328">
        <f t="shared" si="14"/>
        <v>85.725354878959891</v>
      </c>
      <c r="AC47" s="328">
        <f t="shared" si="14"/>
        <v>78.161715434442712</v>
      </c>
      <c r="AD47" s="328">
        <f t="shared" si="14"/>
        <v>77.024716366409152</v>
      </c>
      <c r="AE47" s="328">
        <f t="shared" si="23"/>
        <v>74.523811357667157</v>
      </c>
      <c r="AF47" s="328">
        <f t="shared" si="24"/>
        <v>77.433164141628097</v>
      </c>
      <c r="AG47" s="329">
        <f t="shared" si="24"/>
        <v>77.560327497631576</v>
      </c>
      <c r="AH47" s="766">
        <v>1</v>
      </c>
      <c r="AI47" s="767">
        <v>1</v>
      </c>
      <c r="AJ47" s="767">
        <v>1</v>
      </c>
      <c r="AK47" s="767">
        <v>1</v>
      </c>
      <c r="AL47" s="767">
        <v>1</v>
      </c>
      <c r="AM47" s="767">
        <v>1</v>
      </c>
      <c r="AN47" s="767">
        <v>1</v>
      </c>
      <c r="AO47" s="767">
        <v>1</v>
      </c>
      <c r="AP47" s="767">
        <v>1</v>
      </c>
      <c r="AQ47" s="767">
        <v>1</v>
      </c>
      <c r="AR47" s="767">
        <v>1</v>
      </c>
      <c r="AS47" s="767">
        <v>1</v>
      </c>
      <c r="AT47" s="767">
        <v>4</v>
      </c>
      <c r="AU47" s="767">
        <v>6</v>
      </c>
      <c r="AV47" s="769">
        <v>7</v>
      </c>
    </row>
    <row r="48" spans="2:48" ht="14.4" x14ac:dyDescent="0.3">
      <c r="B48" s="904"/>
      <c r="C48" s="1" t="s">
        <v>3</v>
      </c>
      <c r="D48" s="740">
        <v>358131</v>
      </c>
      <c r="E48" s="740">
        <v>339616</v>
      </c>
      <c r="F48" s="740">
        <v>342579</v>
      </c>
      <c r="G48" s="740">
        <v>339801</v>
      </c>
      <c r="H48" s="740">
        <v>348634</v>
      </c>
      <c r="I48" s="740">
        <v>359950</v>
      </c>
      <c r="J48" s="740">
        <v>357762</v>
      </c>
      <c r="K48" s="740">
        <v>341087</v>
      </c>
      <c r="L48" s="740">
        <v>347096</v>
      </c>
      <c r="M48" s="740">
        <v>329811</v>
      </c>
      <c r="N48" s="740">
        <v>452985</v>
      </c>
      <c r="O48" s="740">
        <v>453076</v>
      </c>
      <c r="P48" s="741">
        <v>446306</v>
      </c>
      <c r="Q48" s="741">
        <v>454238</v>
      </c>
      <c r="R48" s="741">
        <v>454579</v>
      </c>
      <c r="S48" s="143">
        <f>100</f>
        <v>100</v>
      </c>
      <c r="T48" s="328">
        <f t="shared" si="7"/>
        <v>94.830104068064486</v>
      </c>
      <c r="U48" s="328">
        <f t="shared" si="7"/>
        <v>95.657454953634286</v>
      </c>
      <c r="V48" s="328">
        <f t="shared" si="7"/>
        <v>94.881761143268804</v>
      </c>
      <c r="W48" s="328">
        <f t="shared" si="7"/>
        <v>97.348177063700149</v>
      </c>
      <c r="X48" s="328">
        <f t="shared" si="7"/>
        <v>100.5079147016036</v>
      </c>
      <c r="Y48" s="328">
        <f t="shared" si="7"/>
        <v>99.896965077024888</v>
      </c>
      <c r="Z48" s="328">
        <f t="shared" si="7"/>
        <v>95.240847622797247</v>
      </c>
      <c r="AA48" s="328">
        <f t="shared" si="7"/>
        <v>96.918725270920419</v>
      </c>
      <c r="AB48" s="328">
        <f t="shared" si="14"/>
        <v>92.092279082235265</v>
      </c>
      <c r="AC48" s="328">
        <f t="shared" si="14"/>
        <v>126.48583898070818</v>
      </c>
      <c r="AD48" s="328">
        <f t="shared" si="14"/>
        <v>126.51124867716004</v>
      </c>
      <c r="AE48" s="328">
        <f t="shared" ref="AE48:AE51" si="25">P48*100/$D48</f>
        <v>124.62087895211529</v>
      </c>
      <c r="AF48" s="328">
        <f t="shared" ref="AF48:AG51" si="26">Q48*100/$D48</f>
        <v>126.83571095492989</v>
      </c>
      <c r="AG48" s="329">
        <f t="shared" si="26"/>
        <v>126.93092750976598</v>
      </c>
      <c r="AH48" s="766">
        <v>1</v>
      </c>
      <c r="AI48" s="767">
        <v>1</v>
      </c>
      <c r="AJ48" s="767">
        <v>1</v>
      </c>
      <c r="AK48" s="767">
        <v>1</v>
      </c>
      <c r="AL48" s="767">
        <v>1</v>
      </c>
      <c r="AM48" s="767">
        <v>1</v>
      </c>
      <c r="AN48" s="767">
        <v>1</v>
      </c>
      <c r="AO48" s="767">
        <v>1</v>
      </c>
      <c r="AP48" s="767">
        <v>1</v>
      </c>
      <c r="AQ48" s="767">
        <v>1</v>
      </c>
      <c r="AR48" s="767">
        <v>1</v>
      </c>
      <c r="AS48" s="767">
        <v>1</v>
      </c>
      <c r="AT48" s="767">
        <v>4</v>
      </c>
      <c r="AU48" s="767">
        <v>6</v>
      </c>
      <c r="AV48" s="769">
        <v>7</v>
      </c>
    </row>
    <row r="49" spans="2:48" ht="14.4" x14ac:dyDescent="0.3">
      <c r="B49" s="904"/>
      <c r="C49" s="1" t="s">
        <v>4</v>
      </c>
      <c r="D49" s="740">
        <v>338140</v>
      </c>
      <c r="E49" s="740">
        <v>338320</v>
      </c>
      <c r="F49" s="740">
        <v>334280</v>
      </c>
      <c r="G49" s="740">
        <v>312794</v>
      </c>
      <c r="H49" s="740">
        <v>304479</v>
      </c>
      <c r="I49" s="740">
        <v>294005</v>
      </c>
      <c r="J49" s="740">
        <v>291423</v>
      </c>
      <c r="K49" s="740">
        <v>297780</v>
      </c>
      <c r="L49" s="740">
        <v>306266</v>
      </c>
      <c r="M49" s="740">
        <v>316722</v>
      </c>
      <c r="N49" s="740">
        <v>312185</v>
      </c>
      <c r="O49" s="740">
        <v>304808</v>
      </c>
      <c r="P49" s="741">
        <v>299607</v>
      </c>
      <c r="Q49" s="741">
        <v>305702</v>
      </c>
      <c r="R49" s="741">
        <v>305965</v>
      </c>
      <c r="S49" s="143">
        <f>100</f>
        <v>100</v>
      </c>
      <c r="T49" s="328">
        <f t="shared" si="7"/>
        <v>100.05323238895132</v>
      </c>
      <c r="U49" s="328">
        <f t="shared" si="7"/>
        <v>98.858460992488318</v>
      </c>
      <c r="V49" s="328">
        <f t="shared" si="7"/>
        <v>92.504288164665525</v>
      </c>
      <c r="W49" s="328">
        <f t="shared" si="7"/>
        <v>90.04524753060862</v>
      </c>
      <c r="X49" s="328">
        <f t="shared" si="7"/>
        <v>86.94771396463004</v>
      </c>
      <c r="Y49" s="328">
        <f t="shared" si="7"/>
        <v>86.184124918672737</v>
      </c>
      <c r="Z49" s="328">
        <f t="shared" si="7"/>
        <v>88.064115455136928</v>
      </c>
      <c r="AA49" s="328">
        <f t="shared" si="7"/>
        <v>90.573726858697583</v>
      </c>
      <c r="AB49" s="328">
        <f t="shared" si="14"/>
        <v>93.665937185781033</v>
      </c>
      <c r="AC49" s="328">
        <f t="shared" si="14"/>
        <v>92.324185248713547</v>
      </c>
      <c r="AD49" s="328">
        <f t="shared" si="14"/>
        <v>90.142544508191875</v>
      </c>
      <c r="AE49" s="328">
        <f t="shared" si="25"/>
        <v>88.604424202992845</v>
      </c>
      <c r="AF49" s="328">
        <f t="shared" si="26"/>
        <v>90.406932039983445</v>
      </c>
      <c r="AG49" s="329">
        <f t="shared" si="26"/>
        <v>90.4847104749512</v>
      </c>
      <c r="AH49" s="766">
        <v>1</v>
      </c>
      <c r="AI49" s="767">
        <v>1</v>
      </c>
      <c r="AJ49" s="767">
        <v>1</v>
      </c>
      <c r="AK49" s="767">
        <v>1</v>
      </c>
      <c r="AL49" s="767">
        <v>1</v>
      </c>
      <c r="AM49" s="767">
        <v>1</v>
      </c>
      <c r="AN49" s="767">
        <v>1</v>
      </c>
      <c r="AO49" s="767">
        <v>1</v>
      </c>
      <c r="AP49" s="767">
        <v>1</v>
      </c>
      <c r="AQ49" s="767">
        <v>1</v>
      </c>
      <c r="AR49" s="767">
        <v>1</v>
      </c>
      <c r="AS49" s="767">
        <v>1</v>
      </c>
      <c r="AT49" s="767">
        <v>4</v>
      </c>
      <c r="AU49" s="767">
        <v>6</v>
      </c>
      <c r="AV49" s="769">
        <v>7</v>
      </c>
    </row>
    <row r="50" spans="2:48" ht="14.4" x14ac:dyDescent="0.3">
      <c r="B50" s="904"/>
      <c r="C50" s="1" t="s">
        <v>5</v>
      </c>
      <c r="D50" s="740">
        <v>454031</v>
      </c>
      <c r="E50" s="740">
        <v>435785</v>
      </c>
      <c r="F50" s="740">
        <v>430813</v>
      </c>
      <c r="G50" s="740">
        <v>423539</v>
      </c>
      <c r="H50" s="740">
        <v>433084</v>
      </c>
      <c r="I50" s="740">
        <v>437440</v>
      </c>
      <c r="J50" s="740">
        <v>467566</v>
      </c>
      <c r="K50" s="740">
        <v>498999</v>
      </c>
      <c r="L50" s="740">
        <v>527768</v>
      </c>
      <c r="M50" s="740">
        <v>545648</v>
      </c>
      <c r="N50" s="740">
        <v>610512</v>
      </c>
      <c r="O50" s="740">
        <v>669669</v>
      </c>
      <c r="P50" s="741">
        <v>644529</v>
      </c>
      <c r="Q50" s="741">
        <v>673655</v>
      </c>
      <c r="R50" s="741">
        <v>674935</v>
      </c>
      <c r="S50" s="143">
        <f>100</f>
        <v>100</v>
      </c>
      <c r="T50" s="328">
        <f t="shared" si="7"/>
        <v>95.981331671185444</v>
      </c>
      <c r="U50" s="328">
        <f t="shared" si="7"/>
        <v>94.886252260308211</v>
      </c>
      <c r="V50" s="328">
        <f t="shared" si="7"/>
        <v>93.284159011168839</v>
      </c>
      <c r="W50" s="328">
        <f t="shared" si="7"/>
        <v>95.386438370948241</v>
      </c>
      <c r="X50" s="328">
        <f t="shared" si="7"/>
        <v>96.345844226495544</v>
      </c>
      <c r="Y50" s="328">
        <f t="shared" si="7"/>
        <v>102.98107397953004</v>
      </c>
      <c r="Z50" s="328">
        <f t="shared" si="7"/>
        <v>109.90416953908434</v>
      </c>
      <c r="AA50" s="328">
        <f t="shared" si="7"/>
        <v>116.24052102169235</v>
      </c>
      <c r="AB50" s="328">
        <f t="shared" si="14"/>
        <v>120.17857811471023</v>
      </c>
      <c r="AC50" s="328">
        <f t="shared" si="14"/>
        <v>134.46482729152856</v>
      </c>
      <c r="AD50" s="328">
        <f t="shared" si="14"/>
        <v>147.4941138380419</v>
      </c>
      <c r="AE50" s="328">
        <f t="shared" si="25"/>
        <v>141.9570469857785</v>
      </c>
      <c r="AF50" s="328">
        <f t="shared" si="26"/>
        <v>148.37202746067999</v>
      </c>
      <c r="AG50" s="329">
        <f t="shared" si="26"/>
        <v>148.65394653669023</v>
      </c>
      <c r="AH50" s="766">
        <v>1</v>
      </c>
      <c r="AI50" s="767">
        <v>1</v>
      </c>
      <c r="AJ50" s="767">
        <v>1</v>
      </c>
      <c r="AK50" s="767">
        <v>1</v>
      </c>
      <c r="AL50" s="767">
        <v>1</v>
      </c>
      <c r="AM50" s="767">
        <v>1</v>
      </c>
      <c r="AN50" s="767">
        <v>1</v>
      </c>
      <c r="AO50" s="767">
        <v>1</v>
      </c>
      <c r="AP50" s="767">
        <v>1</v>
      </c>
      <c r="AQ50" s="767">
        <v>1</v>
      </c>
      <c r="AR50" s="767">
        <v>1</v>
      </c>
      <c r="AS50" s="767">
        <v>1</v>
      </c>
      <c r="AT50" s="767">
        <v>4</v>
      </c>
      <c r="AU50" s="767">
        <v>6</v>
      </c>
      <c r="AV50" s="769">
        <v>7</v>
      </c>
    </row>
    <row r="51" spans="2:48" ht="14.4" x14ac:dyDescent="0.3">
      <c r="B51" s="904"/>
      <c r="C51" s="1" t="s">
        <v>6</v>
      </c>
      <c r="D51" s="740">
        <v>2448632</v>
      </c>
      <c r="E51" s="740">
        <v>2279836</v>
      </c>
      <c r="F51" s="740">
        <v>2273810</v>
      </c>
      <c r="G51" s="740">
        <v>2234428</v>
      </c>
      <c r="H51" s="740">
        <v>2195679</v>
      </c>
      <c r="I51" s="740">
        <v>2152160</v>
      </c>
      <c r="J51" s="740">
        <v>2183013</v>
      </c>
      <c r="K51" s="740">
        <v>2245115</v>
      </c>
      <c r="L51" s="740">
        <v>2298349</v>
      </c>
      <c r="M51" s="740">
        <v>2305179</v>
      </c>
      <c r="N51" s="740">
        <v>2390479</v>
      </c>
      <c r="O51" s="740">
        <v>2427588</v>
      </c>
      <c r="P51" s="741">
        <v>2358007</v>
      </c>
      <c r="Q51" s="741">
        <v>2438933</v>
      </c>
      <c r="R51" s="741">
        <v>2442468</v>
      </c>
      <c r="S51" s="143">
        <f>100</f>
        <v>100</v>
      </c>
      <c r="T51" s="328">
        <f t="shared" si="7"/>
        <v>93.106518251823871</v>
      </c>
      <c r="U51" s="328">
        <f t="shared" si="7"/>
        <v>92.86042165584702</v>
      </c>
      <c r="V51" s="328">
        <f t="shared" si="7"/>
        <v>91.252095047357059</v>
      </c>
      <c r="W51" s="328">
        <f t="shared" si="7"/>
        <v>89.669619608009697</v>
      </c>
      <c r="X51" s="328">
        <f t="shared" si="7"/>
        <v>87.892341519673025</v>
      </c>
      <c r="Y51" s="328">
        <f t="shared" si="7"/>
        <v>89.152351190378951</v>
      </c>
      <c r="Z51" s="328">
        <f t="shared" si="7"/>
        <v>91.688542827178608</v>
      </c>
      <c r="AA51" s="328">
        <f t="shared" si="7"/>
        <v>93.86257306120315</v>
      </c>
      <c r="AB51" s="328">
        <f t="shared" si="14"/>
        <v>94.141504317512798</v>
      </c>
      <c r="AC51" s="328">
        <f t="shared" si="14"/>
        <v>97.625082086650835</v>
      </c>
      <c r="AD51" s="328">
        <f t="shared" si="14"/>
        <v>99.140581353180067</v>
      </c>
      <c r="AE51" s="328">
        <f t="shared" si="25"/>
        <v>96.298953864851882</v>
      </c>
      <c r="AF51" s="328">
        <f t="shared" si="26"/>
        <v>99.603901280388399</v>
      </c>
      <c r="AG51" s="329">
        <f t="shared" si="26"/>
        <v>99.748267604115284</v>
      </c>
      <c r="AH51" s="766">
        <v>1</v>
      </c>
      <c r="AI51" s="767">
        <v>1</v>
      </c>
      <c r="AJ51" s="767">
        <v>1</v>
      </c>
      <c r="AK51" s="767">
        <v>1</v>
      </c>
      <c r="AL51" s="767">
        <v>1</v>
      </c>
      <c r="AM51" s="767">
        <v>1</v>
      </c>
      <c r="AN51" s="767">
        <v>1</v>
      </c>
      <c r="AO51" s="767">
        <v>1</v>
      </c>
      <c r="AP51" s="767">
        <v>1</v>
      </c>
      <c r="AQ51" s="767">
        <v>1</v>
      </c>
      <c r="AR51" s="767">
        <v>1</v>
      </c>
      <c r="AS51" s="767">
        <v>1</v>
      </c>
      <c r="AT51" s="767">
        <v>4</v>
      </c>
      <c r="AU51" s="767">
        <v>6</v>
      </c>
      <c r="AV51" s="769">
        <v>7</v>
      </c>
    </row>
    <row r="52" spans="2:48" ht="14.4" x14ac:dyDescent="0.3">
      <c r="B52" s="904"/>
      <c r="C52" s="1" t="s">
        <v>7</v>
      </c>
      <c r="D52">
        <v>1994601</v>
      </c>
      <c r="E52">
        <v>1844051</v>
      </c>
      <c r="F52">
        <v>1842997</v>
      </c>
      <c r="G52">
        <v>1810889</v>
      </c>
      <c r="H52">
        <v>1762595</v>
      </c>
      <c r="I52">
        <v>1714720</v>
      </c>
      <c r="J52">
        <v>1715447</v>
      </c>
      <c r="K52">
        <v>1746116</v>
      </c>
      <c r="L52">
        <v>1770581</v>
      </c>
      <c r="M52">
        <v>1759531</v>
      </c>
      <c r="N52">
        <v>1779967</v>
      </c>
      <c r="O52">
        <v>1757919</v>
      </c>
      <c r="P52">
        <v>1713478</v>
      </c>
      <c r="Q52">
        <v>1765278</v>
      </c>
      <c r="R52">
        <v>1767533</v>
      </c>
      <c r="S52" s="143">
        <f>100</f>
        <v>100</v>
      </c>
      <c r="T52" s="328">
        <f t="shared" si="7"/>
        <v>92.452124510115056</v>
      </c>
      <c r="U52" s="328">
        <f t="shared" si="7"/>
        <v>92.399281861384807</v>
      </c>
      <c r="V52" s="328">
        <f t="shared" si="7"/>
        <v>90.789536353385969</v>
      </c>
      <c r="W52" s="328">
        <f t="shared" si="7"/>
        <v>88.368300226461329</v>
      </c>
      <c r="X52" s="328">
        <f t="shared" si="7"/>
        <v>85.968070807143889</v>
      </c>
      <c r="Y52" s="328">
        <f t="shared" si="7"/>
        <v>86.004519199579263</v>
      </c>
      <c r="Z52" s="328">
        <f t="shared" si="7"/>
        <v>87.542119952812612</v>
      </c>
      <c r="AA52" s="328">
        <f t="shared" si="7"/>
        <v>88.768681054506644</v>
      </c>
      <c r="AB52" s="328">
        <f t="shared" si="14"/>
        <v>88.214685543625009</v>
      </c>
      <c r="AC52" s="328">
        <f t="shared" si="14"/>
        <v>89.239251359043735</v>
      </c>
      <c r="AD52" s="328">
        <f t="shared" si="14"/>
        <v>88.133867374978749</v>
      </c>
      <c r="AE52" s="328">
        <f t="shared" ref="AE52:AE55" si="27">P52*100/$D52</f>
        <v>85.905802714427594</v>
      </c>
      <c r="AF52" s="328">
        <f t="shared" ref="AF52:AG55" si="28">Q52*100/$D52</f>
        <v>88.502813344623817</v>
      </c>
      <c r="AG52" s="329">
        <f t="shared" si="28"/>
        <v>88.615868537115944</v>
      </c>
      <c r="AH52" s="770"/>
      <c r="AI52" s="771"/>
      <c r="AJ52" s="771"/>
      <c r="AK52" s="771"/>
      <c r="AL52" s="771"/>
      <c r="AM52" s="771"/>
      <c r="AN52" s="771"/>
      <c r="AO52" s="771"/>
      <c r="AP52" s="771"/>
      <c r="AQ52" s="771"/>
      <c r="AR52" s="771"/>
      <c r="AS52" s="771"/>
      <c r="AT52" s="771"/>
      <c r="AU52" s="771"/>
      <c r="AV52" s="772"/>
    </row>
    <row r="53" spans="2:48" ht="15" customHeight="1" x14ac:dyDescent="0.3">
      <c r="B53" s="906" t="s">
        <v>13</v>
      </c>
      <c r="C53" s="7" t="s">
        <v>2</v>
      </c>
      <c r="D53" s="740">
        <v>277778</v>
      </c>
      <c r="E53" s="740">
        <v>247373</v>
      </c>
      <c r="F53" s="740">
        <v>261558</v>
      </c>
      <c r="G53" s="740">
        <v>270868</v>
      </c>
      <c r="H53" s="740">
        <v>262772</v>
      </c>
      <c r="I53" s="740">
        <v>257841</v>
      </c>
      <c r="J53" s="740">
        <v>265677</v>
      </c>
      <c r="K53" s="740">
        <v>279252</v>
      </c>
      <c r="L53" s="740">
        <v>293592</v>
      </c>
      <c r="M53" s="740">
        <v>309738</v>
      </c>
      <c r="N53" s="740">
        <v>304254</v>
      </c>
      <c r="O53" s="740">
        <v>305390</v>
      </c>
      <c r="P53" s="741">
        <v>295716</v>
      </c>
      <c r="Q53" s="741">
        <v>310444</v>
      </c>
      <c r="R53" s="741">
        <v>317352</v>
      </c>
      <c r="S53" s="143">
        <f>100</f>
        <v>100</v>
      </c>
      <c r="T53" s="328">
        <f t="shared" si="7"/>
        <v>89.054208756632988</v>
      </c>
      <c r="U53" s="328">
        <f t="shared" si="7"/>
        <v>94.16080467135626</v>
      </c>
      <c r="V53" s="328">
        <f t="shared" si="7"/>
        <v>97.512401990078402</v>
      </c>
      <c r="W53" s="328">
        <f t="shared" si="7"/>
        <v>94.597844321724537</v>
      </c>
      <c r="X53" s="328">
        <f t="shared" si="7"/>
        <v>92.822685741851402</v>
      </c>
      <c r="Y53" s="328">
        <f t="shared" si="7"/>
        <v>95.643643485085207</v>
      </c>
      <c r="Z53" s="328">
        <f t="shared" si="7"/>
        <v>100.53063957548834</v>
      </c>
      <c r="AA53" s="328">
        <f t="shared" si="7"/>
        <v>105.69303544557164</v>
      </c>
      <c r="AB53" s="328">
        <f t="shared" si="14"/>
        <v>111.50559079552737</v>
      </c>
      <c r="AC53" s="328">
        <f t="shared" si="14"/>
        <v>109.5313523749181</v>
      </c>
      <c r="AD53" s="328">
        <f t="shared" si="14"/>
        <v>109.94031204775037</v>
      </c>
      <c r="AE53" s="328">
        <f t="shared" si="27"/>
        <v>106.45767483386014</v>
      </c>
      <c r="AF53" s="328">
        <f t="shared" si="28"/>
        <v>111.75975059219952</v>
      </c>
      <c r="AG53" s="329">
        <f t="shared" si="28"/>
        <v>114.24662860269711</v>
      </c>
      <c r="AH53" s="766">
        <v>1</v>
      </c>
      <c r="AI53" s="767">
        <v>1</v>
      </c>
      <c r="AJ53" s="767">
        <v>1</v>
      </c>
      <c r="AK53" s="767">
        <v>1</v>
      </c>
      <c r="AL53" s="767">
        <v>1</v>
      </c>
      <c r="AM53" s="767">
        <v>1</v>
      </c>
      <c r="AN53" s="767">
        <v>1</v>
      </c>
      <c r="AO53" s="767">
        <v>1</v>
      </c>
      <c r="AP53" s="767">
        <v>1</v>
      </c>
      <c r="AQ53" s="767">
        <v>1</v>
      </c>
      <c r="AR53" s="767">
        <v>1</v>
      </c>
      <c r="AS53" s="767">
        <v>1</v>
      </c>
      <c r="AT53" s="767">
        <v>4</v>
      </c>
      <c r="AU53" s="767">
        <v>6</v>
      </c>
      <c r="AV53" s="769">
        <v>7</v>
      </c>
    </row>
    <row r="54" spans="2:48" ht="14.4" x14ac:dyDescent="0.3">
      <c r="B54" s="904"/>
      <c r="C54" s="1" t="s">
        <v>3</v>
      </c>
      <c r="D54" s="740">
        <v>53958</v>
      </c>
      <c r="E54" s="740">
        <v>53439</v>
      </c>
      <c r="F54" s="740">
        <v>52870</v>
      </c>
      <c r="G54" s="740">
        <v>61529</v>
      </c>
      <c r="H54" s="740">
        <v>67767</v>
      </c>
      <c r="I54" s="740">
        <v>74311</v>
      </c>
      <c r="J54" s="740">
        <v>75209</v>
      </c>
      <c r="K54" s="740">
        <v>76107</v>
      </c>
      <c r="L54" s="740">
        <v>82259</v>
      </c>
      <c r="M54" s="740">
        <v>81763</v>
      </c>
      <c r="N54" s="740">
        <v>151800</v>
      </c>
      <c r="O54" s="740">
        <v>163061</v>
      </c>
      <c r="P54" s="741">
        <v>160756</v>
      </c>
      <c r="Q54" s="741">
        <v>164287</v>
      </c>
      <c r="R54" s="741">
        <v>165899</v>
      </c>
      <c r="S54" s="143">
        <f>100</f>
        <v>100</v>
      </c>
      <c r="T54" s="328">
        <f t="shared" si="7"/>
        <v>99.038140776159238</v>
      </c>
      <c r="U54" s="328">
        <f t="shared" si="7"/>
        <v>97.983616887208569</v>
      </c>
      <c r="V54" s="328">
        <f t="shared" si="7"/>
        <v>114.0312835909411</v>
      </c>
      <c r="W54" s="328">
        <f t="shared" si="7"/>
        <v>125.59212721005227</v>
      </c>
      <c r="X54" s="328">
        <f t="shared" si="7"/>
        <v>137.72007857963601</v>
      </c>
      <c r="Y54" s="328">
        <f t="shared" si="7"/>
        <v>139.38433596500983</v>
      </c>
      <c r="Z54" s="328">
        <f t="shared" si="7"/>
        <v>141.04859335038364</v>
      </c>
      <c r="AA54" s="328">
        <f t="shared" si="7"/>
        <v>152.45005374550576</v>
      </c>
      <c r="AB54" s="328">
        <f t="shared" si="14"/>
        <v>151.53082026761555</v>
      </c>
      <c r="AC54" s="328">
        <f t="shared" si="14"/>
        <v>281.3299232736573</v>
      </c>
      <c r="AD54" s="328">
        <f t="shared" si="14"/>
        <v>302.19985914970903</v>
      </c>
      <c r="AE54" s="328">
        <f t="shared" si="27"/>
        <v>297.92801808814261</v>
      </c>
      <c r="AF54" s="328">
        <f t="shared" si="28"/>
        <v>304.47199673820381</v>
      </c>
      <c r="AG54" s="329">
        <f t="shared" si="28"/>
        <v>307.45950554134697</v>
      </c>
      <c r="AH54" s="766">
        <v>1</v>
      </c>
      <c r="AI54" s="767">
        <v>1</v>
      </c>
      <c r="AJ54" s="767">
        <v>1</v>
      </c>
      <c r="AK54" s="767">
        <v>1</v>
      </c>
      <c r="AL54" s="767">
        <v>1</v>
      </c>
      <c r="AM54" s="767">
        <v>1</v>
      </c>
      <c r="AN54" s="767">
        <v>1</v>
      </c>
      <c r="AO54" s="767">
        <v>1</v>
      </c>
      <c r="AP54" s="767">
        <v>1</v>
      </c>
      <c r="AQ54" s="767">
        <v>1</v>
      </c>
      <c r="AR54" s="767">
        <v>1</v>
      </c>
      <c r="AS54" s="767">
        <v>1</v>
      </c>
      <c r="AT54" s="767">
        <v>4</v>
      </c>
      <c r="AU54" s="767">
        <v>6</v>
      </c>
      <c r="AV54" s="769">
        <v>7</v>
      </c>
    </row>
    <row r="55" spans="2:48" ht="14.4" x14ac:dyDescent="0.3">
      <c r="B55" s="904"/>
      <c r="C55" s="1" t="s">
        <v>4</v>
      </c>
      <c r="D55" s="740">
        <v>79373</v>
      </c>
      <c r="E55" s="740">
        <v>83277</v>
      </c>
      <c r="F55" s="740">
        <v>84637</v>
      </c>
      <c r="G55" s="740">
        <v>84898</v>
      </c>
      <c r="H55" s="740">
        <v>86078</v>
      </c>
      <c r="I55" s="740">
        <v>85059</v>
      </c>
      <c r="J55" s="740">
        <v>87055</v>
      </c>
      <c r="K55" s="740">
        <v>92655</v>
      </c>
      <c r="L55" s="740">
        <v>99716</v>
      </c>
      <c r="M55" s="740">
        <v>103295</v>
      </c>
      <c r="N55" s="740">
        <v>111945</v>
      </c>
      <c r="O55" s="740">
        <v>114552</v>
      </c>
      <c r="P55" s="741">
        <v>112690</v>
      </c>
      <c r="Q55" s="741">
        <v>115544</v>
      </c>
      <c r="R55" s="741">
        <v>116853</v>
      </c>
      <c r="S55" s="143">
        <f>100</f>
        <v>100</v>
      </c>
      <c r="T55" s="328">
        <f t="shared" si="7"/>
        <v>104.91854912879694</v>
      </c>
      <c r="U55" s="328">
        <f t="shared" si="7"/>
        <v>106.63197812858277</v>
      </c>
      <c r="V55" s="328">
        <f t="shared" si="7"/>
        <v>106.9608053116299</v>
      </c>
      <c r="W55" s="328">
        <f t="shared" si="7"/>
        <v>108.44745694379701</v>
      </c>
      <c r="X55" s="328">
        <f t="shared" si="7"/>
        <v>107.16364506822219</v>
      </c>
      <c r="Y55" s="328">
        <f t="shared" si="7"/>
        <v>109.67835410026079</v>
      </c>
      <c r="Z55" s="328">
        <f t="shared" si="7"/>
        <v>116.73364998173183</v>
      </c>
      <c r="AA55" s="328">
        <f t="shared" si="7"/>
        <v>125.62962216370806</v>
      </c>
      <c r="AB55" s="328">
        <f t="shared" si="14"/>
        <v>130.13871215652676</v>
      </c>
      <c r="AC55" s="328">
        <f t="shared" si="14"/>
        <v>141.03662454487042</v>
      </c>
      <c r="AD55" s="328">
        <f t="shared" si="14"/>
        <v>144.32111675254811</v>
      </c>
      <c r="AE55" s="328">
        <f t="shared" si="27"/>
        <v>141.97523087195898</v>
      </c>
      <c r="AF55" s="328">
        <f t="shared" si="28"/>
        <v>145.57091202298011</v>
      </c>
      <c r="AG55" s="329">
        <f t="shared" si="28"/>
        <v>147.22008743527397</v>
      </c>
      <c r="AH55" s="766">
        <v>1</v>
      </c>
      <c r="AI55" s="767">
        <v>1</v>
      </c>
      <c r="AJ55" s="767">
        <v>1</v>
      </c>
      <c r="AK55" s="767">
        <v>1</v>
      </c>
      <c r="AL55" s="767">
        <v>1</v>
      </c>
      <c r="AM55" s="767">
        <v>1</v>
      </c>
      <c r="AN55" s="767">
        <v>1</v>
      </c>
      <c r="AO55" s="767">
        <v>1</v>
      </c>
      <c r="AP55" s="767">
        <v>1</v>
      </c>
      <c r="AQ55" s="767">
        <v>1</v>
      </c>
      <c r="AR55" s="767">
        <v>1</v>
      </c>
      <c r="AS55" s="767">
        <v>1</v>
      </c>
      <c r="AT55" s="767">
        <v>4</v>
      </c>
      <c r="AU55" s="767">
        <v>6</v>
      </c>
      <c r="AV55" s="769">
        <v>7</v>
      </c>
    </row>
    <row r="56" spans="2:48" ht="14.4" x14ac:dyDescent="0.3">
      <c r="B56" s="904"/>
      <c r="C56" s="1" t="s">
        <v>5</v>
      </c>
      <c r="D56" s="740">
        <v>342187</v>
      </c>
      <c r="E56" s="740">
        <v>330914</v>
      </c>
      <c r="F56" s="740">
        <v>328723</v>
      </c>
      <c r="G56" s="740">
        <v>315652</v>
      </c>
      <c r="H56" s="740">
        <v>312842</v>
      </c>
      <c r="I56" s="740">
        <v>303607</v>
      </c>
      <c r="J56" s="740">
        <v>305332</v>
      </c>
      <c r="K56" s="740">
        <v>303752</v>
      </c>
      <c r="L56" s="740">
        <v>313641</v>
      </c>
      <c r="M56" s="740">
        <v>331356</v>
      </c>
      <c r="N56" s="740">
        <v>341421</v>
      </c>
      <c r="O56" s="740">
        <v>354592</v>
      </c>
      <c r="P56" s="741">
        <v>341559</v>
      </c>
      <c r="Q56" s="741">
        <v>361321</v>
      </c>
      <c r="R56" s="741">
        <v>370662</v>
      </c>
      <c r="S56" s="143">
        <f>100</f>
        <v>100</v>
      </c>
      <c r="T56" s="328">
        <f t="shared" si="7"/>
        <v>96.705602492204548</v>
      </c>
      <c r="U56" s="328">
        <f t="shared" si="7"/>
        <v>96.065309319173437</v>
      </c>
      <c r="V56" s="328">
        <f t="shared" si="7"/>
        <v>92.245468121231951</v>
      </c>
      <c r="W56" s="328">
        <f t="shared" si="7"/>
        <v>91.424279706710067</v>
      </c>
      <c r="X56" s="328">
        <f t="shared" si="7"/>
        <v>88.725462977845453</v>
      </c>
      <c r="Y56" s="328">
        <f t="shared" si="7"/>
        <v>89.229573303486106</v>
      </c>
      <c r="Z56" s="328">
        <f t="shared" si="7"/>
        <v>88.767837468986258</v>
      </c>
      <c r="AA56" s="328">
        <f t="shared" si="7"/>
        <v>91.657777764789429</v>
      </c>
      <c r="AB56" s="328">
        <f t="shared" si="14"/>
        <v>96.834771630716531</v>
      </c>
      <c r="AC56" s="328">
        <f t="shared" si="14"/>
        <v>99.776145791628551</v>
      </c>
      <c r="AD56" s="328">
        <f t="shared" si="14"/>
        <v>103.62521077656369</v>
      </c>
      <c r="AE56" s="328">
        <f t="shared" ref="AE56:AE59" si="29">P56*100/$D56</f>
        <v>99.816474617679802</v>
      </c>
      <c r="AF56" s="328">
        <f t="shared" ref="AF56:AG59" si="30">Q56*100/$D56</f>
        <v>105.59167940336717</v>
      </c>
      <c r="AG56" s="329">
        <f t="shared" si="30"/>
        <v>108.32147334644507</v>
      </c>
      <c r="AH56" s="766">
        <v>1</v>
      </c>
      <c r="AI56" s="767">
        <v>1</v>
      </c>
      <c r="AJ56" s="767">
        <v>1</v>
      </c>
      <c r="AK56" s="767">
        <v>1</v>
      </c>
      <c r="AL56" s="767">
        <v>1</v>
      </c>
      <c r="AM56" s="767">
        <v>1</v>
      </c>
      <c r="AN56" s="767">
        <v>1</v>
      </c>
      <c r="AO56" s="767">
        <v>1</v>
      </c>
      <c r="AP56" s="767">
        <v>1</v>
      </c>
      <c r="AQ56" s="767">
        <v>1</v>
      </c>
      <c r="AR56" s="767">
        <v>1</v>
      </c>
      <c r="AS56" s="767">
        <v>1</v>
      </c>
      <c r="AT56" s="767">
        <v>4</v>
      </c>
      <c r="AU56" s="767">
        <v>6</v>
      </c>
      <c r="AV56" s="769">
        <v>7</v>
      </c>
    </row>
    <row r="57" spans="2:48" ht="14.4" x14ac:dyDescent="0.3">
      <c r="B57" s="904"/>
      <c r="C57" s="1" t="s">
        <v>6</v>
      </c>
      <c r="D57" s="740">
        <v>753296</v>
      </c>
      <c r="E57" s="740">
        <v>715003</v>
      </c>
      <c r="F57" s="740">
        <v>727788</v>
      </c>
      <c r="G57" s="740">
        <v>732947</v>
      </c>
      <c r="H57" s="740">
        <v>729459</v>
      </c>
      <c r="I57" s="740">
        <v>720818</v>
      </c>
      <c r="J57" s="740">
        <v>733273</v>
      </c>
      <c r="K57" s="740">
        <v>751766</v>
      </c>
      <c r="L57" s="740">
        <v>789208</v>
      </c>
      <c r="M57" s="740">
        <v>826152</v>
      </c>
      <c r="N57" s="740">
        <v>909420</v>
      </c>
      <c r="O57" s="740">
        <v>937595</v>
      </c>
      <c r="P57" s="741">
        <v>910721</v>
      </c>
      <c r="Q57" s="741">
        <v>951596</v>
      </c>
      <c r="R57" s="741">
        <v>970766</v>
      </c>
      <c r="S57" s="143">
        <f>100</f>
        <v>100</v>
      </c>
      <c r="T57" s="328">
        <f t="shared" ref="T57:AA88" si="31">E57*100/$D57</f>
        <v>94.916606486693141</v>
      </c>
      <c r="U57" s="328">
        <f t="shared" si="31"/>
        <v>96.613814489921623</v>
      </c>
      <c r="V57" s="328">
        <f t="shared" si="31"/>
        <v>97.298671438584563</v>
      </c>
      <c r="W57" s="328">
        <f t="shared" si="31"/>
        <v>96.835639642318554</v>
      </c>
      <c r="X57" s="328">
        <f t="shared" si="31"/>
        <v>95.688547397039144</v>
      </c>
      <c r="Y57" s="328">
        <f t="shared" si="31"/>
        <v>97.341947919542918</v>
      </c>
      <c r="Z57" s="328">
        <f t="shared" si="31"/>
        <v>99.79689258936726</v>
      </c>
      <c r="AA57" s="328">
        <f t="shared" si="31"/>
        <v>104.767315902381</v>
      </c>
      <c r="AB57" s="328">
        <f t="shared" si="14"/>
        <v>109.67162974448291</v>
      </c>
      <c r="AC57" s="328">
        <f t="shared" si="14"/>
        <v>120.72545188080117</v>
      </c>
      <c r="AD57" s="328">
        <f t="shared" si="14"/>
        <v>124.46568148510015</v>
      </c>
      <c r="AE57" s="328">
        <f t="shared" si="29"/>
        <v>120.89815955480979</v>
      </c>
      <c r="AF57" s="328">
        <f t="shared" si="30"/>
        <v>126.32431341730209</v>
      </c>
      <c r="AG57" s="329">
        <f t="shared" si="30"/>
        <v>128.8691297975829</v>
      </c>
      <c r="AH57" s="766">
        <v>1</v>
      </c>
      <c r="AI57" s="767">
        <v>1</v>
      </c>
      <c r="AJ57" s="767">
        <v>1</v>
      </c>
      <c r="AK57" s="767">
        <v>1</v>
      </c>
      <c r="AL57" s="767">
        <v>1</v>
      </c>
      <c r="AM57" s="767">
        <v>1</v>
      </c>
      <c r="AN57" s="767">
        <v>1</v>
      </c>
      <c r="AO57" s="767">
        <v>1</v>
      </c>
      <c r="AP57" s="767">
        <v>1</v>
      </c>
      <c r="AQ57" s="767">
        <v>1</v>
      </c>
      <c r="AR57" s="767">
        <v>1</v>
      </c>
      <c r="AS57" s="767">
        <v>1</v>
      </c>
      <c r="AT57" s="767">
        <v>4</v>
      </c>
      <c r="AU57" s="767">
        <v>6</v>
      </c>
      <c r="AV57" s="769">
        <v>7</v>
      </c>
    </row>
    <row r="58" spans="2:48" ht="14.4" x14ac:dyDescent="0.3">
      <c r="B58" s="905"/>
      <c r="C58" s="8" t="s">
        <v>7</v>
      </c>
      <c r="D58">
        <v>411109</v>
      </c>
      <c r="E58">
        <v>384089</v>
      </c>
      <c r="F58">
        <v>399065</v>
      </c>
      <c r="G58">
        <v>417295</v>
      </c>
      <c r="H58">
        <v>416617</v>
      </c>
      <c r="I58">
        <v>417211</v>
      </c>
      <c r="J58">
        <v>427941</v>
      </c>
      <c r="K58">
        <v>448014</v>
      </c>
      <c r="L58">
        <v>475567</v>
      </c>
      <c r="M58">
        <v>494796</v>
      </c>
      <c r="N58">
        <v>567999</v>
      </c>
      <c r="O58">
        <v>583003</v>
      </c>
      <c r="P58">
        <v>569162</v>
      </c>
      <c r="Q58">
        <v>590275</v>
      </c>
      <c r="R58">
        <v>600104</v>
      </c>
      <c r="S58" s="143">
        <f>100</f>
        <v>100</v>
      </c>
      <c r="T58" s="328">
        <f t="shared" si="31"/>
        <v>93.427533817065552</v>
      </c>
      <c r="U58" s="328">
        <f t="shared" si="31"/>
        <v>97.070363334298207</v>
      </c>
      <c r="V58" s="328">
        <f t="shared" si="31"/>
        <v>101.5047104295941</v>
      </c>
      <c r="W58" s="328">
        <f t="shared" si="31"/>
        <v>101.3397906637899</v>
      </c>
      <c r="X58" s="328">
        <f t="shared" si="31"/>
        <v>101.48427789223783</v>
      </c>
      <c r="Y58" s="328">
        <f t="shared" si="31"/>
        <v>104.09429129500936</v>
      </c>
      <c r="Z58" s="328">
        <f t="shared" si="31"/>
        <v>108.97693798968157</v>
      </c>
      <c r="AA58" s="328">
        <f t="shared" si="31"/>
        <v>115.67905348703142</v>
      </c>
      <c r="AB58" s="328">
        <f t="shared" si="14"/>
        <v>120.35640183017156</v>
      </c>
      <c r="AC58" s="328">
        <f t="shared" si="14"/>
        <v>138.16262840268638</v>
      </c>
      <c r="AD58" s="328">
        <f t="shared" si="14"/>
        <v>141.81226876570446</v>
      </c>
      <c r="AE58" s="328">
        <f t="shared" si="29"/>
        <v>138.44552174727383</v>
      </c>
      <c r="AF58" s="328">
        <f t="shared" si="30"/>
        <v>143.58114271397611</v>
      </c>
      <c r="AG58" s="329">
        <f t="shared" si="30"/>
        <v>145.97199282915236</v>
      </c>
      <c r="AH58" s="770"/>
      <c r="AI58" s="771"/>
      <c r="AJ58" s="771"/>
      <c r="AK58" s="771"/>
      <c r="AL58" s="771"/>
      <c r="AM58" s="771"/>
      <c r="AN58" s="771"/>
      <c r="AO58" s="771"/>
      <c r="AP58" s="771"/>
      <c r="AQ58" s="771"/>
      <c r="AR58" s="771"/>
      <c r="AS58" s="771"/>
      <c r="AT58" s="771"/>
      <c r="AU58" s="771"/>
      <c r="AV58" s="772"/>
    </row>
    <row r="59" spans="2:48" ht="15" customHeight="1" x14ac:dyDescent="0.3">
      <c r="B59" s="904" t="s">
        <v>199</v>
      </c>
      <c r="C59" s="1" t="s">
        <v>2</v>
      </c>
      <c r="D59" s="740">
        <v>166691</v>
      </c>
      <c r="E59" s="740">
        <v>148291</v>
      </c>
      <c r="F59" s="740">
        <v>124832</v>
      </c>
      <c r="G59" s="740">
        <v>125305</v>
      </c>
      <c r="H59" s="740">
        <v>134201</v>
      </c>
      <c r="I59" s="740">
        <v>130211</v>
      </c>
      <c r="J59" s="740">
        <v>132333</v>
      </c>
      <c r="K59" s="740">
        <v>141349</v>
      </c>
      <c r="L59" s="740">
        <v>148315</v>
      </c>
      <c r="M59" s="740">
        <v>162219</v>
      </c>
      <c r="N59" s="740">
        <v>147288</v>
      </c>
      <c r="O59" s="740">
        <v>148955</v>
      </c>
      <c r="P59" s="741">
        <v>143876</v>
      </c>
      <c r="Q59" s="741">
        <v>142617</v>
      </c>
      <c r="R59" s="741">
        <v>144026</v>
      </c>
      <c r="S59" s="143">
        <f>100</f>
        <v>100</v>
      </c>
      <c r="T59" s="328">
        <f t="shared" si="31"/>
        <v>88.961611604705709</v>
      </c>
      <c r="U59" s="328">
        <f t="shared" si="31"/>
        <v>74.88826631311828</v>
      </c>
      <c r="V59" s="328">
        <f t="shared" si="31"/>
        <v>75.172024884366877</v>
      </c>
      <c r="W59" s="328">
        <f t="shared" si="31"/>
        <v>80.50884570852655</v>
      </c>
      <c r="X59" s="328">
        <f t="shared" si="31"/>
        <v>78.115195181503495</v>
      </c>
      <c r="Y59" s="328">
        <f t="shared" si="31"/>
        <v>79.388209321439064</v>
      </c>
      <c r="Z59" s="328">
        <f t="shared" si="31"/>
        <v>84.797019635133267</v>
      </c>
      <c r="AA59" s="328">
        <f t="shared" si="31"/>
        <v>88.976009502612612</v>
      </c>
      <c r="AB59" s="328">
        <f t="shared" si="14"/>
        <v>97.31719169001326</v>
      </c>
      <c r="AC59" s="328">
        <f t="shared" si="14"/>
        <v>88.359899454679621</v>
      </c>
      <c r="AD59" s="328">
        <f t="shared" si="14"/>
        <v>89.359953446796766</v>
      </c>
      <c r="AE59" s="328">
        <f t="shared" si="29"/>
        <v>86.312998302247877</v>
      </c>
      <c r="AF59" s="328">
        <f t="shared" si="30"/>
        <v>85.557708574548116</v>
      </c>
      <c r="AG59" s="329">
        <f t="shared" si="30"/>
        <v>86.402985164166026</v>
      </c>
      <c r="AH59" s="766">
        <v>1</v>
      </c>
      <c r="AI59" s="767">
        <v>1</v>
      </c>
      <c r="AJ59" s="767">
        <v>1</v>
      </c>
      <c r="AK59" s="767">
        <v>1</v>
      </c>
      <c r="AL59" s="767">
        <v>1</v>
      </c>
      <c r="AM59" s="767">
        <v>1</v>
      </c>
      <c r="AN59" s="767">
        <v>1</v>
      </c>
      <c r="AO59" s="767">
        <v>1</v>
      </c>
      <c r="AP59" s="767">
        <v>1</v>
      </c>
      <c r="AQ59" s="767">
        <v>1</v>
      </c>
      <c r="AR59" s="767">
        <v>1</v>
      </c>
      <c r="AS59" s="767">
        <v>1</v>
      </c>
      <c r="AT59" s="767">
        <v>4</v>
      </c>
      <c r="AU59" s="767">
        <v>6</v>
      </c>
      <c r="AV59" s="769">
        <v>7</v>
      </c>
    </row>
    <row r="60" spans="2:48" ht="14.4" x14ac:dyDescent="0.3">
      <c r="B60" s="904"/>
      <c r="C60" s="1" t="s">
        <v>3</v>
      </c>
      <c r="D60" s="740">
        <v>40773</v>
      </c>
      <c r="E60" s="740">
        <v>40429</v>
      </c>
      <c r="F60" s="740">
        <v>40117</v>
      </c>
      <c r="G60" s="740">
        <v>40768</v>
      </c>
      <c r="H60" s="740">
        <v>41203</v>
      </c>
      <c r="I60" s="740">
        <v>42612</v>
      </c>
      <c r="J60" s="740">
        <v>44592</v>
      </c>
      <c r="K60" s="740">
        <v>42317</v>
      </c>
      <c r="L60" s="740">
        <v>44343</v>
      </c>
      <c r="M60" s="740">
        <v>42944</v>
      </c>
      <c r="N60" s="740">
        <v>72254</v>
      </c>
      <c r="O60" s="740">
        <v>80021</v>
      </c>
      <c r="P60" s="741">
        <v>78693</v>
      </c>
      <c r="Q60" s="741">
        <v>78358</v>
      </c>
      <c r="R60" s="741">
        <v>78733</v>
      </c>
      <c r="S60" s="143">
        <f>100</f>
        <v>100</v>
      </c>
      <c r="T60" s="328">
        <f t="shared" si="31"/>
        <v>99.156304417138799</v>
      </c>
      <c r="U60" s="328">
        <f t="shared" si="31"/>
        <v>98.391092144311187</v>
      </c>
      <c r="V60" s="328">
        <f t="shared" si="31"/>
        <v>99.987736982807249</v>
      </c>
      <c r="W60" s="328">
        <f t="shared" si="31"/>
        <v>101.05461947857651</v>
      </c>
      <c r="X60" s="328">
        <f t="shared" si="31"/>
        <v>104.51033772349349</v>
      </c>
      <c r="Y60" s="328">
        <f t="shared" si="31"/>
        <v>109.36649253182253</v>
      </c>
      <c r="Z60" s="328">
        <f t="shared" si="31"/>
        <v>103.78681970912123</v>
      </c>
      <c r="AA60" s="328">
        <f t="shared" si="31"/>
        <v>108.75579427562357</v>
      </c>
      <c r="AB60" s="328">
        <f t="shared" si="14"/>
        <v>105.32460206509209</v>
      </c>
      <c r="AC60" s="328">
        <f t="shared" si="14"/>
        <v>177.21040884899321</v>
      </c>
      <c r="AD60" s="328">
        <f t="shared" si="14"/>
        <v>196.25977975621123</v>
      </c>
      <c r="AE60" s="328">
        <f t="shared" ref="AE60:AE63" si="32">P60*100/$D60</f>
        <v>193.0027223898168</v>
      </c>
      <c r="AF60" s="328">
        <f t="shared" ref="AF60:AG63" si="33">Q60*100/$D60</f>
        <v>192.18110023790254</v>
      </c>
      <c r="AG60" s="329">
        <f t="shared" si="33"/>
        <v>193.10082652735881</v>
      </c>
      <c r="AH60" s="766">
        <v>1</v>
      </c>
      <c r="AI60" s="767">
        <v>1</v>
      </c>
      <c r="AJ60" s="767">
        <v>1</v>
      </c>
      <c r="AK60" s="767">
        <v>1</v>
      </c>
      <c r="AL60" s="767">
        <v>1</v>
      </c>
      <c r="AM60" s="767">
        <v>1</v>
      </c>
      <c r="AN60" s="767">
        <v>1</v>
      </c>
      <c r="AO60" s="767">
        <v>1</v>
      </c>
      <c r="AP60" s="767">
        <v>1</v>
      </c>
      <c r="AQ60" s="767">
        <v>1</v>
      </c>
      <c r="AR60" s="767">
        <v>1</v>
      </c>
      <c r="AS60" s="767">
        <v>1</v>
      </c>
      <c r="AT60" s="767">
        <v>4</v>
      </c>
      <c r="AU60" s="767">
        <v>6</v>
      </c>
      <c r="AV60" s="769">
        <v>7</v>
      </c>
    </row>
    <row r="61" spans="2:48" ht="14.4" x14ac:dyDescent="0.3">
      <c r="B61" s="904"/>
      <c r="C61" s="1" t="s">
        <v>4</v>
      </c>
      <c r="D61" s="740">
        <v>25363</v>
      </c>
      <c r="E61" s="740">
        <v>26407</v>
      </c>
      <c r="F61" s="740">
        <v>28119</v>
      </c>
      <c r="G61" s="740">
        <v>27887</v>
      </c>
      <c r="H61" s="740">
        <v>28414</v>
      </c>
      <c r="I61" s="740">
        <v>27914</v>
      </c>
      <c r="J61" s="740">
        <v>27577</v>
      </c>
      <c r="K61" s="740">
        <v>28052</v>
      </c>
      <c r="L61" s="740">
        <v>29025</v>
      </c>
      <c r="M61" s="740">
        <v>30747</v>
      </c>
      <c r="N61" s="740">
        <v>33279</v>
      </c>
      <c r="O61" s="740">
        <v>30731</v>
      </c>
      <c r="P61" s="741">
        <v>30156</v>
      </c>
      <c r="Q61" s="741">
        <v>30011</v>
      </c>
      <c r="R61" s="741">
        <v>30173</v>
      </c>
      <c r="S61" s="143">
        <f>100</f>
        <v>100</v>
      </c>
      <c r="T61" s="328">
        <f t="shared" si="31"/>
        <v>104.11623230690375</v>
      </c>
      <c r="U61" s="328">
        <f t="shared" si="31"/>
        <v>110.86622245002563</v>
      </c>
      <c r="V61" s="328">
        <f t="shared" si="31"/>
        <v>109.95150415960256</v>
      </c>
      <c r="W61" s="328">
        <f t="shared" si="31"/>
        <v>112.02933406931356</v>
      </c>
      <c r="X61" s="328">
        <f t="shared" si="31"/>
        <v>110.0579584434018</v>
      </c>
      <c r="Y61" s="328">
        <f t="shared" si="31"/>
        <v>108.72925127153728</v>
      </c>
      <c r="Z61" s="328">
        <f t="shared" si="31"/>
        <v>110.60205811615346</v>
      </c>
      <c r="AA61" s="328">
        <f t="shared" si="31"/>
        <v>114.43835508417774</v>
      </c>
      <c r="AB61" s="328">
        <f t="shared" si="14"/>
        <v>121.22777273981785</v>
      </c>
      <c r="AC61" s="328">
        <f t="shared" si="14"/>
        <v>131.21081890943501</v>
      </c>
      <c r="AD61" s="328">
        <f t="shared" si="14"/>
        <v>121.16468871978867</v>
      </c>
      <c r="AE61" s="328">
        <f t="shared" si="32"/>
        <v>118.89760674999015</v>
      </c>
      <c r="AF61" s="328">
        <f t="shared" si="33"/>
        <v>118.32590781847573</v>
      </c>
      <c r="AG61" s="329">
        <f t="shared" si="33"/>
        <v>118.96463352127114</v>
      </c>
      <c r="AH61" s="766">
        <v>1</v>
      </c>
      <c r="AI61" s="767">
        <v>1</v>
      </c>
      <c r="AJ61" s="767">
        <v>1</v>
      </c>
      <c r="AK61" s="767">
        <v>1</v>
      </c>
      <c r="AL61" s="767">
        <v>1</v>
      </c>
      <c r="AM61" s="767">
        <v>1</v>
      </c>
      <c r="AN61" s="767">
        <v>1</v>
      </c>
      <c r="AO61" s="767">
        <v>1</v>
      </c>
      <c r="AP61" s="767">
        <v>1</v>
      </c>
      <c r="AQ61" s="767">
        <v>1</v>
      </c>
      <c r="AR61" s="767">
        <v>1</v>
      </c>
      <c r="AS61" s="767">
        <v>1</v>
      </c>
      <c r="AT61" s="767">
        <v>4</v>
      </c>
      <c r="AU61" s="767">
        <v>6</v>
      </c>
      <c r="AV61" s="769">
        <v>7</v>
      </c>
    </row>
    <row r="62" spans="2:48" ht="14.4" x14ac:dyDescent="0.3">
      <c r="B62" s="904"/>
      <c r="C62" s="1" t="s">
        <v>5</v>
      </c>
      <c r="D62" s="740">
        <v>38650</v>
      </c>
      <c r="E62" s="740">
        <v>38738</v>
      </c>
      <c r="F62" s="740">
        <v>37025</v>
      </c>
      <c r="G62" s="740">
        <v>38227</v>
      </c>
      <c r="H62" s="740">
        <v>36023</v>
      </c>
      <c r="I62" s="740">
        <v>33106</v>
      </c>
      <c r="J62" s="740">
        <v>33755</v>
      </c>
      <c r="K62" s="740">
        <v>35687</v>
      </c>
      <c r="L62" s="740">
        <v>37994</v>
      </c>
      <c r="M62" s="740">
        <v>39580</v>
      </c>
      <c r="N62" s="740">
        <v>40226</v>
      </c>
      <c r="O62" s="740">
        <v>43940</v>
      </c>
      <c r="P62" s="741">
        <v>42219</v>
      </c>
      <c r="Q62" s="741">
        <v>41795</v>
      </c>
      <c r="R62" s="741">
        <v>42270</v>
      </c>
      <c r="S62" s="143">
        <f>100</f>
        <v>100</v>
      </c>
      <c r="T62" s="328">
        <f t="shared" si="31"/>
        <v>100.22768434670117</v>
      </c>
      <c r="U62" s="328">
        <f t="shared" si="31"/>
        <v>95.795601552393279</v>
      </c>
      <c r="V62" s="328">
        <f t="shared" si="31"/>
        <v>98.905562742561443</v>
      </c>
      <c r="W62" s="328">
        <f t="shared" si="31"/>
        <v>93.203104786545921</v>
      </c>
      <c r="X62" s="328">
        <f t="shared" si="31"/>
        <v>85.655886157826643</v>
      </c>
      <c r="Y62" s="328">
        <f t="shared" si="31"/>
        <v>87.335058214747733</v>
      </c>
      <c r="Z62" s="328">
        <f t="shared" si="31"/>
        <v>92.333764553686933</v>
      </c>
      <c r="AA62" s="328">
        <f t="shared" si="31"/>
        <v>98.30271668822769</v>
      </c>
      <c r="AB62" s="328">
        <f t="shared" si="14"/>
        <v>102.40620957309184</v>
      </c>
      <c r="AC62" s="328">
        <f t="shared" si="14"/>
        <v>104.07761966364812</v>
      </c>
      <c r="AD62" s="328">
        <f t="shared" si="14"/>
        <v>113.6869340232859</v>
      </c>
      <c r="AE62" s="328">
        <f t="shared" si="32"/>
        <v>109.23415265200518</v>
      </c>
      <c r="AF62" s="328">
        <f t="shared" si="33"/>
        <v>108.13712807244502</v>
      </c>
      <c r="AG62" s="329">
        <f t="shared" si="33"/>
        <v>109.36610608020699</v>
      </c>
      <c r="AH62" s="766">
        <v>1</v>
      </c>
      <c r="AI62" s="767">
        <v>1</v>
      </c>
      <c r="AJ62" s="767">
        <v>1</v>
      </c>
      <c r="AK62" s="767">
        <v>1</v>
      </c>
      <c r="AL62" s="767">
        <v>1</v>
      </c>
      <c r="AM62" s="767">
        <v>1</v>
      </c>
      <c r="AN62" s="767">
        <v>1</v>
      </c>
      <c r="AO62" s="767">
        <v>1</v>
      </c>
      <c r="AP62" s="767">
        <v>1</v>
      </c>
      <c r="AQ62" s="767">
        <v>1</v>
      </c>
      <c r="AR62" s="767">
        <v>1</v>
      </c>
      <c r="AS62" s="767">
        <v>1</v>
      </c>
      <c r="AT62" s="767">
        <v>4</v>
      </c>
      <c r="AU62" s="767">
        <v>6</v>
      </c>
      <c r="AV62" s="769">
        <v>7</v>
      </c>
    </row>
    <row r="63" spans="2:48" ht="14.4" x14ac:dyDescent="0.3">
      <c r="B63" s="904"/>
      <c r="C63" s="1" t="s">
        <v>6</v>
      </c>
      <c r="D63" s="740">
        <v>271477</v>
      </c>
      <c r="E63" s="740">
        <v>253865</v>
      </c>
      <c r="F63" s="740">
        <v>230093</v>
      </c>
      <c r="G63" s="740">
        <v>232187</v>
      </c>
      <c r="H63" s="740">
        <v>239841</v>
      </c>
      <c r="I63" s="740">
        <v>233843</v>
      </c>
      <c r="J63" s="740">
        <v>238257</v>
      </c>
      <c r="K63" s="740">
        <v>247405</v>
      </c>
      <c r="L63" s="740">
        <v>259677</v>
      </c>
      <c r="M63" s="740">
        <v>275490</v>
      </c>
      <c r="N63" s="740">
        <v>293047</v>
      </c>
      <c r="O63" s="740">
        <v>303647</v>
      </c>
      <c r="P63" s="741">
        <v>294944</v>
      </c>
      <c r="Q63" s="741">
        <v>292781</v>
      </c>
      <c r="R63" s="741">
        <v>295202</v>
      </c>
      <c r="S63" s="143">
        <f>100</f>
        <v>100</v>
      </c>
      <c r="T63" s="328">
        <f t="shared" si="31"/>
        <v>93.512525923006365</v>
      </c>
      <c r="U63" s="328">
        <f t="shared" si="31"/>
        <v>84.755983011452173</v>
      </c>
      <c r="V63" s="328">
        <f t="shared" si="31"/>
        <v>85.527319073070643</v>
      </c>
      <c r="W63" s="328">
        <f t="shared" si="31"/>
        <v>88.346710771078207</v>
      </c>
      <c r="X63" s="328">
        <f t="shared" si="31"/>
        <v>86.137315500023945</v>
      </c>
      <c r="Y63" s="328">
        <f t="shared" si="31"/>
        <v>87.763235927905498</v>
      </c>
      <c r="Z63" s="328">
        <f t="shared" si="31"/>
        <v>91.132950489360056</v>
      </c>
      <c r="AA63" s="328">
        <f t="shared" si="31"/>
        <v>95.653407102627483</v>
      </c>
      <c r="AB63" s="328">
        <f t="shared" si="14"/>
        <v>101.47820994043694</v>
      </c>
      <c r="AC63" s="328">
        <f t="shared" si="14"/>
        <v>107.94542447426485</v>
      </c>
      <c r="AD63" s="328">
        <f t="shared" si="14"/>
        <v>111.8499909752944</v>
      </c>
      <c r="AE63" s="328">
        <f t="shared" si="32"/>
        <v>108.64419453581704</v>
      </c>
      <c r="AF63" s="328">
        <f t="shared" si="33"/>
        <v>107.84744195640883</v>
      </c>
      <c r="AG63" s="329">
        <f t="shared" si="33"/>
        <v>108.73923021103077</v>
      </c>
      <c r="AH63" s="766">
        <v>1</v>
      </c>
      <c r="AI63" s="767">
        <v>1</v>
      </c>
      <c r="AJ63" s="767">
        <v>1</v>
      </c>
      <c r="AK63" s="767">
        <v>1</v>
      </c>
      <c r="AL63" s="767">
        <v>1</v>
      </c>
      <c r="AM63" s="767">
        <v>1</v>
      </c>
      <c r="AN63" s="767">
        <v>1</v>
      </c>
      <c r="AO63" s="767">
        <v>1</v>
      </c>
      <c r="AP63" s="767">
        <v>1</v>
      </c>
      <c r="AQ63" s="767">
        <v>1</v>
      </c>
      <c r="AR63" s="767">
        <v>1</v>
      </c>
      <c r="AS63" s="767">
        <v>1</v>
      </c>
      <c r="AT63" s="767">
        <v>4</v>
      </c>
      <c r="AU63" s="767">
        <v>6</v>
      </c>
      <c r="AV63" s="769">
        <v>7</v>
      </c>
    </row>
    <row r="64" spans="2:48" ht="14.4" x14ac:dyDescent="0.3">
      <c r="B64" s="904"/>
      <c r="C64" s="1" t="s">
        <v>7</v>
      </c>
      <c r="D64">
        <v>232827</v>
      </c>
      <c r="E64">
        <v>215127</v>
      </c>
      <c r="F64">
        <v>193068</v>
      </c>
      <c r="G64">
        <v>193960</v>
      </c>
      <c r="H64">
        <v>203818</v>
      </c>
      <c r="I64">
        <v>200737</v>
      </c>
      <c r="J64">
        <v>204502</v>
      </c>
      <c r="K64">
        <v>211718</v>
      </c>
      <c r="L64">
        <v>221683</v>
      </c>
      <c r="M64">
        <v>235910</v>
      </c>
      <c r="N64">
        <v>252821</v>
      </c>
      <c r="O64">
        <v>259707</v>
      </c>
      <c r="P64">
        <v>252725</v>
      </c>
      <c r="Q64">
        <v>250986</v>
      </c>
      <c r="R64">
        <v>252932</v>
      </c>
      <c r="S64" s="143">
        <f>100</f>
        <v>100</v>
      </c>
      <c r="T64" s="328">
        <f t="shared" si="31"/>
        <v>92.397788916233935</v>
      </c>
      <c r="U64" s="328">
        <f t="shared" si="31"/>
        <v>82.923372289296339</v>
      </c>
      <c r="V64" s="328">
        <f t="shared" si="31"/>
        <v>83.306489367642072</v>
      </c>
      <c r="W64" s="328">
        <f t="shared" si="31"/>
        <v>87.540534388193805</v>
      </c>
      <c r="X64" s="328">
        <f t="shared" si="31"/>
        <v>86.217234255477237</v>
      </c>
      <c r="Y64" s="328">
        <f t="shared" si="31"/>
        <v>87.834314748719009</v>
      </c>
      <c r="Z64" s="328">
        <f t="shared" si="31"/>
        <v>90.93361165156962</v>
      </c>
      <c r="AA64" s="328">
        <f t="shared" si="31"/>
        <v>95.213613541384802</v>
      </c>
      <c r="AB64" s="328">
        <f t="shared" si="14"/>
        <v>101.32415913961869</v>
      </c>
      <c r="AC64" s="328">
        <f t="shared" si="14"/>
        <v>108.58749200049823</v>
      </c>
      <c r="AD64" s="328">
        <f t="shared" si="14"/>
        <v>111.54505276449896</v>
      </c>
      <c r="AE64" s="328">
        <f t="shared" ref="AE64:AE67" si="34">P64*100/$D64</f>
        <v>108.54625966919644</v>
      </c>
      <c r="AF64" s="328">
        <f t="shared" ref="AF64:AG67" si="35">Q64*100/$D64</f>
        <v>107.79935316780271</v>
      </c>
      <c r="AG64" s="329">
        <f t="shared" si="35"/>
        <v>108.63516688356592</v>
      </c>
      <c r="AH64" s="770"/>
      <c r="AI64" s="771"/>
      <c r="AJ64" s="771"/>
      <c r="AK64" s="771"/>
      <c r="AL64" s="771"/>
      <c r="AM64" s="771"/>
      <c r="AN64" s="771"/>
      <c r="AO64" s="771"/>
      <c r="AP64" s="771"/>
      <c r="AQ64" s="771"/>
      <c r="AR64" s="771"/>
      <c r="AS64" s="771"/>
      <c r="AT64" s="771"/>
      <c r="AU64" s="771"/>
      <c r="AV64" s="772"/>
    </row>
    <row r="65" spans="2:48" ht="15" customHeight="1" x14ac:dyDescent="0.3">
      <c r="B65" s="906" t="s">
        <v>15</v>
      </c>
      <c r="C65" s="7" t="s">
        <v>2</v>
      </c>
      <c r="D65" s="740">
        <v>85989</v>
      </c>
      <c r="E65" s="740">
        <v>91077</v>
      </c>
      <c r="F65" s="740">
        <v>94786</v>
      </c>
      <c r="G65" s="740">
        <v>98828</v>
      </c>
      <c r="H65" s="740">
        <v>107738</v>
      </c>
      <c r="I65" s="740">
        <v>113511</v>
      </c>
      <c r="J65" s="740">
        <v>124180</v>
      </c>
      <c r="K65" s="740">
        <v>130350</v>
      </c>
      <c r="L65" s="740">
        <v>145576</v>
      </c>
      <c r="M65" s="740">
        <v>161069</v>
      </c>
      <c r="N65" s="740">
        <v>156086</v>
      </c>
      <c r="O65" s="740">
        <v>168083</v>
      </c>
      <c r="P65" s="741">
        <v>174376</v>
      </c>
      <c r="Q65" s="741">
        <v>189870</v>
      </c>
      <c r="R65" s="741">
        <v>199944</v>
      </c>
      <c r="S65" s="143">
        <f>100</f>
        <v>100</v>
      </c>
      <c r="T65" s="328">
        <f t="shared" si="31"/>
        <v>105.91703589994069</v>
      </c>
      <c r="U65" s="328">
        <f t="shared" si="31"/>
        <v>110.23037830420169</v>
      </c>
      <c r="V65" s="328">
        <f t="shared" si="31"/>
        <v>114.93097954389515</v>
      </c>
      <c r="W65" s="328">
        <f t="shared" si="31"/>
        <v>125.29277000546581</v>
      </c>
      <c r="X65" s="328">
        <f t="shared" si="31"/>
        <v>132.00641942574049</v>
      </c>
      <c r="Y65" s="328">
        <f t="shared" si="31"/>
        <v>144.41382037237321</v>
      </c>
      <c r="Z65" s="328">
        <f t="shared" si="31"/>
        <v>151.58915675260789</v>
      </c>
      <c r="AA65" s="328">
        <f t="shared" si="31"/>
        <v>169.29607275349173</v>
      </c>
      <c r="AB65" s="328">
        <f t="shared" si="14"/>
        <v>187.31349358638894</v>
      </c>
      <c r="AC65" s="328">
        <f t="shared" si="14"/>
        <v>181.5185663282513</v>
      </c>
      <c r="AD65" s="328">
        <f t="shared" si="14"/>
        <v>195.47035085883078</v>
      </c>
      <c r="AE65" s="328">
        <f t="shared" si="34"/>
        <v>202.78872879089187</v>
      </c>
      <c r="AF65" s="328">
        <f t="shared" si="35"/>
        <v>220.80731256323483</v>
      </c>
      <c r="AG65" s="329">
        <f t="shared" si="35"/>
        <v>232.52276453965041</v>
      </c>
      <c r="AH65" s="766">
        <v>1</v>
      </c>
      <c r="AI65" s="767">
        <v>1</v>
      </c>
      <c r="AJ65" s="767">
        <v>1</v>
      </c>
      <c r="AK65" s="767">
        <v>1</v>
      </c>
      <c r="AL65" s="767">
        <v>1</v>
      </c>
      <c r="AM65" s="767">
        <v>1</v>
      </c>
      <c r="AN65" s="767">
        <v>1</v>
      </c>
      <c r="AO65" s="767">
        <v>1</v>
      </c>
      <c r="AP65" s="767">
        <v>1</v>
      </c>
      <c r="AQ65" s="767">
        <v>1</v>
      </c>
      <c r="AR65" s="767">
        <v>1</v>
      </c>
      <c r="AS65" s="767">
        <v>1</v>
      </c>
      <c r="AT65" s="767">
        <v>4</v>
      </c>
      <c r="AU65" s="767">
        <v>6</v>
      </c>
      <c r="AV65" s="769">
        <v>7</v>
      </c>
    </row>
    <row r="66" spans="2:48" ht="14.4" x14ac:dyDescent="0.3">
      <c r="B66" s="904"/>
      <c r="C66" s="1" t="s">
        <v>3</v>
      </c>
      <c r="D66" s="740">
        <v>26329</v>
      </c>
      <c r="E66" s="740">
        <v>26837</v>
      </c>
      <c r="F66" s="740">
        <v>27260</v>
      </c>
      <c r="G66" s="740">
        <v>29492</v>
      </c>
      <c r="H66" s="740">
        <v>31182</v>
      </c>
      <c r="I66" s="740">
        <v>32050</v>
      </c>
      <c r="J66" s="740">
        <v>34094</v>
      </c>
      <c r="K66" s="740">
        <v>33263</v>
      </c>
      <c r="L66" s="740">
        <v>36207</v>
      </c>
      <c r="M66" s="740">
        <v>35023</v>
      </c>
      <c r="N66" s="740">
        <v>43810</v>
      </c>
      <c r="O66" s="740">
        <v>43789</v>
      </c>
      <c r="P66" s="741">
        <v>44469</v>
      </c>
      <c r="Q66" s="741">
        <v>46093</v>
      </c>
      <c r="R66" s="741">
        <v>47096</v>
      </c>
      <c r="S66" s="143">
        <f>100</f>
        <v>100</v>
      </c>
      <c r="T66" s="328">
        <f t="shared" si="31"/>
        <v>101.92943142542444</v>
      </c>
      <c r="U66" s="328">
        <f t="shared" si="31"/>
        <v>103.53602491549242</v>
      </c>
      <c r="V66" s="328">
        <f t="shared" si="31"/>
        <v>112.01336928861711</v>
      </c>
      <c r="W66" s="328">
        <f t="shared" si="31"/>
        <v>118.43214706217479</v>
      </c>
      <c r="X66" s="328">
        <f t="shared" si="31"/>
        <v>121.72889209616773</v>
      </c>
      <c r="Y66" s="328">
        <f t="shared" si="31"/>
        <v>129.49219491815109</v>
      </c>
      <c r="Z66" s="328">
        <f t="shared" si="31"/>
        <v>126.33597933837214</v>
      </c>
      <c r="AA66" s="328">
        <f t="shared" si="31"/>
        <v>137.51756618177674</v>
      </c>
      <c r="AB66" s="328">
        <f t="shared" si="14"/>
        <v>133.02062364692924</v>
      </c>
      <c r="AC66" s="328">
        <f t="shared" si="14"/>
        <v>166.394469976072</v>
      </c>
      <c r="AD66" s="328">
        <f t="shared" si="14"/>
        <v>166.31471001557219</v>
      </c>
      <c r="AE66" s="328">
        <f t="shared" si="34"/>
        <v>168.89741349842379</v>
      </c>
      <c r="AF66" s="328">
        <f t="shared" si="35"/>
        <v>175.06551711041058</v>
      </c>
      <c r="AG66" s="329">
        <f t="shared" si="35"/>
        <v>178.87500474761669</v>
      </c>
      <c r="AH66" s="766">
        <v>1</v>
      </c>
      <c r="AI66" s="767">
        <v>1</v>
      </c>
      <c r="AJ66" s="767">
        <v>1</v>
      </c>
      <c r="AK66" s="767">
        <v>1</v>
      </c>
      <c r="AL66" s="767">
        <v>1</v>
      </c>
      <c r="AM66" s="767">
        <v>1</v>
      </c>
      <c r="AN66" s="767">
        <v>1</v>
      </c>
      <c r="AO66" s="767">
        <v>1</v>
      </c>
      <c r="AP66" s="767">
        <v>1</v>
      </c>
      <c r="AQ66" s="767">
        <v>1</v>
      </c>
      <c r="AR66" s="767">
        <v>1</v>
      </c>
      <c r="AS66" s="767">
        <v>1</v>
      </c>
      <c r="AT66" s="767">
        <v>4</v>
      </c>
      <c r="AU66" s="767">
        <v>6</v>
      </c>
      <c r="AV66" s="769">
        <v>7</v>
      </c>
    </row>
    <row r="67" spans="2:48" ht="14.4" x14ac:dyDescent="0.3">
      <c r="B67" s="904"/>
      <c r="C67" s="1" t="s">
        <v>4</v>
      </c>
      <c r="D67" s="740">
        <v>39437</v>
      </c>
      <c r="E67" s="740">
        <v>39582</v>
      </c>
      <c r="F67" s="740">
        <v>39026</v>
      </c>
      <c r="G67" s="740">
        <v>38069</v>
      </c>
      <c r="H67" s="740">
        <v>40444</v>
      </c>
      <c r="I67" s="740">
        <v>41357</v>
      </c>
      <c r="J67" s="740">
        <v>42690</v>
      </c>
      <c r="K67" s="740">
        <v>45990</v>
      </c>
      <c r="L67" s="740">
        <v>47583</v>
      </c>
      <c r="M67" s="740">
        <v>51274</v>
      </c>
      <c r="N67" s="740">
        <v>49924</v>
      </c>
      <c r="O67" s="740">
        <v>49016</v>
      </c>
      <c r="P67" s="741">
        <v>49907</v>
      </c>
      <c r="Q67" s="741">
        <v>52045</v>
      </c>
      <c r="R67" s="741">
        <v>53377</v>
      </c>
      <c r="S67" s="143">
        <f>100</f>
        <v>100</v>
      </c>
      <c r="T67" s="328">
        <f t="shared" si="31"/>
        <v>100.36767502599082</v>
      </c>
      <c r="U67" s="328">
        <f t="shared" si="31"/>
        <v>98.957831478053606</v>
      </c>
      <c r="V67" s="328">
        <f t="shared" si="31"/>
        <v>96.531176306514183</v>
      </c>
      <c r="W67" s="328">
        <f t="shared" si="31"/>
        <v>102.55343966326039</v>
      </c>
      <c r="X67" s="328">
        <f t="shared" si="31"/>
        <v>104.86852448208535</v>
      </c>
      <c r="Y67" s="328">
        <f t="shared" si="31"/>
        <v>108.24859903136648</v>
      </c>
      <c r="Z67" s="328">
        <f t="shared" si="31"/>
        <v>116.61637548495068</v>
      </c>
      <c r="AA67" s="328">
        <f t="shared" si="31"/>
        <v>120.65572939118087</v>
      </c>
      <c r="AB67" s="328">
        <f t="shared" si="14"/>
        <v>130.01496057002308</v>
      </c>
      <c r="AC67" s="328">
        <f t="shared" si="14"/>
        <v>126.59177929355681</v>
      </c>
      <c r="AD67" s="328">
        <f t="shared" si="14"/>
        <v>124.28937292390395</v>
      </c>
      <c r="AE67" s="328">
        <f t="shared" si="34"/>
        <v>126.54867256637168</v>
      </c>
      <c r="AF67" s="328">
        <f t="shared" si="35"/>
        <v>131.96997743236048</v>
      </c>
      <c r="AG67" s="329">
        <f t="shared" si="35"/>
        <v>135.34751629180718</v>
      </c>
      <c r="AH67" s="766">
        <v>1</v>
      </c>
      <c r="AI67" s="767">
        <v>1</v>
      </c>
      <c r="AJ67" s="767">
        <v>1</v>
      </c>
      <c r="AK67" s="767">
        <v>1</v>
      </c>
      <c r="AL67" s="767">
        <v>1</v>
      </c>
      <c r="AM67" s="767">
        <v>1</v>
      </c>
      <c r="AN67" s="767">
        <v>1</v>
      </c>
      <c r="AO67" s="767">
        <v>1</v>
      </c>
      <c r="AP67" s="767">
        <v>1</v>
      </c>
      <c r="AQ67" s="767">
        <v>1</v>
      </c>
      <c r="AR67" s="767">
        <v>1</v>
      </c>
      <c r="AS67" s="767">
        <v>1</v>
      </c>
      <c r="AT67" s="767">
        <v>4</v>
      </c>
      <c r="AU67" s="767">
        <v>6</v>
      </c>
      <c r="AV67" s="769">
        <v>7</v>
      </c>
    </row>
    <row r="68" spans="2:48" ht="14.4" x14ac:dyDescent="0.3">
      <c r="B68" s="904"/>
      <c r="C68" s="1" t="s">
        <v>5</v>
      </c>
      <c r="D68" s="740">
        <v>102780</v>
      </c>
      <c r="E68" s="740">
        <v>101638</v>
      </c>
      <c r="F68" s="740">
        <v>100557</v>
      </c>
      <c r="G68" s="740">
        <v>99384</v>
      </c>
      <c r="H68" s="740">
        <v>101147</v>
      </c>
      <c r="I68" s="740">
        <v>102278</v>
      </c>
      <c r="J68" s="740">
        <v>108305</v>
      </c>
      <c r="K68" s="740">
        <v>119896</v>
      </c>
      <c r="L68" s="740">
        <v>128536</v>
      </c>
      <c r="M68" s="740">
        <v>136841</v>
      </c>
      <c r="N68" s="740">
        <v>148733</v>
      </c>
      <c r="O68" s="740">
        <v>160963</v>
      </c>
      <c r="P68" s="741">
        <v>168011</v>
      </c>
      <c r="Q68" s="741">
        <v>185482</v>
      </c>
      <c r="R68" s="741">
        <v>197002</v>
      </c>
      <c r="S68" s="143">
        <f>100</f>
        <v>100</v>
      </c>
      <c r="T68" s="328">
        <f t="shared" si="31"/>
        <v>98.888888888888886</v>
      </c>
      <c r="U68" s="328">
        <f t="shared" si="31"/>
        <v>97.83712784588441</v>
      </c>
      <c r="V68" s="328">
        <f t="shared" si="31"/>
        <v>96.695855224751895</v>
      </c>
      <c r="W68" s="328">
        <f t="shared" si="31"/>
        <v>98.411169488227287</v>
      </c>
      <c r="X68" s="328">
        <f t="shared" si="31"/>
        <v>99.511578128040469</v>
      </c>
      <c r="Y68" s="328">
        <f t="shared" si="31"/>
        <v>105.3755594473633</v>
      </c>
      <c r="Z68" s="328">
        <f t="shared" si="31"/>
        <v>116.65304533956022</v>
      </c>
      <c r="AA68" s="328">
        <f t="shared" si="31"/>
        <v>125.05935006810664</v>
      </c>
      <c r="AB68" s="328">
        <f t="shared" si="14"/>
        <v>133.13971589803464</v>
      </c>
      <c r="AC68" s="328">
        <f t="shared" si="14"/>
        <v>144.71006032302003</v>
      </c>
      <c r="AD68" s="328">
        <f t="shared" si="14"/>
        <v>156.60926250243239</v>
      </c>
      <c r="AE68" s="328">
        <f t="shared" ref="AE68:AE71" si="36">P68*100/$D68</f>
        <v>163.46662774858922</v>
      </c>
      <c r="AF68" s="328">
        <f t="shared" ref="AF68:AG71" si="37">Q68*100/$D68</f>
        <v>180.46507102549134</v>
      </c>
      <c r="AG68" s="329">
        <f t="shared" si="37"/>
        <v>191.6734773302199</v>
      </c>
      <c r="AH68" s="766">
        <v>1</v>
      </c>
      <c r="AI68" s="767">
        <v>1</v>
      </c>
      <c r="AJ68" s="767">
        <v>1</v>
      </c>
      <c r="AK68" s="767">
        <v>1</v>
      </c>
      <c r="AL68" s="767">
        <v>1</v>
      </c>
      <c r="AM68" s="767">
        <v>1</v>
      </c>
      <c r="AN68" s="767">
        <v>1</v>
      </c>
      <c r="AO68" s="767">
        <v>1</v>
      </c>
      <c r="AP68" s="767">
        <v>1</v>
      </c>
      <c r="AQ68" s="767">
        <v>1</v>
      </c>
      <c r="AR68" s="767">
        <v>1</v>
      </c>
      <c r="AS68" s="767">
        <v>1</v>
      </c>
      <c r="AT68" s="767">
        <v>4</v>
      </c>
      <c r="AU68" s="767">
        <v>6</v>
      </c>
      <c r="AV68" s="769">
        <v>7</v>
      </c>
    </row>
    <row r="69" spans="2:48" ht="14.4" x14ac:dyDescent="0.3">
      <c r="B69" s="904"/>
      <c r="C69" s="1" t="s">
        <v>6</v>
      </c>
      <c r="D69" s="740">
        <v>254535</v>
      </c>
      <c r="E69" s="740">
        <v>259134</v>
      </c>
      <c r="F69" s="740">
        <v>261629</v>
      </c>
      <c r="G69" s="740">
        <v>265773</v>
      </c>
      <c r="H69" s="740">
        <v>280511</v>
      </c>
      <c r="I69" s="740">
        <v>289196</v>
      </c>
      <c r="J69" s="740">
        <v>309269</v>
      </c>
      <c r="K69" s="740">
        <v>329499</v>
      </c>
      <c r="L69" s="740">
        <v>357902</v>
      </c>
      <c r="M69" s="740">
        <v>384207</v>
      </c>
      <c r="N69" s="740">
        <v>398553</v>
      </c>
      <c r="O69" s="740">
        <v>421851</v>
      </c>
      <c r="P69" s="741">
        <v>436763</v>
      </c>
      <c r="Q69" s="741">
        <v>473490</v>
      </c>
      <c r="R69" s="741">
        <v>497419</v>
      </c>
      <c r="S69" s="143">
        <f>100</f>
        <v>100</v>
      </c>
      <c r="T69" s="328">
        <f t="shared" si="31"/>
        <v>101.80682420885144</v>
      </c>
      <c r="U69" s="328">
        <f t="shared" si="31"/>
        <v>102.78704303926769</v>
      </c>
      <c r="V69" s="328">
        <f t="shared" si="31"/>
        <v>104.41510990629972</v>
      </c>
      <c r="W69" s="328">
        <f t="shared" si="31"/>
        <v>110.20527628813326</v>
      </c>
      <c r="X69" s="328">
        <f t="shared" si="31"/>
        <v>113.61738071385075</v>
      </c>
      <c r="Y69" s="328">
        <f t="shared" si="31"/>
        <v>121.50352603767655</v>
      </c>
      <c r="Z69" s="328">
        <f t="shared" si="31"/>
        <v>129.45135246626199</v>
      </c>
      <c r="AA69" s="328">
        <f t="shared" si="31"/>
        <v>140.61013220185828</v>
      </c>
      <c r="AB69" s="328">
        <f t="shared" si="14"/>
        <v>150.94466379869172</v>
      </c>
      <c r="AC69" s="328">
        <f t="shared" si="14"/>
        <v>156.58082385526549</v>
      </c>
      <c r="AD69" s="328">
        <f t="shared" si="14"/>
        <v>165.73398550297603</v>
      </c>
      <c r="AE69" s="328">
        <f t="shared" si="36"/>
        <v>171.59251183530753</v>
      </c>
      <c r="AF69" s="328">
        <f t="shared" si="37"/>
        <v>186.02156874300195</v>
      </c>
      <c r="AG69" s="329">
        <f t="shared" si="37"/>
        <v>195.42263342958728</v>
      </c>
      <c r="AH69" s="766">
        <v>1</v>
      </c>
      <c r="AI69" s="767">
        <v>1</v>
      </c>
      <c r="AJ69" s="767">
        <v>1</v>
      </c>
      <c r="AK69" s="767">
        <v>1</v>
      </c>
      <c r="AL69" s="767">
        <v>1</v>
      </c>
      <c r="AM69" s="767">
        <v>1</v>
      </c>
      <c r="AN69" s="767">
        <v>1</v>
      </c>
      <c r="AO69" s="767">
        <v>1</v>
      </c>
      <c r="AP69" s="767">
        <v>1</v>
      </c>
      <c r="AQ69" s="767">
        <v>1</v>
      </c>
      <c r="AR69" s="767">
        <v>1</v>
      </c>
      <c r="AS69" s="767">
        <v>1</v>
      </c>
      <c r="AT69" s="767">
        <v>4</v>
      </c>
      <c r="AU69" s="767">
        <v>6</v>
      </c>
      <c r="AV69" s="769">
        <v>7</v>
      </c>
    </row>
    <row r="70" spans="2:48" ht="14.4" x14ac:dyDescent="0.3">
      <c r="B70" s="905"/>
      <c r="C70" s="8" t="s">
        <v>7</v>
      </c>
      <c r="D70">
        <v>151755</v>
      </c>
      <c r="E70">
        <v>157496</v>
      </c>
      <c r="F70">
        <v>161072</v>
      </c>
      <c r="G70">
        <v>166389</v>
      </c>
      <c r="H70">
        <v>179364</v>
      </c>
      <c r="I70">
        <v>186918</v>
      </c>
      <c r="J70">
        <v>200964</v>
      </c>
      <c r="K70">
        <v>209603</v>
      </c>
      <c r="L70">
        <v>229366</v>
      </c>
      <c r="M70">
        <v>247366</v>
      </c>
      <c r="N70">
        <v>249820</v>
      </c>
      <c r="O70">
        <v>260888</v>
      </c>
      <c r="P70">
        <v>268752</v>
      </c>
      <c r="Q70">
        <v>288008</v>
      </c>
      <c r="R70">
        <v>300417</v>
      </c>
      <c r="S70" s="143">
        <f>100</f>
        <v>100</v>
      </c>
      <c r="T70" s="328">
        <f t="shared" si="31"/>
        <v>103.783071397977</v>
      </c>
      <c r="U70" s="328">
        <f t="shared" si="31"/>
        <v>106.13950116964844</v>
      </c>
      <c r="V70" s="328">
        <f t="shared" si="31"/>
        <v>109.6431748542058</v>
      </c>
      <c r="W70" s="328">
        <f t="shared" si="31"/>
        <v>118.19314025897005</v>
      </c>
      <c r="X70" s="328">
        <f t="shared" si="31"/>
        <v>123.1709004645646</v>
      </c>
      <c r="Y70" s="328">
        <f t="shared" si="31"/>
        <v>132.426608678462</v>
      </c>
      <c r="Z70" s="328">
        <f t="shared" si="31"/>
        <v>138.1193370893875</v>
      </c>
      <c r="AA70" s="328">
        <f t="shared" si="31"/>
        <v>151.14230173635136</v>
      </c>
      <c r="AB70" s="328">
        <f t="shared" si="14"/>
        <v>163.00352541926131</v>
      </c>
      <c r="AC70" s="328">
        <f t="shared" si="14"/>
        <v>164.62060558136469</v>
      </c>
      <c r="AD70" s="328">
        <f t="shared" si="14"/>
        <v>171.91394023261176</v>
      </c>
      <c r="AE70" s="328">
        <f t="shared" si="36"/>
        <v>177.09597706830087</v>
      </c>
      <c r="AF70" s="328">
        <f t="shared" si="37"/>
        <v>189.78485058152944</v>
      </c>
      <c r="AG70" s="329">
        <f t="shared" si="37"/>
        <v>197.96184639715329</v>
      </c>
      <c r="AH70" s="770"/>
      <c r="AI70" s="771"/>
      <c r="AJ70" s="771"/>
      <c r="AK70" s="771"/>
      <c r="AL70" s="771"/>
      <c r="AM70" s="771"/>
      <c r="AN70" s="771"/>
      <c r="AO70" s="771"/>
      <c r="AP70" s="771"/>
      <c r="AQ70" s="771"/>
      <c r="AR70" s="771"/>
      <c r="AS70" s="771"/>
      <c r="AT70" s="771"/>
      <c r="AU70" s="771"/>
      <c r="AV70" s="772"/>
    </row>
    <row r="71" spans="2:48" ht="15" customHeight="1" x14ac:dyDescent="0.3">
      <c r="B71" s="904" t="s">
        <v>16</v>
      </c>
      <c r="C71" s="1" t="s">
        <v>2</v>
      </c>
      <c r="D71" s="740">
        <v>63737</v>
      </c>
      <c r="E71" s="740">
        <v>72126</v>
      </c>
      <c r="F71" s="740">
        <v>74253</v>
      </c>
      <c r="G71" s="740">
        <v>77508</v>
      </c>
      <c r="H71" s="740">
        <v>78450</v>
      </c>
      <c r="I71" s="740">
        <v>78864</v>
      </c>
      <c r="J71" s="740">
        <v>86381</v>
      </c>
      <c r="K71" s="740">
        <v>87771</v>
      </c>
      <c r="L71" s="740">
        <v>103429</v>
      </c>
      <c r="M71" s="740">
        <v>112761</v>
      </c>
      <c r="N71" s="740">
        <v>92372</v>
      </c>
      <c r="O71" s="740">
        <v>95721</v>
      </c>
      <c r="P71" s="741">
        <v>82849</v>
      </c>
      <c r="Q71" s="741">
        <v>87379</v>
      </c>
      <c r="R71" s="741">
        <v>88895</v>
      </c>
      <c r="S71" s="143">
        <f>100</f>
        <v>100</v>
      </c>
      <c r="T71" s="328">
        <f t="shared" si="31"/>
        <v>113.16189968150368</v>
      </c>
      <c r="U71" s="328">
        <f t="shared" si="31"/>
        <v>116.49905078682711</v>
      </c>
      <c r="V71" s="328">
        <f t="shared" si="31"/>
        <v>121.60597455167328</v>
      </c>
      <c r="W71" s="328">
        <f t="shared" si="31"/>
        <v>123.08392299606194</v>
      </c>
      <c r="X71" s="328">
        <f t="shared" si="31"/>
        <v>123.73346721684422</v>
      </c>
      <c r="Y71" s="328">
        <f t="shared" si="31"/>
        <v>135.5272447714828</v>
      </c>
      <c r="Z71" s="328">
        <f t="shared" si="31"/>
        <v>137.70808164802233</v>
      </c>
      <c r="AA71" s="328">
        <f t="shared" si="31"/>
        <v>162.27465993065252</v>
      </c>
      <c r="AB71" s="328">
        <f t="shared" si="14"/>
        <v>176.91607700393806</v>
      </c>
      <c r="AC71" s="328">
        <f t="shared" si="14"/>
        <v>144.92680860410749</v>
      </c>
      <c r="AD71" s="328">
        <f t="shared" si="14"/>
        <v>150.1812134239139</v>
      </c>
      <c r="AE71" s="328">
        <f t="shared" si="36"/>
        <v>129.98572257872195</v>
      </c>
      <c r="AF71" s="328">
        <f t="shared" si="37"/>
        <v>137.09305426989033</v>
      </c>
      <c r="AG71" s="329">
        <f t="shared" si="37"/>
        <v>139.47157851797229</v>
      </c>
      <c r="AH71" s="766">
        <v>1</v>
      </c>
      <c r="AI71" s="767">
        <v>1</v>
      </c>
      <c r="AJ71" s="767">
        <v>1</v>
      </c>
      <c r="AK71" s="767">
        <v>1</v>
      </c>
      <c r="AL71" s="767">
        <v>1</v>
      </c>
      <c r="AM71" s="767">
        <v>1</v>
      </c>
      <c r="AN71" s="767">
        <v>1</v>
      </c>
      <c r="AO71" s="767">
        <v>1</v>
      </c>
      <c r="AP71" s="767">
        <v>1</v>
      </c>
      <c r="AQ71" s="767">
        <v>1</v>
      </c>
      <c r="AR71" s="767">
        <v>1</v>
      </c>
      <c r="AS71" s="767">
        <v>1</v>
      </c>
      <c r="AT71" s="767">
        <v>4</v>
      </c>
      <c r="AU71" s="767">
        <v>6</v>
      </c>
      <c r="AV71" s="769">
        <v>7</v>
      </c>
    </row>
    <row r="72" spans="2:48" ht="14.4" x14ac:dyDescent="0.3">
      <c r="B72" s="904"/>
      <c r="C72" s="1" t="s">
        <v>3</v>
      </c>
      <c r="D72" s="740">
        <v>31689</v>
      </c>
      <c r="E72" s="740">
        <v>32136</v>
      </c>
      <c r="F72" s="740">
        <v>32135</v>
      </c>
      <c r="G72" s="740">
        <v>34486</v>
      </c>
      <c r="H72" s="740">
        <v>35379</v>
      </c>
      <c r="I72" s="740">
        <v>36553</v>
      </c>
      <c r="J72" s="740">
        <v>37739</v>
      </c>
      <c r="K72" s="740">
        <v>36621</v>
      </c>
      <c r="L72" s="740">
        <v>36956</v>
      </c>
      <c r="M72" s="740">
        <v>35618</v>
      </c>
      <c r="N72" s="740">
        <v>41852</v>
      </c>
      <c r="O72" s="740">
        <v>40969</v>
      </c>
      <c r="P72" s="741">
        <v>38118</v>
      </c>
      <c r="Q72" s="741">
        <v>39160</v>
      </c>
      <c r="R72" s="741">
        <v>39501</v>
      </c>
      <c r="S72" s="143">
        <f>100</f>
        <v>100</v>
      </c>
      <c r="T72" s="328">
        <f t="shared" si="31"/>
        <v>101.41058411436146</v>
      </c>
      <c r="U72" s="328">
        <f t="shared" si="31"/>
        <v>101.4074284452018</v>
      </c>
      <c r="V72" s="328">
        <f t="shared" si="31"/>
        <v>108.82640663952792</v>
      </c>
      <c r="W72" s="328">
        <f t="shared" si="31"/>
        <v>111.64441919909116</v>
      </c>
      <c r="X72" s="328">
        <f t="shared" si="31"/>
        <v>115.34917479251476</v>
      </c>
      <c r="Y72" s="328">
        <f t="shared" si="31"/>
        <v>119.09179841585409</v>
      </c>
      <c r="Z72" s="328">
        <f t="shared" si="31"/>
        <v>115.56376029537063</v>
      </c>
      <c r="AA72" s="328">
        <f t="shared" si="31"/>
        <v>116.62090946385182</v>
      </c>
      <c r="AB72" s="328">
        <f t="shared" si="14"/>
        <v>112.3986241282464</v>
      </c>
      <c r="AC72" s="328">
        <f t="shared" si="14"/>
        <v>132.07106566947522</v>
      </c>
      <c r="AD72" s="328">
        <f t="shared" si="14"/>
        <v>129.28460980150842</v>
      </c>
      <c r="AE72" s="328">
        <f t="shared" ref="AE72:AE75" si="38">P72*100/$D72</f>
        <v>120.28779702735964</v>
      </c>
      <c r="AF72" s="328">
        <f t="shared" ref="AF72:AG75" si="39">Q72*100/$D72</f>
        <v>123.57600429171006</v>
      </c>
      <c r="AG72" s="329">
        <f t="shared" si="39"/>
        <v>124.6520874751491</v>
      </c>
      <c r="AH72" s="766">
        <v>1</v>
      </c>
      <c r="AI72" s="767">
        <v>1</v>
      </c>
      <c r="AJ72" s="767">
        <v>1</v>
      </c>
      <c r="AK72" s="767">
        <v>1</v>
      </c>
      <c r="AL72" s="767">
        <v>1</v>
      </c>
      <c r="AM72" s="767">
        <v>1</v>
      </c>
      <c r="AN72" s="767">
        <v>1</v>
      </c>
      <c r="AO72" s="767">
        <v>1</v>
      </c>
      <c r="AP72" s="767">
        <v>1</v>
      </c>
      <c r="AQ72" s="767">
        <v>1</v>
      </c>
      <c r="AR72" s="767">
        <v>1</v>
      </c>
      <c r="AS72" s="767">
        <v>1</v>
      </c>
      <c r="AT72" s="767">
        <v>4</v>
      </c>
      <c r="AU72" s="767">
        <v>6</v>
      </c>
      <c r="AV72" s="769">
        <v>7</v>
      </c>
    </row>
    <row r="73" spans="2:48" ht="14.4" x14ac:dyDescent="0.3">
      <c r="B73" s="904"/>
      <c r="C73" s="1" t="s">
        <v>4</v>
      </c>
      <c r="D73" s="740">
        <v>44870</v>
      </c>
      <c r="E73" s="740">
        <v>44963</v>
      </c>
      <c r="F73" s="740">
        <v>44377</v>
      </c>
      <c r="G73" s="740">
        <v>44690</v>
      </c>
      <c r="H73" s="740">
        <v>44450</v>
      </c>
      <c r="I73" s="740">
        <v>44126</v>
      </c>
      <c r="J73" s="740">
        <v>44361</v>
      </c>
      <c r="K73" s="740">
        <v>44093</v>
      </c>
      <c r="L73" s="740">
        <v>43056</v>
      </c>
      <c r="M73" s="740">
        <v>43666</v>
      </c>
      <c r="N73" s="740">
        <v>40993</v>
      </c>
      <c r="O73" s="740">
        <v>40725</v>
      </c>
      <c r="P73" s="741">
        <v>37571</v>
      </c>
      <c r="Q73" s="741">
        <v>38722</v>
      </c>
      <c r="R73" s="741">
        <v>39100</v>
      </c>
      <c r="S73" s="143">
        <f>100</f>
        <v>100</v>
      </c>
      <c r="T73" s="328">
        <f t="shared" si="31"/>
        <v>100.20726543347448</v>
      </c>
      <c r="U73" s="328">
        <f t="shared" si="31"/>
        <v>98.901270336527745</v>
      </c>
      <c r="V73" s="328">
        <f t="shared" si="31"/>
        <v>99.598841096501005</v>
      </c>
      <c r="W73" s="328">
        <f t="shared" si="31"/>
        <v>99.06396255850234</v>
      </c>
      <c r="X73" s="328">
        <f t="shared" si="31"/>
        <v>98.341876532204139</v>
      </c>
      <c r="Y73" s="328">
        <f t="shared" si="31"/>
        <v>98.865611767327835</v>
      </c>
      <c r="Z73" s="328">
        <f t="shared" si="31"/>
        <v>98.268330733229334</v>
      </c>
      <c r="AA73" s="328">
        <f t="shared" si="31"/>
        <v>95.957209716960108</v>
      </c>
      <c r="AB73" s="328">
        <f t="shared" si="14"/>
        <v>97.316692667706704</v>
      </c>
      <c r="AC73" s="328">
        <f t="shared" si="14"/>
        <v>91.359482950746596</v>
      </c>
      <c r="AD73" s="328">
        <f t="shared" si="14"/>
        <v>90.762201916648095</v>
      </c>
      <c r="AE73" s="328">
        <f t="shared" si="38"/>
        <v>83.733006463115672</v>
      </c>
      <c r="AF73" s="328">
        <f t="shared" si="39"/>
        <v>86.298194784934253</v>
      </c>
      <c r="AG73" s="329">
        <f t="shared" si="39"/>
        <v>87.140628482282153</v>
      </c>
      <c r="AH73" s="766">
        <v>1</v>
      </c>
      <c r="AI73" s="767">
        <v>1</v>
      </c>
      <c r="AJ73" s="767">
        <v>1</v>
      </c>
      <c r="AK73" s="767">
        <v>1</v>
      </c>
      <c r="AL73" s="767">
        <v>1</v>
      </c>
      <c r="AM73" s="767">
        <v>1</v>
      </c>
      <c r="AN73" s="767">
        <v>1</v>
      </c>
      <c r="AO73" s="767">
        <v>1</v>
      </c>
      <c r="AP73" s="767">
        <v>1</v>
      </c>
      <c r="AQ73" s="767">
        <v>1</v>
      </c>
      <c r="AR73" s="767">
        <v>1</v>
      </c>
      <c r="AS73" s="767">
        <v>1</v>
      </c>
      <c r="AT73" s="767">
        <v>4</v>
      </c>
      <c r="AU73" s="767">
        <v>6</v>
      </c>
      <c r="AV73" s="769">
        <v>7</v>
      </c>
    </row>
    <row r="74" spans="2:48" ht="14.4" x14ac:dyDescent="0.3">
      <c r="B74" s="904"/>
      <c r="C74" s="1" t="s">
        <v>5</v>
      </c>
      <c r="D74" s="740">
        <v>14061</v>
      </c>
      <c r="E74" s="740">
        <v>14306</v>
      </c>
      <c r="F74" s="740">
        <v>15542</v>
      </c>
      <c r="G74" s="740">
        <v>17995</v>
      </c>
      <c r="H74" s="740">
        <v>15491</v>
      </c>
      <c r="I74" s="740">
        <v>11861</v>
      </c>
      <c r="J74" s="740">
        <v>12561</v>
      </c>
      <c r="K74" s="740">
        <v>12433</v>
      </c>
      <c r="L74" s="740">
        <v>12669</v>
      </c>
      <c r="M74" s="740">
        <v>13127</v>
      </c>
      <c r="N74" s="740">
        <v>13019</v>
      </c>
      <c r="O74" s="740">
        <v>14490</v>
      </c>
      <c r="P74" s="741">
        <v>12269</v>
      </c>
      <c r="Q74" s="741">
        <v>13037</v>
      </c>
      <c r="R74" s="741">
        <v>13296</v>
      </c>
      <c r="S74" s="143">
        <f>100</f>
        <v>100</v>
      </c>
      <c r="T74" s="328">
        <f t="shared" si="31"/>
        <v>101.74240807908399</v>
      </c>
      <c r="U74" s="328">
        <f t="shared" si="31"/>
        <v>110.53267904131997</v>
      </c>
      <c r="V74" s="328">
        <f t="shared" si="31"/>
        <v>127.97809544129152</v>
      </c>
      <c r="W74" s="328">
        <f t="shared" si="31"/>
        <v>110.16997368608207</v>
      </c>
      <c r="X74" s="328">
        <f t="shared" si="31"/>
        <v>84.353886636796815</v>
      </c>
      <c r="Y74" s="328">
        <f t="shared" si="31"/>
        <v>89.332195434179653</v>
      </c>
      <c r="Z74" s="328">
        <f t="shared" si="31"/>
        <v>88.421876111229636</v>
      </c>
      <c r="AA74" s="328">
        <f t="shared" si="31"/>
        <v>90.100277362918717</v>
      </c>
      <c r="AB74" s="328">
        <f t="shared" si="14"/>
        <v>93.357513690349194</v>
      </c>
      <c r="AC74" s="328">
        <f t="shared" si="14"/>
        <v>92.589431761610129</v>
      </c>
      <c r="AD74" s="328">
        <f t="shared" si="14"/>
        <v>103.05099210582462</v>
      </c>
      <c r="AE74" s="328">
        <f t="shared" si="38"/>
        <v>87.255529478699955</v>
      </c>
      <c r="AF74" s="328">
        <f t="shared" si="39"/>
        <v>92.717445416399968</v>
      </c>
      <c r="AG74" s="329">
        <f t="shared" si="39"/>
        <v>94.559419671431613</v>
      </c>
      <c r="AH74" s="766">
        <v>1</v>
      </c>
      <c r="AI74" s="767">
        <v>1</v>
      </c>
      <c r="AJ74" s="767">
        <v>1</v>
      </c>
      <c r="AK74" s="767">
        <v>1</v>
      </c>
      <c r="AL74" s="767">
        <v>1</v>
      </c>
      <c r="AM74" s="767">
        <v>1</v>
      </c>
      <c r="AN74" s="767">
        <v>1</v>
      </c>
      <c r="AO74" s="767">
        <v>1</v>
      </c>
      <c r="AP74" s="767">
        <v>1</v>
      </c>
      <c r="AQ74" s="767">
        <v>1</v>
      </c>
      <c r="AR74" s="767">
        <v>1</v>
      </c>
      <c r="AS74" s="767">
        <v>1</v>
      </c>
      <c r="AT74" s="767">
        <v>4</v>
      </c>
      <c r="AU74" s="767">
        <v>6</v>
      </c>
      <c r="AV74" s="769">
        <v>7</v>
      </c>
    </row>
    <row r="75" spans="2:48" ht="14.4" x14ac:dyDescent="0.3">
      <c r="B75" s="904"/>
      <c r="C75" s="1" t="s">
        <v>6</v>
      </c>
      <c r="D75" s="740">
        <v>154357</v>
      </c>
      <c r="E75" s="740">
        <v>163531</v>
      </c>
      <c r="F75" s="740">
        <v>166307</v>
      </c>
      <c r="G75" s="740">
        <v>174679</v>
      </c>
      <c r="H75" s="740">
        <v>173770</v>
      </c>
      <c r="I75" s="740">
        <v>171404</v>
      </c>
      <c r="J75" s="740">
        <v>181042</v>
      </c>
      <c r="K75" s="740">
        <v>180918</v>
      </c>
      <c r="L75" s="740">
        <v>196110</v>
      </c>
      <c r="M75" s="740">
        <v>205172</v>
      </c>
      <c r="N75" s="740">
        <v>188236</v>
      </c>
      <c r="O75" s="740">
        <v>191905</v>
      </c>
      <c r="P75" s="741">
        <v>170807</v>
      </c>
      <c r="Q75" s="741">
        <v>178298</v>
      </c>
      <c r="R75" s="741">
        <v>180792</v>
      </c>
      <c r="S75" s="143">
        <f>100</f>
        <v>100</v>
      </c>
      <c r="T75" s="328">
        <f t="shared" si="31"/>
        <v>105.94336505633045</v>
      </c>
      <c r="U75" s="328">
        <f t="shared" si="31"/>
        <v>107.74179337509798</v>
      </c>
      <c r="V75" s="328">
        <f t="shared" si="31"/>
        <v>113.16558367939258</v>
      </c>
      <c r="W75" s="328">
        <f t="shared" si="31"/>
        <v>112.57668910383073</v>
      </c>
      <c r="X75" s="328">
        <f t="shared" si="31"/>
        <v>111.04387880044312</v>
      </c>
      <c r="Y75" s="328">
        <f t="shared" si="31"/>
        <v>117.28784570832551</v>
      </c>
      <c r="Z75" s="328">
        <f t="shared" si="31"/>
        <v>117.20751245489353</v>
      </c>
      <c r="AA75" s="328">
        <f t="shared" si="31"/>
        <v>127.04963169794696</v>
      </c>
      <c r="AB75" s="328">
        <f t="shared" si="14"/>
        <v>132.92043768666144</v>
      </c>
      <c r="AC75" s="328">
        <f t="shared" si="14"/>
        <v>121.9484701050163</v>
      </c>
      <c r="AD75" s="328">
        <f t="shared" si="14"/>
        <v>124.32542741825768</v>
      </c>
      <c r="AE75" s="328">
        <f t="shared" si="38"/>
        <v>110.65711305609723</v>
      </c>
      <c r="AF75" s="328">
        <f t="shared" si="39"/>
        <v>115.51014855173396</v>
      </c>
      <c r="AG75" s="329">
        <f t="shared" si="39"/>
        <v>117.12588350382555</v>
      </c>
      <c r="AH75" s="766">
        <v>1</v>
      </c>
      <c r="AI75" s="767">
        <v>1</v>
      </c>
      <c r="AJ75" s="767">
        <v>1</v>
      </c>
      <c r="AK75" s="767">
        <v>1</v>
      </c>
      <c r="AL75" s="767">
        <v>1</v>
      </c>
      <c r="AM75" s="767">
        <v>1</v>
      </c>
      <c r="AN75" s="767">
        <v>1</v>
      </c>
      <c r="AO75" s="767">
        <v>1</v>
      </c>
      <c r="AP75" s="767">
        <v>1</v>
      </c>
      <c r="AQ75" s="767">
        <v>1</v>
      </c>
      <c r="AR75" s="767">
        <v>1</v>
      </c>
      <c r="AS75" s="767">
        <v>1</v>
      </c>
      <c r="AT75" s="767">
        <v>4</v>
      </c>
      <c r="AU75" s="767">
        <v>6</v>
      </c>
      <c r="AV75" s="769">
        <v>7</v>
      </c>
    </row>
    <row r="76" spans="2:48" ht="14.4" x14ac:dyDescent="0.3">
      <c r="B76" s="904"/>
      <c r="C76" s="1" t="s">
        <v>7</v>
      </c>
      <c r="D76">
        <v>140296</v>
      </c>
      <c r="E76">
        <v>149225</v>
      </c>
      <c r="F76">
        <v>150765</v>
      </c>
      <c r="G76">
        <v>156684</v>
      </c>
      <c r="H76">
        <v>158279</v>
      </c>
      <c r="I76">
        <v>159543</v>
      </c>
      <c r="J76">
        <v>168481</v>
      </c>
      <c r="K76">
        <v>168485</v>
      </c>
      <c r="L76">
        <v>183441</v>
      </c>
      <c r="M76">
        <v>192045</v>
      </c>
      <c r="N76">
        <v>175217</v>
      </c>
      <c r="O76">
        <v>177415</v>
      </c>
      <c r="P76">
        <v>158538</v>
      </c>
      <c r="Q76">
        <v>165261</v>
      </c>
      <c r="R76">
        <v>167496</v>
      </c>
      <c r="S76" s="143">
        <f>100</f>
        <v>100</v>
      </c>
      <c r="T76" s="328">
        <f t="shared" si="31"/>
        <v>106.36440098078349</v>
      </c>
      <c r="U76" s="328">
        <f t="shared" si="31"/>
        <v>107.46208017334777</v>
      </c>
      <c r="V76" s="328">
        <f t="shared" si="31"/>
        <v>111.6810172777556</v>
      </c>
      <c r="W76" s="328">
        <f t="shared" si="31"/>
        <v>112.81789929862576</v>
      </c>
      <c r="X76" s="328">
        <f t="shared" si="31"/>
        <v>113.71885157096425</v>
      </c>
      <c r="Y76" s="328">
        <f t="shared" si="31"/>
        <v>120.08966756001597</v>
      </c>
      <c r="Z76" s="328">
        <f t="shared" si="31"/>
        <v>120.09251867480185</v>
      </c>
      <c r="AA76" s="328">
        <f t="shared" si="31"/>
        <v>130.75283685921195</v>
      </c>
      <c r="AB76" s="328">
        <f t="shared" si="14"/>
        <v>136.88558476364258</v>
      </c>
      <c r="AC76" s="328">
        <f t="shared" si="14"/>
        <v>124.89094485944004</v>
      </c>
      <c r="AD76" s="328">
        <f t="shared" si="14"/>
        <v>126.45763243428181</v>
      </c>
      <c r="AE76" s="328">
        <f t="shared" ref="AE76:AE79" si="40">P76*100/$D76</f>
        <v>113.00250898101157</v>
      </c>
      <c r="AF76" s="328">
        <f t="shared" ref="AF76:AG79" si="41">Q76*100/$D76</f>
        <v>117.79452015738154</v>
      </c>
      <c r="AG76" s="329">
        <f t="shared" si="41"/>
        <v>119.3875805439927</v>
      </c>
      <c r="AH76" s="770"/>
      <c r="AI76" s="771"/>
      <c r="AJ76" s="771"/>
      <c r="AK76" s="771"/>
      <c r="AL76" s="771"/>
      <c r="AM76" s="771"/>
      <c r="AN76" s="771"/>
      <c r="AO76" s="771"/>
      <c r="AP76" s="771"/>
      <c r="AQ76" s="771"/>
      <c r="AR76" s="771"/>
      <c r="AS76" s="771"/>
      <c r="AT76" s="771"/>
      <c r="AU76" s="771"/>
      <c r="AV76" s="772"/>
    </row>
    <row r="77" spans="2:48" ht="15" customHeight="1" x14ac:dyDescent="0.3">
      <c r="B77" s="906" t="s">
        <v>17</v>
      </c>
      <c r="C77" s="7" t="s">
        <v>2</v>
      </c>
      <c r="D77" s="740">
        <v>327455</v>
      </c>
      <c r="E77" s="740">
        <v>328350</v>
      </c>
      <c r="F77" s="740">
        <v>321336</v>
      </c>
      <c r="G77" s="740">
        <v>349322</v>
      </c>
      <c r="H77" s="740">
        <v>359416</v>
      </c>
      <c r="I77" s="740">
        <v>362694</v>
      </c>
      <c r="J77" s="740">
        <v>399444</v>
      </c>
      <c r="K77" s="740">
        <v>419603</v>
      </c>
      <c r="L77" s="740">
        <v>445134</v>
      </c>
      <c r="M77" s="740">
        <v>451038</v>
      </c>
      <c r="N77" s="740">
        <v>466643</v>
      </c>
      <c r="O77" s="740">
        <v>480223</v>
      </c>
      <c r="P77" s="741">
        <v>486736</v>
      </c>
      <c r="Q77" s="741">
        <v>515951</v>
      </c>
      <c r="R77" s="741">
        <v>537196</v>
      </c>
      <c r="S77" s="143">
        <f>100</f>
        <v>100</v>
      </c>
      <c r="T77" s="328">
        <f t="shared" si="31"/>
        <v>100.27331999816769</v>
      </c>
      <c r="U77" s="328">
        <f t="shared" si="31"/>
        <v>98.1313462918569</v>
      </c>
      <c r="V77" s="328">
        <f t="shared" si="31"/>
        <v>106.67786413400314</v>
      </c>
      <c r="W77" s="328">
        <f t="shared" si="31"/>
        <v>109.76042509657816</v>
      </c>
      <c r="X77" s="328">
        <f t="shared" si="31"/>
        <v>110.76147867645936</v>
      </c>
      <c r="Y77" s="328">
        <f t="shared" si="31"/>
        <v>121.98439480233925</v>
      </c>
      <c r="Z77" s="328">
        <f t="shared" si="31"/>
        <v>128.1406605487777</v>
      </c>
      <c r="AA77" s="328">
        <f t="shared" si="31"/>
        <v>135.9374570551679</v>
      </c>
      <c r="AB77" s="328">
        <f t="shared" si="14"/>
        <v>137.74045288665619</v>
      </c>
      <c r="AC77" s="328">
        <f t="shared" si="14"/>
        <v>142.50599318990396</v>
      </c>
      <c r="AD77" s="328">
        <f t="shared" si="14"/>
        <v>146.65312791070528</v>
      </c>
      <c r="AE77" s="328">
        <f t="shared" si="40"/>
        <v>148.64210349513672</v>
      </c>
      <c r="AF77" s="328">
        <f t="shared" si="41"/>
        <v>157.56394008337023</v>
      </c>
      <c r="AG77" s="329">
        <f t="shared" si="41"/>
        <v>164.05185445328365</v>
      </c>
      <c r="AH77" s="766">
        <v>1</v>
      </c>
      <c r="AI77" s="767">
        <v>1</v>
      </c>
      <c r="AJ77" s="767">
        <v>1</v>
      </c>
      <c r="AK77" s="767">
        <v>1</v>
      </c>
      <c r="AL77" s="767">
        <v>1</v>
      </c>
      <c r="AM77" s="767">
        <v>1</v>
      </c>
      <c r="AN77" s="767">
        <v>1</v>
      </c>
      <c r="AO77" s="767">
        <v>1</v>
      </c>
      <c r="AP77" s="767">
        <v>1</v>
      </c>
      <c r="AQ77" s="767">
        <v>1</v>
      </c>
      <c r="AR77" s="767">
        <v>1</v>
      </c>
      <c r="AS77" s="767">
        <v>1</v>
      </c>
      <c r="AT77" s="767">
        <v>4</v>
      </c>
      <c r="AU77" s="767">
        <v>6</v>
      </c>
      <c r="AV77" s="769">
        <v>7</v>
      </c>
    </row>
    <row r="78" spans="2:48" ht="14.4" x14ac:dyDescent="0.3">
      <c r="B78" s="904"/>
      <c r="C78" s="1" t="s">
        <v>3</v>
      </c>
      <c r="D78" s="740">
        <v>48904</v>
      </c>
      <c r="E78" s="740">
        <v>50105</v>
      </c>
      <c r="F78" s="740">
        <v>53366</v>
      </c>
      <c r="G78" s="740">
        <v>54444</v>
      </c>
      <c r="H78" s="740">
        <v>57251</v>
      </c>
      <c r="I78" s="740">
        <v>59694</v>
      </c>
      <c r="J78" s="740">
        <v>57010</v>
      </c>
      <c r="K78" s="740">
        <v>55891</v>
      </c>
      <c r="L78" s="740">
        <v>61844</v>
      </c>
      <c r="M78" s="740">
        <v>60560</v>
      </c>
      <c r="N78" s="740">
        <v>86577</v>
      </c>
      <c r="O78" s="740">
        <v>88349</v>
      </c>
      <c r="P78" s="741">
        <v>88872</v>
      </c>
      <c r="Q78" s="741">
        <v>91182</v>
      </c>
      <c r="R78" s="741">
        <v>92807</v>
      </c>
      <c r="S78" s="143">
        <f>100</f>
        <v>100</v>
      </c>
      <c r="T78" s="328">
        <f t="shared" si="31"/>
        <v>102.45583183379682</v>
      </c>
      <c r="U78" s="328">
        <f t="shared" si="31"/>
        <v>109.12399803697039</v>
      </c>
      <c r="V78" s="328">
        <f t="shared" si="31"/>
        <v>111.32831670211026</v>
      </c>
      <c r="W78" s="328">
        <f t="shared" si="31"/>
        <v>117.06813348601341</v>
      </c>
      <c r="X78" s="328">
        <f t="shared" si="31"/>
        <v>122.06363487649271</v>
      </c>
      <c r="Y78" s="328">
        <f t="shared" si="31"/>
        <v>116.57533126124652</v>
      </c>
      <c r="Z78" s="328">
        <f t="shared" si="31"/>
        <v>114.28717487322101</v>
      </c>
      <c r="AA78" s="328">
        <f t="shared" si="31"/>
        <v>126.46000327171602</v>
      </c>
      <c r="AB78" s="328">
        <f t="shared" si="14"/>
        <v>123.83445116963847</v>
      </c>
      <c r="AC78" s="328">
        <f t="shared" si="14"/>
        <v>177.03459839685917</v>
      </c>
      <c r="AD78" s="328">
        <f t="shared" si="14"/>
        <v>180.65802388352691</v>
      </c>
      <c r="AE78" s="328">
        <f t="shared" si="40"/>
        <v>181.72746605594634</v>
      </c>
      <c r="AF78" s="328">
        <f t="shared" si="41"/>
        <v>186.45100605267461</v>
      </c>
      <c r="AG78" s="329">
        <f t="shared" si="41"/>
        <v>189.77384263045968</v>
      </c>
      <c r="AH78" s="766">
        <v>1</v>
      </c>
      <c r="AI78" s="767">
        <v>1</v>
      </c>
      <c r="AJ78" s="767">
        <v>1</v>
      </c>
      <c r="AK78" s="767">
        <v>1</v>
      </c>
      <c r="AL78" s="767">
        <v>1</v>
      </c>
      <c r="AM78" s="767">
        <v>1</v>
      </c>
      <c r="AN78" s="767">
        <v>1</v>
      </c>
      <c r="AO78" s="767">
        <v>1</v>
      </c>
      <c r="AP78" s="767">
        <v>1</v>
      </c>
      <c r="AQ78" s="767">
        <v>1</v>
      </c>
      <c r="AR78" s="767">
        <v>1</v>
      </c>
      <c r="AS78" s="767">
        <v>1</v>
      </c>
      <c r="AT78" s="767">
        <v>4</v>
      </c>
      <c r="AU78" s="767">
        <v>6</v>
      </c>
      <c r="AV78" s="769">
        <v>7</v>
      </c>
    </row>
    <row r="79" spans="2:48" ht="14.4" x14ac:dyDescent="0.3">
      <c r="B79" s="904"/>
      <c r="C79" s="1" t="s">
        <v>4</v>
      </c>
      <c r="D79" s="740">
        <v>47919</v>
      </c>
      <c r="E79" s="740">
        <v>52668</v>
      </c>
      <c r="F79" s="740">
        <v>51027</v>
      </c>
      <c r="G79" s="740">
        <v>52651</v>
      </c>
      <c r="H79" s="740">
        <v>53766</v>
      </c>
      <c r="I79" s="740">
        <v>50166</v>
      </c>
      <c r="J79" s="740">
        <v>52219</v>
      </c>
      <c r="K79" s="740">
        <v>56794</v>
      </c>
      <c r="L79" s="740">
        <v>60683</v>
      </c>
      <c r="M79" s="740">
        <v>64211</v>
      </c>
      <c r="N79" s="740">
        <v>58720</v>
      </c>
      <c r="O79" s="740">
        <v>51689</v>
      </c>
      <c r="P79" s="741">
        <v>52043</v>
      </c>
      <c r="Q79" s="741">
        <v>53610</v>
      </c>
      <c r="R79" s="741">
        <v>54718</v>
      </c>
      <c r="S79" s="143">
        <f>100</f>
        <v>100</v>
      </c>
      <c r="T79" s="328">
        <f t="shared" si="31"/>
        <v>109.91047392474802</v>
      </c>
      <c r="U79" s="328">
        <f t="shared" si="31"/>
        <v>106.48594503224191</v>
      </c>
      <c r="V79" s="328">
        <f t="shared" si="31"/>
        <v>109.87499739143138</v>
      </c>
      <c r="W79" s="328">
        <f t="shared" si="31"/>
        <v>112.20184060602266</v>
      </c>
      <c r="X79" s="328">
        <f t="shared" si="31"/>
        <v>104.68916296249921</v>
      </c>
      <c r="Y79" s="328">
        <f t="shared" si="31"/>
        <v>108.97347607420856</v>
      </c>
      <c r="Z79" s="328">
        <f t="shared" si="31"/>
        <v>118.52083724618628</v>
      </c>
      <c r="AA79" s="328">
        <f t="shared" si="31"/>
        <v>126.63661595609257</v>
      </c>
      <c r="AB79" s="328">
        <f t="shared" si="14"/>
        <v>133.99904004674556</v>
      </c>
      <c r="AC79" s="328">
        <f t="shared" si="14"/>
        <v>122.54011978547132</v>
      </c>
      <c r="AD79" s="328">
        <f t="shared" si="14"/>
        <v>107.86744297668983</v>
      </c>
      <c r="AE79" s="328">
        <f t="shared" si="40"/>
        <v>108.6061896116363</v>
      </c>
      <c r="AF79" s="328">
        <f t="shared" si="41"/>
        <v>111.87629124146999</v>
      </c>
      <c r="AG79" s="329">
        <f t="shared" si="41"/>
        <v>114.18852647175441</v>
      </c>
      <c r="AH79" s="766">
        <v>1</v>
      </c>
      <c r="AI79" s="767">
        <v>1</v>
      </c>
      <c r="AJ79" s="767">
        <v>1</v>
      </c>
      <c r="AK79" s="767">
        <v>1</v>
      </c>
      <c r="AL79" s="767">
        <v>1</v>
      </c>
      <c r="AM79" s="767">
        <v>1</v>
      </c>
      <c r="AN79" s="767">
        <v>1</v>
      </c>
      <c r="AO79" s="767">
        <v>1</v>
      </c>
      <c r="AP79" s="767">
        <v>1</v>
      </c>
      <c r="AQ79" s="767">
        <v>1</v>
      </c>
      <c r="AR79" s="767">
        <v>1</v>
      </c>
      <c r="AS79" s="767">
        <v>1</v>
      </c>
      <c r="AT79" s="767">
        <v>4</v>
      </c>
      <c r="AU79" s="767">
        <v>6</v>
      </c>
      <c r="AV79" s="769">
        <v>7</v>
      </c>
    </row>
    <row r="80" spans="2:48" ht="14.4" x14ac:dyDescent="0.3">
      <c r="B80" s="904"/>
      <c r="C80" s="1" t="s">
        <v>5</v>
      </c>
      <c r="D80" s="740">
        <v>51051</v>
      </c>
      <c r="E80" s="740">
        <v>51964</v>
      </c>
      <c r="F80" s="740">
        <v>55004</v>
      </c>
      <c r="G80" s="740">
        <v>54516</v>
      </c>
      <c r="H80" s="740">
        <v>60821</v>
      </c>
      <c r="I80" s="740">
        <v>65130</v>
      </c>
      <c r="J80" s="740">
        <v>70114</v>
      </c>
      <c r="K80" s="740">
        <v>73157</v>
      </c>
      <c r="L80" s="740">
        <v>77580</v>
      </c>
      <c r="M80" s="740">
        <v>80546</v>
      </c>
      <c r="N80" s="740">
        <v>88568</v>
      </c>
      <c r="O80" s="740">
        <v>85185</v>
      </c>
      <c r="P80" s="741">
        <v>86529</v>
      </c>
      <c r="Q80" s="741">
        <v>92574</v>
      </c>
      <c r="R80" s="741">
        <v>97011</v>
      </c>
      <c r="S80" s="143">
        <f>100</f>
        <v>100</v>
      </c>
      <c r="T80" s="328">
        <f t="shared" si="31"/>
        <v>101.78840767076061</v>
      </c>
      <c r="U80" s="328">
        <f t="shared" si="31"/>
        <v>107.74323715500186</v>
      </c>
      <c r="V80" s="328">
        <f t="shared" si="31"/>
        <v>106.78733031674209</v>
      </c>
      <c r="W80" s="328">
        <f t="shared" si="31"/>
        <v>119.13772502007797</v>
      </c>
      <c r="X80" s="328">
        <f t="shared" si="31"/>
        <v>127.57830404889228</v>
      </c>
      <c r="Y80" s="328">
        <f t="shared" si="31"/>
        <v>137.34109028226675</v>
      </c>
      <c r="Z80" s="328">
        <f t="shared" si="31"/>
        <v>143.30179624297273</v>
      </c>
      <c r="AA80" s="328">
        <f t="shared" si="31"/>
        <v>151.96568137744609</v>
      </c>
      <c r="AB80" s="328">
        <f t="shared" si="14"/>
        <v>157.77555777555779</v>
      </c>
      <c r="AC80" s="328">
        <f t="shared" si="14"/>
        <v>173.48925584219703</v>
      </c>
      <c r="AD80" s="328">
        <f t="shared" si="14"/>
        <v>166.86254921549039</v>
      </c>
      <c r="AE80" s="328">
        <f t="shared" ref="AE80:AE83" si="42">P80*100/$D80</f>
        <v>169.49521067168126</v>
      </c>
      <c r="AF80" s="328">
        <f t="shared" ref="AF80:AG83" si="43">Q80*100/$D80</f>
        <v>181.33631074807545</v>
      </c>
      <c r="AG80" s="329">
        <f t="shared" si="43"/>
        <v>190.02761943938415</v>
      </c>
      <c r="AH80" s="766">
        <v>1</v>
      </c>
      <c r="AI80" s="767">
        <v>1</v>
      </c>
      <c r="AJ80" s="767">
        <v>1</v>
      </c>
      <c r="AK80" s="767">
        <v>1</v>
      </c>
      <c r="AL80" s="767">
        <v>1</v>
      </c>
      <c r="AM80" s="767">
        <v>1</v>
      </c>
      <c r="AN80" s="767">
        <v>1</v>
      </c>
      <c r="AO80" s="767">
        <v>1</v>
      </c>
      <c r="AP80" s="767">
        <v>1</v>
      </c>
      <c r="AQ80" s="767">
        <v>1</v>
      </c>
      <c r="AR80" s="767">
        <v>1</v>
      </c>
      <c r="AS80" s="767">
        <v>1</v>
      </c>
      <c r="AT80" s="767">
        <v>4</v>
      </c>
      <c r="AU80" s="767">
        <v>6</v>
      </c>
      <c r="AV80" s="769">
        <v>7</v>
      </c>
    </row>
    <row r="81" spans="2:48" ht="14.4" x14ac:dyDescent="0.3">
      <c r="B81" s="904"/>
      <c r="C81" s="1" t="s">
        <v>6</v>
      </c>
      <c r="D81" s="740">
        <v>475329</v>
      </c>
      <c r="E81" s="740">
        <v>483087</v>
      </c>
      <c r="F81" s="740">
        <v>480733</v>
      </c>
      <c r="G81" s="740">
        <v>510933</v>
      </c>
      <c r="H81" s="740">
        <v>531254</v>
      </c>
      <c r="I81" s="740">
        <v>537684</v>
      </c>
      <c r="J81" s="740">
        <v>578787</v>
      </c>
      <c r="K81" s="740">
        <v>605445</v>
      </c>
      <c r="L81" s="740">
        <v>645241</v>
      </c>
      <c r="M81" s="740">
        <v>656355</v>
      </c>
      <c r="N81" s="740">
        <v>700508</v>
      </c>
      <c r="O81" s="740">
        <v>705446</v>
      </c>
      <c r="P81" s="741">
        <v>714180</v>
      </c>
      <c r="Q81" s="741">
        <v>753317</v>
      </c>
      <c r="R81" s="741">
        <v>781732</v>
      </c>
      <c r="S81" s="143">
        <f>100</f>
        <v>100</v>
      </c>
      <c r="T81" s="328">
        <f t="shared" si="31"/>
        <v>101.63213269125174</v>
      </c>
      <c r="U81" s="328">
        <f t="shared" si="31"/>
        <v>101.13689675992839</v>
      </c>
      <c r="V81" s="328">
        <f t="shared" si="31"/>
        <v>107.49039086611589</v>
      </c>
      <c r="W81" s="328">
        <f t="shared" si="31"/>
        <v>111.76553502942173</v>
      </c>
      <c r="X81" s="328">
        <f t="shared" si="31"/>
        <v>113.11828228448086</v>
      </c>
      <c r="Y81" s="328">
        <f t="shared" si="31"/>
        <v>121.76555606748168</v>
      </c>
      <c r="Z81" s="328">
        <f t="shared" si="31"/>
        <v>127.37388209008918</v>
      </c>
      <c r="AA81" s="328">
        <f t="shared" si="31"/>
        <v>135.74618842948777</v>
      </c>
      <c r="AB81" s="328">
        <f t="shared" si="14"/>
        <v>138.08435841280462</v>
      </c>
      <c r="AC81" s="328">
        <f t="shared" si="14"/>
        <v>147.37329302441046</v>
      </c>
      <c r="AD81" s="328">
        <f t="shared" si="14"/>
        <v>148.41215242495198</v>
      </c>
      <c r="AE81" s="328">
        <f t="shared" si="42"/>
        <v>150.24961658135734</v>
      </c>
      <c r="AF81" s="328">
        <f t="shared" si="43"/>
        <v>158.48328210565734</v>
      </c>
      <c r="AG81" s="329">
        <f t="shared" si="43"/>
        <v>164.46124684166125</v>
      </c>
      <c r="AH81" s="766">
        <v>1</v>
      </c>
      <c r="AI81" s="767">
        <v>1</v>
      </c>
      <c r="AJ81" s="767">
        <v>1</v>
      </c>
      <c r="AK81" s="767">
        <v>1</v>
      </c>
      <c r="AL81" s="767">
        <v>1</v>
      </c>
      <c r="AM81" s="767">
        <v>1</v>
      </c>
      <c r="AN81" s="767">
        <v>1</v>
      </c>
      <c r="AO81" s="767">
        <v>1</v>
      </c>
      <c r="AP81" s="767">
        <v>1</v>
      </c>
      <c r="AQ81" s="767">
        <v>1</v>
      </c>
      <c r="AR81" s="767">
        <v>1</v>
      </c>
      <c r="AS81" s="767">
        <v>1</v>
      </c>
      <c r="AT81" s="767">
        <v>4</v>
      </c>
      <c r="AU81" s="767">
        <v>6</v>
      </c>
      <c r="AV81" s="769">
        <v>7</v>
      </c>
    </row>
    <row r="82" spans="2:48" ht="14.4" x14ac:dyDescent="0.3">
      <c r="B82" s="905"/>
      <c r="C82" s="8" t="s">
        <v>7</v>
      </c>
      <c r="D82">
        <v>424278</v>
      </c>
      <c r="E82">
        <v>431123</v>
      </c>
      <c r="F82">
        <v>425729</v>
      </c>
      <c r="G82">
        <v>456417</v>
      </c>
      <c r="H82">
        <v>470433</v>
      </c>
      <c r="I82">
        <v>472554</v>
      </c>
      <c r="J82">
        <v>508673</v>
      </c>
      <c r="K82">
        <v>532288</v>
      </c>
      <c r="L82">
        <v>567661</v>
      </c>
      <c r="M82">
        <v>575809</v>
      </c>
      <c r="N82">
        <v>611940</v>
      </c>
      <c r="O82">
        <v>620261</v>
      </c>
      <c r="P82">
        <v>627651</v>
      </c>
      <c r="Q82">
        <v>660743</v>
      </c>
      <c r="R82">
        <v>684721</v>
      </c>
      <c r="S82" s="143">
        <f>100</f>
        <v>100</v>
      </c>
      <c r="T82" s="328">
        <f t="shared" si="31"/>
        <v>101.61332899655415</v>
      </c>
      <c r="U82" s="328">
        <f t="shared" si="31"/>
        <v>100.34199275003654</v>
      </c>
      <c r="V82" s="328">
        <f t="shared" si="31"/>
        <v>107.57498621187052</v>
      </c>
      <c r="W82" s="328">
        <f t="shared" si="31"/>
        <v>110.87848061883953</v>
      </c>
      <c r="X82" s="328">
        <f t="shared" si="31"/>
        <v>111.37838869797633</v>
      </c>
      <c r="Y82" s="328">
        <f t="shared" si="31"/>
        <v>119.8914391036066</v>
      </c>
      <c r="Z82" s="328">
        <f t="shared" si="31"/>
        <v>125.45736521808814</v>
      </c>
      <c r="AA82" s="328">
        <f t="shared" si="31"/>
        <v>133.79458751101873</v>
      </c>
      <c r="AB82" s="328">
        <f t="shared" si="14"/>
        <v>135.71502646849473</v>
      </c>
      <c r="AC82" s="328">
        <f t="shared" si="14"/>
        <v>144.23090520837752</v>
      </c>
      <c r="AD82" s="328">
        <f t="shared" si="14"/>
        <v>146.19211931799433</v>
      </c>
      <c r="AE82" s="328">
        <f t="shared" si="42"/>
        <v>147.93390182851809</v>
      </c>
      <c r="AF82" s="328">
        <f t="shared" si="43"/>
        <v>155.73350491894465</v>
      </c>
      <c r="AG82" s="329">
        <f t="shared" si="43"/>
        <v>161.3849881445656</v>
      </c>
      <c r="AH82" s="770"/>
      <c r="AI82" s="771"/>
      <c r="AJ82" s="771"/>
      <c r="AK82" s="771"/>
      <c r="AL82" s="771"/>
      <c r="AM82" s="771"/>
      <c r="AN82" s="771"/>
      <c r="AO82" s="771"/>
      <c r="AP82" s="771"/>
      <c r="AQ82" s="771"/>
      <c r="AR82" s="771"/>
      <c r="AS82" s="771"/>
      <c r="AT82" s="771"/>
      <c r="AU82" s="771"/>
      <c r="AV82" s="772"/>
    </row>
    <row r="83" spans="2:48" ht="15" customHeight="1" x14ac:dyDescent="0.3">
      <c r="B83" s="904" t="s">
        <v>18</v>
      </c>
      <c r="C83" s="1" t="s">
        <v>2</v>
      </c>
      <c r="D83" s="740">
        <v>76535</v>
      </c>
      <c r="E83" s="740">
        <v>86060</v>
      </c>
      <c r="F83" s="740">
        <v>88918</v>
      </c>
      <c r="G83" s="740">
        <v>92611</v>
      </c>
      <c r="H83" s="740">
        <v>104390</v>
      </c>
      <c r="I83" s="740">
        <v>97800</v>
      </c>
      <c r="J83" s="740">
        <v>107299</v>
      </c>
      <c r="K83" s="740">
        <v>111268</v>
      </c>
      <c r="L83" s="740">
        <v>127399</v>
      </c>
      <c r="M83" s="740">
        <v>133155</v>
      </c>
      <c r="N83" s="740">
        <v>134271</v>
      </c>
      <c r="O83" s="740">
        <v>139788</v>
      </c>
      <c r="P83" s="741">
        <v>141651</v>
      </c>
      <c r="Q83" s="741">
        <v>152084</v>
      </c>
      <c r="R83" s="741">
        <v>159374</v>
      </c>
      <c r="S83" s="143">
        <f>100</f>
        <v>100</v>
      </c>
      <c r="T83" s="328">
        <f t="shared" si="31"/>
        <v>112.44528647024238</v>
      </c>
      <c r="U83" s="328">
        <f t="shared" si="31"/>
        <v>116.17952570719278</v>
      </c>
      <c r="V83" s="328">
        <f t="shared" si="31"/>
        <v>121.00476905990723</v>
      </c>
      <c r="W83" s="328">
        <f t="shared" si="31"/>
        <v>136.39511334683479</v>
      </c>
      <c r="X83" s="328">
        <f t="shared" si="31"/>
        <v>127.78467367870908</v>
      </c>
      <c r="Y83" s="328">
        <f t="shared" si="31"/>
        <v>140.19598876331091</v>
      </c>
      <c r="Z83" s="328">
        <f t="shared" si="31"/>
        <v>145.38185144051741</v>
      </c>
      <c r="AA83" s="328">
        <f t="shared" si="31"/>
        <v>166.45848304697196</v>
      </c>
      <c r="AB83" s="328">
        <f t="shared" si="14"/>
        <v>173.97922519108906</v>
      </c>
      <c r="AC83" s="328">
        <f t="shared" si="14"/>
        <v>175.43738159012216</v>
      </c>
      <c r="AD83" s="328">
        <f t="shared" si="14"/>
        <v>182.64584830469721</v>
      </c>
      <c r="AE83" s="328">
        <f t="shared" si="42"/>
        <v>185.08002874501861</v>
      </c>
      <c r="AF83" s="328">
        <f t="shared" si="43"/>
        <v>198.71170052916966</v>
      </c>
      <c r="AG83" s="329">
        <f t="shared" si="43"/>
        <v>208.23675442607959</v>
      </c>
      <c r="AH83" s="766">
        <v>1</v>
      </c>
      <c r="AI83" s="767">
        <v>1</v>
      </c>
      <c r="AJ83" s="767">
        <v>1</v>
      </c>
      <c r="AK83" s="767">
        <v>1</v>
      </c>
      <c r="AL83" s="767">
        <v>1</v>
      </c>
      <c r="AM83" s="767">
        <v>1</v>
      </c>
      <c r="AN83" s="767">
        <v>1</v>
      </c>
      <c r="AO83" s="767">
        <v>1</v>
      </c>
      <c r="AP83" s="767">
        <v>1</v>
      </c>
      <c r="AQ83" s="767">
        <v>1</v>
      </c>
      <c r="AR83" s="767">
        <v>1</v>
      </c>
      <c r="AS83" s="767">
        <v>1</v>
      </c>
      <c r="AT83" s="767">
        <v>4</v>
      </c>
      <c r="AU83" s="767">
        <v>6</v>
      </c>
      <c r="AV83" s="769">
        <v>7</v>
      </c>
    </row>
    <row r="84" spans="2:48" ht="14.4" x14ac:dyDescent="0.3">
      <c r="B84" s="904"/>
      <c r="C84" s="1" t="s">
        <v>3</v>
      </c>
      <c r="D84" s="740">
        <v>28947</v>
      </c>
      <c r="E84" s="740">
        <v>31459</v>
      </c>
      <c r="F84" s="740">
        <v>31448</v>
      </c>
      <c r="G84" s="740">
        <v>33431</v>
      </c>
      <c r="H84" s="740">
        <v>36631</v>
      </c>
      <c r="I84" s="740">
        <v>37563</v>
      </c>
      <c r="J84" s="740">
        <v>37004</v>
      </c>
      <c r="K84" s="740">
        <v>39257</v>
      </c>
      <c r="L84" s="740">
        <v>40163</v>
      </c>
      <c r="M84" s="740">
        <v>41157</v>
      </c>
      <c r="N84" s="740">
        <v>63628</v>
      </c>
      <c r="O84" s="740">
        <v>66780</v>
      </c>
      <c r="P84" s="741">
        <v>67159</v>
      </c>
      <c r="Q84" s="741">
        <v>69247</v>
      </c>
      <c r="R84" s="741">
        <v>70643</v>
      </c>
      <c r="S84" s="143">
        <f>100</f>
        <v>100</v>
      </c>
      <c r="T84" s="328">
        <f t="shared" si="31"/>
        <v>108.67792862818254</v>
      </c>
      <c r="U84" s="328">
        <f t="shared" si="31"/>
        <v>108.63992814454002</v>
      </c>
      <c r="V84" s="328">
        <f t="shared" si="31"/>
        <v>115.49037896845959</v>
      </c>
      <c r="W84" s="328">
        <f t="shared" si="31"/>
        <v>126.5450651190106</v>
      </c>
      <c r="X84" s="328">
        <f t="shared" si="31"/>
        <v>129.76474246035858</v>
      </c>
      <c r="Y84" s="328">
        <f t="shared" si="31"/>
        <v>127.83362697343421</v>
      </c>
      <c r="Z84" s="328">
        <f t="shared" si="31"/>
        <v>135.61681694130652</v>
      </c>
      <c r="AA84" s="328">
        <f t="shared" si="31"/>
        <v>138.74667495768128</v>
      </c>
      <c r="AB84" s="328">
        <f t="shared" si="14"/>
        <v>142.18053684319619</v>
      </c>
      <c r="AC84" s="328">
        <f t="shared" si="14"/>
        <v>219.80861574601857</v>
      </c>
      <c r="AD84" s="328">
        <f t="shared" si="14"/>
        <v>230.69748160431132</v>
      </c>
      <c r="AE84" s="328">
        <f t="shared" ref="AE84:AE87" si="44">P84*100/$D84</f>
        <v>232.0067709952672</v>
      </c>
      <c r="AF84" s="328">
        <f t="shared" ref="AF84:AG87" si="45">Q84*100/$D84</f>
        <v>239.21995370850175</v>
      </c>
      <c r="AG84" s="329">
        <f t="shared" si="45"/>
        <v>244.04256054167962</v>
      </c>
      <c r="AH84" s="766">
        <v>1</v>
      </c>
      <c r="AI84" s="767">
        <v>1</v>
      </c>
      <c r="AJ84" s="767">
        <v>1</v>
      </c>
      <c r="AK84" s="767">
        <v>1</v>
      </c>
      <c r="AL84" s="767">
        <v>1</v>
      </c>
      <c r="AM84" s="767">
        <v>1</v>
      </c>
      <c r="AN84" s="767">
        <v>1</v>
      </c>
      <c r="AO84" s="767">
        <v>1</v>
      </c>
      <c r="AP84" s="767">
        <v>1</v>
      </c>
      <c r="AQ84" s="767">
        <v>1</v>
      </c>
      <c r="AR84" s="767">
        <v>1</v>
      </c>
      <c r="AS84" s="767">
        <v>1</v>
      </c>
      <c r="AT84" s="767">
        <v>4</v>
      </c>
      <c r="AU84" s="767">
        <v>6</v>
      </c>
      <c r="AV84" s="769">
        <v>7</v>
      </c>
    </row>
    <row r="85" spans="2:48" ht="14.4" x14ac:dyDescent="0.3">
      <c r="B85" s="904"/>
      <c r="C85" s="1" t="s">
        <v>4</v>
      </c>
      <c r="D85" s="740">
        <v>67520</v>
      </c>
      <c r="E85" s="740">
        <v>70376</v>
      </c>
      <c r="F85" s="740">
        <v>70297</v>
      </c>
      <c r="G85" s="740">
        <v>71983</v>
      </c>
      <c r="H85" s="740">
        <v>73616</v>
      </c>
      <c r="I85" s="740">
        <v>74351</v>
      </c>
      <c r="J85" s="740">
        <v>80726</v>
      </c>
      <c r="K85" s="740">
        <v>84761</v>
      </c>
      <c r="L85" s="740">
        <v>91786</v>
      </c>
      <c r="M85" s="740">
        <v>95786</v>
      </c>
      <c r="N85" s="740">
        <v>104007</v>
      </c>
      <c r="O85" s="740">
        <v>100785</v>
      </c>
      <c r="P85" s="741">
        <v>101451</v>
      </c>
      <c r="Q85" s="741">
        <v>105127</v>
      </c>
      <c r="R85" s="741">
        <v>107603</v>
      </c>
      <c r="S85" s="143">
        <f>100</f>
        <v>100</v>
      </c>
      <c r="T85" s="328">
        <f t="shared" si="31"/>
        <v>104.22985781990522</v>
      </c>
      <c r="U85" s="328">
        <f t="shared" si="31"/>
        <v>104.11285545023696</v>
      </c>
      <c r="V85" s="328">
        <f t="shared" si="31"/>
        <v>106.60989336492891</v>
      </c>
      <c r="W85" s="328">
        <f t="shared" si="31"/>
        <v>109.02843601895735</v>
      </c>
      <c r="X85" s="328">
        <f t="shared" si="31"/>
        <v>110.11700236966824</v>
      </c>
      <c r="Y85" s="328">
        <f t="shared" si="31"/>
        <v>119.55864928909952</v>
      </c>
      <c r="Z85" s="328">
        <f t="shared" si="31"/>
        <v>125.53465639810426</v>
      </c>
      <c r="AA85" s="328">
        <f t="shared" si="31"/>
        <v>135.93898104265404</v>
      </c>
      <c r="AB85" s="328">
        <f t="shared" si="14"/>
        <v>141.86315165876778</v>
      </c>
      <c r="AC85" s="328">
        <f t="shared" si="14"/>
        <v>154.03880331753555</v>
      </c>
      <c r="AD85" s="328">
        <f t="shared" si="14"/>
        <v>149.26688388625593</v>
      </c>
      <c r="AE85" s="328">
        <f t="shared" si="44"/>
        <v>150.25325829383885</v>
      </c>
      <c r="AF85" s="328">
        <f t="shared" si="45"/>
        <v>155.6975710900474</v>
      </c>
      <c r="AG85" s="329">
        <f t="shared" si="45"/>
        <v>159.36463270142181</v>
      </c>
      <c r="AH85" s="766">
        <v>1</v>
      </c>
      <c r="AI85" s="767">
        <v>1</v>
      </c>
      <c r="AJ85" s="767">
        <v>1</v>
      </c>
      <c r="AK85" s="767">
        <v>1</v>
      </c>
      <c r="AL85" s="767">
        <v>1</v>
      </c>
      <c r="AM85" s="767">
        <v>1</v>
      </c>
      <c r="AN85" s="767">
        <v>1</v>
      </c>
      <c r="AO85" s="767">
        <v>1</v>
      </c>
      <c r="AP85" s="767">
        <v>1</v>
      </c>
      <c r="AQ85" s="767">
        <v>1</v>
      </c>
      <c r="AR85" s="767">
        <v>1</v>
      </c>
      <c r="AS85" s="767">
        <v>1</v>
      </c>
      <c r="AT85" s="767">
        <v>4</v>
      </c>
      <c r="AU85" s="767">
        <v>6</v>
      </c>
      <c r="AV85" s="769">
        <v>7</v>
      </c>
    </row>
    <row r="86" spans="2:48" ht="14.4" x14ac:dyDescent="0.3">
      <c r="B86" s="904"/>
      <c r="C86" s="1" t="s">
        <v>5</v>
      </c>
      <c r="D86" s="740">
        <v>196921</v>
      </c>
      <c r="E86" s="740">
        <v>204672</v>
      </c>
      <c r="F86" s="740">
        <v>243588</v>
      </c>
      <c r="G86" s="740">
        <v>234292</v>
      </c>
      <c r="H86" s="740">
        <v>226945</v>
      </c>
      <c r="I86" s="740">
        <v>240513</v>
      </c>
      <c r="J86" s="740">
        <v>245370</v>
      </c>
      <c r="K86" s="740">
        <v>265204</v>
      </c>
      <c r="L86" s="740">
        <v>280651</v>
      </c>
      <c r="M86" s="740">
        <v>307829</v>
      </c>
      <c r="N86" s="740">
        <v>299650</v>
      </c>
      <c r="O86" s="740">
        <v>283445</v>
      </c>
      <c r="P86" s="741">
        <v>287850</v>
      </c>
      <c r="Q86" s="741">
        <v>312594</v>
      </c>
      <c r="R86" s="741">
        <v>330090</v>
      </c>
      <c r="S86" s="143">
        <f>100</f>
        <v>100</v>
      </c>
      <c r="T86" s="328">
        <f t="shared" si="31"/>
        <v>103.93609620101462</v>
      </c>
      <c r="U86" s="328">
        <f t="shared" si="31"/>
        <v>123.69833588088625</v>
      </c>
      <c r="V86" s="328">
        <f t="shared" si="31"/>
        <v>118.97766109251934</v>
      </c>
      <c r="W86" s="328">
        <f t="shared" si="31"/>
        <v>115.24672330528486</v>
      </c>
      <c r="X86" s="328">
        <f t="shared" si="31"/>
        <v>122.13679597402003</v>
      </c>
      <c r="Y86" s="328">
        <f t="shared" si="31"/>
        <v>124.60326730008481</v>
      </c>
      <c r="Z86" s="328">
        <f t="shared" si="31"/>
        <v>134.67532665383581</v>
      </c>
      <c r="AA86" s="328">
        <f t="shared" si="31"/>
        <v>142.51958907379102</v>
      </c>
      <c r="AB86" s="328">
        <f t="shared" si="14"/>
        <v>156.32106276120882</v>
      </c>
      <c r="AC86" s="328">
        <f t="shared" si="14"/>
        <v>152.16762051787265</v>
      </c>
      <c r="AD86" s="328">
        <f t="shared" si="14"/>
        <v>143.93843216315173</v>
      </c>
      <c r="AE86" s="328">
        <f t="shared" si="44"/>
        <v>146.17536981835354</v>
      </c>
      <c r="AF86" s="328">
        <f t="shared" si="45"/>
        <v>158.74081484453157</v>
      </c>
      <c r="AG86" s="329">
        <f t="shared" si="45"/>
        <v>167.62559605120836</v>
      </c>
      <c r="AH86" s="766">
        <v>1</v>
      </c>
      <c r="AI86" s="767">
        <v>1</v>
      </c>
      <c r="AJ86" s="767">
        <v>1</v>
      </c>
      <c r="AK86" s="767">
        <v>1</v>
      </c>
      <c r="AL86" s="767">
        <v>1</v>
      </c>
      <c r="AM86" s="767">
        <v>1</v>
      </c>
      <c r="AN86" s="767">
        <v>1</v>
      </c>
      <c r="AO86" s="767">
        <v>1</v>
      </c>
      <c r="AP86" s="767">
        <v>1</v>
      </c>
      <c r="AQ86" s="767">
        <v>1</v>
      </c>
      <c r="AR86" s="767">
        <v>1</v>
      </c>
      <c r="AS86" s="767">
        <v>1</v>
      </c>
      <c r="AT86" s="767">
        <v>4</v>
      </c>
      <c r="AU86" s="767">
        <v>6</v>
      </c>
      <c r="AV86" s="769">
        <v>7</v>
      </c>
    </row>
    <row r="87" spans="2:48" ht="14.4" x14ac:dyDescent="0.3">
      <c r="B87" s="904"/>
      <c r="C87" s="1" t="s">
        <v>6</v>
      </c>
      <c r="D87" s="740">
        <v>369923</v>
      </c>
      <c r="E87" s="740">
        <v>392567</v>
      </c>
      <c r="F87" s="740">
        <v>434251</v>
      </c>
      <c r="G87" s="740">
        <v>432317</v>
      </c>
      <c r="H87" s="740">
        <v>441582</v>
      </c>
      <c r="I87" s="740">
        <v>450227</v>
      </c>
      <c r="J87" s="740">
        <v>470399</v>
      </c>
      <c r="K87" s="740">
        <v>500490</v>
      </c>
      <c r="L87" s="740">
        <v>539999</v>
      </c>
      <c r="M87" s="740">
        <v>577927</v>
      </c>
      <c r="N87" s="740">
        <v>601556</v>
      </c>
      <c r="O87" s="740">
        <v>590798</v>
      </c>
      <c r="P87" s="741">
        <v>598111</v>
      </c>
      <c r="Q87" s="741">
        <v>639052</v>
      </c>
      <c r="R87" s="741">
        <v>667710</v>
      </c>
      <c r="S87" s="143">
        <f>100</f>
        <v>100</v>
      </c>
      <c r="T87" s="328">
        <f t="shared" si="31"/>
        <v>106.12127388672778</v>
      </c>
      <c r="U87" s="328">
        <f t="shared" si="31"/>
        <v>117.38956485538883</v>
      </c>
      <c r="V87" s="328">
        <f t="shared" si="31"/>
        <v>116.86675335137312</v>
      </c>
      <c r="W87" s="328">
        <f t="shared" si="31"/>
        <v>119.37132862784958</v>
      </c>
      <c r="X87" s="328">
        <f t="shared" si="31"/>
        <v>121.70830145733031</v>
      </c>
      <c r="Y87" s="328">
        <f t="shared" si="31"/>
        <v>127.16132816829449</v>
      </c>
      <c r="Z87" s="328">
        <f t="shared" si="31"/>
        <v>135.29572370466286</v>
      </c>
      <c r="AA87" s="328">
        <f t="shared" si="31"/>
        <v>145.9760544762018</v>
      </c>
      <c r="AB87" s="328">
        <f t="shared" si="14"/>
        <v>156.22899900790165</v>
      </c>
      <c r="AC87" s="328">
        <f t="shared" si="14"/>
        <v>162.61654452413069</v>
      </c>
      <c r="AD87" s="328">
        <f t="shared" si="14"/>
        <v>159.70837174222743</v>
      </c>
      <c r="AE87" s="328">
        <f t="shared" si="44"/>
        <v>161.68526963719478</v>
      </c>
      <c r="AF87" s="328">
        <f t="shared" si="45"/>
        <v>172.75270799598835</v>
      </c>
      <c r="AG87" s="329">
        <f t="shared" si="45"/>
        <v>180.49972561857467</v>
      </c>
      <c r="AH87" s="766">
        <v>1</v>
      </c>
      <c r="AI87" s="767">
        <v>1</v>
      </c>
      <c r="AJ87" s="767">
        <v>1</v>
      </c>
      <c r="AK87" s="767">
        <v>1</v>
      </c>
      <c r="AL87" s="767">
        <v>1</v>
      </c>
      <c r="AM87" s="767">
        <v>1</v>
      </c>
      <c r="AN87" s="767">
        <v>1</v>
      </c>
      <c r="AO87" s="767">
        <v>1</v>
      </c>
      <c r="AP87" s="767">
        <v>1</v>
      </c>
      <c r="AQ87" s="767">
        <v>1</v>
      </c>
      <c r="AR87" s="767">
        <v>1</v>
      </c>
      <c r="AS87" s="767">
        <v>1</v>
      </c>
      <c r="AT87" s="767">
        <v>4</v>
      </c>
      <c r="AU87" s="767">
        <v>6</v>
      </c>
      <c r="AV87" s="769">
        <v>7</v>
      </c>
    </row>
    <row r="88" spans="2:48" ht="15" thickBot="1" x14ac:dyDescent="0.35">
      <c r="B88" s="907"/>
      <c r="C88" s="9" t="s">
        <v>7</v>
      </c>
      <c r="D88">
        <v>173002</v>
      </c>
      <c r="E88">
        <v>187895</v>
      </c>
      <c r="F88">
        <v>190663</v>
      </c>
      <c r="G88">
        <v>198025</v>
      </c>
      <c r="H88">
        <v>214637</v>
      </c>
      <c r="I88">
        <v>209714</v>
      </c>
      <c r="J88">
        <v>225029</v>
      </c>
      <c r="K88">
        <v>235286</v>
      </c>
      <c r="L88">
        <v>259348</v>
      </c>
      <c r="M88">
        <v>270098</v>
      </c>
      <c r="N88">
        <v>301906</v>
      </c>
      <c r="O88">
        <v>307353</v>
      </c>
      <c r="P88">
        <v>310261</v>
      </c>
      <c r="Q88">
        <v>326458</v>
      </c>
      <c r="R88">
        <v>337620</v>
      </c>
      <c r="S88" s="144">
        <f>100</f>
        <v>100</v>
      </c>
      <c r="T88" s="330">
        <f t="shared" si="31"/>
        <v>108.60857099917921</v>
      </c>
      <c r="U88" s="330">
        <f t="shared" si="31"/>
        <v>110.20855250228321</v>
      </c>
      <c r="V88" s="330">
        <f t="shared" si="31"/>
        <v>114.46399463590016</v>
      </c>
      <c r="W88" s="330">
        <f t="shared" si="31"/>
        <v>124.06619576652292</v>
      </c>
      <c r="X88" s="330">
        <f t="shared" si="31"/>
        <v>121.22056392411649</v>
      </c>
      <c r="Y88" s="330">
        <f t="shared" si="31"/>
        <v>130.0730627391591</v>
      </c>
      <c r="Z88" s="330">
        <f t="shared" si="31"/>
        <v>136.00189593183893</v>
      </c>
      <c r="AA88" s="330">
        <f t="shared" ref="AA88:AG88" si="46">L88*100/$D88</f>
        <v>149.91040566005017</v>
      </c>
      <c r="AB88" s="330">
        <f t="shared" si="46"/>
        <v>156.12420665657044</v>
      </c>
      <c r="AC88" s="330">
        <f t="shared" si="46"/>
        <v>174.51012127027434</v>
      </c>
      <c r="AD88" s="330">
        <f t="shared" si="46"/>
        <v>177.65863978451117</v>
      </c>
      <c r="AE88" s="330">
        <f t="shared" si="46"/>
        <v>179.33954520756984</v>
      </c>
      <c r="AF88" s="330">
        <f t="shared" si="46"/>
        <v>188.70186471832696</v>
      </c>
      <c r="AG88" s="331">
        <f t="shared" si="46"/>
        <v>195.15381325071385</v>
      </c>
      <c r="AH88" s="749"/>
      <c r="AI88" s="750"/>
      <c r="AJ88" s="750"/>
      <c r="AK88" s="750"/>
      <c r="AL88" s="750"/>
      <c r="AM88" s="750"/>
      <c r="AN88" s="750"/>
      <c r="AO88" s="750"/>
      <c r="AP88" s="750"/>
      <c r="AQ88" s="750"/>
      <c r="AR88" s="750"/>
      <c r="AS88" s="750"/>
      <c r="AT88" s="750"/>
      <c r="AU88" s="750"/>
      <c r="AV88" s="751"/>
    </row>
    <row r="89" spans="2:48" x14ac:dyDescent="0.25">
      <c r="N89" s="13"/>
      <c r="O89" s="13"/>
      <c r="P89" s="13"/>
      <c r="AC89" s="13"/>
      <c r="AD89" s="13"/>
      <c r="AE89" s="13"/>
      <c r="AH89" s="13"/>
      <c r="AI89" s="13"/>
      <c r="AJ89" s="13"/>
      <c r="AK89" s="13"/>
      <c r="AL89" s="13"/>
      <c r="AM89" s="13"/>
      <c r="AN89" s="13"/>
      <c r="AO89" s="13"/>
      <c r="AP89" s="13"/>
      <c r="AQ89" s="13"/>
      <c r="AR89" s="13"/>
      <c r="AS89" s="13"/>
      <c r="AT89" s="13"/>
    </row>
    <row r="90" spans="2:48" x14ac:dyDescent="0.25">
      <c r="N90" s="13"/>
      <c r="O90" s="13"/>
      <c r="P90" s="13"/>
      <c r="AC90" s="13"/>
      <c r="AD90" s="13"/>
      <c r="AE90" s="13"/>
      <c r="AH90" s="13"/>
      <c r="AI90" s="13"/>
      <c r="AJ90" s="13"/>
      <c r="AK90" s="13"/>
      <c r="AL90" s="13"/>
      <c r="AM90" s="13"/>
      <c r="AN90" s="13"/>
      <c r="AO90" s="13"/>
      <c r="AP90" s="13"/>
      <c r="AQ90" s="13"/>
      <c r="AR90" s="13"/>
      <c r="AS90" s="13"/>
      <c r="AT90" s="13"/>
    </row>
    <row r="91" spans="2:48" x14ac:dyDescent="0.25">
      <c r="G91" s="13"/>
      <c r="H91" s="13"/>
      <c r="I91" s="13"/>
      <c r="N91" s="13"/>
      <c r="O91" s="13"/>
      <c r="P91" s="13"/>
      <c r="AC91" s="13"/>
      <c r="AD91" s="13"/>
      <c r="AE91" s="13"/>
      <c r="AH91" s="13"/>
      <c r="AI91" s="13"/>
      <c r="AJ91" s="13"/>
      <c r="AK91" s="13"/>
      <c r="AL91" s="13"/>
      <c r="AM91" s="13"/>
      <c r="AN91" s="13"/>
      <c r="AO91" s="13"/>
      <c r="AP91" s="13"/>
      <c r="AQ91" s="13"/>
      <c r="AR91" s="13"/>
      <c r="AS91" s="13"/>
      <c r="AT91" s="13"/>
    </row>
    <row r="92" spans="2:48" x14ac:dyDescent="0.25">
      <c r="G92" s="13"/>
      <c r="H92" s="13"/>
      <c r="I92" s="13"/>
      <c r="N92" s="13"/>
      <c r="O92" s="13"/>
      <c r="P92" s="13"/>
      <c r="AC92" s="13"/>
      <c r="AD92" s="13"/>
      <c r="AE92" s="13"/>
      <c r="AH92" s="13"/>
      <c r="AI92" s="13"/>
      <c r="AJ92" s="13"/>
      <c r="AK92" s="13"/>
      <c r="AL92" s="13"/>
      <c r="AM92" s="13"/>
      <c r="AN92" s="13"/>
      <c r="AO92" s="13"/>
      <c r="AP92" s="13"/>
      <c r="AQ92" s="13"/>
      <c r="AR92" s="13"/>
      <c r="AS92" s="13"/>
      <c r="AT92" s="13"/>
    </row>
    <row r="93" spans="2:48" x14ac:dyDescent="0.25">
      <c r="G93" s="13"/>
      <c r="H93" s="13"/>
      <c r="I93" s="13"/>
      <c r="N93" s="13"/>
      <c r="O93" s="13"/>
      <c r="P93" s="13"/>
      <c r="AC93" s="13"/>
      <c r="AD93" s="13"/>
      <c r="AE93" s="13"/>
      <c r="AH93" s="13"/>
      <c r="AI93" s="13"/>
      <c r="AJ93" s="13"/>
      <c r="AK93" s="13"/>
      <c r="AL93" s="13"/>
      <c r="AM93" s="13"/>
      <c r="AN93" s="13"/>
      <c r="AO93" s="13"/>
      <c r="AP93" s="13"/>
      <c r="AQ93" s="13"/>
      <c r="AR93" s="13"/>
      <c r="AS93" s="13"/>
      <c r="AT93" s="13"/>
    </row>
    <row r="94" spans="2:48" x14ac:dyDescent="0.25">
      <c r="N94" s="13"/>
      <c r="O94" s="13"/>
      <c r="P94" s="13"/>
      <c r="AC94" s="13"/>
      <c r="AD94" s="13"/>
      <c r="AE94" s="13"/>
      <c r="AH94" s="13"/>
      <c r="AI94" s="13"/>
      <c r="AJ94" s="13"/>
      <c r="AK94" s="13"/>
      <c r="AL94" s="13"/>
      <c r="AM94" s="13"/>
      <c r="AN94" s="13"/>
      <c r="AO94" s="13"/>
      <c r="AP94" s="13"/>
      <c r="AQ94" s="13"/>
      <c r="AR94" s="13"/>
      <c r="AS94" s="13"/>
      <c r="AT94" s="13"/>
    </row>
    <row r="95" spans="2:48" x14ac:dyDescent="0.25">
      <c r="N95" s="13"/>
      <c r="O95" s="13"/>
      <c r="P95" s="13"/>
      <c r="AC95" s="13"/>
      <c r="AD95" s="13"/>
      <c r="AE95" s="13"/>
      <c r="AH95" s="13"/>
      <c r="AI95" s="13"/>
      <c r="AJ95" s="13"/>
      <c r="AK95" s="13"/>
      <c r="AL95" s="13"/>
      <c r="AM95" s="13"/>
      <c r="AN95" s="13"/>
      <c r="AO95" s="13"/>
      <c r="AP95" s="13"/>
      <c r="AQ95" s="13"/>
      <c r="AR95" s="13"/>
      <c r="AS95" s="13"/>
      <c r="AT95" s="13"/>
    </row>
    <row r="96" spans="2:48" x14ac:dyDescent="0.25">
      <c r="N96" s="13"/>
      <c r="O96" s="13"/>
      <c r="P96" s="13"/>
      <c r="AC96" s="13"/>
      <c r="AD96" s="13"/>
      <c r="AE96" s="13"/>
      <c r="AH96" s="13"/>
      <c r="AI96" s="13"/>
      <c r="AJ96" s="13"/>
      <c r="AK96" s="13"/>
      <c r="AL96" s="13"/>
      <c r="AM96" s="13"/>
      <c r="AN96" s="13"/>
      <c r="AO96" s="13"/>
      <c r="AP96" s="13"/>
      <c r="AQ96" s="13"/>
      <c r="AR96" s="13"/>
      <c r="AS96" s="13"/>
      <c r="AT96" s="13"/>
    </row>
    <row r="97" spans="7:46" x14ac:dyDescent="0.25">
      <c r="N97" s="13"/>
      <c r="O97" s="13"/>
      <c r="P97" s="13"/>
      <c r="AC97" s="13"/>
      <c r="AD97" s="13"/>
      <c r="AE97" s="13"/>
      <c r="AH97" s="13"/>
      <c r="AI97" s="13"/>
      <c r="AJ97" s="13"/>
      <c r="AK97" s="13"/>
      <c r="AL97" s="13"/>
      <c r="AM97" s="13"/>
      <c r="AN97" s="13"/>
      <c r="AO97" s="13"/>
      <c r="AP97" s="13"/>
      <c r="AQ97" s="13"/>
      <c r="AR97" s="13"/>
      <c r="AS97" s="13"/>
      <c r="AT97" s="13"/>
    </row>
    <row r="98" spans="7:46" x14ac:dyDescent="0.25">
      <c r="N98" s="13"/>
      <c r="O98" s="13"/>
      <c r="P98" s="13"/>
      <c r="AC98" s="13"/>
      <c r="AD98" s="13"/>
      <c r="AE98" s="13"/>
      <c r="AH98" s="13"/>
      <c r="AI98" s="13"/>
      <c r="AJ98" s="13"/>
      <c r="AK98" s="13"/>
      <c r="AL98" s="13"/>
      <c r="AM98" s="13"/>
      <c r="AN98" s="13"/>
      <c r="AO98" s="13"/>
      <c r="AP98" s="13"/>
      <c r="AQ98" s="13"/>
      <c r="AR98" s="13"/>
      <c r="AS98" s="13"/>
      <c r="AT98" s="13"/>
    </row>
    <row r="99" spans="7:46" x14ac:dyDescent="0.25">
      <c r="N99" s="13"/>
      <c r="O99" s="13"/>
      <c r="P99" s="13"/>
      <c r="AC99" s="13"/>
      <c r="AD99" s="13"/>
      <c r="AE99" s="13"/>
      <c r="AH99" s="13"/>
      <c r="AI99" s="13"/>
      <c r="AJ99" s="13"/>
      <c r="AK99" s="13"/>
      <c r="AL99" s="13"/>
      <c r="AM99" s="13"/>
      <c r="AN99" s="13"/>
      <c r="AO99" s="13"/>
      <c r="AP99" s="13"/>
      <c r="AQ99" s="13"/>
      <c r="AR99" s="13"/>
      <c r="AS99" s="13"/>
      <c r="AT99" s="13"/>
    </row>
    <row r="100" spans="7:46" x14ac:dyDescent="0.25">
      <c r="G100" s="13"/>
      <c r="H100" s="13"/>
      <c r="I100" s="13"/>
      <c r="N100" s="13"/>
      <c r="O100" s="13"/>
      <c r="P100" s="13"/>
      <c r="AC100" s="13"/>
      <c r="AD100" s="13"/>
      <c r="AE100" s="13"/>
      <c r="AH100" s="13"/>
      <c r="AI100" s="13"/>
      <c r="AJ100" s="13"/>
      <c r="AK100" s="13"/>
      <c r="AL100" s="13"/>
      <c r="AM100" s="13"/>
      <c r="AN100" s="13"/>
      <c r="AO100" s="13"/>
      <c r="AP100" s="13"/>
      <c r="AQ100" s="13"/>
      <c r="AR100" s="13"/>
      <c r="AS100" s="13"/>
      <c r="AT100" s="13"/>
    </row>
    <row r="101" spans="7:46" x14ac:dyDescent="0.25">
      <c r="G101" s="13"/>
      <c r="H101" s="13"/>
      <c r="I101" s="13"/>
      <c r="N101" s="13"/>
      <c r="O101" s="13"/>
      <c r="P101" s="13"/>
      <c r="AC101" s="13"/>
      <c r="AD101" s="13"/>
      <c r="AE101" s="13"/>
      <c r="AH101" s="13"/>
      <c r="AI101" s="13"/>
      <c r="AJ101" s="13"/>
      <c r="AK101" s="13"/>
      <c r="AL101" s="13"/>
      <c r="AM101" s="13"/>
      <c r="AN101" s="13"/>
      <c r="AO101" s="13"/>
      <c r="AP101" s="13"/>
      <c r="AQ101" s="13"/>
      <c r="AR101" s="13"/>
      <c r="AS101" s="13"/>
      <c r="AT101" s="13"/>
    </row>
    <row r="102" spans="7:46" x14ac:dyDescent="0.25">
      <c r="G102" s="13"/>
      <c r="H102" s="13"/>
      <c r="I102" s="13"/>
      <c r="N102" s="13"/>
      <c r="O102" s="13"/>
      <c r="P102" s="13"/>
      <c r="AC102" s="13"/>
      <c r="AD102" s="13"/>
      <c r="AE102" s="13"/>
      <c r="AH102" s="13"/>
      <c r="AI102" s="13"/>
      <c r="AJ102" s="13"/>
      <c r="AK102" s="13"/>
      <c r="AL102" s="13"/>
      <c r="AM102" s="13"/>
      <c r="AN102" s="13"/>
      <c r="AO102" s="13"/>
      <c r="AP102" s="13"/>
      <c r="AQ102" s="13"/>
      <c r="AR102" s="13"/>
      <c r="AS102" s="13"/>
      <c r="AT102" s="13"/>
    </row>
    <row r="103" spans="7:46" x14ac:dyDescent="0.25">
      <c r="G103" s="13"/>
      <c r="H103" s="13"/>
      <c r="I103" s="13"/>
      <c r="N103" s="13"/>
      <c r="O103" s="13"/>
      <c r="P103" s="13"/>
      <c r="AC103" s="13"/>
      <c r="AD103" s="13"/>
      <c r="AE103" s="13"/>
      <c r="AH103" s="13"/>
      <c r="AI103" s="13"/>
      <c r="AJ103" s="13"/>
      <c r="AK103" s="13"/>
      <c r="AL103" s="13"/>
      <c r="AM103" s="13"/>
      <c r="AN103" s="13"/>
      <c r="AO103" s="13"/>
      <c r="AP103" s="13"/>
      <c r="AQ103" s="13"/>
      <c r="AR103" s="13"/>
      <c r="AS103" s="13"/>
      <c r="AT103" s="13"/>
    </row>
    <row r="104" spans="7:46" x14ac:dyDescent="0.25">
      <c r="G104" s="13"/>
      <c r="H104" s="13"/>
      <c r="I104" s="13"/>
      <c r="N104" s="13"/>
      <c r="O104" s="13"/>
      <c r="P104" s="13"/>
      <c r="AC104" s="13"/>
      <c r="AD104" s="13"/>
      <c r="AE104" s="13"/>
      <c r="AH104" s="13"/>
      <c r="AI104" s="13"/>
      <c r="AJ104" s="13"/>
      <c r="AK104" s="13"/>
      <c r="AL104" s="13"/>
      <c r="AM104" s="13"/>
      <c r="AN104" s="13"/>
      <c r="AO104" s="13"/>
      <c r="AP104" s="13"/>
      <c r="AQ104" s="13"/>
      <c r="AR104" s="13"/>
      <c r="AS104" s="13"/>
      <c r="AT104" s="13"/>
    </row>
    <row r="105" spans="7:46" x14ac:dyDescent="0.25">
      <c r="G105" s="13"/>
      <c r="H105" s="13"/>
      <c r="I105" s="13"/>
      <c r="N105" s="13"/>
      <c r="O105" s="13"/>
      <c r="P105" s="13"/>
      <c r="AC105" s="13"/>
      <c r="AD105" s="13"/>
      <c r="AE105" s="13"/>
      <c r="AH105" s="13"/>
      <c r="AI105" s="13"/>
      <c r="AJ105" s="13"/>
      <c r="AK105" s="13"/>
      <c r="AL105" s="13"/>
      <c r="AM105" s="13"/>
      <c r="AN105" s="13"/>
      <c r="AO105" s="13"/>
      <c r="AP105" s="13"/>
      <c r="AQ105" s="13"/>
      <c r="AR105" s="13"/>
      <c r="AS105" s="13"/>
      <c r="AT105" s="13"/>
    </row>
    <row r="106" spans="7:46" x14ac:dyDescent="0.25">
      <c r="G106" s="13"/>
      <c r="H106" s="13"/>
      <c r="I106" s="13"/>
      <c r="N106" s="13"/>
      <c r="O106" s="13"/>
      <c r="P106" s="13"/>
      <c r="AC106" s="13"/>
      <c r="AD106" s="13"/>
      <c r="AE106" s="13"/>
      <c r="AH106" s="13"/>
      <c r="AI106" s="13"/>
      <c r="AJ106" s="13"/>
      <c r="AK106" s="13"/>
      <c r="AL106" s="13"/>
      <c r="AM106" s="13"/>
      <c r="AN106" s="13"/>
      <c r="AO106" s="13"/>
      <c r="AP106" s="13"/>
      <c r="AQ106" s="13"/>
      <c r="AR106" s="13"/>
      <c r="AS106" s="13"/>
      <c r="AT106" s="13"/>
    </row>
    <row r="107" spans="7:46" x14ac:dyDescent="0.25">
      <c r="G107" s="13"/>
      <c r="H107" s="13"/>
      <c r="I107" s="13"/>
      <c r="N107" s="13"/>
      <c r="O107" s="13"/>
      <c r="P107" s="13"/>
      <c r="AC107" s="13"/>
      <c r="AD107" s="13"/>
      <c r="AE107" s="13"/>
      <c r="AH107" s="13"/>
      <c r="AI107" s="13"/>
      <c r="AJ107" s="13"/>
      <c r="AK107" s="13"/>
      <c r="AL107" s="13"/>
      <c r="AM107" s="13"/>
      <c r="AN107" s="13"/>
      <c r="AO107" s="13"/>
      <c r="AP107" s="13"/>
      <c r="AQ107" s="13"/>
      <c r="AR107" s="13"/>
      <c r="AS107" s="13"/>
      <c r="AT107" s="13"/>
    </row>
    <row r="108" spans="7:46" x14ac:dyDescent="0.25">
      <c r="G108" s="13"/>
      <c r="H108" s="13"/>
      <c r="I108" s="13"/>
      <c r="N108" s="13"/>
      <c r="O108" s="13"/>
      <c r="P108" s="13"/>
      <c r="AC108" s="13"/>
      <c r="AD108" s="13"/>
      <c r="AE108" s="13"/>
      <c r="AH108" s="13"/>
      <c r="AI108" s="13"/>
      <c r="AJ108" s="13"/>
      <c r="AK108" s="13"/>
      <c r="AL108" s="13"/>
      <c r="AM108" s="13"/>
      <c r="AR108" s="13"/>
      <c r="AS108" s="13"/>
      <c r="AT108" s="13"/>
    </row>
    <row r="109" spans="7:46" x14ac:dyDescent="0.25">
      <c r="G109" s="13"/>
      <c r="H109" s="13"/>
      <c r="I109" s="13"/>
      <c r="N109" s="13"/>
      <c r="O109" s="13"/>
      <c r="P109" s="13"/>
      <c r="AC109" s="13"/>
      <c r="AD109" s="13"/>
      <c r="AE109" s="13"/>
      <c r="AH109" s="13"/>
      <c r="AI109" s="13"/>
      <c r="AJ109" s="13"/>
      <c r="AK109" s="13"/>
      <c r="AL109" s="13"/>
      <c r="AM109" s="13"/>
      <c r="AR109" s="13"/>
      <c r="AS109" s="13"/>
      <c r="AT109" s="13"/>
    </row>
    <row r="110" spans="7:46" x14ac:dyDescent="0.25">
      <c r="G110" s="13"/>
      <c r="H110" s="13"/>
      <c r="I110" s="13"/>
      <c r="N110" s="13"/>
      <c r="O110" s="13"/>
      <c r="P110" s="13"/>
      <c r="AC110" s="13"/>
      <c r="AD110" s="13"/>
      <c r="AE110" s="13"/>
      <c r="AH110" s="13"/>
      <c r="AI110" s="13"/>
      <c r="AJ110" s="13"/>
      <c r="AK110" s="13"/>
      <c r="AL110" s="13"/>
      <c r="AM110" s="13"/>
      <c r="AR110" s="13"/>
      <c r="AS110" s="13"/>
      <c r="AT110" s="13"/>
    </row>
    <row r="111" spans="7:46" x14ac:dyDescent="0.25">
      <c r="G111" s="13"/>
      <c r="H111" s="13"/>
      <c r="I111" s="13"/>
      <c r="N111" s="13"/>
      <c r="O111" s="13"/>
      <c r="P111" s="13"/>
      <c r="AC111" s="13"/>
      <c r="AD111" s="13"/>
      <c r="AE111" s="13"/>
      <c r="AH111" s="13"/>
      <c r="AI111" s="13"/>
      <c r="AJ111" s="13"/>
      <c r="AK111" s="13"/>
      <c r="AL111" s="13"/>
      <c r="AM111" s="13"/>
      <c r="AR111" s="13"/>
      <c r="AS111" s="13"/>
      <c r="AT111" s="13"/>
    </row>
    <row r="112" spans="7:46" x14ac:dyDescent="0.25">
      <c r="G112" s="13"/>
      <c r="H112" s="13"/>
      <c r="I112" s="13"/>
      <c r="N112" s="13"/>
      <c r="O112" s="13"/>
      <c r="P112" s="13"/>
      <c r="AC112" s="13"/>
      <c r="AD112" s="13"/>
      <c r="AE112" s="13"/>
      <c r="AH112" s="13"/>
      <c r="AI112" s="13"/>
      <c r="AJ112" s="13"/>
      <c r="AK112" s="13"/>
      <c r="AL112" s="13"/>
      <c r="AR112" s="13"/>
      <c r="AS112" s="13"/>
      <c r="AT112" s="13"/>
    </row>
    <row r="113" spans="7:46" x14ac:dyDescent="0.25">
      <c r="G113" s="13"/>
      <c r="H113" s="13"/>
      <c r="I113" s="13"/>
      <c r="N113" s="13"/>
      <c r="O113" s="13"/>
      <c r="P113" s="13"/>
      <c r="AC113" s="13"/>
      <c r="AD113" s="13"/>
      <c r="AE113" s="13"/>
      <c r="AH113" s="13"/>
      <c r="AI113" s="13"/>
      <c r="AJ113" s="13"/>
      <c r="AK113" s="13"/>
      <c r="AL113" s="13"/>
      <c r="AR113" s="13"/>
      <c r="AS113" s="13"/>
      <c r="AT113" s="13"/>
    </row>
    <row r="114" spans="7:46" x14ac:dyDescent="0.25">
      <c r="G114" s="13"/>
      <c r="H114" s="13"/>
      <c r="I114" s="13"/>
      <c r="N114" s="13"/>
      <c r="O114" s="13"/>
      <c r="P114" s="13"/>
      <c r="AC114" s="13"/>
      <c r="AD114" s="13"/>
      <c r="AE114" s="13"/>
      <c r="AH114" s="13"/>
      <c r="AI114" s="13"/>
      <c r="AJ114" s="13"/>
      <c r="AK114" s="13"/>
      <c r="AL114" s="13"/>
      <c r="AR114" s="13"/>
      <c r="AS114" s="13"/>
      <c r="AT114" s="13"/>
    </row>
    <row r="115" spans="7:46" x14ac:dyDescent="0.25">
      <c r="G115" s="13"/>
      <c r="H115" s="13"/>
      <c r="I115" s="13"/>
      <c r="N115" s="13"/>
      <c r="O115" s="13"/>
      <c r="P115" s="13"/>
      <c r="AC115" s="13"/>
      <c r="AD115" s="13"/>
      <c r="AE115" s="13"/>
      <c r="AH115" s="13"/>
      <c r="AI115" s="13"/>
      <c r="AJ115" s="13"/>
      <c r="AK115" s="13"/>
      <c r="AL115" s="13"/>
      <c r="AR115" s="13"/>
      <c r="AS115" s="13"/>
      <c r="AT115" s="13"/>
    </row>
    <row r="116" spans="7:46" x14ac:dyDescent="0.25">
      <c r="G116" s="13"/>
      <c r="H116" s="13"/>
      <c r="I116" s="13"/>
      <c r="N116" s="13"/>
      <c r="O116" s="13"/>
      <c r="P116" s="13"/>
      <c r="AC116" s="13"/>
      <c r="AD116" s="13"/>
      <c r="AE116" s="13"/>
      <c r="AH116" s="13"/>
      <c r="AI116" s="13"/>
      <c r="AJ116" s="13"/>
      <c r="AK116" s="13"/>
      <c r="AL116" s="13"/>
      <c r="AR116" s="13"/>
      <c r="AS116" s="13"/>
      <c r="AT116" s="13"/>
    </row>
    <row r="117" spans="7:46" x14ac:dyDescent="0.25">
      <c r="G117" s="13"/>
      <c r="H117" s="13"/>
      <c r="I117" s="13"/>
      <c r="N117" s="13"/>
      <c r="O117" s="13"/>
      <c r="P117" s="13"/>
      <c r="AC117" s="13"/>
      <c r="AD117" s="13"/>
      <c r="AE117" s="13"/>
      <c r="AH117" s="13"/>
      <c r="AI117" s="13"/>
      <c r="AJ117" s="13"/>
      <c r="AK117" s="13"/>
      <c r="AL117" s="13"/>
      <c r="AR117" s="13"/>
      <c r="AS117" s="13"/>
      <c r="AT117" s="13"/>
    </row>
    <row r="118" spans="7:46" x14ac:dyDescent="0.25">
      <c r="G118" s="13"/>
      <c r="H118" s="13"/>
      <c r="I118" s="13"/>
      <c r="N118" s="13"/>
      <c r="O118" s="13"/>
      <c r="P118" s="13"/>
      <c r="AC118" s="13"/>
      <c r="AD118" s="13"/>
      <c r="AE118" s="13"/>
      <c r="AH118" s="13"/>
      <c r="AI118" s="13"/>
      <c r="AJ118" s="13"/>
      <c r="AK118" s="13"/>
      <c r="AL118" s="13"/>
      <c r="AR118" s="13"/>
      <c r="AS118" s="13"/>
      <c r="AT118" s="13"/>
    </row>
    <row r="119" spans="7:46" x14ac:dyDescent="0.25">
      <c r="G119" s="13"/>
      <c r="H119" s="13"/>
      <c r="I119" s="13"/>
      <c r="N119" s="13"/>
      <c r="O119" s="13"/>
      <c r="P119" s="13"/>
      <c r="AC119" s="13"/>
      <c r="AD119" s="13"/>
      <c r="AE119" s="13"/>
      <c r="AH119" s="13"/>
      <c r="AI119" s="13"/>
      <c r="AJ119" s="13"/>
      <c r="AK119" s="13"/>
      <c r="AL119" s="13"/>
      <c r="AR119" s="13"/>
      <c r="AS119" s="13"/>
      <c r="AT119" s="13"/>
    </row>
    <row r="120" spans="7:46" x14ac:dyDescent="0.25">
      <c r="G120" s="13"/>
      <c r="H120" s="13"/>
      <c r="I120" s="13"/>
      <c r="N120" s="13"/>
      <c r="O120" s="13"/>
      <c r="P120" s="13"/>
      <c r="AC120" s="13"/>
      <c r="AD120" s="13"/>
      <c r="AE120" s="13"/>
      <c r="AH120" s="13"/>
      <c r="AI120" s="13"/>
      <c r="AJ120" s="13"/>
      <c r="AK120" s="13"/>
      <c r="AL120" s="13"/>
      <c r="AR120" s="13"/>
      <c r="AS120" s="13"/>
      <c r="AT120" s="13"/>
    </row>
    <row r="121" spans="7:46" x14ac:dyDescent="0.25">
      <c r="G121" s="13"/>
      <c r="H121" s="13"/>
      <c r="I121" s="13"/>
      <c r="N121" s="13"/>
      <c r="O121" s="13"/>
      <c r="P121" s="13"/>
      <c r="AC121" s="13"/>
      <c r="AD121" s="13"/>
      <c r="AE121" s="13"/>
      <c r="AH121" s="13"/>
      <c r="AI121" s="13"/>
      <c r="AJ121" s="13"/>
      <c r="AK121" s="13"/>
      <c r="AL121" s="13"/>
      <c r="AR121" s="13"/>
      <c r="AS121" s="13"/>
      <c r="AT121" s="13"/>
    </row>
    <row r="122" spans="7:46" x14ac:dyDescent="0.25">
      <c r="G122" s="13"/>
      <c r="H122" s="13"/>
      <c r="I122" s="13"/>
      <c r="N122" s="13"/>
      <c r="O122" s="13"/>
      <c r="P122" s="13"/>
      <c r="AC122" s="13"/>
      <c r="AD122" s="13"/>
      <c r="AE122" s="13"/>
      <c r="AH122" s="13"/>
      <c r="AI122" s="13"/>
      <c r="AJ122" s="13"/>
      <c r="AK122" s="13"/>
      <c r="AL122" s="13"/>
      <c r="AR122" s="13"/>
      <c r="AS122" s="13"/>
      <c r="AT122" s="13"/>
    </row>
    <row r="123" spans="7:46" x14ac:dyDescent="0.25">
      <c r="G123" s="13"/>
      <c r="H123" s="13"/>
      <c r="I123" s="13"/>
      <c r="N123" s="13"/>
      <c r="O123" s="13"/>
      <c r="P123" s="13"/>
      <c r="AC123" s="13"/>
      <c r="AD123" s="13"/>
      <c r="AE123" s="13"/>
      <c r="AH123" s="13"/>
      <c r="AI123" s="13"/>
      <c r="AJ123" s="13"/>
      <c r="AK123" s="13"/>
      <c r="AL123" s="13"/>
      <c r="AR123" s="13"/>
      <c r="AS123" s="13"/>
      <c r="AT123" s="13"/>
    </row>
    <row r="124" spans="7:46" x14ac:dyDescent="0.25">
      <c r="G124" s="13"/>
      <c r="H124" s="13"/>
      <c r="I124" s="13"/>
      <c r="N124" s="13"/>
      <c r="O124" s="13"/>
      <c r="P124" s="13"/>
      <c r="AC124" s="13"/>
      <c r="AD124" s="13"/>
      <c r="AE124" s="13"/>
      <c r="AH124" s="13"/>
      <c r="AI124" s="13"/>
      <c r="AJ124" s="13"/>
      <c r="AK124" s="13"/>
      <c r="AL124" s="13"/>
      <c r="AR124" s="13"/>
      <c r="AS124" s="13"/>
      <c r="AT124" s="13"/>
    </row>
    <row r="125" spans="7:46" x14ac:dyDescent="0.25">
      <c r="G125" s="13"/>
      <c r="H125" s="13"/>
      <c r="I125" s="13"/>
      <c r="N125" s="13"/>
      <c r="O125" s="13"/>
      <c r="P125" s="13"/>
      <c r="AC125" s="13"/>
      <c r="AD125" s="13"/>
      <c r="AE125" s="13"/>
      <c r="AH125" s="13"/>
      <c r="AI125" s="13"/>
      <c r="AJ125" s="13"/>
      <c r="AK125" s="13"/>
      <c r="AL125" s="13"/>
      <c r="AR125" s="13"/>
      <c r="AS125" s="13"/>
      <c r="AT125" s="13"/>
    </row>
    <row r="126" spans="7:46" x14ac:dyDescent="0.25">
      <c r="G126" s="13"/>
      <c r="H126" s="13"/>
      <c r="I126" s="13"/>
      <c r="N126" s="13"/>
      <c r="O126" s="13"/>
      <c r="P126" s="13"/>
      <c r="AC126" s="13"/>
      <c r="AD126" s="13"/>
      <c r="AE126" s="13"/>
      <c r="AH126" s="13"/>
      <c r="AI126" s="13"/>
      <c r="AJ126" s="13"/>
      <c r="AK126" s="13"/>
      <c r="AL126" s="13"/>
      <c r="AR126" s="13"/>
      <c r="AS126" s="13"/>
      <c r="AT126" s="13"/>
    </row>
    <row r="127" spans="7:46" x14ac:dyDescent="0.25">
      <c r="G127" s="13"/>
      <c r="H127" s="13"/>
      <c r="I127" s="13"/>
      <c r="N127" s="13"/>
      <c r="O127" s="13"/>
      <c r="P127" s="13"/>
      <c r="AC127" s="13"/>
      <c r="AD127" s="13"/>
      <c r="AE127" s="13"/>
      <c r="AH127" s="13"/>
      <c r="AI127" s="13"/>
      <c r="AJ127" s="13"/>
      <c r="AK127" s="13"/>
      <c r="AL127" s="13"/>
      <c r="AR127" s="13"/>
      <c r="AS127" s="13"/>
      <c r="AT127" s="13"/>
    </row>
    <row r="128" spans="7:46" x14ac:dyDescent="0.25">
      <c r="G128" s="13"/>
      <c r="H128" s="13"/>
      <c r="I128" s="13"/>
      <c r="N128" s="13"/>
      <c r="O128" s="13"/>
      <c r="P128" s="13"/>
      <c r="AC128" s="13"/>
      <c r="AD128" s="13"/>
      <c r="AE128" s="13"/>
      <c r="AH128" s="13"/>
      <c r="AI128" s="13"/>
      <c r="AJ128" s="13"/>
      <c r="AK128" s="13"/>
      <c r="AL128" s="13"/>
      <c r="AR128" s="13"/>
      <c r="AS128" s="13"/>
      <c r="AT128" s="13"/>
    </row>
    <row r="129" spans="7:46" x14ac:dyDescent="0.25">
      <c r="G129" s="13"/>
      <c r="H129" s="13"/>
      <c r="I129" s="13"/>
      <c r="N129" s="13"/>
      <c r="O129" s="13"/>
      <c r="P129" s="13"/>
      <c r="AC129" s="13"/>
      <c r="AD129" s="13"/>
      <c r="AE129" s="13"/>
      <c r="AH129" s="13"/>
      <c r="AI129" s="13"/>
      <c r="AJ129" s="13"/>
      <c r="AK129" s="13"/>
      <c r="AL129" s="13"/>
      <c r="AR129" s="13"/>
      <c r="AS129" s="13"/>
      <c r="AT129" s="13"/>
    </row>
    <row r="130" spans="7:46" x14ac:dyDescent="0.25">
      <c r="G130" s="13"/>
      <c r="H130" s="13"/>
      <c r="I130" s="13"/>
      <c r="N130" s="13"/>
      <c r="O130" s="13"/>
      <c r="P130" s="13"/>
      <c r="AC130" s="13"/>
      <c r="AD130" s="13"/>
      <c r="AE130" s="13"/>
      <c r="AH130" s="13"/>
      <c r="AI130" s="13"/>
      <c r="AJ130" s="13"/>
      <c r="AK130" s="13"/>
      <c r="AL130" s="13"/>
      <c r="AR130" s="13"/>
      <c r="AS130" s="13"/>
      <c r="AT130" s="13"/>
    </row>
    <row r="131" spans="7:46" x14ac:dyDescent="0.25">
      <c r="G131" s="13"/>
      <c r="H131" s="13"/>
      <c r="I131" s="13"/>
      <c r="N131" s="13"/>
      <c r="O131" s="13"/>
      <c r="P131" s="13"/>
      <c r="AC131" s="13"/>
      <c r="AD131" s="13"/>
      <c r="AE131" s="13"/>
      <c r="AH131" s="13"/>
      <c r="AI131" s="13"/>
      <c r="AJ131" s="13"/>
      <c r="AK131" s="13"/>
      <c r="AL131" s="13"/>
      <c r="AR131" s="13"/>
      <c r="AS131" s="13"/>
      <c r="AT131" s="13"/>
    </row>
    <row r="132" spans="7:46" x14ac:dyDescent="0.25">
      <c r="G132" s="13"/>
      <c r="H132" s="13"/>
      <c r="I132" s="13"/>
      <c r="N132" s="13"/>
      <c r="O132" s="13"/>
      <c r="P132" s="13"/>
      <c r="AC132" s="13"/>
      <c r="AD132" s="13"/>
      <c r="AE132" s="13"/>
      <c r="AH132" s="13"/>
      <c r="AI132" s="13"/>
      <c r="AJ132" s="13"/>
      <c r="AK132" s="13"/>
      <c r="AL132" s="13"/>
      <c r="AR132" s="13"/>
      <c r="AS132" s="13"/>
      <c r="AT132" s="13"/>
    </row>
    <row r="133" spans="7:46" x14ac:dyDescent="0.25">
      <c r="G133" s="13"/>
      <c r="H133" s="13"/>
      <c r="I133" s="13"/>
      <c r="N133" s="13"/>
      <c r="O133" s="13"/>
      <c r="P133" s="13"/>
      <c r="AC133" s="13"/>
      <c r="AD133" s="13"/>
      <c r="AE133" s="13"/>
      <c r="AH133" s="13"/>
      <c r="AI133" s="13"/>
      <c r="AJ133" s="13"/>
      <c r="AK133" s="13"/>
      <c r="AL133" s="13"/>
      <c r="AR133" s="13"/>
      <c r="AS133" s="13"/>
      <c r="AT133" s="13"/>
    </row>
    <row r="134" spans="7:46" x14ac:dyDescent="0.25">
      <c r="G134" s="13"/>
      <c r="H134" s="13"/>
      <c r="I134" s="13"/>
      <c r="N134" s="13"/>
      <c r="O134" s="13"/>
      <c r="P134" s="13"/>
      <c r="AC134" s="13"/>
      <c r="AD134" s="13"/>
      <c r="AE134" s="13"/>
      <c r="AH134" s="13"/>
      <c r="AI134" s="13"/>
      <c r="AJ134" s="13"/>
      <c r="AK134" s="13"/>
      <c r="AL134" s="13"/>
      <c r="AR134" s="13"/>
      <c r="AS134" s="13"/>
      <c r="AT134" s="13"/>
    </row>
    <row r="135" spans="7:46" x14ac:dyDescent="0.25">
      <c r="G135" s="13"/>
      <c r="H135" s="13"/>
      <c r="I135" s="13"/>
      <c r="N135" s="13"/>
      <c r="O135" s="13"/>
      <c r="P135" s="13"/>
      <c r="AC135" s="13"/>
      <c r="AD135" s="13"/>
      <c r="AE135" s="13"/>
      <c r="AH135" s="13"/>
      <c r="AI135" s="13"/>
      <c r="AJ135" s="13"/>
      <c r="AK135" s="13"/>
      <c r="AL135" s="13"/>
      <c r="AR135" s="13"/>
      <c r="AS135" s="13"/>
      <c r="AT135" s="13"/>
    </row>
    <row r="136" spans="7:46" x14ac:dyDescent="0.25">
      <c r="G136" s="13"/>
      <c r="H136" s="13"/>
      <c r="I136" s="13"/>
      <c r="N136" s="13"/>
      <c r="O136" s="13"/>
      <c r="P136" s="13"/>
      <c r="AC136" s="13"/>
      <c r="AD136" s="13"/>
      <c r="AE136" s="13"/>
      <c r="AH136" s="13"/>
      <c r="AI136" s="13"/>
      <c r="AJ136" s="13"/>
      <c r="AK136" s="13"/>
      <c r="AL136" s="13"/>
      <c r="AR136" s="13"/>
      <c r="AS136" s="13"/>
      <c r="AT136" s="13"/>
    </row>
    <row r="137" spans="7:46" x14ac:dyDescent="0.25">
      <c r="G137" s="13"/>
      <c r="H137" s="13"/>
      <c r="I137" s="13"/>
      <c r="N137" s="13"/>
      <c r="O137" s="13"/>
      <c r="P137" s="13"/>
      <c r="AC137" s="13"/>
      <c r="AD137" s="13"/>
      <c r="AE137" s="13"/>
      <c r="AH137" s="13"/>
      <c r="AI137" s="13"/>
      <c r="AJ137" s="13"/>
      <c r="AK137" s="13"/>
      <c r="AL137" s="13"/>
      <c r="AR137" s="13"/>
      <c r="AS137" s="13"/>
      <c r="AT137" s="13"/>
    </row>
    <row r="138" spans="7:46" x14ac:dyDescent="0.25">
      <c r="G138" s="13"/>
      <c r="H138" s="13"/>
      <c r="I138" s="13"/>
      <c r="N138" s="13"/>
      <c r="O138" s="13"/>
      <c r="P138" s="13"/>
      <c r="AC138" s="13"/>
      <c r="AD138" s="13"/>
      <c r="AE138" s="13"/>
      <c r="AH138" s="13"/>
      <c r="AI138" s="13"/>
      <c r="AJ138" s="13"/>
      <c r="AK138" s="13"/>
      <c r="AL138" s="13"/>
      <c r="AR138" s="13"/>
      <c r="AS138" s="13"/>
      <c r="AT138" s="13"/>
    </row>
    <row r="139" spans="7:46" x14ac:dyDescent="0.25">
      <c r="G139" s="13"/>
      <c r="H139" s="13"/>
      <c r="I139" s="13"/>
      <c r="N139" s="13"/>
      <c r="O139" s="13"/>
      <c r="P139" s="13"/>
      <c r="AC139" s="13"/>
      <c r="AD139" s="13"/>
      <c r="AE139" s="13"/>
      <c r="AH139" s="13"/>
      <c r="AI139" s="13"/>
      <c r="AJ139" s="13"/>
      <c r="AK139" s="13"/>
      <c r="AL139" s="13"/>
      <c r="AR139" s="13"/>
      <c r="AS139" s="13"/>
      <c r="AT139" s="13"/>
    </row>
    <row r="140" spans="7:46" x14ac:dyDescent="0.25">
      <c r="G140" s="13"/>
      <c r="H140" s="13"/>
      <c r="I140" s="13"/>
      <c r="N140" s="13"/>
      <c r="O140" s="13"/>
      <c r="P140" s="13"/>
      <c r="AC140" s="13"/>
      <c r="AD140" s="13"/>
      <c r="AE140" s="13"/>
      <c r="AH140" s="13"/>
      <c r="AI140" s="13"/>
      <c r="AJ140" s="13"/>
      <c r="AK140" s="13"/>
      <c r="AL140" s="13"/>
      <c r="AR140" s="13"/>
      <c r="AS140" s="13"/>
      <c r="AT140" s="13"/>
    </row>
    <row r="141" spans="7:46" x14ac:dyDescent="0.25">
      <c r="G141" s="13"/>
      <c r="H141" s="13"/>
      <c r="I141" s="13"/>
      <c r="N141" s="13"/>
      <c r="O141" s="13"/>
      <c r="P141" s="13"/>
      <c r="AC141" s="13"/>
      <c r="AD141" s="13"/>
      <c r="AE141" s="13"/>
      <c r="AH141" s="13"/>
      <c r="AI141" s="13"/>
      <c r="AJ141" s="13"/>
      <c r="AK141" s="13"/>
      <c r="AL141" s="13"/>
      <c r="AR141" s="13"/>
      <c r="AS141" s="13"/>
      <c r="AT141" s="13"/>
    </row>
    <row r="142" spans="7:46" x14ac:dyDescent="0.25">
      <c r="G142" s="13"/>
      <c r="H142" s="13"/>
      <c r="I142" s="13"/>
      <c r="N142" s="13"/>
      <c r="O142" s="13"/>
      <c r="P142" s="13"/>
      <c r="AC142" s="13"/>
      <c r="AD142" s="13"/>
      <c r="AE142" s="13"/>
      <c r="AH142" s="13"/>
      <c r="AI142" s="13"/>
      <c r="AJ142" s="13"/>
      <c r="AK142" s="13"/>
      <c r="AL142" s="13"/>
      <c r="AR142" s="13"/>
      <c r="AS142" s="13"/>
      <c r="AT142" s="13"/>
    </row>
    <row r="143" spans="7:46" x14ac:dyDescent="0.25">
      <c r="G143" s="13"/>
      <c r="H143" s="13"/>
      <c r="I143" s="13"/>
      <c r="N143" s="13"/>
      <c r="O143" s="13"/>
      <c r="P143" s="13"/>
      <c r="AC143" s="13"/>
      <c r="AD143" s="13"/>
      <c r="AE143" s="13"/>
      <c r="AH143" s="13"/>
      <c r="AI143" s="13"/>
      <c r="AJ143" s="13"/>
      <c r="AK143" s="13"/>
      <c r="AL143" s="13"/>
      <c r="AR143" s="13"/>
      <c r="AS143" s="13"/>
      <c r="AT143" s="13"/>
    </row>
    <row r="144" spans="7:46" x14ac:dyDescent="0.25">
      <c r="G144" s="13"/>
      <c r="H144" s="13"/>
      <c r="I144" s="13"/>
      <c r="N144" s="13"/>
      <c r="O144" s="13"/>
      <c r="P144" s="13"/>
      <c r="AC144" s="13"/>
      <c r="AD144" s="13"/>
      <c r="AE144" s="13"/>
      <c r="AH144" s="13"/>
      <c r="AI144" s="13"/>
      <c r="AJ144" s="13"/>
      <c r="AK144" s="13"/>
      <c r="AL144" s="13"/>
      <c r="AR144" s="13"/>
      <c r="AS144" s="13"/>
      <c r="AT144" s="13"/>
    </row>
    <row r="145" spans="7:46" x14ac:dyDescent="0.25">
      <c r="G145" s="13"/>
      <c r="H145" s="13"/>
      <c r="I145" s="13"/>
      <c r="N145" s="13"/>
      <c r="O145" s="13"/>
      <c r="P145" s="13"/>
      <c r="AC145" s="13"/>
      <c r="AD145" s="13"/>
      <c r="AE145" s="13"/>
      <c r="AH145" s="13"/>
      <c r="AI145" s="13"/>
      <c r="AJ145" s="13"/>
      <c r="AK145" s="13"/>
      <c r="AL145" s="13"/>
      <c r="AR145" s="13"/>
      <c r="AS145" s="13"/>
      <c r="AT145" s="13"/>
    </row>
    <row r="146" spans="7:46" x14ac:dyDescent="0.25">
      <c r="G146" s="13"/>
      <c r="H146" s="13"/>
      <c r="I146" s="13"/>
      <c r="N146" s="13"/>
      <c r="O146" s="13"/>
      <c r="P146" s="13"/>
      <c r="AC146" s="13"/>
      <c r="AD146" s="13"/>
      <c r="AE146" s="13"/>
      <c r="AH146" s="13"/>
      <c r="AI146" s="13"/>
      <c r="AJ146" s="13"/>
      <c r="AK146" s="13"/>
      <c r="AL146" s="13"/>
      <c r="AR146" s="13"/>
      <c r="AS146" s="13"/>
      <c r="AT146" s="13"/>
    </row>
    <row r="147" spans="7:46" x14ac:dyDescent="0.25">
      <c r="G147" s="13"/>
      <c r="H147" s="13"/>
      <c r="I147" s="13"/>
      <c r="N147" s="13"/>
      <c r="O147" s="13"/>
      <c r="P147" s="13"/>
      <c r="AC147" s="13"/>
      <c r="AD147" s="13"/>
      <c r="AE147" s="13"/>
      <c r="AH147" s="13"/>
      <c r="AI147" s="13"/>
      <c r="AJ147" s="13"/>
      <c r="AK147" s="13"/>
      <c r="AL147" s="13"/>
      <c r="AR147" s="13"/>
      <c r="AS147" s="13"/>
      <c r="AT147" s="13"/>
    </row>
    <row r="148" spans="7:46" x14ac:dyDescent="0.25">
      <c r="G148" s="13"/>
      <c r="H148" s="13"/>
      <c r="I148" s="13"/>
      <c r="N148" s="13"/>
      <c r="O148" s="13"/>
      <c r="P148" s="13"/>
      <c r="AC148" s="13"/>
      <c r="AD148" s="13"/>
      <c r="AE148" s="13"/>
      <c r="AH148" s="13"/>
      <c r="AI148" s="13"/>
      <c r="AJ148" s="13"/>
      <c r="AK148" s="13"/>
      <c r="AL148" s="13"/>
      <c r="AR148" s="13"/>
      <c r="AS148" s="13"/>
      <c r="AT148" s="13"/>
    </row>
    <row r="149" spans="7:46" x14ac:dyDescent="0.25">
      <c r="G149" s="13"/>
      <c r="H149" s="13"/>
      <c r="I149" s="13"/>
      <c r="N149" s="13"/>
      <c r="O149" s="13"/>
      <c r="P149" s="13"/>
      <c r="AC149" s="13"/>
      <c r="AD149" s="13"/>
      <c r="AE149" s="13"/>
      <c r="AH149" s="13"/>
      <c r="AI149" s="13"/>
      <c r="AJ149" s="13"/>
      <c r="AK149" s="13"/>
      <c r="AL149" s="13"/>
      <c r="AR149" s="13"/>
      <c r="AS149" s="13"/>
      <c r="AT149" s="13"/>
    </row>
    <row r="150" spans="7:46" x14ac:dyDescent="0.25">
      <c r="G150" s="13"/>
      <c r="H150" s="13"/>
      <c r="I150" s="13"/>
      <c r="N150" s="13"/>
      <c r="O150" s="13"/>
      <c r="P150" s="13"/>
      <c r="AC150" s="13"/>
      <c r="AD150" s="13"/>
      <c r="AE150" s="13"/>
      <c r="AH150" s="13"/>
      <c r="AI150" s="13"/>
      <c r="AJ150" s="13"/>
      <c r="AK150" s="13"/>
      <c r="AL150" s="13"/>
      <c r="AR150" s="13"/>
      <c r="AS150" s="13"/>
      <c r="AT150" s="13"/>
    </row>
    <row r="151" spans="7:46" x14ac:dyDescent="0.25">
      <c r="G151" s="13"/>
      <c r="H151" s="13"/>
      <c r="I151" s="13"/>
      <c r="N151" s="13"/>
      <c r="O151" s="13"/>
      <c r="P151" s="13"/>
      <c r="AC151" s="13"/>
      <c r="AD151" s="13"/>
      <c r="AE151" s="13"/>
      <c r="AH151" s="13"/>
      <c r="AI151" s="13"/>
      <c r="AJ151" s="13"/>
      <c r="AK151" s="13"/>
      <c r="AL151" s="13"/>
      <c r="AR151" s="13"/>
      <c r="AS151" s="13"/>
      <c r="AT151" s="13"/>
    </row>
    <row r="152" spans="7:46" x14ac:dyDescent="0.25">
      <c r="G152" s="13"/>
      <c r="H152" s="13"/>
      <c r="I152" s="13"/>
      <c r="N152" s="13"/>
      <c r="O152" s="13"/>
      <c r="P152" s="13"/>
      <c r="AC152" s="13"/>
      <c r="AD152" s="13"/>
      <c r="AE152" s="13"/>
      <c r="AH152" s="13"/>
      <c r="AI152" s="13"/>
      <c r="AJ152" s="13"/>
      <c r="AK152" s="13"/>
      <c r="AL152" s="13"/>
      <c r="AR152" s="13"/>
      <c r="AS152" s="13"/>
      <c r="AT152" s="13"/>
    </row>
    <row r="153" spans="7:46" x14ac:dyDescent="0.25">
      <c r="G153" s="13"/>
      <c r="H153" s="13"/>
      <c r="I153" s="13"/>
      <c r="N153" s="13"/>
      <c r="O153" s="13"/>
      <c r="P153" s="13"/>
      <c r="AC153" s="13"/>
      <c r="AD153" s="13"/>
      <c r="AE153" s="13"/>
      <c r="AH153" s="13"/>
      <c r="AI153" s="13"/>
      <c r="AJ153" s="13"/>
      <c r="AK153" s="13"/>
      <c r="AL153" s="13"/>
      <c r="AR153" s="13"/>
      <c r="AS153" s="13"/>
      <c r="AT153" s="13"/>
    </row>
    <row r="154" spans="7:46" x14ac:dyDescent="0.25">
      <c r="G154" s="13"/>
      <c r="I154" s="13"/>
      <c r="N154" s="13"/>
      <c r="O154" s="13"/>
      <c r="P154" s="13"/>
      <c r="AC154" s="13"/>
      <c r="AD154" s="13"/>
      <c r="AE154" s="13"/>
      <c r="AH154" s="13"/>
      <c r="AI154" s="13"/>
      <c r="AJ154" s="13"/>
      <c r="AK154" s="13"/>
      <c r="AL154" s="13"/>
      <c r="AR154" s="13"/>
      <c r="AS154" s="13"/>
      <c r="AT154" s="13"/>
    </row>
    <row r="155" spans="7:46" x14ac:dyDescent="0.25">
      <c r="G155" s="13"/>
      <c r="I155" s="13"/>
      <c r="N155" s="13"/>
      <c r="O155" s="13"/>
      <c r="P155" s="13"/>
      <c r="AC155" s="13"/>
      <c r="AD155" s="13"/>
      <c r="AE155" s="13"/>
      <c r="AH155" s="13"/>
      <c r="AI155" s="13"/>
      <c r="AJ155" s="13"/>
      <c r="AK155" s="13"/>
      <c r="AL155" s="13"/>
      <c r="AR155" s="13"/>
      <c r="AS155" s="13"/>
      <c r="AT155" s="13"/>
    </row>
    <row r="156" spans="7:46" x14ac:dyDescent="0.25">
      <c r="G156" s="13"/>
      <c r="I156" s="13"/>
      <c r="N156" s="13"/>
      <c r="O156" s="13"/>
      <c r="P156" s="13"/>
      <c r="AC156" s="13"/>
      <c r="AD156" s="13"/>
      <c r="AE156" s="13"/>
      <c r="AH156" s="13"/>
      <c r="AI156" s="13"/>
      <c r="AJ156" s="13"/>
      <c r="AK156" s="13"/>
      <c r="AL156" s="13"/>
      <c r="AR156" s="13"/>
      <c r="AS156" s="13"/>
      <c r="AT156" s="13"/>
    </row>
    <row r="157" spans="7:46" x14ac:dyDescent="0.25">
      <c r="G157" s="13"/>
      <c r="N157" s="13"/>
      <c r="O157" s="13"/>
      <c r="P157" s="13"/>
      <c r="AC157" s="13"/>
      <c r="AD157" s="13"/>
      <c r="AE157" s="13"/>
      <c r="AH157" s="13"/>
      <c r="AI157" s="13"/>
      <c r="AJ157" s="13"/>
      <c r="AK157" s="13"/>
      <c r="AL157" s="13"/>
      <c r="AR157" s="13"/>
      <c r="AS157" s="13"/>
      <c r="AT157" s="13"/>
    </row>
    <row r="158" spans="7:46" x14ac:dyDescent="0.25">
      <c r="G158" s="13"/>
      <c r="N158" s="13"/>
      <c r="O158" s="13"/>
      <c r="P158" s="13"/>
      <c r="AC158" s="13"/>
      <c r="AD158" s="13"/>
      <c r="AE158" s="13"/>
      <c r="AH158" s="13"/>
      <c r="AI158" s="13"/>
      <c r="AJ158" s="13"/>
      <c r="AK158" s="13"/>
      <c r="AL158" s="13"/>
      <c r="AR158" s="13"/>
      <c r="AS158" s="13"/>
      <c r="AT158" s="13"/>
    </row>
    <row r="159" spans="7:46" x14ac:dyDescent="0.25">
      <c r="G159" s="13"/>
      <c r="N159" s="13"/>
      <c r="O159" s="13"/>
      <c r="P159" s="13"/>
      <c r="AC159" s="13"/>
      <c r="AD159" s="13"/>
      <c r="AE159" s="13"/>
      <c r="AH159" s="13"/>
      <c r="AI159" s="13"/>
      <c r="AJ159" s="13"/>
      <c r="AK159" s="13"/>
      <c r="AL159" s="13"/>
      <c r="AR159" s="13"/>
      <c r="AS159" s="13"/>
      <c r="AT159" s="13"/>
    </row>
    <row r="160" spans="7:46" x14ac:dyDescent="0.25">
      <c r="G160" s="13"/>
      <c r="N160" s="13"/>
      <c r="O160" s="13"/>
      <c r="P160" s="13"/>
      <c r="AC160" s="13"/>
      <c r="AD160" s="13"/>
      <c r="AE160" s="13"/>
      <c r="AH160" s="13"/>
      <c r="AI160" s="13"/>
      <c r="AJ160" s="13"/>
      <c r="AK160" s="13"/>
      <c r="AL160" s="13"/>
      <c r="AR160" s="13"/>
      <c r="AS160" s="13"/>
      <c r="AT160" s="13"/>
    </row>
    <row r="161" spans="7:46" x14ac:dyDescent="0.25">
      <c r="G161" s="13"/>
      <c r="N161" s="13"/>
      <c r="O161" s="13"/>
      <c r="P161" s="13"/>
      <c r="AH161" s="13"/>
      <c r="AI161" s="13"/>
      <c r="AJ161" s="13"/>
      <c r="AK161" s="13"/>
      <c r="AL161" s="13"/>
      <c r="AR161" s="13"/>
      <c r="AS161" s="13"/>
      <c r="AT161" s="13"/>
    </row>
    <row r="162" spans="7:46" x14ac:dyDescent="0.25">
      <c r="G162" s="13"/>
      <c r="N162" s="13"/>
      <c r="O162" s="13"/>
      <c r="P162" s="13"/>
      <c r="AH162" s="13"/>
      <c r="AI162" s="13"/>
      <c r="AJ162" s="13"/>
      <c r="AK162" s="13"/>
      <c r="AL162" s="13"/>
    </row>
    <row r="163" spans="7:46" x14ac:dyDescent="0.25">
      <c r="G163" s="13"/>
      <c r="N163" s="13"/>
      <c r="O163" s="13"/>
      <c r="P163" s="13"/>
      <c r="AH163" s="13"/>
      <c r="AI163" s="13"/>
      <c r="AJ163" s="13"/>
      <c r="AK163" s="13"/>
      <c r="AL163" s="13"/>
    </row>
    <row r="164" spans="7:46" x14ac:dyDescent="0.25">
      <c r="G164" s="13"/>
      <c r="N164" s="13"/>
      <c r="O164" s="13"/>
      <c r="P164" s="13"/>
      <c r="AH164" s="13"/>
      <c r="AI164" s="13"/>
      <c r="AJ164" s="13"/>
      <c r="AK164" s="13"/>
      <c r="AL164" s="13"/>
    </row>
    <row r="165" spans="7:46" x14ac:dyDescent="0.25">
      <c r="G165" s="13"/>
      <c r="N165" s="13"/>
      <c r="O165" s="13"/>
      <c r="P165" s="13"/>
      <c r="AH165" s="13"/>
      <c r="AI165" s="13"/>
      <c r="AJ165" s="13"/>
      <c r="AK165" s="13"/>
      <c r="AL165" s="13"/>
    </row>
    <row r="166" spans="7:46" x14ac:dyDescent="0.25">
      <c r="G166" s="13"/>
      <c r="N166" s="13"/>
      <c r="O166" s="13"/>
      <c r="P166" s="13"/>
      <c r="AH166" s="13"/>
      <c r="AI166" s="13"/>
      <c r="AJ166" s="13"/>
      <c r="AK166" s="13"/>
      <c r="AL166" s="13"/>
    </row>
    <row r="167" spans="7:46" x14ac:dyDescent="0.25">
      <c r="G167" s="13"/>
      <c r="N167" s="13"/>
      <c r="O167" s="13"/>
      <c r="P167" s="13"/>
      <c r="AH167" s="13"/>
      <c r="AI167" s="13"/>
      <c r="AJ167" s="13"/>
      <c r="AK167" s="13"/>
      <c r="AL167" s="13"/>
    </row>
    <row r="168" spans="7:46" x14ac:dyDescent="0.25">
      <c r="G168" s="13"/>
      <c r="N168" s="13"/>
      <c r="O168" s="13"/>
      <c r="P168" s="13"/>
      <c r="AH168" s="13"/>
      <c r="AI168" s="13"/>
      <c r="AJ168" s="13"/>
      <c r="AK168" s="13"/>
      <c r="AL168" s="13"/>
    </row>
    <row r="169" spans="7:46" x14ac:dyDescent="0.25">
      <c r="G169" s="13"/>
      <c r="N169" s="13"/>
      <c r="O169" s="13"/>
      <c r="P169" s="13"/>
      <c r="AH169" s="13"/>
      <c r="AI169" s="13"/>
      <c r="AJ169" s="13"/>
      <c r="AK169" s="13"/>
      <c r="AL169" s="13"/>
    </row>
    <row r="170" spans="7:46" x14ac:dyDescent="0.25">
      <c r="G170" s="13"/>
      <c r="N170" s="13"/>
      <c r="O170" s="13"/>
      <c r="P170" s="13"/>
      <c r="AH170" s="13"/>
      <c r="AI170" s="13"/>
      <c r="AJ170" s="13"/>
      <c r="AK170" s="13"/>
      <c r="AL170" s="13"/>
    </row>
    <row r="171" spans="7:46" x14ac:dyDescent="0.25">
      <c r="G171" s="13"/>
      <c r="N171" s="13"/>
      <c r="O171" s="13"/>
      <c r="P171" s="13"/>
      <c r="AH171" s="13"/>
      <c r="AI171" s="13"/>
      <c r="AJ171" s="13"/>
      <c r="AK171" s="13"/>
      <c r="AL171" s="13"/>
    </row>
    <row r="172" spans="7:46" x14ac:dyDescent="0.25">
      <c r="G172" s="13"/>
      <c r="N172" s="13"/>
      <c r="O172" s="13"/>
      <c r="P172" s="13"/>
      <c r="AH172" s="13"/>
      <c r="AI172" s="13"/>
      <c r="AJ172" s="13"/>
      <c r="AK172" s="13"/>
      <c r="AL172" s="13"/>
    </row>
    <row r="173" spans="7:46" x14ac:dyDescent="0.25">
      <c r="G173" s="13"/>
      <c r="N173" s="13"/>
      <c r="O173" s="13"/>
      <c r="P173" s="13"/>
      <c r="AH173" s="13"/>
      <c r="AI173" s="13"/>
      <c r="AJ173" s="13"/>
      <c r="AK173" s="13"/>
      <c r="AL173" s="13"/>
    </row>
    <row r="174" spans="7:46" x14ac:dyDescent="0.25">
      <c r="G174" s="13"/>
      <c r="N174" s="13"/>
      <c r="O174" s="13"/>
      <c r="P174" s="13"/>
      <c r="AH174" s="13"/>
      <c r="AI174" s="13"/>
      <c r="AJ174" s="13"/>
      <c r="AK174" s="13"/>
      <c r="AL174" s="13"/>
    </row>
    <row r="175" spans="7:46" x14ac:dyDescent="0.25">
      <c r="G175" s="13"/>
      <c r="N175" s="13"/>
      <c r="O175" s="13"/>
      <c r="P175" s="13"/>
      <c r="AH175" s="13"/>
      <c r="AI175" s="13"/>
      <c r="AJ175" s="13"/>
      <c r="AK175" s="13"/>
      <c r="AL175" s="13"/>
    </row>
    <row r="176" spans="7:46" x14ac:dyDescent="0.25">
      <c r="G176" s="13"/>
      <c r="N176" s="13"/>
      <c r="O176" s="13"/>
      <c r="P176" s="13"/>
      <c r="AH176" s="13"/>
      <c r="AI176" s="13"/>
      <c r="AJ176" s="13"/>
      <c r="AK176" s="13"/>
      <c r="AL176" s="13"/>
    </row>
    <row r="177" spans="7:38" x14ac:dyDescent="0.25">
      <c r="G177" s="13"/>
      <c r="N177" s="13"/>
      <c r="O177" s="13"/>
      <c r="P177" s="13"/>
      <c r="AH177" s="13"/>
      <c r="AI177" s="13"/>
      <c r="AJ177" s="13"/>
      <c r="AK177" s="13"/>
      <c r="AL177" s="13"/>
    </row>
    <row r="178" spans="7:38" x14ac:dyDescent="0.25">
      <c r="G178" s="13"/>
      <c r="N178" s="13"/>
      <c r="O178" s="13"/>
      <c r="P178" s="13"/>
      <c r="AH178" s="13"/>
      <c r="AI178" s="13"/>
      <c r="AJ178" s="13"/>
      <c r="AK178" s="13"/>
      <c r="AL178" s="13"/>
    </row>
    <row r="179" spans="7:38" x14ac:dyDescent="0.25">
      <c r="G179" s="13"/>
      <c r="N179" s="13"/>
      <c r="O179" s="13"/>
      <c r="P179" s="13"/>
      <c r="AH179" s="13"/>
      <c r="AI179" s="13"/>
      <c r="AJ179" s="13"/>
      <c r="AK179" s="13"/>
      <c r="AL179" s="13"/>
    </row>
    <row r="180" spans="7:38" x14ac:dyDescent="0.25">
      <c r="G180" s="13"/>
      <c r="N180" s="13"/>
      <c r="O180" s="13"/>
      <c r="P180" s="13"/>
      <c r="AH180" s="13"/>
      <c r="AI180" s="13"/>
      <c r="AJ180" s="13"/>
      <c r="AK180" s="13"/>
      <c r="AL180" s="13"/>
    </row>
    <row r="181" spans="7:38" x14ac:dyDescent="0.25">
      <c r="G181" s="13"/>
      <c r="N181" s="13"/>
      <c r="O181" s="13"/>
      <c r="P181" s="13"/>
      <c r="AH181" s="13"/>
      <c r="AI181" s="13"/>
      <c r="AJ181" s="13"/>
      <c r="AK181" s="13"/>
      <c r="AL181" s="13"/>
    </row>
    <row r="182" spans="7:38" x14ac:dyDescent="0.25">
      <c r="G182" s="13"/>
      <c r="N182" s="13"/>
      <c r="O182" s="13"/>
      <c r="P182" s="13"/>
      <c r="AH182" s="13"/>
      <c r="AI182" s="13"/>
      <c r="AJ182" s="13"/>
      <c r="AK182" s="13"/>
      <c r="AL182" s="13"/>
    </row>
    <row r="183" spans="7:38" x14ac:dyDescent="0.25">
      <c r="G183" s="13"/>
      <c r="N183" s="13"/>
      <c r="O183" s="13"/>
      <c r="P183" s="13"/>
      <c r="AH183" s="13"/>
      <c r="AI183" s="13"/>
      <c r="AJ183" s="13"/>
      <c r="AK183" s="13"/>
      <c r="AL183" s="13"/>
    </row>
    <row r="184" spans="7:38" x14ac:dyDescent="0.25">
      <c r="G184" s="13"/>
      <c r="N184" s="13"/>
      <c r="O184" s="13"/>
      <c r="P184" s="13"/>
      <c r="AH184" s="13"/>
      <c r="AI184" s="13"/>
      <c r="AJ184" s="13"/>
      <c r="AK184" s="13"/>
      <c r="AL184" s="13"/>
    </row>
    <row r="185" spans="7:38" x14ac:dyDescent="0.25">
      <c r="G185" s="13"/>
      <c r="N185" s="13"/>
      <c r="O185" s="13"/>
      <c r="P185" s="13"/>
      <c r="AH185" s="13"/>
      <c r="AI185" s="13"/>
      <c r="AJ185" s="13"/>
      <c r="AK185" s="13"/>
      <c r="AL185" s="13"/>
    </row>
    <row r="186" spans="7:38" x14ac:dyDescent="0.25">
      <c r="G186" s="13"/>
      <c r="N186" s="13"/>
      <c r="O186" s="13"/>
      <c r="P186" s="13"/>
      <c r="AH186" s="13"/>
      <c r="AI186" s="13"/>
      <c r="AJ186" s="13"/>
      <c r="AK186" s="13"/>
      <c r="AL186" s="13"/>
    </row>
    <row r="187" spans="7:38" x14ac:dyDescent="0.25">
      <c r="G187" s="13"/>
      <c r="N187" s="13"/>
      <c r="O187" s="13"/>
      <c r="P187" s="13"/>
      <c r="AH187" s="13"/>
      <c r="AI187" s="13"/>
      <c r="AJ187" s="13"/>
      <c r="AK187" s="13"/>
      <c r="AL187" s="13"/>
    </row>
    <row r="188" spans="7:38" x14ac:dyDescent="0.25">
      <c r="G188" s="13"/>
      <c r="N188" s="13"/>
      <c r="O188" s="13"/>
      <c r="P188" s="13"/>
      <c r="AH188" s="13"/>
      <c r="AI188" s="13"/>
      <c r="AJ188" s="13"/>
      <c r="AK188" s="13"/>
      <c r="AL188" s="13"/>
    </row>
    <row r="189" spans="7:38" x14ac:dyDescent="0.25">
      <c r="G189" s="13"/>
      <c r="N189" s="13"/>
      <c r="O189" s="13"/>
      <c r="P189" s="13"/>
      <c r="AH189" s="13"/>
      <c r="AI189" s="13"/>
      <c r="AJ189" s="13"/>
      <c r="AK189" s="13"/>
      <c r="AL189" s="13"/>
    </row>
    <row r="190" spans="7:38" x14ac:dyDescent="0.25">
      <c r="G190" s="13"/>
      <c r="N190" s="13"/>
      <c r="O190" s="13"/>
      <c r="P190" s="13"/>
      <c r="AH190" s="13"/>
      <c r="AI190" s="13"/>
      <c r="AJ190" s="13"/>
      <c r="AK190" s="13"/>
      <c r="AL190" s="13"/>
    </row>
    <row r="191" spans="7:38" x14ac:dyDescent="0.25">
      <c r="G191" s="13"/>
      <c r="N191" s="13"/>
      <c r="O191" s="13"/>
      <c r="P191" s="13"/>
      <c r="AH191" s="13"/>
      <c r="AI191" s="13"/>
      <c r="AJ191" s="13"/>
      <c r="AK191" s="13"/>
      <c r="AL191" s="13"/>
    </row>
    <row r="192" spans="7:38" x14ac:dyDescent="0.25">
      <c r="G192" s="13"/>
      <c r="N192" s="13"/>
      <c r="O192" s="13"/>
      <c r="P192" s="13"/>
      <c r="AH192" s="13"/>
      <c r="AI192" s="13"/>
      <c r="AJ192" s="13"/>
      <c r="AK192" s="13"/>
      <c r="AL192" s="13"/>
    </row>
    <row r="193" spans="7:38" x14ac:dyDescent="0.25">
      <c r="G193" s="13"/>
      <c r="N193" s="13"/>
      <c r="O193" s="13"/>
      <c r="P193" s="13"/>
      <c r="AH193" s="13"/>
      <c r="AI193" s="13"/>
      <c r="AJ193" s="13"/>
      <c r="AK193" s="13"/>
      <c r="AL193" s="13"/>
    </row>
    <row r="194" spans="7:38" x14ac:dyDescent="0.25">
      <c r="G194" s="13"/>
      <c r="N194" s="13"/>
      <c r="O194" s="13"/>
      <c r="P194" s="13"/>
      <c r="AH194" s="13"/>
      <c r="AI194" s="13"/>
      <c r="AJ194" s="13"/>
      <c r="AK194" s="13"/>
      <c r="AL194" s="13"/>
    </row>
    <row r="195" spans="7:38" x14ac:dyDescent="0.25">
      <c r="G195" s="13"/>
      <c r="N195" s="13"/>
      <c r="O195" s="13"/>
      <c r="P195" s="13"/>
      <c r="AH195" s="13"/>
      <c r="AI195" s="13"/>
      <c r="AJ195" s="13"/>
      <c r="AK195" s="13"/>
      <c r="AL195" s="13"/>
    </row>
    <row r="196" spans="7:38" x14ac:dyDescent="0.25">
      <c r="G196" s="13"/>
      <c r="N196" s="13"/>
      <c r="O196" s="13"/>
      <c r="P196" s="13"/>
      <c r="AH196" s="13"/>
      <c r="AI196" s="13"/>
      <c r="AJ196" s="13"/>
      <c r="AK196" s="13"/>
      <c r="AL196" s="13"/>
    </row>
    <row r="197" spans="7:38" x14ac:dyDescent="0.25">
      <c r="G197" s="13"/>
      <c r="N197" s="13"/>
      <c r="O197" s="13"/>
      <c r="P197" s="13"/>
      <c r="AH197" s="13"/>
      <c r="AI197" s="13"/>
      <c r="AJ197" s="13"/>
      <c r="AK197" s="13"/>
      <c r="AL197" s="13"/>
    </row>
    <row r="198" spans="7:38" x14ac:dyDescent="0.25">
      <c r="G198" s="13"/>
      <c r="N198" s="13"/>
      <c r="O198" s="13"/>
      <c r="P198" s="13"/>
      <c r="AH198" s="13"/>
      <c r="AI198" s="13"/>
      <c r="AJ198" s="13"/>
      <c r="AK198" s="13"/>
      <c r="AL198" s="13"/>
    </row>
    <row r="199" spans="7:38" x14ac:dyDescent="0.25">
      <c r="G199" s="13"/>
      <c r="N199" s="13"/>
      <c r="O199" s="13"/>
      <c r="P199" s="13"/>
      <c r="AH199" s="13"/>
      <c r="AI199" s="13"/>
      <c r="AJ199" s="13"/>
      <c r="AK199" s="13"/>
      <c r="AL199" s="13"/>
    </row>
    <row r="200" spans="7:38" x14ac:dyDescent="0.25">
      <c r="G200" s="13"/>
      <c r="N200" s="13"/>
      <c r="O200" s="13"/>
      <c r="P200" s="13"/>
      <c r="AH200" s="13"/>
      <c r="AI200" s="13"/>
      <c r="AJ200" s="13"/>
      <c r="AK200" s="13"/>
      <c r="AL200" s="13"/>
    </row>
    <row r="201" spans="7:38" x14ac:dyDescent="0.25">
      <c r="G201" s="13"/>
      <c r="N201" s="13"/>
      <c r="O201" s="13"/>
      <c r="P201" s="13"/>
      <c r="AH201" s="13"/>
      <c r="AI201" s="13"/>
      <c r="AJ201" s="13"/>
      <c r="AK201" s="13"/>
      <c r="AL201" s="13"/>
    </row>
    <row r="202" spans="7:38" x14ac:dyDescent="0.25">
      <c r="G202" s="13"/>
      <c r="N202" s="13"/>
      <c r="O202" s="13"/>
      <c r="P202" s="13"/>
      <c r="AH202" s="13"/>
      <c r="AI202" s="13"/>
      <c r="AJ202" s="13"/>
      <c r="AK202" s="13"/>
      <c r="AL202" s="13"/>
    </row>
    <row r="203" spans="7:38" x14ac:dyDescent="0.25">
      <c r="G203" s="13"/>
      <c r="N203" s="13"/>
      <c r="O203" s="13"/>
      <c r="P203" s="13"/>
      <c r="AH203" s="13"/>
      <c r="AI203" s="13"/>
      <c r="AJ203" s="13"/>
      <c r="AK203" s="13"/>
      <c r="AL203" s="13"/>
    </row>
    <row r="204" spans="7:38" x14ac:dyDescent="0.25">
      <c r="G204" s="13"/>
      <c r="N204" s="13"/>
      <c r="O204" s="13"/>
      <c r="P204" s="13"/>
      <c r="AH204" s="13"/>
      <c r="AI204" s="13"/>
      <c r="AJ204" s="13"/>
      <c r="AK204" s="13"/>
      <c r="AL204" s="13"/>
    </row>
    <row r="205" spans="7:38" x14ac:dyDescent="0.25">
      <c r="G205" s="13"/>
      <c r="N205" s="13"/>
      <c r="O205" s="13"/>
      <c r="P205" s="13"/>
      <c r="AH205" s="13"/>
      <c r="AI205" s="13"/>
      <c r="AJ205" s="13"/>
      <c r="AK205" s="13"/>
      <c r="AL205" s="13"/>
    </row>
    <row r="206" spans="7:38" x14ac:dyDescent="0.25">
      <c r="G206" s="13"/>
      <c r="N206" s="13"/>
      <c r="O206" s="13"/>
      <c r="P206" s="13"/>
      <c r="AH206" s="13"/>
      <c r="AI206" s="13"/>
      <c r="AJ206" s="13"/>
      <c r="AK206" s="13"/>
      <c r="AL206" s="13"/>
    </row>
    <row r="207" spans="7:38" x14ac:dyDescent="0.25">
      <c r="G207" s="13"/>
      <c r="N207" s="13"/>
      <c r="O207" s="13"/>
      <c r="P207" s="13"/>
      <c r="AH207" s="13"/>
      <c r="AI207" s="13"/>
      <c r="AJ207" s="13"/>
      <c r="AK207" s="13"/>
      <c r="AL207" s="13"/>
    </row>
    <row r="208" spans="7:38" x14ac:dyDescent="0.25">
      <c r="G208" s="13"/>
      <c r="N208" s="13"/>
      <c r="O208" s="13"/>
      <c r="P208" s="13"/>
      <c r="AH208" s="13"/>
      <c r="AI208" s="13"/>
      <c r="AJ208" s="13"/>
      <c r="AK208" s="13"/>
      <c r="AL208" s="13"/>
    </row>
    <row r="209" spans="7:38" x14ac:dyDescent="0.25">
      <c r="G209" s="13"/>
      <c r="N209" s="13"/>
      <c r="O209" s="13"/>
      <c r="P209" s="13"/>
      <c r="AH209" s="13"/>
      <c r="AI209" s="13"/>
      <c r="AJ209" s="13"/>
      <c r="AK209" s="13"/>
      <c r="AL209" s="13"/>
    </row>
    <row r="210" spans="7:38" x14ac:dyDescent="0.25">
      <c r="G210" s="13"/>
      <c r="N210" s="13"/>
      <c r="O210" s="13"/>
      <c r="P210" s="13"/>
      <c r="AH210" s="13"/>
      <c r="AI210" s="13"/>
      <c r="AJ210" s="13"/>
      <c r="AK210" s="13"/>
    </row>
    <row r="211" spans="7:38" x14ac:dyDescent="0.25">
      <c r="G211" s="13"/>
      <c r="N211" s="13"/>
      <c r="O211" s="13"/>
      <c r="P211" s="13"/>
      <c r="AH211" s="13"/>
      <c r="AI211" s="13"/>
      <c r="AJ211" s="13"/>
      <c r="AK211" s="13"/>
    </row>
    <row r="212" spans="7:38" x14ac:dyDescent="0.25">
      <c r="G212" s="13"/>
      <c r="N212" s="13"/>
      <c r="O212" s="13"/>
      <c r="P212" s="13"/>
      <c r="AH212" s="13"/>
      <c r="AI212" s="13"/>
      <c r="AJ212" s="13"/>
      <c r="AK212" s="13"/>
    </row>
    <row r="213" spans="7:38" x14ac:dyDescent="0.25">
      <c r="G213" s="13"/>
      <c r="N213" s="13"/>
      <c r="O213" s="13"/>
      <c r="P213" s="13"/>
      <c r="AH213" s="13"/>
      <c r="AI213" s="13"/>
      <c r="AJ213" s="13"/>
      <c r="AK213" s="13"/>
    </row>
    <row r="214" spans="7:38" x14ac:dyDescent="0.25">
      <c r="G214" s="13"/>
      <c r="N214" s="13"/>
      <c r="O214" s="13"/>
      <c r="P214" s="13"/>
      <c r="AH214" s="13"/>
      <c r="AI214" s="13"/>
      <c r="AJ214" s="13"/>
      <c r="AK214" s="13"/>
    </row>
    <row r="215" spans="7:38" x14ac:dyDescent="0.25">
      <c r="G215" s="13"/>
      <c r="N215" s="13"/>
      <c r="O215" s="13"/>
      <c r="P215" s="13"/>
      <c r="AH215" s="13"/>
      <c r="AI215" s="13"/>
      <c r="AJ215" s="13"/>
      <c r="AK215" s="13"/>
    </row>
    <row r="216" spans="7:38" x14ac:dyDescent="0.25">
      <c r="G216" s="13"/>
      <c r="N216" s="13"/>
      <c r="O216" s="13"/>
      <c r="P216" s="13"/>
      <c r="AH216" s="13"/>
      <c r="AI216" s="13"/>
      <c r="AJ216" s="13"/>
      <c r="AK216" s="13"/>
    </row>
    <row r="217" spans="7:38" x14ac:dyDescent="0.25">
      <c r="G217" s="13"/>
      <c r="N217" s="13"/>
      <c r="O217" s="13"/>
      <c r="P217" s="13"/>
      <c r="AH217" s="13"/>
      <c r="AI217" s="13"/>
      <c r="AJ217" s="13"/>
      <c r="AK217" s="13"/>
    </row>
    <row r="218" spans="7:38" x14ac:dyDescent="0.25">
      <c r="G218" s="13"/>
      <c r="N218" s="13"/>
      <c r="O218" s="13"/>
      <c r="P218" s="13"/>
      <c r="AH218" s="13"/>
      <c r="AI218" s="13"/>
      <c r="AJ218" s="13"/>
      <c r="AK218" s="13"/>
    </row>
    <row r="219" spans="7:38" x14ac:dyDescent="0.25">
      <c r="G219" s="13"/>
      <c r="N219" s="13"/>
      <c r="O219" s="13"/>
      <c r="P219" s="13"/>
      <c r="AH219" s="13"/>
      <c r="AI219" s="13"/>
      <c r="AJ219" s="13"/>
      <c r="AK219" s="13"/>
    </row>
    <row r="220" spans="7:38" x14ac:dyDescent="0.25">
      <c r="G220" s="13"/>
      <c r="N220" s="13"/>
      <c r="O220" s="13"/>
      <c r="P220" s="13"/>
      <c r="AH220" s="13"/>
      <c r="AI220" s="13"/>
      <c r="AJ220" s="13"/>
      <c r="AK220" s="13"/>
    </row>
    <row r="221" spans="7:38" x14ac:dyDescent="0.25">
      <c r="G221" s="13"/>
      <c r="N221" s="13"/>
      <c r="O221" s="13"/>
      <c r="P221" s="13"/>
      <c r="AH221" s="13"/>
      <c r="AI221" s="13"/>
      <c r="AJ221" s="13"/>
      <c r="AK221" s="13"/>
    </row>
    <row r="222" spans="7:38" x14ac:dyDescent="0.25">
      <c r="G222" s="13"/>
      <c r="N222" s="13"/>
      <c r="O222" s="13"/>
      <c r="P222" s="13"/>
      <c r="AH222" s="13"/>
      <c r="AI222" s="13"/>
      <c r="AJ222" s="13"/>
      <c r="AK222" s="13"/>
    </row>
    <row r="223" spans="7:38" x14ac:dyDescent="0.25">
      <c r="G223" s="13"/>
      <c r="N223" s="13"/>
      <c r="O223" s="13"/>
      <c r="P223" s="13"/>
      <c r="AH223" s="13"/>
      <c r="AI223" s="13"/>
      <c r="AJ223" s="13"/>
      <c r="AK223" s="13"/>
    </row>
    <row r="224" spans="7:38" x14ac:dyDescent="0.25">
      <c r="G224" s="13"/>
      <c r="N224" s="13"/>
      <c r="O224" s="13"/>
      <c r="P224" s="13"/>
      <c r="AH224" s="13"/>
      <c r="AI224" s="13"/>
      <c r="AJ224" s="13"/>
      <c r="AK224" s="13"/>
    </row>
    <row r="225" spans="7:37" x14ac:dyDescent="0.25">
      <c r="G225" s="13"/>
      <c r="N225" s="13"/>
      <c r="O225" s="13"/>
      <c r="P225" s="13"/>
      <c r="AH225" s="13"/>
      <c r="AI225" s="13"/>
      <c r="AJ225" s="13"/>
      <c r="AK225" s="13"/>
    </row>
    <row r="226" spans="7:37" x14ac:dyDescent="0.25">
      <c r="G226" s="13"/>
      <c r="N226" s="13"/>
      <c r="O226" s="13"/>
      <c r="P226" s="13"/>
      <c r="AH226" s="13"/>
      <c r="AI226" s="13"/>
      <c r="AJ226" s="13"/>
      <c r="AK226" s="13"/>
    </row>
    <row r="227" spans="7:37" x14ac:dyDescent="0.25">
      <c r="G227" s="13"/>
      <c r="N227" s="13"/>
      <c r="O227" s="13"/>
      <c r="P227" s="13"/>
      <c r="AH227" s="13"/>
      <c r="AI227" s="13"/>
      <c r="AJ227" s="13"/>
      <c r="AK227" s="13"/>
    </row>
    <row r="228" spans="7:37" x14ac:dyDescent="0.25">
      <c r="G228" s="13"/>
      <c r="N228" s="13"/>
      <c r="O228" s="13"/>
      <c r="P228" s="13"/>
      <c r="AH228" s="13"/>
      <c r="AI228" s="13"/>
      <c r="AJ228" s="13"/>
      <c r="AK228" s="13"/>
    </row>
    <row r="229" spans="7:37" x14ac:dyDescent="0.25">
      <c r="G229" s="13"/>
      <c r="N229" s="13"/>
      <c r="O229" s="13"/>
      <c r="P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524"/>
  <sheetViews>
    <sheetView topLeftCell="A365" zoomScale="40" zoomScaleNormal="40" workbookViewId="0">
      <selection activeCell="D12" sqref="D12:R413"/>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1" width="6.44140625" style="12" customWidth="1"/>
    <col min="32" max="32" width="7.33203125" style="12" customWidth="1"/>
    <col min="33" max="33" width="7.21875" style="12" customWidth="1"/>
    <col min="34" max="46" width="5.6640625" style="12" customWidth="1"/>
    <col min="47" max="47" width="6.33203125" style="12" customWidth="1"/>
    <col min="48" max="48" width="5.5546875" style="12" customWidth="1"/>
    <col min="49" max="16384" width="11.44140625" style="12"/>
  </cols>
  <sheetData>
    <row r="1" spans="1:48" ht="36.75" customHeight="1" x14ac:dyDescent="0.25">
      <c r="A1" s="511" t="s">
        <v>244</v>
      </c>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c r="AR2" s="13"/>
      <c r="AS2" s="13"/>
      <c r="AT2" s="13"/>
    </row>
    <row r="3" spans="1:48" ht="21" x14ac:dyDescent="0.25">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c r="AR3" s="13"/>
      <c r="AS3" s="13"/>
      <c r="AT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8"/>
      <c r="AS4" s="488"/>
      <c r="AT4" s="488"/>
    </row>
    <row r="5" spans="1:48" ht="14.25" customHeight="1" x14ac:dyDescent="0.25">
      <c r="B5" s="10" t="s">
        <v>84</v>
      </c>
      <c r="C5" s="11"/>
      <c r="E5" s="15"/>
      <c r="F5" s="490" t="s">
        <v>86</v>
      </c>
      <c r="H5" s="11"/>
      <c r="I5" s="26"/>
      <c r="J5" s="11"/>
      <c r="K5" s="11"/>
      <c r="L5" s="11"/>
      <c r="M5" s="11"/>
      <c r="N5" s="11"/>
      <c r="O5" s="11"/>
      <c r="P5" s="11"/>
      <c r="Q5" s="11"/>
      <c r="R5" s="11"/>
      <c r="S5" s="495"/>
      <c r="T5" s="496"/>
      <c r="U5" s="908" t="s">
        <v>235</v>
      </c>
      <c r="V5" s="908"/>
      <c r="W5" s="908"/>
      <c r="X5" s="497"/>
      <c r="Y5" s="498"/>
      <c r="Z5" s="908" t="s">
        <v>185</v>
      </c>
      <c r="AA5" s="908"/>
      <c r="AB5" s="908"/>
      <c r="AC5" s="11"/>
      <c r="AD5" s="11"/>
      <c r="AE5" s="11"/>
      <c r="AF5" s="11"/>
      <c r="AG5" s="11"/>
      <c r="AH5" s="912" t="s">
        <v>85</v>
      </c>
      <c r="AI5" s="912"/>
      <c r="AJ5" s="912"/>
      <c r="AK5" s="912"/>
      <c r="AQ5" s="484"/>
      <c r="AR5" s="488"/>
      <c r="AS5" s="488"/>
      <c r="AT5" s="488"/>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3" t="s">
        <v>186</v>
      </c>
      <c r="AI6" s="914"/>
      <c r="AJ6" s="914"/>
      <c r="AK6" s="914"/>
      <c r="AL6" s="909"/>
      <c r="AM6" s="909" t="s">
        <v>188</v>
      </c>
      <c r="AN6" s="909"/>
      <c r="AO6" s="909"/>
      <c r="AP6" s="910"/>
      <c r="AQ6" s="484"/>
      <c r="AR6" s="488"/>
      <c r="AS6" s="488"/>
      <c r="AT6" s="488"/>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8"/>
      <c r="AS7" s="488"/>
      <c r="AT7" s="488"/>
    </row>
    <row r="8" spans="1:48" ht="15.6" x14ac:dyDescent="0.25">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row>
    <row r="11" spans="1:48" ht="14.4" thickTop="1" x14ac:dyDescent="0.25">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2"/>
      <c r="AI11" s="753"/>
      <c r="AJ11" s="753"/>
      <c r="AK11" s="753"/>
      <c r="AL11" s="753"/>
      <c r="AM11" s="753"/>
      <c r="AN11" s="753"/>
      <c r="AO11" s="753"/>
      <c r="AP11" s="753"/>
      <c r="AQ11" s="753"/>
      <c r="AR11" s="753"/>
      <c r="AS11" s="753"/>
      <c r="AT11" s="753"/>
      <c r="AU11" s="753"/>
      <c r="AV11" s="754"/>
    </row>
    <row r="12" spans="1:48" ht="15" customHeight="1" x14ac:dyDescent="0.3">
      <c r="B12" s="904" t="s">
        <v>19</v>
      </c>
      <c r="C12" s="1" t="s">
        <v>2</v>
      </c>
      <c r="D12" s="740">
        <v>45</v>
      </c>
      <c r="E12" s="740">
        <v>55</v>
      </c>
      <c r="F12" s="741">
        <v>73</v>
      </c>
      <c r="G12" s="740">
        <v>75</v>
      </c>
      <c r="H12" s="741">
        <v>83</v>
      </c>
      <c r="I12" s="741">
        <v>66</v>
      </c>
      <c r="J12" s="740">
        <v>57</v>
      </c>
      <c r="K12" s="740">
        <v>143</v>
      </c>
      <c r="L12" s="740">
        <v>80</v>
      </c>
      <c r="M12" s="741">
        <v>71</v>
      </c>
      <c r="N12" s="741">
        <v>46</v>
      </c>
      <c r="O12" s="741">
        <v>24</v>
      </c>
      <c r="P12" s="741">
        <v>47</v>
      </c>
      <c r="Q12" s="741">
        <v>48</v>
      </c>
      <c r="R12" s="741">
        <v>49</v>
      </c>
      <c r="S12" s="143">
        <f>100</f>
        <v>100</v>
      </c>
      <c r="T12" s="328">
        <f>E12*100/$D12</f>
        <v>122.22222222222223</v>
      </c>
      <c r="U12" s="328">
        <f t="shared" ref="U12:AD27" si="0">F12*100/$D12</f>
        <v>162.22222222222223</v>
      </c>
      <c r="V12" s="328">
        <f t="shared" si="0"/>
        <v>166.66666666666666</v>
      </c>
      <c r="W12" s="328">
        <f t="shared" si="0"/>
        <v>184.44444444444446</v>
      </c>
      <c r="X12" s="328">
        <f t="shared" si="0"/>
        <v>146.66666666666666</v>
      </c>
      <c r="Y12" s="328">
        <f t="shared" si="0"/>
        <v>126.66666666666667</v>
      </c>
      <c r="Z12" s="328">
        <f t="shared" si="0"/>
        <v>317.77777777777777</v>
      </c>
      <c r="AA12" s="328">
        <f t="shared" si="0"/>
        <v>177.77777777777777</v>
      </c>
      <c r="AB12" s="328">
        <f t="shared" si="0"/>
        <v>157.77777777777777</v>
      </c>
      <c r="AC12" s="328">
        <f t="shared" si="0"/>
        <v>102.22222222222223</v>
      </c>
      <c r="AD12" s="328">
        <f t="shared" si="0"/>
        <v>53.333333333333336</v>
      </c>
      <c r="AE12" s="328">
        <f t="shared" ref="AE12:AE24" si="1">P12*100/$D12</f>
        <v>104.44444444444444</v>
      </c>
      <c r="AF12" s="328">
        <f t="shared" ref="AF12:AG24" si="2">Q12*100/$D12</f>
        <v>106.66666666666667</v>
      </c>
      <c r="AG12" s="329">
        <f t="shared" si="2"/>
        <v>108.88888888888889</v>
      </c>
      <c r="AH12" s="766">
        <v>1</v>
      </c>
      <c r="AI12" s="767">
        <v>1</v>
      </c>
      <c r="AJ12" s="767">
        <v>4</v>
      </c>
      <c r="AK12" s="767">
        <v>1</v>
      </c>
      <c r="AL12" s="767">
        <v>4</v>
      </c>
      <c r="AM12" s="767">
        <v>4</v>
      </c>
      <c r="AN12" s="767">
        <v>1</v>
      </c>
      <c r="AO12" s="767">
        <v>1</v>
      </c>
      <c r="AP12" s="767">
        <v>1</v>
      </c>
      <c r="AQ12" s="767">
        <v>4</v>
      </c>
      <c r="AR12" s="767">
        <v>4</v>
      </c>
      <c r="AS12" s="767">
        <v>4</v>
      </c>
      <c r="AT12" s="767">
        <v>4</v>
      </c>
      <c r="AU12" s="767">
        <v>6</v>
      </c>
      <c r="AV12" s="769">
        <v>7</v>
      </c>
    </row>
    <row r="13" spans="1:48" ht="14.4" x14ac:dyDescent="0.3">
      <c r="B13" s="904"/>
      <c r="C13" s="1" t="s">
        <v>3</v>
      </c>
      <c r="D13" s="741">
        <v>121</v>
      </c>
      <c r="E13" s="741">
        <v>116</v>
      </c>
      <c r="F13" s="741">
        <v>94</v>
      </c>
      <c r="G13" s="741">
        <v>149</v>
      </c>
      <c r="H13" s="741">
        <v>148</v>
      </c>
      <c r="I13" s="741">
        <v>204</v>
      </c>
      <c r="J13" s="741">
        <v>242</v>
      </c>
      <c r="K13" s="741">
        <v>245</v>
      </c>
      <c r="L13" s="741">
        <v>264</v>
      </c>
      <c r="M13" s="741">
        <v>248</v>
      </c>
      <c r="N13" s="741">
        <v>296</v>
      </c>
      <c r="O13" s="741">
        <v>108</v>
      </c>
      <c r="P13" s="741">
        <v>271</v>
      </c>
      <c r="Q13" s="741">
        <v>273</v>
      </c>
      <c r="R13" s="741">
        <v>275</v>
      </c>
      <c r="S13" s="143">
        <f>100</f>
        <v>100</v>
      </c>
      <c r="T13" s="328">
        <f t="shared" ref="T13:AA57" si="3">E13*100/$D13</f>
        <v>95.867768595041326</v>
      </c>
      <c r="U13" s="328">
        <f t="shared" si="0"/>
        <v>77.685950413223139</v>
      </c>
      <c r="V13" s="328">
        <f t="shared" si="0"/>
        <v>123.14049586776859</v>
      </c>
      <c r="W13" s="328">
        <f t="shared" si="0"/>
        <v>122.31404958677686</v>
      </c>
      <c r="X13" s="328">
        <f t="shared" si="0"/>
        <v>168.59504132231405</v>
      </c>
      <c r="Y13" s="328">
        <f t="shared" si="0"/>
        <v>200</v>
      </c>
      <c r="Z13" s="328">
        <f t="shared" si="0"/>
        <v>202.47933884297521</v>
      </c>
      <c r="AA13" s="328">
        <f t="shared" si="0"/>
        <v>218.18181818181819</v>
      </c>
      <c r="AB13" s="328">
        <f t="shared" si="0"/>
        <v>204.95867768595042</v>
      </c>
      <c r="AC13" s="328">
        <f t="shared" si="0"/>
        <v>244.62809917355372</v>
      </c>
      <c r="AD13" s="328">
        <f t="shared" si="0"/>
        <v>89.256198347107443</v>
      </c>
      <c r="AE13" s="328">
        <f t="shared" si="1"/>
        <v>223.96694214876032</v>
      </c>
      <c r="AF13" s="328">
        <f t="shared" si="2"/>
        <v>225.61983471074379</v>
      </c>
      <c r="AG13" s="329">
        <f t="shared" si="2"/>
        <v>227.27272727272728</v>
      </c>
      <c r="AH13" s="766">
        <v>4</v>
      </c>
      <c r="AI13" s="767">
        <v>4</v>
      </c>
      <c r="AJ13" s="767">
        <v>4</v>
      </c>
      <c r="AK13" s="767">
        <v>4</v>
      </c>
      <c r="AL13" s="767">
        <v>4</v>
      </c>
      <c r="AM13" s="767">
        <v>4</v>
      </c>
      <c r="AN13" s="767">
        <v>4</v>
      </c>
      <c r="AO13" s="767">
        <v>4</v>
      </c>
      <c r="AP13" s="767">
        <v>4</v>
      </c>
      <c r="AQ13" s="767">
        <v>4</v>
      </c>
      <c r="AR13" s="767">
        <v>4</v>
      </c>
      <c r="AS13" s="767">
        <v>4</v>
      </c>
      <c r="AT13" s="767">
        <v>4</v>
      </c>
      <c r="AU13" s="767">
        <v>6</v>
      </c>
      <c r="AV13" s="769">
        <v>7</v>
      </c>
    </row>
    <row r="14" spans="1:48" ht="14.4" x14ac:dyDescent="0.3">
      <c r="B14" s="904"/>
      <c r="C14" s="1" t="s">
        <v>4</v>
      </c>
      <c r="D14" s="740">
        <v>927</v>
      </c>
      <c r="E14" s="740">
        <v>918</v>
      </c>
      <c r="F14" s="740">
        <v>1022</v>
      </c>
      <c r="G14" s="741">
        <v>1061</v>
      </c>
      <c r="H14" s="741">
        <v>1317</v>
      </c>
      <c r="I14" s="740">
        <v>1005</v>
      </c>
      <c r="J14" s="741">
        <v>1027</v>
      </c>
      <c r="K14" s="741">
        <v>980</v>
      </c>
      <c r="L14" s="741">
        <v>998</v>
      </c>
      <c r="M14" s="741">
        <v>887</v>
      </c>
      <c r="N14" s="740">
        <v>552</v>
      </c>
      <c r="O14" s="740">
        <v>764</v>
      </c>
      <c r="P14" s="741">
        <v>758</v>
      </c>
      <c r="Q14" s="741">
        <v>742</v>
      </c>
      <c r="R14" s="741">
        <v>728</v>
      </c>
      <c r="S14" s="143">
        <f>100</f>
        <v>100</v>
      </c>
      <c r="T14" s="328">
        <f t="shared" si="3"/>
        <v>99.029126213592235</v>
      </c>
      <c r="U14" s="328">
        <f t="shared" si="0"/>
        <v>110.24811218985977</v>
      </c>
      <c r="V14" s="328">
        <f t="shared" si="0"/>
        <v>114.45523193096008</v>
      </c>
      <c r="W14" s="328">
        <f t="shared" si="0"/>
        <v>142.07119741100323</v>
      </c>
      <c r="X14" s="328">
        <f t="shared" si="0"/>
        <v>108.41423948220064</v>
      </c>
      <c r="Y14" s="328">
        <f t="shared" si="0"/>
        <v>110.78748651564186</v>
      </c>
      <c r="Z14" s="328">
        <f t="shared" si="0"/>
        <v>105.71736785329018</v>
      </c>
      <c r="AA14" s="328">
        <f t="shared" si="0"/>
        <v>107.65911542610571</v>
      </c>
      <c r="AB14" s="328">
        <f t="shared" si="0"/>
        <v>95.685005393743253</v>
      </c>
      <c r="AC14" s="328">
        <f t="shared" si="0"/>
        <v>59.546925566343042</v>
      </c>
      <c r="AD14" s="328">
        <f t="shared" si="0"/>
        <v>82.416396979503773</v>
      </c>
      <c r="AE14" s="328">
        <f t="shared" si="1"/>
        <v>81.769147788565263</v>
      </c>
      <c r="AF14" s="328">
        <f t="shared" si="2"/>
        <v>80.04314994606257</v>
      </c>
      <c r="AG14" s="329">
        <f t="shared" si="2"/>
        <v>78.532901833872714</v>
      </c>
      <c r="AH14" s="766">
        <v>1</v>
      </c>
      <c r="AI14" s="767">
        <v>1</v>
      </c>
      <c r="AJ14" s="767">
        <v>1</v>
      </c>
      <c r="AK14" s="767">
        <v>4</v>
      </c>
      <c r="AL14" s="767">
        <v>4</v>
      </c>
      <c r="AM14" s="767">
        <v>1</v>
      </c>
      <c r="AN14" s="767">
        <v>4</v>
      </c>
      <c r="AO14" s="767">
        <v>4</v>
      </c>
      <c r="AP14" s="767">
        <v>4</v>
      </c>
      <c r="AQ14" s="767">
        <v>4</v>
      </c>
      <c r="AR14" s="767">
        <v>1</v>
      </c>
      <c r="AS14" s="767">
        <v>1</v>
      </c>
      <c r="AT14" s="767">
        <v>4</v>
      </c>
      <c r="AU14" s="767">
        <v>6</v>
      </c>
      <c r="AV14" s="769">
        <v>7</v>
      </c>
    </row>
    <row r="15" spans="1:48" ht="14.4" x14ac:dyDescent="0.3">
      <c r="B15" s="904"/>
      <c r="C15" s="1" t="s">
        <v>5</v>
      </c>
      <c r="D15" s="741">
        <v>137245</v>
      </c>
      <c r="E15" s="740">
        <v>141275</v>
      </c>
      <c r="F15" s="740">
        <v>123736</v>
      </c>
      <c r="G15" s="741">
        <v>120776</v>
      </c>
      <c r="H15" s="740">
        <v>120372</v>
      </c>
      <c r="I15" s="740">
        <v>115485</v>
      </c>
      <c r="J15" s="741">
        <v>102886</v>
      </c>
      <c r="K15" s="741">
        <v>94708</v>
      </c>
      <c r="L15" s="741">
        <v>94113</v>
      </c>
      <c r="M15" s="741">
        <v>80878</v>
      </c>
      <c r="N15" s="741">
        <v>87459</v>
      </c>
      <c r="O15" s="740">
        <v>83428</v>
      </c>
      <c r="P15" s="741">
        <v>92047</v>
      </c>
      <c r="Q15" s="741">
        <v>90042</v>
      </c>
      <c r="R15" s="741">
        <v>88552</v>
      </c>
      <c r="S15" s="143">
        <f>100</f>
        <v>100</v>
      </c>
      <c r="T15" s="328">
        <f t="shared" si="3"/>
        <v>102.93635469416007</v>
      </c>
      <c r="U15" s="328">
        <f t="shared" si="0"/>
        <v>90.15701847061824</v>
      </c>
      <c r="V15" s="328">
        <f t="shared" si="0"/>
        <v>88.000291449597441</v>
      </c>
      <c r="W15" s="328">
        <f t="shared" si="0"/>
        <v>87.705927356187843</v>
      </c>
      <c r="X15" s="328">
        <f t="shared" si="0"/>
        <v>84.145141899522756</v>
      </c>
      <c r="Y15" s="328">
        <f t="shared" si="0"/>
        <v>74.965208204306165</v>
      </c>
      <c r="Z15" s="328">
        <f t="shared" si="0"/>
        <v>69.00652118474261</v>
      </c>
      <c r="AA15" s="328">
        <f t="shared" si="0"/>
        <v>68.572989908557687</v>
      </c>
      <c r="AB15" s="328">
        <f t="shared" si="0"/>
        <v>58.929651353419068</v>
      </c>
      <c r="AC15" s="328">
        <f t="shared" si="0"/>
        <v>63.72472585522241</v>
      </c>
      <c r="AD15" s="328">
        <f t="shared" si="0"/>
        <v>60.787642537068749</v>
      </c>
      <c r="AE15" s="328">
        <f t="shared" si="1"/>
        <v>67.06765273780465</v>
      </c>
      <c r="AF15" s="328">
        <f t="shared" si="2"/>
        <v>65.6067616306605</v>
      </c>
      <c r="AG15" s="329">
        <f t="shared" si="2"/>
        <v>64.521111880214221</v>
      </c>
      <c r="AH15" s="766">
        <v>4</v>
      </c>
      <c r="AI15" s="767">
        <v>1</v>
      </c>
      <c r="AJ15" s="767">
        <v>1</v>
      </c>
      <c r="AK15" s="767">
        <v>4</v>
      </c>
      <c r="AL15" s="767">
        <v>1</v>
      </c>
      <c r="AM15" s="767">
        <v>1</v>
      </c>
      <c r="AN15" s="767">
        <v>4</v>
      </c>
      <c r="AO15" s="767">
        <v>4</v>
      </c>
      <c r="AP15" s="767">
        <v>4</v>
      </c>
      <c r="AQ15" s="767">
        <v>4</v>
      </c>
      <c r="AR15" s="767">
        <v>4</v>
      </c>
      <c r="AS15" s="767">
        <v>1</v>
      </c>
      <c r="AT15" s="767">
        <v>4</v>
      </c>
      <c r="AU15" s="767">
        <v>6</v>
      </c>
      <c r="AV15" s="769">
        <v>7</v>
      </c>
    </row>
    <row r="16" spans="1:48" ht="14.4" x14ac:dyDescent="0.3">
      <c r="B16" s="904"/>
      <c r="C16" s="1" t="s">
        <v>6</v>
      </c>
      <c r="D16" s="740">
        <v>138338</v>
      </c>
      <c r="E16" s="740">
        <v>142364</v>
      </c>
      <c r="F16" s="740">
        <v>124925</v>
      </c>
      <c r="G16" s="740">
        <v>122061</v>
      </c>
      <c r="H16" s="740">
        <v>121920</v>
      </c>
      <c r="I16" s="740">
        <v>116760</v>
      </c>
      <c r="J16" s="741">
        <v>104212</v>
      </c>
      <c r="K16" s="740">
        <v>96076</v>
      </c>
      <c r="L16" s="741">
        <v>95455</v>
      </c>
      <c r="M16" s="740">
        <v>82084</v>
      </c>
      <c r="N16" s="740">
        <v>88353</v>
      </c>
      <c r="O16" s="740">
        <v>84324</v>
      </c>
      <c r="P16" s="741">
        <v>93123</v>
      </c>
      <c r="Q16" s="741">
        <v>91105</v>
      </c>
      <c r="R16" s="741">
        <v>89604</v>
      </c>
      <c r="S16" s="143">
        <f>100</f>
        <v>100</v>
      </c>
      <c r="T16" s="328">
        <f t="shared" si="3"/>
        <v>102.9102632682271</v>
      </c>
      <c r="U16" s="328">
        <f t="shared" si="0"/>
        <v>90.304182509505708</v>
      </c>
      <c r="V16" s="328">
        <f t="shared" si="0"/>
        <v>88.233890904885143</v>
      </c>
      <c r="W16" s="328">
        <f t="shared" si="0"/>
        <v>88.131966632450954</v>
      </c>
      <c r="X16" s="328">
        <f t="shared" si="0"/>
        <v>84.401971981668083</v>
      </c>
      <c r="Y16" s="328">
        <f t="shared" si="0"/>
        <v>75.331434602206187</v>
      </c>
      <c r="Z16" s="328">
        <f t="shared" si="0"/>
        <v>69.450187222599723</v>
      </c>
      <c r="AA16" s="328">
        <f t="shared" si="0"/>
        <v>69.001286703581087</v>
      </c>
      <c r="AB16" s="328">
        <f t="shared" si="0"/>
        <v>59.335829634662929</v>
      </c>
      <c r="AC16" s="328">
        <f t="shared" si="0"/>
        <v>63.867483988491955</v>
      </c>
      <c r="AD16" s="328">
        <f t="shared" si="0"/>
        <v>60.955052118723707</v>
      </c>
      <c r="AE16" s="328">
        <f t="shared" si="1"/>
        <v>67.315560438924948</v>
      </c>
      <c r="AF16" s="328">
        <f t="shared" si="2"/>
        <v>65.856814468909477</v>
      </c>
      <c r="AG16" s="329">
        <f t="shared" si="2"/>
        <v>64.771790831152686</v>
      </c>
      <c r="AH16" s="766">
        <v>1</v>
      </c>
      <c r="AI16" s="767">
        <v>1</v>
      </c>
      <c r="AJ16" s="767">
        <v>1</v>
      </c>
      <c r="AK16" s="767">
        <v>1</v>
      </c>
      <c r="AL16" s="767">
        <v>1</v>
      </c>
      <c r="AM16" s="767">
        <v>1</v>
      </c>
      <c r="AN16" s="767">
        <v>4</v>
      </c>
      <c r="AO16" s="767">
        <v>1</v>
      </c>
      <c r="AP16" s="767">
        <v>4</v>
      </c>
      <c r="AQ16" s="767">
        <v>1</v>
      </c>
      <c r="AR16" s="767">
        <v>1</v>
      </c>
      <c r="AS16" s="767">
        <v>1</v>
      </c>
      <c r="AT16" s="767">
        <v>4</v>
      </c>
      <c r="AU16" s="767">
        <v>6</v>
      </c>
      <c r="AV16" s="769">
        <v>7</v>
      </c>
    </row>
    <row r="17" spans="2:48" ht="14.4" x14ac:dyDescent="0.3">
      <c r="B17" s="905"/>
      <c r="C17" s="8" t="s">
        <v>7</v>
      </c>
      <c r="D17">
        <v>1093</v>
      </c>
      <c r="E17">
        <v>1089</v>
      </c>
      <c r="F17">
        <v>1189</v>
      </c>
      <c r="G17">
        <v>1285</v>
      </c>
      <c r="H17">
        <v>1548</v>
      </c>
      <c r="I17">
        <v>1275</v>
      </c>
      <c r="J17">
        <v>1326</v>
      </c>
      <c r="K17">
        <v>1368</v>
      </c>
      <c r="L17">
        <v>1342</v>
      </c>
      <c r="M17">
        <v>1206</v>
      </c>
      <c r="N17">
        <v>894</v>
      </c>
      <c r="O17">
        <v>896</v>
      </c>
      <c r="P17">
        <v>1076</v>
      </c>
      <c r="Q17">
        <v>1063</v>
      </c>
      <c r="R17">
        <v>1052</v>
      </c>
      <c r="S17" s="143">
        <f>100</f>
        <v>100</v>
      </c>
      <c r="T17" s="328">
        <f t="shared" si="3"/>
        <v>99.63403476669717</v>
      </c>
      <c r="U17" s="328">
        <f t="shared" si="0"/>
        <v>108.78316559926807</v>
      </c>
      <c r="V17" s="328">
        <f t="shared" si="0"/>
        <v>117.56633119853613</v>
      </c>
      <c r="W17" s="328">
        <f t="shared" si="0"/>
        <v>141.62854528819761</v>
      </c>
      <c r="X17" s="328">
        <f t="shared" si="0"/>
        <v>116.65141811527904</v>
      </c>
      <c r="Y17" s="328">
        <f t="shared" si="0"/>
        <v>121.31747483989021</v>
      </c>
      <c r="Z17" s="328">
        <f t="shared" si="0"/>
        <v>125.16010978956999</v>
      </c>
      <c r="AA17" s="328">
        <f t="shared" si="0"/>
        <v>122.78133577310156</v>
      </c>
      <c r="AB17" s="328">
        <f t="shared" si="0"/>
        <v>110.33851784080512</v>
      </c>
      <c r="AC17" s="328">
        <f t="shared" si="0"/>
        <v>81.793229643183892</v>
      </c>
      <c r="AD17" s="328">
        <f t="shared" si="0"/>
        <v>81.976212259835322</v>
      </c>
      <c r="AE17" s="328">
        <f t="shared" si="1"/>
        <v>98.444647758462949</v>
      </c>
      <c r="AF17" s="328">
        <f t="shared" si="2"/>
        <v>97.255260750228729</v>
      </c>
      <c r="AG17" s="329">
        <f t="shared" si="2"/>
        <v>96.248856358645924</v>
      </c>
      <c r="AH17" s="770"/>
      <c r="AI17" s="771"/>
      <c r="AJ17" s="771"/>
      <c r="AK17" s="771"/>
      <c r="AL17" s="771"/>
      <c r="AM17" s="771"/>
      <c r="AN17" s="771"/>
      <c r="AO17" s="771"/>
      <c r="AP17" s="771"/>
      <c r="AQ17" s="771"/>
      <c r="AR17" s="771"/>
      <c r="AS17" s="771"/>
      <c r="AT17" s="771"/>
      <c r="AU17" s="771"/>
      <c r="AV17" s="772"/>
    </row>
    <row r="18" spans="2:48" ht="15" customHeight="1" x14ac:dyDescent="0.3">
      <c r="B18" s="904" t="s">
        <v>20</v>
      </c>
      <c r="C18" s="1" t="s">
        <v>2</v>
      </c>
      <c r="D18" s="741">
        <v>57</v>
      </c>
      <c r="E18" s="741">
        <v>83</v>
      </c>
      <c r="F18" s="741">
        <v>216</v>
      </c>
      <c r="G18" s="741">
        <v>167</v>
      </c>
      <c r="H18" s="741">
        <v>79</v>
      </c>
      <c r="I18" s="741">
        <v>14</v>
      </c>
      <c r="J18" s="740">
        <v>84</v>
      </c>
      <c r="K18" s="740">
        <v>118</v>
      </c>
      <c r="L18" s="741">
        <v>141</v>
      </c>
      <c r="M18" s="741">
        <v>145</v>
      </c>
      <c r="N18" s="741">
        <v>88</v>
      </c>
      <c r="O18" s="741">
        <v>58</v>
      </c>
      <c r="P18" s="741">
        <v>89</v>
      </c>
      <c r="Q18" s="741">
        <v>91</v>
      </c>
      <c r="R18" s="741">
        <v>94</v>
      </c>
      <c r="S18" s="143">
        <f>100</f>
        <v>100</v>
      </c>
      <c r="T18" s="328">
        <f t="shared" si="3"/>
        <v>145.61403508771929</v>
      </c>
      <c r="U18" s="328">
        <f t="shared" si="0"/>
        <v>378.94736842105266</v>
      </c>
      <c r="V18" s="328">
        <f t="shared" si="0"/>
        <v>292.98245614035091</v>
      </c>
      <c r="W18" s="328">
        <f t="shared" si="0"/>
        <v>138.59649122807016</v>
      </c>
      <c r="X18" s="328">
        <f t="shared" si="0"/>
        <v>24.561403508771932</v>
      </c>
      <c r="Y18" s="328">
        <f t="shared" si="0"/>
        <v>147.36842105263159</v>
      </c>
      <c r="Z18" s="328">
        <f t="shared" si="0"/>
        <v>207.01754385964912</v>
      </c>
      <c r="AA18" s="328">
        <f t="shared" si="0"/>
        <v>247.36842105263159</v>
      </c>
      <c r="AB18" s="328">
        <f t="shared" si="0"/>
        <v>254.38596491228071</v>
      </c>
      <c r="AC18" s="328">
        <f t="shared" si="0"/>
        <v>154.38596491228071</v>
      </c>
      <c r="AD18" s="328">
        <f t="shared" si="0"/>
        <v>101.75438596491227</v>
      </c>
      <c r="AE18" s="328">
        <f t="shared" si="1"/>
        <v>156.14035087719299</v>
      </c>
      <c r="AF18" s="328">
        <f t="shared" si="2"/>
        <v>159.64912280701753</v>
      </c>
      <c r="AG18" s="329">
        <f t="shared" si="2"/>
        <v>164.91228070175438</v>
      </c>
      <c r="AH18" s="766">
        <v>4</v>
      </c>
      <c r="AI18" s="767">
        <v>4</v>
      </c>
      <c r="AJ18" s="767">
        <v>4</v>
      </c>
      <c r="AK18" s="767">
        <v>4</v>
      </c>
      <c r="AL18" s="767">
        <v>4</v>
      </c>
      <c r="AM18" s="767">
        <v>4</v>
      </c>
      <c r="AN18" s="767">
        <v>1</v>
      </c>
      <c r="AO18" s="767">
        <v>1</v>
      </c>
      <c r="AP18" s="767">
        <v>4</v>
      </c>
      <c r="AQ18" s="767">
        <v>4</v>
      </c>
      <c r="AR18" s="767">
        <v>4</v>
      </c>
      <c r="AS18" s="767">
        <v>4</v>
      </c>
      <c r="AT18" s="767">
        <v>4</v>
      </c>
      <c r="AU18" s="767">
        <v>6</v>
      </c>
      <c r="AV18" s="769">
        <v>7</v>
      </c>
    </row>
    <row r="19" spans="2:48" ht="14.4" x14ac:dyDescent="0.3">
      <c r="B19" s="904"/>
      <c r="C19" s="1" t="s">
        <v>3</v>
      </c>
      <c r="D19" s="740">
        <v>0</v>
      </c>
      <c r="E19" s="740">
        <v>0</v>
      </c>
      <c r="F19" s="741">
        <v>52</v>
      </c>
      <c r="G19" s="741">
        <v>65</v>
      </c>
      <c r="H19" s="741">
        <v>67</v>
      </c>
      <c r="I19" s="740">
        <v>131</v>
      </c>
      <c r="J19" s="741">
        <v>50</v>
      </c>
      <c r="K19" s="741">
        <v>12</v>
      </c>
      <c r="L19" s="741">
        <v>15</v>
      </c>
      <c r="M19" s="741">
        <v>17</v>
      </c>
      <c r="N19" s="740">
        <v>0</v>
      </c>
      <c r="O19" s="741">
        <v>0</v>
      </c>
      <c r="P19" s="741">
        <v>0</v>
      </c>
      <c r="Q19" s="741">
        <v>0</v>
      </c>
      <c r="R19" s="741">
        <v>0</v>
      </c>
      <c r="S19" s="143">
        <f>100</f>
        <v>100</v>
      </c>
      <c r="T19" s="328" t="e">
        <f t="shared" si="3"/>
        <v>#DIV/0!</v>
      </c>
      <c r="U19" s="328" t="e">
        <f t="shared" si="0"/>
        <v>#DIV/0!</v>
      </c>
      <c r="V19" s="328" t="e">
        <f t="shared" si="0"/>
        <v>#DIV/0!</v>
      </c>
      <c r="W19" s="328" t="e">
        <f t="shared" si="0"/>
        <v>#DIV/0!</v>
      </c>
      <c r="X19" s="328" t="e">
        <f t="shared" si="0"/>
        <v>#DIV/0!</v>
      </c>
      <c r="Y19" s="328" t="e">
        <f t="shared" si="0"/>
        <v>#DIV/0!</v>
      </c>
      <c r="Z19" s="328" t="e">
        <f t="shared" si="0"/>
        <v>#DIV/0!</v>
      </c>
      <c r="AA19" s="328" t="e">
        <f t="shared" si="0"/>
        <v>#DIV/0!</v>
      </c>
      <c r="AB19" s="328" t="e">
        <f t="shared" si="0"/>
        <v>#DIV/0!</v>
      </c>
      <c r="AC19" s="328" t="e">
        <f t="shared" si="0"/>
        <v>#DIV/0!</v>
      </c>
      <c r="AD19" s="328" t="e">
        <f t="shared" si="0"/>
        <v>#DIV/0!</v>
      </c>
      <c r="AE19" s="328" t="e">
        <f t="shared" si="1"/>
        <v>#DIV/0!</v>
      </c>
      <c r="AF19" s="328" t="e">
        <f t="shared" si="2"/>
        <v>#DIV/0!</v>
      </c>
      <c r="AG19" s="329" t="e">
        <f t="shared" si="2"/>
        <v>#DIV/0!</v>
      </c>
      <c r="AH19" s="766">
        <v>1</v>
      </c>
      <c r="AI19" s="767">
        <v>1</v>
      </c>
      <c r="AJ19" s="767">
        <v>4</v>
      </c>
      <c r="AK19" s="767">
        <v>4</v>
      </c>
      <c r="AL19" s="767">
        <v>4</v>
      </c>
      <c r="AM19" s="767">
        <v>1</v>
      </c>
      <c r="AN19" s="767">
        <v>4</v>
      </c>
      <c r="AO19" s="767">
        <v>4</v>
      </c>
      <c r="AP19" s="767">
        <v>4</v>
      </c>
      <c r="AQ19" s="767">
        <v>4</v>
      </c>
      <c r="AR19" s="767">
        <v>1</v>
      </c>
      <c r="AS19" s="767">
        <v>4</v>
      </c>
      <c r="AT19" s="767">
        <v>4</v>
      </c>
      <c r="AU19" s="767">
        <v>6</v>
      </c>
      <c r="AV19" s="769">
        <v>7</v>
      </c>
    </row>
    <row r="20" spans="2:48" ht="14.4" x14ac:dyDescent="0.3">
      <c r="B20" s="904"/>
      <c r="C20" s="1" t="s">
        <v>4</v>
      </c>
      <c r="D20" s="740">
        <v>0</v>
      </c>
      <c r="E20" s="740">
        <v>0</v>
      </c>
      <c r="F20" s="740">
        <v>0</v>
      </c>
      <c r="G20" s="740">
        <v>0</v>
      </c>
      <c r="H20" s="740">
        <v>0</v>
      </c>
      <c r="I20" s="741">
        <v>70</v>
      </c>
      <c r="J20" s="741">
        <v>0</v>
      </c>
      <c r="K20" s="741">
        <v>0</v>
      </c>
      <c r="L20" s="741">
        <v>0</v>
      </c>
      <c r="M20" s="741">
        <v>0</v>
      </c>
      <c r="N20" s="740">
        <v>0</v>
      </c>
      <c r="O20" s="740">
        <v>0</v>
      </c>
      <c r="P20" s="741">
        <v>0</v>
      </c>
      <c r="Q20" s="741">
        <v>0</v>
      </c>
      <c r="R20" s="741">
        <v>0</v>
      </c>
      <c r="S20" s="143">
        <f>100</f>
        <v>100</v>
      </c>
      <c r="T20" s="328" t="e">
        <f t="shared" si="3"/>
        <v>#DIV/0!</v>
      </c>
      <c r="U20" s="328" t="e">
        <f t="shared" si="0"/>
        <v>#DIV/0!</v>
      </c>
      <c r="V20" s="328" t="e">
        <f t="shared" si="0"/>
        <v>#DIV/0!</v>
      </c>
      <c r="W20" s="328" t="e">
        <f t="shared" si="0"/>
        <v>#DIV/0!</v>
      </c>
      <c r="X20" s="328" t="e">
        <f t="shared" si="0"/>
        <v>#DIV/0!</v>
      </c>
      <c r="Y20" s="328" t="e">
        <f t="shared" si="0"/>
        <v>#DIV/0!</v>
      </c>
      <c r="Z20" s="328" t="e">
        <f t="shared" si="0"/>
        <v>#DIV/0!</v>
      </c>
      <c r="AA20" s="328" t="e">
        <f t="shared" si="0"/>
        <v>#DIV/0!</v>
      </c>
      <c r="AB20" s="328" t="e">
        <f t="shared" si="0"/>
        <v>#DIV/0!</v>
      </c>
      <c r="AC20" s="328" t="e">
        <f t="shared" si="0"/>
        <v>#DIV/0!</v>
      </c>
      <c r="AD20" s="328" t="e">
        <f t="shared" si="0"/>
        <v>#DIV/0!</v>
      </c>
      <c r="AE20" s="328" t="e">
        <f t="shared" si="1"/>
        <v>#DIV/0!</v>
      </c>
      <c r="AF20" s="328" t="e">
        <f t="shared" si="2"/>
        <v>#DIV/0!</v>
      </c>
      <c r="AG20" s="329" t="e">
        <f t="shared" si="2"/>
        <v>#DIV/0!</v>
      </c>
      <c r="AH20" s="766">
        <v>1</v>
      </c>
      <c r="AI20" s="767">
        <v>1</v>
      </c>
      <c r="AJ20" s="767">
        <v>1</v>
      </c>
      <c r="AK20" s="767">
        <v>1</v>
      </c>
      <c r="AL20" s="767">
        <v>1</v>
      </c>
      <c r="AM20" s="767">
        <v>4</v>
      </c>
      <c r="AN20" s="767">
        <v>4</v>
      </c>
      <c r="AO20" s="767">
        <v>4</v>
      </c>
      <c r="AP20" s="767">
        <v>4</v>
      </c>
      <c r="AQ20" s="767">
        <v>4</v>
      </c>
      <c r="AR20" s="767">
        <v>1</v>
      </c>
      <c r="AS20" s="767">
        <v>1</v>
      </c>
      <c r="AT20" s="767">
        <v>4</v>
      </c>
      <c r="AU20" s="767">
        <v>6</v>
      </c>
      <c r="AV20" s="769">
        <v>7</v>
      </c>
    </row>
    <row r="21" spans="2:48" ht="14.4" x14ac:dyDescent="0.3">
      <c r="B21" s="904"/>
      <c r="C21" s="1" t="s">
        <v>5</v>
      </c>
      <c r="D21" s="741">
        <v>4855</v>
      </c>
      <c r="E21" s="741">
        <v>5160</v>
      </c>
      <c r="F21" s="741">
        <v>6881</v>
      </c>
      <c r="G21" s="741">
        <v>5290</v>
      </c>
      <c r="H21" s="741">
        <v>3771</v>
      </c>
      <c r="I21" s="741">
        <v>5368</v>
      </c>
      <c r="J21" s="741">
        <v>618</v>
      </c>
      <c r="K21" s="741">
        <v>434</v>
      </c>
      <c r="L21" s="741">
        <v>497</v>
      </c>
      <c r="M21" s="741">
        <v>493</v>
      </c>
      <c r="N21" s="741">
        <v>496</v>
      </c>
      <c r="O21" s="741">
        <v>504</v>
      </c>
      <c r="P21" s="741">
        <v>555</v>
      </c>
      <c r="Q21" s="741">
        <v>543</v>
      </c>
      <c r="R21" s="741">
        <v>534</v>
      </c>
      <c r="S21" s="143">
        <f>100</f>
        <v>100</v>
      </c>
      <c r="T21" s="328">
        <f t="shared" si="3"/>
        <v>106.2821833161689</v>
      </c>
      <c r="U21" s="328">
        <f t="shared" si="0"/>
        <v>141.73017507723995</v>
      </c>
      <c r="V21" s="328">
        <f t="shared" si="0"/>
        <v>108.95983522142122</v>
      </c>
      <c r="W21" s="328">
        <f t="shared" si="0"/>
        <v>77.672502574665288</v>
      </c>
      <c r="X21" s="328">
        <f t="shared" si="0"/>
        <v>110.56642636457261</v>
      </c>
      <c r="Y21" s="328">
        <f t="shared" si="0"/>
        <v>12.729145211122555</v>
      </c>
      <c r="Z21" s="328">
        <f t="shared" si="0"/>
        <v>8.9392378990731203</v>
      </c>
      <c r="AA21" s="328">
        <f t="shared" si="0"/>
        <v>10.236869207003089</v>
      </c>
      <c r="AB21" s="328">
        <f t="shared" si="0"/>
        <v>10.154479917610711</v>
      </c>
      <c r="AC21" s="328">
        <f t="shared" si="0"/>
        <v>10.216271884654995</v>
      </c>
      <c r="AD21" s="328">
        <f t="shared" si="0"/>
        <v>10.381050463439752</v>
      </c>
      <c r="AE21" s="328">
        <f t="shared" si="1"/>
        <v>11.431513903192585</v>
      </c>
      <c r="AF21" s="328">
        <f t="shared" si="2"/>
        <v>11.184346035015448</v>
      </c>
      <c r="AG21" s="329">
        <f t="shared" si="2"/>
        <v>10.998970133882596</v>
      </c>
      <c r="AH21" s="766">
        <v>4</v>
      </c>
      <c r="AI21" s="767">
        <v>4</v>
      </c>
      <c r="AJ21" s="767">
        <v>4</v>
      </c>
      <c r="AK21" s="767">
        <v>4</v>
      </c>
      <c r="AL21" s="767">
        <v>4</v>
      </c>
      <c r="AM21" s="767">
        <v>4</v>
      </c>
      <c r="AN21" s="767">
        <v>4</v>
      </c>
      <c r="AO21" s="767">
        <v>4</v>
      </c>
      <c r="AP21" s="767">
        <v>4</v>
      </c>
      <c r="AQ21" s="767">
        <v>4</v>
      </c>
      <c r="AR21" s="767">
        <v>4</v>
      </c>
      <c r="AS21" s="767">
        <v>4</v>
      </c>
      <c r="AT21" s="767">
        <v>4</v>
      </c>
      <c r="AU21" s="767">
        <v>6</v>
      </c>
      <c r="AV21" s="769">
        <v>7</v>
      </c>
    </row>
    <row r="22" spans="2:48" ht="14.4" x14ac:dyDescent="0.3">
      <c r="B22" s="904"/>
      <c r="C22" s="1" t="s">
        <v>6</v>
      </c>
      <c r="D22" s="741">
        <v>4912</v>
      </c>
      <c r="E22" s="741">
        <v>5243</v>
      </c>
      <c r="F22" s="741">
        <v>7149</v>
      </c>
      <c r="G22" s="741">
        <v>5522</v>
      </c>
      <c r="H22" s="741">
        <v>3917</v>
      </c>
      <c r="I22" s="741">
        <v>5583</v>
      </c>
      <c r="J22" s="740">
        <v>752</v>
      </c>
      <c r="K22" s="741">
        <v>564</v>
      </c>
      <c r="L22" s="740">
        <v>653</v>
      </c>
      <c r="M22" s="741">
        <v>655</v>
      </c>
      <c r="N22" s="741">
        <v>584</v>
      </c>
      <c r="O22" s="740">
        <v>562</v>
      </c>
      <c r="P22" s="741">
        <v>644</v>
      </c>
      <c r="Q22" s="741">
        <v>634</v>
      </c>
      <c r="R22" s="741">
        <v>628</v>
      </c>
      <c r="S22" s="143">
        <f>100</f>
        <v>100</v>
      </c>
      <c r="T22" s="328">
        <f t="shared" si="3"/>
        <v>106.73859934853421</v>
      </c>
      <c r="U22" s="328">
        <f t="shared" si="0"/>
        <v>145.54153094462541</v>
      </c>
      <c r="V22" s="328">
        <f t="shared" si="0"/>
        <v>112.4185667752443</v>
      </c>
      <c r="W22" s="328">
        <f t="shared" si="0"/>
        <v>79.74348534201954</v>
      </c>
      <c r="X22" s="328">
        <f t="shared" si="0"/>
        <v>113.66042345276873</v>
      </c>
      <c r="Y22" s="328">
        <f t="shared" si="0"/>
        <v>15.309446254071661</v>
      </c>
      <c r="Z22" s="328">
        <f t="shared" si="0"/>
        <v>11.482084690553746</v>
      </c>
      <c r="AA22" s="328">
        <f t="shared" si="0"/>
        <v>13.293973941368078</v>
      </c>
      <c r="AB22" s="328">
        <f t="shared" si="0"/>
        <v>13.334690553745927</v>
      </c>
      <c r="AC22" s="328">
        <f t="shared" si="0"/>
        <v>11.889250814332248</v>
      </c>
      <c r="AD22" s="328">
        <f t="shared" si="0"/>
        <v>11.441368078175897</v>
      </c>
      <c r="AE22" s="328">
        <f t="shared" si="1"/>
        <v>13.110749185667752</v>
      </c>
      <c r="AF22" s="328">
        <f t="shared" si="2"/>
        <v>12.907166123778502</v>
      </c>
      <c r="AG22" s="329">
        <f t="shared" si="2"/>
        <v>12.785016286644952</v>
      </c>
      <c r="AH22" s="766">
        <v>4</v>
      </c>
      <c r="AI22" s="767">
        <v>4</v>
      </c>
      <c r="AJ22" s="767">
        <v>4</v>
      </c>
      <c r="AK22" s="767">
        <v>4</v>
      </c>
      <c r="AL22" s="767">
        <v>4</v>
      </c>
      <c r="AM22" s="767">
        <v>4</v>
      </c>
      <c r="AN22" s="767">
        <v>1</v>
      </c>
      <c r="AO22" s="767">
        <v>4</v>
      </c>
      <c r="AP22" s="767">
        <v>1</v>
      </c>
      <c r="AQ22" s="767">
        <v>4</v>
      </c>
      <c r="AR22" s="767">
        <v>4</v>
      </c>
      <c r="AS22" s="767">
        <v>1</v>
      </c>
      <c r="AT22" s="767">
        <v>4</v>
      </c>
      <c r="AU22" s="767">
        <v>6</v>
      </c>
      <c r="AV22" s="769">
        <v>7</v>
      </c>
    </row>
    <row r="23" spans="2:48" ht="14.4" x14ac:dyDescent="0.3">
      <c r="B23" s="904"/>
      <c r="C23" s="1" t="s">
        <v>7</v>
      </c>
      <c r="D23">
        <v>57</v>
      </c>
      <c r="E23">
        <v>83</v>
      </c>
      <c r="F23">
        <v>268</v>
      </c>
      <c r="G23">
        <v>232</v>
      </c>
      <c r="H23">
        <v>146</v>
      </c>
      <c r="I23">
        <v>215</v>
      </c>
      <c r="J23">
        <v>134</v>
      </c>
      <c r="K23">
        <v>130</v>
      </c>
      <c r="L23">
        <v>156</v>
      </c>
      <c r="M23">
        <v>162</v>
      </c>
      <c r="N23">
        <v>88</v>
      </c>
      <c r="O23">
        <v>58</v>
      </c>
      <c r="P23">
        <v>89</v>
      </c>
      <c r="Q23">
        <v>91</v>
      </c>
      <c r="R23">
        <v>94</v>
      </c>
      <c r="S23" s="143">
        <f>100</f>
        <v>100</v>
      </c>
      <c r="T23" s="328">
        <f t="shared" si="3"/>
        <v>145.61403508771929</v>
      </c>
      <c r="U23" s="328">
        <f t="shared" si="0"/>
        <v>470.17543859649123</v>
      </c>
      <c r="V23" s="328">
        <f t="shared" si="0"/>
        <v>407.01754385964909</v>
      </c>
      <c r="W23" s="328">
        <f t="shared" si="0"/>
        <v>256.14035087719299</v>
      </c>
      <c r="X23" s="328">
        <f t="shared" si="0"/>
        <v>377.19298245614033</v>
      </c>
      <c r="Y23" s="328">
        <f t="shared" si="0"/>
        <v>235.08771929824562</v>
      </c>
      <c r="Z23" s="328">
        <f t="shared" si="0"/>
        <v>228.07017543859649</v>
      </c>
      <c r="AA23" s="328">
        <f t="shared" si="0"/>
        <v>273.68421052631578</v>
      </c>
      <c r="AB23" s="328">
        <f t="shared" si="0"/>
        <v>284.21052631578948</v>
      </c>
      <c r="AC23" s="328">
        <f t="shared" si="0"/>
        <v>154.38596491228071</v>
      </c>
      <c r="AD23" s="328">
        <f t="shared" si="0"/>
        <v>101.75438596491227</v>
      </c>
      <c r="AE23" s="328">
        <f t="shared" si="1"/>
        <v>156.14035087719299</v>
      </c>
      <c r="AF23" s="328">
        <f t="shared" si="2"/>
        <v>159.64912280701753</v>
      </c>
      <c r="AG23" s="329">
        <f t="shared" si="2"/>
        <v>164.91228070175438</v>
      </c>
      <c r="AH23" s="770"/>
      <c r="AI23" s="771"/>
      <c r="AJ23" s="771"/>
      <c r="AK23" s="771"/>
      <c r="AL23" s="771"/>
      <c r="AM23" s="771"/>
      <c r="AN23" s="771"/>
      <c r="AO23" s="771"/>
      <c r="AP23" s="771"/>
      <c r="AQ23" s="771"/>
      <c r="AR23" s="771"/>
      <c r="AS23" s="771"/>
      <c r="AT23" s="771"/>
      <c r="AU23" s="771"/>
      <c r="AV23" s="772"/>
    </row>
    <row r="24" spans="2:48" ht="15" customHeight="1" x14ac:dyDescent="0.3">
      <c r="B24" s="906" t="s">
        <v>21</v>
      </c>
      <c r="C24" s="7" t="s">
        <v>2</v>
      </c>
      <c r="D24" s="741">
        <v>6</v>
      </c>
      <c r="E24" s="741">
        <v>10</v>
      </c>
      <c r="F24" s="741">
        <v>25</v>
      </c>
      <c r="G24" s="741">
        <v>37</v>
      </c>
      <c r="H24" s="741">
        <v>35</v>
      </c>
      <c r="I24" s="741">
        <v>33</v>
      </c>
      <c r="J24" s="740">
        <v>28</v>
      </c>
      <c r="K24" s="740">
        <v>22</v>
      </c>
      <c r="L24" s="741">
        <v>23</v>
      </c>
      <c r="M24" s="741">
        <v>24</v>
      </c>
      <c r="N24" s="740">
        <v>14</v>
      </c>
      <c r="O24" s="740">
        <v>12</v>
      </c>
      <c r="P24" s="741">
        <v>13</v>
      </c>
      <c r="Q24" s="741">
        <v>13</v>
      </c>
      <c r="R24" s="741">
        <v>13</v>
      </c>
      <c r="S24" s="143">
        <f>100</f>
        <v>100</v>
      </c>
      <c r="T24" s="328">
        <f t="shared" si="3"/>
        <v>166.66666666666666</v>
      </c>
      <c r="U24" s="328">
        <f t="shared" si="0"/>
        <v>416.66666666666669</v>
      </c>
      <c r="V24" s="328">
        <f t="shared" si="0"/>
        <v>616.66666666666663</v>
      </c>
      <c r="W24" s="328">
        <f t="shared" si="0"/>
        <v>583.33333333333337</v>
      </c>
      <c r="X24" s="328">
        <f t="shared" si="0"/>
        <v>550</v>
      </c>
      <c r="Y24" s="328">
        <f t="shared" si="0"/>
        <v>466.66666666666669</v>
      </c>
      <c r="Z24" s="328">
        <f t="shared" si="0"/>
        <v>366.66666666666669</v>
      </c>
      <c r="AA24" s="328">
        <f t="shared" si="0"/>
        <v>383.33333333333331</v>
      </c>
      <c r="AB24" s="328">
        <f t="shared" si="0"/>
        <v>400</v>
      </c>
      <c r="AC24" s="328">
        <f t="shared" si="0"/>
        <v>233.33333333333334</v>
      </c>
      <c r="AD24" s="328">
        <f t="shared" si="0"/>
        <v>200</v>
      </c>
      <c r="AE24" s="328">
        <f t="shared" si="1"/>
        <v>216.66666666666666</v>
      </c>
      <c r="AF24" s="328">
        <f t="shared" si="2"/>
        <v>216.66666666666666</v>
      </c>
      <c r="AG24" s="329">
        <f t="shared" si="2"/>
        <v>216.66666666666666</v>
      </c>
      <c r="AH24" s="766">
        <v>4</v>
      </c>
      <c r="AI24" s="767">
        <v>4</v>
      </c>
      <c r="AJ24" s="767">
        <v>4</v>
      </c>
      <c r="AK24" s="767">
        <v>4</v>
      </c>
      <c r="AL24" s="767">
        <v>4</v>
      </c>
      <c r="AM24" s="767">
        <v>4</v>
      </c>
      <c r="AN24" s="767">
        <v>1</v>
      </c>
      <c r="AO24" s="767">
        <v>1</v>
      </c>
      <c r="AP24" s="767">
        <v>4</v>
      </c>
      <c r="AQ24" s="767">
        <v>4</v>
      </c>
      <c r="AR24" s="767">
        <v>1</v>
      </c>
      <c r="AS24" s="767">
        <v>1</v>
      </c>
      <c r="AT24" s="767">
        <v>4</v>
      </c>
      <c r="AU24" s="767">
        <v>6</v>
      </c>
      <c r="AV24" s="769">
        <v>7</v>
      </c>
    </row>
    <row r="25" spans="2:48" ht="14.4" x14ac:dyDescent="0.3">
      <c r="B25" s="904"/>
      <c r="C25" s="1" t="s">
        <v>3</v>
      </c>
      <c r="D25" s="741">
        <v>18</v>
      </c>
      <c r="E25" s="740">
        <v>0</v>
      </c>
      <c r="F25" s="740">
        <v>0</v>
      </c>
      <c r="G25" s="741">
        <v>28</v>
      </c>
      <c r="H25" s="740">
        <v>0</v>
      </c>
      <c r="I25" s="740">
        <v>0</v>
      </c>
      <c r="J25" s="741">
        <v>0</v>
      </c>
      <c r="K25" s="741">
        <v>0</v>
      </c>
      <c r="L25" s="741">
        <v>0</v>
      </c>
      <c r="M25" s="741">
        <v>0</v>
      </c>
      <c r="N25" s="741">
        <v>0</v>
      </c>
      <c r="O25" s="741">
        <v>0</v>
      </c>
      <c r="P25" s="741">
        <v>0</v>
      </c>
      <c r="Q25" s="741">
        <v>0</v>
      </c>
      <c r="R25" s="741">
        <v>0</v>
      </c>
      <c r="S25" s="143">
        <f>100</f>
        <v>100</v>
      </c>
      <c r="T25" s="328">
        <f t="shared" si="3"/>
        <v>0</v>
      </c>
      <c r="U25" s="328">
        <f t="shared" si="0"/>
        <v>0</v>
      </c>
      <c r="V25" s="328">
        <f t="shared" si="0"/>
        <v>155.55555555555554</v>
      </c>
      <c r="W25" s="328">
        <f t="shared" si="0"/>
        <v>0</v>
      </c>
      <c r="X25" s="328">
        <f t="shared" si="0"/>
        <v>0</v>
      </c>
      <c r="Y25" s="328">
        <f t="shared" si="0"/>
        <v>0</v>
      </c>
      <c r="Z25" s="328">
        <f t="shared" si="0"/>
        <v>0</v>
      </c>
      <c r="AA25" s="328">
        <f t="shared" si="0"/>
        <v>0</v>
      </c>
      <c r="AB25" s="328">
        <f t="shared" si="0"/>
        <v>0</v>
      </c>
      <c r="AC25" s="328">
        <f t="shared" si="0"/>
        <v>0</v>
      </c>
      <c r="AD25" s="328">
        <f t="shared" si="0"/>
        <v>0</v>
      </c>
      <c r="AE25" s="328">
        <f t="shared" ref="AE25:AE28" si="4">P25*100/$D25</f>
        <v>0</v>
      </c>
      <c r="AF25" s="328">
        <f t="shared" ref="AF25:AG28" si="5">Q25*100/$D25</f>
        <v>0</v>
      </c>
      <c r="AG25" s="329">
        <f t="shared" si="5"/>
        <v>0</v>
      </c>
      <c r="AH25" s="766">
        <v>4</v>
      </c>
      <c r="AI25" s="767">
        <v>1</v>
      </c>
      <c r="AJ25" s="767">
        <v>1</v>
      </c>
      <c r="AK25" s="767">
        <v>4</v>
      </c>
      <c r="AL25" s="767">
        <v>1</v>
      </c>
      <c r="AM25" s="767">
        <v>1</v>
      </c>
      <c r="AN25" s="767">
        <v>4</v>
      </c>
      <c r="AO25" s="767">
        <v>4</v>
      </c>
      <c r="AP25" s="767">
        <v>4</v>
      </c>
      <c r="AQ25" s="767">
        <v>4</v>
      </c>
      <c r="AR25" s="767">
        <v>4</v>
      </c>
      <c r="AS25" s="767">
        <v>4</v>
      </c>
      <c r="AT25" s="767">
        <v>4</v>
      </c>
      <c r="AU25" s="767">
        <v>6</v>
      </c>
      <c r="AV25" s="769">
        <v>7</v>
      </c>
    </row>
    <row r="26" spans="2:48" ht="14.4" x14ac:dyDescent="0.3">
      <c r="B26" s="904"/>
      <c r="C26" s="1" t="s">
        <v>4</v>
      </c>
      <c r="D26" s="740">
        <v>0</v>
      </c>
      <c r="E26" s="741">
        <v>66</v>
      </c>
      <c r="F26" s="741">
        <v>205</v>
      </c>
      <c r="G26" s="741">
        <v>107</v>
      </c>
      <c r="H26" s="741">
        <v>100</v>
      </c>
      <c r="I26" s="741">
        <v>149</v>
      </c>
      <c r="J26" s="741">
        <v>52</v>
      </c>
      <c r="K26" s="740">
        <v>0</v>
      </c>
      <c r="L26" s="740">
        <v>0</v>
      </c>
      <c r="M26" s="740">
        <v>0</v>
      </c>
      <c r="N26" s="740">
        <v>0</v>
      </c>
      <c r="O26" s="740">
        <v>0</v>
      </c>
      <c r="P26" s="741">
        <v>0</v>
      </c>
      <c r="Q26" s="741">
        <v>0</v>
      </c>
      <c r="R26" s="741">
        <v>0</v>
      </c>
      <c r="S26" s="143">
        <f>100</f>
        <v>100</v>
      </c>
      <c r="T26" s="328" t="e">
        <f t="shared" si="3"/>
        <v>#DIV/0!</v>
      </c>
      <c r="U26" s="328" t="e">
        <f t="shared" si="0"/>
        <v>#DIV/0!</v>
      </c>
      <c r="V26" s="328" t="e">
        <f t="shared" si="0"/>
        <v>#DIV/0!</v>
      </c>
      <c r="W26" s="328" t="e">
        <f t="shared" si="0"/>
        <v>#DIV/0!</v>
      </c>
      <c r="X26" s="328" t="e">
        <f t="shared" si="0"/>
        <v>#DIV/0!</v>
      </c>
      <c r="Y26" s="328" t="e">
        <f t="shared" si="0"/>
        <v>#DIV/0!</v>
      </c>
      <c r="Z26" s="328" t="e">
        <f t="shared" si="0"/>
        <v>#DIV/0!</v>
      </c>
      <c r="AA26" s="328" t="e">
        <f t="shared" si="0"/>
        <v>#DIV/0!</v>
      </c>
      <c r="AB26" s="328" t="e">
        <f t="shared" si="0"/>
        <v>#DIV/0!</v>
      </c>
      <c r="AC26" s="328" t="e">
        <f t="shared" si="0"/>
        <v>#DIV/0!</v>
      </c>
      <c r="AD26" s="328" t="e">
        <f t="shared" si="0"/>
        <v>#DIV/0!</v>
      </c>
      <c r="AE26" s="328" t="e">
        <f t="shared" si="4"/>
        <v>#DIV/0!</v>
      </c>
      <c r="AF26" s="328" t="e">
        <f t="shared" si="5"/>
        <v>#DIV/0!</v>
      </c>
      <c r="AG26" s="329" t="e">
        <f t="shared" si="5"/>
        <v>#DIV/0!</v>
      </c>
      <c r="AH26" s="766">
        <v>1</v>
      </c>
      <c r="AI26" s="767">
        <v>4</v>
      </c>
      <c r="AJ26" s="767">
        <v>4</v>
      </c>
      <c r="AK26" s="767">
        <v>4</v>
      </c>
      <c r="AL26" s="767">
        <v>4</v>
      </c>
      <c r="AM26" s="767">
        <v>4</v>
      </c>
      <c r="AN26" s="767">
        <v>4</v>
      </c>
      <c r="AO26" s="767">
        <v>1</v>
      </c>
      <c r="AP26" s="767">
        <v>1</v>
      </c>
      <c r="AQ26" s="767">
        <v>1</v>
      </c>
      <c r="AR26" s="767">
        <v>1</v>
      </c>
      <c r="AS26" s="767">
        <v>1</v>
      </c>
      <c r="AT26" s="767">
        <v>4</v>
      </c>
      <c r="AU26" s="767">
        <v>6</v>
      </c>
      <c r="AV26" s="769">
        <v>7</v>
      </c>
    </row>
    <row r="27" spans="2:48" ht="14.4" x14ac:dyDescent="0.3">
      <c r="B27" s="904"/>
      <c r="C27" s="1" t="s">
        <v>5</v>
      </c>
      <c r="D27" s="741">
        <v>14785</v>
      </c>
      <c r="E27" s="741">
        <v>14066</v>
      </c>
      <c r="F27" s="741">
        <v>12113</v>
      </c>
      <c r="G27" s="741">
        <v>13676</v>
      </c>
      <c r="H27" s="741">
        <v>15207</v>
      </c>
      <c r="I27" s="741">
        <v>16908</v>
      </c>
      <c r="J27" s="741">
        <v>23206</v>
      </c>
      <c r="K27" s="741">
        <v>18400</v>
      </c>
      <c r="L27" s="741">
        <v>18315</v>
      </c>
      <c r="M27" s="741">
        <v>18175</v>
      </c>
      <c r="N27" s="741">
        <v>18312</v>
      </c>
      <c r="O27" s="741">
        <v>24737</v>
      </c>
      <c r="P27" s="741">
        <v>20478</v>
      </c>
      <c r="Q27" s="741">
        <v>20032</v>
      </c>
      <c r="R27" s="741">
        <v>19701</v>
      </c>
      <c r="S27" s="143">
        <f>100</f>
        <v>100</v>
      </c>
      <c r="T27" s="328">
        <f t="shared" si="3"/>
        <v>95.136963138315863</v>
      </c>
      <c r="U27" s="328">
        <f t="shared" si="0"/>
        <v>81.92762935407508</v>
      </c>
      <c r="V27" s="328">
        <f t="shared" si="0"/>
        <v>92.499154548528921</v>
      </c>
      <c r="W27" s="328">
        <f t="shared" si="0"/>
        <v>102.85424416638485</v>
      </c>
      <c r="X27" s="328">
        <f t="shared" si="0"/>
        <v>114.35914778491714</v>
      </c>
      <c r="Y27" s="328">
        <f t="shared" si="0"/>
        <v>156.95637470409198</v>
      </c>
      <c r="Z27" s="328">
        <f t="shared" si="0"/>
        <v>124.45045654379439</v>
      </c>
      <c r="AA27" s="328">
        <f t="shared" si="0"/>
        <v>123.8755495434562</v>
      </c>
      <c r="AB27" s="328">
        <f t="shared" si="0"/>
        <v>122.92864389584038</v>
      </c>
      <c r="AC27" s="328">
        <f t="shared" si="0"/>
        <v>123.85525870815015</v>
      </c>
      <c r="AD27" s="328">
        <f t="shared" si="0"/>
        <v>167.31146432194791</v>
      </c>
      <c r="AE27" s="328">
        <f t="shared" si="4"/>
        <v>138.50524179912074</v>
      </c>
      <c r="AF27" s="328">
        <f t="shared" si="5"/>
        <v>135.48867095028746</v>
      </c>
      <c r="AG27" s="329">
        <f t="shared" si="5"/>
        <v>133.2499154548529</v>
      </c>
      <c r="AH27" s="766">
        <v>4</v>
      </c>
      <c r="AI27" s="767">
        <v>4</v>
      </c>
      <c r="AJ27" s="767">
        <v>4</v>
      </c>
      <c r="AK27" s="767">
        <v>4</v>
      </c>
      <c r="AL27" s="767">
        <v>4</v>
      </c>
      <c r="AM27" s="767">
        <v>4</v>
      </c>
      <c r="AN27" s="767">
        <v>4</v>
      </c>
      <c r="AO27" s="767">
        <v>4</v>
      </c>
      <c r="AP27" s="767">
        <v>4</v>
      </c>
      <c r="AQ27" s="767">
        <v>4</v>
      </c>
      <c r="AR27" s="767">
        <v>4</v>
      </c>
      <c r="AS27" s="767">
        <v>4</v>
      </c>
      <c r="AT27" s="767">
        <v>4</v>
      </c>
      <c r="AU27" s="767">
        <v>6</v>
      </c>
      <c r="AV27" s="769">
        <v>7</v>
      </c>
    </row>
    <row r="28" spans="2:48" ht="14.4" x14ac:dyDescent="0.3">
      <c r="B28" s="904"/>
      <c r="C28" s="1" t="s">
        <v>6</v>
      </c>
      <c r="D28" s="741">
        <v>14809</v>
      </c>
      <c r="E28" s="741">
        <v>14142</v>
      </c>
      <c r="F28" s="741">
        <v>12343</v>
      </c>
      <c r="G28" s="741">
        <v>13848</v>
      </c>
      <c r="H28" s="741">
        <v>15342</v>
      </c>
      <c r="I28" s="741">
        <v>17090</v>
      </c>
      <c r="J28" s="741">
        <v>23286</v>
      </c>
      <c r="K28" s="741">
        <v>18422</v>
      </c>
      <c r="L28" s="741">
        <v>18338</v>
      </c>
      <c r="M28" s="741">
        <v>18199</v>
      </c>
      <c r="N28" s="741">
        <v>18326</v>
      </c>
      <c r="O28" s="741">
        <v>24749</v>
      </c>
      <c r="P28" s="741">
        <v>20491</v>
      </c>
      <c r="Q28" s="741">
        <v>20045</v>
      </c>
      <c r="R28" s="741">
        <v>19714</v>
      </c>
      <c r="S28" s="143">
        <f>100</f>
        <v>100</v>
      </c>
      <c r="T28" s="328">
        <f t="shared" si="3"/>
        <v>95.495982173002901</v>
      </c>
      <c r="U28" s="328">
        <f t="shared" si="3"/>
        <v>83.347964075899796</v>
      </c>
      <c r="V28" s="328">
        <f t="shared" si="3"/>
        <v>93.510702950908225</v>
      </c>
      <c r="W28" s="328">
        <f t="shared" si="3"/>
        <v>103.59916267134851</v>
      </c>
      <c r="X28" s="328">
        <f t="shared" si="3"/>
        <v>115.40279559727193</v>
      </c>
      <c r="Y28" s="328">
        <f t="shared" si="3"/>
        <v>157.24221757039638</v>
      </c>
      <c r="Z28" s="328">
        <f t="shared" si="3"/>
        <v>124.39732595043554</v>
      </c>
      <c r="AA28" s="328">
        <f t="shared" si="3"/>
        <v>123.83010331555136</v>
      </c>
      <c r="AB28" s="328">
        <f t="shared" ref="AB28:AD88" si="6">M28*100/$D28</f>
        <v>122.89148490782632</v>
      </c>
      <c r="AC28" s="328">
        <f t="shared" si="6"/>
        <v>123.7490715105679</v>
      </c>
      <c r="AD28" s="328">
        <f t="shared" si="6"/>
        <v>167.12134512796271</v>
      </c>
      <c r="AE28" s="328">
        <f t="shared" si="4"/>
        <v>138.36855965966643</v>
      </c>
      <c r="AF28" s="328">
        <f t="shared" si="5"/>
        <v>135.35687757444796</v>
      </c>
      <c r="AG28" s="329">
        <f t="shared" si="5"/>
        <v>133.12175028698763</v>
      </c>
      <c r="AH28" s="766">
        <v>4</v>
      </c>
      <c r="AI28" s="767">
        <v>4</v>
      </c>
      <c r="AJ28" s="767">
        <v>4</v>
      </c>
      <c r="AK28" s="767">
        <v>4</v>
      </c>
      <c r="AL28" s="767">
        <v>4</v>
      </c>
      <c r="AM28" s="767">
        <v>4</v>
      </c>
      <c r="AN28" s="767">
        <v>4</v>
      </c>
      <c r="AO28" s="767">
        <v>4</v>
      </c>
      <c r="AP28" s="767">
        <v>4</v>
      </c>
      <c r="AQ28" s="767">
        <v>4</v>
      </c>
      <c r="AR28" s="767">
        <v>4</v>
      </c>
      <c r="AS28" s="767">
        <v>4</v>
      </c>
      <c r="AT28" s="767">
        <v>4</v>
      </c>
      <c r="AU28" s="767">
        <v>6</v>
      </c>
      <c r="AV28" s="769">
        <v>7</v>
      </c>
    </row>
    <row r="29" spans="2:48" ht="14.4" x14ac:dyDescent="0.3">
      <c r="B29" s="905"/>
      <c r="C29" s="8" t="s">
        <v>7</v>
      </c>
      <c r="D29">
        <v>24</v>
      </c>
      <c r="E29">
        <v>76</v>
      </c>
      <c r="F29">
        <v>230</v>
      </c>
      <c r="G29">
        <v>172</v>
      </c>
      <c r="H29">
        <v>135</v>
      </c>
      <c r="I29">
        <v>182</v>
      </c>
      <c r="J29">
        <v>80</v>
      </c>
      <c r="K29">
        <v>22</v>
      </c>
      <c r="L29">
        <v>23</v>
      </c>
      <c r="M29">
        <v>24</v>
      </c>
      <c r="N29">
        <v>14</v>
      </c>
      <c r="O29">
        <v>12</v>
      </c>
      <c r="P29">
        <v>13</v>
      </c>
      <c r="Q29">
        <v>13</v>
      </c>
      <c r="R29">
        <v>13</v>
      </c>
      <c r="S29" s="143">
        <f>100</f>
        <v>100</v>
      </c>
      <c r="T29" s="328">
        <f t="shared" si="3"/>
        <v>316.66666666666669</v>
      </c>
      <c r="U29" s="328">
        <f t="shared" si="3"/>
        <v>958.33333333333337</v>
      </c>
      <c r="V29" s="328">
        <f t="shared" si="3"/>
        <v>716.66666666666663</v>
      </c>
      <c r="W29" s="328">
        <f t="shared" si="3"/>
        <v>562.5</v>
      </c>
      <c r="X29" s="328">
        <f t="shared" si="3"/>
        <v>758.33333333333337</v>
      </c>
      <c r="Y29" s="328">
        <f t="shared" si="3"/>
        <v>333.33333333333331</v>
      </c>
      <c r="Z29" s="328">
        <f t="shared" si="3"/>
        <v>91.666666666666671</v>
      </c>
      <c r="AA29" s="328">
        <f t="shared" si="3"/>
        <v>95.833333333333329</v>
      </c>
      <c r="AB29" s="328">
        <f t="shared" si="6"/>
        <v>100</v>
      </c>
      <c r="AC29" s="328">
        <f t="shared" si="6"/>
        <v>58.333333333333336</v>
      </c>
      <c r="AD29" s="328">
        <f t="shared" si="6"/>
        <v>50</v>
      </c>
      <c r="AE29" s="328">
        <f t="shared" ref="AE29:AE32" si="7">P29*100/$D29</f>
        <v>54.166666666666664</v>
      </c>
      <c r="AF29" s="328">
        <f t="shared" ref="AF29:AG32" si="8">Q29*100/$D29</f>
        <v>54.166666666666664</v>
      </c>
      <c r="AG29" s="329">
        <f t="shared" si="8"/>
        <v>54.166666666666664</v>
      </c>
      <c r="AH29" s="770"/>
      <c r="AI29" s="771"/>
      <c r="AJ29" s="771"/>
      <c r="AK29" s="771"/>
      <c r="AL29" s="771"/>
      <c r="AM29" s="771"/>
      <c r="AN29" s="771"/>
      <c r="AO29" s="771"/>
      <c r="AP29" s="771"/>
      <c r="AQ29" s="771"/>
      <c r="AR29" s="771"/>
      <c r="AS29" s="771"/>
      <c r="AT29" s="771"/>
      <c r="AU29" s="771"/>
      <c r="AV29" s="772"/>
    </row>
    <row r="30" spans="2:48" ht="15" customHeight="1" x14ac:dyDescent="0.3">
      <c r="B30" s="904" t="s">
        <v>22</v>
      </c>
      <c r="C30" s="1" t="s">
        <v>2</v>
      </c>
      <c r="D30" s="740">
        <v>2838</v>
      </c>
      <c r="E30" s="740">
        <v>3634</v>
      </c>
      <c r="F30" s="740">
        <v>4233</v>
      </c>
      <c r="G30" s="740">
        <v>4110</v>
      </c>
      <c r="H30" s="740">
        <v>3823</v>
      </c>
      <c r="I30" s="740">
        <v>3311</v>
      </c>
      <c r="J30" s="740">
        <v>3332</v>
      </c>
      <c r="K30" s="740">
        <v>3550</v>
      </c>
      <c r="L30" s="740">
        <v>3620</v>
      </c>
      <c r="M30" s="740">
        <v>3999</v>
      </c>
      <c r="N30" s="740">
        <v>4277</v>
      </c>
      <c r="O30" s="740">
        <v>4187</v>
      </c>
      <c r="P30" s="741">
        <v>4362</v>
      </c>
      <c r="Q30" s="741">
        <v>4474</v>
      </c>
      <c r="R30" s="741">
        <v>4609</v>
      </c>
      <c r="S30" s="143">
        <f>100</f>
        <v>100</v>
      </c>
      <c r="T30" s="328">
        <f t="shared" si="3"/>
        <v>128.04792107117689</v>
      </c>
      <c r="U30" s="328">
        <f t="shared" si="3"/>
        <v>149.15433403805497</v>
      </c>
      <c r="V30" s="328">
        <f t="shared" si="3"/>
        <v>144.82029598308668</v>
      </c>
      <c r="W30" s="328">
        <f t="shared" si="3"/>
        <v>134.707540521494</v>
      </c>
      <c r="X30" s="328">
        <f t="shared" si="3"/>
        <v>116.66666666666667</v>
      </c>
      <c r="Y30" s="328">
        <f t="shared" si="3"/>
        <v>117.40662438336857</v>
      </c>
      <c r="Z30" s="328">
        <f t="shared" si="3"/>
        <v>125.08809020436928</v>
      </c>
      <c r="AA30" s="328">
        <f t="shared" si="3"/>
        <v>127.55461592670895</v>
      </c>
      <c r="AB30" s="328">
        <f t="shared" si="6"/>
        <v>140.90909090909091</v>
      </c>
      <c r="AC30" s="328">
        <f t="shared" si="6"/>
        <v>150.70472163495418</v>
      </c>
      <c r="AD30" s="328">
        <f t="shared" si="6"/>
        <v>147.53347427766033</v>
      </c>
      <c r="AE30" s="328">
        <f t="shared" si="7"/>
        <v>153.6997885835095</v>
      </c>
      <c r="AF30" s="328">
        <f t="shared" si="8"/>
        <v>157.64622973925299</v>
      </c>
      <c r="AG30" s="329">
        <f t="shared" si="8"/>
        <v>162.40310077519379</v>
      </c>
      <c r="AH30" s="766">
        <v>1</v>
      </c>
      <c r="AI30" s="767">
        <v>1</v>
      </c>
      <c r="AJ30" s="767">
        <v>1</v>
      </c>
      <c r="AK30" s="767">
        <v>1</v>
      </c>
      <c r="AL30" s="767">
        <v>1</v>
      </c>
      <c r="AM30" s="767">
        <v>1</v>
      </c>
      <c r="AN30" s="767">
        <v>1</v>
      </c>
      <c r="AO30" s="767">
        <v>1</v>
      </c>
      <c r="AP30" s="767">
        <v>1</v>
      </c>
      <c r="AQ30" s="767">
        <v>1</v>
      </c>
      <c r="AR30" s="767">
        <v>1</v>
      </c>
      <c r="AS30" s="767">
        <v>1</v>
      </c>
      <c r="AT30" s="767">
        <v>4</v>
      </c>
      <c r="AU30" s="767">
        <v>6</v>
      </c>
      <c r="AV30" s="769">
        <v>7</v>
      </c>
    </row>
    <row r="31" spans="2:48" ht="14.4" x14ac:dyDescent="0.3">
      <c r="B31" s="904"/>
      <c r="C31" s="1" t="s">
        <v>3</v>
      </c>
      <c r="D31" s="740">
        <v>3641</v>
      </c>
      <c r="E31" s="740">
        <v>3604</v>
      </c>
      <c r="F31" s="740">
        <v>3849</v>
      </c>
      <c r="G31" s="740">
        <v>4036</v>
      </c>
      <c r="H31" s="740">
        <v>4222</v>
      </c>
      <c r="I31" s="740">
        <v>4305</v>
      </c>
      <c r="J31" s="740">
        <v>4250</v>
      </c>
      <c r="K31" s="740">
        <v>4304</v>
      </c>
      <c r="L31" s="740">
        <v>3968</v>
      </c>
      <c r="M31" s="740">
        <v>3917</v>
      </c>
      <c r="N31" s="740">
        <v>5437</v>
      </c>
      <c r="O31" s="740">
        <v>5591</v>
      </c>
      <c r="P31" s="741">
        <v>5142</v>
      </c>
      <c r="Q31" s="741">
        <v>5179</v>
      </c>
      <c r="R31" s="741">
        <v>5224</v>
      </c>
      <c r="S31" s="143">
        <f>100</f>
        <v>100</v>
      </c>
      <c r="T31" s="328">
        <f t="shared" si="3"/>
        <v>98.98379566053282</v>
      </c>
      <c r="U31" s="328">
        <f t="shared" si="3"/>
        <v>105.71271628673442</v>
      </c>
      <c r="V31" s="328">
        <f t="shared" si="3"/>
        <v>110.84866794836583</v>
      </c>
      <c r="W31" s="328">
        <f t="shared" si="3"/>
        <v>115.95715462784949</v>
      </c>
      <c r="X31" s="328">
        <f t="shared" si="3"/>
        <v>118.23674814611371</v>
      </c>
      <c r="Y31" s="328">
        <f t="shared" si="3"/>
        <v>116.72617412798682</v>
      </c>
      <c r="Z31" s="328">
        <f t="shared" si="3"/>
        <v>118.20928316396595</v>
      </c>
      <c r="AA31" s="328">
        <f t="shared" si="3"/>
        <v>108.98104916231804</v>
      </c>
      <c r="AB31" s="328">
        <f t="shared" si="6"/>
        <v>107.5803350727822</v>
      </c>
      <c r="AC31" s="328">
        <f t="shared" si="6"/>
        <v>149.32710793737985</v>
      </c>
      <c r="AD31" s="328">
        <f t="shared" si="6"/>
        <v>153.55671518813512</v>
      </c>
      <c r="AE31" s="328">
        <f t="shared" si="7"/>
        <v>141.22493820379017</v>
      </c>
      <c r="AF31" s="328">
        <f t="shared" si="8"/>
        <v>142.24114254325735</v>
      </c>
      <c r="AG31" s="329">
        <f t="shared" si="8"/>
        <v>143.47706673990663</v>
      </c>
      <c r="AH31" s="766">
        <v>1</v>
      </c>
      <c r="AI31" s="767">
        <v>1</v>
      </c>
      <c r="AJ31" s="767">
        <v>1</v>
      </c>
      <c r="AK31" s="767">
        <v>1</v>
      </c>
      <c r="AL31" s="767">
        <v>1</v>
      </c>
      <c r="AM31" s="767">
        <v>1</v>
      </c>
      <c r="AN31" s="767">
        <v>1</v>
      </c>
      <c r="AO31" s="767">
        <v>1</v>
      </c>
      <c r="AP31" s="767">
        <v>1</v>
      </c>
      <c r="AQ31" s="767">
        <v>1</v>
      </c>
      <c r="AR31" s="767">
        <v>1</v>
      </c>
      <c r="AS31" s="767">
        <v>1</v>
      </c>
      <c r="AT31" s="767">
        <v>4</v>
      </c>
      <c r="AU31" s="767">
        <v>6</v>
      </c>
      <c r="AV31" s="769">
        <v>7</v>
      </c>
    </row>
    <row r="32" spans="2:48" ht="14.4" x14ac:dyDescent="0.3">
      <c r="B32" s="904"/>
      <c r="C32" s="1" t="s">
        <v>4</v>
      </c>
      <c r="D32" s="740">
        <v>10603</v>
      </c>
      <c r="E32" s="740">
        <v>10316</v>
      </c>
      <c r="F32" s="740">
        <v>9638</v>
      </c>
      <c r="G32" s="740">
        <v>9702</v>
      </c>
      <c r="H32" s="740">
        <v>9317</v>
      </c>
      <c r="I32" s="740">
        <v>7986</v>
      </c>
      <c r="J32" s="740">
        <v>7968</v>
      </c>
      <c r="K32" s="740">
        <v>7612</v>
      </c>
      <c r="L32" s="740">
        <v>7391</v>
      </c>
      <c r="M32" s="740">
        <v>6803</v>
      </c>
      <c r="N32" s="740">
        <v>6506</v>
      </c>
      <c r="O32" s="740">
        <v>6434</v>
      </c>
      <c r="P32" s="741">
        <v>6384</v>
      </c>
      <c r="Q32" s="741">
        <v>6247</v>
      </c>
      <c r="R32" s="741">
        <v>6126</v>
      </c>
      <c r="S32" s="143">
        <f>100</f>
        <v>100</v>
      </c>
      <c r="T32" s="328">
        <f t="shared" si="3"/>
        <v>97.293218900311231</v>
      </c>
      <c r="U32" s="328">
        <f t="shared" si="3"/>
        <v>90.898802225785161</v>
      </c>
      <c r="V32" s="328">
        <f t="shared" si="3"/>
        <v>91.502404979722726</v>
      </c>
      <c r="W32" s="328">
        <f t="shared" si="3"/>
        <v>87.87135716306706</v>
      </c>
      <c r="X32" s="328">
        <f t="shared" si="3"/>
        <v>75.318306139771764</v>
      </c>
      <c r="Y32" s="328">
        <f t="shared" si="3"/>
        <v>75.14854286522683</v>
      </c>
      <c r="Z32" s="328">
        <f t="shared" si="3"/>
        <v>71.791002546449121</v>
      </c>
      <c r="AA32" s="328">
        <f t="shared" si="3"/>
        <v>69.706686786758468</v>
      </c>
      <c r="AB32" s="328">
        <f t="shared" si="6"/>
        <v>64.161086484957082</v>
      </c>
      <c r="AC32" s="328">
        <f t="shared" si="6"/>
        <v>61.359992454965578</v>
      </c>
      <c r="AD32" s="328">
        <f t="shared" si="6"/>
        <v>60.680939356785814</v>
      </c>
      <c r="AE32" s="328">
        <f t="shared" si="7"/>
        <v>60.20937470527209</v>
      </c>
      <c r="AF32" s="328">
        <f t="shared" si="8"/>
        <v>58.917287560124493</v>
      </c>
      <c r="AG32" s="329">
        <f t="shared" si="8"/>
        <v>57.776101103461286</v>
      </c>
      <c r="AH32" s="766">
        <v>1</v>
      </c>
      <c r="AI32" s="767">
        <v>1</v>
      </c>
      <c r="AJ32" s="767">
        <v>1</v>
      </c>
      <c r="AK32" s="767">
        <v>1</v>
      </c>
      <c r="AL32" s="767">
        <v>1</v>
      </c>
      <c r="AM32" s="767">
        <v>1</v>
      </c>
      <c r="AN32" s="767">
        <v>1</v>
      </c>
      <c r="AO32" s="767">
        <v>1</v>
      </c>
      <c r="AP32" s="767">
        <v>1</v>
      </c>
      <c r="AQ32" s="767">
        <v>1</v>
      </c>
      <c r="AR32" s="767">
        <v>1</v>
      </c>
      <c r="AS32" s="767">
        <v>1</v>
      </c>
      <c r="AT32" s="767">
        <v>4</v>
      </c>
      <c r="AU32" s="767">
        <v>6</v>
      </c>
      <c r="AV32" s="769">
        <v>7</v>
      </c>
    </row>
    <row r="33" spans="2:48" ht="14.4" x14ac:dyDescent="0.3">
      <c r="B33" s="904"/>
      <c r="C33" s="1" t="s">
        <v>5</v>
      </c>
      <c r="D33" s="740">
        <v>5162</v>
      </c>
      <c r="E33" s="740">
        <v>5026</v>
      </c>
      <c r="F33" s="740">
        <v>6543</v>
      </c>
      <c r="G33" s="740">
        <v>6239</v>
      </c>
      <c r="H33" s="740">
        <v>6083</v>
      </c>
      <c r="I33" s="740">
        <v>5540</v>
      </c>
      <c r="J33" s="740">
        <v>5059</v>
      </c>
      <c r="K33" s="740">
        <v>4982</v>
      </c>
      <c r="L33" s="740">
        <v>5428</v>
      </c>
      <c r="M33" s="740">
        <v>5588</v>
      </c>
      <c r="N33" s="740">
        <v>5282</v>
      </c>
      <c r="O33" s="740">
        <v>4048</v>
      </c>
      <c r="P33" s="741">
        <v>4466</v>
      </c>
      <c r="Q33" s="741">
        <v>4369</v>
      </c>
      <c r="R33" s="741">
        <v>4297</v>
      </c>
      <c r="S33" s="143">
        <f>100</f>
        <v>100</v>
      </c>
      <c r="T33" s="328">
        <f t="shared" si="3"/>
        <v>97.365362262688876</v>
      </c>
      <c r="U33" s="328">
        <f t="shared" si="3"/>
        <v>126.75319643549012</v>
      </c>
      <c r="V33" s="328">
        <f t="shared" si="3"/>
        <v>120.86400619914761</v>
      </c>
      <c r="W33" s="328">
        <f t="shared" si="3"/>
        <v>117.84192173576133</v>
      </c>
      <c r="X33" s="328">
        <f t="shared" si="3"/>
        <v>107.32274312282061</v>
      </c>
      <c r="Y33" s="328">
        <f t="shared" si="3"/>
        <v>98.004649360712904</v>
      </c>
      <c r="Z33" s="328">
        <f t="shared" si="3"/>
        <v>96.512979465323525</v>
      </c>
      <c r="AA33" s="328">
        <f t="shared" si="3"/>
        <v>105.15304145679968</v>
      </c>
      <c r="AB33" s="328">
        <f t="shared" si="6"/>
        <v>108.252615265401</v>
      </c>
      <c r="AC33" s="328">
        <f t="shared" si="6"/>
        <v>102.32468035645098</v>
      </c>
      <c r="AD33" s="328">
        <f t="shared" si="6"/>
        <v>78.419217357613334</v>
      </c>
      <c r="AE33" s="328">
        <f t="shared" ref="AE33:AE36" si="9">P33*100/$D33</f>
        <v>86.516853932584269</v>
      </c>
      <c r="AF33" s="328">
        <f t="shared" ref="AF33:AG36" si="10">Q33*100/$D33</f>
        <v>84.637737311119722</v>
      </c>
      <c r="AG33" s="329">
        <f t="shared" si="10"/>
        <v>83.242929097249132</v>
      </c>
      <c r="AH33" s="766">
        <v>1</v>
      </c>
      <c r="AI33" s="767">
        <v>1</v>
      </c>
      <c r="AJ33" s="767">
        <v>1</v>
      </c>
      <c r="AK33" s="767">
        <v>1</v>
      </c>
      <c r="AL33" s="767">
        <v>1</v>
      </c>
      <c r="AM33" s="767">
        <v>1</v>
      </c>
      <c r="AN33" s="767">
        <v>1</v>
      </c>
      <c r="AO33" s="767">
        <v>1</v>
      </c>
      <c r="AP33" s="767">
        <v>1</v>
      </c>
      <c r="AQ33" s="767">
        <v>1</v>
      </c>
      <c r="AR33" s="767">
        <v>1</v>
      </c>
      <c r="AS33" s="767">
        <v>1</v>
      </c>
      <c r="AT33" s="767">
        <v>4</v>
      </c>
      <c r="AU33" s="767">
        <v>6</v>
      </c>
      <c r="AV33" s="769">
        <v>7</v>
      </c>
    </row>
    <row r="34" spans="2:48" ht="14.4" x14ac:dyDescent="0.3">
      <c r="B34" s="904"/>
      <c r="C34" s="1" t="s">
        <v>6</v>
      </c>
      <c r="D34" s="740">
        <v>22244</v>
      </c>
      <c r="E34" s="740">
        <v>22580</v>
      </c>
      <c r="F34" s="740">
        <v>24263</v>
      </c>
      <c r="G34" s="740">
        <v>24087</v>
      </c>
      <c r="H34" s="740">
        <v>23445</v>
      </c>
      <c r="I34" s="740">
        <v>21142</v>
      </c>
      <c r="J34" s="740">
        <v>20609</v>
      </c>
      <c r="K34" s="740">
        <v>20448</v>
      </c>
      <c r="L34" s="740">
        <v>20407</v>
      </c>
      <c r="M34" s="740">
        <v>20307</v>
      </c>
      <c r="N34" s="740">
        <v>21502</v>
      </c>
      <c r="O34" s="740">
        <v>20260</v>
      </c>
      <c r="P34" s="741">
        <v>20354</v>
      </c>
      <c r="Q34" s="741">
        <v>20269</v>
      </c>
      <c r="R34" s="741">
        <v>20256</v>
      </c>
      <c r="S34" s="143">
        <f>100</f>
        <v>100</v>
      </c>
      <c r="T34" s="328">
        <f t="shared" si="3"/>
        <v>101.51051969070311</v>
      </c>
      <c r="U34" s="328">
        <f t="shared" si="3"/>
        <v>109.07660492717137</v>
      </c>
      <c r="V34" s="328">
        <f t="shared" si="3"/>
        <v>108.28538032727927</v>
      </c>
      <c r="W34" s="328">
        <f t="shared" si="3"/>
        <v>105.39920877540011</v>
      </c>
      <c r="X34" s="328">
        <f t="shared" si="3"/>
        <v>95.045855062039195</v>
      </c>
      <c r="Y34" s="328">
        <f t="shared" si="3"/>
        <v>92.649703290775037</v>
      </c>
      <c r="Z34" s="328">
        <f t="shared" si="3"/>
        <v>91.925912605646459</v>
      </c>
      <c r="AA34" s="328">
        <f t="shared" si="3"/>
        <v>91.741593238626152</v>
      </c>
      <c r="AB34" s="328">
        <f t="shared" si="6"/>
        <v>91.29203380686927</v>
      </c>
      <c r="AC34" s="328">
        <f t="shared" si="6"/>
        <v>96.66426901636396</v>
      </c>
      <c r="AD34" s="328">
        <f t="shared" si="6"/>
        <v>91.08074087394354</v>
      </c>
      <c r="AE34" s="328">
        <f t="shared" si="9"/>
        <v>91.503326739795</v>
      </c>
      <c r="AF34" s="328">
        <f t="shared" si="10"/>
        <v>91.121201222801659</v>
      </c>
      <c r="AG34" s="329">
        <f t="shared" si="10"/>
        <v>91.062758496673254</v>
      </c>
      <c r="AH34" s="766">
        <v>1</v>
      </c>
      <c r="AI34" s="767">
        <v>1</v>
      </c>
      <c r="AJ34" s="767">
        <v>1</v>
      </c>
      <c r="AK34" s="767">
        <v>1</v>
      </c>
      <c r="AL34" s="767">
        <v>1</v>
      </c>
      <c r="AM34" s="767">
        <v>1</v>
      </c>
      <c r="AN34" s="767">
        <v>1</v>
      </c>
      <c r="AO34" s="767">
        <v>1</v>
      </c>
      <c r="AP34" s="767">
        <v>1</v>
      </c>
      <c r="AQ34" s="767">
        <v>1</v>
      </c>
      <c r="AR34" s="767">
        <v>1</v>
      </c>
      <c r="AS34" s="767">
        <v>1</v>
      </c>
      <c r="AT34" s="767">
        <v>4</v>
      </c>
      <c r="AU34" s="767">
        <v>6</v>
      </c>
      <c r="AV34" s="769">
        <v>7</v>
      </c>
    </row>
    <row r="35" spans="2:48" ht="14.4" x14ac:dyDescent="0.3">
      <c r="B35" s="904"/>
      <c r="C35" s="1" t="s">
        <v>7</v>
      </c>
      <c r="D35">
        <v>17082</v>
      </c>
      <c r="E35">
        <v>17554</v>
      </c>
      <c r="F35">
        <v>17720</v>
      </c>
      <c r="G35">
        <v>17848</v>
      </c>
      <c r="H35">
        <v>17362</v>
      </c>
      <c r="I35">
        <v>15602</v>
      </c>
      <c r="J35">
        <v>15550</v>
      </c>
      <c r="K35">
        <v>15466</v>
      </c>
      <c r="L35">
        <v>14979</v>
      </c>
      <c r="M35">
        <v>14719</v>
      </c>
      <c r="N35">
        <v>16220</v>
      </c>
      <c r="O35">
        <v>16212</v>
      </c>
      <c r="P35">
        <v>15888</v>
      </c>
      <c r="Q35">
        <v>15900</v>
      </c>
      <c r="R35">
        <v>15959</v>
      </c>
      <c r="S35" s="143">
        <f>100</f>
        <v>100</v>
      </c>
      <c r="T35" s="328">
        <f t="shared" si="3"/>
        <v>102.76314248916988</v>
      </c>
      <c r="U35" s="328">
        <f t="shared" si="3"/>
        <v>103.73492565273388</v>
      </c>
      <c r="V35" s="328">
        <f t="shared" si="3"/>
        <v>104.48425242945791</v>
      </c>
      <c r="W35" s="328">
        <f t="shared" si="3"/>
        <v>101.63915232408382</v>
      </c>
      <c r="X35" s="328">
        <f t="shared" si="3"/>
        <v>91.335909144128323</v>
      </c>
      <c r="Y35" s="328">
        <f t="shared" si="3"/>
        <v>91.031495141084179</v>
      </c>
      <c r="Z35" s="328">
        <f t="shared" si="3"/>
        <v>90.539749443859037</v>
      </c>
      <c r="AA35" s="328">
        <f t="shared" si="3"/>
        <v>87.688795223041794</v>
      </c>
      <c r="AB35" s="328">
        <f t="shared" si="6"/>
        <v>86.166725207821102</v>
      </c>
      <c r="AC35" s="328">
        <f t="shared" si="6"/>
        <v>94.953752487999068</v>
      </c>
      <c r="AD35" s="328">
        <f t="shared" si="6"/>
        <v>94.906919564453815</v>
      </c>
      <c r="AE35" s="328">
        <f t="shared" si="9"/>
        <v>93.010186160871086</v>
      </c>
      <c r="AF35" s="328">
        <f t="shared" si="10"/>
        <v>93.080435546188966</v>
      </c>
      <c r="AG35" s="329">
        <f t="shared" si="10"/>
        <v>93.425828357335206</v>
      </c>
      <c r="AH35" s="770"/>
      <c r="AI35" s="771"/>
      <c r="AJ35" s="771"/>
      <c r="AK35" s="771"/>
      <c r="AL35" s="771"/>
      <c r="AM35" s="771"/>
      <c r="AN35" s="771"/>
      <c r="AO35" s="771"/>
      <c r="AP35" s="771"/>
      <c r="AQ35" s="771"/>
      <c r="AR35" s="771"/>
      <c r="AS35" s="771"/>
      <c r="AT35" s="771"/>
      <c r="AU35" s="771"/>
      <c r="AV35" s="772"/>
    </row>
    <row r="36" spans="2:48" ht="15" customHeight="1" x14ac:dyDescent="0.3">
      <c r="B36" s="906" t="s">
        <v>23</v>
      </c>
      <c r="C36" s="7" t="s">
        <v>2</v>
      </c>
      <c r="D36" s="740">
        <v>175</v>
      </c>
      <c r="E36" s="740">
        <v>310</v>
      </c>
      <c r="F36" s="741">
        <v>387</v>
      </c>
      <c r="G36" s="740">
        <v>466</v>
      </c>
      <c r="H36" s="741">
        <v>484</v>
      </c>
      <c r="I36" s="741">
        <v>532</v>
      </c>
      <c r="J36" s="740">
        <v>491</v>
      </c>
      <c r="K36" s="740">
        <v>544</v>
      </c>
      <c r="L36" s="740">
        <v>789</v>
      </c>
      <c r="M36" s="741">
        <v>764</v>
      </c>
      <c r="N36" s="740">
        <v>762</v>
      </c>
      <c r="O36" s="741">
        <v>674</v>
      </c>
      <c r="P36" s="741">
        <v>772</v>
      </c>
      <c r="Q36" s="741">
        <v>792</v>
      </c>
      <c r="R36" s="741">
        <v>816</v>
      </c>
      <c r="S36" s="143">
        <f>100</f>
        <v>100</v>
      </c>
      <c r="T36" s="328">
        <f t="shared" si="3"/>
        <v>177.14285714285714</v>
      </c>
      <c r="U36" s="328">
        <f t="shared" si="3"/>
        <v>221.14285714285714</v>
      </c>
      <c r="V36" s="328">
        <f t="shared" si="3"/>
        <v>266.28571428571428</v>
      </c>
      <c r="W36" s="328">
        <f t="shared" si="3"/>
        <v>276.57142857142856</v>
      </c>
      <c r="X36" s="328">
        <f t="shared" si="3"/>
        <v>304</v>
      </c>
      <c r="Y36" s="328">
        <f t="shared" si="3"/>
        <v>280.57142857142856</v>
      </c>
      <c r="Z36" s="328">
        <f t="shared" si="3"/>
        <v>310.85714285714283</v>
      </c>
      <c r="AA36" s="328">
        <f t="shared" si="3"/>
        <v>450.85714285714283</v>
      </c>
      <c r="AB36" s="328">
        <f t="shared" si="6"/>
        <v>436.57142857142856</v>
      </c>
      <c r="AC36" s="328">
        <f t="shared" si="6"/>
        <v>435.42857142857144</v>
      </c>
      <c r="AD36" s="328">
        <f t="shared" si="6"/>
        <v>385.14285714285717</v>
      </c>
      <c r="AE36" s="328">
        <f t="shared" si="9"/>
        <v>441.14285714285717</v>
      </c>
      <c r="AF36" s="328">
        <f t="shared" si="10"/>
        <v>452.57142857142856</v>
      </c>
      <c r="AG36" s="329">
        <f t="shared" si="10"/>
        <v>466.28571428571428</v>
      </c>
      <c r="AH36" s="766">
        <v>1</v>
      </c>
      <c r="AI36" s="767">
        <v>1</v>
      </c>
      <c r="AJ36" s="767">
        <v>4</v>
      </c>
      <c r="AK36" s="767">
        <v>1</v>
      </c>
      <c r="AL36" s="767">
        <v>4</v>
      </c>
      <c r="AM36" s="767">
        <v>4</v>
      </c>
      <c r="AN36" s="767">
        <v>1</v>
      </c>
      <c r="AO36" s="767">
        <v>1</v>
      </c>
      <c r="AP36" s="767">
        <v>1</v>
      </c>
      <c r="AQ36" s="767">
        <v>4</v>
      </c>
      <c r="AR36" s="767">
        <v>1</v>
      </c>
      <c r="AS36" s="767">
        <v>4</v>
      </c>
      <c r="AT36" s="767">
        <v>4</v>
      </c>
      <c r="AU36" s="767">
        <v>6</v>
      </c>
      <c r="AV36" s="769">
        <v>7</v>
      </c>
    </row>
    <row r="37" spans="2:48" ht="14.4" x14ac:dyDescent="0.3">
      <c r="B37" s="904"/>
      <c r="C37" s="1" t="s">
        <v>3</v>
      </c>
      <c r="D37" s="741">
        <v>242</v>
      </c>
      <c r="E37" s="741">
        <v>329</v>
      </c>
      <c r="F37" s="741">
        <v>601</v>
      </c>
      <c r="G37" s="741">
        <v>714</v>
      </c>
      <c r="H37" s="741">
        <v>724</v>
      </c>
      <c r="I37" s="741">
        <v>767</v>
      </c>
      <c r="J37" s="740">
        <v>804</v>
      </c>
      <c r="K37" s="740">
        <v>840</v>
      </c>
      <c r="L37" s="740">
        <v>851</v>
      </c>
      <c r="M37" s="741">
        <v>917</v>
      </c>
      <c r="N37" s="741">
        <v>1608</v>
      </c>
      <c r="O37" s="741">
        <v>997</v>
      </c>
      <c r="P37" s="741">
        <v>1473</v>
      </c>
      <c r="Q37" s="741">
        <v>1484</v>
      </c>
      <c r="R37" s="741">
        <v>1497</v>
      </c>
      <c r="S37" s="143">
        <f>100</f>
        <v>100</v>
      </c>
      <c r="T37" s="328">
        <f t="shared" si="3"/>
        <v>135.95041322314049</v>
      </c>
      <c r="U37" s="328">
        <f t="shared" si="3"/>
        <v>248.34710743801654</v>
      </c>
      <c r="V37" s="328">
        <f t="shared" si="3"/>
        <v>295.04132231404958</v>
      </c>
      <c r="W37" s="328">
        <f t="shared" si="3"/>
        <v>299.17355371900828</v>
      </c>
      <c r="X37" s="328">
        <f t="shared" si="3"/>
        <v>316.94214876033055</v>
      </c>
      <c r="Y37" s="328">
        <f t="shared" si="3"/>
        <v>332.23140495867767</v>
      </c>
      <c r="Z37" s="328">
        <f t="shared" si="3"/>
        <v>347.10743801652893</v>
      </c>
      <c r="AA37" s="328">
        <f t="shared" si="3"/>
        <v>351.65289256198349</v>
      </c>
      <c r="AB37" s="328">
        <f t="shared" si="6"/>
        <v>378.92561983471074</v>
      </c>
      <c r="AC37" s="328">
        <f t="shared" si="6"/>
        <v>664.46280991735534</v>
      </c>
      <c r="AD37" s="328">
        <f t="shared" si="6"/>
        <v>411.98347107438019</v>
      </c>
      <c r="AE37" s="328">
        <f t="shared" ref="AE37:AE40" si="11">P37*100/$D37</f>
        <v>608.67768595041321</v>
      </c>
      <c r="AF37" s="328">
        <f t="shared" ref="AF37:AG40" si="12">Q37*100/$D37</f>
        <v>613.22314049586782</v>
      </c>
      <c r="AG37" s="329">
        <f t="shared" si="12"/>
        <v>618.59504132231405</v>
      </c>
      <c r="AH37" s="766">
        <v>4</v>
      </c>
      <c r="AI37" s="767">
        <v>4</v>
      </c>
      <c r="AJ37" s="767">
        <v>4</v>
      </c>
      <c r="AK37" s="767">
        <v>4</v>
      </c>
      <c r="AL37" s="767">
        <v>4</v>
      </c>
      <c r="AM37" s="767">
        <v>4</v>
      </c>
      <c r="AN37" s="767">
        <v>1</v>
      </c>
      <c r="AO37" s="767">
        <v>1</v>
      </c>
      <c r="AP37" s="767">
        <v>1</v>
      </c>
      <c r="AQ37" s="767">
        <v>4</v>
      </c>
      <c r="AR37" s="767">
        <v>4</v>
      </c>
      <c r="AS37" s="767">
        <v>4</v>
      </c>
      <c r="AT37" s="767">
        <v>4</v>
      </c>
      <c r="AU37" s="767">
        <v>6</v>
      </c>
      <c r="AV37" s="769">
        <v>7</v>
      </c>
    </row>
    <row r="38" spans="2:48" ht="14.4" x14ac:dyDescent="0.3">
      <c r="B38" s="904"/>
      <c r="C38" s="1" t="s">
        <v>4</v>
      </c>
      <c r="D38" s="740">
        <v>563</v>
      </c>
      <c r="E38" s="741">
        <v>807</v>
      </c>
      <c r="F38" s="741">
        <v>500</v>
      </c>
      <c r="G38" s="740">
        <v>1447</v>
      </c>
      <c r="H38" s="741">
        <v>1882</v>
      </c>
      <c r="I38" s="741">
        <v>2827</v>
      </c>
      <c r="J38" s="740">
        <v>2832</v>
      </c>
      <c r="K38" s="740">
        <v>2979</v>
      </c>
      <c r="L38" s="740">
        <v>2576</v>
      </c>
      <c r="M38" s="740">
        <v>2977</v>
      </c>
      <c r="N38" s="740">
        <v>2831</v>
      </c>
      <c r="O38" s="740">
        <v>3082</v>
      </c>
      <c r="P38" s="741">
        <v>3058</v>
      </c>
      <c r="Q38" s="741">
        <v>2992</v>
      </c>
      <c r="R38" s="741">
        <v>2934</v>
      </c>
      <c r="S38" s="143">
        <f>100</f>
        <v>100</v>
      </c>
      <c r="T38" s="328">
        <f t="shared" si="3"/>
        <v>143.33925399644761</v>
      </c>
      <c r="U38" s="328">
        <f t="shared" si="3"/>
        <v>88.809946714031966</v>
      </c>
      <c r="V38" s="328">
        <f t="shared" si="3"/>
        <v>257.01598579040854</v>
      </c>
      <c r="W38" s="328">
        <f t="shared" si="3"/>
        <v>334.28063943161635</v>
      </c>
      <c r="X38" s="328">
        <f t="shared" si="3"/>
        <v>502.13143872113676</v>
      </c>
      <c r="Y38" s="328">
        <f t="shared" si="3"/>
        <v>503.01953818827707</v>
      </c>
      <c r="Z38" s="328">
        <f t="shared" si="3"/>
        <v>529.12966252220247</v>
      </c>
      <c r="AA38" s="328">
        <f t="shared" si="3"/>
        <v>457.5488454706927</v>
      </c>
      <c r="AB38" s="328">
        <f t="shared" si="6"/>
        <v>528.77442273534632</v>
      </c>
      <c r="AC38" s="328">
        <f t="shared" si="6"/>
        <v>502.84191829484899</v>
      </c>
      <c r="AD38" s="328">
        <f t="shared" si="6"/>
        <v>547.42451154529306</v>
      </c>
      <c r="AE38" s="328">
        <f t="shared" si="11"/>
        <v>543.16163410301954</v>
      </c>
      <c r="AF38" s="328">
        <f t="shared" si="12"/>
        <v>531.4387211367673</v>
      </c>
      <c r="AG38" s="329">
        <f t="shared" si="12"/>
        <v>521.13676731793964</v>
      </c>
      <c r="AH38" s="766">
        <v>1</v>
      </c>
      <c r="AI38" s="767">
        <v>4</v>
      </c>
      <c r="AJ38" s="767">
        <v>4</v>
      </c>
      <c r="AK38" s="767">
        <v>1</v>
      </c>
      <c r="AL38" s="767">
        <v>4</v>
      </c>
      <c r="AM38" s="767">
        <v>4</v>
      </c>
      <c r="AN38" s="767">
        <v>1</v>
      </c>
      <c r="AO38" s="767">
        <v>1</v>
      </c>
      <c r="AP38" s="767">
        <v>1</v>
      </c>
      <c r="AQ38" s="767">
        <v>1</v>
      </c>
      <c r="AR38" s="767">
        <v>1</v>
      </c>
      <c r="AS38" s="767">
        <v>1</v>
      </c>
      <c r="AT38" s="767">
        <v>4</v>
      </c>
      <c r="AU38" s="767">
        <v>6</v>
      </c>
      <c r="AV38" s="769">
        <v>7</v>
      </c>
    </row>
    <row r="39" spans="2:48" ht="14.4" x14ac:dyDescent="0.3">
      <c r="B39" s="904"/>
      <c r="C39" s="1" t="s">
        <v>5</v>
      </c>
      <c r="D39" s="741">
        <v>3083</v>
      </c>
      <c r="E39" s="741">
        <v>4197</v>
      </c>
      <c r="F39" s="741">
        <v>6395</v>
      </c>
      <c r="G39" s="740">
        <v>5855</v>
      </c>
      <c r="H39" s="741">
        <v>7506</v>
      </c>
      <c r="I39" s="741">
        <v>10037</v>
      </c>
      <c r="J39" s="740">
        <v>11089</v>
      </c>
      <c r="K39" s="740">
        <v>13077</v>
      </c>
      <c r="L39" s="740">
        <v>11909</v>
      </c>
      <c r="M39" s="740">
        <v>11627</v>
      </c>
      <c r="N39" s="741">
        <v>10951</v>
      </c>
      <c r="O39" s="741">
        <v>14810</v>
      </c>
      <c r="P39" s="741">
        <v>12246</v>
      </c>
      <c r="Q39" s="741">
        <v>11979</v>
      </c>
      <c r="R39" s="741">
        <v>11781</v>
      </c>
      <c r="S39" s="143">
        <f>100</f>
        <v>100</v>
      </c>
      <c r="T39" s="328">
        <f t="shared" si="3"/>
        <v>136.13363606876419</v>
      </c>
      <c r="U39" s="328">
        <f t="shared" si="3"/>
        <v>207.42783003567953</v>
      </c>
      <c r="V39" s="328">
        <f t="shared" si="3"/>
        <v>189.91242296464483</v>
      </c>
      <c r="W39" s="328">
        <f t="shared" si="3"/>
        <v>243.46415828738242</v>
      </c>
      <c r="X39" s="328">
        <f t="shared" si="3"/>
        <v>325.55951994810249</v>
      </c>
      <c r="Y39" s="328">
        <f t="shared" si="3"/>
        <v>359.68212779759972</v>
      </c>
      <c r="Z39" s="328">
        <f t="shared" si="3"/>
        <v>424.16477457022381</v>
      </c>
      <c r="AA39" s="328">
        <f t="shared" si="3"/>
        <v>386.27959779435616</v>
      </c>
      <c r="AB39" s="328">
        <f t="shared" si="6"/>
        <v>377.13266299059359</v>
      </c>
      <c r="AC39" s="328">
        <f t="shared" si="6"/>
        <v>355.20596821277974</v>
      </c>
      <c r="AD39" s="328">
        <f t="shared" si="6"/>
        <v>480.37625689263706</v>
      </c>
      <c r="AE39" s="328">
        <f t="shared" si="11"/>
        <v>397.21050924424264</v>
      </c>
      <c r="AF39" s="328">
        <f t="shared" si="12"/>
        <v>388.55011352578657</v>
      </c>
      <c r="AG39" s="329">
        <f t="shared" si="12"/>
        <v>382.12779759974052</v>
      </c>
      <c r="AH39" s="766">
        <v>4</v>
      </c>
      <c r="AI39" s="767">
        <v>4</v>
      </c>
      <c r="AJ39" s="767">
        <v>4</v>
      </c>
      <c r="AK39" s="767">
        <v>1</v>
      </c>
      <c r="AL39" s="767">
        <v>4</v>
      </c>
      <c r="AM39" s="767">
        <v>4</v>
      </c>
      <c r="AN39" s="767">
        <v>1</v>
      </c>
      <c r="AO39" s="767">
        <v>1</v>
      </c>
      <c r="AP39" s="767">
        <v>1</v>
      </c>
      <c r="AQ39" s="767">
        <v>1</v>
      </c>
      <c r="AR39" s="767">
        <v>4</v>
      </c>
      <c r="AS39" s="767">
        <v>4</v>
      </c>
      <c r="AT39" s="767">
        <v>4</v>
      </c>
      <c r="AU39" s="767">
        <v>6</v>
      </c>
      <c r="AV39" s="769">
        <v>7</v>
      </c>
    </row>
    <row r="40" spans="2:48" ht="14.4" x14ac:dyDescent="0.3">
      <c r="B40" s="904"/>
      <c r="C40" s="1" t="s">
        <v>6</v>
      </c>
      <c r="D40" s="740">
        <v>4063</v>
      </c>
      <c r="E40" s="740">
        <v>5643</v>
      </c>
      <c r="F40" s="740">
        <v>7883</v>
      </c>
      <c r="G40" s="740">
        <v>8482</v>
      </c>
      <c r="H40" s="740">
        <v>10596</v>
      </c>
      <c r="I40" s="740">
        <v>14163</v>
      </c>
      <c r="J40" s="740">
        <v>15216</v>
      </c>
      <c r="K40" s="740">
        <v>17440</v>
      </c>
      <c r="L40" s="740">
        <v>16125</v>
      </c>
      <c r="M40" s="740">
        <v>16285</v>
      </c>
      <c r="N40" s="741">
        <v>16152</v>
      </c>
      <c r="O40" s="741">
        <v>19563</v>
      </c>
      <c r="P40" s="741">
        <v>17549</v>
      </c>
      <c r="Q40" s="741">
        <v>17247</v>
      </c>
      <c r="R40" s="741">
        <v>17028</v>
      </c>
      <c r="S40" s="143">
        <f>100</f>
        <v>100</v>
      </c>
      <c r="T40" s="328">
        <f t="shared" si="3"/>
        <v>138.88752153581098</v>
      </c>
      <c r="U40" s="328">
        <f t="shared" si="3"/>
        <v>194.01919763721389</v>
      </c>
      <c r="V40" s="328">
        <f t="shared" si="3"/>
        <v>208.76199852325868</v>
      </c>
      <c r="W40" s="328">
        <f t="shared" si="3"/>
        <v>260.79251784395768</v>
      </c>
      <c r="X40" s="328">
        <f t="shared" si="3"/>
        <v>348.5847895643613</v>
      </c>
      <c r="Y40" s="328">
        <f t="shared" si="3"/>
        <v>374.50159980310116</v>
      </c>
      <c r="Z40" s="328">
        <f t="shared" si="3"/>
        <v>429.23947821806547</v>
      </c>
      <c r="AA40" s="328">
        <f t="shared" si="3"/>
        <v>396.87423086389367</v>
      </c>
      <c r="AB40" s="328">
        <f t="shared" si="6"/>
        <v>400.81220772827959</v>
      </c>
      <c r="AC40" s="328">
        <f t="shared" si="6"/>
        <v>397.5387644597588</v>
      </c>
      <c r="AD40" s="328">
        <f t="shared" si="6"/>
        <v>481.49150873738614</v>
      </c>
      <c r="AE40" s="328">
        <f t="shared" si="11"/>
        <v>431.9222249569284</v>
      </c>
      <c r="AF40" s="328">
        <f t="shared" si="12"/>
        <v>424.48929362539997</v>
      </c>
      <c r="AG40" s="329">
        <f t="shared" si="12"/>
        <v>419.09918779227172</v>
      </c>
      <c r="AH40" s="766">
        <v>1</v>
      </c>
      <c r="AI40" s="767">
        <v>1</v>
      </c>
      <c r="AJ40" s="767">
        <v>1</v>
      </c>
      <c r="AK40" s="767">
        <v>1</v>
      </c>
      <c r="AL40" s="767">
        <v>1</v>
      </c>
      <c r="AM40" s="767">
        <v>1</v>
      </c>
      <c r="AN40" s="767">
        <v>1</v>
      </c>
      <c r="AO40" s="767">
        <v>1</v>
      </c>
      <c r="AP40" s="767">
        <v>1</v>
      </c>
      <c r="AQ40" s="767">
        <v>1</v>
      </c>
      <c r="AR40" s="767">
        <v>4</v>
      </c>
      <c r="AS40" s="767">
        <v>4</v>
      </c>
      <c r="AT40" s="767">
        <v>4</v>
      </c>
      <c r="AU40" s="767">
        <v>6</v>
      </c>
      <c r="AV40" s="769">
        <v>7</v>
      </c>
    </row>
    <row r="41" spans="2:48" ht="14.4" x14ac:dyDescent="0.3">
      <c r="B41" s="905"/>
      <c r="C41" s="8" t="s">
        <v>7</v>
      </c>
      <c r="D41">
        <v>980</v>
      </c>
      <c r="E41">
        <v>1446</v>
      </c>
      <c r="F41">
        <v>1488</v>
      </c>
      <c r="G41">
        <v>2627</v>
      </c>
      <c r="H41">
        <v>3090</v>
      </c>
      <c r="I41">
        <v>4126</v>
      </c>
      <c r="J41">
        <v>4127</v>
      </c>
      <c r="K41">
        <v>4363</v>
      </c>
      <c r="L41">
        <v>4216</v>
      </c>
      <c r="M41">
        <v>4658</v>
      </c>
      <c r="N41">
        <v>5201</v>
      </c>
      <c r="O41">
        <v>4753</v>
      </c>
      <c r="P41">
        <v>5303</v>
      </c>
      <c r="Q41">
        <v>5268</v>
      </c>
      <c r="R41">
        <v>5247</v>
      </c>
      <c r="S41" s="143">
        <f>100</f>
        <v>100</v>
      </c>
      <c r="T41" s="328">
        <f t="shared" si="3"/>
        <v>147.55102040816325</v>
      </c>
      <c r="U41" s="328">
        <f t="shared" si="3"/>
        <v>151.83673469387756</v>
      </c>
      <c r="V41" s="328">
        <f t="shared" si="3"/>
        <v>268.0612244897959</v>
      </c>
      <c r="W41" s="328">
        <f t="shared" si="3"/>
        <v>315.30612244897958</v>
      </c>
      <c r="X41" s="328">
        <f t="shared" si="3"/>
        <v>421.0204081632653</v>
      </c>
      <c r="Y41" s="328">
        <f t="shared" si="3"/>
        <v>421.12244897959181</v>
      </c>
      <c r="Z41" s="328">
        <f t="shared" si="3"/>
        <v>445.20408163265307</v>
      </c>
      <c r="AA41" s="328">
        <f t="shared" si="3"/>
        <v>430.20408163265307</v>
      </c>
      <c r="AB41" s="328">
        <f t="shared" si="6"/>
        <v>475.30612244897958</v>
      </c>
      <c r="AC41" s="328">
        <f t="shared" si="6"/>
        <v>530.71428571428567</v>
      </c>
      <c r="AD41" s="328">
        <f t="shared" si="6"/>
        <v>485</v>
      </c>
      <c r="AE41" s="328">
        <f t="shared" ref="AE41:AE44" si="13">P41*100/$D41</f>
        <v>541.12244897959181</v>
      </c>
      <c r="AF41" s="328">
        <f t="shared" ref="AF41:AG44" si="14">Q41*100/$D41</f>
        <v>537.55102040816325</v>
      </c>
      <c r="AG41" s="329">
        <f t="shared" si="14"/>
        <v>535.40816326530614</v>
      </c>
      <c r="AH41" s="770"/>
      <c r="AI41" s="771"/>
      <c r="AJ41" s="771"/>
      <c r="AK41" s="771"/>
      <c r="AL41" s="771"/>
      <c r="AM41" s="771"/>
      <c r="AN41" s="771"/>
      <c r="AO41" s="771"/>
      <c r="AP41" s="771"/>
      <c r="AQ41" s="771"/>
      <c r="AR41" s="771"/>
      <c r="AS41" s="771"/>
      <c r="AT41" s="771"/>
      <c r="AU41" s="771"/>
      <c r="AV41" s="772"/>
    </row>
    <row r="42" spans="2:48" ht="15" customHeight="1" x14ac:dyDescent="0.3">
      <c r="B42" s="904" t="s">
        <v>24</v>
      </c>
      <c r="C42" s="1" t="s">
        <v>2</v>
      </c>
      <c r="D42" s="740">
        <v>44987</v>
      </c>
      <c r="E42" s="740">
        <v>44340</v>
      </c>
      <c r="F42" s="740">
        <v>41924</v>
      </c>
      <c r="G42" s="740">
        <v>37743</v>
      </c>
      <c r="H42" s="740">
        <v>42909</v>
      </c>
      <c r="I42" s="740">
        <v>32325</v>
      </c>
      <c r="J42" s="740">
        <v>35419</v>
      </c>
      <c r="K42" s="740">
        <v>40819</v>
      </c>
      <c r="L42" s="740">
        <v>38932</v>
      </c>
      <c r="M42" s="740">
        <v>41390</v>
      </c>
      <c r="N42" s="740">
        <v>39114</v>
      </c>
      <c r="O42" s="740">
        <v>38501</v>
      </c>
      <c r="P42" s="741">
        <v>38114</v>
      </c>
      <c r="Q42" s="741">
        <v>39015</v>
      </c>
      <c r="R42" s="741">
        <v>40808</v>
      </c>
      <c r="S42" s="143">
        <f>100</f>
        <v>100</v>
      </c>
      <c r="T42" s="328">
        <f t="shared" si="3"/>
        <v>98.561806744170539</v>
      </c>
      <c r="U42" s="328">
        <f t="shared" si="3"/>
        <v>93.191366394736264</v>
      </c>
      <c r="V42" s="328">
        <f t="shared" si="3"/>
        <v>83.897570409229331</v>
      </c>
      <c r="W42" s="328">
        <f t="shared" si="3"/>
        <v>95.380887812034587</v>
      </c>
      <c r="X42" s="328">
        <f t="shared" si="3"/>
        <v>71.85409118189699</v>
      </c>
      <c r="Y42" s="328">
        <f t="shared" si="3"/>
        <v>78.731633583035105</v>
      </c>
      <c r="Z42" s="328">
        <f t="shared" si="3"/>
        <v>90.735101251472642</v>
      </c>
      <c r="AA42" s="328">
        <f t="shared" si="3"/>
        <v>86.540556160668643</v>
      </c>
      <c r="AB42" s="328">
        <f t="shared" si="6"/>
        <v>92.004356814190771</v>
      </c>
      <c r="AC42" s="328">
        <f t="shared" si="6"/>
        <v>86.945117478382642</v>
      </c>
      <c r="AD42" s="328">
        <f t="shared" si="6"/>
        <v>85.582501611576674</v>
      </c>
      <c r="AE42" s="328">
        <f t="shared" si="13"/>
        <v>84.722253095338658</v>
      </c>
      <c r="AF42" s="328">
        <f t="shared" si="14"/>
        <v>86.725053904461291</v>
      </c>
      <c r="AG42" s="329">
        <f t="shared" si="14"/>
        <v>90.710649743259168</v>
      </c>
      <c r="AH42" s="766">
        <v>1</v>
      </c>
      <c r="AI42" s="767">
        <v>1</v>
      </c>
      <c r="AJ42" s="767">
        <v>1</v>
      </c>
      <c r="AK42" s="767">
        <v>1</v>
      </c>
      <c r="AL42" s="767">
        <v>1</v>
      </c>
      <c r="AM42" s="767">
        <v>1</v>
      </c>
      <c r="AN42" s="767">
        <v>1</v>
      </c>
      <c r="AO42" s="767">
        <v>1</v>
      </c>
      <c r="AP42" s="767">
        <v>1</v>
      </c>
      <c r="AQ42" s="767">
        <v>1</v>
      </c>
      <c r="AR42" s="767">
        <v>1</v>
      </c>
      <c r="AS42" s="767">
        <v>1</v>
      </c>
      <c r="AT42" s="767">
        <v>4</v>
      </c>
      <c r="AU42" s="767">
        <v>6</v>
      </c>
      <c r="AV42" s="769">
        <v>7</v>
      </c>
    </row>
    <row r="43" spans="2:48" ht="14.4" x14ac:dyDescent="0.3">
      <c r="B43" s="904"/>
      <c r="C43" s="1" t="s">
        <v>3</v>
      </c>
      <c r="D43" s="740">
        <v>74245</v>
      </c>
      <c r="E43" s="740">
        <v>71299</v>
      </c>
      <c r="F43" s="740">
        <v>71084</v>
      </c>
      <c r="G43" s="740">
        <v>69517</v>
      </c>
      <c r="H43" s="740">
        <v>68156</v>
      </c>
      <c r="I43" s="740">
        <v>66116</v>
      </c>
      <c r="J43" s="740">
        <v>65700</v>
      </c>
      <c r="K43" s="740">
        <v>61775</v>
      </c>
      <c r="L43" s="740">
        <v>60612</v>
      </c>
      <c r="M43" s="740">
        <v>55562</v>
      </c>
      <c r="N43" s="740">
        <v>81022</v>
      </c>
      <c r="O43" s="740">
        <v>80992</v>
      </c>
      <c r="P43" s="741">
        <v>80073</v>
      </c>
      <c r="Q43" s="741">
        <v>80190</v>
      </c>
      <c r="R43" s="741">
        <v>81111</v>
      </c>
      <c r="S43" s="143">
        <f>100</f>
        <v>100</v>
      </c>
      <c r="T43" s="328">
        <f t="shared" si="3"/>
        <v>96.032056030709143</v>
      </c>
      <c r="U43" s="328">
        <f t="shared" si="3"/>
        <v>95.742474240689603</v>
      </c>
      <c r="V43" s="328">
        <f t="shared" si="3"/>
        <v>93.631894403663551</v>
      </c>
      <c r="W43" s="328">
        <f t="shared" si="3"/>
        <v>91.798774328237599</v>
      </c>
      <c r="X43" s="328">
        <f t="shared" si="3"/>
        <v>89.05111455316856</v>
      </c>
      <c r="Y43" s="328">
        <f t="shared" si="3"/>
        <v>88.490807461781941</v>
      </c>
      <c r="Z43" s="328">
        <f t="shared" si="3"/>
        <v>83.204256178867269</v>
      </c>
      <c r="AA43" s="328">
        <f t="shared" si="3"/>
        <v>81.637820728668601</v>
      </c>
      <c r="AB43" s="328">
        <f t="shared" si="6"/>
        <v>74.836015893326149</v>
      </c>
      <c r="AC43" s="328">
        <f t="shared" si="6"/>
        <v>109.1278873998249</v>
      </c>
      <c r="AD43" s="328">
        <f t="shared" si="6"/>
        <v>109.08748063842683</v>
      </c>
      <c r="AE43" s="328">
        <f t="shared" si="13"/>
        <v>107.84968684759916</v>
      </c>
      <c r="AF43" s="328">
        <f t="shared" si="14"/>
        <v>108.00727321705165</v>
      </c>
      <c r="AG43" s="329">
        <f t="shared" si="14"/>
        <v>109.24776079197252</v>
      </c>
      <c r="AH43" s="766">
        <v>1</v>
      </c>
      <c r="AI43" s="767">
        <v>1</v>
      </c>
      <c r="AJ43" s="767">
        <v>1</v>
      </c>
      <c r="AK43" s="767">
        <v>1</v>
      </c>
      <c r="AL43" s="767">
        <v>1</v>
      </c>
      <c r="AM43" s="767">
        <v>1</v>
      </c>
      <c r="AN43" s="767">
        <v>1</v>
      </c>
      <c r="AO43" s="767">
        <v>1</v>
      </c>
      <c r="AP43" s="767">
        <v>1</v>
      </c>
      <c r="AQ43" s="767">
        <v>1</v>
      </c>
      <c r="AR43" s="767">
        <v>1</v>
      </c>
      <c r="AS43" s="767">
        <v>1</v>
      </c>
      <c r="AT43" s="767">
        <v>4</v>
      </c>
      <c r="AU43" s="767">
        <v>6</v>
      </c>
      <c r="AV43" s="769">
        <v>7</v>
      </c>
    </row>
    <row r="44" spans="2:48" ht="14.4" x14ac:dyDescent="0.3">
      <c r="B44" s="904"/>
      <c r="C44" s="1" t="s">
        <v>4</v>
      </c>
      <c r="D44" s="740">
        <v>123392</v>
      </c>
      <c r="E44" s="740">
        <v>122748</v>
      </c>
      <c r="F44" s="740">
        <v>121899</v>
      </c>
      <c r="G44" s="740">
        <v>120067</v>
      </c>
      <c r="H44" s="740">
        <v>118337</v>
      </c>
      <c r="I44" s="740">
        <v>117702</v>
      </c>
      <c r="J44" s="740">
        <v>119768</v>
      </c>
      <c r="K44" s="740">
        <v>119852</v>
      </c>
      <c r="L44" s="740">
        <v>120634</v>
      </c>
      <c r="M44" s="740">
        <v>119844</v>
      </c>
      <c r="N44" s="740">
        <v>115351</v>
      </c>
      <c r="O44" s="740">
        <v>108598</v>
      </c>
      <c r="P44" s="741">
        <v>103825</v>
      </c>
      <c r="Q44" s="741">
        <v>101062</v>
      </c>
      <c r="R44" s="741">
        <v>99566</v>
      </c>
      <c r="S44" s="143">
        <f>100</f>
        <v>100</v>
      </c>
      <c r="T44" s="328">
        <f t="shared" si="3"/>
        <v>99.478086099585056</v>
      </c>
      <c r="U44" s="328">
        <f t="shared" si="3"/>
        <v>98.790035010373444</v>
      </c>
      <c r="V44" s="328">
        <f t="shared" si="3"/>
        <v>97.305335840248958</v>
      </c>
      <c r="W44" s="328">
        <f t="shared" si="3"/>
        <v>95.90330005186722</v>
      </c>
      <c r="X44" s="328">
        <f t="shared" si="3"/>
        <v>95.388679979253112</v>
      </c>
      <c r="Y44" s="328">
        <f t="shared" si="3"/>
        <v>97.063018672199163</v>
      </c>
      <c r="Z44" s="328">
        <f t="shared" si="3"/>
        <v>97.131094398340252</v>
      </c>
      <c r="AA44" s="328">
        <f t="shared" si="3"/>
        <v>97.764846991701248</v>
      </c>
      <c r="AB44" s="328">
        <f t="shared" si="6"/>
        <v>97.124610995850617</v>
      </c>
      <c r="AC44" s="328">
        <f t="shared" si="6"/>
        <v>93.483370072614107</v>
      </c>
      <c r="AD44" s="328">
        <f t="shared" si="6"/>
        <v>88.010567946058089</v>
      </c>
      <c r="AE44" s="328">
        <f t="shared" si="13"/>
        <v>84.142407935684645</v>
      </c>
      <c r="AF44" s="328">
        <f t="shared" si="14"/>
        <v>81.903202800829874</v>
      </c>
      <c r="AG44" s="329">
        <f t="shared" si="14"/>
        <v>80.690806535269715</v>
      </c>
      <c r="AH44" s="766">
        <v>1</v>
      </c>
      <c r="AI44" s="767">
        <v>1</v>
      </c>
      <c r="AJ44" s="767">
        <v>1</v>
      </c>
      <c r="AK44" s="767">
        <v>1</v>
      </c>
      <c r="AL44" s="767">
        <v>1</v>
      </c>
      <c r="AM44" s="767">
        <v>1</v>
      </c>
      <c r="AN44" s="767">
        <v>1</v>
      </c>
      <c r="AO44" s="767">
        <v>1</v>
      </c>
      <c r="AP44" s="767">
        <v>1</v>
      </c>
      <c r="AQ44" s="767">
        <v>1</v>
      </c>
      <c r="AR44" s="767">
        <v>1</v>
      </c>
      <c r="AS44" s="767">
        <v>1</v>
      </c>
      <c r="AT44" s="767">
        <v>4</v>
      </c>
      <c r="AU44" s="767">
        <v>6</v>
      </c>
      <c r="AV44" s="769">
        <v>7</v>
      </c>
    </row>
    <row r="45" spans="2:48" ht="14.4" x14ac:dyDescent="0.3">
      <c r="B45" s="904"/>
      <c r="C45" s="1" t="s">
        <v>5</v>
      </c>
      <c r="D45" s="740">
        <v>161935</v>
      </c>
      <c r="E45" s="740">
        <v>161083</v>
      </c>
      <c r="F45" s="740">
        <v>161728</v>
      </c>
      <c r="G45" s="740">
        <v>160173</v>
      </c>
      <c r="H45" s="740">
        <v>161956</v>
      </c>
      <c r="I45" s="740">
        <v>164158</v>
      </c>
      <c r="J45" s="740">
        <v>167490</v>
      </c>
      <c r="K45" s="740">
        <v>170275</v>
      </c>
      <c r="L45" s="740">
        <v>179401</v>
      </c>
      <c r="M45" s="740">
        <v>187300</v>
      </c>
      <c r="N45" s="740">
        <v>200180</v>
      </c>
      <c r="O45" s="740">
        <v>210991</v>
      </c>
      <c r="P45" s="741">
        <v>198111</v>
      </c>
      <c r="Q45" s="741">
        <v>193662</v>
      </c>
      <c r="R45" s="741">
        <v>194278</v>
      </c>
      <c r="S45" s="143">
        <f>100</f>
        <v>100</v>
      </c>
      <c r="T45" s="328">
        <f t="shared" si="3"/>
        <v>99.473862969710069</v>
      </c>
      <c r="U45" s="328">
        <f t="shared" si="3"/>
        <v>99.872170932781671</v>
      </c>
      <c r="V45" s="328">
        <f t="shared" si="3"/>
        <v>98.911909099329975</v>
      </c>
      <c r="W45" s="328">
        <f t="shared" si="3"/>
        <v>100.01296816623955</v>
      </c>
      <c r="X45" s="328">
        <f t="shared" si="3"/>
        <v>101.37277302621422</v>
      </c>
      <c r="Y45" s="328">
        <f t="shared" si="3"/>
        <v>103.43038873622132</v>
      </c>
      <c r="Z45" s="328">
        <f t="shared" si="3"/>
        <v>105.15021459227468</v>
      </c>
      <c r="AA45" s="328">
        <f t="shared" si="3"/>
        <v>110.78580912094358</v>
      </c>
      <c r="AB45" s="328">
        <f t="shared" si="6"/>
        <v>115.66369222218792</v>
      </c>
      <c r="AC45" s="328">
        <f t="shared" si="6"/>
        <v>123.61750084910612</v>
      </c>
      <c r="AD45" s="328">
        <f t="shared" si="6"/>
        <v>130.29363633556673</v>
      </c>
      <c r="AE45" s="328">
        <f t="shared" ref="AE45:AE48" si="15">P45*100/$D45</f>
        <v>122.33982770864853</v>
      </c>
      <c r="AF45" s="328">
        <f t="shared" ref="AF45:AG48" si="16">Q45*100/$D45</f>
        <v>119.59242906104301</v>
      </c>
      <c r="AG45" s="329">
        <f t="shared" si="16"/>
        <v>119.97282860406953</v>
      </c>
      <c r="AH45" s="766">
        <v>1</v>
      </c>
      <c r="AI45" s="767">
        <v>1</v>
      </c>
      <c r="AJ45" s="767">
        <v>1</v>
      </c>
      <c r="AK45" s="767">
        <v>1</v>
      </c>
      <c r="AL45" s="767">
        <v>1</v>
      </c>
      <c r="AM45" s="767">
        <v>1</v>
      </c>
      <c r="AN45" s="767">
        <v>1</v>
      </c>
      <c r="AO45" s="767">
        <v>1</v>
      </c>
      <c r="AP45" s="767">
        <v>1</v>
      </c>
      <c r="AQ45" s="767">
        <v>1</v>
      </c>
      <c r="AR45" s="767">
        <v>1</v>
      </c>
      <c r="AS45" s="767">
        <v>1</v>
      </c>
      <c r="AT45" s="767">
        <v>4</v>
      </c>
      <c r="AU45" s="767">
        <v>6</v>
      </c>
      <c r="AV45" s="769">
        <v>7</v>
      </c>
    </row>
    <row r="46" spans="2:48" ht="14.4" x14ac:dyDescent="0.3">
      <c r="B46" s="904"/>
      <c r="C46" s="1" t="s">
        <v>6</v>
      </c>
      <c r="D46" s="740">
        <v>404559</v>
      </c>
      <c r="E46" s="740">
        <v>399470</v>
      </c>
      <c r="F46" s="740">
        <v>396635</v>
      </c>
      <c r="G46" s="740">
        <v>387500</v>
      </c>
      <c r="H46" s="740">
        <v>391358</v>
      </c>
      <c r="I46" s="740">
        <v>380301</v>
      </c>
      <c r="J46" s="740">
        <v>388377</v>
      </c>
      <c r="K46" s="740">
        <v>392721</v>
      </c>
      <c r="L46" s="740">
        <v>399579</v>
      </c>
      <c r="M46" s="740">
        <v>404096</v>
      </c>
      <c r="N46" s="740">
        <v>435667</v>
      </c>
      <c r="O46" s="740">
        <v>439082</v>
      </c>
      <c r="P46" s="741">
        <v>420123</v>
      </c>
      <c r="Q46" s="741">
        <v>413929</v>
      </c>
      <c r="R46" s="741">
        <v>415763</v>
      </c>
      <c r="S46" s="143">
        <f>100</f>
        <v>100</v>
      </c>
      <c r="T46" s="328">
        <f t="shared" si="3"/>
        <v>98.742087062702851</v>
      </c>
      <c r="U46" s="328">
        <f t="shared" si="3"/>
        <v>98.041324009600572</v>
      </c>
      <c r="V46" s="328">
        <f t="shared" si="3"/>
        <v>95.783309727382161</v>
      </c>
      <c r="W46" s="328">
        <f t="shared" si="3"/>
        <v>96.736940718164718</v>
      </c>
      <c r="X46" s="328">
        <f t="shared" si="3"/>
        <v>94.003841219698486</v>
      </c>
      <c r="Y46" s="328">
        <f t="shared" si="3"/>
        <v>96.000088985784515</v>
      </c>
      <c r="Z46" s="328">
        <f t="shared" si="3"/>
        <v>97.073850785670317</v>
      </c>
      <c r="AA46" s="328">
        <f t="shared" si="3"/>
        <v>98.769029980793903</v>
      </c>
      <c r="AB46" s="328">
        <f t="shared" si="6"/>
        <v>99.885554393796696</v>
      </c>
      <c r="AC46" s="328">
        <f t="shared" si="6"/>
        <v>107.68936051354684</v>
      </c>
      <c r="AD46" s="328">
        <f t="shared" si="6"/>
        <v>108.53348955282172</v>
      </c>
      <c r="AE46" s="328">
        <f t="shared" si="15"/>
        <v>103.84715208412123</v>
      </c>
      <c r="AF46" s="328">
        <f t="shared" si="16"/>
        <v>102.31610222489179</v>
      </c>
      <c r="AG46" s="329">
        <f t="shared" si="16"/>
        <v>102.76943536047894</v>
      </c>
      <c r="AH46" s="766">
        <v>1</v>
      </c>
      <c r="AI46" s="767">
        <v>1</v>
      </c>
      <c r="AJ46" s="767">
        <v>1</v>
      </c>
      <c r="AK46" s="767">
        <v>1</v>
      </c>
      <c r="AL46" s="767">
        <v>1</v>
      </c>
      <c r="AM46" s="767">
        <v>1</v>
      </c>
      <c r="AN46" s="767">
        <v>1</v>
      </c>
      <c r="AO46" s="767">
        <v>1</v>
      </c>
      <c r="AP46" s="767">
        <v>1</v>
      </c>
      <c r="AQ46" s="767">
        <v>1</v>
      </c>
      <c r="AR46" s="767">
        <v>1</v>
      </c>
      <c r="AS46" s="767">
        <v>1</v>
      </c>
      <c r="AT46" s="767">
        <v>4</v>
      </c>
      <c r="AU46" s="767">
        <v>6</v>
      </c>
      <c r="AV46" s="769">
        <v>7</v>
      </c>
    </row>
    <row r="47" spans="2:48" ht="14.4" x14ac:dyDescent="0.3">
      <c r="B47" s="904"/>
      <c r="C47" s="1" t="s">
        <v>7</v>
      </c>
      <c r="D47">
        <v>242624</v>
      </c>
      <c r="E47">
        <v>238387</v>
      </c>
      <c r="F47">
        <v>234907</v>
      </c>
      <c r="G47">
        <v>227327</v>
      </c>
      <c r="H47">
        <v>229402</v>
      </c>
      <c r="I47">
        <v>216143</v>
      </c>
      <c r="J47">
        <v>220887</v>
      </c>
      <c r="K47">
        <v>222446</v>
      </c>
      <c r="L47">
        <v>220178</v>
      </c>
      <c r="M47">
        <v>216796</v>
      </c>
      <c r="N47">
        <v>235487</v>
      </c>
      <c r="O47">
        <v>228091</v>
      </c>
      <c r="P47">
        <v>222012</v>
      </c>
      <c r="Q47">
        <v>220267</v>
      </c>
      <c r="R47">
        <v>221485</v>
      </c>
      <c r="S47" s="143">
        <f>100</f>
        <v>100</v>
      </c>
      <c r="T47" s="328">
        <f t="shared" si="3"/>
        <v>98.253676470588232</v>
      </c>
      <c r="U47" s="328">
        <f t="shared" si="3"/>
        <v>96.819358348720655</v>
      </c>
      <c r="V47" s="328">
        <f t="shared" si="3"/>
        <v>93.695182669480346</v>
      </c>
      <c r="W47" s="328">
        <f t="shared" si="3"/>
        <v>94.550415457662879</v>
      </c>
      <c r="X47" s="328">
        <f t="shared" si="3"/>
        <v>89.085580981271434</v>
      </c>
      <c r="Y47" s="328">
        <f t="shared" si="3"/>
        <v>91.040869823265623</v>
      </c>
      <c r="Z47" s="328">
        <f t="shared" si="3"/>
        <v>91.683427855447107</v>
      </c>
      <c r="AA47" s="328">
        <f t="shared" si="3"/>
        <v>90.748648113954104</v>
      </c>
      <c r="AB47" s="328">
        <f t="shared" si="6"/>
        <v>89.354721709311534</v>
      </c>
      <c r="AC47" s="328">
        <f t="shared" si="6"/>
        <v>97.058411369031916</v>
      </c>
      <c r="AD47" s="328">
        <f t="shared" si="6"/>
        <v>94.010073199683461</v>
      </c>
      <c r="AE47" s="328">
        <f t="shared" si="15"/>
        <v>91.50455025059351</v>
      </c>
      <c r="AF47" s="328">
        <f t="shared" si="16"/>
        <v>90.785330387760482</v>
      </c>
      <c r="AG47" s="329">
        <f t="shared" si="16"/>
        <v>91.287341730414141</v>
      </c>
      <c r="AH47" s="770"/>
      <c r="AI47" s="771"/>
      <c r="AJ47" s="771"/>
      <c r="AK47" s="771"/>
      <c r="AL47" s="771"/>
      <c r="AM47" s="771"/>
      <c r="AN47" s="771"/>
      <c r="AO47" s="771"/>
      <c r="AP47" s="771"/>
      <c r="AQ47" s="771"/>
      <c r="AR47" s="771"/>
      <c r="AS47" s="771"/>
      <c r="AT47" s="771"/>
      <c r="AU47" s="771"/>
      <c r="AV47" s="772"/>
    </row>
    <row r="48" spans="2:48" ht="15" customHeight="1" x14ac:dyDescent="0.3">
      <c r="B48" s="906" t="s">
        <v>25</v>
      </c>
      <c r="C48" s="7" t="s">
        <v>2</v>
      </c>
      <c r="D48" s="740">
        <v>2689</v>
      </c>
      <c r="E48" s="740">
        <v>1934</v>
      </c>
      <c r="F48" s="740">
        <v>1940</v>
      </c>
      <c r="G48" s="740">
        <v>1240</v>
      </c>
      <c r="H48" s="740">
        <v>1678</v>
      </c>
      <c r="I48" s="740">
        <v>1210</v>
      </c>
      <c r="J48" s="740">
        <v>1267</v>
      </c>
      <c r="K48" s="740">
        <v>1613</v>
      </c>
      <c r="L48" s="740">
        <v>1731</v>
      </c>
      <c r="M48" s="740">
        <v>1922</v>
      </c>
      <c r="N48" s="740">
        <v>1446</v>
      </c>
      <c r="O48" s="740">
        <v>1375</v>
      </c>
      <c r="P48" s="741">
        <v>1361</v>
      </c>
      <c r="Q48" s="741">
        <v>1393</v>
      </c>
      <c r="R48" s="741">
        <v>1457</v>
      </c>
      <c r="S48" s="143">
        <f>100</f>
        <v>100</v>
      </c>
      <c r="T48" s="328">
        <f t="shared" si="3"/>
        <v>71.922647824470062</v>
      </c>
      <c r="U48" s="328">
        <f t="shared" si="3"/>
        <v>72.145779100037188</v>
      </c>
      <c r="V48" s="328">
        <f t="shared" si="3"/>
        <v>46.113796950539232</v>
      </c>
      <c r="W48" s="328">
        <f t="shared" si="3"/>
        <v>62.402380066939379</v>
      </c>
      <c r="X48" s="328">
        <f t="shared" si="3"/>
        <v>44.998140572703605</v>
      </c>
      <c r="Y48" s="328">
        <f t="shared" si="3"/>
        <v>47.117887690591296</v>
      </c>
      <c r="Z48" s="328">
        <f t="shared" si="3"/>
        <v>59.98512458162886</v>
      </c>
      <c r="AA48" s="328">
        <f t="shared" si="3"/>
        <v>64.373373001115652</v>
      </c>
      <c r="AB48" s="328">
        <f t="shared" si="6"/>
        <v>71.476385273335808</v>
      </c>
      <c r="AC48" s="328">
        <f t="shared" si="6"/>
        <v>53.774637411677205</v>
      </c>
      <c r="AD48" s="328">
        <f t="shared" si="6"/>
        <v>51.134250650799551</v>
      </c>
      <c r="AE48" s="328">
        <f t="shared" si="15"/>
        <v>50.613611007809595</v>
      </c>
      <c r="AF48" s="328">
        <f t="shared" si="16"/>
        <v>51.803644477500931</v>
      </c>
      <c r="AG48" s="329">
        <f t="shared" si="16"/>
        <v>54.183711416883597</v>
      </c>
      <c r="AH48" s="766">
        <v>1</v>
      </c>
      <c r="AI48" s="767">
        <v>1</v>
      </c>
      <c r="AJ48" s="767">
        <v>1</v>
      </c>
      <c r="AK48" s="767">
        <v>1</v>
      </c>
      <c r="AL48" s="767">
        <v>1</v>
      </c>
      <c r="AM48" s="767">
        <v>1</v>
      </c>
      <c r="AN48" s="767">
        <v>1</v>
      </c>
      <c r="AO48" s="767">
        <v>1</v>
      </c>
      <c r="AP48" s="767">
        <v>1</v>
      </c>
      <c r="AQ48" s="767">
        <v>1</v>
      </c>
      <c r="AR48" s="767">
        <v>1</v>
      </c>
      <c r="AS48" s="767">
        <v>1</v>
      </c>
      <c r="AT48" s="767">
        <v>4</v>
      </c>
      <c r="AU48" s="767">
        <v>6</v>
      </c>
      <c r="AV48" s="769">
        <v>7</v>
      </c>
    </row>
    <row r="49" spans="2:48" ht="14.4" x14ac:dyDescent="0.3">
      <c r="B49" s="904"/>
      <c r="C49" s="1" t="s">
        <v>3</v>
      </c>
      <c r="D49" s="740">
        <v>2676</v>
      </c>
      <c r="E49" s="740">
        <v>2217</v>
      </c>
      <c r="F49" s="740">
        <v>2222</v>
      </c>
      <c r="G49" s="740">
        <v>2068</v>
      </c>
      <c r="H49" s="740">
        <v>1931</v>
      </c>
      <c r="I49" s="740">
        <v>1982</v>
      </c>
      <c r="J49" s="740">
        <v>1911</v>
      </c>
      <c r="K49" s="740">
        <v>1882</v>
      </c>
      <c r="L49" s="740">
        <v>1830</v>
      </c>
      <c r="M49" s="740">
        <v>1772</v>
      </c>
      <c r="N49" s="740">
        <v>1932</v>
      </c>
      <c r="O49" s="740">
        <v>2254</v>
      </c>
      <c r="P49" s="741">
        <v>2228</v>
      </c>
      <c r="Q49" s="741">
        <v>2231</v>
      </c>
      <c r="R49" s="741">
        <v>2257</v>
      </c>
      <c r="S49" s="143">
        <f>100</f>
        <v>100</v>
      </c>
      <c r="T49" s="328">
        <f t="shared" si="3"/>
        <v>82.847533632286996</v>
      </c>
      <c r="U49" s="328">
        <f t="shared" si="3"/>
        <v>83.034379671150973</v>
      </c>
      <c r="V49" s="328">
        <f t="shared" si="3"/>
        <v>77.279521674140511</v>
      </c>
      <c r="W49" s="328">
        <f t="shared" si="3"/>
        <v>72.15994020926756</v>
      </c>
      <c r="X49" s="328">
        <f t="shared" si="3"/>
        <v>74.065769805680119</v>
      </c>
      <c r="Y49" s="328">
        <f t="shared" si="3"/>
        <v>71.412556053811656</v>
      </c>
      <c r="Z49" s="328">
        <f t="shared" si="3"/>
        <v>70.328849028400597</v>
      </c>
      <c r="AA49" s="328">
        <f t="shared" si="3"/>
        <v>68.38565022421524</v>
      </c>
      <c r="AB49" s="328">
        <f t="shared" si="6"/>
        <v>66.218236173393123</v>
      </c>
      <c r="AC49" s="328">
        <f t="shared" si="6"/>
        <v>72.197309417040358</v>
      </c>
      <c r="AD49" s="328">
        <f t="shared" si="6"/>
        <v>84.230194319880425</v>
      </c>
      <c r="AE49" s="328">
        <f t="shared" ref="AE49:AE52" si="17">P49*100/$D49</f>
        <v>83.258594917787747</v>
      </c>
      <c r="AF49" s="328">
        <f t="shared" ref="AF49:AG52" si="18">Q49*100/$D49</f>
        <v>83.370702541106127</v>
      </c>
      <c r="AG49" s="329">
        <f t="shared" si="18"/>
        <v>84.342301943198805</v>
      </c>
      <c r="AH49" s="766">
        <v>1</v>
      </c>
      <c r="AI49" s="767">
        <v>1</v>
      </c>
      <c r="AJ49" s="767">
        <v>1</v>
      </c>
      <c r="AK49" s="767">
        <v>1</v>
      </c>
      <c r="AL49" s="767">
        <v>1</v>
      </c>
      <c r="AM49" s="767">
        <v>1</v>
      </c>
      <c r="AN49" s="767">
        <v>1</v>
      </c>
      <c r="AO49" s="767">
        <v>1</v>
      </c>
      <c r="AP49" s="767">
        <v>1</v>
      </c>
      <c r="AQ49" s="767">
        <v>1</v>
      </c>
      <c r="AR49" s="767">
        <v>1</v>
      </c>
      <c r="AS49" s="767">
        <v>1</v>
      </c>
      <c r="AT49" s="767">
        <v>4</v>
      </c>
      <c r="AU49" s="767">
        <v>6</v>
      </c>
      <c r="AV49" s="769">
        <v>7</v>
      </c>
    </row>
    <row r="50" spans="2:48" ht="14.4" x14ac:dyDescent="0.3">
      <c r="B50" s="904"/>
      <c r="C50" s="1" t="s">
        <v>4</v>
      </c>
      <c r="D50" s="740">
        <v>7558</v>
      </c>
      <c r="E50" s="740">
        <v>7318</v>
      </c>
      <c r="F50" s="740">
        <v>6859</v>
      </c>
      <c r="G50" s="740">
        <v>6907</v>
      </c>
      <c r="H50" s="740">
        <v>6509</v>
      </c>
      <c r="I50" s="740">
        <v>6199</v>
      </c>
      <c r="J50" s="740">
        <v>5925</v>
      </c>
      <c r="K50" s="740">
        <v>5523</v>
      </c>
      <c r="L50" s="740">
        <v>5554</v>
      </c>
      <c r="M50" s="740">
        <v>5226</v>
      </c>
      <c r="N50" s="740">
        <v>5754</v>
      </c>
      <c r="O50" s="740">
        <v>4852</v>
      </c>
      <c r="P50" s="741">
        <v>4639</v>
      </c>
      <c r="Q50" s="741">
        <v>4516</v>
      </c>
      <c r="R50" s="741">
        <v>4449</v>
      </c>
      <c r="S50" s="143">
        <f>100</f>
        <v>100</v>
      </c>
      <c r="T50" s="328">
        <f t="shared" si="3"/>
        <v>96.824556761047901</v>
      </c>
      <c r="U50" s="328">
        <f t="shared" si="3"/>
        <v>90.751521566552</v>
      </c>
      <c r="V50" s="328">
        <f t="shared" si="3"/>
        <v>91.386610214342426</v>
      </c>
      <c r="W50" s="328">
        <f t="shared" si="3"/>
        <v>86.120666843080187</v>
      </c>
      <c r="X50" s="328">
        <f t="shared" si="3"/>
        <v>82.019052659433711</v>
      </c>
      <c r="Y50" s="328">
        <f t="shared" si="3"/>
        <v>78.393754961630066</v>
      </c>
      <c r="Z50" s="328">
        <f t="shared" si="3"/>
        <v>73.07488753638529</v>
      </c>
      <c r="AA50" s="328">
        <f t="shared" si="3"/>
        <v>73.485048954749928</v>
      </c>
      <c r="AB50" s="328">
        <f t="shared" si="6"/>
        <v>69.145276528182052</v>
      </c>
      <c r="AC50" s="328">
        <f t="shared" si="6"/>
        <v>76.131251653876689</v>
      </c>
      <c r="AD50" s="328">
        <f t="shared" si="6"/>
        <v>64.196877480815033</v>
      </c>
      <c r="AE50" s="328">
        <f t="shared" si="17"/>
        <v>61.378671606245035</v>
      </c>
      <c r="AF50" s="328">
        <f t="shared" si="18"/>
        <v>59.751256946282084</v>
      </c>
      <c r="AG50" s="329">
        <f t="shared" si="18"/>
        <v>58.864779042074623</v>
      </c>
      <c r="AH50" s="766">
        <v>1</v>
      </c>
      <c r="AI50" s="767">
        <v>1</v>
      </c>
      <c r="AJ50" s="767">
        <v>1</v>
      </c>
      <c r="AK50" s="767">
        <v>1</v>
      </c>
      <c r="AL50" s="767">
        <v>1</v>
      </c>
      <c r="AM50" s="767">
        <v>1</v>
      </c>
      <c r="AN50" s="767">
        <v>1</v>
      </c>
      <c r="AO50" s="767">
        <v>1</v>
      </c>
      <c r="AP50" s="767">
        <v>1</v>
      </c>
      <c r="AQ50" s="767">
        <v>1</v>
      </c>
      <c r="AR50" s="767">
        <v>1</v>
      </c>
      <c r="AS50" s="767">
        <v>1</v>
      </c>
      <c r="AT50" s="767">
        <v>4</v>
      </c>
      <c r="AU50" s="767">
        <v>6</v>
      </c>
      <c r="AV50" s="769">
        <v>7</v>
      </c>
    </row>
    <row r="51" spans="2:48" ht="14.4" x14ac:dyDescent="0.3">
      <c r="B51" s="904"/>
      <c r="C51" s="1" t="s">
        <v>5</v>
      </c>
      <c r="D51" s="740">
        <v>20601</v>
      </c>
      <c r="E51" s="740">
        <v>18961</v>
      </c>
      <c r="F51" s="740">
        <v>16166</v>
      </c>
      <c r="G51" s="740">
        <v>16833</v>
      </c>
      <c r="H51" s="740">
        <v>15533</v>
      </c>
      <c r="I51" s="740">
        <v>15271</v>
      </c>
      <c r="J51" s="740">
        <v>15465</v>
      </c>
      <c r="K51" s="740">
        <v>15849</v>
      </c>
      <c r="L51" s="740">
        <v>14373</v>
      </c>
      <c r="M51" s="740">
        <v>14602</v>
      </c>
      <c r="N51" s="740">
        <v>15446</v>
      </c>
      <c r="O51" s="740">
        <v>17704</v>
      </c>
      <c r="P51" s="741">
        <v>16623</v>
      </c>
      <c r="Q51" s="741">
        <v>16250</v>
      </c>
      <c r="R51" s="741">
        <v>16302</v>
      </c>
      <c r="S51" s="143">
        <f>100</f>
        <v>100</v>
      </c>
      <c r="T51" s="328">
        <f t="shared" si="3"/>
        <v>92.03922139701956</v>
      </c>
      <c r="U51" s="328">
        <f t="shared" si="3"/>
        <v>78.471918838891312</v>
      </c>
      <c r="V51" s="328">
        <f t="shared" si="3"/>
        <v>81.709625746322999</v>
      </c>
      <c r="W51" s="328">
        <f t="shared" si="3"/>
        <v>75.399252463472649</v>
      </c>
      <c r="X51" s="328">
        <f t="shared" si="3"/>
        <v>74.127469540313584</v>
      </c>
      <c r="Y51" s="328">
        <f t="shared" si="3"/>
        <v>75.069171399446631</v>
      </c>
      <c r="Z51" s="328">
        <f t="shared" si="3"/>
        <v>76.933158584534738</v>
      </c>
      <c r="AA51" s="328">
        <f t="shared" si="3"/>
        <v>69.768457841852339</v>
      </c>
      <c r="AB51" s="328">
        <f t="shared" si="6"/>
        <v>70.880054366292896</v>
      </c>
      <c r="AC51" s="328">
        <f t="shared" si="6"/>
        <v>74.976942866851118</v>
      </c>
      <c r="AD51" s="328">
        <f t="shared" si="6"/>
        <v>85.937575845832725</v>
      </c>
      <c r="AE51" s="328">
        <f t="shared" si="17"/>
        <v>80.69025775447794</v>
      </c>
      <c r="AF51" s="328">
        <f t="shared" si="18"/>
        <v>78.879666035629342</v>
      </c>
      <c r="AG51" s="329">
        <f t="shared" si="18"/>
        <v>79.132080966943349</v>
      </c>
      <c r="AH51" s="766">
        <v>1</v>
      </c>
      <c r="AI51" s="767">
        <v>1</v>
      </c>
      <c r="AJ51" s="767">
        <v>1</v>
      </c>
      <c r="AK51" s="767">
        <v>1</v>
      </c>
      <c r="AL51" s="767">
        <v>1</v>
      </c>
      <c r="AM51" s="767">
        <v>1</v>
      </c>
      <c r="AN51" s="767">
        <v>1</v>
      </c>
      <c r="AO51" s="767">
        <v>1</v>
      </c>
      <c r="AP51" s="767">
        <v>1</v>
      </c>
      <c r="AQ51" s="767">
        <v>1</v>
      </c>
      <c r="AR51" s="767">
        <v>1</v>
      </c>
      <c r="AS51" s="767">
        <v>1</v>
      </c>
      <c r="AT51" s="767">
        <v>4</v>
      </c>
      <c r="AU51" s="767">
        <v>6</v>
      </c>
      <c r="AV51" s="769">
        <v>7</v>
      </c>
    </row>
    <row r="52" spans="2:48" ht="14.4" x14ac:dyDescent="0.3">
      <c r="B52" s="904"/>
      <c r="C52" s="1" t="s">
        <v>6</v>
      </c>
      <c r="D52" s="740">
        <v>33524</v>
      </c>
      <c r="E52" s="740">
        <v>30430</v>
      </c>
      <c r="F52" s="740">
        <v>27187</v>
      </c>
      <c r="G52" s="740">
        <v>27048</v>
      </c>
      <c r="H52" s="740">
        <v>25651</v>
      </c>
      <c r="I52" s="740">
        <v>24662</v>
      </c>
      <c r="J52" s="740">
        <v>24568</v>
      </c>
      <c r="K52" s="740">
        <v>24867</v>
      </c>
      <c r="L52" s="740">
        <v>23488</v>
      </c>
      <c r="M52" s="740">
        <v>23522</v>
      </c>
      <c r="N52" s="740">
        <v>24578</v>
      </c>
      <c r="O52" s="740">
        <v>26185</v>
      </c>
      <c r="P52" s="741">
        <v>24851</v>
      </c>
      <c r="Q52" s="741">
        <v>24390</v>
      </c>
      <c r="R52" s="741">
        <v>24465</v>
      </c>
      <c r="S52" s="143">
        <f>100</f>
        <v>100</v>
      </c>
      <c r="T52" s="328">
        <f t="shared" si="3"/>
        <v>90.77079107505071</v>
      </c>
      <c r="U52" s="328">
        <f t="shared" si="3"/>
        <v>81.097124448156549</v>
      </c>
      <c r="V52" s="328">
        <f t="shared" si="3"/>
        <v>80.682496122181121</v>
      </c>
      <c r="W52" s="328">
        <f t="shared" si="3"/>
        <v>76.5153322992483</v>
      </c>
      <c r="X52" s="328">
        <f t="shared" si="3"/>
        <v>73.565207015869234</v>
      </c>
      <c r="Y52" s="328">
        <f t="shared" si="3"/>
        <v>73.284810881756357</v>
      </c>
      <c r="Z52" s="328">
        <f t="shared" si="3"/>
        <v>74.176709223243051</v>
      </c>
      <c r="AA52" s="328">
        <f t="shared" si="3"/>
        <v>70.063238277055248</v>
      </c>
      <c r="AB52" s="328">
        <f t="shared" si="6"/>
        <v>70.16465815535139</v>
      </c>
      <c r="AC52" s="328">
        <f t="shared" si="6"/>
        <v>73.314640257725813</v>
      </c>
      <c r="AD52" s="328">
        <f t="shared" si="6"/>
        <v>78.108220976017179</v>
      </c>
      <c r="AE52" s="328">
        <f t="shared" si="17"/>
        <v>74.128982221691928</v>
      </c>
      <c r="AF52" s="328">
        <f t="shared" si="18"/>
        <v>72.753847989500059</v>
      </c>
      <c r="AG52" s="329">
        <f t="shared" si="18"/>
        <v>72.977568309270964</v>
      </c>
      <c r="AH52" s="766">
        <v>1</v>
      </c>
      <c r="AI52" s="767">
        <v>1</v>
      </c>
      <c r="AJ52" s="767">
        <v>1</v>
      </c>
      <c r="AK52" s="767">
        <v>1</v>
      </c>
      <c r="AL52" s="767">
        <v>1</v>
      </c>
      <c r="AM52" s="767">
        <v>1</v>
      </c>
      <c r="AN52" s="767">
        <v>1</v>
      </c>
      <c r="AO52" s="767">
        <v>1</v>
      </c>
      <c r="AP52" s="767">
        <v>1</v>
      </c>
      <c r="AQ52" s="767">
        <v>1</v>
      </c>
      <c r="AR52" s="767">
        <v>1</v>
      </c>
      <c r="AS52" s="767">
        <v>1</v>
      </c>
      <c r="AT52" s="767">
        <v>4</v>
      </c>
      <c r="AU52" s="767">
        <v>6</v>
      </c>
      <c r="AV52" s="769">
        <v>7</v>
      </c>
    </row>
    <row r="53" spans="2:48" ht="14.4" x14ac:dyDescent="0.3">
      <c r="B53" s="905"/>
      <c r="C53" s="8" t="s">
        <v>7</v>
      </c>
      <c r="D53">
        <v>12923</v>
      </c>
      <c r="E53">
        <v>11469</v>
      </c>
      <c r="F53">
        <v>11021</v>
      </c>
      <c r="G53">
        <v>10215</v>
      </c>
      <c r="H53">
        <v>10118</v>
      </c>
      <c r="I53">
        <v>9391</v>
      </c>
      <c r="J53">
        <v>9103</v>
      </c>
      <c r="K53">
        <v>9018</v>
      </c>
      <c r="L53">
        <v>9115</v>
      </c>
      <c r="M53">
        <v>8920</v>
      </c>
      <c r="N53">
        <v>9132</v>
      </c>
      <c r="O53">
        <v>8481</v>
      </c>
      <c r="P53">
        <v>8228</v>
      </c>
      <c r="Q53">
        <v>8140</v>
      </c>
      <c r="R53">
        <v>8163</v>
      </c>
      <c r="S53" s="143">
        <f>100</f>
        <v>100</v>
      </c>
      <c r="T53" s="328">
        <f t="shared" si="3"/>
        <v>88.748742552039005</v>
      </c>
      <c r="U53" s="328">
        <f t="shared" si="3"/>
        <v>85.282055250328867</v>
      </c>
      <c r="V53" s="328">
        <f t="shared" si="3"/>
        <v>79.045113363770028</v>
      </c>
      <c r="W53" s="328">
        <f t="shared" si="3"/>
        <v>78.294513657819394</v>
      </c>
      <c r="X53" s="328">
        <f t="shared" si="3"/>
        <v>72.668884933838896</v>
      </c>
      <c r="Y53" s="328">
        <f t="shared" si="3"/>
        <v>70.440300239882376</v>
      </c>
      <c r="Z53" s="328">
        <f t="shared" si="3"/>
        <v>69.78255822951327</v>
      </c>
      <c r="AA53" s="328">
        <f t="shared" si="3"/>
        <v>70.533157935463905</v>
      </c>
      <c r="AB53" s="328">
        <f t="shared" si="6"/>
        <v>69.024220382264176</v>
      </c>
      <c r="AC53" s="328">
        <f t="shared" si="6"/>
        <v>70.664706337537723</v>
      </c>
      <c r="AD53" s="328">
        <f t="shared" si="6"/>
        <v>65.627176352240198</v>
      </c>
      <c r="AE53" s="328">
        <f t="shared" ref="AE53:AE56" si="19">P53*100/$D53</f>
        <v>63.669426603729782</v>
      </c>
      <c r="AF53" s="328">
        <f t="shared" ref="AF53:AG56" si="20">Q53*100/$D53</f>
        <v>62.988470169465295</v>
      </c>
      <c r="AG53" s="329">
        <f t="shared" si="20"/>
        <v>63.166447419329877</v>
      </c>
      <c r="AH53" s="770"/>
      <c r="AI53" s="771"/>
      <c r="AJ53" s="771"/>
      <c r="AK53" s="771"/>
      <c r="AL53" s="771"/>
      <c r="AM53" s="771"/>
      <c r="AN53" s="771"/>
      <c r="AO53" s="771"/>
      <c r="AP53" s="771"/>
      <c r="AQ53" s="771"/>
      <c r="AR53" s="771"/>
      <c r="AS53" s="771"/>
      <c r="AT53" s="771"/>
      <c r="AU53" s="771"/>
      <c r="AV53" s="772"/>
    </row>
    <row r="54" spans="2:48" ht="15" customHeight="1" x14ac:dyDescent="0.3">
      <c r="B54" s="904" t="s">
        <v>26</v>
      </c>
      <c r="C54" s="1" t="s">
        <v>2</v>
      </c>
      <c r="D54" s="741">
        <v>20</v>
      </c>
      <c r="E54" s="741">
        <v>19</v>
      </c>
      <c r="F54" s="741">
        <v>25</v>
      </c>
      <c r="G54" s="741">
        <v>25</v>
      </c>
      <c r="H54" s="741">
        <v>60</v>
      </c>
      <c r="I54" s="741">
        <v>58</v>
      </c>
      <c r="J54" s="741">
        <v>62</v>
      </c>
      <c r="K54" s="741">
        <v>61</v>
      </c>
      <c r="L54" s="740">
        <v>92</v>
      </c>
      <c r="M54" s="741">
        <v>94</v>
      </c>
      <c r="N54" s="741">
        <v>49</v>
      </c>
      <c r="O54" s="740">
        <v>37</v>
      </c>
      <c r="P54" s="741">
        <v>37</v>
      </c>
      <c r="Q54" s="741">
        <v>38</v>
      </c>
      <c r="R54" s="741">
        <v>40</v>
      </c>
      <c r="S54" s="143">
        <f>100</f>
        <v>100</v>
      </c>
      <c r="T54" s="328">
        <f t="shared" si="3"/>
        <v>95</v>
      </c>
      <c r="U54" s="328">
        <f t="shared" si="3"/>
        <v>125</v>
      </c>
      <c r="V54" s="328">
        <f t="shared" si="3"/>
        <v>125</v>
      </c>
      <c r="W54" s="328">
        <f t="shared" si="3"/>
        <v>300</v>
      </c>
      <c r="X54" s="328">
        <f t="shared" si="3"/>
        <v>290</v>
      </c>
      <c r="Y54" s="328">
        <f t="shared" si="3"/>
        <v>310</v>
      </c>
      <c r="Z54" s="328">
        <f t="shared" si="3"/>
        <v>305</v>
      </c>
      <c r="AA54" s="328">
        <f t="shared" si="3"/>
        <v>460</v>
      </c>
      <c r="AB54" s="328">
        <f t="shared" si="6"/>
        <v>470</v>
      </c>
      <c r="AC54" s="328">
        <f t="shared" si="6"/>
        <v>245</v>
      </c>
      <c r="AD54" s="328">
        <f t="shared" si="6"/>
        <v>185</v>
      </c>
      <c r="AE54" s="328">
        <f t="shared" si="19"/>
        <v>185</v>
      </c>
      <c r="AF54" s="328">
        <f t="shared" si="20"/>
        <v>190</v>
      </c>
      <c r="AG54" s="329">
        <f t="shared" si="20"/>
        <v>200</v>
      </c>
      <c r="AH54" s="766">
        <v>4</v>
      </c>
      <c r="AI54" s="767">
        <v>4</v>
      </c>
      <c r="AJ54" s="767">
        <v>4</v>
      </c>
      <c r="AK54" s="767">
        <v>4</v>
      </c>
      <c r="AL54" s="767">
        <v>4</v>
      </c>
      <c r="AM54" s="767">
        <v>4</v>
      </c>
      <c r="AN54" s="767">
        <v>4</v>
      </c>
      <c r="AO54" s="767">
        <v>4</v>
      </c>
      <c r="AP54" s="767">
        <v>1</v>
      </c>
      <c r="AQ54" s="767">
        <v>4</v>
      </c>
      <c r="AR54" s="767">
        <v>4</v>
      </c>
      <c r="AS54" s="767">
        <v>1</v>
      </c>
      <c r="AT54" s="767">
        <v>4</v>
      </c>
      <c r="AU54" s="767">
        <v>6</v>
      </c>
      <c r="AV54" s="769">
        <v>7</v>
      </c>
    </row>
    <row r="55" spans="2:48" ht="14.4" x14ac:dyDescent="0.3">
      <c r="B55" s="904"/>
      <c r="C55" s="1" t="s">
        <v>3</v>
      </c>
      <c r="D55" s="741">
        <v>68</v>
      </c>
      <c r="E55" s="741">
        <v>47</v>
      </c>
      <c r="F55" s="741">
        <v>54</v>
      </c>
      <c r="G55" s="741">
        <v>33</v>
      </c>
      <c r="H55" s="741">
        <v>31</v>
      </c>
      <c r="I55" s="741">
        <v>29</v>
      </c>
      <c r="J55" s="741">
        <v>70</v>
      </c>
      <c r="K55" s="741">
        <v>90</v>
      </c>
      <c r="L55" s="741">
        <v>110</v>
      </c>
      <c r="M55" s="741">
        <v>153</v>
      </c>
      <c r="N55" s="741">
        <v>97</v>
      </c>
      <c r="O55" s="741">
        <v>95</v>
      </c>
      <c r="P55" s="741">
        <v>97</v>
      </c>
      <c r="Q55" s="741">
        <v>97</v>
      </c>
      <c r="R55" s="741">
        <v>98</v>
      </c>
      <c r="S55" s="143">
        <f>100</f>
        <v>100</v>
      </c>
      <c r="T55" s="328">
        <f t="shared" si="3"/>
        <v>69.117647058823536</v>
      </c>
      <c r="U55" s="328">
        <f t="shared" si="3"/>
        <v>79.411764705882348</v>
      </c>
      <c r="V55" s="328">
        <f t="shared" si="3"/>
        <v>48.529411764705884</v>
      </c>
      <c r="W55" s="328">
        <f t="shared" si="3"/>
        <v>45.588235294117645</v>
      </c>
      <c r="X55" s="328">
        <f t="shared" si="3"/>
        <v>42.647058823529413</v>
      </c>
      <c r="Y55" s="328">
        <f t="shared" si="3"/>
        <v>102.94117647058823</v>
      </c>
      <c r="Z55" s="328">
        <f t="shared" si="3"/>
        <v>132.35294117647058</v>
      </c>
      <c r="AA55" s="328">
        <f t="shared" si="3"/>
        <v>161.76470588235293</v>
      </c>
      <c r="AB55" s="328">
        <f t="shared" si="6"/>
        <v>225</v>
      </c>
      <c r="AC55" s="328">
        <f t="shared" si="6"/>
        <v>142.64705882352942</v>
      </c>
      <c r="AD55" s="328">
        <f t="shared" si="6"/>
        <v>139.70588235294119</v>
      </c>
      <c r="AE55" s="328">
        <f t="shared" si="19"/>
        <v>142.64705882352942</v>
      </c>
      <c r="AF55" s="328">
        <f t="shared" si="20"/>
        <v>142.64705882352942</v>
      </c>
      <c r="AG55" s="329">
        <f t="shared" si="20"/>
        <v>144.11764705882354</v>
      </c>
      <c r="AH55" s="766">
        <v>4</v>
      </c>
      <c r="AI55" s="767">
        <v>4</v>
      </c>
      <c r="AJ55" s="767">
        <v>4</v>
      </c>
      <c r="AK55" s="767">
        <v>4</v>
      </c>
      <c r="AL55" s="767">
        <v>4</v>
      </c>
      <c r="AM55" s="767">
        <v>4</v>
      </c>
      <c r="AN55" s="767">
        <v>4</v>
      </c>
      <c r="AO55" s="767">
        <v>4</v>
      </c>
      <c r="AP55" s="767">
        <v>4</v>
      </c>
      <c r="AQ55" s="767">
        <v>4</v>
      </c>
      <c r="AR55" s="767">
        <v>4</v>
      </c>
      <c r="AS55" s="767">
        <v>4</v>
      </c>
      <c r="AT55" s="767">
        <v>4</v>
      </c>
      <c r="AU55" s="767">
        <v>6</v>
      </c>
      <c r="AV55" s="769">
        <v>7</v>
      </c>
    </row>
    <row r="56" spans="2:48" ht="14.4" x14ac:dyDescent="0.3">
      <c r="B56" s="904"/>
      <c r="C56" s="1" t="s">
        <v>4</v>
      </c>
      <c r="D56" s="740">
        <v>408</v>
      </c>
      <c r="E56" s="740">
        <v>400</v>
      </c>
      <c r="F56" s="740">
        <v>414</v>
      </c>
      <c r="G56" s="740">
        <v>658</v>
      </c>
      <c r="H56" s="741">
        <v>836</v>
      </c>
      <c r="I56" s="741">
        <v>897</v>
      </c>
      <c r="J56" s="740">
        <v>923</v>
      </c>
      <c r="K56" s="740">
        <v>820</v>
      </c>
      <c r="L56" s="740">
        <v>638</v>
      </c>
      <c r="M56" s="740">
        <v>372</v>
      </c>
      <c r="N56" s="740">
        <v>264</v>
      </c>
      <c r="O56" s="740">
        <v>575</v>
      </c>
      <c r="P56" s="741">
        <v>550</v>
      </c>
      <c r="Q56" s="741">
        <v>535</v>
      </c>
      <c r="R56" s="741">
        <v>527</v>
      </c>
      <c r="S56" s="143">
        <f>100</f>
        <v>100</v>
      </c>
      <c r="T56" s="328">
        <f t="shared" si="3"/>
        <v>98.039215686274517</v>
      </c>
      <c r="U56" s="328">
        <f t="shared" si="3"/>
        <v>101.47058823529412</v>
      </c>
      <c r="V56" s="328">
        <f t="shared" si="3"/>
        <v>161.27450980392157</v>
      </c>
      <c r="W56" s="328">
        <f t="shared" si="3"/>
        <v>204.90196078431373</v>
      </c>
      <c r="X56" s="328">
        <f t="shared" si="3"/>
        <v>219.85294117647058</v>
      </c>
      <c r="Y56" s="328">
        <f t="shared" si="3"/>
        <v>226.22549019607843</v>
      </c>
      <c r="Z56" s="328">
        <f t="shared" si="3"/>
        <v>200.98039215686273</v>
      </c>
      <c r="AA56" s="328">
        <f t="shared" si="3"/>
        <v>156.37254901960785</v>
      </c>
      <c r="AB56" s="328">
        <f t="shared" si="6"/>
        <v>91.17647058823529</v>
      </c>
      <c r="AC56" s="328">
        <f t="shared" si="6"/>
        <v>64.705882352941174</v>
      </c>
      <c r="AD56" s="328">
        <f t="shared" si="6"/>
        <v>140.93137254901961</v>
      </c>
      <c r="AE56" s="328">
        <f t="shared" si="19"/>
        <v>134.80392156862746</v>
      </c>
      <c r="AF56" s="328">
        <f t="shared" si="20"/>
        <v>131.12745098039215</v>
      </c>
      <c r="AG56" s="329">
        <f t="shared" si="20"/>
        <v>129.16666666666666</v>
      </c>
      <c r="AH56" s="766">
        <v>1</v>
      </c>
      <c r="AI56" s="767">
        <v>1</v>
      </c>
      <c r="AJ56" s="767">
        <v>1</v>
      </c>
      <c r="AK56" s="767">
        <v>1</v>
      </c>
      <c r="AL56" s="767">
        <v>4</v>
      </c>
      <c r="AM56" s="767">
        <v>4</v>
      </c>
      <c r="AN56" s="767">
        <v>1</v>
      </c>
      <c r="AO56" s="767">
        <v>1</v>
      </c>
      <c r="AP56" s="767">
        <v>1</v>
      </c>
      <c r="AQ56" s="767">
        <v>1</v>
      </c>
      <c r="AR56" s="767">
        <v>1</v>
      </c>
      <c r="AS56" s="767">
        <v>1</v>
      </c>
      <c r="AT56" s="767">
        <v>4</v>
      </c>
      <c r="AU56" s="767">
        <v>6</v>
      </c>
      <c r="AV56" s="769">
        <v>7</v>
      </c>
    </row>
    <row r="57" spans="2:48" ht="14.4" x14ac:dyDescent="0.3">
      <c r="B57" s="904"/>
      <c r="C57" s="1" t="s">
        <v>5</v>
      </c>
      <c r="D57" s="740">
        <v>6758</v>
      </c>
      <c r="E57" s="740">
        <v>6082</v>
      </c>
      <c r="F57" s="740">
        <v>5775</v>
      </c>
      <c r="G57" s="740">
        <v>4568</v>
      </c>
      <c r="H57" s="740">
        <v>4310</v>
      </c>
      <c r="I57" s="740">
        <v>4369</v>
      </c>
      <c r="J57" s="740">
        <v>4430</v>
      </c>
      <c r="K57" s="740">
        <v>4638</v>
      </c>
      <c r="L57" s="740">
        <v>4945</v>
      </c>
      <c r="M57" s="740">
        <v>5959</v>
      </c>
      <c r="N57" s="740">
        <v>9190</v>
      </c>
      <c r="O57" s="740">
        <v>8398</v>
      </c>
      <c r="P57" s="741">
        <v>7885</v>
      </c>
      <c r="Q57" s="741">
        <v>7708</v>
      </c>
      <c r="R57" s="741">
        <v>7733</v>
      </c>
      <c r="S57" s="143">
        <f>100</f>
        <v>100</v>
      </c>
      <c r="T57" s="328">
        <f t="shared" si="3"/>
        <v>89.9970405445398</v>
      </c>
      <c r="U57" s="328">
        <f t="shared" si="3"/>
        <v>85.454276413139979</v>
      </c>
      <c r="V57" s="328">
        <f t="shared" si="3"/>
        <v>67.593962710861206</v>
      </c>
      <c r="W57" s="328">
        <f t="shared" si="3"/>
        <v>63.776265167209232</v>
      </c>
      <c r="X57" s="328">
        <f t="shared" si="3"/>
        <v>64.649304527966848</v>
      </c>
      <c r="Y57" s="328">
        <f t="shared" si="3"/>
        <v>65.551938443326435</v>
      </c>
      <c r="Z57" s="328">
        <f t="shared" si="3"/>
        <v>68.629772121929562</v>
      </c>
      <c r="AA57" s="328">
        <f t="shared" si="3"/>
        <v>73.172536253329383</v>
      </c>
      <c r="AB57" s="328">
        <f t="shared" si="6"/>
        <v>88.176975436519683</v>
      </c>
      <c r="AC57" s="328">
        <f t="shared" si="6"/>
        <v>135.98697839597514</v>
      </c>
      <c r="AD57" s="328">
        <f t="shared" si="6"/>
        <v>124.26753477360165</v>
      </c>
      <c r="AE57" s="328">
        <f t="shared" ref="AE57:AE60" si="21">P57*100/$D57</f>
        <v>116.67653151820065</v>
      </c>
      <c r="AF57" s="328">
        <f t="shared" ref="AF57:AG60" si="22">Q57*100/$D57</f>
        <v>114.05741343592778</v>
      </c>
      <c r="AG57" s="329">
        <f t="shared" si="22"/>
        <v>114.42734536845221</v>
      </c>
      <c r="AH57" s="766">
        <v>1</v>
      </c>
      <c r="AI57" s="767">
        <v>1</v>
      </c>
      <c r="AJ57" s="767">
        <v>1</v>
      </c>
      <c r="AK57" s="767">
        <v>1</v>
      </c>
      <c r="AL57" s="767">
        <v>1</v>
      </c>
      <c r="AM57" s="767">
        <v>1</v>
      </c>
      <c r="AN57" s="767">
        <v>1</v>
      </c>
      <c r="AO57" s="767">
        <v>1</v>
      </c>
      <c r="AP57" s="767">
        <v>1</v>
      </c>
      <c r="AQ57" s="767">
        <v>1</v>
      </c>
      <c r="AR57" s="767">
        <v>1</v>
      </c>
      <c r="AS57" s="767">
        <v>1</v>
      </c>
      <c r="AT57" s="767">
        <v>4</v>
      </c>
      <c r="AU57" s="767">
        <v>6</v>
      </c>
      <c r="AV57" s="769">
        <v>7</v>
      </c>
    </row>
    <row r="58" spans="2:48" ht="14.4" x14ac:dyDescent="0.3">
      <c r="B58" s="904"/>
      <c r="C58" s="1" t="s">
        <v>6</v>
      </c>
      <c r="D58" s="740">
        <v>7254</v>
      </c>
      <c r="E58" s="740">
        <v>6548</v>
      </c>
      <c r="F58" s="740">
        <v>6268</v>
      </c>
      <c r="G58" s="740">
        <v>5284</v>
      </c>
      <c r="H58" s="740">
        <v>5237</v>
      </c>
      <c r="I58" s="740">
        <v>5353</v>
      </c>
      <c r="J58" s="740">
        <v>5485</v>
      </c>
      <c r="K58" s="740">
        <v>5609</v>
      </c>
      <c r="L58" s="740">
        <v>5785</v>
      </c>
      <c r="M58" s="740">
        <v>6578</v>
      </c>
      <c r="N58" s="740">
        <v>9600</v>
      </c>
      <c r="O58" s="740">
        <v>9105</v>
      </c>
      <c r="P58" s="741">
        <v>8569</v>
      </c>
      <c r="Q58" s="741">
        <v>8378</v>
      </c>
      <c r="R58" s="741">
        <v>8398</v>
      </c>
      <c r="S58" s="143">
        <f>100</f>
        <v>100</v>
      </c>
      <c r="T58" s="328">
        <f t="shared" ref="T58:AA89" si="23">E58*100/$D58</f>
        <v>90.267438654535425</v>
      </c>
      <c r="U58" s="328">
        <f t="shared" si="23"/>
        <v>86.407499310725115</v>
      </c>
      <c r="V58" s="328">
        <f t="shared" si="23"/>
        <v>72.842569616763171</v>
      </c>
      <c r="W58" s="328">
        <f t="shared" si="23"/>
        <v>72.194651226909286</v>
      </c>
      <c r="X58" s="328">
        <f t="shared" si="23"/>
        <v>73.793768955059278</v>
      </c>
      <c r="Y58" s="328">
        <f t="shared" si="23"/>
        <v>75.613454645712707</v>
      </c>
      <c r="Z58" s="328">
        <f t="shared" si="23"/>
        <v>77.322856355114425</v>
      </c>
      <c r="AA58" s="328">
        <f t="shared" si="23"/>
        <v>79.749103942652326</v>
      </c>
      <c r="AB58" s="328">
        <f t="shared" si="6"/>
        <v>90.681003584229387</v>
      </c>
      <c r="AC58" s="328">
        <f t="shared" si="6"/>
        <v>132.34077750206782</v>
      </c>
      <c r="AD58" s="328">
        <f t="shared" si="6"/>
        <v>125.51695616211745</v>
      </c>
      <c r="AE58" s="328">
        <f t="shared" si="21"/>
        <v>118.12792941825199</v>
      </c>
      <c r="AF58" s="328">
        <f t="shared" si="22"/>
        <v>115.49489936586711</v>
      </c>
      <c r="AG58" s="329">
        <f t="shared" si="22"/>
        <v>115.77060931899642</v>
      </c>
      <c r="AH58" s="766">
        <v>1</v>
      </c>
      <c r="AI58" s="767">
        <v>1</v>
      </c>
      <c r="AJ58" s="767">
        <v>1</v>
      </c>
      <c r="AK58" s="767">
        <v>1</v>
      </c>
      <c r="AL58" s="767">
        <v>1</v>
      </c>
      <c r="AM58" s="767">
        <v>1</v>
      </c>
      <c r="AN58" s="767">
        <v>1</v>
      </c>
      <c r="AO58" s="767">
        <v>1</v>
      </c>
      <c r="AP58" s="767">
        <v>1</v>
      </c>
      <c r="AQ58" s="767">
        <v>1</v>
      </c>
      <c r="AR58" s="767">
        <v>1</v>
      </c>
      <c r="AS58" s="767">
        <v>1</v>
      </c>
      <c r="AT58" s="767">
        <v>4</v>
      </c>
      <c r="AU58" s="767">
        <v>6</v>
      </c>
      <c r="AV58" s="769">
        <v>7</v>
      </c>
    </row>
    <row r="59" spans="2:48" ht="14.4" x14ac:dyDescent="0.3">
      <c r="B59" s="904"/>
      <c r="C59" s="1" t="s">
        <v>7</v>
      </c>
      <c r="D59">
        <v>496</v>
      </c>
      <c r="E59">
        <v>466</v>
      </c>
      <c r="F59">
        <v>493</v>
      </c>
      <c r="G59">
        <v>716</v>
      </c>
      <c r="H59">
        <v>927</v>
      </c>
      <c r="I59">
        <v>984</v>
      </c>
      <c r="J59">
        <v>1055</v>
      </c>
      <c r="K59">
        <v>971</v>
      </c>
      <c r="L59">
        <v>840</v>
      </c>
      <c r="M59">
        <v>619</v>
      </c>
      <c r="N59">
        <v>410</v>
      </c>
      <c r="O59">
        <v>707</v>
      </c>
      <c r="P59">
        <v>684</v>
      </c>
      <c r="Q59">
        <v>670</v>
      </c>
      <c r="R59">
        <v>665</v>
      </c>
      <c r="S59" s="143">
        <f>100</f>
        <v>100</v>
      </c>
      <c r="T59" s="328">
        <f t="shared" si="23"/>
        <v>93.951612903225808</v>
      </c>
      <c r="U59" s="328">
        <f t="shared" si="23"/>
        <v>99.395161290322577</v>
      </c>
      <c r="V59" s="328">
        <f t="shared" si="23"/>
        <v>144.35483870967741</v>
      </c>
      <c r="W59" s="328">
        <f t="shared" si="23"/>
        <v>186.89516129032259</v>
      </c>
      <c r="X59" s="328">
        <f t="shared" si="23"/>
        <v>198.38709677419354</v>
      </c>
      <c r="Y59" s="328">
        <f t="shared" si="23"/>
        <v>212.70161290322579</v>
      </c>
      <c r="Z59" s="328">
        <f t="shared" si="23"/>
        <v>195.76612903225808</v>
      </c>
      <c r="AA59" s="328">
        <f t="shared" si="23"/>
        <v>169.35483870967741</v>
      </c>
      <c r="AB59" s="328">
        <f t="shared" si="6"/>
        <v>124.79838709677419</v>
      </c>
      <c r="AC59" s="328">
        <f t="shared" si="6"/>
        <v>82.661290322580641</v>
      </c>
      <c r="AD59" s="328">
        <f t="shared" si="6"/>
        <v>142.54032258064515</v>
      </c>
      <c r="AE59" s="328">
        <f t="shared" si="21"/>
        <v>137.90322580645162</v>
      </c>
      <c r="AF59" s="328">
        <f t="shared" si="22"/>
        <v>135.08064516129033</v>
      </c>
      <c r="AG59" s="329">
        <f t="shared" si="22"/>
        <v>134.07258064516128</v>
      </c>
      <c r="AH59" s="770"/>
      <c r="AI59" s="771"/>
      <c r="AJ59" s="771"/>
      <c r="AK59" s="771"/>
      <c r="AL59" s="771"/>
      <c r="AM59" s="771"/>
      <c r="AN59" s="771"/>
      <c r="AO59" s="771"/>
      <c r="AP59" s="771"/>
      <c r="AQ59" s="771"/>
      <c r="AR59" s="771"/>
      <c r="AS59" s="771"/>
      <c r="AT59" s="771"/>
      <c r="AU59" s="771"/>
      <c r="AV59" s="772"/>
    </row>
    <row r="60" spans="2:48" ht="15" customHeight="1" x14ac:dyDescent="0.3">
      <c r="B60" s="906" t="s">
        <v>27</v>
      </c>
      <c r="C60" s="7" t="s">
        <v>2</v>
      </c>
      <c r="D60" s="740">
        <v>9954</v>
      </c>
      <c r="E60" s="740">
        <v>10376</v>
      </c>
      <c r="F60" s="740">
        <v>9803</v>
      </c>
      <c r="G60" s="740">
        <v>10520</v>
      </c>
      <c r="H60" s="740">
        <v>8692</v>
      </c>
      <c r="I60" s="740">
        <v>10576</v>
      </c>
      <c r="J60" s="740">
        <v>10352</v>
      </c>
      <c r="K60" s="740">
        <v>11109</v>
      </c>
      <c r="L60" s="740">
        <v>12007</v>
      </c>
      <c r="M60" s="740">
        <v>11552</v>
      </c>
      <c r="N60" s="740">
        <v>11891</v>
      </c>
      <c r="O60" s="740">
        <v>12276</v>
      </c>
      <c r="P60" s="741">
        <v>12153</v>
      </c>
      <c r="Q60" s="741">
        <v>12440</v>
      </c>
      <c r="R60" s="741">
        <v>13012</v>
      </c>
      <c r="S60" s="143">
        <f>100</f>
        <v>100</v>
      </c>
      <c r="T60" s="328">
        <f t="shared" si="23"/>
        <v>104.23950170785614</v>
      </c>
      <c r="U60" s="328">
        <f t="shared" si="23"/>
        <v>98.483021900743424</v>
      </c>
      <c r="V60" s="328">
        <f t="shared" si="23"/>
        <v>105.68615631906771</v>
      </c>
      <c r="W60" s="328">
        <f t="shared" si="23"/>
        <v>87.321679726743014</v>
      </c>
      <c r="X60" s="328">
        <f t="shared" si="23"/>
        <v>106.24874422342776</v>
      </c>
      <c r="Y60" s="328">
        <f t="shared" si="23"/>
        <v>103.99839260598755</v>
      </c>
      <c r="Z60" s="328">
        <f t="shared" si="23"/>
        <v>111.60337552742617</v>
      </c>
      <c r="AA60" s="328">
        <f t="shared" si="23"/>
        <v>120.62487442234277</v>
      </c>
      <c r="AB60" s="328">
        <f t="shared" si="6"/>
        <v>116.05384769941732</v>
      </c>
      <c r="AC60" s="328">
        <f t="shared" si="6"/>
        <v>119.45951376331124</v>
      </c>
      <c r="AD60" s="328">
        <f t="shared" si="6"/>
        <v>123.32730560578662</v>
      </c>
      <c r="AE60" s="328">
        <f t="shared" si="21"/>
        <v>122.09162145871007</v>
      </c>
      <c r="AF60" s="328">
        <f t="shared" si="22"/>
        <v>124.97488446855536</v>
      </c>
      <c r="AG60" s="329">
        <f t="shared" si="22"/>
        <v>130.72131806309022</v>
      </c>
      <c r="AH60" s="766">
        <v>1</v>
      </c>
      <c r="AI60" s="767">
        <v>1</v>
      </c>
      <c r="AJ60" s="767">
        <v>1</v>
      </c>
      <c r="AK60" s="767">
        <v>1</v>
      </c>
      <c r="AL60" s="767">
        <v>1</v>
      </c>
      <c r="AM60" s="767">
        <v>1</v>
      </c>
      <c r="AN60" s="767">
        <v>1</v>
      </c>
      <c r="AO60" s="767">
        <v>1</v>
      </c>
      <c r="AP60" s="767">
        <v>1</v>
      </c>
      <c r="AQ60" s="767">
        <v>1</v>
      </c>
      <c r="AR60" s="767">
        <v>1</v>
      </c>
      <c r="AS60" s="767">
        <v>1</v>
      </c>
      <c r="AT60" s="767">
        <v>4</v>
      </c>
      <c r="AU60" s="767">
        <v>6</v>
      </c>
      <c r="AV60" s="769">
        <v>7</v>
      </c>
    </row>
    <row r="61" spans="2:48" ht="14.4" x14ac:dyDescent="0.3">
      <c r="B61" s="904"/>
      <c r="C61" s="1" t="s">
        <v>3</v>
      </c>
      <c r="D61" s="740">
        <v>8564</v>
      </c>
      <c r="E61" s="740">
        <v>8335</v>
      </c>
      <c r="F61" s="740">
        <v>8420</v>
      </c>
      <c r="G61" s="740">
        <v>8245</v>
      </c>
      <c r="H61" s="740">
        <v>8572</v>
      </c>
      <c r="I61" s="740">
        <v>8406</v>
      </c>
      <c r="J61" s="740">
        <v>8809</v>
      </c>
      <c r="K61" s="740">
        <v>8896</v>
      </c>
      <c r="L61" s="740">
        <v>8896</v>
      </c>
      <c r="M61" s="740">
        <v>8978</v>
      </c>
      <c r="N61" s="740">
        <v>12871</v>
      </c>
      <c r="O61" s="740">
        <v>12822</v>
      </c>
      <c r="P61" s="741">
        <v>12677</v>
      </c>
      <c r="Q61" s="741">
        <v>12696</v>
      </c>
      <c r="R61" s="741">
        <v>12842</v>
      </c>
      <c r="S61" s="143">
        <f>100</f>
        <v>100</v>
      </c>
      <c r="T61" s="328">
        <f t="shared" si="23"/>
        <v>97.326015880429708</v>
      </c>
      <c r="U61" s="328">
        <f t="shared" si="23"/>
        <v>98.318542737038769</v>
      </c>
      <c r="V61" s="328">
        <f t="shared" si="23"/>
        <v>96.275105091078942</v>
      </c>
      <c r="W61" s="328">
        <f t="shared" si="23"/>
        <v>100.09341429238674</v>
      </c>
      <c r="X61" s="328">
        <f t="shared" si="23"/>
        <v>98.155067725361974</v>
      </c>
      <c r="Y61" s="328">
        <f t="shared" si="23"/>
        <v>102.86081270434376</v>
      </c>
      <c r="Z61" s="328">
        <f t="shared" si="23"/>
        <v>103.8766931340495</v>
      </c>
      <c r="AA61" s="328">
        <f t="shared" si="23"/>
        <v>103.8766931340495</v>
      </c>
      <c r="AB61" s="328">
        <f t="shared" si="6"/>
        <v>104.83418963101354</v>
      </c>
      <c r="AC61" s="328">
        <f t="shared" si="6"/>
        <v>150.29191966370854</v>
      </c>
      <c r="AD61" s="328">
        <f t="shared" si="6"/>
        <v>149.71975712283978</v>
      </c>
      <c r="AE61" s="328">
        <f t="shared" ref="AE61:AE64" si="24">P61*100/$D61</f>
        <v>148.02662307333023</v>
      </c>
      <c r="AF61" s="328">
        <f t="shared" ref="AF61:AG64" si="25">Q61*100/$D61</f>
        <v>148.24848201774873</v>
      </c>
      <c r="AG61" s="329">
        <f t="shared" si="25"/>
        <v>149.95329285380663</v>
      </c>
      <c r="AH61" s="766">
        <v>1</v>
      </c>
      <c r="AI61" s="767">
        <v>1</v>
      </c>
      <c r="AJ61" s="767">
        <v>1</v>
      </c>
      <c r="AK61" s="767">
        <v>1</v>
      </c>
      <c r="AL61" s="767">
        <v>1</v>
      </c>
      <c r="AM61" s="767">
        <v>1</v>
      </c>
      <c r="AN61" s="767">
        <v>1</v>
      </c>
      <c r="AO61" s="767">
        <v>1</v>
      </c>
      <c r="AP61" s="767">
        <v>1</v>
      </c>
      <c r="AQ61" s="767">
        <v>1</v>
      </c>
      <c r="AR61" s="767">
        <v>1</v>
      </c>
      <c r="AS61" s="767">
        <v>1</v>
      </c>
      <c r="AT61" s="767">
        <v>4</v>
      </c>
      <c r="AU61" s="767">
        <v>6</v>
      </c>
      <c r="AV61" s="769">
        <v>7</v>
      </c>
    </row>
    <row r="62" spans="2:48" ht="14.4" x14ac:dyDescent="0.3">
      <c r="B62" s="904"/>
      <c r="C62" s="1" t="s">
        <v>4</v>
      </c>
      <c r="D62" s="740">
        <v>21290</v>
      </c>
      <c r="E62" s="740">
        <v>20651</v>
      </c>
      <c r="F62" s="740">
        <v>19819</v>
      </c>
      <c r="G62" s="740">
        <v>19907</v>
      </c>
      <c r="H62" s="740">
        <v>17702</v>
      </c>
      <c r="I62" s="740">
        <v>17116</v>
      </c>
      <c r="J62" s="740">
        <v>17335</v>
      </c>
      <c r="K62" s="740">
        <v>17942</v>
      </c>
      <c r="L62" s="740">
        <v>17770</v>
      </c>
      <c r="M62" s="740">
        <v>17960</v>
      </c>
      <c r="N62" s="740">
        <v>16669</v>
      </c>
      <c r="O62" s="740">
        <v>15389</v>
      </c>
      <c r="P62" s="741">
        <v>14713</v>
      </c>
      <c r="Q62" s="741">
        <v>14321</v>
      </c>
      <c r="R62" s="741">
        <v>14109</v>
      </c>
      <c r="S62" s="143">
        <f>100</f>
        <v>100</v>
      </c>
      <c r="T62" s="328">
        <f t="shared" si="23"/>
        <v>96.998590887740718</v>
      </c>
      <c r="U62" s="328">
        <f t="shared" si="23"/>
        <v>93.090652888680125</v>
      </c>
      <c r="V62" s="328">
        <f t="shared" si="23"/>
        <v>93.503992484734624</v>
      </c>
      <c r="W62" s="328">
        <f t="shared" si="23"/>
        <v>83.147017379051192</v>
      </c>
      <c r="X62" s="328">
        <f t="shared" si="23"/>
        <v>80.394551432597467</v>
      </c>
      <c r="Y62" s="328">
        <f t="shared" si="23"/>
        <v>81.423203381869428</v>
      </c>
      <c r="Z62" s="328">
        <f t="shared" si="23"/>
        <v>84.274307186472527</v>
      </c>
      <c r="AA62" s="328">
        <f t="shared" si="23"/>
        <v>83.466416157820575</v>
      </c>
      <c r="AB62" s="328">
        <f t="shared" si="6"/>
        <v>84.358853922029127</v>
      </c>
      <c r="AC62" s="328">
        <f t="shared" si="6"/>
        <v>78.294974166275253</v>
      </c>
      <c r="AD62" s="328">
        <f t="shared" si="6"/>
        <v>72.282761860028188</v>
      </c>
      <c r="AE62" s="328">
        <f t="shared" si="24"/>
        <v>69.107562235791448</v>
      </c>
      <c r="AF62" s="328">
        <f t="shared" si="25"/>
        <v>67.266322217003292</v>
      </c>
      <c r="AG62" s="329">
        <f t="shared" si="25"/>
        <v>66.270549553781123</v>
      </c>
      <c r="AH62" s="766">
        <v>1</v>
      </c>
      <c r="AI62" s="767">
        <v>1</v>
      </c>
      <c r="AJ62" s="767">
        <v>1</v>
      </c>
      <c r="AK62" s="767">
        <v>1</v>
      </c>
      <c r="AL62" s="767">
        <v>1</v>
      </c>
      <c r="AM62" s="767">
        <v>1</v>
      </c>
      <c r="AN62" s="767">
        <v>1</v>
      </c>
      <c r="AO62" s="767">
        <v>1</v>
      </c>
      <c r="AP62" s="767">
        <v>1</v>
      </c>
      <c r="AQ62" s="767">
        <v>1</v>
      </c>
      <c r="AR62" s="767">
        <v>1</v>
      </c>
      <c r="AS62" s="767">
        <v>1</v>
      </c>
      <c r="AT62" s="767">
        <v>4</v>
      </c>
      <c r="AU62" s="767">
        <v>6</v>
      </c>
      <c r="AV62" s="769">
        <v>7</v>
      </c>
    </row>
    <row r="63" spans="2:48" ht="14.4" x14ac:dyDescent="0.3">
      <c r="B63" s="904"/>
      <c r="C63" s="1" t="s">
        <v>5</v>
      </c>
      <c r="D63" s="740">
        <v>18826</v>
      </c>
      <c r="E63" s="740">
        <v>14948</v>
      </c>
      <c r="F63" s="740">
        <v>15168</v>
      </c>
      <c r="G63" s="740">
        <v>12116</v>
      </c>
      <c r="H63" s="740">
        <v>11880</v>
      </c>
      <c r="I63" s="740">
        <v>12159</v>
      </c>
      <c r="J63" s="740">
        <v>14082</v>
      </c>
      <c r="K63" s="740">
        <v>15846</v>
      </c>
      <c r="L63" s="740">
        <v>18618</v>
      </c>
      <c r="M63" s="740">
        <v>18424</v>
      </c>
      <c r="N63" s="740">
        <v>21921</v>
      </c>
      <c r="O63" s="740">
        <v>17658</v>
      </c>
      <c r="P63" s="741">
        <v>16580</v>
      </c>
      <c r="Q63" s="741">
        <v>16208</v>
      </c>
      <c r="R63" s="741">
        <v>16260</v>
      </c>
      <c r="S63" s="143">
        <f>100</f>
        <v>100</v>
      </c>
      <c r="T63" s="328">
        <f t="shared" si="23"/>
        <v>79.400828641240835</v>
      </c>
      <c r="U63" s="328">
        <f t="shared" si="23"/>
        <v>80.569425262934246</v>
      </c>
      <c r="V63" s="328">
        <f t="shared" si="23"/>
        <v>64.357803038351221</v>
      </c>
      <c r="W63" s="328">
        <f t="shared" si="23"/>
        <v>63.104217571443748</v>
      </c>
      <c r="X63" s="328">
        <f t="shared" si="23"/>
        <v>64.586210559864014</v>
      </c>
      <c r="Y63" s="328">
        <f t="shared" si="23"/>
        <v>74.800807394029533</v>
      </c>
      <c r="Z63" s="328">
        <f t="shared" si="23"/>
        <v>84.170827578880278</v>
      </c>
      <c r="AA63" s="328">
        <f t="shared" si="23"/>
        <v>98.895145012217142</v>
      </c>
      <c r="AB63" s="328">
        <f t="shared" si="6"/>
        <v>97.864655263996596</v>
      </c>
      <c r="AC63" s="328">
        <f t="shared" si="6"/>
        <v>116.44002974609583</v>
      </c>
      <c r="AD63" s="328">
        <f t="shared" si="6"/>
        <v>93.795814299373205</v>
      </c>
      <c r="AE63" s="328">
        <f t="shared" si="24"/>
        <v>88.069690853075528</v>
      </c>
      <c r="AF63" s="328">
        <f t="shared" si="25"/>
        <v>86.093700201848506</v>
      </c>
      <c r="AG63" s="329">
        <f t="shared" si="25"/>
        <v>86.36991394879422</v>
      </c>
      <c r="AH63" s="766">
        <v>1</v>
      </c>
      <c r="AI63" s="767">
        <v>1</v>
      </c>
      <c r="AJ63" s="767">
        <v>1</v>
      </c>
      <c r="AK63" s="767">
        <v>1</v>
      </c>
      <c r="AL63" s="767">
        <v>1</v>
      </c>
      <c r="AM63" s="767">
        <v>1</v>
      </c>
      <c r="AN63" s="767">
        <v>1</v>
      </c>
      <c r="AO63" s="767">
        <v>1</v>
      </c>
      <c r="AP63" s="767">
        <v>1</v>
      </c>
      <c r="AQ63" s="767">
        <v>1</v>
      </c>
      <c r="AR63" s="767">
        <v>1</v>
      </c>
      <c r="AS63" s="767">
        <v>1</v>
      </c>
      <c r="AT63" s="767">
        <v>4</v>
      </c>
      <c r="AU63" s="767">
        <v>6</v>
      </c>
      <c r="AV63" s="769">
        <v>7</v>
      </c>
    </row>
    <row r="64" spans="2:48" ht="14.4" x14ac:dyDescent="0.3">
      <c r="B64" s="904"/>
      <c r="C64" s="1" t="s">
        <v>6</v>
      </c>
      <c r="D64" s="740">
        <v>58634</v>
      </c>
      <c r="E64" s="740">
        <v>54310</v>
      </c>
      <c r="F64" s="740">
        <v>53210</v>
      </c>
      <c r="G64" s="740">
        <v>50788</v>
      </c>
      <c r="H64" s="740">
        <v>46846</v>
      </c>
      <c r="I64" s="740">
        <v>48257</v>
      </c>
      <c r="J64" s="740">
        <v>50578</v>
      </c>
      <c r="K64" s="740">
        <v>53793</v>
      </c>
      <c r="L64" s="740">
        <v>57291</v>
      </c>
      <c r="M64" s="740">
        <v>56914</v>
      </c>
      <c r="N64" s="740">
        <v>63352</v>
      </c>
      <c r="O64" s="740">
        <v>58145</v>
      </c>
      <c r="P64" s="741">
        <v>56123</v>
      </c>
      <c r="Q64" s="741">
        <v>55665</v>
      </c>
      <c r="R64" s="741">
        <v>56223</v>
      </c>
      <c r="S64" s="143">
        <f>100</f>
        <v>100</v>
      </c>
      <c r="T64" s="328">
        <f t="shared" si="23"/>
        <v>92.625439164989601</v>
      </c>
      <c r="U64" s="328">
        <f t="shared" si="23"/>
        <v>90.74939454923765</v>
      </c>
      <c r="V64" s="328">
        <f t="shared" si="23"/>
        <v>86.618685404372883</v>
      </c>
      <c r="W64" s="328">
        <f t="shared" si="23"/>
        <v>79.895623699559977</v>
      </c>
      <c r="X64" s="328">
        <f t="shared" si="23"/>
        <v>82.302077293038167</v>
      </c>
      <c r="Y64" s="328">
        <f t="shared" si="23"/>
        <v>86.260531432274789</v>
      </c>
      <c r="Z64" s="328">
        <f t="shared" si="23"/>
        <v>91.743698195586177</v>
      </c>
      <c r="AA64" s="328">
        <f t="shared" si="23"/>
        <v>97.709520073677382</v>
      </c>
      <c r="AB64" s="328">
        <f t="shared" si="6"/>
        <v>97.06654841900604</v>
      </c>
      <c r="AC64" s="328">
        <f t="shared" si="6"/>
        <v>108.04652590647065</v>
      </c>
      <c r="AD64" s="328">
        <f t="shared" si="6"/>
        <v>99.166012893542998</v>
      </c>
      <c r="AE64" s="328">
        <f t="shared" si="24"/>
        <v>95.717501790769859</v>
      </c>
      <c r="AF64" s="328">
        <f t="shared" si="25"/>
        <v>94.936385032574961</v>
      </c>
      <c r="AG64" s="329">
        <f t="shared" si="25"/>
        <v>95.888051301292762</v>
      </c>
      <c r="AH64" s="766">
        <v>1</v>
      </c>
      <c r="AI64" s="767">
        <v>1</v>
      </c>
      <c r="AJ64" s="767">
        <v>1</v>
      </c>
      <c r="AK64" s="767">
        <v>1</v>
      </c>
      <c r="AL64" s="767">
        <v>1</v>
      </c>
      <c r="AM64" s="767">
        <v>1</v>
      </c>
      <c r="AN64" s="767">
        <v>1</v>
      </c>
      <c r="AO64" s="767">
        <v>1</v>
      </c>
      <c r="AP64" s="767">
        <v>1</v>
      </c>
      <c r="AQ64" s="767">
        <v>1</v>
      </c>
      <c r="AR64" s="767">
        <v>1</v>
      </c>
      <c r="AS64" s="767">
        <v>1</v>
      </c>
      <c r="AT64" s="767">
        <v>4</v>
      </c>
      <c r="AU64" s="767">
        <v>6</v>
      </c>
      <c r="AV64" s="769">
        <v>7</v>
      </c>
    </row>
    <row r="65" spans="2:48" ht="14.4" x14ac:dyDescent="0.3">
      <c r="B65" s="905"/>
      <c r="C65" s="8" t="s">
        <v>7</v>
      </c>
      <c r="D65">
        <v>39808</v>
      </c>
      <c r="E65">
        <v>39362</v>
      </c>
      <c r="F65">
        <v>38042</v>
      </c>
      <c r="G65">
        <v>38672</v>
      </c>
      <c r="H65">
        <v>34966</v>
      </c>
      <c r="I65">
        <v>36098</v>
      </c>
      <c r="J65">
        <v>36496</v>
      </c>
      <c r="K65">
        <v>37947</v>
      </c>
      <c r="L65">
        <v>38673</v>
      </c>
      <c r="M65">
        <v>38490</v>
      </c>
      <c r="N65">
        <v>41431</v>
      </c>
      <c r="O65">
        <v>40487</v>
      </c>
      <c r="P65">
        <v>39543</v>
      </c>
      <c r="Q65">
        <v>39457</v>
      </c>
      <c r="R65">
        <v>39963</v>
      </c>
      <c r="S65" s="143">
        <f>100</f>
        <v>100</v>
      </c>
      <c r="T65" s="328">
        <f t="shared" si="23"/>
        <v>98.879622186495183</v>
      </c>
      <c r="U65" s="328">
        <f t="shared" si="23"/>
        <v>95.563705787781345</v>
      </c>
      <c r="V65" s="328">
        <f t="shared" si="23"/>
        <v>97.146302250803856</v>
      </c>
      <c r="W65" s="328">
        <f t="shared" si="23"/>
        <v>87.836615755627008</v>
      </c>
      <c r="X65" s="328">
        <f t="shared" si="23"/>
        <v>90.680265273311903</v>
      </c>
      <c r="Y65" s="328">
        <f t="shared" si="23"/>
        <v>91.680064308681679</v>
      </c>
      <c r="Z65" s="328">
        <f t="shared" si="23"/>
        <v>95.325060289389071</v>
      </c>
      <c r="AA65" s="328">
        <f t="shared" si="23"/>
        <v>97.148814308681679</v>
      </c>
      <c r="AB65" s="328">
        <f t="shared" si="6"/>
        <v>96.689107717041807</v>
      </c>
      <c r="AC65" s="328">
        <f t="shared" si="6"/>
        <v>104.07706993569131</v>
      </c>
      <c r="AD65" s="328">
        <f t="shared" si="6"/>
        <v>101.70568729903538</v>
      </c>
      <c r="AE65" s="328">
        <f t="shared" ref="AE65:AE68" si="26">P65*100/$D65</f>
        <v>99.334304662379424</v>
      </c>
      <c r="AF65" s="328">
        <f t="shared" ref="AF65:AG68" si="27">Q65*100/$D65</f>
        <v>99.118267684887456</v>
      </c>
      <c r="AG65" s="329">
        <f t="shared" si="27"/>
        <v>100.38936897106109</v>
      </c>
      <c r="AH65" s="770"/>
      <c r="AI65" s="771"/>
      <c r="AJ65" s="771"/>
      <c r="AK65" s="771"/>
      <c r="AL65" s="771"/>
      <c r="AM65" s="771"/>
      <c r="AN65" s="771"/>
      <c r="AO65" s="771"/>
      <c r="AP65" s="771"/>
      <c r="AQ65" s="771"/>
      <c r="AR65" s="771"/>
      <c r="AS65" s="771"/>
      <c r="AT65" s="771"/>
      <c r="AU65" s="771"/>
      <c r="AV65" s="772"/>
    </row>
    <row r="66" spans="2:48" ht="15" customHeight="1" x14ac:dyDescent="0.3">
      <c r="B66" s="904" t="s">
        <v>28</v>
      </c>
      <c r="C66" s="1" t="s">
        <v>2</v>
      </c>
      <c r="D66" s="740">
        <v>41724</v>
      </c>
      <c r="E66" s="740">
        <v>35359</v>
      </c>
      <c r="F66" s="740">
        <v>32186</v>
      </c>
      <c r="G66" s="740">
        <v>32611</v>
      </c>
      <c r="H66" s="740">
        <v>26875</v>
      </c>
      <c r="I66" s="740">
        <v>23771</v>
      </c>
      <c r="J66" s="740">
        <v>24318</v>
      </c>
      <c r="K66" s="740">
        <v>26343</v>
      </c>
      <c r="L66" s="740">
        <v>29422</v>
      </c>
      <c r="M66" s="740">
        <v>27212</v>
      </c>
      <c r="N66" s="740">
        <v>27871</v>
      </c>
      <c r="O66" s="740">
        <v>27015</v>
      </c>
      <c r="P66" s="741">
        <v>26743</v>
      </c>
      <c r="Q66" s="741">
        <v>27375</v>
      </c>
      <c r="R66" s="741">
        <v>28633</v>
      </c>
      <c r="S66" s="143">
        <f>100</f>
        <v>100</v>
      </c>
      <c r="T66" s="328">
        <f t="shared" si="23"/>
        <v>84.744990892531874</v>
      </c>
      <c r="U66" s="328">
        <f t="shared" si="23"/>
        <v>77.140255009107463</v>
      </c>
      <c r="V66" s="328">
        <f t="shared" si="23"/>
        <v>78.158853417697244</v>
      </c>
      <c r="W66" s="328">
        <f t="shared" si="23"/>
        <v>64.411369954942003</v>
      </c>
      <c r="X66" s="328">
        <f t="shared" si="23"/>
        <v>56.972006519029811</v>
      </c>
      <c r="Y66" s="328">
        <f t="shared" si="23"/>
        <v>58.283002588438308</v>
      </c>
      <c r="Z66" s="328">
        <f t="shared" si="23"/>
        <v>63.136324417601379</v>
      </c>
      <c r="AA66" s="328">
        <f t="shared" si="23"/>
        <v>70.515770300067103</v>
      </c>
      <c r="AB66" s="328">
        <f t="shared" si="6"/>
        <v>65.219058575400254</v>
      </c>
      <c r="AC66" s="328">
        <f t="shared" si="6"/>
        <v>66.798485284248869</v>
      </c>
      <c r="AD66" s="328">
        <f t="shared" si="6"/>
        <v>64.746908254242157</v>
      </c>
      <c r="AE66" s="328">
        <f t="shared" si="26"/>
        <v>64.0950052727447</v>
      </c>
      <c r="AF66" s="328">
        <f t="shared" si="27"/>
        <v>65.60972102387116</v>
      </c>
      <c r="AG66" s="329">
        <f t="shared" si="27"/>
        <v>68.624772313296901</v>
      </c>
      <c r="AH66" s="766">
        <v>1</v>
      </c>
      <c r="AI66" s="767">
        <v>1</v>
      </c>
      <c r="AJ66" s="767">
        <v>1</v>
      </c>
      <c r="AK66" s="767">
        <v>1</v>
      </c>
      <c r="AL66" s="767">
        <v>1</v>
      </c>
      <c r="AM66" s="767">
        <v>1</v>
      </c>
      <c r="AN66" s="767">
        <v>1</v>
      </c>
      <c r="AO66" s="767">
        <v>1</v>
      </c>
      <c r="AP66" s="767">
        <v>1</v>
      </c>
      <c r="AQ66" s="767">
        <v>1</v>
      </c>
      <c r="AR66" s="767">
        <v>1</v>
      </c>
      <c r="AS66" s="767">
        <v>1</v>
      </c>
      <c r="AT66" s="767">
        <v>4</v>
      </c>
      <c r="AU66" s="767">
        <v>6</v>
      </c>
      <c r="AV66" s="769">
        <v>7</v>
      </c>
    </row>
    <row r="67" spans="2:48" ht="14.4" x14ac:dyDescent="0.3">
      <c r="B67" s="904"/>
      <c r="C67" s="1" t="s">
        <v>3</v>
      </c>
      <c r="D67" s="740">
        <v>35232</v>
      </c>
      <c r="E67" s="740">
        <v>28256</v>
      </c>
      <c r="F67" s="740">
        <v>26771</v>
      </c>
      <c r="G67" s="740">
        <v>25134</v>
      </c>
      <c r="H67" s="740">
        <v>25230</v>
      </c>
      <c r="I67" s="740">
        <v>23899</v>
      </c>
      <c r="J67" s="740">
        <v>23763</v>
      </c>
      <c r="K67" s="740">
        <v>22278</v>
      </c>
      <c r="L67" s="740">
        <v>21493</v>
      </c>
      <c r="M67" s="740">
        <v>20034</v>
      </c>
      <c r="N67" s="740">
        <v>31268</v>
      </c>
      <c r="O67" s="740">
        <v>29765</v>
      </c>
      <c r="P67" s="741">
        <v>29427</v>
      </c>
      <c r="Q67" s="741">
        <v>29470</v>
      </c>
      <c r="R67" s="741">
        <v>29809</v>
      </c>
      <c r="S67" s="143">
        <f>100</f>
        <v>100</v>
      </c>
      <c r="T67" s="328">
        <f t="shared" si="23"/>
        <v>80.199818346957315</v>
      </c>
      <c r="U67" s="328">
        <f t="shared" si="23"/>
        <v>75.984900090826528</v>
      </c>
      <c r="V67" s="328">
        <f t="shared" si="23"/>
        <v>71.338555858310627</v>
      </c>
      <c r="W67" s="328">
        <f t="shared" si="23"/>
        <v>71.611035422343321</v>
      </c>
      <c r="X67" s="328">
        <f t="shared" si="23"/>
        <v>67.833219800181652</v>
      </c>
      <c r="Y67" s="328">
        <f t="shared" si="23"/>
        <v>67.447207084468658</v>
      </c>
      <c r="Z67" s="328">
        <f t="shared" si="23"/>
        <v>63.232288828337872</v>
      </c>
      <c r="AA67" s="328">
        <f t="shared" si="23"/>
        <v>61.004200726612169</v>
      </c>
      <c r="AB67" s="328">
        <f t="shared" si="6"/>
        <v>56.863079019073567</v>
      </c>
      <c r="AC67" s="328">
        <f t="shared" si="6"/>
        <v>88.748864668483193</v>
      </c>
      <c r="AD67" s="328">
        <f t="shared" si="6"/>
        <v>84.482856494096282</v>
      </c>
      <c r="AE67" s="328">
        <f t="shared" si="26"/>
        <v>83.523501362397823</v>
      </c>
      <c r="AF67" s="328">
        <f t="shared" si="27"/>
        <v>83.645549500454138</v>
      </c>
      <c r="AG67" s="329">
        <f t="shared" si="27"/>
        <v>84.607742960944591</v>
      </c>
      <c r="AH67" s="766">
        <v>1</v>
      </c>
      <c r="AI67" s="767">
        <v>1</v>
      </c>
      <c r="AJ67" s="767">
        <v>1</v>
      </c>
      <c r="AK67" s="767">
        <v>1</v>
      </c>
      <c r="AL67" s="767">
        <v>1</v>
      </c>
      <c r="AM67" s="767">
        <v>1</v>
      </c>
      <c r="AN67" s="767">
        <v>1</v>
      </c>
      <c r="AO67" s="767">
        <v>1</v>
      </c>
      <c r="AP67" s="767">
        <v>1</v>
      </c>
      <c r="AQ67" s="767">
        <v>1</v>
      </c>
      <c r="AR67" s="767">
        <v>1</v>
      </c>
      <c r="AS67" s="767">
        <v>1</v>
      </c>
      <c r="AT67" s="767">
        <v>4</v>
      </c>
      <c r="AU67" s="767">
        <v>6</v>
      </c>
      <c r="AV67" s="769">
        <v>7</v>
      </c>
    </row>
    <row r="68" spans="2:48" ht="14.4" x14ac:dyDescent="0.3">
      <c r="B68" s="904"/>
      <c r="C68" s="1" t="s">
        <v>4</v>
      </c>
      <c r="D68" s="740">
        <v>50286</v>
      </c>
      <c r="E68" s="740">
        <v>43976</v>
      </c>
      <c r="F68" s="740">
        <v>38672</v>
      </c>
      <c r="G68" s="740">
        <v>35667</v>
      </c>
      <c r="H68" s="740">
        <v>32254</v>
      </c>
      <c r="I68" s="740">
        <v>31487</v>
      </c>
      <c r="J68" s="740">
        <v>31658</v>
      </c>
      <c r="K68" s="740">
        <v>30571</v>
      </c>
      <c r="L68" s="740">
        <v>29847</v>
      </c>
      <c r="M68" s="740">
        <v>29432</v>
      </c>
      <c r="N68" s="740">
        <v>27763</v>
      </c>
      <c r="O68" s="740">
        <v>25376</v>
      </c>
      <c r="P68" s="741">
        <v>24261</v>
      </c>
      <c r="Q68" s="741">
        <v>23615</v>
      </c>
      <c r="R68" s="741">
        <v>23265</v>
      </c>
      <c r="S68" s="143">
        <f>100</f>
        <v>100</v>
      </c>
      <c r="T68" s="328">
        <f t="shared" si="23"/>
        <v>87.451775842182712</v>
      </c>
      <c r="U68" s="328">
        <f t="shared" si="23"/>
        <v>76.904108499383526</v>
      </c>
      <c r="V68" s="328">
        <f t="shared" si="23"/>
        <v>70.928290180169427</v>
      </c>
      <c r="W68" s="328">
        <f t="shared" si="23"/>
        <v>64.141112834586167</v>
      </c>
      <c r="X68" s="328">
        <f t="shared" si="23"/>
        <v>62.615837410014713</v>
      </c>
      <c r="Y68" s="328">
        <f t="shared" si="23"/>
        <v>62.955892296066502</v>
      </c>
      <c r="Z68" s="328">
        <f t="shared" si="23"/>
        <v>60.794256850813348</v>
      </c>
      <c r="AA68" s="328">
        <f t="shared" si="23"/>
        <v>59.354492304021001</v>
      </c>
      <c r="AB68" s="328">
        <f t="shared" si="6"/>
        <v>58.529212902199419</v>
      </c>
      <c r="AC68" s="328">
        <f t="shared" si="6"/>
        <v>55.210197669331421</v>
      </c>
      <c r="AD68" s="328">
        <f t="shared" si="6"/>
        <v>50.463349640058865</v>
      </c>
      <c r="AE68" s="328">
        <f t="shared" si="26"/>
        <v>48.24603269299606</v>
      </c>
      <c r="AF68" s="328">
        <f t="shared" si="27"/>
        <v>46.96138090124488</v>
      </c>
      <c r="AG68" s="329">
        <f t="shared" si="27"/>
        <v>46.265362128624268</v>
      </c>
      <c r="AH68" s="766">
        <v>1</v>
      </c>
      <c r="AI68" s="767">
        <v>1</v>
      </c>
      <c r="AJ68" s="767">
        <v>1</v>
      </c>
      <c r="AK68" s="767">
        <v>1</v>
      </c>
      <c r="AL68" s="767">
        <v>1</v>
      </c>
      <c r="AM68" s="767">
        <v>1</v>
      </c>
      <c r="AN68" s="767">
        <v>1</v>
      </c>
      <c r="AO68" s="767">
        <v>1</v>
      </c>
      <c r="AP68" s="767">
        <v>1</v>
      </c>
      <c r="AQ68" s="767">
        <v>1</v>
      </c>
      <c r="AR68" s="767">
        <v>1</v>
      </c>
      <c r="AS68" s="767">
        <v>1</v>
      </c>
      <c r="AT68" s="767">
        <v>4</v>
      </c>
      <c r="AU68" s="767">
        <v>6</v>
      </c>
      <c r="AV68" s="769">
        <v>7</v>
      </c>
    </row>
    <row r="69" spans="2:48" ht="14.4" x14ac:dyDescent="0.3">
      <c r="B69" s="904"/>
      <c r="C69" s="1" t="s">
        <v>5</v>
      </c>
      <c r="D69" s="740">
        <v>23049</v>
      </c>
      <c r="E69" s="740">
        <v>19917</v>
      </c>
      <c r="F69" s="740">
        <v>13291</v>
      </c>
      <c r="G69" s="740">
        <v>12016</v>
      </c>
      <c r="H69" s="740">
        <v>11800</v>
      </c>
      <c r="I69" s="740">
        <v>10128</v>
      </c>
      <c r="J69" s="740">
        <v>9344</v>
      </c>
      <c r="K69" s="740">
        <v>9271</v>
      </c>
      <c r="L69" s="740">
        <v>8506</v>
      </c>
      <c r="M69" s="740">
        <v>8728</v>
      </c>
      <c r="N69" s="740">
        <v>8681</v>
      </c>
      <c r="O69" s="740">
        <v>8055</v>
      </c>
      <c r="P69" s="741">
        <v>7563</v>
      </c>
      <c r="Q69" s="741">
        <v>7393</v>
      </c>
      <c r="R69" s="741">
        <v>7417</v>
      </c>
      <c r="S69" s="143">
        <f>100</f>
        <v>100</v>
      </c>
      <c r="T69" s="328">
        <f t="shared" si="23"/>
        <v>86.411557985162048</v>
      </c>
      <c r="U69" s="328">
        <f t="shared" si="23"/>
        <v>57.664106902685582</v>
      </c>
      <c r="V69" s="328">
        <f t="shared" si="23"/>
        <v>52.13241355373335</v>
      </c>
      <c r="W69" s="328">
        <f t="shared" si="23"/>
        <v>51.19527962167556</v>
      </c>
      <c r="X69" s="328">
        <f t="shared" si="23"/>
        <v>43.941168814265261</v>
      </c>
      <c r="Y69" s="328">
        <f t="shared" si="23"/>
        <v>40.539719727536983</v>
      </c>
      <c r="Z69" s="328">
        <f t="shared" si="23"/>
        <v>40.223003167165601</v>
      </c>
      <c r="AA69" s="328">
        <f t="shared" si="23"/>
        <v>36.903987157794262</v>
      </c>
      <c r="AB69" s="328">
        <f t="shared" si="6"/>
        <v>37.867152587964767</v>
      </c>
      <c r="AC69" s="328">
        <f t="shared" si="6"/>
        <v>37.663239186081825</v>
      </c>
      <c r="AD69" s="328">
        <f t="shared" si="6"/>
        <v>34.94728621632175</v>
      </c>
      <c r="AE69" s="328">
        <f t="shared" ref="AE69:AE72" si="28">P69*100/$D69</f>
        <v>32.812703371079003</v>
      </c>
      <c r="AF69" s="328">
        <f t="shared" ref="AF69:AG72" si="29">Q69*100/$D69</f>
        <v>32.075144257885377</v>
      </c>
      <c r="AG69" s="329">
        <f t="shared" si="29"/>
        <v>32.179270250336238</v>
      </c>
      <c r="AH69" s="766">
        <v>1</v>
      </c>
      <c r="AI69" s="767">
        <v>1</v>
      </c>
      <c r="AJ69" s="767">
        <v>1</v>
      </c>
      <c r="AK69" s="767">
        <v>1</v>
      </c>
      <c r="AL69" s="767">
        <v>1</v>
      </c>
      <c r="AM69" s="767">
        <v>1</v>
      </c>
      <c r="AN69" s="767">
        <v>1</v>
      </c>
      <c r="AO69" s="767">
        <v>1</v>
      </c>
      <c r="AP69" s="767">
        <v>1</v>
      </c>
      <c r="AQ69" s="767">
        <v>1</v>
      </c>
      <c r="AR69" s="767">
        <v>1</v>
      </c>
      <c r="AS69" s="767">
        <v>1</v>
      </c>
      <c r="AT69" s="767">
        <v>4</v>
      </c>
      <c r="AU69" s="767">
        <v>6</v>
      </c>
      <c r="AV69" s="769">
        <v>7</v>
      </c>
    </row>
    <row r="70" spans="2:48" ht="14.4" x14ac:dyDescent="0.3">
      <c r="B70" s="904"/>
      <c r="C70" s="1" t="s">
        <v>6</v>
      </c>
      <c r="D70" s="740">
        <v>150291</v>
      </c>
      <c r="E70" s="740">
        <v>127508</v>
      </c>
      <c r="F70" s="740">
        <v>110920</v>
      </c>
      <c r="G70" s="740">
        <v>105428</v>
      </c>
      <c r="H70" s="740">
        <v>96159</v>
      </c>
      <c r="I70" s="740">
        <v>89285</v>
      </c>
      <c r="J70" s="740">
        <v>89083</v>
      </c>
      <c r="K70" s="740">
        <v>88463</v>
      </c>
      <c r="L70" s="740">
        <v>89268</v>
      </c>
      <c r="M70" s="740">
        <v>85406</v>
      </c>
      <c r="N70" s="740">
        <v>95583</v>
      </c>
      <c r="O70" s="740">
        <v>90211</v>
      </c>
      <c r="P70" s="741">
        <v>87994</v>
      </c>
      <c r="Q70" s="741">
        <v>87853</v>
      </c>
      <c r="R70" s="741">
        <v>89124</v>
      </c>
      <c r="S70" s="143">
        <f>100</f>
        <v>100</v>
      </c>
      <c r="T70" s="328">
        <f t="shared" si="23"/>
        <v>84.840742293284364</v>
      </c>
      <c r="U70" s="328">
        <f t="shared" si="23"/>
        <v>73.803487900140397</v>
      </c>
      <c r="V70" s="328">
        <f t="shared" si="23"/>
        <v>70.149243800360637</v>
      </c>
      <c r="W70" s="328">
        <f t="shared" si="23"/>
        <v>63.981875162185361</v>
      </c>
      <c r="X70" s="328">
        <f t="shared" si="23"/>
        <v>59.408081654922782</v>
      </c>
      <c r="Y70" s="328">
        <f t="shared" si="23"/>
        <v>59.273675735739332</v>
      </c>
      <c r="Z70" s="328">
        <f t="shared" si="23"/>
        <v>58.861142716463391</v>
      </c>
      <c r="AA70" s="328">
        <f t="shared" si="23"/>
        <v>59.396770265684573</v>
      </c>
      <c r="AB70" s="328">
        <f t="shared" si="6"/>
        <v>56.827088781098006</v>
      </c>
      <c r="AC70" s="328">
        <f t="shared" si="6"/>
        <v>63.598618679761266</v>
      </c>
      <c r="AD70" s="328">
        <f t="shared" si="6"/>
        <v>60.024219680486524</v>
      </c>
      <c r="AE70" s="328">
        <f t="shared" si="28"/>
        <v>58.549081448656274</v>
      </c>
      <c r="AF70" s="328">
        <f t="shared" si="29"/>
        <v>58.455263455562871</v>
      </c>
      <c r="AG70" s="329">
        <f t="shared" si="29"/>
        <v>59.300956145078544</v>
      </c>
      <c r="AH70" s="766">
        <v>1</v>
      </c>
      <c r="AI70" s="767">
        <v>1</v>
      </c>
      <c r="AJ70" s="767">
        <v>1</v>
      </c>
      <c r="AK70" s="767">
        <v>1</v>
      </c>
      <c r="AL70" s="767">
        <v>1</v>
      </c>
      <c r="AM70" s="767">
        <v>1</v>
      </c>
      <c r="AN70" s="767">
        <v>1</v>
      </c>
      <c r="AO70" s="767">
        <v>1</v>
      </c>
      <c r="AP70" s="767">
        <v>1</v>
      </c>
      <c r="AQ70" s="767">
        <v>1</v>
      </c>
      <c r="AR70" s="767">
        <v>1</v>
      </c>
      <c r="AS70" s="767">
        <v>1</v>
      </c>
      <c r="AT70" s="767">
        <v>4</v>
      </c>
      <c r="AU70" s="767">
        <v>6</v>
      </c>
      <c r="AV70" s="769">
        <v>7</v>
      </c>
    </row>
    <row r="71" spans="2:48" ht="14.4" x14ac:dyDescent="0.3">
      <c r="B71" s="904"/>
      <c r="C71" s="1" t="s">
        <v>7</v>
      </c>
      <c r="D71">
        <v>127242</v>
      </c>
      <c r="E71">
        <v>107591</v>
      </c>
      <c r="F71">
        <v>97629</v>
      </c>
      <c r="G71">
        <v>93412</v>
      </c>
      <c r="H71">
        <v>84359</v>
      </c>
      <c r="I71">
        <v>79157</v>
      </c>
      <c r="J71">
        <v>79739</v>
      </c>
      <c r="K71">
        <v>79192</v>
      </c>
      <c r="L71">
        <v>80762</v>
      </c>
      <c r="M71">
        <v>76678</v>
      </c>
      <c r="N71">
        <v>86902</v>
      </c>
      <c r="O71">
        <v>82156</v>
      </c>
      <c r="P71">
        <v>80431</v>
      </c>
      <c r="Q71">
        <v>80460</v>
      </c>
      <c r="R71">
        <v>81707</v>
      </c>
      <c r="S71" s="143">
        <f>100</f>
        <v>100</v>
      </c>
      <c r="T71" s="328">
        <f t="shared" si="23"/>
        <v>84.556199996856378</v>
      </c>
      <c r="U71" s="328">
        <f t="shared" si="23"/>
        <v>76.727024095817413</v>
      </c>
      <c r="V71" s="328">
        <f t="shared" si="23"/>
        <v>73.412866820703854</v>
      </c>
      <c r="W71" s="328">
        <f t="shared" si="23"/>
        <v>66.29807767875387</v>
      </c>
      <c r="X71" s="328">
        <f t="shared" si="23"/>
        <v>62.209804938620898</v>
      </c>
      <c r="Y71" s="328">
        <f t="shared" si="23"/>
        <v>62.667201081403938</v>
      </c>
      <c r="Z71" s="328">
        <f t="shared" si="23"/>
        <v>62.237311579509907</v>
      </c>
      <c r="AA71" s="328">
        <f t="shared" si="23"/>
        <v>63.471180899388564</v>
      </c>
      <c r="AB71" s="328">
        <f t="shared" si="6"/>
        <v>60.26154885965326</v>
      </c>
      <c r="AC71" s="328">
        <f t="shared" si="6"/>
        <v>68.296631615347138</v>
      </c>
      <c r="AD71" s="328">
        <f t="shared" si="6"/>
        <v>64.566731110796752</v>
      </c>
      <c r="AE71" s="328">
        <f t="shared" si="28"/>
        <v>63.211046666981026</v>
      </c>
      <c r="AF71" s="328">
        <f t="shared" si="29"/>
        <v>63.233837883717641</v>
      </c>
      <c r="AG71" s="329">
        <f t="shared" si="29"/>
        <v>64.21386020339196</v>
      </c>
      <c r="AH71" s="770"/>
      <c r="AI71" s="771"/>
      <c r="AJ71" s="771"/>
      <c r="AK71" s="771"/>
      <c r="AL71" s="771"/>
      <c r="AM71" s="771"/>
      <c r="AN71" s="771"/>
      <c r="AO71" s="771"/>
      <c r="AP71" s="771"/>
      <c r="AQ71" s="771"/>
      <c r="AR71" s="771"/>
      <c r="AS71" s="771"/>
      <c r="AT71" s="771"/>
      <c r="AU71" s="771"/>
      <c r="AV71" s="772"/>
    </row>
    <row r="72" spans="2:48" ht="15" customHeight="1" x14ac:dyDescent="0.3">
      <c r="B72" s="906" t="s">
        <v>29</v>
      </c>
      <c r="C72" s="7" t="s">
        <v>2</v>
      </c>
      <c r="D72" s="740">
        <v>8290</v>
      </c>
      <c r="E72" s="740">
        <v>7449</v>
      </c>
      <c r="F72" s="740">
        <v>6930</v>
      </c>
      <c r="G72" s="740">
        <v>6470</v>
      </c>
      <c r="H72" s="740">
        <v>5903</v>
      </c>
      <c r="I72" s="740">
        <v>5266</v>
      </c>
      <c r="J72" s="740">
        <v>6113</v>
      </c>
      <c r="K72" s="740">
        <v>5391</v>
      </c>
      <c r="L72" s="740">
        <v>5614</v>
      </c>
      <c r="M72" s="740">
        <v>6536</v>
      </c>
      <c r="N72" s="740">
        <v>5765</v>
      </c>
      <c r="O72" s="740">
        <v>5537</v>
      </c>
      <c r="P72" s="741">
        <v>5481</v>
      </c>
      <c r="Q72" s="741">
        <v>5611</v>
      </c>
      <c r="R72" s="741">
        <v>5869</v>
      </c>
      <c r="S72" s="143">
        <f>100</f>
        <v>100</v>
      </c>
      <c r="T72" s="328">
        <f t="shared" si="23"/>
        <v>89.855247285886605</v>
      </c>
      <c r="U72" s="328">
        <f t="shared" si="23"/>
        <v>83.594692400482515</v>
      </c>
      <c r="V72" s="328">
        <f t="shared" si="23"/>
        <v>78.045838359469244</v>
      </c>
      <c r="W72" s="328">
        <f t="shared" si="23"/>
        <v>71.206272617611575</v>
      </c>
      <c r="X72" s="328">
        <f t="shared" si="23"/>
        <v>63.522316043425818</v>
      </c>
      <c r="Y72" s="328">
        <f t="shared" si="23"/>
        <v>73.739445114595895</v>
      </c>
      <c r="Z72" s="328">
        <f t="shared" si="23"/>
        <v>65.030156815440293</v>
      </c>
      <c r="AA72" s="328">
        <f t="shared" si="23"/>
        <v>67.72014475271412</v>
      </c>
      <c r="AB72" s="328">
        <f t="shared" si="6"/>
        <v>78.841978287092886</v>
      </c>
      <c r="AC72" s="328">
        <f t="shared" si="6"/>
        <v>69.541616405307593</v>
      </c>
      <c r="AD72" s="328">
        <f t="shared" si="6"/>
        <v>66.791314837153195</v>
      </c>
      <c r="AE72" s="328">
        <f t="shared" si="28"/>
        <v>66.11580217129071</v>
      </c>
      <c r="AF72" s="328">
        <f t="shared" si="29"/>
        <v>67.683956574185771</v>
      </c>
      <c r="AG72" s="329">
        <f t="shared" si="29"/>
        <v>70.796139927623642</v>
      </c>
      <c r="AH72" s="766">
        <v>1</v>
      </c>
      <c r="AI72" s="767">
        <v>1</v>
      </c>
      <c r="AJ72" s="767">
        <v>1</v>
      </c>
      <c r="AK72" s="767">
        <v>1</v>
      </c>
      <c r="AL72" s="767">
        <v>1</v>
      </c>
      <c r="AM72" s="767">
        <v>1</v>
      </c>
      <c r="AN72" s="767">
        <v>1</v>
      </c>
      <c r="AO72" s="767">
        <v>1</v>
      </c>
      <c r="AP72" s="767">
        <v>1</v>
      </c>
      <c r="AQ72" s="767">
        <v>1</v>
      </c>
      <c r="AR72" s="767">
        <v>1</v>
      </c>
      <c r="AS72" s="767">
        <v>1</v>
      </c>
      <c r="AT72" s="767">
        <v>4</v>
      </c>
      <c r="AU72" s="767">
        <v>6</v>
      </c>
      <c r="AV72" s="769">
        <v>7</v>
      </c>
    </row>
    <row r="73" spans="2:48" ht="14.4" x14ac:dyDescent="0.3">
      <c r="B73" s="904"/>
      <c r="C73" s="1" t="s">
        <v>3</v>
      </c>
      <c r="D73" s="740">
        <v>6080</v>
      </c>
      <c r="E73" s="740">
        <v>5325</v>
      </c>
      <c r="F73" s="740">
        <v>5253</v>
      </c>
      <c r="G73" s="740">
        <v>5346</v>
      </c>
      <c r="H73" s="740">
        <v>5468</v>
      </c>
      <c r="I73" s="740">
        <v>5766</v>
      </c>
      <c r="J73" s="740">
        <v>6091</v>
      </c>
      <c r="K73" s="740">
        <v>5411</v>
      </c>
      <c r="L73" s="740">
        <v>5701</v>
      </c>
      <c r="M73" s="740">
        <v>5221</v>
      </c>
      <c r="N73" s="740">
        <v>7770</v>
      </c>
      <c r="O73" s="740">
        <v>7173</v>
      </c>
      <c r="P73" s="741">
        <v>7092</v>
      </c>
      <c r="Q73" s="741">
        <v>7102</v>
      </c>
      <c r="R73" s="741">
        <v>7184</v>
      </c>
      <c r="S73" s="143">
        <f>100</f>
        <v>100</v>
      </c>
      <c r="T73" s="328">
        <f t="shared" si="23"/>
        <v>87.58223684210526</v>
      </c>
      <c r="U73" s="328">
        <f t="shared" si="23"/>
        <v>86.39802631578948</v>
      </c>
      <c r="V73" s="328">
        <f t="shared" si="23"/>
        <v>87.92763157894737</v>
      </c>
      <c r="W73" s="328">
        <f t="shared" si="23"/>
        <v>89.934210526315795</v>
      </c>
      <c r="X73" s="328">
        <f t="shared" si="23"/>
        <v>94.83552631578948</v>
      </c>
      <c r="Y73" s="328">
        <f t="shared" si="23"/>
        <v>100.18092105263158</v>
      </c>
      <c r="Z73" s="328">
        <f t="shared" si="23"/>
        <v>88.996710526315795</v>
      </c>
      <c r="AA73" s="328">
        <f t="shared" si="23"/>
        <v>93.766447368421055</v>
      </c>
      <c r="AB73" s="328">
        <f t="shared" si="6"/>
        <v>85.871710526315795</v>
      </c>
      <c r="AC73" s="328">
        <f t="shared" si="6"/>
        <v>127.79605263157895</v>
      </c>
      <c r="AD73" s="328">
        <f t="shared" si="6"/>
        <v>117.97697368421052</v>
      </c>
      <c r="AE73" s="328">
        <f t="shared" ref="AE73:AE76" si="30">P73*100/$D73</f>
        <v>116.64473684210526</v>
      </c>
      <c r="AF73" s="328">
        <f t="shared" ref="AF73:AG76" si="31">Q73*100/$D73</f>
        <v>116.80921052631579</v>
      </c>
      <c r="AG73" s="329">
        <f t="shared" si="31"/>
        <v>118.15789473684211</v>
      </c>
      <c r="AH73" s="766">
        <v>1</v>
      </c>
      <c r="AI73" s="767">
        <v>1</v>
      </c>
      <c r="AJ73" s="767">
        <v>1</v>
      </c>
      <c r="AK73" s="767">
        <v>1</v>
      </c>
      <c r="AL73" s="767">
        <v>1</v>
      </c>
      <c r="AM73" s="767">
        <v>1</v>
      </c>
      <c r="AN73" s="767">
        <v>1</v>
      </c>
      <c r="AO73" s="767">
        <v>1</v>
      </c>
      <c r="AP73" s="767">
        <v>1</v>
      </c>
      <c r="AQ73" s="767">
        <v>1</v>
      </c>
      <c r="AR73" s="767">
        <v>1</v>
      </c>
      <c r="AS73" s="767">
        <v>1</v>
      </c>
      <c r="AT73" s="767">
        <v>4</v>
      </c>
      <c r="AU73" s="767">
        <v>6</v>
      </c>
      <c r="AV73" s="769">
        <v>7</v>
      </c>
    </row>
    <row r="74" spans="2:48" ht="14.4" x14ac:dyDescent="0.3">
      <c r="B74" s="904"/>
      <c r="C74" s="1" t="s">
        <v>4</v>
      </c>
      <c r="D74" s="740">
        <v>10346</v>
      </c>
      <c r="E74" s="740">
        <v>9993</v>
      </c>
      <c r="F74" s="740">
        <v>9407</v>
      </c>
      <c r="G74" s="740">
        <v>9119</v>
      </c>
      <c r="H74" s="740">
        <v>7903</v>
      </c>
      <c r="I74" s="740">
        <v>8437</v>
      </c>
      <c r="J74" s="740">
        <v>8281</v>
      </c>
      <c r="K74" s="740">
        <v>7509</v>
      </c>
      <c r="L74" s="740">
        <v>7476</v>
      </c>
      <c r="M74" s="740">
        <v>7403</v>
      </c>
      <c r="N74" s="740">
        <v>7152</v>
      </c>
      <c r="O74" s="740">
        <v>6071</v>
      </c>
      <c r="P74" s="741">
        <v>5804</v>
      </c>
      <c r="Q74" s="741">
        <v>5650</v>
      </c>
      <c r="R74" s="741">
        <v>5566</v>
      </c>
      <c r="S74" s="143">
        <f>100</f>
        <v>100</v>
      </c>
      <c r="T74" s="328">
        <f t="shared" si="23"/>
        <v>96.588053353953214</v>
      </c>
      <c r="U74" s="328">
        <f t="shared" si="23"/>
        <v>90.924028610090858</v>
      </c>
      <c r="V74" s="328">
        <f t="shared" si="23"/>
        <v>88.140344094335973</v>
      </c>
      <c r="W74" s="328">
        <f t="shared" si="23"/>
        <v>76.387009472259805</v>
      </c>
      <c r="X74" s="328">
        <f t="shared" si="23"/>
        <v>81.548424511888655</v>
      </c>
      <c r="Y74" s="328">
        <f t="shared" si="23"/>
        <v>80.040595399188092</v>
      </c>
      <c r="Z74" s="328">
        <f t="shared" si="23"/>
        <v>72.578774405567373</v>
      </c>
      <c r="AA74" s="328">
        <f t="shared" si="23"/>
        <v>72.259810554803792</v>
      </c>
      <c r="AB74" s="328">
        <f t="shared" si="6"/>
        <v>71.554223854629811</v>
      </c>
      <c r="AC74" s="328">
        <f t="shared" si="6"/>
        <v>69.128165474579546</v>
      </c>
      <c r="AD74" s="328">
        <f t="shared" si="6"/>
        <v>58.679682969263482</v>
      </c>
      <c r="AE74" s="328">
        <f t="shared" si="30"/>
        <v>56.098975449449064</v>
      </c>
      <c r="AF74" s="328">
        <f t="shared" si="31"/>
        <v>54.610477479219021</v>
      </c>
      <c r="AG74" s="329">
        <f t="shared" si="31"/>
        <v>53.79856949545718</v>
      </c>
      <c r="AH74" s="766">
        <v>1</v>
      </c>
      <c r="AI74" s="767">
        <v>1</v>
      </c>
      <c r="AJ74" s="767">
        <v>1</v>
      </c>
      <c r="AK74" s="767">
        <v>1</v>
      </c>
      <c r="AL74" s="767">
        <v>1</v>
      </c>
      <c r="AM74" s="767">
        <v>1</v>
      </c>
      <c r="AN74" s="767">
        <v>1</v>
      </c>
      <c r="AO74" s="767">
        <v>1</v>
      </c>
      <c r="AP74" s="767">
        <v>1</v>
      </c>
      <c r="AQ74" s="767">
        <v>1</v>
      </c>
      <c r="AR74" s="767">
        <v>1</v>
      </c>
      <c r="AS74" s="767">
        <v>1</v>
      </c>
      <c r="AT74" s="767">
        <v>4</v>
      </c>
      <c r="AU74" s="767">
        <v>6</v>
      </c>
      <c r="AV74" s="769">
        <v>7</v>
      </c>
    </row>
    <row r="75" spans="2:48" ht="14.4" x14ac:dyDescent="0.3">
      <c r="B75" s="904"/>
      <c r="C75" s="1" t="s">
        <v>5</v>
      </c>
      <c r="D75" s="740">
        <v>5446</v>
      </c>
      <c r="E75" s="740">
        <v>4787</v>
      </c>
      <c r="F75" s="740">
        <v>4896</v>
      </c>
      <c r="G75" s="740">
        <v>5214</v>
      </c>
      <c r="H75" s="740">
        <v>5721</v>
      </c>
      <c r="I75" s="740">
        <v>4659</v>
      </c>
      <c r="J75" s="740">
        <v>5178</v>
      </c>
      <c r="K75" s="740">
        <v>5938</v>
      </c>
      <c r="L75" s="740">
        <v>6146</v>
      </c>
      <c r="M75" s="740">
        <v>7310</v>
      </c>
      <c r="N75" s="740">
        <v>7115</v>
      </c>
      <c r="O75" s="740">
        <v>6165</v>
      </c>
      <c r="P75" s="741">
        <v>5789</v>
      </c>
      <c r="Q75" s="741">
        <v>5659</v>
      </c>
      <c r="R75" s="741">
        <v>5677</v>
      </c>
      <c r="S75" s="143">
        <f>100</f>
        <v>100</v>
      </c>
      <c r="T75" s="328">
        <f t="shared" si="23"/>
        <v>87.899375688578772</v>
      </c>
      <c r="U75" s="328">
        <f t="shared" si="23"/>
        <v>89.90084465662872</v>
      </c>
      <c r="V75" s="328">
        <f t="shared" si="23"/>
        <v>95.739992655159753</v>
      </c>
      <c r="W75" s="328">
        <f t="shared" si="23"/>
        <v>105.04957767168564</v>
      </c>
      <c r="X75" s="328">
        <f t="shared" si="23"/>
        <v>85.549026808666909</v>
      </c>
      <c r="Y75" s="328">
        <f t="shared" si="23"/>
        <v>95.078957032684542</v>
      </c>
      <c r="Z75" s="328">
        <f t="shared" si="23"/>
        <v>109.03415350716122</v>
      </c>
      <c r="AA75" s="328">
        <f t="shared" si="23"/>
        <v>112.85347043701799</v>
      </c>
      <c r="AB75" s="328">
        <f t="shared" si="6"/>
        <v>134.2269555637165</v>
      </c>
      <c r="AC75" s="328">
        <f t="shared" si="6"/>
        <v>130.64634594197577</v>
      </c>
      <c r="AD75" s="328">
        <f t="shared" si="6"/>
        <v>113.20235034887992</v>
      </c>
      <c r="AE75" s="328">
        <f t="shared" si="30"/>
        <v>106.29820051413881</v>
      </c>
      <c r="AF75" s="328">
        <f t="shared" si="31"/>
        <v>103.91112743297833</v>
      </c>
      <c r="AG75" s="329">
        <f t="shared" si="31"/>
        <v>104.24164524421595</v>
      </c>
      <c r="AH75" s="766">
        <v>1</v>
      </c>
      <c r="AI75" s="767">
        <v>1</v>
      </c>
      <c r="AJ75" s="767">
        <v>1</v>
      </c>
      <c r="AK75" s="767">
        <v>1</v>
      </c>
      <c r="AL75" s="767">
        <v>1</v>
      </c>
      <c r="AM75" s="767">
        <v>1</v>
      </c>
      <c r="AN75" s="767">
        <v>1</v>
      </c>
      <c r="AO75" s="767">
        <v>1</v>
      </c>
      <c r="AP75" s="767">
        <v>1</v>
      </c>
      <c r="AQ75" s="767">
        <v>1</v>
      </c>
      <c r="AR75" s="767">
        <v>1</v>
      </c>
      <c r="AS75" s="767">
        <v>1</v>
      </c>
      <c r="AT75" s="767">
        <v>4</v>
      </c>
      <c r="AU75" s="767">
        <v>6</v>
      </c>
      <c r="AV75" s="769">
        <v>7</v>
      </c>
    </row>
    <row r="76" spans="2:48" ht="14.4" x14ac:dyDescent="0.3">
      <c r="B76" s="904"/>
      <c r="C76" s="1" t="s">
        <v>6</v>
      </c>
      <c r="D76" s="740">
        <v>30162</v>
      </c>
      <c r="E76" s="740">
        <v>27554</v>
      </c>
      <c r="F76" s="740">
        <v>26486</v>
      </c>
      <c r="G76" s="740">
        <v>26149</v>
      </c>
      <c r="H76" s="740">
        <v>24995</v>
      </c>
      <c r="I76" s="740">
        <v>24128</v>
      </c>
      <c r="J76" s="740">
        <v>25663</v>
      </c>
      <c r="K76" s="740">
        <v>24249</v>
      </c>
      <c r="L76" s="740">
        <v>24937</v>
      </c>
      <c r="M76" s="740">
        <v>26470</v>
      </c>
      <c r="N76" s="740">
        <v>27802</v>
      </c>
      <c r="O76" s="740">
        <v>24946</v>
      </c>
      <c r="P76" s="741">
        <v>24166</v>
      </c>
      <c r="Q76" s="741">
        <v>24022</v>
      </c>
      <c r="R76" s="741">
        <v>24296</v>
      </c>
      <c r="S76" s="143">
        <f>100</f>
        <v>100</v>
      </c>
      <c r="T76" s="328">
        <f t="shared" si="23"/>
        <v>91.353358530601426</v>
      </c>
      <c r="U76" s="328">
        <f t="shared" si="23"/>
        <v>87.812479278562435</v>
      </c>
      <c r="V76" s="328">
        <f t="shared" si="23"/>
        <v>86.695179364763604</v>
      </c>
      <c r="W76" s="328">
        <f t="shared" si="23"/>
        <v>82.86917313175519</v>
      </c>
      <c r="X76" s="328">
        <f t="shared" si="23"/>
        <v>79.994695311981971</v>
      </c>
      <c r="Y76" s="328">
        <f t="shared" si="23"/>
        <v>85.083880379285191</v>
      </c>
      <c r="Z76" s="328">
        <f t="shared" si="23"/>
        <v>80.395862343345925</v>
      </c>
      <c r="AA76" s="328">
        <f t="shared" si="23"/>
        <v>82.67687819110138</v>
      </c>
      <c r="AB76" s="328">
        <f t="shared" si="6"/>
        <v>87.759432398382074</v>
      </c>
      <c r="AC76" s="328">
        <f t="shared" si="6"/>
        <v>92.175585173396996</v>
      </c>
      <c r="AD76" s="328">
        <f t="shared" si="6"/>
        <v>82.706717061202838</v>
      </c>
      <c r="AE76" s="328">
        <f t="shared" si="30"/>
        <v>80.120681652410312</v>
      </c>
      <c r="AF76" s="328">
        <f t="shared" si="31"/>
        <v>79.643259730787079</v>
      </c>
      <c r="AG76" s="329">
        <f t="shared" si="31"/>
        <v>80.551687553875738</v>
      </c>
      <c r="AH76" s="766">
        <v>1</v>
      </c>
      <c r="AI76" s="767">
        <v>1</v>
      </c>
      <c r="AJ76" s="767">
        <v>1</v>
      </c>
      <c r="AK76" s="767">
        <v>1</v>
      </c>
      <c r="AL76" s="767">
        <v>1</v>
      </c>
      <c r="AM76" s="767">
        <v>1</v>
      </c>
      <c r="AN76" s="767">
        <v>1</v>
      </c>
      <c r="AO76" s="767">
        <v>1</v>
      </c>
      <c r="AP76" s="767">
        <v>1</v>
      </c>
      <c r="AQ76" s="767">
        <v>1</v>
      </c>
      <c r="AR76" s="767">
        <v>1</v>
      </c>
      <c r="AS76" s="767">
        <v>1</v>
      </c>
      <c r="AT76" s="767">
        <v>4</v>
      </c>
      <c r="AU76" s="767">
        <v>6</v>
      </c>
      <c r="AV76" s="769">
        <v>7</v>
      </c>
    </row>
    <row r="77" spans="2:48" ht="14.4" x14ac:dyDescent="0.3">
      <c r="B77" s="905"/>
      <c r="C77" s="8" t="s">
        <v>7</v>
      </c>
      <c r="D77">
        <v>24716</v>
      </c>
      <c r="E77">
        <v>22767</v>
      </c>
      <c r="F77">
        <v>21590</v>
      </c>
      <c r="G77">
        <v>20935</v>
      </c>
      <c r="H77">
        <v>19274</v>
      </c>
      <c r="I77">
        <v>19469</v>
      </c>
      <c r="J77">
        <v>20485</v>
      </c>
      <c r="K77">
        <v>18311</v>
      </c>
      <c r="L77">
        <v>18791</v>
      </c>
      <c r="M77">
        <v>19160</v>
      </c>
      <c r="N77">
        <v>20687</v>
      </c>
      <c r="O77">
        <v>18781</v>
      </c>
      <c r="P77">
        <v>18377</v>
      </c>
      <c r="Q77">
        <v>18363</v>
      </c>
      <c r="R77">
        <v>18619</v>
      </c>
      <c r="S77" s="143">
        <f>100</f>
        <v>100</v>
      </c>
      <c r="T77" s="328">
        <f t="shared" si="23"/>
        <v>92.114419809030593</v>
      </c>
      <c r="U77" s="328">
        <f t="shared" si="23"/>
        <v>87.3523223822625</v>
      </c>
      <c r="V77" s="328">
        <f t="shared" si="23"/>
        <v>84.702217187247129</v>
      </c>
      <c r="W77" s="328">
        <f t="shared" si="23"/>
        <v>77.981874089658518</v>
      </c>
      <c r="X77" s="328">
        <f t="shared" si="23"/>
        <v>78.770836704968445</v>
      </c>
      <c r="Y77" s="328">
        <f t="shared" si="23"/>
        <v>82.881534228839612</v>
      </c>
      <c r="Z77" s="328">
        <f t="shared" si="23"/>
        <v>74.085612558666455</v>
      </c>
      <c r="AA77" s="328">
        <f t="shared" si="23"/>
        <v>76.027674380967795</v>
      </c>
      <c r="AB77" s="328">
        <f t="shared" si="6"/>
        <v>77.520634406861959</v>
      </c>
      <c r="AC77" s="328">
        <f t="shared" si="6"/>
        <v>83.698818579058099</v>
      </c>
      <c r="AD77" s="328">
        <f t="shared" si="6"/>
        <v>75.987214759669854</v>
      </c>
      <c r="AE77" s="328">
        <f t="shared" ref="AE77:AE80" si="32">P77*100/$D77</f>
        <v>74.352646059232882</v>
      </c>
      <c r="AF77" s="328">
        <f t="shared" ref="AF77:AG80" si="33">Q77*100/$D77</f>
        <v>74.296002589415764</v>
      </c>
      <c r="AG77" s="329">
        <f t="shared" si="33"/>
        <v>75.331768894643147</v>
      </c>
      <c r="AH77" s="770"/>
      <c r="AI77" s="771"/>
      <c r="AJ77" s="771"/>
      <c r="AK77" s="771"/>
      <c r="AL77" s="771"/>
      <c r="AM77" s="771"/>
      <c r="AN77" s="771"/>
      <c r="AO77" s="771"/>
      <c r="AP77" s="771"/>
      <c r="AQ77" s="771"/>
      <c r="AR77" s="771"/>
      <c r="AS77" s="771"/>
      <c r="AT77" s="771"/>
      <c r="AU77" s="771"/>
      <c r="AV77" s="772"/>
    </row>
    <row r="78" spans="2:48" ht="15" customHeight="1" x14ac:dyDescent="0.3">
      <c r="B78" s="904" t="s">
        <v>30</v>
      </c>
      <c r="C78" s="1" t="s">
        <v>2</v>
      </c>
      <c r="D78" s="740">
        <v>47210</v>
      </c>
      <c r="E78" s="740">
        <v>40819</v>
      </c>
      <c r="F78" s="740">
        <v>37656</v>
      </c>
      <c r="G78" s="740">
        <v>39674</v>
      </c>
      <c r="H78" s="740">
        <v>36117</v>
      </c>
      <c r="I78" s="740">
        <v>33265</v>
      </c>
      <c r="J78" s="740">
        <v>36858</v>
      </c>
      <c r="K78" s="740">
        <v>39314</v>
      </c>
      <c r="L78" s="740">
        <v>40397</v>
      </c>
      <c r="M78" s="740">
        <v>38831</v>
      </c>
      <c r="N78" s="740">
        <v>37582</v>
      </c>
      <c r="O78" s="740">
        <v>37998</v>
      </c>
      <c r="P78" s="741">
        <v>37616</v>
      </c>
      <c r="Q78" s="741">
        <v>38506</v>
      </c>
      <c r="R78" s="741">
        <v>40276</v>
      </c>
      <c r="S78" s="143">
        <f>100</f>
        <v>100</v>
      </c>
      <c r="T78" s="328">
        <f t="shared" si="23"/>
        <v>86.462613852997251</v>
      </c>
      <c r="U78" s="328">
        <f t="shared" si="23"/>
        <v>79.762762126668079</v>
      </c>
      <c r="V78" s="328">
        <f t="shared" si="23"/>
        <v>84.03728023723788</v>
      </c>
      <c r="W78" s="328">
        <f t="shared" si="23"/>
        <v>76.502859563651768</v>
      </c>
      <c r="X78" s="328">
        <f t="shared" si="23"/>
        <v>70.461766574878197</v>
      </c>
      <c r="Y78" s="328">
        <f t="shared" si="23"/>
        <v>78.072442279178134</v>
      </c>
      <c r="Z78" s="328">
        <f t="shared" si="23"/>
        <v>83.274729930099554</v>
      </c>
      <c r="AA78" s="328">
        <f t="shared" si="23"/>
        <v>85.568735437407327</v>
      </c>
      <c r="AB78" s="328">
        <f t="shared" si="6"/>
        <v>82.251641601355644</v>
      </c>
      <c r="AC78" s="328">
        <f t="shared" si="6"/>
        <v>79.606015674645207</v>
      </c>
      <c r="AD78" s="328">
        <f t="shared" si="6"/>
        <v>80.487184918449486</v>
      </c>
      <c r="AE78" s="328">
        <f t="shared" si="32"/>
        <v>79.678034314763821</v>
      </c>
      <c r="AF78" s="328">
        <f t="shared" si="33"/>
        <v>81.563228129633558</v>
      </c>
      <c r="AG78" s="329">
        <f t="shared" si="33"/>
        <v>85.312433806396953</v>
      </c>
      <c r="AH78" s="766">
        <v>1</v>
      </c>
      <c r="AI78" s="767">
        <v>1</v>
      </c>
      <c r="AJ78" s="767">
        <v>1</v>
      </c>
      <c r="AK78" s="767">
        <v>1</v>
      </c>
      <c r="AL78" s="767">
        <v>1</v>
      </c>
      <c r="AM78" s="767">
        <v>1</v>
      </c>
      <c r="AN78" s="767">
        <v>1</v>
      </c>
      <c r="AO78" s="767">
        <v>1</v>
      </c>
      <c r="AP78" s="767">
        <v>1</v>
      </c>
      <c r="AQ78" s="767">
        <v>1</v>
      </c>
      <c r="AR78" s="767">
        <v>1</v>
      </c>
      <c r="AS78" s="767">
        <v>1</v>
      </c>
      <c r="AT78" s="767">
        <v>4</v>
      </c>
      <c r="AU78" s="767">
        <v>6</v>
      </c>
      <c r="AV78" s="769">
        <v>7</v>
      </c>
    </row>
    <row r="79" spans="2:48" ht="14.4" x14ac:dyDescent="0.3">
      <c r="B79" s="904"/>
      <c r="C79" s="1" t="s">
        <v>3</v>
      </c>
      <c r="D79" s="740">
        <v>23509</v>
      </c>
      <c r="E79" s="740">
        <v>22917</v>
      </c>
      <c r="F79" s="740">
        <v>22726</v>
      </c>
      <c r="G79" s="740">
        <v>23383</v>
      </c>
      <c r="H79" s="740">
        <v>23038</v>
      </c>
      <c r="I79" s="740">
        <v>23696</v>
      </c>
      <c r="J79" s="740">
        <v>24535</v>
      </c>
      <c r="K79" s="740">
        <v>24309</v>
      </c>
      <c r="L79" s="740">
        <v>24425</v>
      </c>
      <c r="M79" s="740">
        <v>23803</v>
      </c>
      <c r="N79" s="740">
        <v>35210</v>
      </c>
      <c r="O79" s="740">
        <v>36164</v>
      </c>
      <c r="P79" s="741">
        <v>35754</v>
      </c>
      <c r="Q79" s="741">
        <v>35806</v>
      </c>
      <c r="R79" s="741">
        <v>36217</v>
      </c>
      <c r="S79" s="143">
        <f>100</f>
        <v>100</v>
      </c>
      <c r="T79" s="328">
        <f t="shared" si="23"/>
        <v>97.481815474924502</v>
      </c>
      <c r="U79" s="328">
        <f t="shared" si="23"/>
        <v>96.66936067038155</v>
      </c>
      <c r="V79" s="328">
        <f t="shared" si="23"/>
        <v>99.464035050406224</v>
      </c>
      <c r="W79" s="328">
        <f t="shared" si="23"/>
        <v>97.996511974137562</v>
      </c>
      <c r="X79" s="328">
        <f t="shared" si="23"/>
        <v>100.79544004423838</v>
      </c>
      <c r="Y79" s="328">
        <f t="shared" si="23"/>
        <v>104.36428601812072</v>
      </c>
      <c r="Z79" s="328">
        <f t="shared" si="23"/>
        <v>103.40295206091284</v>
      </c>
      <c r="AA79" s="328">
        <f t="shared" si="23"/>
        <v>103.89638010974521</v>
      </c>
      <c r="AB79" s="328">
        <f t="shared" si="6"/>
        <v>101.25058488238547</v>
      </c>
      <c r="AC79" s="328">
        <f t="shared" si="6"/>
        <v>149.77242758092646</v>
      </c>
      <c r="AD79" s="328">
        <f t="shared" si="6"/>
        <v>153.83044791356502</v>
      </c>
      <c r="AE79" s="328">
        <f t="shared" si="32"/>
        <v>152.08643498234719</v>
      </c>
      <c r="AF79" s="328">
        <f t="shared" si="33"/>
        <v>152.30762686630652</v>
      </c>
      <c r="AG79" s="329">
        <f t="shared" si="33"/>
        <v>154.05589348760049</v>
      </c>
      <c r="AH79" s="766">
        <v>1</v>
      </c>
      <c r="AI79" s="767">
        <v>1</v>
      </c>
      <c r="AJ79" s="767">
        <v>1</v>
      </c>
      <c r="AK79" s="767">
        <v>1</v>
      </c>
      <c r="AL79" s="767">
        <v>1</v>
      </c>
      <c r="AM79" s="767">
        <v>1</v>
      </c>
      <c r="AN79" s="767">
        <v>1</v>
      </c>
      <c r="AO79" s="767">
        <v>1</v>
      </c>
      <c r="AP79" s="767">
        <v>1</v>
      </c>
      <c r="AQ79" s="767">
        <v>1</v>
      </c>
      <c r="AR79" s="767">
        <v>1</v>
      </c>
      <c r="AS79" s="767">
        <v>1</v>
      </c>
      <c r="AT79" s="767">
        <v>4</v>
      </c>
      <c r="AU79" s="767">
        <v>6</v>
      </c>
      <c r="AV79" s="769">
        <v>7</v>
      </c>
    </row>
    <row r="80" spans="2:48" ht="14.4" x14ac:dyDescent="0.3">
      <c r="B80" s="904"/>
      <c r="C80" s="1" t="s">
        <v>4</v>
      </c>
      <c r="D80" s="740">
        <v>35820</v>
      </c>
      <c r="E80" s="740">
        <v>32543</v>
      </c>
      <c r="F80" s="740">
        <v>32273</v>
      </c>
      <c r="G80" s="740">
        <v>31049</v>
      </c>
      <c r="H80" s="740">
        <v>30679</v>
      </c>
      <c r="I80" s="740">
        <v>30257</v>
      </c>
      <c r="J80" s="740">
        <v>31256</v>
      </c>
      <c r="K80" s="740">
        <v>30505</v>
      </c>
      <c r="L80" s="740">
        <v>31607</v>
      </c>
      <c r="M80" s="740">
        <v>31859</v>
      </c>
      <c r="N80" s="740">
        <v>30036</v>
      </c>
      <c r="O80" s="740">
        <v>29344</v>
      </c>
      <c r="P80" s="741">
        <v>28054</v>
      </c>
      <c r="Q80" s="741">
        <v>27307</v>
      </c>
      <c r="R80" s="741">
        <v>26903</v>
      </c>
      <c r="S80" s="143">
        <f>100</f>
        <v>100</v>
      </c>
      <c r="T80" s="328">
        <f t="shared" si="23"/>
        <v>90.851479620323843</v>
      </c>
      <c r="U80" s="328">
        <f t="shared" si="23"/>
        <v>90.09771077610273</v>
      </c>
      <c r="V80" s="328">
        <f t="shared" si="23"/>
        <v>86.680625348967055</v>
      </c>
      <c r="W80" s="328">
        <f t="shared" si="23"/>
        <v>85.647682858738136</v>
      </c>
      <c r="X80" s="328">
        <f t="shared" si="23"/>
        <v>84.469570072585142</v>
      </c>
      <c r="Y80" s="328">
        <f t="shared" si="23"/>
        <v>87.258514796203244</v>
      </c>
      <c r="Z80" s="328">
        <f t="shared" si="23"/>
        <v>85.161920714684527</v>
      </c>
      <c r="AA80" s="328">
        <f t="shared" si="23"/>
        <v>88.238414293690681</v>
      </c>
      <c r="AB80" s="328">
        <f t="shared" si="6"/>
        <v>88.941931881630367</v>
      </c>
      <c r="AC80" s="328">
        <f t="shared" si="6"/>
        <v>83.852596314907871</v>
      </c>
      <c r="AD80" s="328">
        <f t="shared" si="6"/>
        <v>81.920714684533777</v>
      </c>
      <c r="AE80" s="328">
        <f t="shared" si="32"/>
        <v>78.319374651032945</v>
      </c>
      <c r="AF80" s="328">
        <f t="shared" si="33"/>
        <v>76.233947515354544</v>
      </c>
      <c r="AG80" s="329">
        <f t="shared" si="33"/>
        <v>75.106085985482977</v>
      </c>
      <c r="AH80" s="766">
        <v>1</v>
      </c>
      <c r="AI80" s="767">
        <v>1</v>
      </c>
      <c r="AJ80" s="767">
        <v>1</v>
      </c>
      <c r="AK80" s="767">
        <v>1</v>
      </c>
      <c r="AL80" s="767">
        <v>1</v>
      </c>
      <c r="AM80" s="767">
        <v>1</v>
      </c>
      <c r="AN80" s="767">
        <v>1</v>
      </c>
      <c r="AO80" s="767">
        <v>1</v>
      </c>
      <c r="AP80" s="767">
        <v>1</v>
      </c>
      <c r="AQ80" s="767">
        <v>1</v>
      </c>
      <c r="AR80" s="767">
        <v>1</v>
      </c>
      <c r="AS80" s="767">
        <v>1</v>
      </c>
      <c r="AT80" s="767">
        <v>4</v>
      </c>
      <c r="AU80" s="767">
        <v>6</v>
      </c>
      <c r="AV80" s="769">
        <v>7</v>
      </c>
    </row>
    <row r="81" spans="2:48" ht="14.4" x14ac:dyDescent="0.3">
      <c r="B81" s="904"/>
      <c r="C81" s="1" t="s">
        <v>5</v>
      </c>
      <c r="D81" s="740">
        <v>31498</v>
      </c>
      <c r="E81" s="740">
        <v>29797</v>
      </c>
      <c r="F81" s="740">
        <v>32099</v>
      </c>
      <c r="G81" s="740">
        <v>27671</v>
      </c>
      <c r="H81" s="740">
        <v>25609</v>
      </c>
      <c r="I81" s="740">
        <v>26708</v>
      </c>
      <c r="J81" s="740">
        <v>28179</v>
      </c>
      <c r="K81" s="740">
        <v>29693</v>
      </c>
      <c r="L81" s="740">
        <v>31919</v>
      </c>
      <c r="M81" s="740">
        <v>33421</v>
      </c>
      <c r="N81" s="740">
        <v>37367</v>
      </c>
      <c r="O81" s="740">
        <v>38097</v>
      </c>
      <c r="P81" s="741">
        <v>35771</v>
      </c>
      <c r="Q81" s="741">
        <v>34968</v>
      </c>
      <c r="R81" s="741">
        <v>35079</v>
      </c>
      <c r="S81" s="143">
        <f>100</f>
        <v>100</v>
      </c>
      <c r="T81" s="328">
        <f t="shared" si="23"/>
        <v>94.599657121087048</v>
      </c>
      <c r="U81" s="328">
        <f t="shared" si="23"/>
        <v>101.90805765445425</v>
      </c>
      <c r="V81" s="328">
        <f t="shared" si="23"/>
        <v>87.850022223633246</v>
      </c>
      <c r="W81" s="328">
        <f t="shared" si="23"/>
        <v>81.303574830147952</v>
      </c>
      <c r="X81" s="328">
        <f t="shared" si="23"/>
        <v>84.792685249857129</v>
      </c>
      <c r="Y81" s="328">
        <f t="shared" si="23"/>
        <v>89.462823036383256</v>
      </c>
      <c r="Z81" s="328">
        <f t="shared" si="23"/>
        <v>94.269477427138227</v>
      </c>
      <c r="AA81" s="328">
        <f t="shared" si="23"/>
        <v>101.33659279954283</v>
      </c>
      <c r="AB81" s="328">
        <f t="shared" si="6"/>
        <v>106.1051495333037</v>
      </c>
      <c r="AC81" s="328">
        <f t="shared" si="6"/>
        <v>118.63292907486189</v>
      </c>
      <c r="AD81" s="328">
        <f t="shared" si="6"/>
        <v>120.95053654200267</v>
      </c>
      <c r="AE81" s="328">
        <f t="shared" ref="AE81:AE84" si="34">P81*100/$D81</f>
        <v>113.56594069464728</v>
      </c>
      <c r="AF81" s="328">
        <f t="shared" ref="AF81:AG84" si="35">Q81*100/$D81</f>
        <v>111.01657248079243</v>
      </c>
      <c r="AG81" s="329">
        <f t="shared" si="35"/>
        <v>111.36897580798781</v>
      </c>
      <c r="AH81" s="766">
        <v>1</v>
      </c>
      <c r="AI81" s="767">
        <v>1</v>
      </c>
      <c r="AJ81" s="767">
        <v>1</v>
      </c>
      <c r="AK81" s="767">
        <v>1</v>
      </c>
      <c r="AL81" s="767">
        <v>1</v>
      </c>
      <c r="AM81" s="767">
        <v>1</v>
      </c>
      <c r="AN81" s="767">
        <v>1</v>
      </c>
      <c r="AO81" s="767">
        <v>1</v>
      </c>
      <c r="AP81" s="767">
        <v>1</v>
      </c>
      <c r="AQ81" s="767">
        <v>1</v>
      </c>
      <c r="AR81" s="767">
        <v>1</v>
      </c>
      <c r="AS81" s="767">
        <v>1</v>
      </c>
      <c r="AT81" s="767">
        <v>4</v>
      </c>
      <c r="AU81" s="767">
        <v>6</v>
      </c>
      <c r="AV81" s="769">
        <v>7</v>
      </c>
    </row>
    <row r="82" spans="2:48" ht="14.4" x14ac:dyDescent="0.3">
      <c r="B82" s="904"/>
      <c r="C82" s="1" t="s">
        <v>6</v>
      </c>
      <c r="D82" s="740">
        <v>138037</v>
      </c>
      <c r="E82" s="740">
        <v>126076</v>
      </c>
      <c r="F82" s="740">
        <v>124754</v>
      </c>
      <c r="G82" s="740">
        <v>121777</v>
      </c>
      <c r="H82" s="740">
        <v>115443</v>
      </c>
      <c r="I82" s="740">
        <v>113926</v>
      </c>
      <c r="J82" s="740">
        <v>120828</v>
      </c>
      <c r="K82" s="740">
        <v>123821</v>
      </c>
      <c r="L82" s="740">
        <v>128348</v>
      </c>
      <c r="M82" s="740">
        <v>127914</v>
      </c>
      <c r="N82" s="740">
        <v>140195</v>
      </c>
      <c r="O82" s="740">
        <v>141603</v>
      </c>
      <c r="P82" s="741">
        <v>137195</v>
      </c>
      <c r="Q82" s="741">
        <v>136587</v>
      </c>
      <c r="R82" s="741">
        <v>138475</v>
      </c>
      <c r="S82" s="143">
        <f>100</f>
        <v>100</v>
      </c>
      <c r="T82" s="328">
        <f t="shared" si="23"/>
        <v>91.334931938538219</v>
      </c>
      <c r="U82" s="328">
        <f t="shared" si="23"/>
        <v>90.377217702500047</v>
      </c>
      <c r="V82" s="328">
        <f t="shared" si="23"/>
        <v>88.220549562798382</v>
      </c>
      <c r="W82" s="328">
        <f t="shared" si="23"/>
        <v>83.631924773792534</v>
      </c>
      <c r="X82" s="328">
        <f t="shared" si="23"/>
        <v>82.532944065721509</v>
      </c>
      <c r="Y82" s="328">
        <f t="shared" si="23"/>
        <v>87.53305273223846</v>
      </c>
      <c r="Z82" s="328">
        <f t="shared" si="23"/>
        <v>89.701311967081296</v>
      </c>
      <c r="AA82" s="328">
        <f t="shared" si="23"/>
        <v>92.980867448582629</v>
      </c>
      <c r="AB82" s="328">
        <f t="shared" si="6"/>
        <v>92.666458992878717</v>
      </c>
      <c r="AC82" s="328">
        <f t="shared" si="6"/>
        <v>101.56334895716365</v>
      </c>
      <c r="AD82" s="328">
        <f t="shared" si="6"/>
        <v>102.58336532958555</v>
      </c>
      <c r="AE82" s="328">
        <f t="shared" si="34"/>
        <v>99.390018618196564</v>
      </c>
      <c r="AF82" s="328">
        <f t="shared" si="35"/>
        <v>98.949557002832577</v>
      </c>
      <c r="AG82" s="329">
        <f t="shared" si="35"/>
        <v>100.31730622948919</v>
      </c>
      <c r="AH82" s="766">
        <v>1</v>
      </c>
      <c r="AI82" s="767">
        <v>1</v>
      </c>
      <c r="AJ82" s="767">
        <v>1</v>
      </c>
      <c r="AK82" s="767">
        <v>1</v>
      </c>
      <c r="AL82" s="767">
        <v>1</v>
      </c>
      <c r="AM82" s="767">
        <v>1</v>
      </c>
      <c r="AN82" s="767">
        <v>1</v>
      </c>
      <c r="AO82" s="767">
        <v>1</v>
      </c>
      <c r="AP82" s="767">
        <v>1</v>
      </c>
      <c r="AQ82" s="767">
        <v>1</v>
      </c>
      <c r="AR82" s="767">
        <v>1</v>
      </c>
      <c r="AS82" s="767">
        <v>1</v>
      </c>
      <c r="AT82" s="767">
        <v>4</v>
      </c>
      <c r="AU82" s="767">
        <v>6</v>
      </c>
      <c r="AV82" s="769">
        <v>7</v>
      </c>
    </row>
    <row r="83" spans="2:48" ht="14.4" x14ac:dyDescent="0.3">
      <c r="B83" s="905"/>
      <c r="C83" s="8" t="s">
        <v>7</v>
      </c>
      <c r="D83">
        <v>106539</v>
      </c>
      <c r="E83">
        <v>96279</v>
      </c>
      <c r="F83">
        <v>92655</v>
      </c>
      <c r="G83">
        <v>94106</v>
      </c>
      <c r="H83">
        <v>89834</v>
      </c>
      <c r="I83">
        <v>87218</v>
      </c>
      <c r="J83">
        <v>92649</v>
      </c>
      <c r="K83">
        <v>94128</v>
      </c>
      <c r="L83">
        <v>96429</v>
      </c>
      <c r="M83">
        <v>94493</v>
      </c>
      <c r="N83">
        <v>102828</v>
      </c>
      <c r="O83">
        <v>103506</v>
      </c>
      <c r="P83">
        <v>101424</v>
      </c>
      <c r="Q83">
        <v>101619</v>
      </c>
      <c r="R83">
        <v>103396</v>
      </c>
      <c r="S83" s="143">
        <f>100</f>
        <v>100</v>
      </c>
      <c r="T83" s="328">
        <f t="shared" si="23"/>
        <v>90.369723763128988</v>
      </c>
      <c r="U83" s="328">
        <f t="shared" si="23"/>
        <v>86.968152507532452</v>
      </c>
      <c r="V83" s="328">
        <f t="shared" si="23"/>
        <v>88.330095082551935</v>
      </c>
      <c r="W83" s="328">
        <f t="shared" si="23"/>
        <v>84.32029585410038</v>
      </c>
      <c r="X83" s="328">
        <f t="shared" si="23"/>
        <v>81.864857000722736</v>
      </c>
      <c r="Y83" s="328">
        <f t="shared" si="23"/>
        <v>86.96252076704306</v>
      </c>
      <c r="Z83" s="328">
        <f t="shared" si="23"/>
        <v>88.350744797679724</v>
      </c>
      <c r="AA83" s="328">
        <f t="shared" si="23"/>
        <v>90.510517275363952</v>
      </c>
      <c r="AB83" s="328">
        <f t="shared" si="6"/>
        <v>88.693342344118122</v>
      </c>
      <c r="AC83" s="328">
        <f t="shared" si="6"/>
        <v>96.516768507307177</v>
      </c>
      <c r="AD83" s="328">
        <f t="shared" si="6"/>
        <v>97.153155182609183</v>
      </c>
      <c r="AE83" s="328">
        <f t="shared" si="34"/>
        <v>95.198941232787988</v>
      </c>
      <c r="AF83" s="328">
        <f t="shared" si="35"/>
        <v>95.38197279869344</v>
      </c>
      <c r="AG83" s="329">
        <f t="shared" si="35"/>
        <v>97.049906606970211</v>
      </c>
      <c r="AH83" s="770"/>
      <c r="AI83" s="771"/>
      <c r="AJ83" s="771"/>
      <c r="AK83" s="771"/>
      <c r="AL83" s="771"/>
      <c r="AM83" s="771"/>
      <c r="AN83" s="771"/>
      <c r="AO83" s="771"/>
      <c r="AP83" s="771"/>
      <c r="AQ83" s="771"/>
      <c r="AR83" s="771"/>
      <c r="AS83" s="771"/>
      <c r="AT83" s="771"/>
      <c r="AU83" s="771"/>
      <c r="AV83" s="772"/>
    </row>
    <row r="84" spans="2:48" ht="15" customHeight="1" x14ac:dyDescent="0.3">
      <c r="B84" s="904" t="s">
        <v>31</v>
      </c>
      <c r="C84" s="1" t="s">
        <v>2</v>
      </c>
      <c r="D84" s="740">
        <v>4771</v>
      </c>
      <c r="E84" s="740">
        <v>7451</v>
      </c>
      <c r="F84" s="740">
        <v>6305</v>
      </c>
      <c r="G84" s="740">
        <v>5994</v>
      </c>
      <c r="H84" s="740">
        <v>5522</v>
      </c>
      <c r="I84" s="740">
        <v>6060</v>
      </c>
      <c r="J84" s="740">
        <v>6626</v>
      </c>
      <c r="K84" s="740">
        <v>6563</v>
      </c>
      <c r="L84" s="740">
        <v>6184</v>
      </c>
      <c r="M84" s="740">
        <v>6314</v>
      </c>
      <c r="N84" s="740">
        <v>6322</v>
      </c>
      <c r="O84" s="740">
        <v>6179</v>
      </c>
      <c r="P84" s="741">
        <v>6117</v>
      </c>
      <c r="Q84" s="741">
        <v>6262</v>
      </c>
      <c r="R84" s="741">
        <v>6550</v>
      </c>
      <c r="S84" s="143">
        <f>100</f>
        <v>100</v>
      </c>
      <c r="T84" s="328">
        <f t="shared" si="23"/>
        <v>156.17271012366379</v>
      </c>
      <c r="U84" s="328">
        <f t="shared" si="23"/>
        <v>132.1525885558583</v>
      </c>
      <c r="V84" s="328">
        <f t="shared" si="23"/>
        <v>125.63403898553763</v>
      </c>
      <c r="W84" s="328">
        <f t="shared" si="23"/>
        <v>115.7409348145043</v>
      </c>
      <c r="X84" s="328">
        <f t="shared" si="23"/>
        <v>127.01739677216517</v>
      </c>
      <c r="Y84" s="328">
        <f t="shared" si="23"/>
        <v>138.88073779081952</v>
      </c>
      <c r="Z84" s="328">
        <f t="shared" si="23"/>
        <v>137.56025990358415</v>
      </c>
      <c r="AA84" s="328">
        <f t="shared" si="23"/>
        <v>129.61643261370781</v>
      </c>
      <c r="AB84" s="328">
        <f t="shared" si="6"/>
        <v>132.3412282540348</v>
      </c>
      <c r="AC84" s="328">
        <f t="shared" si="6"/>
        <v>132.50890798574721</v>
      </c>
      <c r="AD84" s="328">
        <f t="shared" si="6"/>
        <v>129.51163278138756</v>
      </c>
      <c r="AE84" s="328">
        <f t="shared" si="34"/>
        <v>128.21211486061623</v>
      </c>
      <c r="AF84" s="328">
        <f t="shared" si="35"/>
        <v>131.251309997904</v>
      </c>
      <c r="AG84" s="329">
        <f t="shared" si="35"/>
        <v>137.28778033955146</v>
      </c>
      <c r="AH84" s="766">
        <v>1</v>
      </c>
      <c r="AI84" s="767">
        <v>1</v>
      </c>
      <c r="AJ84" s="767">
        <v>1</v>
      </c>
      <c r="AK84" s="767">
        <v>1</v>
      </c>
      <c r="AL84" s="767">
        <v>1</v>
      </c>
      <c r="AM84" s="767">
        <v>1</v>
      </c>
      <c r="AN84" s="767">
        <v>1</v>
      </c>
      <c r="AO84" s="767">
        <v>1</v>
      </c>
      <c r="AP84" s="767">
        <v>1</v>
      </c>
      <c r="AQ84" s="767">
        <v>1</v>
      </c>
      <c r="AR84" s="767">
        <v>1</v>
      </c>
      <c r="AS84" s="767">
        <v>1</v>
      </c>
      <c r="AT84" s="767">
        <v>4</v>
      </c>
      <c r="AU84" s="767">
        <v>6</v>
      </c>
      <c r="AV84" s="769">
        <v>7</v>
      </c>
    </row>
    <row r="85" spans="2:48" ht="14.4" x14ac:dyDescent="0.3">
      <c r="B85" s="904"/>
      <c r="C85" s="1" t="s">
        <v>3</v>
      </c>
      <c r="D85" s="740">
        <v>7075</v>
      </c>
      <c r="E85" s="740">
        <v>7172</v>
      </c>
      <c r="F85" s="740">
        <v>7226</v>
      </c>
      <c r="G85" s="740">
        <v>7341</v>
      </c>
      <c r="H85" s="740">
        <v>7482</v>
      </c>
      <c r="I85" s="740">
        <v>8199</v>
      </c>
      <c r="J85" s="740">
        <v>8617</v>
      </c>
      <c r="K85" s="740">
        <v>7903</v>
      </c>
      <c r="L85" s="740">
        <v>7753</v>
      </c>
      <c r="M85" s="740">
        <v>7814</v>
      </c>
      <c r="N85" s="740">
        <v>10299</v>
      </c>
      <c r="O85" s="740">
        <v>10311</v>
      </c>
      <c r="P85" s="741">
        <v>10194</v>
      </c>
      <c r="Q85" s="741">
        <v>10209</v>
      </c>
      <c r="R85" s="741">
        <v>10326</v>
      </c>
      <c r="S85" s="143">
        <f>100</f>
        <v>100</v>
      </c>
      <c r="T85" s="328">
        <f t="shared" si="23"/>
        <v>101.37102473498233</v>
      </c>
      <c r="U85" s="328">
        <f t="shared" si="23"/>
        <v>102.13427561837456</v>
      </c>
      <c r="V85" s="328">
        <f t="shared" si="23"/>
        <v>103.75971731448763</v>
      </c>
      <c r="W85" s="328">
        <f t="shared" si="23"/>
        <v>105.75265017667844</v>
      </c>
      <c r="X85" s="328">
        <f t="shared" si="23"/>
        <v>115.886925795053</v>
      </c>
      <c r="Y85" s="328">
        <f t="shared" si="23"/>
        <v>121.79505300353357</v>
      </c>
      <c r="Z85" s="328">
        <f t="shared" si="23"/>
        <v>111.70318021201413</v>
      </c>
      <c r="AA85" s="328">
        <f t="shared" si="23"/>
        <v>109.58303886925795</v>
      </c>
      <c r="AB85" s="328">
        <f t="shared" si="6"/>
        <v>110.4452296819788</v>
      </c>
      <c r="AC85" s="328">
        <f t="shared" si="6"/>
        <v>145.56890459363959</v>
      </c>
      <c r="AD85" s="328">
        <f t="shared" si="6"/>
        <v>145.73851590106008</v>
      </c>
      <c r="AE85" s="328">
        <f t="shared" ref="AE85:AE88" si="36">P85*100/$D85</f>
        <v>144.08480565371025</v>
      </c>
      <c r="AF85" s="328">
        <f t="shared" ref="AF85:AG88" si="37">Q85*100/$D85</f>
        <v>144.29681978798587</v>
      </c>
      <c r="AG85" s="329">
        <f t="shared" si="37"/>
        <v>145.9505300353357</v>
      </c>
      <c r="AH85" s="766">
        <v>1</v>
      </c>
      <c r="AI85" s="767">
        <v>1</v>
      </c>
      <c r="AJ85" s="767">
        <v>1</v>
      </c>
      <c r="AK85" s="767">
        <v>1</v>
      </c>
      <c r="AL85" s="767">
        <v>1</v>
      </c>
      <c r="AM85" s="767">
        <v>1</v>
      </c>
      <c r="AN85" s="767">
        <v>1</v>
      </c>
      <c r="AO85" s="767">
        <v>1</v>
      </c>
      <c r="AP85" s="767">
        <v>1</v>
      </c>
      <c r="AQ85" s="767">
        <v>1</v>
      </c>
      <c r="AR85" s="767">
        <v>1</v>
      </c>
      <c r="AS85" s="767">
        <v>1</v>
      </c>
      <c r="AT85" s="767">
        <v>4</v>
      </c>
      <c r="AU85" s="767">
        <v>6</v>
      </c>
      <c r="AV85" s="769">
        <v>7</v>
      </c>
    </row>
    <row r="86" spans="2:48" ht="14.4" x14ac:dyDescent="0.3">
      <c r="B86" s="904"/>
      <c r="C86" s="1" t="s">
        <v>4</v>
      </c>
      <c r="D86" s="740">
        <v>20948</v>
      </c>
      <c r="E86" s="740">
        <v>21333</v>
      </c>
      <c r="F86" s="740">
        <v>21109</v>
      </c>
      <c r="G86" s="740">
        <v>20939</v>
      </c>
      <c r="H86" s="740">
        <v>20984</v>
      </c>
      <c r="I86" s="740">
        <v>20326</v>
      </c>
      <c r="J86" s="740">
        <v>21091</v>
      </c>
      <c r="K86" s="740">
        <v>21917</v>
      </c>
      <c r="L86" s="740">
        <v>22522</v>
      </c>
      <c r="M86" s="740">
        <v>23356</v>
      </c>
      <c r="N86" s="740">
        <v>20165</v>
      </c>
      <c r="O86" s="740">
        <v>18571</v>
      </c>
      <c r="P86" s="741">
        <v>17755</v>
      </c>
      <c r="Q86" s="741">
        <v>17282</v>
      </c>
      <c r="R86" s="741">
        <v>17026</v>
      </c>
      <c r="S86" s="143">
        <f>100</f>
        <v>100</v>
      </c>
      <c r="T86" s="328">
        <f t="shared" si="23"/>
        <v>101.83788428489594</v>
      </c>
      <c r="U86" s="328">
        <f t="shared" si="23"/>
        <v>100.76856979186557</v>
      </c>
      <c r="V86" s="328">
        <f t="shared" si="23"/>
        <v>99.957036471262171</v>
      </c>
      <c r="W86" s="328">
        <f t="shared" si="23"/>
        <v>100.1718541149513</v>
      </c>
      <c r="X86" s="328">
        <f t="shared" si="23"/>
        <v>97.030742791674626</v>
      </c>
      <c r="Y86" s="328">
        <f t="shared" si="23"/>
        <v>100.68264273438992</v>
      </c>
      <c r="Z86" s="328">
        <f t="shared" si="23"/>
        <v>104.62573992743937</v>
      </c>
      <c r="AA86" s="328">
        <f t="shared" si="23"/>
        <v>107.5138438037044</v>
      </c>
      <c r="AB86" s="328">
        <f t="shared" si="6"/>
        <v>111.49513080007638</v>
      </c>
      <c r="AC86" s="328">
        <f t="shared" si="6"/>
        <v>96.262172999809053</v>
      </c>
      <c r="AD86" s="328">
        <f t="shared" si="6"/>
        <v>88.652854687798353</v>
      </c>
      <c r="AE86" s="328">
        <f t="shared" si="36"/>
        <v>84.757494748902047</v>
      </c>
      <c r="AF86" s="328">
        <f t="shared" si="37"/>
        <v>82.499522627458475</v>
      </c>
      <c r="AG86" s="329">
        <f t="shared" si="37"/>
        <v>81.27744892113806</v>
      </c>
      <c r="AH86" s="766">
        <v>1</v>
      </c>
      <c r="AI86" s="767">
        <v>1</v>
      </c>
      <c r="AJ86" s="767">
        <v>1</v>
      </c>
      <c r="AK86" s="767">
        <v>1</v>
      </c>
      <c r="AL86" s="767">
        <v>1</v>
      </c>
      <c r="AM86" s="767">
        <v>1</v>
      </c>
      <c r="AN86" s="767">
        <v>1</v>
      </c>
      <c r="AO86" s="767">
        <v>1</v>
      </c>
      <c r="AP86" s="767">
        <v>1</v>
      </c>
      <c r="AQ86" s="767">
        <v>1</v>
      </c>
      <c r="AR86" s="767">
        <v>1</v>
      </c>
      <c r="AS86" s="767">
        <v>1</v>
      </c>
      <c r="AT86" s="767">
        <v>4</v>
      </c>
      <c r="AU86" s="767">
        <v>6</v>
      </c>
      <c r="AV86" s="769">
        <v>7</v>
      </c>
    </row>
    <row r="87" spans="2:48" ht="14.4" x14ac:dyDescent="0.3">
      <c r="B87" s="904"/>
      <c r="C87" s="1" t="s">
        <v>5</v>
      </c>
      <c r="D87" s="740">
        <v>16312</v>
      </c>
      <c r="E87" s="740">
        <v>16419</v>
      </c>
      <c r="F87" s="740">
        <v>19196</v>
      </c>
      <c r="G87" s="740">
        <v>20511</v>
      </c>
      <c r="H87" s="740">
        <v>20064</v>
      </c>
      <c r="I87" s="740">
        <v>20396</v>
      </c>
      <c r="J87" s="740">
        <v>20561</v>
      </c>
      <c r="K87" s="740">
        <v>21441</v>
      </c>
      <c r="L87" s="740">
        <v>21622</v>
      </c>
      <c r="M87" s="740">
        <v>23370</v>
      </c>
      <c r="N87" s="740">
        <v>28085</v>
      </c>
      <c r="O87" s="740">
        <v>35362</v>
      </c>
      <c r="P87" s="741">
        <v>33203</v>
      </c>
      <c r="Q87" s="741">
        <v>32457</v>
      </c>
      <c r="R87" s="741">
        <v>32560</v>
      </c>
      <c r="S87" s="143">
        <f>100</f>
        <v>100</v>
      </c>
      <c r="T87" s="328">
        <f t="shared" si="23"/>
        <v>100.65595880333497</v>
      </c>
      <c r="U87" s="328">
        <f t="shared" si="23"/>
        <v>117.68023540951447</v>
      </c>
      <c r="V87" s="328">
        <f t="shared" si="23"/>
        <v>125.74178518881804</v>
      </c>
      <c r="W87" s="328">
        <f t="shared" si="23"/>
        <v>123.00147130946543</v>
      </c>
      <c r="X87" s="328">
        <f t="shared" si="23"/>
        <v>125.0367827366356</v>
      </c>
      <c r="Y87" s="328">
        <f t="shared" si="23"/>
        <v>126.04830799411477</v>
      </c>
      <c r="Z87" s="328">
        <f t="shared" si="23"/>
        <v>131.44310936733692</v>
      </c>
      <c r="AA87" s="328">
        <f t="shared" si="23"/>
        <v>132.55272192251104</v>
      </c>
      <c r="AB87" s="328">
        <f t="shared" si="6"/>
        <v>143.26875919568417</v>
      </c>
      <c r="AC87" s="328">
        <f t="shared" si="6"/>
        <v>172.17385973516429</v>
      </c>
      <c r="AD87" s="328">
        <f t="shared" si="6"/>
        <v>216.78518881804806</v>
      </c>
      <c r="AE87" s="328">
        <f t="shared" si="36"/>
        <v>203.54953408533595</v>
      </c>
      <c r="AF87" s="328">
        <f t="shared" si="37"/>
        <v>198.97621383030898</v>
      </c>
      <c r="AG87" s="329">
        <f t="shared" si="37"/>
        <v>199.60765080922022</v>
      </c>
      <c r="AH87" s="766">
        <v>1</v>
      </c>
      <c r="AI87" s="767">
        <v>1</v>
      </c>
      <c r="AJ87" s="767">
        <v>1</v>
      </c>
      <c r="AK87" s="767">
        <v>1</v>
      </c>
      <c r="AL87" s="767">
        <v>1</v>
      </c>
      <c r="AM87" s="767">
        <v>1</v>
      </c>
      <c r="AN87" s="767">
        <v>1</v>
      </c>
      <c r="AO87" s="767">
        <v>1</v>
      </c>
      <c r="AP87" s="767">
        <v>1</v>
      </c>
      <c r="AQ87" s="767">
        <v>1</v>
      </c>
      <c r="AR87" s="767">
        <v>1</v>
      </c>
      <c r="AS87" s="767">
        <v>1</v>
      </c>
      <c r="AT87" s="767">
        <v>4</v>
      </c>
      <c r="AU87" s="767">
        <v>6</v>
      </c>
      <c r="AV87" s="769">
        <v>7</v>
      </c>
    </row>
    <row r="88" spans="2:48" ht="14.4" x14ac:dyDescent="0.3">
      <c r="B88" s="904"/>
      <c r="C88" s="1" t="s">
        <v>6</v>
      </c>
      <c r="D88" s="740">
        <v>49106</v>
      </c>
      <c r="E88" s="740">
        <v>52375</v>
      </c>
      <c r="F88" s="740">
        <v>53836</v>
      </c>
      <c r="G88" s="740">
        <v>54785</v>
      </c>
      <c r="H88" s="740">
        <v>54052</v>
      </c>
      <c r="I88" s="740">
        <v>54981</v>
      </c>
      <c r="J88" s="740">
        <v>56895</v>
      </c>
      <c r="K88" s="740">
        <v>57824</v>
      </c>
      <c r="L88" s="740">
        <v>58081</v>
      </c>
      <c r="M88" s="740">
        <v>60854</v>
      </c>
      <c r="N88" s="740">
        <v>64871</v>
      </c>
      <c r="O88" s="740">
        <v>70423</v>
      </c>
      <c r="P88" s="741">
        <v>67269</v>
      </c>
      <c r="Q88" s="741">
        <v>66210</v>
      </c>
      <c r="R88" s="741">
        <v>66462</v>
      </c>
      <c r="S88" s="143">
        <f>100</f>
        <v>100</v>
      </c>
      <c r="T88" s="328">
        <f t="shared" si="23"/>
        <v>106.65702765446177</v>
      </c>
      <c r="U88" s="328">
        <f t="shared" si="23"/>
        <v>109.6322241681261</v>
      </c>
      <c r="V88" s="328">
        <f t="shared" si="23"/>
        <v>111.56477823483893</v>
      </c>
      <c r="W88" s="328">
        <f t="shared" si="23"/>
        <v>110.07208895043375</v>
      </c>
      <c r="X88" s="328">
        <f t="shared" si="23"/>
        <v>111.96391479656253</v>
      </c>
      <c r="Y88" s="328">
        <f t="shared" si="23"/>
        <v>115.86160550645542</v>
      </c>
      <c r="Z88" s="328">
        <f t="shared" si="23"/>
        <v>117.7534313525842</v>
      </c>
      <c r="AA88" s="328">
        <f t="shared" si="23"/>
        <v>118.27678898708915</v>
      </c>
      <c r="AB88" s="328">
        <f t="shared" si="6"/>
        <v>123.92375677106668</v>
      </c>
      <c r="AC88" s="328">
        <f t="shared" si="6"/>
        <v>132.10401987537165</v>
      </c>
      <c r="AD88" s="328">
        <f t="shared" si="6"/>
        <v>143.41017390950191</v>
      </c>
      <c r="AE88" s="328">
        <f t="shared" si="36"/>
        <v>136.98733352339838</v>
      </c>
      <c r="AF88" s="328">
        <f t="shared" si="37"/>
        <v>134.83077424347331</v>
      </c>
      <c r="AG88" s="329">
        <f t="shared" si="37"/>
        <v>135.34394982283223</v>
      </c>
      <c r="AH88" s="766">
        <v>1</v>
      </c>
      <c r="AI88" s="767">
        <v>1</v>
      </c>
      <c r="AJ88" s="767">
        <v>1</v>
      </c>
      <c r="AK88" s="767">
        <v>1</v>
      </c>
      <c r="AL88" s="767">
        <v>1</v>
      </c>
      <c r="AM88" s="767">
        <v>1</v>
      </c>
      <c r="AN88" s="767">
        <v>1</v>
      </c>
      <c r="AO88" s="767">
        <v>1</v>
      </c>
      <c r="AP88" s="767">
        <v>1</v>
      </c>
      <c r="AQ88" s="767">
        <v>1</v>
      </c>
      <c r="AR88" s="767">
        <v>1</v>
      </c>
      <c r="AS88" s="767">
        <v>1</v>
      </c>
      <c r="AT88" s="767">
        <v>4</v>
      </c>
      <c r="AU88" s="767">
        <v>6</v>
      </c>
      <c r="AV88" s="769">
        <v>7</v>
      </c>
    </row>
    <row r="89" spans="2:48" ht="14.4" x14ac:dyDescent="0.3">
      <c r="B89" s="905"/>
      <c r="C89" s="8" t="s">
        <v>7</v>
      </c>
      <c r="D89">
        <v>32794</v>
      </c>
      <c r="E89">
        <v>35956</v>
      </c>
      <c r="F89">
        <v>34640</v>
      </c>
      <c r="G89">
        <v>34274</v>
      </c>
      <c r="H89">
        <v>33988</v>
      </c>
      <c r="I89">
        <v>34585</v>
      </c>
      <c r="J89">
        <v>36334</v>
      </c>
      <c r="K89">
        <v>36383</v>
      </c>
      <c r="L89">
        <v>36459</v>
      </c>
      <c r="M89">
        <v>37484</v>
      </c>
      <c r="N89">
        <v>36786</v>
      </c>
      <c r="O89">
        <v>35061</v>
      </c>
      <c r="P89">
        <v>34066</v>
      </c>
      <c r="Q89">
        <v>33753</v>
      </c>
      <c r="R89">
        <v>33902</v>
      </c>
      <c r="S89" s="143">
        <f>100</f>
        <v>100</v>
      </c>
      <c r="T89" s="328">
        <f t="shared" si="23"/>
        <v>109.6420076843325</v>
      </c>
      <c r="U89" s="328">
        <f t="shared" si="23"/>
        <v>105.62907848996768</v>
      </c>
      <c r="V89" s="328">
        <f t="shared" si="23"/>
        <v>104.51302067451363</v>
      </c>
      <c r="W89" s="328">
        <f t="shared" si="23"/>
        <v>103.64090992254681</v>
      </c>
      <c r="X89" s="328">
        <f t="shared" si="23"/>
        <v>105.46136488382021</v>
      </c>
      <c r="Y89" s="328">
        <f t="shared" si="23"/>
        <v>110.79465755930963</v>
      </c>
      <c r="Z89" s="328">
        <f t="shared" si="23"/>
        <v>110.94407513569556</v>
      </c>
      <c r="AA89" s="328">
        <f t="shared" ref="AA89:AD152" si="38">L89*100/$D89</f>
        <v>111.17582484600841</v>
      </c>
      <c r="AB89" s="328">
        <f t="shared" si="38"/>
        <v>114.30139659693846</v>
      </c>
      <c r="AC89" s="328">
        <f t="shared" si="38"/>
        <v>112.17295846801244</v>
      </c>
      <c r="AD89" s="328">
        <f t="shared" si="38"/>
        <v>106.9128499115692</v>
      </c>
      <c r="AE89" s="328">
        <f t="shared" ref="AE89:AG89" si="39">P89*100/$D89</f>
        <v>103.87875830944685</v>
      </c>
      <c r="AF89" s="328">
        <f t="shared" si="39"/>
        <v>102.92431542355308</v>
      </c>
      <c r="AG89" s="329">
        <f t="shared" si="39"/>
        <v>103.37866682929804</v>
      </c>
      <c r="AH89" s="770"/>
      <c r="AI89" s="771"/>
      <c r="AJ89" s="771"/>
      <c r="AK89" s="771"/>
      <c r="AL89" s="771"/>
      <c r="AM89" s="771"/>
      <c r="AN89" s="771"/>
      <c r="AO89" s="771"/>
      <c r="AP89" s="771"/>
      <c r="AQ89" s="771"/>
      <c r="AR89" s="771"/>
      <c r="AS89" s="771"/>
      <c r="AT89" s="771"/>
      <c r="AU89" s="771"/>
      <c r="AV89" s="772"/>
    </row>
    <row r="90" spans="2:48" ht="15" customHeight="1" x14ac:dyDescent="0.3">
      <c r="B90" s="904" t="s">
        <v>32</v>
      </c>
      <c r="C90" s="1" t="s">
        <v>2</v>
      </c>
      <c r="D90" s="740">
        <v>21527</v>
      </c>
      <c r="E90" s="740">
        <v>17378</v>
      </c>
      <c r="F90" s="740">
        <v>18222</v>
      </c>
      <c r="G90" s="740">
        <v>17839</v>
      </c>
      <c r="H90" s="740">
        <v>15741</v>
      </c>
      <c r="I90" s="740">
        <v>17747</v>
      </c>
      <c r="J90" s="740">
        <v>15773</v>
      </c>
      <c r="K90" s="740">
        <v>17514</v>
      </c>
      <c r="L90" s="740">
        <v>17352</v>
      </c>
      <c r="M90" s="740">
        <v>17778</v>
      </c>
      <c r="N90" s="740">
        <v>17092</v>
      </c>
      <c r="O90" s="740">
        <v>16899</v>
      </c>
      <c r="P90" s="741">
        <v>16729</v>
      </c>
      <c r="Q90" s="741">
        <v>17125</v>
      </c>
      <c r="R90" s="741">
        <v>17912</v>
      </c>
      <c r="S90" s="143">
        <f>100</f>
        <v>100</v>
      </c>
      <c r="T90" s="328">
        <f t="shared" ref="T90:Z126" si="40">E90*100/$D90</f>
        <v>80.726529474613272</v>
      </c>
      <c r="U90" s="328">
        <f t="shared" si="40"/>
        <v>84.647187253216885</v>
      </c>
      <c r="V90" s="328">
        <f t="shared" si="40"/>
        <v>82.868026199656242</v>
      </c>
      <c r="W90" s="328">
        <f t="shared" si="40"/>
        <v>73.122125702606027</v>
      </c>
      <c r="X90" s="328">
        <f t="shared" si="40"/>
        <v>82.440655920471968</v>
      </c>
      <c r="Y90" s="328">
        <f t="shared" si="40"/>
        <v>73.270776234496211</v>
      </c>
      <c r="Z90" s="328">
        <f t="shared" si="40"/>
        <v>81.358294235146559</v>
      </c>
      <c r="AA90" s="328">
        <f t="shared" si="38"/>
        <v>80.605750917452497</v>
      </c>
      <c r="AB90" s="328">
        <f t="shared" si="38"/>
        <v>82.584661123240579</v>
      </c>
      <c r="AC90" s="328">
        <f t="shared" si="38"/>
        <v>79.397965345844753</v>
      </c>
      <c r="AD90" s="328">
        <f t="shared" si="38"/>
        <v>78.50141682538208</v>
      </c>
      <c r="AE90" s="328">
        <f t="shared" ref="AE90:AG90" si="41">P90*100/$D90</f>
        <v>77.711710874715479</v>
      </c>
      <c r="AF90" s="328">
        <f t="shared" si="41"/>
        <v>79.551261206856509</v>
      </c>
      <c r="AG90" s="329">
        <f t="shared" si="41"/>
        <v>83.207135225530735</v>
      </c>
      <c r="AH90" s="766">
        <v>1</v>
      </c>
      <c r="AI90" s="767">
        <v>1</v>
      </c>
      <c r="AJ90" s="767">
        <v>1</v>
      </c>
      <c r="AK90" s="767">
        <v>1</v>
      </c>
      <c r="AL90" s="767">
        <v>1</v>
      </c>
      <c r="AM90" s="767">
        <v>1</v>
      </c>
      <c r="AN90" s="767">
        <v>1</v>
      </c>
      <c r="AO90" s="767">
        <v>1</v>
      </c>
      <c r="AP90" s="767">
        <v>1</v>
      </c>
      <c r="AQ90" s="767">
        <v>1</v>
      </c>
      <c r="AR90" s="767">
        <v>1</v>
      </c>
      <c r="AS90" s="767">
        <v>1</v>
      </c>
      <c r="AT90" s="767">
        <v>4</v>
      </c>
      <c r="AU90" s="767">
        <v>6</v>
      </c>
      <c r="AV90" s="769">
        <v>7</v>
      </c>
    </row>
    <row r="91" spans="2:48" ht="14.4" x14ac:dyDescent="0.3">
      <c r="B91" s="904"/>
      <c r="C91" s="1" t="s">
        <v>3</v>
      </c>
      <c r="D91" s="740">
        <v>7898</v>
      </c>
      <c r="E91" s="740">
        <v>7434</v>
      </c>
      <c r="F91" s="740">
        <v>7562</v>
      </c>
      <c r="G91" s="740">
        <v>8454</v>
      </c>
      <c r="H91" s="740">
        <v>8567</v>
      </c>
      <c r="I91" s="740">
        <v>8248</v>
      </c>
      <c r="J91" s="740">
        <v>8167</v>
      </c>
      <c r="K91" s="740">
        <v>8066</v>
      </c>
      <c r="L91" s="740">
        <v>7736</v>
      </c>
      <c r="M91" s="740">
        <v>7902</v>
      </c>
      <c r="N91" s="740">
        <v>11095</v>
      </c>
      <c r="O91" s="740">
        <v>11286</v>
      </c>
      <c r="P91" s="741">
        <v>11158</v>
      </c>
      <c r="Q91" s="741">
        <v>11174</v>
      </c>
      <c r="R91" s="741">
        <v>11302</v>
      </c>
      <c r="S91" s="143">
        <f>100</f>
        <v>100</v>
      </c>
      <c r="T91" s="328">
        <f t="shared" si="40"/>
        <v>94.12509496074955</v>
      </c>
      <c r="U91" s="328">
        <f t="shared" si="40"/>
        <v>95.745758419853132</v>
      </c>
      <c r="V91" s="328">
        <f t="shared" si="40"/>
        <v>107.03975690048114</v>
      </c>
      <c r="W91" s="328">
        <f t="shared" si="40"/>
        <v>108.47049886047101</v>
      </c>
      <c r="X91" s="328">
        <f t="shared" si="40"/>
        <v>104.43150164598633</v>
      </c>
      <c r="Y91" s="328">
        <f t="shared" si="40"/>
        <v>103.40592555077235</v>
      </c>
      <c r="Z91" s="328">
        <f t="shared" si="40"/>
        <v>102.12712079007343</v>
      </c>
      <c r="AA91" s="328">
        <f t="shared" si="38"/>
        <v>97.948847809572044</v>
      </c>
      <c r="AB91" s="328">
        <f t="shared" si="38"/>
        <v>100.05064573309699</v>
      </c>
      <c r="AC91" s="328">
        <f t="shared" si="38"/>
        <v>140.47860217776653</v>
      </c>
      <c r="AD91" s="328">
        <f t="shared" si="38"/>
        <v>142.89693593314763</v>
      </c>
      <c r="AE91" s="328">
        <f t="shared" ref="AE91:AG91" si="42">P91*100/$D91</f>
        <v>141.27627247404405</v>
      </c>
      <c r="AF91" s="328">
        <f t="shared" si="42"/>
        <v>141.47885540643202</v>
      </c>
      <c r="AG91" s="329">
        <f t="shared" si="42"/>
        <v>143.09951886553557</v>
      </c>
      <c r="AH91" s="766">
        <v>1</v>
      </c>
      <c r="AI91" s="767">
        <v>1</v>
      </c>
      <c r="AJ91" s="767">
        <v>1</v>
      </c>
      <c r="AK91" s="767">
        <v>1</v>
      </c>
      <c r="AL91" s="767">
        <v>1</v>
      </c>
      <c r="AM91" s="767">
        <v>1</v>
      </c>
      <c r="AN91" s="767">
        <v>1</v>
      </c>
      <c r="AO91" s="767">
        <v>1</v>
      </c>
      <c r="AP91" s="767">
        <v>1</v>
      </c>
      <c r="AQ91" s="767">
        <v>1</v>
      </c>
      <c r="AR91" s="767">
        <v>1</v>
      </c>
      <c r="AS91" s="767">
        <v>1</v>
      </c>
      <c r="AT91" s="767">
        <v>4</v>
      </c>
      <c r="AU91" s="767">
        <v>6</v>
      </c>
      <c r="AV91" s="769">
        <v>7</v>
      </c>
    </row>
    <row r="92" spans="2:48" ht="14.4" x14ac:dyDescent="0.3">
      <c r="B92" s="904"/>
      <c r="C92" s="1" t="s">
        <v>4</v>
      </c>
      <c r="D92" s="740">
        <v>10662</v>
      </c>
      <c r="E92" s="740">
        <v>10867</v>
      </c>
      <c r="F92" s="740">
        <v>10911</v>
      </c>
      <c r="G92" s="740">
        <v>11498</v>
      </c>
      <c r="H92" s="740">
        <v>11499</v>
      </c>
      <c r="I92" s="740">
        <v>12431</v>
      </c>
      <c r="J92" s="740">
        <v>12877</v>
      </c>
      <c r="K92" s="740">
        <v>13184</v>
      </c>
      <c r="L92" s="740">
        <v>14554</v>
      </c>
      <c r="M92" s="740">
        <v>15372</v>
      </c>
      <c r="N92" s="740">
        <v>15644</v>
      </c>
      <c r="O92" s="740">
        <v>13998</v>
      </c>
      <c r="P92" s="741">
        <v>13383</v>
      </c>
      <c r="Q92" s="741">
        <v>13027</v>
      </c>
      <c r="R92" s="741">
        <v>12834</v>
      </c>
      <c r="S92" s="143">
        <f>100</f>
        <v>100</v>
      </c>
      <c r="T92" s="328">
        <f t="shared" si="40"/>
        <v>101.9227161883324</v>
      </c>
      <c r="U92" s="328">
        <f t="shared" si="40"/>
        <v>102.33539673607203</v>
      </c>
      <c r="V92" s="328">
        <f t="shared" si="40"/>
        <v>107.84093040705308</v>
      </c>
      <c r="W92" s="328">
        <f t="shared" si="40"/>
        <v>107.85030951041081</v>
      </c>
      <c r="X92" s="328">
        <f t="shared" si="40"/>
        <v>116.59163383980491</v>
      </c>
      <c r="Y92" s="328">
        <f t="shared" si="40"/>
        <v>120.77471393734758</v>
      </c>
      <c r="Z92" s="328">
        <f t="shared" si="40"/>
        <v>123.65409866816732</v>
      </c>
      <c r="AA92" s="328">
        <f t="shared" si="38"/>
        <v>136.50347026824235</v>
      </c>
      <c r="AB92" s="328">
        <f t="shared" si="38"/>
        <v>144.1755768148565</v>
      </c>
      <c r="AC92" s="328">
        <f t="shared" si="38"/>
        <v>146.72669292815607</v>
      </c>
      <c r="AD92" s="328">
        <f t="shared" si="38"/>
        <v>131.28868880135059</v>
      </c>
      <c r="AE92" s="328">
        <f t="shared" ref="AE92:AG92" si="43">P92*100/$D92</f>
        <v>125.5205402363534</v>
      </c>
      <c r="AF92" s="328">
        <f t="shared" si="43"/>
        <v>122.18157944100544</v>
      </c>
      <c r="AG92" s="329">
        <f t="shared" si="43"/>
        <v>120.37141249296567</v>
      </c>
      <c r="AH92" s="766">
        <v>1</v>
      </c>
      <c r="AI92" s="767">
        <v>1</v>
      </c>
      <c r="AJ92" s="767">
        <v>1</v>
      </c>
      <c r="AK92" s="767">
        <v>1</v>
      </c>
      <c r="AL92" s="767">
        <v>1</v>
      </c>
      <c r="AM92" s="767">
        <v>1</v>
      </c>
      <c r="AN92" s="767">
        <v>1</v>
      </c>
      <c r="AO92" s="767">
        <v>1</v>
      </c>
      <c r="AP92" s="767">
        <v>1</v>
      </c>
      <c r="AQ92" s="767">
        <v>1</v>
      </c>
      <c r="AR92" s="767">
        <v>1</v>
      </c>
      <c r="AS92" s="767">
        <v>1</v>
      </c>
      <c r="AT92" s="767">
        <v>4</v>
      </c>
      <c r="AU92" s="767">
        <v>6</v>
      </c>
      <c r="AV92" s="769">
        <v>7</v>
      </c>
    </row>
    <row r="93" spans="2:48" ht="14.4" x14ac:dyDescent="0.3">
      <c r="B93" s="904"/>
      <c r="C93" s="1" t="s">
        <v>5</v>
      </c>
      <c r="D93" s="740">
        <v>7961</v>
      </c>
      <c r="E93" s="740">
        <v>7310</v>
      </c>
      <c r="F93" s="740">
        <v>8364</v>
      </c>
      <c r="G93" s="740">
        <v>8754</v>
      </c>
      <c r="H93" s="740">
        <v>9137</v>
      </c>
      <c r="I93" s="740">
        <v>8877</v>
      </c>
      <c r="J93" s="740">
        <v>10408</v>
      </c>
      <c r="K93" s="740">
        <v>11653</v>
      </c>
      <c r="L93" s="740">
        <v>11732</v>
      </c>
      <c r="M93" s="740">
        <v>11560</v>
      </c>
      <c r="N93" s="740">
        <v>13124</v>
      </c>
      <c r="O93" s="740">
        <v>14964</v>
      </c>
      <c r="P93" s="741">
        <v>14051</v>
      </c>
      <c r="Q93" s="741">
        <v>13735</v>
      </c>
      <c r="R93" s="741">
        <v>13779</v>
      </c>
      <c r="S93" s="143">
        <f>100</f>
        <v>100</v>
      </c>
      <c r="T93" s="328">
        <f t="shared" si="40"/>
        <v>91.822635347318183</v>
      </c>
      <c r="U93" s="328">
        <f t="shared" si="40"/>
        <v>105.06217811832684</v>
      </c>
      <c r="V93" s="328">
        <f t="shared" si="40"/>
        <v>109.96106016832056</v>
      </c>
      <c r="W93" s="328">
        <f t="shared" si="40"/>
        <v>114.7720135661349</v>
      </c>
      <c r="X93" s="328">
        <f t="shared" si="40"/>
        <v>111.50609219947243</v>
      </c>
      <c r="Y93" s="328">
        <f t="shared" si="40"/>
        <v>130.73734455470418</v>
      </c>
      <c r="Z93" s="328">
        <f t="shared" si="40"/>
        <v>146.37608340660722</v>
      </c>
      <c r="AA93" s="328">
        <f t="shared" si="38"/>
        <v>147.36842105263159</v>
      </c>
      <c r="AB93" s="328">
        <f t="shared" si="38"/>
        <v>145.20788845622408</v>
      </c>
      <c r="AC93" s="328">
        <f t="shared" si="38"/>
        <v>164.85366160030148</v>
      </c>
      <c r="AD93" s="328">
        <f t="shared" si="38"/>
        <v>187.96633588745132</v>
      </c>
      <c r="AE93" s="328">
        <f t="shared" ref="AE93:AG93" si="44">P93*100/$D93</f>
        <v>176.49792739605576</v>
      </c>
      <c r="AF93" s="328">
        <f t="shared" si="44"/>
        <v>172.52857681195829</v>
      </c>
      <c r="AG93" s="329">
        <f t="shared" si="44"/>
        <v>173.08127119708578</v>
      </c>
      <c r="AH93" s="766">
        <v>1</v>
      </c>
      <c r="AI93" s="767">
        <v>1</v>
      </c>
      <c r="AJ93" s="767">
        <v>1</v>
      </c>
      <c r="AK93" s="767">
        <v>1</v>
      </c>
      <c r="AL93" s="767">
        <v>1</v>
      </c>
      <c r="AM93" s="767">
        <v>1</v>
      </c>
      <c r="AN93" s="767">
        <v>1</v>
      </c>
      <c r="AO93" s="767">
        <v>1</v>
      </c>
      <c r="AP93" s="767">
        <v>1</v>
      </c>
      <c r="AQ93" s="767">
        <v>1</v>
      </c>
      <c r="AR93" s="767">
        <v>1</v>
      </c>
      <c r="AS93" s="767">
        <v>1</v>
      </c>
      <c r="AT93" s="767">
        <v>4</v>
      </c>
      <c r="AU93" s="767">
        <v>6</v>
      </c>
      <c r="AV93" s="769">
        <v>7</v>
      </c>
    </row>
    <row r="94" spans="2:48" ht="14.4" x14ac:dyDescent="0.3">
      <c r="B94" s="904"/>
      <c r="C94" s="1" t="s">
        <v>6</v>
      </c>
      <c r="D94" s="740">
        <v>48048</v>
      </c>
      <c r="E94" s="740">
        <v>42989</v>
      </c>
      <c r="F94" s="740">
        <v>45059</v>
      </c>
      <c r="G94" s="740">
        <v>46545</v>
      </c>
      <c r="H94" s="740">
        <v>44944</v>
      </c>
      <c r="I94" s="740">
        <v>47303</v>
      </c>
      <c r="J94" s="740">
        <v>47225</v>
      </c>
      <c r="K94" s="740">
        <v>50417</v>
      </c>
      <c r="L94" s="740">
        <v>51374</v>
      </c>
      <c r="M94" s="740">
        <v>52612</v>
      </c>
      <c r="N94" s="740">
        <v>56955</v>
      </c>
      <c r="O94" s="740">
        <v>57147</v>
      </c>
      <c r="P94" s="741">
        <v>55321</v>
      </c>
      <c r="Q94" s="741">
        <v>55061</v>
      </c>
      <c r="R94" s="741">
        <v>55827</v>
      </c>
      <c r="S94" s="143">
        <f>100</f>
        <v>100</v>
      </c>
      <c r="T94" s="328">
        <f t="shared" si="40"/>
        <v>89.470945720945721</v>
      </c>
      <c r="U94" s="328">
        <f t="shared" si="40"/>
        <v>93.779137529137529</v>
      </c>
      <c r="V94" s="328">
        <f t="shared" si="40"/>
        <v>96.871878121878126</v>
      </c>
      <c r="W94" s="328">
        <f t="shared" si="40"/>
        <v>93.539793539793536</v>
      </c>
      <c r="X94" s="328">
        <f t="shared" si="40"/>
        <v>98.449467199467193</v>
      </c>
      <c r="Y94" s="328">
        <f t="shared" si="40"/>
        <v>98.28712953712953</v>
      </c>
      <c r="Z94" s="328">
        <f t="shared" si="40"/>
        <v>104.93048618048618</v>
      </c>
      <c r="AA94" s="328">
        <f t="shared" si="38"/>
        <v>106.92224442224442</v>
      </c>
      <c r="AB94" s="328">
        <f t="shared" si="38"/>
        <v>109.4988344988345</v>
      </c>
      <c r="AC94" s="328">
        <f t="shared" si="38"/>
        <v>118.53771228771228</v>
      </c>
      <c r="AD94" s="328">
        <f t="shared" si="38"/>
        <v>118.93731268731268</v>
      </c>
      <c r="AE94" s="328">
        <f t="shared" ref="AE94:AG94" si="45">P94*100/$D94</f>
        <v>115.13694638694639</v>
      </c>
      <c r="AF94" s="328">
        <f t="shared" si="45"/>
        <v>114.59582084582084</v>
      </c>
      <c r="AG94" s="329">
        <f t="shared" si="45"/>
        <v>116.19005994005994</v>
      </c>
      <c r="AH94" s="766">
        <v>1</v>
      </c>
      <c r="AI94" s="767">
        <v>1</v>
      </c>
      <c r="AJ94" s="767">
        <v>1</v>
      </c>
      <c r="AK94" s="767">
        <v>1</v>
      </c>
      <c r="AL94" s="767">
        <v>1</v>
      </c>
      <c r="AM94" s="767">
        <v>1</v>
      </c>
      <c r="AN94" s="767">
        <v>1</v>
      </c>
      <c r="AO94" s="767">
        <v>1</v>
      </c>
      <c r="AP94" s="767">
        <v>1</v>
      </c>
      <c r="AQ94" s="767">
        <v>1</v>
      </c>
      <c r="AR94" s="767">
        <v>1</v>
      </c>
      <c r="AS94" s="767">
        <v>1</v>
      </c>
      <c r="AT94" s="767">
        <v>4</v>
      </c>
      <c r="AU94" s="767">
        <v>6</v>
      </c>
      <c r="AV94" s="769">
        <v>7</v>
      </c>
    </row>
    <row r="95" spans="2:48" ht="14.4" x14ac:dyDescent="0.3">
      <c r="B95" s="905"/>
      <c r="C95" s="8" t="s">
        <v>7</v>
      </c>
      <c r="D95">
        <v>40087</v>
      </c>
      <c r="E95">
        <v>35679</v>
      </c>
      <c r="F95">
        <v>36695</v>
      </c>
      <c r="G95">
        <v>37791</v>
      </c>
      <c r="H95">
        <v>35807</v>
      </c>
      <c r="I95">
        <v>38426</v>
      </c>
      <c r="J95">
        <v>36817</v>
      </c>
      <c r="K95">
        <v>38764</v>
      </c>
      <c r="L95">
        <v>39642</v>
      </c>
      <c r="M95">
        <v>41052</v>
      </c>
      <c r="N95">
        <v>43831</v>
      </c>
      <c r="O95">
        <v>42183</v>
      </c>
      <c r="P95">
        <v>41270</v>
      </c>
      <c r="Q95">
        <v>41326</v>
      </c>
      <c r="R95">
        <v>42048</v>
      </c>
      <c r="S95" s="143">
        <f>100</f>
        <v>100</v>
      </c>
      <c r="T95" s="328">
        <f t="shared" si="40"/>
        <v>89.003916481652411</v>
      </c>
      <c r="U95" s="328">
        <f t="shared" si="40"/>
        <v>91.538403971362285</v>
      </c>
      <c r="V95" s="328">
        <f t="shared" si="40"/>
        <v>94.272457405143811</v>
      </c>
      <c r="W95" s="328">
        <f t="shared" si="40"/>
        <v>89.323221992167035</v>
      </c>
      <c r="X95" s="328">
        <f t="shared" si="40"/>
        <v>95.85651208621249</v>
      </c>
      <c r="Y95" s="328">
        <f t="shared" si="40"/>
        <v>91.842742036071542</v>
      </c>
      <c r="Z95" s="328">
        <f t="shared" si="40"/>
        <v>96.699678199915184</v>
      </c>
      <c r="AA95" s="328">
        <f t="shared" si="38"/>
        <v>98.889914436101478</v>
      </c>
      <c r="AB95" s="328">
        <f t="shared" si="38"/>
        <v>102.40726420036421</v>
      </c>
      <c r="AC95" s="328">
        <f t="shared" si="38"/>
        <v>109.33968618255295</v>
      </c>
      <c r="AD95" s="328">
        <f t="shared" si="38"/>
        <v>105.22862773467708</v>
      </c>
      <c r="AE95" s="328">
        <f t="shared" ref="AE95:AG95" si="46">P95*100/$D95</f>
        <v>102.95108139795944</v>
      </c>
      <c r="AF95" s="328">
        <f t="shared" si="46"/>
        <v>103.09077755880959</v>
      </c>
      <c r="AG95" s="329">
        <f t="shared" si="46"/>
        <v>104.89186020405617</v>
      </c>
      <c r="AH95" s="770"/>
      <c r="AI95" s="771"/>
      <c r="AJ95" s="771"/>
      <c r="AK95" s="771"/>
      <c r="AL95" s="771"/>
      <c r="AM95" s="771"/>
      <c r="AN95" s="771"/>
      <c r="AO95" s="771"/>
      <c r="AP95" s="771"/>
      <c r="AQ95" s="771"/>
      <c r="AR95" s="771"/>
      <c r="AS95" s="771"/>
      <c r="AT95" s="771"/>
      <c r="AU95" s="771"/>
      <c r="AV95" s="772"/>
    </row>
    <row r="96" spans="2:48" ht="15" customHeight="1" x14ac:dyDescent="0.3">
      <c r="B96" s="904" t="s">
        <v>33</v>
      </c>
      <c r="C96" s="1" t="s">
        <v>2</v>
      </c>
      <c r="D96" s="740">
        <v>402</v>
      </c>
      <c r="E96" s="740">
        <v>435</v>
      </c>
      <c r="F96" s="740">
        <v>404</v>
      </c>
      <c r="G96" s="741">
        <v>354</v>
      </c>
      <c r="H96" s="740">
        <v>393</v>
      </c>
      <c r="I96" s="740">
        <v>419</v>
      </c>
      <c r="J96" s="740">
        <v>429</v>
      </c>
      <c r="K96" s="740">
        <v>409</v>
      </c>
      <c r="L96" s="740">
        <v>470</v>
      </c>
      <c r="M96" s="740">
        <v>510</v>
      </c>
      <c r="N96" s="740">
        <v>264</v>
      </c>
      <c r="O96" s="740">
        <v>239</v>
      </c>
      <c r="P96" s="741">
        <v>237</v>
      </c>
      <c r="Q96" s="741">
        <v>243</v>
      </c>
      <c r="R96" s="741">
        <v>254</v>
      </c>
      <c r="S96" s="143">
        <f>100</f>
        <v>100</v>
      </c>
      <c r="T96" s="328">
        <f t="shared" si="40"/>
        <v>108.20895522388059</v>
      </c>
      <c r="U96" s="328">
        <f t="shared" si="40"/>
        <v>100.49751243781094</v>
      </c>
      <c r="V96" s="328">
        <f t="shared" si="40"/>
        <v>88.059701492537314</v>
      </c>
      <c r="W96" s="328">
        <f t="shared" si="40"/>
        <v>97.761194029850742</v>
      </c>
      <c r="X96" s="328">
        <f t="shared" si="40"/>
        <v>104.22885572139303</v>
      </c>
      <c r="Y96" s="328">
        <f t="shared" si="40"/>
        <v>106.71641791044776</v>
      </c>
      <c r="Z96" s="328">
        <f t="shared" si="40"/>
        <v>101.7412935323383</v>
      </c>
      <c r="AA96" s="328">
        <f t="shared" si="38"/>
        <v>116.91542288557214</v>
      </c>
      <c r="AB96" s="328">
        <f t="shared" si="38"/>
        <v>126.86567164179104</v>
      </c>
      <c r="AC96" s="328">
        <f t="shared" si="38"/>
        <v>65.671641791044777</v>
      </c>
      <c r="AD96" s="328">
        <f t="shared" si="38"/>
        <v>59.452736318407958</v>
      </c>
      <c r="AE96" s="328">
        <f t="shared" ref="AE96:AG96" si="47">P96*100/$D96</f>
        <v>58.955223880597018</v>
      </c>
      <c r="AF96" s="328">
        <f t="shared" si="47"/>
        <v>60.447761194029852</v>
      </c>
      <c r="AG96" s="329">
        <f t="shared" si="47"/>
        <v>63.184079601990049</v>
      </c>
      <c r="AH96" s="766">
        <v>1</v>
      </c>
      <c r="AI96" s="767">
        <v>1</v>
      </c>
      <c r="AJ96" s="767">
        <v>1</v>
      </c>
      <c r="AK96" s="767">
        <v>4</v>
      </c>
      <c r="AL96" s="767">
        <v>1</v>
      </c>
      <c r="AM96" s="767">
        <v>1</v>
      </c>
      <c r="AN96" s="767">
        <v>1</v>
      </c>
      <c r="AO96" s="767">
        <v>1</v>
      </c>
      <c r="AP96" s="767">
        <v>1</v>
      </c>
      <c r="AQ96" s="767">
        <v>1</v>
      </c>
      <c r="AR96" s="767">
        <v>1</v>
      </c>
      <c r="AS96" s="767">
        <v>1</v>
      </c>
      <c r="AT96" s="767">
        <v>4</v>
      </c>
      <c r="AU96" s="767">
        <v>6</v>
      </c>
      <c r="AV96" s="769">
        <v>7</v>
      </c>
    </row>
    <row r="97" spans="2:48" ht="14.4" x14ac:dyDescent="0.3">
      <c r="B97" s="904"/>
      <c r="C97" s="1" t="s">
        <v>3</v>
      </c>
      <c r="D97" s="740">
        <v>463</v>
      </c>
      <c r="E97" s="740">
        <v>350</v>
      </c>
      <c r="F97" s="740">
        <v>409</v>
      </c>
      <c r="G97" s="741">
        <v>467</v>
      </c>
      <c r="H97" s="740">
        <v>483</v>
      </c>
      <c r="I97" s="740">
        <v>584</v>
      </c>
      <c r="J97" s="740">
        <v>608</v>
      </c>
      <c r="K97" s="740">
        <v>601</v>
      </c>
      <c r="L97" s="740">
        <v>739</v>
      </c>
      <c r="M97" s="740">
        <v>857</v>
      </c>
      <c r="N97" s="740">
        <v>575</v>
      </c>
      <c r="O97" s="740">
        <v>611</v>
      </c>
      <c r="P97" s="741">
        <v>604</v>
      </c>
      <c r="Q97" s="741">
        <v>605</v>
      </c>
      <c r="R97" s="741">
        <v>612</v>
      </c>
      <c r="S97" s="143">
        <f>100</f>
        <v>100</v>
      </c>
      <c r="T97" s="328">
        <f t="shared" si="40"/>
        <v>75.593952483801303</v>
      </c>
      <c r="U97" s="328">
        <f t="shared" si="40"/>
        <v>88.336933045356375</v>
      </c>
      <c r="V97" s="328">
        <f t="shared" si="40"/>
        <v>100.86393088552916</v>
      </c>
      <c r="W97" s="328">
        <f t="shared" si="40"/>
        <v>104.31965442764579</v>
      </c>
      <c r="X97" s="328">
        <f t="shared" si="40"/>
        <v>126.13390928725703</v>
      </c>
      <c r="Y97" s="328">
        <f t="shared" si="40"/>
        <v>131.31749460043196</v>
      </c>
      <c r="Z97" s="328">
        <f t="shared" si="40"/>
        <v>129.80561555075593</v>
      </c>
      <c r="AA97" s="328">
        <f t="shared" si="38"/>
        <v>159.61123110151189</v>
      </c>
      <c r="AB97" s="328">
        <f t="shared" si="38"/>
        <v>185.09719222462203</v>
      </c>
      <c r="AC97" s="328">
        <f t="shared" si="38"/>
        <v>124.19006479481641</v>
      </c>
      <c r="AD97" s="328">
        <f t="shared" si="38"/>
        <v>131.96544276457882</v>
      </c>
      <c r="AE97" s="328">
        <f t="shared" ref="AE97:AG97" si="48">P97*100/$D97</f>
        <v>130.4535637149028</v>
      </c>
      <c r="AF97" s="328">
        <f t="shared" si="48"/>
        <v>130.66954643628509</v>
      </c>
      <c r="AG97" s="329">
        <f t="shared" si="48"/>
        <v>132.18142548596111</v>
      </c>
      <c r="AH97" s="766">
        <v>1</v>
      </c>
      <c r="AI97" s="767">
        <v>1</v>
      </c>
      <c r="AJ97" s="767">
        <v>1</v>
      </c>
      <c r="AK97" s="767">
        <v>4</v>
      </c>
      <c r="AL97" s="767">
        <v>1</v>
      </c>
      <c r="AM97" s="767">
        <v>1</v>
      </c>
      <c r="AN97" s="767">
        <v>1</v>
      </c>
      <c r="AO97" s="767">
        <v>1</v>
      </c>
      <c r="AP97" s="767">
        <v>1</v>
      </c>
      <c r="AQ97" s="767">
        <v>1</v>
      </c>
      <c r="AR97" s="767">
        <v>1</v>
      </c>
      <c r="AS97" s="767">
        <v>1</v>
      </c>
      <c r="AT97" s="767">
        <v>4</v>
      </c>
      <c r="AU97" s="767">
        <v>6</v>
      </c>
      <c r="AV97" s="769">
        <v>7</v>
      </c>
    </row>
    <row r="98" spans="2:48" ht="14.4" x14ac:dyDescent="0.3">
      <c r="B98" s="904"/>
      <c r="C98" s="1" t="s">
        <v>4</v>
      </c>
      <c r="D98" s="740">
        <v>2344</v>
      </c>
      <c r="E98" s="740">
        <v>2475</v>
      </c>
      <c r="F98" s="740">
        <v>2190</v>
      </c>
      <c r="G98" s="740">
        <v>1569</v>
      </c>
      <c r="H98" s="740">
        <v>1606</v>
      </c>
      <c r="I98" s="740">
        <v>1858</v>
      </c>
      <c r="J98" s="740">
        <v>1799</v>
      </c>
      <c r="K98" s="740">
        <v>1409</v>
      </c>
      <c r="L98" s="740">
        <v>963</v>
      </c>
      <c r="M98" s="740">
        <v>978</v>
      </c>
      <c r="N98" s="740">
        <v>908</v>
      </c>
      <c r="O98" s="740">
        <v>912</v>
      </c>
      <c r="P98" s="741">
        <v>872</v>
      </c>
      <c r="Q98" s="741">
        <v>849</v>
      </c>
      <c r="R98" s="741">
        <v>836</v>
      </c>
      <c r="S98" s="143">
        <f>100</f>
        <v>100</v>
      </c>
      <c r="T98" s="328">
        <f t="shared" si="40"/>
        <v>105.58873720136519</v>
      </c>
      <c r="U98" s="328">
        <f t="shared" si="40"/>
        <v>93.430034129692828</v>
      </c>
      <c r="V98" s="328">
        <f t="shared" si="40"/>
        <v>66.936860068259392</v>
      </c>
      <c r="W98" s="328">
        <f t="shared" si="40"/>
        <v>68.515358361774744</v>
      </c>
      <c r="X98" s="328">
        <f t="shared" si="40"/>
        <v>79.26621160409556</v>
      </c>
      <c r="Y98" s="328">
        <f t="shared" si="40"/>
        <v>76.749146757679185</v>
      </c>
      <c r="Z98" s="328">
        <f t="shared" si="40"/>
        <v>60.110921501706486</v>
      </c>
      <c r="AA98" s="328">
        <f t="shared" si="38"/>
        <v>41.083617747440272</v>
      </c>
      <c r="AB98" s="328">
        <f t="shared" si="38"/>
        <v>41.723549488054609</v>
      </c>
      <c r="AC98" s="328">
        <f t="shared" si="38"/>
        <v>38.737201365187715</v>
      </c>
      <c r="AD98" s="328">
        <f t="shared" si="38"/>
        <v>38.907849829351534</v>
      </c>
      <c r="AE98" s="328">
        <f t="shared" ref="AE98:AG98" si="49">P98*100/$D98</f>
        <v>37.201365187713307</v>
      </c>
      <c r="AF98" s="328">
        <f t="shared" si="49"/>
        <v>36.220136518771334</v>
      </c>
      <c r="AG98" s="329">
        <f t="shared" si="49"/>
        <v>35.665529010238906</v>
      </c>
      <c r="AH98" s="766">
        <v>1</v>
      </c>
      <c r="AI98" s="767">
        <v>1</v>
      </c>
      <c r="AJ98" s="767">
        <v>1</v>
      </c>
      <c r="AK98" s="767">
        <v>1</v>
      </c>
      <c r="AL98" s="767">
        <v>1</v>
      </c>
      <c r="AM98" s="767">
        <v>1</v>
      </c>
      <c r="AN98" s="767">
        <v>1</v>
      </c>
      <c r="AO98" s="767">
        <v>1</v>
      </c>
      <c r="AP98" s="767">
        <v>1</v>
      </c>
      <c r="AQ98" s="767">
        <v>1</v>
      </c>
      <c r="AR98" s="767">
        <v>1</v>
      </c>
      <c r="AS98" s="767">
        <v>1</v>
      </c>
      <c r="AT98" s="767">
        <v>4</v>
      </c>
      <c r="AU98" s="767">
        <v>6</v>
      </c>
      <c r="AV98" s="769">
        <v>7</v>
      </c>
    </row>
    <row r="99" spans="2:48" ht="14.4" x14ac:dyDescent="0.3">
      <c r="B99" s="904"/>
      <c r="C99" s="1" t="s">
        <v>5</v>
      </c>
      <c r="D99" s="740">
        <v>13397</v>
      </c>
      <c r="E99" s="740">
        <v>12820</v>
      </c>
      <c r="F99" s="740">
        <v>10620</v>
      </c>
      <c r="G99" s="740">
        <v>11334</v>
      </c>
      <c r="H99" s="740">
        <v>11021</v>
      </c>
      <c r="I99" s="740">
        <v>10359</v>
      </c>
      <c r="J99" s="740">
        <v>10388</v>
      </c>
      <c r="K99" s="740">
        <v>11076</v>
      </c>
      <c r="L99" s="740">
        <v>11415</v>
      </c>
      <c r="M99" s="740">
        <v>11545</v>
      </c>
      <c r="N99" s="740">
        <v>17841</v>
      </c>
      <c r="O99" s="740">
        <v>19102</v>
      </c>
      <c r="P99" s="741">
        <v>17936</v>
      </c>
      <c r="Q99" s="741">
        <v>17533</v>
      </c>
      <c r="R99" s="741">
        <v>17589</v>
      </c>
      <c r="S99" s="143">
        <f>100</f>
        <v>100</v>
      </c>
      <c r="T99" s="328">
        <f t="shared" si="40"/>
        <v>95.693065611704114</v>
      </c>
      <c r="U99" s="328">
        <f t="shared" si="40"/>
        <v>79.271478689258785</v>
      </c>
      <c r="V99" s="328">
        <f t="shared" si="40"/>
        <v>84.6010300813615</v>
      </c>
      <c r="W99" s="328">
        <f t="shared" si="40"/>
        <v>82.264686123759049</v>
      </c>
      <c r="X99" s="328">
        <f t="shared" si="40"/>
        <v>77.323281331641411</v>
      </c>
      <c r="Y99" s="328">
        <f t="shared" si="40"/>
        <v>77.53974770471001</v>
      </c>
      <c r="Z99" s="328">
        <f t="shared" si="40"/>
        <v>82.675225796820186</v>
      </c>
      <c r="AA99" s="328">
        <f t="shared" si="38"/>
        <v>85.205643054415162</v>
      </c>
      <c r="AB99" s="328">
        <f t="shared" si="38"/>
        <v>86.176009554377842</v>
      </c>
      <c r="AC99" s="328">
        <f t="shared" si="38"/>
        <v>133.17160558333956</v>
      </c>
      <c r="AD99" s="328">
        <f t="shared" si="38"/>
        <v>142.58416063297753</v>
      </c>
      <c r="AE99" s="328">
        <f t="shared" ref="AE99:AG99" si="50">P99*100/$D99</f>
        <v>133.88071956408152</v>
      </c>
      <c r="AF99" s="328">
        <f t="shared" si="50"/>
        <v>130.87258341419721</v>
      </c>
      <c r="AG99" s="329">
        <f t="shared" si="50"/>
        <v>131.29058744495038</v>
      </c>
      <c r="AH99" s="766">
        <v>1</v>
      </c>
      <c r="AI99" s="767">
        <v>1</v>
      </c>
      <c r="AJ99" s="767">
        <v>1</v>
      </c>
      <c r="AK99" s="767">
        <v>1</v>
      </c>
      <c r="AL99" s="767">
        <v>1</v>
      </c>
      <c r="AM99" s="767">
        <v>1</v>
      </c>
      <c r="AN99" s="767">
        <v>1</v>
      </c>
      <c r="AO99" s="767">
        <v>1</v>
      </c>
      <c r="AP99" s="767">
        <v>1</v>
      </c>
      <c r="AQ99" s="767">
        <v>1</v>
      </c>
      <c r="AR99" s="767">
        <v>1</v>
      </c>
      <c r="AS99" s="767">
        <v>1</v>
      </c>
      <c r="AT99" s="767">
        <v>4</v>
      </c>
      <c r="AU99" s="767">
        <v>6</v>
      </c>
      <c r="AV99" s="769">
        <v>7</v>
      </c>
    </row>
    <row r="100" spans="2:48" ht="14.4" x14ac:dyDescent="0.3">
      <c r="B100" s="904"/>
      <c r="C100" s="1" t="s">
        <v>6</v>
      </c>
      <c r="D100" s="740">
        <v>16606</v>
      </c>
      <c r="E100" s="740">
        <v>16080</v>
      </c>
      <c r="F100" s="740">
        <v>13623</v>
      </c>
      <c r="G100" s="740">
        <v>13724</v>
      </c>
      <c r="H100" s="740">
        <v>13503</v>
      </c>
      <c r="I100" s="740">
        <v>13220</v>
      </c>
      <c r="J100" s="740">
        <v>13224</v>
      </c>
      <c r="K100" s="740">
        <v>13495</v>
      </c>
      <c r="L100" s="740">
        <v>13587</v>
      </c>
      <c r="M100" s="740">
        <v>13890</v>
      </c>
      <c r="N100" s="740">
        <v>19588</v>
      </c>
      <c r="O100" s="740">
        <v>20864</v>
      </c>
      <c r="P100" s="741">
        <v>19649</v>
      </c>
      <c r="Q100" s="741">
        <v>19230</v>
      </c>
      <c r="R100" s="741">
        <v>19291</v>
      </c>
      <c r="S100" s="143">
        <f>100</f>
        <v>100</v>
      </c>
      <c r="T100" s="328">
        <f t="shared" si="40"/>
        <v>96.832470191497052</v>
      </c>
      <c r="U100" s="328">
        <f t="shared" si="40"/>
        <v>82.036613272311214</v>
      </c>
      <c r="V100" s="328">
        <f t="shared" si="40"/>
        <v>82.64482717090209</v>
      </c>
      <c r="W100" s="328">
        <f t="shared" si="40"/>
        <v>81.313982897747806</v>
      </c>
      <c r="X100" s="328">
        <f t="shared" si="40"/>
        <v>79.609779597735752</v>
      </c>
      <c r="Y100" s="328">
        <f t="shared" si="40"/>
        <v>79.633867276887869</v>
      </c>
      <c r="Z100" s="328">
        <f t="shared" si="40"/>
        <v>81.265807539443571</v>
      </c>
      <c r="AA100" s="328">
        <f t="shared" si="38"/>
        <v>81.819824159942186</v>
      </c>
      <c r="AB100" s="328">
        <f t="shared" si="38"/>
        <v>83.644465855714799</v>
      </c>
      <c r="AC100" s="328">
        <f t="shared" si="38"/>
        <v>117.95736480790076</v>
      </c>
      <c r="AD100" s="328">
        <f t="shared" si="38"/>
        <v>125.64133445742503</v>
      </c>
      <c r="AE100" s="328">
        <f t="shared" ref="AE100:AG100" si="51">P100*100/$D100</f>
        <v>118.32470191497049</v>
      </c>
      <c r="AF100" s="328">
        <f t="shared" si="51"/>
        <v>115.80151752378659</v>
      </c>
      <c r="AG100" s="329">
        <f t="shared" si="51"/>
        <v>116.16885463085632</v>
      </c>
      <c r="AH100" s="766">
        <v>1</v>
      </c>
      <c r="AI100" s="767">
        <v>1</v>
      </c>
      <c r="AJ100" s="767">
        <v>1</v>
      </c>
      <c r="AK100" s="767">
        <v>1</v>
      </c>
      <c r="AL100" s="767">
        <v>1</v>
      </c>
      <c r="AM100" s="767">
        <v>1</v>
      </c>
      <c r="AN100" s="767">
        <v>1</v>
      </c>
      <c r="AO100" s="767">
        <v>1</v>
      </c>
      <c r="AP100" s="767">
        <v>1</v>
      </c>
      <c r="AQ100" s="767">
        <v>1</v>
      </c>
      <c r="AR100" s="767">
        <v>1</v>
      </c>
      <c r="AS100" s="767">
        <v>1</v>
      </c>
      <c r="AT100" s="767">
        <v>4</v>
      </c>
      <c r="AU100" s="767">
        <v>6</v>
      </c>
      <c r="AV100" s="769">
        <v>7</v>
      </c>
    </row>
    <row r="101" spans="2:48" ht="14.4" x14ac:dyDescent="0.3">
      <c r="B101" s="905"/>
      <c r="C101" s="8" t="s">
        <v>7</v>
      </c>
      <c r="D101">
        <v>3209</v>
      </c>
      <c r="E101">
        <v>3260</v>
      </c>
      <c r="F101">
        <v>3003</v>
      </c>
      <c r="G101">
        <v>2390</v>
      </c>
      <c r="H101">
        <v>2482</v>
      </c>
      <c r="I101">
        <v>2861</v>
      </c>
      <c r="J101">
        <v>2836</v>
      </c>
      <c r="K101">
        <v>2419</v>
      </c>
      <c r="L101">
        <v>2172</v>
      </c>
      <c r="M101">
        <v>2345</v>
      </c>
      <c r="N101">
        <v>1747</v>
      </c>
      <c r="O101">
        <v>1762</v>
      </c>
      <c r="P101">
        <v>1713</v>
      </c>
      <c r="Q101">
        <v>1697</v>
      </c>
      <c r="R101">
        <v>1702</v>
      </c>
      <c r="S101" s="143">
        <f>100</f>
        <v>100</v>
      </c>
      <c r="T101" s="328">
        <f t="shared" si="40"/>
        <v>101.58928014957931</v>
      </c>
      <c r="U101" s="328">
        <f t="shared" si="40"/>
        <v>93.580554689934559</v>
      </c>
      <c r="V101" s="328">
        <f t="shared" si="40"/>
        <v>74.478030539108758</v>
      </c>
      <c r="W101" s="328">
        <f t="shared" si="40"/>
        <v>77.34496727952633</v>
      </c>
      <c r="X101" s="328">
        <f t="shared" si="40"/>
        <v>89.155500155811779</v>
      </c>
      <c r="Y101" s="328">
        <f t="shared" si="40"/>
        <v>88.376441258959176</v>
      </c>
      <c r="Z101" s="328">
        <f t="shared" si="40"/>
        <v>75.381738859457769</v>
      </c>
      <c r="AA101" s="328">
        <f t="shared" si="38"/>
        <v>67.684636958554066</v>
      </c>
      <c r="AB101" s="328">
        <f t="shared" si="38"/>
        <v>73.075724524774074</v>
      </c>
      <c r="AC101" s="328">
        <f t="shared" si="38"/>
        <v>54.44063571205983</v>
      </c>
      <c r="AD101" s="328">
        <f t="shared" si="38"/>
        <v>54.908071050171394</v>
      </c>
      <c r="AE101" s="328">
        <f t="shared" ref="AE101:AG101" si="52">P101*100/$D101</f>
        <v>53.381115612340295</v>
      </c>
      <c r="AF101" s="328">
        <f t="shared" si="52"/>
        <v>52.88251791835463</v>
      </c>
      <c r="AG101" s="329">
        <f t="shared" si="52"/>
        <v>53.038329697725146</v>
      </c>
      <c r="AH101" s="770"/>
      <c r="AI101" s="771"/>
      <c r="AJ101" s="771"/>
      <c r="AK101" s="771"/>
      <c r="AL101" s="771"/>
      <c r="AM101" s="771"/>
      <c r="AN101" s="771"/>
      <c r="AO101" s="771"/>
      <c r="AP101" s="771"/>
      <c r="AQ101" s="771"/>
      <c r="AR101" s="771"/>
      <c r="AS101" s="771"/>
      <c r="AT101" s="771"/>
      <c r="AU101" s="771"/>
      <c r="AV101" s="772"/>
    </row>
    <row r="102" spans="2:48" ht="15" customHeight="1" x14ac:dyDescent="0.3">
      <c r="B102" s="904" t="s">
        <v>88</v>
      </c>
      <c r="C102" s="1" t="s">
        <v>2</v>
      </c>
      <c r="D102" s="740">
        <v>5078</v>
      </c>
      <c r="E102" s="740">
        <v>5593</v>
      </c>
      <c r="F102" s="740">
        <v>5234</v>
      </c>
      <c r="G102" s="740">
        <v>5026</v>
      </c>
      <c r="H102" s="740">
        <v>5331</v>
      </c>
      <c r="I102" s="740">
        <v>4976</v>
      </c>
      <c r="J102" s="740">
        <v>5395</v>
      </c>
      <c r="K102" s="740">
        <v>5430</v>
      </c>
      <c r="L102" s="740">
        <v>5580</v>
      </c>
      <c r="M102" s="740">
        <v>6593</v>
      </c>
      <c r="N102" s="740">
        <v>5780</v>
      </c>
      <c r="O102" s="740">
        <v>5859</v>
      </c>
      <c r="P102" s="741">
        <v>5800</v>
      </c>
      <c r="Q102" s="741">
        <v>5937</v>
      </c>
      <c r="R102" s="741">
        <v>6210</v>
      </c>
      <c r="S102" s="143">
        <f>100</f>
        <v>100</v>
      </c>
      <c r="T102" s="328">
        <f t="shared" si="40"/>
        <v>110.14178810555337</v>
      </c>
      <c r="U102" s="328">
        <f t="shared" si="40"/>
        <v>103.07207562032296</v>
      </c>
      <c r="V102" s="328">
        <f t="shared" si="40"/>
        <v>98.975974793225674</v>
      </c>
      <c r="W102" s="328">
        <f t="shared" si="40"/>
        <v>104.98227648680583</v>
      </c>
      <c r="X102" s="328">
        <f t="shared" si="40"/>
        <v>97.991335171327293</v>
      </c>
      <c r="Y102" s="328">
        <f t="shared" si="40"/>
        <v>106.24261520283576</v>
      </c>
      <c r="Z102" s="328">
        <f t="shared" si="40"/>
        <v>106.93186293816463</v>
      </c>
      <c r="AA102" s="328">
        <f t="shared" si="38"/>
        <v>109.88578180385979</v>
      </c>
      <c r="AB102" s="328">
        <f t="shared" si="38"/>
        <v>129.83458054352107</v>
      </c>
      <c r="AC102" s="328">
        <f t="shared" si="38"/>
        <v>113.82434029145332</v>
      </c>
      <c r="AD102" s="328">
        <f t="shared" si="38"/>
        <v>115.38007089405278</v>
      </c>
      <c r="AE102" s="328">
        <f t="shared" ref="AE102:AG102" si="53">P102*100/$D102</f>
        <v>114.21819614021268</v>
      </c>
      <c r="AF102" s="328">
        <f t="shared" si="53"/>
        <v>116.91610870421425</v>
      </c>
      <c r="AG102" s="329">
        <f t="shared" si="53"/>
        <v>122.29224103977944</v>
      </c>
      <c r="AH102" s="766">
        <v>1</v>
      </c>
      <c r="AI102" s="767">
        <v>1</v>
      </c>
      <c r="AJ102" s="767">
        <v>1</v>
      </c>
      <c r="AK102" s="767">
        <v>1</v>
      </c>
      <c r="AL102" s="767">
        <v>1</v>
      </c>
      <c r="AM102" s="767">
        <v>1</v>
      </c>
      <c r="AN102" s="767">
        <v>1</v>
      </c>
      <c r="AO102" s="767">
        <v>1</v>
      </c>
      <c r="AP102" s="767">
        <v>1</v>
      </c>
      <c r="AQ102" s="767">
        <v>1</v>
      </c>
      <c r="AR102" s="767">
        <v>1</v>
      </c>
      <c r="AS102" s="767">
        <v>1</v>
      </c>
      <c r="AT102" s="767">
        <v>4</v>
      </c>
      <c r="AU102" s="767">
        <v>6</v>
      </c>
      <c r="AV102" s="769">
        <v>7</v>
      </c>
    </row>
    <row r="103" spans="2:48" ht="14.4" x14ac:dyDescent="0.3">
      <c r="B103" s="904"/>
      <c r="C103" s="1" t="s">
        <v>3</v>
      </c>
      <c r="D103" s="740">
        <v>7076</v>
      </c>
      <c r="E103" s="740">
        <v>7005</v>
      </c>
      <c r="F103" s="740">
        <v>6983</v>
      </c>
      <c r="G103" s="740">
        <v>6897</v>
      </c>
      <c r="H103" s="740">
        <v>7357</v>
      </c>
      <c r="I103" s="740">
        <v>7475</v>
      </c>
      <c r="J103" s="740">
        <v>8112</v>
      </c>
      <c r="K103" s="740">
        <v>7934</v>
      </c>
      <c r="L103" s="740">
        <v>7835</v>
      </c>
      <c r="M103" s="740">
        <v>7465</v>
      </c>
      <c r="N103" s="740">
        <v>9174</v>
      </c>
      <c r="O103" s="741">
        <v>9398</v>
      </c>
      <c r="P103" s="741">
        <v>9152</v>
      </c>
      <c r="Q103" s="741">
        <v>9165</v>
      </c>
      <c r="R103" s="741">
        <v>9270</v>
      </c>
      <c r="S103" s="143">
        <f>100</f>
        <v>100</v>
      </c>
      <c r="T103" s="328">
        <f t="shared" si="40"/>
        <v>98.996608253250429</v>
      </c>
      <c r="U103" s="328">
        <f t="shared" si="40"/>
        <v>98.685698134539294</v>
      </c>
      <c r="V103" s="328">
        <f t="shared" si="40"/>
        <v>97.470322215941209</v>
      </c>
      <c r="W103" s="328">
        <f t="shared" si="40"/>
        <v>103.9711701526286</v>
      </c>
      <c r="X103" s="328">
        <f t="shared" si="40"/>
        <v>105.63877897117015</v>
      </c>
      <c r="Y103" s="328">
        <f t="shared" si="40"/>
        <v>114.64104013566987</v>
      </c>
      <c r="Z103" s="328">
        <f t="shared" si="40"/>
        <v>112.12549462973432</v>
      </c>
      <c r="AA103" s="328">
        <f t="shared" si="38"/>
        <v>110.72639909553421</v>
      </c>
      <c r="AB103" s="328">
        <f t="shared" si="38"/>
        <v>105.49745618993782</v>
      </c>
      <c r="AC103" s="328">
        <f t="shared" si="38"/>
        <v>129.6495195025438</v>
      </c>
      <c r="AD103" s="328">
        <f t="shared" si="38"/>
        <v>132.81514980214811</v>
      </c>
      <c r="AE103" s="328">
        <f t="shared" ref="AE103:AG103" si="54">P103*100/$D103</f>
        <v>129.33860938383268</v>
      </c>
      <c r="AF103" s="328">
        <f t="shared" si="54"/>
        <v>129.52232899943471</v>
      </c>
      <c r="AG103" s="329">
        <f t="shared" si="54"/>
        <v>131.00621820237421</v>
      </c>
      <c r="AH103" s="766">
        <v>1</v>
      </c>
      <c r="AI103" s="767">
        <v>1</v>
      </c>
      <c r="AJ103" s="767">
        <v>1</v>
      </c>
      <c r="AK103" s="767">
        <v>1</v>
      </c>
      <c r="AL103" s="767">
        <v>1</v>
      </c>
      <c r="AM103" s="767">
        <v>1</v>
      </c>
      <c r="AN103" s="767">
        <v>1</v>
      </c>
      <c r="AO103" s="767">
        <v>1</v>
      </c>
      <c r="AP103" s="767">
        <v>1</v>
      </c>
      <c r="AQ103" s="767">
        <v>1</v>
      </c>
      <c r="AR103" s="767">
        <v>1</v>
      </c>
      <c r="AS103" s="767">
        <v>4</v>
      </c>
      <c r="AT103" s="767">
        <v>4</v>
      </c>
      <c r="AU103" s="767">
        <v>6</v>
      </c>
      <c r="AV103" s="769">
        <v>7</v>
      </c>
    </row>
    <row r="104" spans="2:48" ht="14.4" x14ac:dyDescent="0.3">
      <c r="B104" s="904"/>
      <c r="C104" s="1" t="s">
        <v>4</v>
      </c>
      <c r="D104" s="740">
        <v>18356</v>
      </c>
      <c r="E104" s="740">
        <v>18333</v>
      </c>
      <c r="F104" s="740">
        <v>18094</v>
      </c>
      <c r="G104" s="740">
        <v>18357</v>
      </c>
      <c r="H104" s="740">
        <v>20312</v>
      </c>
      <c r="I104" s="740">
        <v>19526</v>
      </c>
      <c r="J104" s="740">
        <v>19993</v>
      </c>
      <c r="K104" s="740">
        <v>20899</v>
      </c>
      <c r="L104" s="740">
        <v>21500</v>
      </c>
      <c r="M104" s="740">
        <v>22740</v>
      </c>
      <c r="N104" s="740">
        <v>21669</v>
      </c>
      <c r="O104" s="740">
        <v>19348</v>
      </c>
      <c r="P104" s="741">
        <v>18498</v>
      </c>
      <c r="Q104" s="741">
        <v>18006</v>
      </c>
      <c r="R104" s="741">
        <v>17739</v>
      </c>
      <c r="S104" s="143">
        <f>100</f>
        <v>100</v>
      </c>
      <c r="T104" s="328">
        <f t="shared" si="40"/>
        <v>99.87470037045108</v>
      </c>
      <c r="U104" s="328">
        <f t="shared" si="40"/>
        <v>98.572673785138377</v>
      </c>
      <c r="V104" s="328">
        <f t="shared" si="40"/>
        <v>100.00544780998038</v>
      </c>
      <c r="W104" s="328">
        <f t="shared" si="40"/>
        <v>110.6559163216387</v>
      </c>
      <c r="X104" s="328">
        <f t="shared" si="40"/>
        <v>106.37393767705383</v>
      </c>
      <c r="Y104" s="328">
        <f t="shared" si="40"/>
        <v>108.91806493789497</v>
      </c>
      <c r="Z104" s="328">
        <f t="shared" si="40"/>
        <v>113.85378078012639</v>
      </c>
      <c r="AA104" s="328">
        <f t="shared" si="38"/>
        <v>117.12791457833951</v>
      </c>
      <c r="AB104" s="328">
        <f t="shared" si="38"/>
        <v>123.88319895402049</v>
      </c>
      <c r="AC104" s="328">
        <f t="shared" si="38"/>
        <v>118.04859446502506</v>
      </c>
      <c r="AD104" s="328">
        <f t="shared" si="38"/>
        <v>105.40422750054478</v>
      </c>
      <c r="AE104" s="328">
        <f t="shared" ref="AE104:AG104" si="55">P104*100/$D104</f>
        <v>100.77358901721507</v>
      </c>
      <c r="AF104" s="328">
        <f t="shared" si="55"/>
        <v>98.093266506864239</v>
      </c>
      <c r="AG104" s="329">
        <f t="shared" si="55"/>
        <v>96.63870124210068</v>
      </c>
      <c r="AH104" s="766">
        <v>1</v>
      </c>
      <c r="AI104" s="767">
        <v>1</v>
      </c>
      <c r="AJ104" s="767">
        <v>1</v>
      </c>
      <c r="AK104" s="767">
        <v>1</v>
      </c>
      <c r="AL104" s="767">
        <v>1</v>
      </c>
      <c r="AM104" s="767">
        <v>1</v>
      </c>
      <c r="AN104" s="767">
        <v>1</v>
      </c>
      <c r="AO104" s="767">
        <v>1</v>
      </c>
      <c r="AP104" s="767">
        <v>1</v>
      </c>
      <c r="AQ104" s="767">
        <v>1</v>
      </c>
      <c r="AR104" s="767">
        <v>1</v>
      </c>
      <c r="AS104" s="767">
        <v>1</v>
      </c>
      <c r="AT104" s="767">
        <v>4</v>
      </c>
      <c r="AU104" s="767">
        <v>6</v>
      </c>
      <c r="AV104" s="769">
        <v>7</v>
      </c>
    </row>
    <row r="105" spans="2:48" ht="14.4" x14ac:dyDescent="0.3">
      <c r="B105" s="904"/>
      <c r="C105" s="1" t="s">
        <v>5</v>
      </c>
      <c r="D105" s="740">
        <v>43474</v>
      </c>
      <c r="E105" s="740">
        <v>41744</v>
      </c>
      <c r="F105" s="740">
        <v>45061</v>
      </c>
      <c r="G105" s="740">
        <v>44892</v>
      </c>
      <c r="H105" s="740">
        <v>43087</v>
      </c>
      <c r="I105" s="740">
        <v>42315</v>
      </c>
      <c r="J105" s="740">
        <v>42644</v>
      </c>
      <c r="K105" s="740">
        <v>43942</v>
      </c>
      <c r="L105" s="740">
        <v>46112</v>
      </c>
      <c r="M105" s="740">
        <v>43973</v>
      </c>
      <c r="N105" s="740">
        <v>52218</v>
      </c>
      <c r="O105" s="740">
        <v>58031</v>
      </c>
      <c r="P105" s="741">
        <v>54489</v>
      </c>
      <c r="Q105" s="741">
        <v>53265</v>
      </c>
      <c r="R105" s="741">
        <v>53435</v>
      </c>
      <c r="S105" s="143">
        <f>100</f>
        <v>100</v>
      </c>
      <c r="T105" s="328">
        <f t="shared" si="40"/>
        <v>96.020610019781941</v>
      </c>
      <c r="U105" s="328">
        <f t="shared" si="40"/>
        <v>103.650457744859</v>
      </c>
      <c r="V105" s="328">
        <f t="shared" si="40"/>
        <v>103.26171964852556</v>
      </c>
      <c r="W105" s="328">
        <f t="shared" si="40"/>
        <v>99.109812761650645</v>
      </c>
      <c r="X105" s="328">
        <f t="shared" si="40"/>
        <v>97.334038735796113</v>
      </c>
      <c r="Y105" s="328">
        <f t="shared" si="40"/>
        <v>98.090812899664172</v>
      </c>
      <c r="Z105" s="328">
        <f t="shared" si="40"/>
        <v>101.07650549753876</v>
      </c>
      <c r="AA105" s="328">
        <f t="shared" si="38"/>
        <v>106.06799466347702</v>
      </c>
      <c r="AB105" s="328">
        <f t="shared" si="38"/>
        <v>101.14781248562359</v>
      </c>
      <c r="AC105" s="328">
        <f t="shared" si="38"/>
        <v>120.1131710907669</v>
      </c>
      <c r="AD105" s="328">
        <f t="shared" si="38"/>
        <v>133.484381469384</v>
      </c>
      <c r="AE105" s="328">
        <f t="shared" ref="AE105:AG105" si="56">P105*100/$D105</f>
        <v>125.33698302433639</v>
      </c>
      <c r="AF105" s="328">
        <f t="shared" si="56"/>
        <v>122.52150710769655</v>
      </c>
      <c r="AG105" s="329">
        <f t="shared" si="56"/>
        <v>122.91254542945208</v>
      </c>
      <c r="AH105" s="766">
        <v>1</v>
      </c>
      <c r="AI105" s="767">
        <v>1</v>
      </c>
      <c r="AJ105" s="767">
        <v>1</v>
      </c>
      <c r="AK105" s="767">
        <v>1</v>
      </c>
      <c r="AL105" s="767">
        <v>1</v>
      </c>
      <c r="AM105" s="767">
        <v>1</v>
      </c>
      <c r="AN105" s="767">
        <v>1</v>
      </c>
      <c r="AO105" s="767">
        <v>1</v>
      </c>
      <c r="AP105" s="767">
        <v>1</v>
      </c>
      <c r="AQ105" s="767">
        <v>1</v>
      </c>
      <c r="AR105" s="767">
        <v>1</v>
      </c>
      <c r="AS105" s="767">
        <v>1</v>
      </c>
      <c r="AT105" s="767">
        <v>4</v>
      </c>
      <c r="AU105" s="767">
        <v>6</v>
      </c>
      <c r="AV105" s="769">
        <v>7</v>
      </c>
    </row>
    <row r="106" spans="2:48" ht="14.4" x14ac:dyDescent="0.3">
      <c r="B106" s="904"/>
      <c r="C106" s="1" t="s">
        <v>6</v>
      </c>
      <c r="D106" s="740">
        <v>73984</v>
      </c>
      <c r="E106" s="740">
        <v>72675</v>
      </c>
      <c r="F106" s="740">
        <v>75372</v>
      </c>
      <c r="G106" s="740">
        <v>75172</v>
      </c>
      <c r="H106" s="740">
        <v>76087</v>
      </c>
      <c r="I106" s="740">
        <v>74292</v>
      </c>
      <c r="J106" s="740">
        <v>76144</v>
      </c>
      <c r="K106" s="740">
        <v>78205</v>
      </c>
      <c r="L106" s="740">
        <v>81027</v>
      </c>
      <c r="M106" s="740">
        <v>80771</v>
      </c>
      <c r="N106" s="740">
        <v>88841</v>
      </c>
      <c r="O106" s="741">
        <v>92636</v>
      </c>
      <c r="P106" s="741">
        <v>87939</v>
      </c>
      <c r="Q106" s="741">
        <v>86373</v>
      </c>
      <c r="R106" s="741">
        <v>86654</v>
      </c>
      <c r="S106" s="143">
        <f>100</f>
        <v>100</v>
      </c>
      <c r="T106" s="328">
        <f t="shared" si="40"/>
        <v>98.230698529411768</v>
      </c>
      <c r="U106" s="328">
        <f t="shared" si="40"/>
        <v>101.87608131487889</v>
      </c>
      <c r="V106" s="328">
        <f t="shared" si="40"/>
        <v>101.60575259515571</v>
      </c>
      <c r="W106" s="328">
        <f t="shared" si="40"/>
        <v>102.84250648788927</v>
      </c>
      <c r="X106" s="328">
        <f t="shared" si="40"/>
        <v>100.4163062283737</v>
      </c>
      <c r="Y106" s="328">
        <f t="shared" si="40"/>
        <v>102.91955017301038</v>
      </c>
      <c r="Z106" s="328">
        <f t="shared" si="40"/>
        <v>105.70528762975779</v>
      </c>
      <c r="AA106" s="328">
        <f t="shared" si="38"/>
        <v>109.51962586505191</v>
      </c>
      <c r="AB106" s="328">
        <f t="shared" si="38"/>
        <v>109.17360510380622</v>
      </c>
      <c r="AC106" s="328">
        <f t="shared" si="38"/>
        <v>120.08136894463668</v>
      </c>
      <c r="AD106" s="328">
        <f t="shared" si="38"/>
        <v>125.21085640138408</v>
      </c>
      <c r="AE106" s="328">
        <f t="shared" ref="AE106:AG106" si="57">P106*100/$D106</f>
        <v>118.86218641868513</v>
      </c>
      <c r="AF106" s="328">
        <f t="shared" si="57"/>
        <v>116.7455125432526</v>
      </c>
      <c r="AG106" s="329">
        <f t="shared" si="57"/>
        <v>117.12532439446366</v>
      </c>
      <c r="AH106" s="766">
        <v>1</v>
      </c>
      <c r="AI106" s="767">
        <v>1</v>
      </c>
      <c r="AJ106" s="767">
        <v>1</v>
      </c>
      <c r="AK106" s="767">
        <v>1</v>
      </c>
      <c r="AL106" s="767">
        <v>1</v>
      </c>
      <c r="AM106" s="767">
        <v>1</v>
      </c>
      <c r="AN106" s="767">
        <v>1</v>
      </c>
      <c r="AO106" s="767">
        <v>1</v>
      </c>
      <c r="AP106" s="767">
        <v>1</v>
      </c>
      <c r="AQ106" s="767">
        <v>1</v>
      </c>
      <c r="AR106" s="767">
        <v>1</v>
      </c>
      <c r="AS106" s="767">
        <v>4</v>
      </c>
      <c r="AT106" s="767">
        <v>4</v>
      </c>
      <c r="AU106" s="767">
        <v>6</v>
      </c>
      <c r="AV106" s="769">
        <v>7</v>
      </c>
    </row>
    <row r="107" spans="2:48" ht="14.4" x14ac:dyDescent="0.3">
      <c r="B107" s="905"/>
      <c r="C107" s="8" t="s">
        <v>7</v>
      </c>
      <c r="D107">
        <v>30510</v>
      </c>
      <c r="E107">
        <v>30931</v>
      </c>
      <c r="F107">
        <v>30311</v>
      </c>
      <c r="G107">
        <v>30280</v>
      </c>
      <c r="H107">
        <v>33000</v>
      </c>
      <c r="I107">
        <v>31977</v>
      </c>
      <c r="J107">
        <v>33500</v>
      </c>
      <c r="K107">
        <v>34263</v>
      </c>
      <c r="L107">
        <v>34915</v>
      </c>
      <c r="M107">
        <v>36798</v>
      </c>
      <c r="N107">
        <v>36623</v>
      </c>
      <c r="O107">
        <v>34605</v>
      </c>
      <c r="P107">
        <v>33450</v>
      </c>
      <c r="Q107">
        <v>33108</v>
      </c>
      <c r="R107">
        <v>33219</v>
      </c>
      <c r="S107" s="143">
        <f>100</f>
        <v>100</v>
      </c>
      <c r="T107" s="328">
        <f t="shared" si="40"/>
        <v>101.37987545067192</v>
      </c>
      <c r="U107" s="328">
        <f t="shared" si="40"/>
        <v>99.347754834480497</v>
      </c>
      <c r="V107" s="328">
        <f t="shared" si="40"/>
        <v>99.246148803670934</v>
      </c>
      <c r="W107" s="328">
        <f t="shared" si="40"/>
        <v>108.16125860373648</v>
      </c>
      <c r="X107" s="328">
        <f t="shared" si="40"/>
        <v>104.80825958702064</v>
      </c>
      <c r="Y107" s="328">
        <f t="shared" si="40"/>
        <v>109.80006555227794</v>
      </c>
      <c r="Z107" s="328">
        <f t="shared" si="40"/>
        <v>112.30088495575221</v>
      </c>
      <c r="AA107" s="328">
        <f t="shared" si="38"/>
        <v>114.43788921665028</v>
      </c>
      <c r="AB107" s="328">
        <f t="shared" si="38"/>
        <v>120.60963618485742</v>
      </c>
      <c r="AC107" s="328">
        <f t="shared" si="38"/>
        <v>120.03605375286791</v>
      </c>
      <c r="AD107" s="328">
        <f t="shared" si="38"/>
        <v>113.42182890855457</v>
      </c>
      <c r="AE107" s="328">
        <f t="shared" ref="AE107:AG107" si="58">P107*100/$D107</f>
        <v>109.6361848574238</v>
      </c>
      <c r="AF107" s="328">
        <f t="shared" si="58"/>
        <v>108.51524090462144</v>
      </c>
      <c r="AG107" s="329">
        <f t="shared" si="58"/>
        <v>108.87905604719764</v>
      </c>
      <c r="AH107" s="770"/>
      <c r="AI107" s="771"/>
      <c r="AJ107" s="771"/>
      <c r="AK107" s="771"/>
      <c r="AL107" s="771"/>
      <c r="AM107" s="771"/>
      <c r="AN107" s="771"/>
      <c r="AO107" s="771"/>
      <c r="AP107" s="771"/>
      <c r="AQ107" s="771"/>
      <c r="AR107" s="771"/>
      <c r="AS107" s="771"/>
      <c r="AT107" s="771"/>
      <c r="AU107" s="771"/>
      <c r="AV107" s="772"/>
    </row>
    <row r="108" spans="2:48" ht="15" customHeight="1" x14ac:dyDescent="0.3">
      <c r="B108" s="904" t="s">
        <v>34</v>
      </c>
      <c r="C108" s="1" t="s">
        <v>2</v>
      </c>
      <c r="D108" s="741">
        <v>506</v>
      </c>
      <c r="E108" s="741">
        <v>616</v>
      </c>
      <c r="F108" s="741">
        <v>648</v>
      </c>
      <c r="G108" s="740">
        <v>723</v>
      </c>
      <c r="H108" s="741">
        <v>726</v>
      </c>
      <c r="I108" s="741">
        <v>811</v>
      </c>
      <c r="J108" s="741">
        <v>795</v>
      </c>
      <c r="K108" s="741">
        <v>708</v>
      </c>
      <c r="L108" s="740">
        <v>827</v>
      </c>
      <c r="M108" s="741">
        <v>772</v>
      </c>
      <c r="N108" s="741">
        <v>683</v>
      </c>
      <c r="O108" s="740">
        <v>681</v>
      </c>
      <c r="P108" s="741">
        <v>674</v>
      </c>
      <c r="Q108" s="741">
        <v>690</v>
      </c>
      <c r="R108" s="741">
        <v>722</v>
      </c>
      <c r="S108" s="143">
        <f>100</f>
        <v>100</v>
      </c>
      <c r="T108" s="328">
        <f t="shared" si="40"/>
        <v>121.73913043478261</v>
      </c>
      <c r="U108" s="328">
        <f t="shared" si="40"/>
        <v>128.06324110671937</v>
      </c>
      <c r="V108" s="328">
        <f t="shared" si="40"/>
        <v>142.88537549407116</v>
      </c>
      <c r="W108" s="328">
        <f t="shared" si="40"/>
        <v>143.47826086956522</v>
      </c>
      <c r="X108" s="328">
        <f t="shared" si="40"/>
        <v>160.27667984189722</v>
      </c>
      <c r="Y108" s="328">
        <f t="shared" si="40"/>
        <v>157.11462450592884</v>
      </c>
      <c r="Z108" s="328">
        <f t="shared" si="40"/>
        <v>139.92094861660078</v>
      </c>
      <c r="AA108" s="328">
        <f t="shared" si="38"/>
        <v>163.43873517786562</v>
      </c>
      <c r="AB108" s="328">
        <f t="shared" si="38"/>
        <v>152.56916996047431</v>
      </c>
      <c r="AC108" s="328">
        <f t="shared" si="38"/>
        <v>134.98023715415019</v>
      </c>
      <c r="AD108" s="328">
        <f t="shared" si="38"/>
        <v>134.58498023715416</v>
      </c>
      <c r="AE108" s="328">
        <f t="shared" ref="AE108:AG108" si="59">P108*100/$D108</f>
        <v>133.20158102766797</v>
      </c>
      <c r="AF108" s="328">
        <f t="shared" si="59"/>
        <v>136.36363636363637</v>
      </c>
      <c r="AG108" s="329">
        <f t="shared" si="59"/>
        <v>142.68774703557312</v>
      </c>
      <c r="AH108" s="766">
        <v>4</v>
      </c>
      <c r="AI108" s="767">
        <v>4</v>
      </c>
      <c r="AJ108" s="767">
        <v>4</v>
      </c>
      <c r="AK108" s="767">
        <v>1</v>
      </c>
      <c r="AL108" s="767">
        <v>4</v>
      </c>
      <c r="AM108" s="767">
        <v>4</v>
      </c>
      <c r="AN108" s="767">
        <v>4</v>
      </c>
      <c r="AO108" s="767">
        <v>4</v>
      </c>
      <c r="AP108" s="767">
        <v>1</v>
      </c>
      <c r="AQ108" s="767">
        <v>4</v>
      </c>
      <c r="AR108" s="767">
        <v>4</v>
      </c>
      <c r="AS108" s="767">
        <v>1</v>
      </c>
      <c r="AT108" s="767">
        <v>4</v>
      </c>
      <c r="AU108" s="767">
        <v>6</v>
      </c>
      <c r="AV108" s="769">
        <v>7</v>
      </c>
    </row>
    <row r="109" spans="2:48" ht="14.4" x14ac:dyDescent="0.3">
      <c r="B109" s="904"/>
      <c r="C109" s="1" t="s">
        <v>3</v>
      </c>
      <c r="D109" s="741">
        <v>1082</v>
      </c>
      <c r="E109" s="741">
        <v>1034</v>
      </c>
      <c r="F109" s="741">
        <v>1038</v>
      </c>
      <c r="G109" s="741">
        <v>1031</v>
      </c>
      <c r="H109" s="741">
        <v>1270</v>
      </c>
      <c r="I109" s="741">
        <v>1308</v>
      </c>
      <c r="J109" s="741">
        <v>1340</v>
      </c>
      <c r="K109" s="741">
        <v>1262</v>
      </c>
      <c r="L109" s="741">
        <v>1181</v>
      </c>
      <c r="M109" s="741">
        <v>1254</v>
      </c>
      <c r="N109" s="741">
        <v>1459</v>
      </c>
      <c r="O109" s="741">
        <v>1377</v>
      </c>
      <c r="P109" s="741">
        <v>1456</v>
      </c>
      <c r="Q109" s="741">
        <v>1458</v>
      </c>
      <c r="R109" s="741">
        <v>1475</v>
      </c>
      <c r="S109" s="143">
        <f>100</f>
        <v>100</v>
      </c>
      <c r="T109" s="328">
        <f t="shared" si="40"/>
        <v>95.563770794824393</v>
      </c>
      <c r="U109" s="328">
        <f t="shared" si="40"/>
        <v>95.93345656192237</v>
      </c>
      <c r="V109" s="328">
        <f t="shared" si="40"/>
        <v>95.286506469500921</v>
      </c>
      <c r="W109" s="328">
        <f t="shared" si="40"/>
        <v>117.37523105360444</v>
      </c>
      <c r="X109" s="328">
        <f t="shared" si="40"/>
        <v>120.88724584103512</v>
      </c>
      <c r="Y109" s="328">
        <f t="shared" si="40"/>
        <v>123.84473197781885</v>
      </c>
      <c r="Z109" s="328">
        <f t="shared" si="40"/>
        <v>116.6358595194085</v>
      </c>
      <c r="AA109" s="328">
        <f t="shared" si="38"/>
        <v>109.14972273567467</v>
      </c>
      <c r="AB109" s="328">
        <f t="shared" si="38"/>
        <v>115.89648798521257</v>
      </c>
      <c r="AC109" s="328">
        <f t="shared" si="38"/>
        <v>134.84288354898337</v>
      </c>
      <c r="AD109" s="328">
        <f t="shared" si="38"/>
        <v>127.26432532347505</v>
      </c>
      <c r="AE109" s="328">
        <f t="shared" ref="AE109:AG109" si="60">P109*100/$D109</f>
        <v>134.56561922365989</v>
      </c>
      <c r="AF109" s="328">
        <f t="shared" si="60"/>
        <v>134.75046210720888</v>
      </c>
      <c r="AG109" s="329">
        <f t="shared" si="60"/>
        <v>136.32162661737524</v>
      </c>
      <c r="AH109" s="766">
        <v>4</v>
      </c>
      <c r="AI109" s="767">
        <v>4</v>
      </c>
      <c r="AJ109" s="767">
        <v>4</v>
      </c>
      <c r="AK109" s="767">
        <v>4</v>
      </c>
      <c r="AL109" s="767">
        <v>4</v>
      </c>
      <c r="AM109" s="767">
        <v>4</v>
      </c>
      <c r="AN109" s="767">
        <v>4</v>
      </c>
      <c r="AO109" s="767">
        <v>4</v>
      </c>
      <c r="AP109" s="767">
        <v>4</v>
      </c>
      <c r="AQ109" s="767">
        <v>4</v>
      </c>
      <c r="AR109" s="767">
        <v>4</v>
      </c>
      <c r="AS109" s="767">
        <v>4</v>
      </c>
      <c r="AT109" s="767">
        <v>4</v>
      </c>
      <c r="AU109" s="767">
        <v>6</v>
      </c>
      <c r="AV109" s="769">
        <v>7</v>
      </c>
    </row>
    <row r="110" spans="2:48" ht="14.4" x14ac:dyDescent="0.3">
      <c r="B110" s="904"/>
      <c r="C110" s="1" t="s">
        <v>4</v>
      </c>
      <c r="D110" s="740">
        <v>5716</v>
      </c>
      <c r="E110" s="740">
        <v>5200</v>
      </c>
      <c r="F110" s="740">
        <v>5989</v>
      </c>
      <c r="G110" s="740">
        <v>5484</v>
      </c>
      <c r="H110" s="741">
        <v>5785</v>
      </c>
      <c r="I110" s="741">
        <v>5375</v>
      </c>
      <c r="J110" s="740">
        <v>4679</v>
      </c>
      <c r="K110" s="740">
        <v>5145</v>
      </c>
      <c r="L110" s="740">
        <v>5202</v>
      </c>
      <c r="M110" s="740">
        <v>4682</v>
      </c>
      <c r="N110" s="740">
        <v>4648</v>
      </c>
      <c r="O110" s="740">
        <v>4171</v>
      </c>
      <c r="P110" s="741">
        <v>3988</v>
      </c>
      <c r="Q110" s="741">
        <v>3882</v>
      </c>
      <c r="R110" s="741">
        <v>3825</v>
      </c>
      <c r="S110" s="143">
        <f>100</f>
        <v>100</v>
      </c>
      <c r="T110" s="328">
        <f t="shared" si="40"/>
        <v>90.972708187543731</v>
      </c>
      <c r="U110" s="328">
        <f t="shared" si="40"/>
        <v>104.77606717984605</v>
      </c>
      <c r="V110" s="328">
        <f t="shared" si="40"/>
        <v>95.941217634709588</v>
      </c>
      <c r="W110" s="328">
        <f t="shared" si="40"/>
        <v>101.20713785864241</v>
      </c>
      <c r="X110" s="328">
        <f t="shared" si="40"/>
        <v>94.034289713086068</v>
      </c>
      <c r="Y110" s="328">
        <f t="shared" si="40"/>
        <v>81.857942617214832</v>
      </c>
      <c r="Z110" s="328">
        <f t="shared" si="40"/>
        <v>90.010496850944719</v>
      </c>
      <c r="AA110" s="328">
        <f t="shared" si="38"/>
        <v>91.007697690692794</v>
      </c>
      <c r="AB110" s="328">
        <f t="shared" si="38"/>
        <v>81.910426871938412</v>
      </c>
      <c r="AC110" s="328">
        <f t="shared" si="38"/>
        <v>81.315605318404479</v>
      </c>
      <c r="AD110" s="328">
        <f t="shared" si="38"/>
        <v>72.970608817354787</v>
      </c>
      <c r="AE110" s="328">
        <f t="shared" ref="AE110:AG110" si="61">P110*100/$D110</f>
        <v>69.769069279216239</v>
      </c>
      <c r="AF110" s="328">
        <f t="shared" si="61"/>
        <v>67.9146256123163</v>
      </c>
      <c r="AG110" s="329">
        <f t="shared" si="61"/>
        <v>66.917424772568225</v>
      </c>
      <c r="AH110" s="766">
        <v>1</v>
      </c>
      <c r="AI110" s="767">
        <v>1</v>
      </c>
      <c r="AJ110" s="767">
        <v>1</v>
      </c>
      <c r="AK110" s="767">
        <v>1</v>
      </c>
      <c r="AL110" s="767">
        <v>4</v>
      </c>
      <c r="AM110" s="767">
        <v>4</v>
      </c>
      <c r="AN110" s="767">
        <v>1</v>
      </c>
      <c r="AO110" s="767">
        <v>1</v>
      </c>
      <c r="AP110" s="767">
        <v>1</v>
      </c>
      <c r="AQ110" s="767">
        <v>1</v>
      </c>
      <c r="AR110" s="767">
        <v>1</v>
      </c>
      <c r="AS110" s="767">
        <v>1</v>
      </c>
      <c r="AT110" s="767">
        <v>4</v>
      </c>
      <c r="AU110" s="767">
        <v>6</v>
      </c>
      <c r="AV110" s="769">
        <v>7</v>
      </c>
    </row>
    <row r="111" spans="2:48" ht="14.4" x14ac:dyDescent="0.3">
      <c r="B111" s="904"/>
      <c r="C111" s="1" t="s">
        <v>5</v>
      </c>
      <c r="D111" s="740">
        <v>16958</v>
      </c>
      <c r="E111" s="740">
        <v>18293</v>
      </c>
      <c r="F111" s="740">
        <v>16588</v>
      </c>
      <c r="G111" s="740">
        <v>15273</v>
      </c>
      <c r="H111" s="740">
        <v>14571</v>
      </c>
      <c r="I111" s="740">
        <v>14088</v>
      </c>
      <c r="J111" s="740">
        <v>14765</v>
      </c>
      <c r="K111" s="740">
        <v>15900</v>
      </c>
      <c r="L111" s="740">
        <v>16205</v>
      </c>
      <c r="M111" s="740">
        <v>15955</v>
      </c>
      <c r="N111" s="740">
        <v>18515</v>
      </c>
      <c r="O111" s="740">
        <v>20079</v>
      </c>
      <c r="P111" s="741">
        <v>18853</v>
      </c>
      <c r="Q111" s="741">
        <v>18430</v>
      </c>
      <c r="R111" s="741">
        <v>18489</v>
      </c>
      <c r="S111" s="143">
        <f>100</f>
        <v>100</v>
      </c>
      <c r="T111" s="328">
        <f t="shared" si="40"/>
        <v>107.87239061210049</v>
      </c>
      <c r="U111" s="328">
        <f t="shared" si="40"/>
        <v>97.818138931477762</v>
      </c>
      <c r="V111" s="328">
        <f t="shared" si="40"/>
        <v>90.063686755513615</v>
      </c>
      <c r="W111" s="328">
        <f t="shared" si="40"/>
        <v>85.924047647128205</v>
      </c>
      <c r="X111" s="328">
        <f t="shared" si="40"/>
        <v>83.075834414435661</v>
      </c>
      <c r="Y111" s="328">
        <f t="shared" si="40"/>
        <v>87.068050477650672</v>
      </c>
      <c r="Z111" s="328">
        <f t="shared" si="40"/>
        <v>93.761056728387786</v>
      </c>
      <c r="AA111" s="328">
        <f t="shared" si="38"/>
        <v>95.559617879466913</v>
      </c>
      <c r="AB111" s="328">
        <f t="shared" si="38"/>
        <v>94.085387427762711</v>
      </c>
      <c r="AC111" s="328">
        <f t="shared" si="38"/>
        <v>109.18150725321382</v>
      </c>
      <c r="AD111" s="328">
        <f t="shared" si="38"/>
        <v>118.40429295907536</v>
      </c>
      <c r="AE111" s="328">
        <f t="shared" ref="AE111:AG111" si="62">P111*100/$D111</f>
        <v>111.17466682391792</v>
      </c>
      <c r="AF111" s="328">
        <f t="shared" si="62"/>
        <v>108.68026889963438</v>
      </c>
      <c r="AG111" s="329">
        <f t="shared" si="62"/>
        <v>109.02818728623659</v>
      </c>
      <c r="AH111" s="766">
        <v>1</v>
      </c>
      <c r="AI111" s="767">
        <v>1</v>
      </c>
      <c r="AJ111" s="767">
        <v>1</v>
      </c>
      <c r="AK111" s="767">
        <v>1</v>
      </c>
      <c r="AL111" s="767">
        <v>1</v>
      </c>
      <c r="AM111" s="767">
        <v>1</v>
      </c>
      <c r="AN111" s="767">
        <v>1</v>
      </c>
      <c r="AO111" s="767">
        <v>1</v>
      </c>
      <c r="AP111" s="767">
        <v>1</v>
      </c>
      <c r="AQ111" s="767">
        <v>1</v>
      </c>
      <c r="AR111" s="767">
        <v>1</v>
      </c>
      <c r="AS111" s="767">
        <v>1</v>
      </c>
      <c r="AT111" s="767">
        <v>4</v>
      </c>
      <c r="AU111" s="767">
        <v>6</v>
      </c>
      <c r="AV111" s="769">
        <v>7</v>
      </c>
    </row>
    <row r="112" spans="2:48" ht="14.4" x14ac:dyDescent="0.3">
      <c r="B112" s="904"/>
      <c r="C112" s="1" t="s">
        <v>6</v>
      </c>
      <c r="D112" s="740">
        <v>24262</v>
      </c>
      <c r="E112" s="740">
        <v>25143</v>
      </c>
      <c r="F112" s="740">
        <v>24263</v>
      </c>
      <c r="G112" s="740">
        <v>22511</v>
      </c>
      <c r="H112" s="740">
        <v>22352</v>
      </c>
      <c r="I112" s="740">
        <v>21582</v>
      </c>
      <c r="J112" s="740">
        <v>21579</v>
      </c>
      <c r="K112" s="740">
        <v>23015</v>
      </c>
      <c r="L112" s="740">
        <v>23415</v>
      </c>
      <c r="M112" s="740">
        <v>22663</v>
      </c>
      <c r="N112" s="740">
        <v>25305</v>
      </c>
      <c r="O112" s="740">
        <v>26308</v>
      </c>
      <c r="P112" s="741">
        <v>24971</v>
      </c>
      <c r="Q112" s="741">
        <v>24460</v>
      </c>
      <c r="R112" s="741">
        <v>24511</v>
      </c>
      <c r="S112" s="143">
        <f>100</f>
        <v>100</v>
      </c>
      <c r="T112" s="328">
        <f t="shared" si="40"/>
        <v>103.63119281180447</v>
      </c>
      <c r="U112" s="328">
        <f t="shared" si="40"/>
        <v>100.00412167175006</v>
      </c>
      <c r="V112" s="328">
        <f t="shared" si="40"/>
        <v>92.782952765641738</v>
      </c>
      <c r="W112" s="328">
        <f t="shared" si="40"/>
        <v>92.127606957381914</v>
      </c>
      <c r="X112" s="328">
        <f t="shared" si="40"/>
        <v>88.95391970983431</v>
      </c>
      <c r="Y112" s="328">
        <f t="shared" si="40"/>
        <v>88.941554694584127</v>
      </c>
      <c r="Z112" s="328">
        <f t="shared" si="40"/>
        <v>94.860275327672909</v>
      </c>
      <c r="AA112" s="328">
        <f t="shared" si="38"/>
        <v>96.508944027697638</v>
      </c>
      <c r="AB112" s="328">
        <f t="shared" si="38"/>
        <v>93.409446871651141</v>
      </c>
      <c r="AC112" s="328">
        <f t="shared" si="38"/>
        <v>104.29890363531449</v>
      </c>
      <c r="AD112" s="328">
        <f t="shared" si="38"/>
        <v>108.43294040062649</v>
      </c>
      <c r="AE112" s="328">
        <f t="shared" ref="AE112:AG112" si="63">P112*100/$D112</f>
        <v>102.92226527079383</v>
      </c>
      <c r="AF112" s="328">
        <f t="shared" si="63"/>
        <v>100.81609100651224</v>
      </c>
      <c r="AG112" s="329">
        <f t="shared" si="63"/>
        <v>101.0262962657654</v>
      </c>
      <c r="AH112" s="766">
        <v>1</v>
      </c>
      <c r="AI112" s="767">
        <v>1</v>
      </c>
      <c r="AJ112" s="767">
        <v>1</v>
      </c>
      <c r="AK112" s="767">
        <v>1</v>
      </c>
      <c r="AL112" s="767">
        <v>1</v>
      </c>
      <c r="AM112" s="767">
        <v>1</v>
      </c>
      <c r="AN112" s="767">
        <v>1</v>
      </c>
      <c r="AO112" s="767">
        <v>1</v>
      </c>
      <c r="AP112" s="767">
        <v>1</v>
      </c>
      <c r="AQ112" s="767">
        <v>1</v>
      </c>
      <c r="AR112" s="767">
        <v>1</v>
      </c>
      <c r="AS112" s="767">
        <v>1</v>
      </c>
      <c r="AT112" s="767">
        <v>4</v>
      </c>
      <c r="AU112" s="767">
        <v>6</v>
      </c>
      <c r="AV112" s="769">
        <v>7</v>
      </c>
    </row>
    <row r="113" spans="2:48" ht="14.4" x14ac:dyDescent="0.3">
      <c r="B113" s="905"/>
      <c r="C113" s="8" t="s">
        <v>7</v>
      </c>
      <c r="D113">
        <v>7304</v>
      </c>
      <c r="E113">
        <v>6850</v>
      </c>
      <c r="F113">
        <v>7675</v>
      </c>
      <c r="G113">
        <v>7238</v>
      </c>
      <c r="H113">
        <v>7781</v>
      </c>
      <c r="I113">
        <v>7494</v>
      </c>
      <c r="J113">
        <v>6814</v>
      </c>
      <c r="K113">
        <v>7115</v>
      </c>
      <c r="L113">
        <v>7210</v>
      </c>
      <c r="M113">
        <v>6708</v>
      </c>
      <c r="N113">
        <v>6790</v>
      </c>
      <c r="O113">
        <v>6229</v>
      </c>
      <c r="P113">
        <v>6118</v>
      </c>
      <c r="Q113">
        <v>6030</v>
      </c>
      <c r="R113">
        <v>6022</v>
      </c>
      <c r="S113" s="143">
        <f>100</f>
        <v>100</v>
      </c>
      <c r="T113" s="328">
        <f t="shared" si="40"/>
        <v>93.784227820372394</v>
      </c>
      <c r="U113" s="328">
        <f t="shared" si="40"/>
        <v>105.07940854326397</v>
      </c>
      <c r="V113" s="328">
        <f t="shared" si="40"/>
        <v>99.096385542168676</v>
      </c>
      <c r="W113" s="328">
        <f t="shared" si="40"/>
        <v>106.53066812705367</v>
      </c>
      <c r="X113" s="328">
        <f t="shared" si="40"/>
        <v>102.6013143483023</v>
      </c>
      <c r="Y113" s="328">
        <f t="shared" si="40"/>
        <v>93.291347207009863</v>
      </c>
      <c r="Z113" s="328">
        <f t="shared" si="40"/>
        <v>97.412376779846653</v>
      </c>
      <c r="AA113" s="328">
        <f t="shared" si="38"/>
        <v>98.713033953997808</v>
      </c>
      <c r="AB113" s="328">
        <f t="shared" si="38"/>
        <v>91.840087623220157</v>
      </c>
      <c r="AC113" s="328">
        <f t="shared" si="38"/>
        <v>92.962760131434834</v>
      </c>
      <c r="AD113" s="328">
        <f t="shared" si="38"/>
        <v>85.282037239868572</v>
      </c>
      <c r="AE113" s="328">
        <f t="shared" ref="AE113:AG113" si="64">P113*100/$D113</f>
        <v>83.762322015334064</v>
      </c>
      <c r="AF113" s="328">
        <f t="shared" si="64"/>
        <v>82.557502738225637</v>
      </c>
      <c r="AG113" s="329">
        <f t="shared" si="64"/>
        <v>82.44797371303396</v>
      </c>
      <c r="AH113" s="770"/>
      <c r="AI113" s="771"/>
      <c r="AJ113" s="771"/>
      <c r="AK113" s="771"/>
      <c r="AL113" s="771"/>
      <c r="AM113" s="771"/>
      <c r="AN113" s="771"/>
      <c r="AO113" s="771"/>
      <c r="AP113" s="771"/>
      <c r="AQ113" s="771"/>
      <c r="AR113" s="771"/>
      <c r="AS113" s="771"/>
      <c r="AT113" s="771"/>
      <c r="AU113" s="771"/>
      <c r="AV113" s="772"/>
    </row>
    <row r="114" spans="2:48" ht="15" customHeight="1" x14ac:dyDescent="0.3">
      <c r="B114" s="904" t="s">
        <v>35</v>
      </c>
      <c r="C114" s="1" t="s">
        <v>2</v>
      </c>
      <c r="D114" s="740">
        <v>21567</v>
      </c>
      <c r="E114" s="740">
        <v>22117</v>
      </c>
      <c r="F114" s="740">
        <v>21617</v>
      </c>
      <c r="G114" s="740">
        <v>21111</v>
      </c>
      <c r="H114" s="740">
        <v>19362</v>
      </c>
      <c r="I114" s="740">
        <v>17939</v>
      </c>
      <c r="J114" s="740">
        <v>18681</v>
      </c>
      <c r="K114" s="740">
        <v>19588</v>
      </c>
      <c r="L114" s="740">
        <v>19186</v>
      </c>
      <c r="M114" s="740">
        <v>20541</v>
      </c>
      <c r="N114" s="740">
        <v>17469</v>
      </c>
      <c r="O114" s="740">
        <v>17278</v>
      </c>
      <c r="P114" s="741">
        <v>17104</v>
      </c>
      <c r="Q114" s="741">
        <v>17509</v>
      </c>
      <c r="R114" s="741">
        <v>18314</v>
      </c>
      <c r="S114" s="143">
        <f>100</f>
        <v>100</v>
      </c>
      <c r="T114" s="328">
        <f t="shared" si="40"/>
        <v>102.55019242361014</v>
      </c>
      <c r="U114" s="328">
        <f t="shared" si="40"/>
        <v>100.23183567487365</v>
      </c>
      <c r="V114" s="328">
        <f t="shared" si="40"/>
        <v>97.885658645152319</v>
      </c>
      <c r="W114" s="328">
        <f t="shared" si="40"/>
        <v>89.776046738072054</v>
      </c>
      <c r="X114" s="328">
        <f t="shared" si="40"/>
        <v>83.178003431167994</v>
      </c>
      <c r="Y114" s="328">
        <f t="shared" si="40"/>
        <v>86.618444846292945</v>
      </c>
      <c r="Z114" s="328">
        <f t="shared" si="40"/>
        <v>90.823943988500957</v>
      </c>
      <c r="AA114" s="328">
        <f t="shared" si="38"/>
        <v>88.959985162516801</v>
      </c>
      <c r="AB114" s="328">
        <f t="shared" si="38"/>
        <v>95.242731951592717</v>
      </c>
      <c r="AC114" s="328">
        <f t="shared" si="38"/>
        <v>80.998748087355679</v>
      </c>
      <c r="AD114" s="328">
        <f t="shared" si="38"/>
        <v>80.113135809338345</v>
      </c>
      <c r="AE114" s="328">
        <f t="shared" ref="AE114:AG114" si="65">P114*100/$D114</f>
        <v>79.306347660778044</v>
      </c>
      <c r="AF114" s="328">
        <f t="shared" si="65"/>
        <v>81.1842166272546</v>
      </c>
      <c r="AG114" s="329">
        <f t="shared" si="65"/>
        <v>84.916770992720359</v>
      </c>
      <c r="AH114" s="766">
        <v>1</v>
      </c>
      <c r="AI114" s="767">
        <v>1</v>
      </c>
      <c r="AJ114" s="767">
        <v>1</v>
      </c>
      <c r="AK114" s="767">
        <v>1</v>
      </c>
      <c r="AL114" s="767">
        <v>1</v>
      </c>
      <c r="AM114" s="767">
        <v>1</v>
      </c>
      <c r="AN114" s="767">
        <v>1</v>
      </c>
      <c r="AO114" s="767">
        <v>1</v>
      </c>
      <c r="AP114" s="767">
        <v>1</v>
      </c>
      <c r="AQ114" s="767">
        <v>1</v>
      </c>
      <c r="AR114" s="767">
        <v>1</v>
      </c>
      <c r="AS114" s="767">
        <v>1</v>
      </c>
      <c r="AT114" s="767">
        <v>4</v>
      </c>
      <c r="AU114" s="767">
        <v>6</v>
      </c>
      <c r="AV114" s="769">
        <v>7</v>
      </c>
    </row>
    <row r="115" spans="2:48" ht="14.4" x14ac:dyDescent="0.3">
      <c r="B115" s="904"/>
      <c r="C115" s="1" t="s">
        <v>3</v>
      </c>
      <c r="D115" s="740">
        <v>26374</v>
      </c>
      <c r="E115" s="740">
        <v>24809</v>
      </c>
      <c r="F115" s="740">
        <v>24570</v>
      </c>
      <c r="G115" s="740">
        <v>25730</v>
      </c>
      <c r="H115" s="740">
        <v>25548</v>
      </c>
      <c r="I115" s="740">
        <v>26040</v>
      </c>
      <c r="J115" s="740">
        <v>26551</v>
      </c>
      <c r="K115" s="740">
        <v>25652</v>
      </c>
      <c r="L115" s="740">
        <v>25557</v>
      </c>
      <c r="M115" s="740">
        <v>26004</v>
      </c>
      <c r="N115" s="740">
        <v>34307</v>
      </c>
      <c r="O115" s="740">
        <v>34686</v>
      </c>
      <c r="P115" s="741">
        <v>34293</v>
      </c>
      <c r="Q115" s="741">
        <v>34343</v>
      </c>
      <c r="R115" s="741">
        <v>34738</v>
      </c>
      <c r="S115" s="143">
        <f>100</f>
        <v>100</v>
      </c>
      <c r="T115" s="328">
        <f t="shared" si="40"/>
        <v>94.066125729885499</v>
      </c>
      <c r="U115" s="328">
        <f t="shared" si="40"/>
        <v>93.159930234321678</v>
      </c>
      <c r="V115" s="328">
        <f t="shared" si="40"/>
        <v>97.558201258815501</v>
      </c>
      <c r="W115" s="328">
        <f t="shared" si="40"/>
        <v>96.86812770152423</v>
      </c>
      <c r="X115" s="328">
        <f t="shared" si="40"/>
        <v>98.733601273981947</v>
      </c>
      <c r="Y115" s="328">
        <f t="shared" si="40"/>
        <v>100.67111549253052</v>
      </c>
      <c r="Z115" s="328">
        <f t="shared" si="40"/>
        <v>97.262455448547811</v>
      </c>
      <c r="AA115" s="328">
        <f t="shared" si="38"/>
        <v>96.902252218093579</v>
      </c>
      <c r="AB115" s="328">
        <f t="shared" si="38"/>
        <v>98.597103207704563</v>
      </c>
      <c r="AC115" s="328">
        <f t="shared" si="38"/>
        <v>130.07886554940472</v>
      </c>
      <c r="AD115" s="328">
        <f t="shared" si="38"/>
        <v>131.51588685826951</v>
      </c>
      <c r="AE115" s="328">
        <f t="shared" ref="AE115:AG115" si="66">P115*100/$D115</f>
        <v>130.02578296807462</v>
      </c>
      <c r="AF115" s="328">
        <f t="shared" si="66"/>
        <v>130.21536361568212</v>
      </c>
      <c r="AG115" s="329">
        <f t="shared" si="66"/>
        <v>131.71305073178129</v>
      </c>
      <c r="AH115" s="766">
        <v>1</v>
      </c>
      <c r="AI115" s="767">
        <v>1</v>
      </c>
      <c r="AJ115" s="767">
        <v>1</v>
      </c>
      <c r="AK115" s="767">
        <v>1</v>
      </c>
      <c r="AL115" s="767">
        <v>1</v>
      </c>
      <c r="AM115" s="767">
        <v>1</v>
      </c>
      <c r="AN115" s="767">
        <v>1</v>
      </c>
      <c r="AO115" s="767">
        <v>1</v>
      </c>
      <c r="AP115" s="767">
        <v>1</v>
      </c>
      <c r="AQ115" s="767">
        <v>1</v>
      </c>
      <c r="AR115" s="767">
        <v>1</v>
      </c>
      <c r="AS115" s="767">
        <v>1</v>
      </c>
      <c r="AT115" s="767">
        <v>4</v>
      </c>
      <c r="AU115" s="767">
        <v>6</v>
      </c>
      <c r="AV115" s="769">
        <v>7</v>
      </c>
    </row>
    <row r="116" spans="2:48" ht="14.4" x14ac:dyDescent="0.3">
      <c r="B116" s="904"/>
      <c r="C116" s="1" t="s">
        <v>4</v>
      </c>
      <c r="D116" s="740">
        <v>60561</v>
      </c>
      <c r="E116" s="740">
        <v>59285</v>
      </c>
      <c r="F116" s="740">
        <v>61155</v>
      </c>
      <c r="G116" s="740">
        <v>62622</v>
      </c>
      <c r="H116" s="740">
        <v>63503</v>
      </c>
      <c r="I116" s="740">
        <v>63758</v>
      </c>
      <c r="J116" s="740">
        <v>66363</v>
      </c>
      <c r="K116" s="740">
        <v>68547</v>
      </c>
      <c r="L116" s="740">
        <v>71323</v>
      </c>
      <c r="M116" s="740">
        <v>71810</v>
      </c>
      <c r="N116" s="740">
        <v>69841</v>
      </c>
      <c r="O116" s="740">
        <v>64928</v>
      </c>
      <c r="P116" s="741">
        <v>62075</v>
      </c>
      <c r="Q116" s="741">
        <v>60423</v>
      </c>
      <c r="R116" s="741">
        <v>59529</v>
      </c>
      <c r="S116" s="143">
        <f>100</f>
        <v>100</v>
      </c>
      <c r="T116" s="328">
        <f t="shared" si="40"/>
        <v>97.893033470385234</v>
      </c>
      <c r="U116" s="328">
        <f t="shared" si="40"/>
        <v>100.9808292465448</v>
      </c>
      <c r="V116" s="328">
        <f t="shared" si="40"/>
        <v>103.40318026452668</v>
      </c>
      <c r="W116" s="328">
        <f t="shared" si="40"/>
        <v>104.85791185746602</v>
      </c>
      <c r="X116" s="328">
        <f t="shared" si="40"/>
        <v>105.27897491785143</v>
      </c>
      <c r="Y116" s="328">
        <f t="shared" si="40"/>
        <v>109.58042304453362</v>
      </c>
      <c r="Z116" s="328">
        <f t="shared" si="40"/>
        <v>113.18670431465794</v>
      </c>
      <c r="AA116" s="328">
        <f t="shared" si="38"/>
        <v>117.77051237595153</v>
      </c>
      <c r="AB116" s="328">
        <f t="shared" si="38"/>
        <v>118.57466025990324</v>
      </c>
      <c r="AC116" s="328">
        <f t="shared" si="38"/>
        <v>115.32339294265286</v>
      </c>
      <c r="AD116" s="328">
        <f t="shared" si="38"/>
        <v>107.2109113125609</v>
      </c>
      <c r="AE116" s="328">
        <f t="shared" ref="AE116:AG116" si="67">P116*100/$D116</f>
        <v>102.4999587193078</v>
      </c>
      <c r="AF116" s="328">
        <f t="shared" si="67"/>
        <v>99.772130579085555</v>
      </c>
      <c r="AG116" s="329">
        <f t="shared" si="67"/>
        <v>98.295933026204978</v>
      </c>
      <c r="AH116" s="766">
        <v>1</v>
      </c>
      <c r="AI116" s="767">
        <v>1</v>
      </c>
      <c r="AJ116" s="767">
        <v>1</v>
      </c>
      <c r="AK116" s="767">
        <v>1</v>
      </c>
      <c r="AL116" s="767">
        <v>1</v>
      </c>
      <c r="AM116" s="767">
        <v>1</v>
      </c>
      <c r="AN116" s="767">
        <v>1</v>
      </c>
      <c r="AO116" s="767">
        <v>1</v>
      </c>
      <c r="AP116" s="767">
        <v>1</v>
      </c>
      <c r="AQ116" s="767">
        <v>1</v>
      </c>
      <c r="AR116" s="767">
        <v>1</v>
      </c>
      <c r="AS116" s="767">
        <v>1</v>
      </c>
      <c r="AT116" s="767">
        <v>4</v>
      </c>
      <c r="AU116" s="767">
        <v>6</v>
      </c>
      <c r="AV116" s="769">
        <v>7</v>
      </c>
    </row>
    <row r="117" spans="2:48" ht="14.4" x14ac:dyDescent="0.3">
      <c r="B117" s="904"/>
      <c r="C117" s="1" t="s">
        <v>5</v>
      </c>
      <c r="D117" s="740">
        <v>57835</v>
      </c>
      <c r="E117" s="740">
        <v>56437</v>
      </c>
      <c r="F117" s="740">
        <v>60124</v>
      </c>
      <c r="G117" s="740">
        <v>62646</v>
      </c>
      <c r="H117" s="740">
        <v>63255</v>
      </c>
      <c r="I117" s="740">
        <v>66043</v>
      </c>
      <c r="J117" s="740">
        <v>71438</v>
      </c>
      <c r="K117" s="740">
        <v>76375</v>
      </c>
      <c r="L117" s="740">
        <v>85474</v>
      </c>
      <c r="M117" s="740">
        <v>94619</v>
      </c>
      <c r="N117" s="740">
        <v>105330</v>
      </c>
      <c r="O117" s="740">
        <v>113648</v>
      </c>
      <c r="P117" s="741">
        <v>106710</v>
      </c>
      <c r="Q117" s="741">
        <v>104314</v>
      </c>
      <c r="R117" s="741">
        <v>104646</v>
      </c>
      <c r="S117" s="143">
        <f>100</f>
        <v>100</v>
      </c>
      <c r="T117" s="328">
        <f t="shared" si="40"/>
        <v>97.582778594276817</v>
      </c>
      <c r="U117" s="328">
        <f t="shared" si="40"/>
        <v>103.95781101409182</v>
      </c>
      <c r="V117" s="328">
        <f t="shared" si="40"/>
        <v>108.31849226247083</v>
      </c>
      <c r="W117" s="328">
        <f t="shared" si="40"/>
        <v>109.37148785337598</v>
      </c>
      <c r="X117" s="328">
        <f t="shared" si="40"/>
        <v>114.19209821042621</v>
      </c>
      <c r="Y117" s="328">
        <f t="shared" si="40"/>
        <v>123.5203596438143</v>
      </c>
      <c r="Z117" s="328">
        <f t="shared" si="40"/>
        <v>132.05671306302412</v>
      </c>
      <c r="AA117" s="328">
        <f t="shared" si="38"/>
        <v>147.78940088181898</v>
      </c>
      <c r="AB117" s="328">
        <f t="shared" si="38"/>
        <v>163.60162531339154</v>
      </c>
      <c r="AC117" s="328">
        <f t="shared" si="38"/>
        <v>182.12155269300595</v>
      </c>
      <c r="AD117" s="328">
        <f t="shared" si="38"/>
        <v>196.50384715137892</v>
      </c>
      <c r="AE117" s="328">
        <f t="shared" ref="AE117:AG117" si="68">P117*100/$D117</f>
        <v>184.50765107633785</v>
      </c>
      <c r="AF117" s="328">
        <f t="shared" si="68"/>
        <v>180.36483098469785</v>
      </c>
      <c r="AG117" s="329">
        <f t="shared" si="68"/>
        <v>180.93887784213712</v>
      </c>
      <c r="AH117" s="766">
        <v>1</v>
      </c>
      <c r="AI117" s="767">
        <v>1</v>
      </c>
      <c r="AJ117" s="767">
        <v>1</v>
      </c>
      <c r="AK117" s="767">
        <v>1</v>
      </c>
      <c r="AL117" s="767">
        <v>1</v>
      </c>
      <c r="AM117" s="767">
        <v>1</v>
      </c>
      <c r="AN117" s="767">
        <v>1</v>
      </c>
      <c r="AO117" s="767">
        <v>1</v>
      </c>
      <c r="AP117" s="767">
        <v>1</v>
      </c>
      <c r="AQ117" s="767">
        <v>1</v>
      </c>
      <c r="AR117" s="767">
        <v>1</v>
      </c>
      <c r="AS117" s="767">
        <v>1</v>
      </c>
      <c r="AT117" s="767">
        <v>4</v>
      </c>
      <c r="AU117" s="767">
        <v>6</v>
      </c>
      <c r="AV117" s="769">
        <v>7</v>
      </c>
    </row>
    <row r="118" spans="2:48" ht="14.4" x14ac:dyDescent="0.3">
      <c r="B118" s="904"/>
      <c r="C118" s="1" t="s">
        <v>6</v>
      </c>
      <c r="D118" s="740">
        <v>166337</v>
      </c>
      <c r="E118" s="740">
        <v>162648</v>
      </c>
      <c r="F118" s="740">
        <v>167466</v>
      </c>
      <c r="G118" s="740">
        <v>172109</v>
      </c>
      <c r="H118" s="740">
        <v>171668</v>
      </c>
      <c r="I118" s="740">
        <v>173780</v>
      </c>
      <c r="J118" s="740">
        <v>183033</v>
      </c>
      <c r="K118" s="740">
        <v>190162</v>
      </c>
      <c r="L118" s="740">
        <v>201540</v>
      </c>
      <c r="M118" s="740">
        <v>212974</v>
      </c>
      <c r="N118" s="740">
        <v>226947</v>
      </c>
      <c r="O118" s="740">
        <v>230540</v>
      </c>
      <c r="P118" s="741">
        <v>220182</v>
      </c>
      <c r="Q118" s="741">
        <v>216589</v>
      </c>
      <c r="R118" s="741">
        <v>217227</v>
      </c>
      <c r="S118" s="143">
        <f>100</f>
        <v>100</v>
      </c>
      <c r="T118" s="328">
        <f t="shared" si="40"/>
        <v>97.782213217744697</v>
      </c>
      <c r="U118" s="328">
        <f t="shared" si="40"/>
        <v>100.67874255276938</v>
      </c>
      <c r="V118" s="328">
        <f t="shared" si="40"/>
        <v>103.47006378616904</v>
      </c>
      <c r="W118" s="328">
        <f t="shared" si="40"/>
        <v>103.204939370074</v>
      </c>
      <c r="X118" s="328">
        <f t="shared" si="40"/>
        <v>104.47465085939989</v>
      </c>
      <c r="Y118" s="328">
        <f t="shared" si="40"/>
        <v>110.03745408417851</v>
      </c>
      <c r="Z118" s="328">
        <f t="shared" si="40"/>
        <v>114.32333154980552</v>
      </c>
      <c r="AA118" s="328">
        <f t="shared" si="38"/>
        <v>121.16366172288787</v>
      </c>
      <c r="AB118" s="328">
        <f t="shared" si="38"/>
        <v>128.03765848849022</v>
      </c>
      <c r="AC118" s="328">
        <f t="shared" si="38"/>
        <v>136.43807451138352</v>
      </c>
      <c r="AD118" s="328">
        <f t="shared" si="38"/>
        <v>138.59814713503309</v>
      </c>
      <c r="AE118" s="328">
        <f t="shared" ref="AE118:AG118" si="69">P118*100/$D118</f>
        <v>132.37102989713654</v>
      </c>
      <c r="AF118" s="328">
        <f t="shared" si="69"/>
        <v>130.21095727348697</v>
      </c>
      <c r="AG118" s="329">
        <f t="shared" si="69"/>
        <v>130.59451595255416</v>
      </c>
      <c r="AH118" s="766">
        <v>1</v>
      </c>
      <c r="AI118" s="767">
        <v>1</v>
      </c>
      <c r="AJ118" s="767">
        <v>1</v>
      </c>
      <c r="AK118" s="767">
        <v>1</v>
      </c>
      <c r="AL118" s="767">
        <v>1</v>
      </c>
      <c r="AM118" s="767">
        <v>1</v>
      </c>
      <c r="AN118" s="767">
        <v>1</v>
      </c>
      <c r="AO118" s="767">
        <v>1</v>
      </c>
      <c r="AP118" s="767">
        <v>1</v>
      </c>
      <c r="AQ118" s="767">
        <v>1</v>
      </c>
      <c r="AR118" s="767">
        <v>1</v>
      </c>
      <c r="AS118" s="767">
        <v>1</v>
      </c>
      <c r="AT118" s="767">
        <v>4</v>
      </c>
      <c r="AU118" s="767">
        <v>6</v>
      </c>
      <c r="AV118" s="769">
        <v>7</v>
      </c>
    </row>
    <row r="119" spans="2:48" ht="14.4" x14ac:dyDescent="0.3">
      <c r="B119" s="905"/>
      <c r="C119" s="8" t="s">
        <v>7</v>
      </c>
      <c r="D119">
        <v>108502</v>
      </c>
      <c r="E119">
        <v>106211</v>
      </c>
      <c r="F119">
        <v>107342</v>
      </c>
      <c r="G119">
        <v>109463</v>
      </c>
      <c r="H119">
        <v>108413</v>
      </c>
      <c r="I119">
        <v>107737</v>
      </c>
      <c r="J119">
        <v>111595</v>
      </c>
      <c r="K119">
        <v>113787</v>
      </c>
      <c r="L119">
        <v>116066</v>
      </c>
      <c r="M119">
        <v>118355</v>
      </c>
      <c r="N119">
        <v>121617</v>
      </c>
      <c r="O119">
        <v>116892</v>
      </c>
      <c r="P119">
        <v>113472</v>
      </c>
      <c r="Q119">
        <v>112275</v>
      </c>
      <c r="R119">
        <v>112581</v>
      </c>
      <c r="S119" s="143">
        <f>100</f>
        <v>100</v>
      </c>
      <c r="T119" s="328">
        <f t="shared" si="40"/>
        <v>97.888518183996609</v>
      </c>
      <c r="U119" s="328">
        <f t="shared" si="40"/>
        <v>98.930895283036264</v>
      </c>
      <c r="V119" s="328">
        <f t="shared" si="40"/>
        <v>100.88569795948462</v>
      </c>
      <c r="W119" s="328">
        <f t="shared" si="40"/>
        <v>99.917973862232955</v>
      </c>
      <c r="X119" s="328">
        <f t="shared" si="40"/>
        <v>99.294943872002364</v>
      </c>
      <c r="Y119" s="328">
        <f t="shared" si="40"/>
        <v>102.85063869790419</v>
      </c>
      <c r="Z119" s="328">
        <f t="shared" si="40"/>
        <v>104.87087795616671</v>
      </c>
      <c r="AA119" s="328">
        <f t="shared" si="38"/>
        <v>106.9713000682015</v>
      </c>
      <c r="AB119" s="328">
        <f t="shared" si="38"/>
        <v>109.08093860021013</v>
      </c>
      <c r="AC119" s="328">
        <f t="shared" si="38"/>
        <v>112.08733479567196</v>
      </c>
      <c r="AD119" s="328">
        <f t="shared" si="38"/>
        <v>107.73257635803948</v>
      </c>
      <c r="AE119" s="328">
        <f t="shared" ref="AE119:AG119" si="70">P119*100/$D119</f>
        <v>104.58056072699121</v>
      </c>
      <c r="AF119" s="328">
        <f t="shared" si="70"/>
        <v>103.47735525612431</v>
      </c>
      <c r="AG119" s="329">
        <f t="shared" si="70"/>
        <v>103.75937770732337</v>
      </c>
      <c r="AH119" s="770"/>
      <c r="AI119" s="771"/>
      <c r="AJ119" s="771"/>
      <c r="AK119" s="771"/>
      <c r="AL119" s="771"/>
      <c r="AM119" s="771"/>
      <c r="AN119" s="771"/>
      <c r="AO119" s="771"/>
      <c r="AP119" s="771"/>
      <c r="AQ119" s="771"/>
      <c r="AR119" s="771"/>
      <c r="AS119" s="771"/>
      <c r="AT119" s="771"/>
      <c r="AU119" s="771"/>
      <c r="AV119" s="772"/>
    </row>
    <row r="120" spans="2:48" ht="15" customHeight="1" x14ac:dyDescent="0.3">
      <c r="B120" s="904" t="s">
        <v>36</v>
      </c>
      <c r="C120" s="1" t="s">
        <v>2</v>
      </c>
      <c r="D120" s="740">
        <v>27043</v>
      </c>
      <c r="E120" s="740">
        <v>25465</v>
      </c>
      <c r="F120" s="740">
        <v>23291</v>
      </c>
      <c r="G120" s="740">
        <v>22352</v>
      </c>
      <c r="H120" s="740">
        <v>20777</v>
      </c>
      <c r="I120" s="740">
        <v>20766</v>
      </c>
      <c r="J120" s="740">
        <v>20490</v>
      </c>
      <c r="K120" s="740">
        <v>23476</v>
      </c>
      <c r="L120" s="740">
        <v>21501</v>
      </c>
      <c r="M120" s="740">
        <v>23145</v>
      </c>
      <c r="N120" s="740">
        <v>22627</v>
      </c>
      <c r="O120" s="740">
        <v>22422</v>
      </c>
      <c r="P120" s="741">
        <v>22197</v>
      </c>
      <c r="Q120" s="741">
        <v>22722</v>
      </c>
      <c r="R120" s="741">
        <v>23766</v>
      </c>
      <c r="S120" s="143">
        <f>100</f>
        <v>100</v>
      </c>
      <c r="T120" s="328">
        <f t="shared" si="40"/>
        <v>94.164848574492481</v>
      </c>
      <c r="U120" s="328">
        <f t="shared" si="40"/>
        <v>86.125799652405433</v>
      </c>
      <c r="V120" s="328">
        <f t="shared" si="40"/>
        <v>82.653551750915213</v>
      </c>
      <c r="W120" s="328">
        <f t="shared" si="40"/>
        <v>76.82949376918242</v>
      </c>
      <c r="X120" s="328">
        <f t="shared" si="40"/>
        <v>76.788817808675077</v>
      </c>
      <c r="Y120" s="328">
        <f t="shared" si="40"/>
        <v>75.768220981399992</v>
      </c>
      <c r="Z120" s="328">
        <f t="shared" si="40"/>
        <v>86.809895351847061</v>
      </c>
      <c r="AA120" s="328">
        <f t="shared" si="38"/>
        <v>79.50671153348371</v>
      </c>
      <c r="AB120" s="328">
        <f t="shared" si="38"/>
        <v>85.585918722035274</v>
      </c>
      <c r="AC120" s="328">
        <f t="shared" si="38"/>
        <v>83.670450763598708</v>
      </c>
      <c r="AD120" s="328">
        <f t="shared" si="38"/>
        <v>82.91239877232556</v>
      </c>
      <c r="AE120" s="328">
        <f t="shared" ref="AE120:AG120" si="71">P120*100/$D120</f>
        <v>82.080390489220875</v>
      </c>
      <c r="AF120" s="328">
        <f t="shared" si="71"/>
        <v>84.021743149798468</v>
      </c>
      <c r="AG120" s="329">
        <f t="shared" si="71"/>
        <v>87.882261583404201</v>
      </c>
      <c r="AH120" s="766">
        <v>1</v>
      </c>
      <c r="AI120" s="767">
        <v>1</v>
      </c>
      <c r="AJ120" s="767">
        <v>1</v>
      </c>
      <c r="AK120" s="767">
        <v>1</v>
      </c>
      <c r="AL120" s="767">
        <v>1</v>
      </c>
      <c r="AM120" s="767">
        <v>1</v>
      </c>
      <c r="AN120" s="767">
        <v>1</v>
      </c>
      <c r="AO120" s="767">
        <v>1</v>
      </c>
      <c r="AP120" s="767">
        <v>1</v>
      </c>
      <c r="AQ120" s="767">
        <v>1</v>
      </c>
      <c r="AR120" s="767">
        <v>1</v>
      </c>
      <c r="AS120" s="767">
        <v>1</v>
      </c>
      <c r="AT120" s="767">
        <v>4</v>
      </c>
      <c r="AU120" s="767">
        <v>6</v>
      </c>
      <c r="AV120" s="769">
        <v>7</v>
      </c>
    </row>
    <row r="121" spans="2:48" ht="14.4" x14ac:dyDescent="0.3">
      <c r="B121" s="904"/>
      <c r="C121" s="1" t="s">
        <v>3</v>
      </c>
      <c r="D121" s="740">
        <v>17444</v>
      </c>
      <c r="E121" s="740">
        <v>17033</v>
      </c>
      <c r="F121" s="740">
        <v>16776</v>
      </c>
      <c r="G121" s="740">
        <v>17477</v>
      </c>
      <c r="H121" s="740">
        <v>17448</v>
      </c>
      <c r="I121" s="740">
        <v>17475</v>
      </c>
      <c r="J121" s="740">
        <v>17753</v>
      </c>
      <c r="K121" s="740">
        <v>16712</v>
      </c>
      <c r="L121" s="740">
        <v>17437</v>
      </c>
      <c r="M121" s="740">
        <v>15828</v>
      </c>
      <c r="N121" s="740">
        <v>21822</v>
      </c>
      <c r="O121" s="740">
        <v>22179</v>
      </c>
      <c r="P121" s="741">
        <v>21927</v>
      </c>
      <c r="Q121" s="741">
        <v>21959</v>
      </c>
      <c r="R121" s="741">
        <v>22211</v>
      </c>
      <c r="S121" s="143">
        <f>100</f>
        <v>100</v>
      </c>
      <c r="T121" s="328">
        <f t="shared" si="40"/>
        <v>97.643889016280667</v>
      </c>
      <c r="U121" s="328">
        <f t="shared" si="40"/>
        <v>96.170603072689744</v>
      </c>
      <c r="V121" s="328">
        <f t="shared" si="40"/>
        <v>100.18917679431323</v>
      </c>
      <c r="W121" s="328">
        <f t="shared" si="40"/>
        <v>100.02293052052282</v>
      </c>
      <c r="X121" s="328">
        <f t="shared" si="40"/>
        <v>100.17771153405182</v>
      </c>
      <c r="Y121" s="328">
        <f t="shared" si="40"/>
        <v>101.77138271038753</v>
      </c>
      <c r="Z121" s="328">
        <f t="shared" si="40"/>
        <v>95.803714744324694</v>
      </c>
      <c r="AA121" s="328">
        <f t="shared" si="38"/>
        <v>99.959871589085068</v>
      </c>
      <c r="AB121" s="328">
        <f t="shared" si="38"/>
        <v>90.736069708782395</v>
      </c>
      <c r="AC121" s="328">
        <f t="shared" si="38"/>
        <v>125.09745471222196</v>
      </c>
      <c r="AD121" s="328">
        <f t="shared" si="38"/>
        <v>127.14400366888329</v>
      </c>
      <c r="AE121" s="328">
        <f t="shared" ref="AE121:AG121" si="72">P121*100/$D121</f>
        <v>125.69938087594588</v>
      </c>
      <c r="AF121" s="328">
        <f t="shared" si="72"/>
        <v>125.88282504012841</v>
      </c>
      <c r="AG121" s="329">
        <f t="shared" si="72"/>
        <v>127.3274478330658</v>
      </c>
      <c r="AH121" s="766">
        <v>1</v>
      </c>
      <c r="AI121" s="767">
        <v>1</v>
      </c>
      <c r="AJ121" s="767">
        <v>1</v>
      </c>
      <c r="AK121" s="767">
        <v>1</v>
      </c>
      <c r="AL121" s="767">
        <v>1</v>
      </c>
      <c r="AM121" s="767">
        <v>1</v>
      </c>
      <c r="AN121" s="767">
        <v>1</v>
      </c>
      <c r="AO121" s="767">
        <v>1</v>
      </c>
      <c r="AP121" s="767">
        <v>1</v>
      </c>
      <c r="AQ121" s="767">
        <v>1</v>
      </c>
      <c r="AR121" s="767">
        <v>1</v>
      </c>
      <c r="AS121" s="767">
        <v>1</v>
      </c>
      <c r="AT121" s="767">
        <v>4</v>
      </c>
      <c r="AU121" s="767">
        <v>6</v>
      </c>
      <c r="AV121" s="769">
        <v>7</v>
      </c>
    </row>
    <row r="122" spans="2:48" ht="14.4" x14ac:dyDescent="0.3">
      <c r="B122" s="904"/>
      <c r="C122" s="1" t="s">
        <v>4</v>
      </c>
      <c r="D122" s="740">
        <v>39861</v>
      </c>
      <c r="E122" s="740">
        <v>36071</v>
      </c>
      <c r="F122" s="740">
        <v>35041</v>
      </c>
      <c r="G122" s="740">
        <v>35333</v>
      </c>
      <c r="H122" s="740">
        <v>33901</v>
      </c>
      <c r="I122" s="740">
        <v>32568</v>
      </c>
      <c r="J122" s="740">
        <v>31020</v>
      </c>
      <c r="K122" s="740">
        <v>30630</v>
      </c>
      <c r="L122" s="740">
        <v>31110</v>
      </c>
      <c r="M122" s="740">
        <v>32617</v>
      </c>
      <c r="N122" s="740">
        <v>30581</v>
      </c>
      <c r="O122" s="740">
        <v>30743</v>
      </c>
      <c r="P122" s="741">
        <v>29392</v>
      </c>
      <c r="Q122" s="741">
        <v>28610</v>
      </c>
      <c r="R122" s="741">
        <v>28187</v>
      </c>
      <c r="S122" s="143">
        <f>100</f>
        <v>100</v>
      </c>
      <c r="T122" s="328">
        <f t="shared" si="40"/>
        <v>90.491959559469151</v>
      </c>
      <c r="U122" s="328">
        <f t="shared" si="40"/>
        <v>87.907980231303782</v>
      </c>
      <c r="V122" s="328">
        <f t="shared" si="40"/>
        <v>88.640525827249689</v>
      </c>
      <c r="W122" s="328">
        <f t="shared" si="40"/>
        <v>85.048041945761526</v>
      </c>
      <c r="X122" s="328">
        <f t="shared" si="40"/>
        <v>81.703921125912544</v>
      </c>
      <c r="Y122" s="328">
        <f t="shared" si="40"/>
        <v>77.820425980281485</v>
      </c>
      <c r="Z122" s="328">
        <f t="shared" si="40"/>
        <v>76.842026040490708</v>
      </c>
      <c r="AA122" s="328">
        <f t="shared" si="38"/>
        <v>78.04621058177166</v>
      </c>
      <c r="AB122" s="328">
        <f t="shared" si="38"/>
        <v>81.826848297834971</v>
      </c>
      <c r="AC122" s="328">
        <f t="shared" si="38"/>
        <v>76.719098868568281</v>
      </c>
      <c r="AD122" s="328">
        <f t="shared" si="38"/>
        <v>77.125511151250592</v>
      </c>
      <c r="AE122" s="328">
        <f t="shared" ref="AE122:AG122" si="73">P122*100/$D122</f>
        <v>73.736233411103584</v>
      </c>
      <c r="AF122" s="328">
        <f t="shared" si="73"/>
        <v>71.774416095933375</v>
      </c>
      <c r="AG122" s="329">
        <f t="shared" si="73"/>
        <v>70.713228468929529</v>
      </c>
      <c r="AH122" s="766">
        <v>1</v>
      </c>
      <c r="AI122" s="767">
        <v>1</v>
      </c>
      <c r="AJ122" s="767">
        <v>1</v>
      </c>
      <c r="AK122" s="767">
        <v>1</v>
      </c>
      <c r="AL122" s="767">
        <v>1</v>
      </c>
      <c r="AM122" s="767">
        <v>1</v>
      </c>
      <c r="AN122" s="767">
        <v>1</v>
      </c>
      <c r="AO122" s="767">
        <v>1</v>
      </c>
      <c r="AP122" s="767">
        <v>1</v>
      </c>
      <c r="AQ122" s="767">
        <v>1</v>
      </c>
      <c r="AR122" s="767">
        <v>1</v>
      </c>
      <c r="AS122" s="767">
        <v>1</v>
      </c>
      <c r="AT122" s="767">
        <v>4</v>
      </c>
      <c r="AU122" s="767">
        <v>6</v>
      </c>
      <c r="AV122" s="769">
        <v>7</v>
      </c>
    </row>
    <row r="123" spans="2:48" ht="14.4" x14ac:dyDescent="0.3">
      <c r="B123" s="904"/>
      <c r="C123" s="1" t="s">
        <v>5</v>
      </c>
      <c r="D123" s="740">
        <v>57685</v>
      </c>
      <c r="E123" s="740">
        <v>56555</v>
      </c>
      <c r="F123" s="740">
        <v>58288</v>
      </c>
      <c r="G123" s="740">
        <v>56661</v>
      </c>
      <c r="H123" s="740">
        <v>56296</v>
      </c>
      <c r="I123" s="740">
        <v>53921</v>
      </c>
      <c r="J123" s="740">
        <v>58016</v>
      </c>
      <c r="K123" s="740">
        <v>59640</v>
      </c>
      <c r="L123" s="740">
        <v>62982</v>
      </c>
      <c r="M123" s="740">
        <v>65674</v>
      </c>
      <c r="N123" s="740">
        <v>72846</v>
      </c>
      <c r="O123" s="740">
        <v>78733</v>
      </c>
      <c r="P123" s="741">
        <v>73927</v>
      </c>
      <c r="Q123" s="741">
        <v>72267</v>
      </c>
      <c r="R123" s="741">
        <v>72497</v>
      </c>
      <c r="S123" s="143">
        <f>100</f>
        <v>100</v>
      </c>
      <c r="T123" s="328">
        <f t="shared" si="40"/>
        <v>98.041085204125849</v>
      </c>
      <c r="U123" s="328">
        <f t="shared" si="40"/>
        <v>101.04533240877178</v>
      </c>
      <c r="V123" s="328">
        <f t="shared" si="40"/>
        <v>98.224841813296351</v>
      </c>
      <c r="W123" s="328">
        <f t="shared" si="40"/>
        <v>97.592094998699835</v>
      </c>
      <c r="X123" s="328">
        <f t="shared" si="40"/>
        <v>93.474906821530723</v>
      </c>
      <c r="Y123" s="328">
        <f t="shared" si="40"/>
        <v>100.57380601542862</v>
      </c>
      <c r="Z123" s="328">
        <f t="shared" si="40"/>
        <v>103.38909595215394</v>
      </c>
      <c r="AA123" s="328">
        <f t="shared" si="38"/>
        <v>109.18262979977465</v>
      </c>
      <c r="AB123" s="328">
        <f t="shared" si="38"/>
        <v>113.84935425153853</v>
      </c>
      <c r="AC123" s="328">
        <f t="shared" si="38"/>
        <v>126.28239577013089</v>
      </c>
      <c r="AD123" s="328">
        <f t="shared" si="38"/>
        <v>136.48782179076017</v>
      </c>
      <c r="AE123" s="328">
        <f t="shared" ref="AE123:AG123" si="74">P123*100/$D123</f>
        <v>128.15636647308659</v>
      </c>
      <c r="AF123" s="328">
        <f t="shared" si="74"/>
        <v>125.27866863135998</v>
      </c>
      <c r="AG123" s="329">
        <f t="shared" si="74"/>
        <v>125.67738580220161</v>
      </c>
      <c r="AH123" s="766">
        <v>1</v>
      </c>
      <c r="AI123" s="767">
        <v>1</v>
      </c>
      <c r="AJ123" s="767">
        <v>1</v>
      </c>
      <c r="AK123" s="767">
        <v>1</v>
      </c>
      <c r="AL123" s="767">
        <v>1</v>
      </c>
      <c r="AM123" s="767">
        <v>1</v>
      </c>
      <c r="AN123" s="767">
        <v>1</v>
      </c>
      <c r="AO123" s="767">
        <v>1</v>
      </c>
      <c r="AP123" s="767">
        <v>1</v>
      </c>
      <c r="AQ123" s="767">
        <v>1</v>
      </c>
      <c r="AR123" s="767">
        <v>1</v>
      </c>
      <c r="AS123" s="767">
        <v>1</v>
      </c>
      <c r="AT123" s="767">
        <v>4</v>
      </c>
      <c r="AU123" s="767">
        <v>6</v>
      </c>
      <c r="AV123" s="769">
        <v>7</v>
      </c>
    </row>
    <row r="124" spans="2:48" ht="14.4" x14ac:dyDescent="0.3">
      <c r="B124" s="904"/>
      <c r="C124" s="1" t="s">
        <v>6</v>
      </c>
      <c r="D124" s="740">
        <v>142033</v>
      </c>
      <c r="E124" s="740">
        <v>135124</v>
      </c>
      <c r="F124" s="740">
        <v>133396</v>
      </c>
      <c r="G124" s="740">
        <v>131823</v>
      </c>
      <c r="H124" s="740">
        <v>128422</v>
      </c>
      <c r="I124" s="740">
        <v>124730</v>
      </c>
      <c r="J124" s="740">
        <v>127279</v>
      </c>
      <c r="K124" s="740">
        <v>130458</v>
      </c>
      <c r="L124" s="740">
        <v>133030</v>
      </c>
      <c r="M124" s="740">
        <v>137264</v>
      </c>
      <c r="N124" s="740">
        <v>147876</v>
      </c>
      <c r="O124" s="740">
        <v>154077</v>
      </c>
      <c r="P124" s="741">
        <v>147443</v>
      </c>
      <c r="Q124" s="741">
        <v>145558</v>
      </c>
      <c r="R124" s="741">
        <v>146661</v>
      </c>
      <c r="S124" s="143">
        <f>100</f>
        <v>100</v>
      </c>
      <c r="T124" s="328">
        <f t="shared" si="40"/>
        <v>95.135637492695366</v>
      </c>
      <c r="U124" s="328">
        <f t="shared" si="40"/>
        <v>93.919018819570098</v>
      </c>
      <c r="V124" s="328">
        <f t="shared" si="40"/>
        <v>92.811529714925399</v>
      </c>
      <c r="W124" s="328">
        <f t="shared" si="40"/>
        <v>90.417015763942189</v>
      </c>
      <c r="X124" s="328">
        <f t="shared" si="40"/>
        <v>87.81761984890835</v>
      </c>
      <c r="Y124" s="328">
        <f t="shared" si="40"/>
        <v>89.61227320411453</v>
      </c>
      <c r="Z124" s="328">
        <f t="shared" si="40"/>
        <v>91.850485450564307</v>
      </c>
      <c r="AA124" s="328">
        <f t="shared" si="38"/>
        <v>93.661332225609542</v>
      </c>
      <c r="AB124" s="328">
        <f t="shared" si="38"/>
        <v>96.642329599459288</v>
      </c>
      <c r="AC124" s="328">
        <f t="shared" si="38"/>
        <v>104.11383270085121</v>
      </c>
      <c r="AD124" s="328">
        <f t="shared" si="38"/>
        <v>108.47971950180592</v>
      </c>
      <c r="AE124" s="328">
        <f t="shared" ref="AE124:AG124" si="75">P124*100/$D124</f>
        <v>103.80897397083777</v>
      </c>
      <c r="AF124" s="328">
        <f t="shared" si="75"/>
        <v>102.48181760576767</v>
      </c>
      <c r="AG124" s="329">
        <f t="shared" si="75"/>
        <v>103.25839769631001</v>
      </c>
      <c r="AH124" s="766">
        <v>1</v>
      </c>
      <c r="AI124" s="767">
        <v>1</v>
      </c>
      <c r="AJ124" s="767">
        <v>1</v>
      </c>
      <c r="AK124" s="767">
        <v>1</v>
      </c>
      <c r="AL124" s="767">
        <v>1</v>
      </c>
      <c r="AM124" s="767">
        <v>1</v>
      </c>
      <c r="AN124" s="767">
        <v>1</v>
      </c>
      <c r="AO124" s="767">
        <v>1</v>
      </c>
      <c r="AP124" s="767">
        <v>1</v>
      </c>
      <c r="AQ124" s="767">
        <v>1</v>
      </c>
      <c r="AR124" s="767">
        <v>1</v>
      </c>
      <c r="AS124" s="767">
        <v>1</v>
      </c>
      <c r="AT124" s="767">
        <v>4</v>
      </c>
      <c r="AU124" s="767">
        <v>6</v>
      </c>
      <c r="AV124" s="769">
        <v>7</v>
      </c>
    </row>
    <row r="125" spans="2:48" ht="14.4" x14ac:dyDescent="0.3">
      <c r="B125" s="905"/>
      <c r="C125" s="8" t="s">
        <v>7</v>
      </c>
      <c r="D125">
        <v>84348</v>
      </c>
      <c r="E125">
        <v>78569</v>
      </c>
      <c r="F125">
        <v>75108</v>
      </c>
      <c r="G125">
        <v>75162</v>
      </c>
      <c r="H125">
        <v>72126</v>
      </c>
      <c r="I125">
        <v>70809</v>
      </c>
      <c r="J125">
        <v>69263</v>
      </c>
      <c r="K125">
        <v>70818</v>
      </c>
      <c r="L125">
        <v>70048</v>
      </c>
      <c r="M125">
        <v>71590</v>
      </c>
      <c r="N125">
        <v>75030</v>
      </c>
      <c r="O125">
        <v>75344</v>
      </c>
      <c r="P125">
        <v>73516</v>
      </c>
      <c r="Q125">
        <v>73291</v>
      </c>
      <c r="R125">
        <v>74164</v>
      </c>
      <c r="S125" s="143">
        <f>100</f>
        <v>100</v>
      </c>
      <c r="T125" s="328">
        <f t="shared" si="40"/>
        <v>93.14862237397449</v>
      </c>
      <c r="U125" s="328">
        <f t="shared" si="40"/>
        <v>89.045383411580602</v>
      </c>
      <c r="V125" s="328">
        <f t="shared" si="40"/>
        <v>89.109403898136293</v>
      </c>
      <c r="W125" s="328">
        <f t="shared" si="40"/>
        <v>85.510029876227065</v>
      </c>
      <c r="X125" s="328">
        <f t="shared" si="40"/>
        <v>83.948641343007537</v>
      </c>
      <c r="Y125" s="328">
        <f t="shared" si="40"/>
        <v>82.115758524209227</v>
      </c>
      <c r="Z125" s="328">
        <f t="shared" si="40"/>
        <v>83.95931142410015</v>
      </c>
      <c r="AA125" s="328">
        <f t="shared" si="38"/>
        <v>83.046426708398542</v>
      </c>
      <c r="AB125" s="328">
        <f t="shared" si="38"/>
        <v>84.874567268933461</v>
      </c>
      <c r="AC125" s="328">
        <f t="shared" si="38"/>
        <v>88.952909375444591</v>
      </c>
      <c r="AD125" s="328">
        <f t="shared" si="38"/>
        <v>89.325176649120309</v>
      </c>
      <c r="AE125" s="328">
        <f t="shared" ref="AE125:AG125" si="76">P125*100/$D125</f>
        <v>87.157964622753354</v>
      </c>
      <c r="AF125" s="328">
        <f t="shared" si="76"/>
        <v>86.891212595437949</v>
      </c>
      <c r="AG125" s="329">
        <f t="shared" si="76"/>
        <v>87.926210461421732</v>
      </c>
      <c r="AH125" s="770"/>
      <c r="AI125" s="771"/>
      <c r="AJ125" s="771"/>
      <c r="AK125" s="771"/>
      <c r="AL125" s="771"/>
      <c r="AM125" s="771"/>
      <c r="AN125" s="771"/>
      <c r="AO125" s="771"/>
      <c r="AP125" s="771"/>
      <c r="AQ125" s="771"/>
      <c r="AR125" s="771"/>
      <c r="AS125" s="771"/>
      <c r="AT125" s="771"/>
      <c r="AU125" s="771"/>
      <c r="AV125" s="772"/>
    </row>
    <row r="126" spans="2:48" ht="15" customHeight="1" x14ac:dyDescent="0.3">
      <c r="B126" s="904" t="s">
        <v>37</v>
      </c>
      <c r="C126" s="1" t="s">
        <v>2</v>
      </c>
      <c r="D126" s="740">
        <v>2088</v>
      </c>
      <c r="E126" s="740">
        <v>2078</v>
      </c>
      <c r="F126" s="740">
        <v>2315</v>
      </c>
      <c r="G126" s="740">
        <v>2656</v>
      </c>
      <c r="H126" s="740">
        <v>2787</v>
      </c>
      <c r="I126" s="740">
        <v>2654</v>
      </c>
      <c r="J126" s="740">
        <v>2685</v>
      </c>
      <c r="K126" s="740">
        <v>2825</v>
      </c>
      <c r="L126" s="740">
        <v>3085</v>
      </c>
      <c r="M126" s="740">
        <v>3080</v>
      </c>
      <c r="N126" s="740">
        <v>2752</v>
      </c>
      <c r="O126" s="740">
        <v>2706</v>
      </c>
      <c r="P126" s="741">
        <v>2679</v>
      </c>
      <c r="Q126" s="741">
        <v>2742</v>
      </c>
      <c r="R126" s="741">
        <v>2868</v>
      </c>
      <c r="S126" s="143">
        <f>100</f>
        <v>100</v>
      </c>
      <c r="T126" s="328">
        <f t="shared" si="40"/>
        <v>99.52107279693486</v>
      </c>
      <c r="U126" s="328">
        <f t="shared" si="40"/>
        <v>110.87164750957854</v>
      </c>
      <c r="V126" s="328">
        <f t="shared" si="40"/>
        <v>127.20306513409962</v>
      </c>
      <c r="W126" s="328">
        <f t="shared" ref="W126:AA182" si="77">H126*100/$D126</f>
        <v>133.47701149425288</v>
      </c>
      <c r="X126" s="328">
        <f t="shared" si="77"/>
        <v>127.10727969348659</v>
      </c>
      <c r="Y126" s="328">
        <f t="shared" si="77"/>
        <v>128.59195402298852</v>
      </c>
      <c r="Z126" s="328">
        <f t="shared" si="77"/>
        <v>135.2969348659004</v>
      </c>
      <c r="AA126" s="328">
        <f t="shared" si="38"/>
        <v>147.74904214559388</v>
      </c>
      <c r="AB126" s="328">
        <f t="shared" si="38"/>
        <v>147.5095785440613</v>
      </c>
      <c r="AC126" s="328">
        <f t="shared" si="38"/>
        <v>131.80076628352489</v>
      </c>
      <c r="AD126" s="328">
        <f t="shared" si="38"/>
        <v>129.59770114942529</v>
      </c>
      <c r="AE126" s="328">
        <f t="shared" ref="AE126:AG126" si="78">P126*100/$D126</f>
        <v>128.30459770114942</v>
      </c>
      <c r="AF126" s="328">
        <f t="shared" si="78"/>
        <v>131.32183908045977</v>
      </c>
      <c r="AG126" s="329">
        <f t="shared" si="78"/>
        <v>137.35632183908046</v>
      </c>
      <c r="AH126" s="766">
        <v>1</v>
      </c>
      <c r="AI126" s="767">
        <v>1</v>
      </c>
      <c r="AJ126" s="767">
        <v>1</v>
      </c>
      <c r="AK126" s="767">
        <v>1</v>
      </c>
      <c r="AL126" s="767">
        <v>1</v>
      </c>
      <c r="AM126" s="767">
        <v>1</v>
      </c>
      <c r="AN126" s="767">
        <v>1</v>
      </c>
      <c r="AO126" s="767">
        <v>1</v>
      </c>
      <c r="AP126" s="767">
        <v>1</v>
      </c>
      <c r="AQ126" s="767">
        <v>1</v>
      </c>
      <c r="AR126" s="767">
        <v>1</v>
      </c>
      <c r="AS126" s="767">
        <v>1</v>
      </c>
      <c r="AT126" s="767">
        <v>4</v>
      </c>
      <c r="AU126" s="767">
        <v>6</v>
      </c>
      <c r="AV126" s="769">
        <v>7</v>
      </c>
    </row>
    <row r="127" spans="2:48" ht="14.4" x14ac:dyDescent="0.3">
      <c r="B127" s="904"/>
      <c r="C127" s="1" t="s">
        <v>3</v>
      </c>
      <c r="D127" s="740">
        <v>4104</v>
      </c>
      <c r="E127" s="740">
        <v>4067</v>
      </c>
      <c r="F127" s="740">
        <v>4050</v>
      </c>
      <c r="G127" s="740">
        <v>4244</v>
      </c>
      <c r="H127" s="740">
        <v>4510</v>
      </c>
      <c r="I127" s="740">
        <v>4739</v>
      </c>
      <c r="J127" s="740">
        <v>4591</v>
      </c>
      <c r="K127" s="740">
        <v>4413</v>
      </c>
      <c r="L127" s="740">
        <v>4584</v>
      </c>
      <c r="M127" s="740">
        <v>4259</v>
      </c>
      <c r="N127" s="740">
        <v>5330</v>
      </c>
      <c r="O127" s="740">
        <v>5579</v>
      </c>
      <c r="P127" s="741">
        <v>5516</v>
      </c>
      <c r="Q127" s="741">
        <v>5524</v>
      </c>
      <c r="R127" s="741">
        <v>5587</v>
      </c>
      <c r="S127" s="143">
        <f>100</f>
        <v>100</v>
      </c>
      <c r="T127" s="328">
        <f t="shared" ref="T127:X190" si="79">E127*100/$D127</f>
        <v>99.09844054580897</v>
      </c>
      <c r="U127" s="328">
        <f t="shared" si="79"/>
        <v>98.684210526315795</v>
      </c>
      <c r="V127" s="328">
        <f t="shared" si="79"/>
        <v>103.41130604288499</v>
      </c>
      <c r="W127" s="328">
        <f t="shared" si="77"/>
        <v>109.89278752436647</v>
      </c>
      <c r="X127" s="328">
        <f t="shared" si="77"/>
        <v>115.47270955165692</v>
      </c>
      <c r="Y127" s="328">
        <f t="shared" si="77"/>
        <v>111.86647173489278</v>
      </c>
      <c r="Z127" s="328">
        <f t="shared" si="77"/>
        <v>107.52923976608187</v>
      </c>
      <c r="AA127" s="328">
        <f t="shared" si="38"/>
        <v>111.69590643274854</v>
      </c>
      <c r="AB127" s="328">
        <f t="shared" si="38"/>
        <v>103.77680311890838</v>
      </c>
      <c r="AC127" s="328">
        <f t="shared" si="38"/>
        <v>129.87329434697855</v>
      </c>
      <c r="AD127" s="328">
        <f t="shared" si="38"/>
        <v>135.94054580896687</v>
      </c>
      <c r="AE127" s="328">
        <f t="shared" ref="AE127:AG127" si="80">P127*100/$D127</f>
        <v>134.40545808966863</v>
      </c>
      <c r="AF127" s="328">
        <f t="shared" si="80"/>
        <v>134.60038986354775</v>
      </c>
      <c r="AG127" s="329">
        <f t="shared" si="80"/>
        <v>136.13547758284599</v>
      </c>
      <c r="AH127" s="766">
        <v>1</v>
      </c>
      <c r="AI127" s="767">
        <v>1</v>
      </c>
      <c r="AJ127" s="767">
        <v>1</v>
      </c>
      <c r="AK127" s="767">
        <v>1</v>
      </c>
      <c r="AL127" s="767">
        <v>1</v>
      </c>
      <c r="AM127" s="767">
        <v>1</v>
      </c>
      <c r="AN127" s="767">
        <v>1</v>
      </c>
      <c r="AO127" s="767">
        <v>1</v>
      </c>
      <c r="AP127" s="767">
        <v>1</v>
      </c>
      <c r="AQ127" s="767">
        <v>1</v>
      </c>
      <c r="AR127" s="767">
        <v>1</v>
      </c>
      <c r="AS127" s="767">
        <v>1</v>
      </c>
      <c r="AT127" s="767">
        <v>4</v>
      </c>
      <c r="AU127" s="767">
        <v>6</v>
      </c>
      <c r="AV127" s="769">
        <v>7</v>
      </c>
    </row>
    <row r="128" spans="2:48" ht="14.4" x14ac:dyDescent="0.3">
      <c r="B128" s="904"/>
      <c r="C128" s="1" t="s">
        <v>4</v>
      </c>
      <c r="D128" s="740">
        <v>12138</v>
      </c>
      <c r="E128" s="740">
        <v>12502</v>
      </c>
      <c r="F128" s="740">
        <v>13499</v>
      </c>
      <c r="G128" s="740">
        <v>12383</v>
      </c>
      <c r="H128" s="740">
        <v>13788</v>
      </c>
      <c r="I128" s="740">
        <v>13642</v>
      </c>
      <c r="J128" s="740">
        <v>13953</v>
      </c>
      <c r="K128" s="740">
        <v>13827</v>
      </c>
      <c r="L128" s="740">
        <v>16746</v>
      </c>
      <c r="M128" s="740">
        <v>16094</v>
      </c>
      <c r="N128" s="740">
        <v>14384</v>
      </c>
      <c r="O128" s="740">
        <v>13075</v>
      </c>
      <c r="P128" s="741">
        <v>12500</v>
      </c>
      <c r="Q128" s="741">
        <v>12167</v>
      </c>
      <c r="R128" s="741">
        <v>11987</v>
      </c>
      <c r="S128" s="143">
        <f>100</f>
        <v>100</v>
      </c>
      <c r="T128" s="328">
        <f t="shared" si="79"/>
        <v>102.99884659746252</v>
      </c>
      <c r="U128" s="328">
        <f t="shared" si="79"/>
        <v>111.21272038227056</v>
      </c>
      <c r="V128" s="328">
        <f t="shared" si="79"/>
        <v>102.01845444059977</v>
      </c>
      <c r="W128" s="328">
        <f t="shared" si="77"/>
        <v>113.59367276322294</v>
      </c>
      <c r="X128" s="328">
        <f t="shared" si="77"/>
        <v>112.39083868841654</v>
      </c>
      <c r="Y128" s="328">
        <f t="shared" si="77"/>
        <v>114.95304003954523</v>
      </c>
      <c r="Z128" s="328">
        <f t="shared" si="77"/>
        <v>113.91497775580821</v>
      </c>
      <c r="AA128" s="328">
        <f t="shared" si="38"/>
        <v>137.96342066238259</v>
      </c>
      <c r="AB128" s="328">
        <f t="shared" si="38"/>
        <v>132.59186027352118</v>
      </c>
      <c r="AC128" s="328">
        <f t="shared" si="38"/>
        <v>118.50387213709013</v>
      </c>
      <c r="AD128" s="328">
        <f t="shared" si="38"/>
        <v>107.71955841159993</v>
      </c>
      <c r="AE128" s="328">
        <f t="shared" ref="AE128:AG128" si="81">P128*100/$D128</f>
        <v>102.98236941835557</v>
      </c>
      <c r="AF128" s="328">
        <f t="shared" si="81"/>
        <v>100.23891909705058</v>
      </c>
      <c r="AG128" s="329">
        <f t="shared" si="81"/>
        <v>98.755972977426268</v>
      </c>
      <c r="AH128" s="766">
        <v>1</v>
      </c>
      <c r="AI128" s="767">
        <v>1</v>
      </c>
      <c r="AJ128" s="767">
        <v>1</v>
      </c>
      <c r="AK128" s="767">
        <v>1</v>
      </c>
      <c r="AL128" s="767">
        <v>1</v>
      </c>
      <c r="AM128" s="767">
        <v>1</v>
      </c>
      <c r="AN128" s="767">
        <v>1</v>
      </c>
      <c r="AO128" s="767">
        <v>1</v>
      </c>
      <c r="AP128" s="767">
        <v>1</v>
      </c>
      <c r="AQ128" s="767">
        <v>1</v>
      </c>
      <c r="AR128" s="767">
        <v>1</v>
      </c>
      <c r="AS128" s="767">
        <v>1</v>
      </c>
      <c r="AT128" s="767">
        <v>4</v>
      </c>
      <c r="AU128" s="767">
        <v>6</v>
      </c>
      <c r="AV128" s="769">
        <v>7</v>
      </c>
    </row>
    <row r="129" spans="2:48" ht="14.4" x14ac:dyDescent="0.3">
      <c r="B129" s="904"/>
      <c r="C129" s="1" t="s">
        <v>5</v>
      </c>
      <c r="D129" s="740">
        <v>51089</v>
      </c>
      <c r="E129" s="740">
        <v>43608</v>
      </c>
      <c r="F129" s="740">
        <v>42225</v>
      </c>
      <c r="G129" s="740">
        <v>44261</v>
      </c>
      <c r="H129" s="740">
        <v>41963</v>
      </c>
      <c r="I129" s="740">
        <v>40327</v>
      </c>
      <c r="J129" s="740">
        <v>40670</v>
      </c>
      <c r="K129" s="740">
        <v>41630</v>
      </c>
      <c r="L129" s="740">
        <v>42282</v>
      </c>
      <c r="M129" s="740">
        <v>44131</v>
      </c>
      <c r="N129" s="740">
        <v>51604</v>
      </c>
      <c r="O129" s="740">
        <v>53341</v>
      </c>
      <c r="P129" s="741">
        <v>50085</v>
      </c>
      <c r="Q129" s="741">
        <v>48960</v>
      </c>
      <c r="R129" s="741">
        <v>49116</v>
      </c>
      <c r="S129" s="143">
        <f>100</f>
        <v>100</v>
      </c>
      <c r="T129" s="328">
        <f t="shared" si="79"/>
        <v>85.356926148485982</v>
      </c>
      <c r="U129" s="328">
        <f t="shared" si="79"/>
        <v>82.649885493941937</v>
      </c>
      <c r="V129" s="328">
        <f t="shared" si="79"/>
        <v>86.635087787977838</v>
      </c>
      <c r="W129" s="328">
        <f t="shared" si="77"/>
        <v>82.137054943334178</v>
      </c>
      <c r="X129" s="328">
        <f t="shared" si="77"/>
        <v>78.934800054806317</v>
      </c>
      <c r="Y129" s="328">
        <f t="shared" si="77"/>
        <v>79.606177455029453</v>
      </c>
      <c r="Z129" s="328">
        <f t="shared" si="77"/>
        <v>81.485251228248742</v>
      </c>
      <c r="AA129" s="328">
        <f t="shared" si="38"/>
        <v>82.761455499226841</v>
      </c>
      <c r="AB129" s="328">
        <f t="shared" si="38"/>
        <v>86.38062988118773</v>
      </c>
      <c r="AC129" s="328">
        <f t="shared" si="38"/>
        <v>101.00804478459159</v>
      </c>
      <c r="AD129" s="328">
        <f t="shared" si="38"/>
        <v>104.40799389301024</v>
      </c>
      <c r="AE129" s="328">
        <f t="shared" ref="AE129:AG129" si="82">P129*100/$D129</f>
        <v>98.034802012174836</v>
      </c>
      <c r="AF129" s="328">
        <f t="shared" si="82"/>
        <v>95.832762434183479</v>
      </c>
      <c r="AG129" s="329">
        <f t="shared" si="82"/>
        <v>96.138111922331618</v>
      </c>
      <c r="AH129" s="766">
        <v>1</v>
      </c>
      <c r="AI129" s="767">
        <v>1</v>
      </c>
      <c r="AJ129" s="767">
        <v>1</v>
      </c>
      <c r="AK129" s="767">
        <v>1</v>
      </c>
      <c r="AL129" s="767">
        <v>1</v>
      </c>
      <c r="AM129" s="767">
        <v>1</v>
      </c>
      <c r="AN129" s="767">
        <v>1</v>
      </c>
      <c r="AO129" s="767">
        <v>1</v>
      </c>
      <c r="AP129" s="767">
        <v>1</v>
      </c>
      <c r="AQ129" s="767">
        <v>1</v>
      </c>
      <c r="AR129" s="767">
        <v>1</v>
      </c>
      <c r="AS129" s="767">
        <v>1</v>
      </c>
      <c r="AT129" s="767">
        <v>4</v>
      </c>
      <c r="AU129" s="767">
        <v>6</v>
      </c>
      <c r="AV129" s="769">
        <v>7</v>
      </c>
    </row>
    <row r="130" spans="2:48" ht="14.4" x14ac:dyDescent="0.3">
      <c r="B130" s="904"/>
      <c r="C130" s="1" t="s">
        <v>6</v>
      </c>
      <c r="D130" s="740">
        <v>69419</v>
      </c>
      <c r="E130" s="740">
        <v>62255</v>
      </c>
      <c r="F130" s="740">
        <v>62089</v>
      </c>
      <c r="G130" s="740">
        <v>63544</v>
      </c>
      <c r="H130" s="740">
        <v>63048</v>
      </c>
      <c r="I130" s="740">
        <v>61362</v>
      </c>
      <c r="J130" s="740">
        <v>61899</v>
      </c>
      <c r="K130" s="740">
        <v>62695</v>
      </c>
      <c r="L130" s="740">
        <v>66697</v>
      </c>
      <c r="M130" s="740">
        <v>67564</v>
      </c>
      <c r="N130" s="740">
        <v>74070</v>
      </c>
      <c r="O130" s="740">
        <v>74701</v>
      </c>
      <c r="P130" s="741">
        <v>70780</v>
      </c>
      <c r="Q130" s="741">
        <v>69393</v>
      </c>
      <c r="R130" s="741">
        <v>69558</v>
      </c>
      <c r="S130" s="143">
        <f>100</f>
        <v>100</v>
      </c>
      <c r="T130" s="328">
        <f t="shared" si="79"/>
        <v>89.680058773534626</v>
      </c>
      <c r="U130" s="328">
        <f t="shared" si="79"/>
        <v>89.440931157175996</v>
      </c>
      <c r="V130" s="328">
        <f t="shared" si="79"/>
        <v>91.536899119837514</v>
      </c>
      <c r="W130" s="328">
        <f t="shared" si="77"/>
        <v>90.822397326380383</v>
      </c>
      <c r="X130" s="328">
        <f t="shared" si="77"/>
        <v>88.393667439749919</v>
      </c>
      <c r="Y130" s="328">
        <f t="shared" si="77"/>
        <v>89.167230873392015</v>
      </c>
      <c r="Z130" s="328">
        <f t="shared" si="77"/>
        <v>90.313891009665937</v>
      </c>
      <c r="AA130" s="328">
        <f t="shared" si="38"/>
        <v>96.078883302842158</v>
      </c>
      <c r="AB130" s="328">
        <f t="shared" si="38"/>
        <v>97.327820913582741</v>
      </c>
      <c r="AC130" s="328">
        <f t="shared" si="38"/>
        <v>106.69989484146991</v>
      </c>
      <c r="AD130" s="328">
        <f t="shared" si="38"/>
        <v>107.6088678891946</v>
      </c>
      <c r="AE130" s="328">
        <f t="shared" ref="AE130:AG130" si="83">P130*100/$D130</f>
        <v>101.96055834857891</v>
      </c>
      <c r="AF130" s="328">
        <f t="shared" si="83"/>
        <v>99.962546276955877</v>
      </c>
      <c r="AG130" s="329">
        <f t="shared" si="83"/>
        <v>100.20023336550513</v>
      </c>
      <c r="AH130" s="766">
        <v>1</v>
      </c>
      <c r="AI130" s="767">
        <v>1</v>
      </c>
      <c r="AJ130" s="767">
        <v>1</v>
      </c>
      <c r="AK130" s="767">
        <v>1</v>
      </c>
      <c r="AL130" s="767">
        <v>1</v>
      </c>
      <c r="AM130" s="767">
        <v>1</v>
      </c>
      <c r="AN130" s="767">
        <v>1</v>
      </c>
      <c r="AO130" s="767">
        <v>1</v>
      </c>
      <c r="AP130" s="767">
        <v>1</v>
      </c>
      <c r="AQ130" s="767">
        <v>1</v>
      </c>
      <c r="AR130" s="767">
        <v>1</v>
      </c>
      <c r="AS130" s="767">
        <v>1</v>
      </c>
      <c r="AT130" s="767">
        <v>4</v>
      </c>
      <c r="AU130" s="767">
        <v>6</v>
      </c>
      <c r="AV130" s="769">
        <v>7</v>
      </c>
    </row>
    <row r="131" spans="2:48" ht="14.4" x14ac:dyDescent="0.3">
      <c r="B131" s="905"/>
      <c r="C131" s="8" t="s">
        <v>7</v>
      </c>
      <c r="D131">
        <v>18330</v>
      </c>
      <c r="E131">
        <v>18647</v>
      </c>
      <c r="F131">
        <v>19864</v>
      </c>
      <c r="G131">
        <v>19283</v>
      </c>
      <c r="H131">
        <v>21085</v>
      </c>
      <c r="I131">
        <v>21035</v>
      </c>
      <c r="J131">
        <v>21229</v>
      </c>
      <c r="K131">
        <v>21065</v>
      </c>
      <c r="L131">
        <v>24415</v>
      </c>
      <c r="M131">
        <v>23433</v>
      </c>
      <c r="N131">
        <v>22466</v>
      </c>
      <c r="O131">
        <v>21360</v>
      </c>
      <c r="P131">
        <v>20695</v>
      </c>
      <c r="Q131">
        <v>20433</v>
      </c>
      <c r="R131">
        <v>20442</v>
      </c>
      <c r="S131" s="143">
        <f>100</f>
        <v>100</v>
      </c>
      <c r="T131" s="328">
        <f t="shared" si="79"/>
        <v>101.72940534642662</v>
      </c>
      <c r="U131" s="328">
        <f t="shared" si="79"/>
        <v>108.36879432624113</v>
      </c>
      <c r="V131" s="328">
        <f t="shared" si="79"/>
        <v>105.19912711402073</v>
      </c>
      <c r="W131" s="328">
        <f t="shared" si="77"/>
        <v>115.03000545553736</v>
      </c>
      <c r="X131" s="328">
        <f t="shared" si="77"/>
        <v>114.75722858701582</v>
      </c>
      <c r="Y131" s="328">
        <f t="shared" si="77"/>
        <v>115.81560283687944</v>
      </c>
      <c r="Z131" s="328">
        <f t="shared" si="77"/>
        <v>114.92089470812876</v>
      </c>
      <c r="AA131" s="328">
        <f t="shared" si="38"/>
        <v>133.19694489907255</v>
      </c>
      <c r="AB131" s="328">
        <f t="shared" si="38"/>
        <v>127.83960720130933</v>
      </c>
      <c r="AC131" s="328">
        <f t="shared" si="38"/>
        <v>122.56410256410257</v>
      </c>
      <c r="AD131" s="328">
        <f t="shared" si="38"/>
        <v>116.53027823240589</v>
      </c>
      <c r="AE131" s="328">
        <f t="shared" ref="AE131:AG131" si="84">P131*100/$D131</f>
        <v>112.90234588106928</v>
      </c>
      <c r="AF131" s="328">
        <f t="shared" si="84"/>
        <v>111.47299509001637</v>
      </c>
      <c r="AG131" s="329">
        <f t="shared" si="84"/>
        <v>111.52209492635025</v>
      </c>
      <c r="AH131" s="770"/>
      <c r="AI131" s="771"/>
      <c r="AJ131" s="771"/>
      <c r="AK131" s="771"/>
      <c r="AL131" s="771"/>
      <c r="AM131" s="771"/>
      <c r="AN131" s="771"/>
      <c r="AO131" s="771"/>
      <c r="AP131" s="771"/>
      <c r="AQ131" s="771"/>
      <c r="AR131" s="771"/>
      <c r="AS131" s="771"/>
      <c r="AT131" s="771"/>
      <c r="AU131" s="771"/>
      <c r="AV131" s="772"/>
    </row>
    <row r="132" spans="2:48" ht="15" customHeight="1" x14ac:dyDescent="0.3">
      <c r="B132" s="904" t="s">
        <v>38</v>
      </c>
      <c r="C132" s="1" t="s">
        <v>2</v>
      </c>
      <c r="D132" s="740">
        <v>61305</v>
      </c>
      <c r="E132" s="740">
        <v>62855</v>
      </c>
      <c r="F132" s="740">
        <v>60384</v>
      </c>
      <c r="G132" s="740">
        <v>64530</v>
      </c>
      <c r="H132" s="740">
        <v>63450</v>
      </c>
      <c r="I132" s="740">
        <v>58649</v>
      </c>
      <c r="J132" s="740">
        <v>62585</v>
      </c>
      <c r="K132" s="740">
        <v>64657</v>
      </c>
      <c r="L132" s="740">
        <v>72891</v>
      </c>
      <c r="M132" s="740">
        <v>76948</v>
      </c>
      <c r="N132" s="740">
        <v>75720</v>
      </c>
      <c r="O132" s="740">
        <v>77941</v>
      </c>
      <c r="P132" s="741">
        <v>77158</v>
      </c>
      <c r="Q132" s="741">
        <v>78983</v>
      </c>
      <c r="R132" s="741">
        <v>82613</v>
      </c>
      <c r="S132" s="143">
        <f>100</f>
        <v>100</v>
      </c>
      <c r="T132" s="328">
        <f t="shared" si="79"/>
        <v>102.52834189707201</v>
      </c>
      <c r="U132" s="328">
        <f t="shared" si="79"/>
        <v>98.497675556643017</v>
      </c>
      <c r="V132" s="328">
        <f t="shared" si="79"/>
        <v>105.26058233423049</v>
      </c>
      <c r="W132" s="328">
        <f t="shared" si="77"/>
        <v>103.49889894788353</v>
      </c>
      <c r="X132" s="328">
        <f t="shared" si="77"/>
        <v>95.667563820243046</v>
      </c>
      <c r="Y132" s="328">
        <f t="shared" si="77"/>
        <v>102.08792105048528</v>
      </c>
      <c r="Z132" s="328">
        <f t="shared" si="77"/>
        <v>105.46774325095832</v>
      </c>
      <c r="AA132" s="328">
        <f t="shared" si="38"/>
        <v>118.89894788353315</v>
      </c>
      <c r="AB132" s="328">
        <f t="shared" si="38"/>
        <v>125.51667890057907</v>
      </c>
      <c r="AC132" s="328">
        <f t="shared" si="38"/>
        <v>123.51357964276976</v>
      </c>
      <c r="AD132" s="328">
        <f t="shared" si="38"/>
        <v>127.13644890302585</v>
      </c>
      <c r="AE132" s="328">
        <f t="shared" ref="AE132:AG132" si="85">P132*100/$D132</f>
        <v>125.85922844792431</v>
      </c>
      <c r="AF132" s="328">
        <f t="shared" si="85"/>
        <v>128.83614713318653</v>
      </c>
      <c r="AG132" s="329">
        <f t="shared" si="85"/>
        <v>134.75736073729712</v>
      </c>
      <c r="AH132" s="766">
        <v>1</v>
      </c>
      <c r="AI132" s="767">
        <v>1</v>
      </c>
      <c r="AJ132" s="767">
        <v>1</v>
      </c>
      <c r="AK132" s="767">
        <v>1</v>
      </c>
      <c r="AL132" s="767">
        <v>1</v>
      </c>
      <c r="AM132" s="767">
        <v>1</v>
      </c>
      <c r="AN132" s="767">
        <v>1</v>
      </c>
      <c r="AO132" s="767">
        <v>1</v>
      </c>
      <c r="AP132" s="767">
        <v>1</v>
      </c>
      <c r="AQ132" s="767">
        <v>1</v>
      </c>
      <c r="AR132" s="767">
        <v>1</v>
      </c>
      <c r="AS132" s="767">
        <v>1</v>
      </c>
      <c r="AT132" s="767">
        <v>4</v>
      </c>
      <c r="AU132" s="767">
        <v>6</v>
      </c>
      <c r="AV132" s="769">
        <v>7</v>
      </c>
    </row>
    <row r="133" spans="2:48" ht="14.4" x14ac:dyDescent="0.3">
      <c r="B133" s="904"/>
      <c r="C133" s="1" t="s">
        <v>3</v>
      </c>
      <c r="D133" s="740">
        <v>48497</v>
      </c>
      <c r="E133" s="740">
        <v>48141</v>
      </c>
      <c r="F133" s="740">
        <v>47647</v>
      </c>
      <c r="G133" s="740">
        <v>50753</v>
      </c>
      <c r="H133" s="740">
        <v>53587</v>
      </c>
      <c r="I133" s="740">
        <v>55112</v>
      </c>
      <c r="J133" s="740">
        <v>57934</v>
      </c>
      <c r="K133" s="740">
        <v>56934</v>
      </c>
      <c r="L133" s="740">
        <v>58802</v>
      </c>
      <c r="M133" s="740">
        <v>56671</v>
      </c>
      <c r="N133" s="740">
        <v>82323</v>
      </c>
      <c r="O133" s="741">
        <v>84224</v>
      </c>
      <c r="P133" s="741">
        <v>82126</v>
      </c>
      <c r="Q133" s="741">
        <v>82246</v>
      </c>
      <c r="R133" s="741">
        <v>83191</v>
      </c>
      <c r="S133" s="143">
        <f>100</f>
        <v>100</v>
      </c>
      <c r="T133" s="328">
        <f t="shared" si="79"/>
        <v>99.265933975297443</v>
      </c>
      <c r="U133" s="328">
        <f t="shared" si="79"/>
        <v>98.247314266861864</v>
      </c>
      <c r="V133" s="328">
        <f t="shared" si="79"/>
        <v>104.65183413407014</v>
      </c>
      <c r="W133" s="328">
        <f t="shared" si="77"/>
        <v>110.49549456667422</v>
      </c>
      <c r="X133" s="328">
        <f t="shared" si="77"/>
        <v>113.64001897024558</v>
      </c>
      <c r="Y133" s="328">
        <f t="shared" si="77"/>
        <v>119.45893560426418</v>
      </c>
      <c r="Z133" s="328">
        <f t="shared" si="77"/>
        <v>117.39695238880755</v>
      </c>
      <c r="AA133" s="328">
        <f t="shared" si="38"/>
        <v>121.24873703528053</v>
      </c>
      <c r="AB133" s="328">
        <f t="shared" si="38"/>
        <v>116.85465080314246</v>
      </c>
      <c r="AC133" s="328">
        <f t="shared" si="38"/>
        <v>169.74864424603584</v>
      </c>
      <c r="AD133" s="328">
        <f t="shared" si="38"/>
        <v>173.66847433861889</v>
      </c>
      <c r="AE133" s="328">
        <f t="shared" ref="AE133:AG133" si="86">P133*100/$D133</f>
        <v>169.34243355259088</v>
      </c>
      <c r="AF133" s="328">
        <f t="shared" si="86"/>
        <v>169.58987153844566</v>
      </c>
      <c r="AG133" s="329">
        <f t="shared" si="86"/>
        <v>171.53844567705218</v>
      </c>
      <c r="AH133" s="766">
        <v>1</v>
      </c>
      <c r="AI133" s="767">
        <v>1</v>
      </c>
      <c r="AJ133" s="767">
        <v>1</v>
      </c>
      <c r="AK133" s="767">
        <v>1</v>
      </c>
      <c r="AL133" s="767">
        <v>1</v>
      </c>
      <c r="AM133" s="767">
        <v>1</v>
      </c>
      <c r="AN133" s="767">
        <v>1</v>
      </c>
      <c r="AO133" s="767">
        <v>1</v>
      </c>
      <c r="AP133" s="767">
        <v>1</v>
      </c>
      <c r="AQ133" s="767">
        <v>1</v>
      </c>
      <c r="AR133" s="767">
        <v>1</v>
      </c>
      <c r="AS133" s="767">
        <v>4</v>
      </c>
      <c r="AT133" s="767">
        <v>4</v>
      </c>
      <c r="AU133" s="767">
        <v>6</v>
      </c>
      <c r="AV133" s="769">
        <v>7</v>
      </c>
    </row>
    <row r="134" spans="2:48" ht="14.4" x14ac:dyDescent="0.3">
      <c r="B134" s="904"/>
      <c r="C134" s="1" t="s">
        <v>4</v>
      </c>
      <c r="D134" s="740">
        <v>99276</v>
      </c>
      <c r="E134" s="740">
        <v>97148</v>
      </c>
      <c r="F134" s="740">
        <v>97720</v>
      </c>
      <c r="G134" s="740">
        <v>102389</v>
      </c>
      <c r="H134" s="740">
        <v>103085</v>
      </c>
      <c r="I134" s="740">
        <v>100352</v>
      </c>
      <c r="J134" s="740">
        <v>104288</v>
      </c>
      <c r="K134" s="740">
        <v>106679</v>
      </c>
      <c r="L134" s="740">
        <v>112086</v>
      </c>
      <c r="M134" s="740">
        <v>111832</v>
      </c>
      <c r="N134" s="740">
        <v>111032</v>
      </c>
      <c r="O134" s="740">
        <v>107262</v>
      </c>
      <c r="P134" s="741">
        <v>102548</v>
      </c>
      <c r="Q134" s="741">
        <v>99819</v>
      </c>
      <c r="R134" s="741">
        <v>98342</v>
      </c>
      <c r="S134" s="143">
        <f>100</f>
        <v>100</v>
      </c>
      <c r="T134" s="328">
        <f t="shared" si="79"/>
        <v>97.856480921874365</v>
      </c>
      <c r="U134" s="328">
        <f t="shared" si="79"/>
        <v>98.432652403400624</v>
      </c>
      <c r="V134" s="328">
        <f t="shared" si="79"/>
        <v>103.13570248599864</v>
      </c>
      <c r="W134" s="328">
        <f t="shared" si="77"/>
        <v>103.83677827470889</v>
      </c>
      <c r="X134" s="328">
        <f t="shared" si="77"/>
        <v>101.08384705266127</v>
      </c>
      <c r="Y134" s="328">
        <f t="shared" si="77"/>
        <v>105.04855151295378</v>
      </c>
      <c r="Z134" s="328">
        <f t="shared" si="77"/>
        <v>107.4569885974455</v>
      </c>
      <c r="AA134" s="328">
        <f t="shared" si="38"/>
        <v>112.90342076634836</v>
      </c>
      <c r="AB134" s="328">
        <f t="shared" si="38"/>
        <v>112.64756839518111</v>
      </c>
      <c r="AC134" s="328">
        <f t="shared" si="38"/>
        <v>111.84173415528426</v>
      </c>
      <c r="AD134" s="328">
        <f t="shared" si="38"/>
        <v>108.04424029977034</v>
      </c>
      <c r="AE134" s="328">
        <f t="shared" ref="AE134:AG134" si="87">P134*100/$D134</f>
        <v>103.29586204117813</v>
      </c>
      <c r="AF134" s="328">
        <f t="shared" si="87"/>
        <v>100.54695999033</v>
      </c>
      <c r="AG134" s="329">
        <f t="shared" si="87"/>
        <v>99.05918852492043</v>
      </c>
      <c r="AH134" s="766">
        <v>1</v>
      </c>
      <c r="AI134" s="767">
        <v>1</v>
      </c>
      <c r="AJ134" s="767">
        <v>1</v>
      </c>
      <c r="AK134" s="767">
        <v>1</v>
      </c>
      <c r="AL134" s="767">
        <v>1</v>
      </c>
      <c r="AM134" s="767">
        <v>1</v>
      </c>
      <c r="AN134" s="767">
        <v>1</v>
      </c>
      <c r="AO134" s="767">
        <v>1</v>
      </c>
      <c r="AP134" s="767">
        <v>1</v>
      </c>
      <c r="AQ134" s="767">
        <v>1</v>
      </c>
      <c r="AR134" s="767">
        <v>1</v>
      </c>
      <c r="AS134" s="767">
        <v>1</v>
      </c>
      <c r="AT134" s="767">
        <v>4</v>
      </c>
      <c r="AU134" s="767">
        <v>6</v>
      </c>
      <c r="AV134" s="769">
        <v>7</v>
      </c>
    </row>
    <row r="135" spans="2:48" ht="14.4" x14ac:dyDescent="0.3">
      <c r="B135" s="904"/>
      <c r="C135" s="1" t="s">
        <v>5</v>
      </c>
      <c r="D135" s="740">
        <v>69958</v>
      </c>
      <c r="E135" s="740">
        <v>60007</v>
      </c>
      <c r="F135" s="740">
        <v>64745</v>
      </c>
      <c r="G135" s="740">
        <v>65888</v>
      </c>
      <c r="H135" s="740">
        <v>67001</v>
      </c>
      <c r="I135" s="740">
        <v>69856</v>
      </c>
      <c r="J135" s="740">
        <v>73878</v>
      </c>
      <c r="K135" s="740">
        <v>77472</v>
      </c>
      <c r="L135" s="740">
        <v>82662</v>
      </c>
      <c r="M135" s="740">
        <v>91219</v>
      </c>
      <c r="N135" s="740">
        <v>107691</v>
      </c>
      <c r="O135" s="740">
        <v>114310</v>
      </c>
      <c r="P135" s="741">
        <v>107332</v>
      </c>
      <c r="Q135" s="741">
        <v>104922</v>
      </c>
      <c r="R135" s="741">
        <v>105256</v>
      </c>
      <c r="S135" s="143">
        <f>100</f>
        <v>100</v>
      </c>
      <c r="T135" s="328">
        <f t="shared" si="79"/>
        <v>85.775751164984712</v>
      </c>
      <c r="U135" s="328">
        <f t="shared" si="79"/>
        <v>92.548386174561884</v>
      </c>
      <c r="V135" s="328">
        <f t="shared" si="79"/>
        <v>94.182223619886216</v>
      </c>
      <c r="W135" s="328">
        <f t="shared" si="77"/>
        <v>95.773178192629857</v>
      </c>
      <c r="X135" s="328">
        <f t="shared" si="77"/>
        <v>99.854198233225645</v>
      </c>
      <c r="Y135" s="328">
        <f t="shared" si="77"/>
        <v>105.60336201721033</v>
      </c>
      <c r="Z135" s="328">
        <f t="shared" si="77"/>
        <v>110.74073015237714</v>
      </c>
      <c r="AA135" s="328">
        <f t="shared" si="38"/>
        <v>118.15946710883674</v>
      </c>
      <c r="AB135" s="328">
        <f t="shared" si="38"/>
        <v>130.3910917979359</v>
      </c>
      <c r="AC135" s="328">
        <f t="shared" si="38"/>
        <v>153.93664770290746</v>
      </c>
      <c r="AD135" s="328">
        <f t="shared" si="38"/>
        <v>163.39803882329397</v>
      </c>
      <c r="AE135" s="328">
        <f t="shared" ref="AE135:AG135" si="88">P135*100/$D135</f>
        <v>153.42348266102519</v>
      </c>
      <c r="AF135" s="328">
        <f t="shared" si="88"/>
        <v>149.97855856370964</v>
      </c>
      <c r="AG135" s="329">
        <f t="shared" si="88"/>
        <v>150.45598787844136</v>
      </c>
      <c r="AH135" s="766">
        <v>1</v>
      </c>
      <c r="AI135" s="767">
        <v>1</v>
      </c>
      <c r="AJ135" s="767">
        <v>1</v>
      </c>
      <c r="AK135" s="767">
        <v>1</v>
      </c>
      <c r="AL135" s="767">
        <v>1</v>
      </c>
      <c r="AM135" s="767">
        <v>1</v>
      </c>
      <c r="AN135" s="767">
        <v>1</v>
      </c>
      <c r="AO135" s="767">
        <v>1</v>
      </c>
      <c r="AP135" s="767">
        <v>1</v>
      </c>
      <c r="AQ135" s="767">
        <v>1</v>
      </c>
      <c r="AR135" s="767">
        <v>1</v>
      </c>
      <c r="AS135" s="767">
        <v>1</v>
      </c>
      <c r="AT135" s="767">
        <v>4</v>
      </c>
      <c r="AU135" s="767">
        <v>6</v>
      </c>
      <c r="AV135" s="769">
        <v>7</v>
      </c>
    </row>
    <row r="136" spans="2:48" ht="14.4" x14ac:dyDescent="0.3">
      <c r="B136" s="904"/>
      <c r="C136" s="1" t="s">
        <v>6</v>
      </c>
      <c r="D136" s="740">
        <v>279036</v>
      </c>
      <c r="E136" s="740">
        <v>268151</v>
      </c>
      <c r="F136" s="740">
        <v>270496</v>
      </c>
      <c r="G136" s="740">
        <v>283560</v>
      </c>
      <c r="H136" s="740">
        <v>287123</v>
      </c>
      <c r="I136" s="740">
        <v>283969</v>
      </c>
      <c r="J136" s="740">
        <v>298685</v>
      </c>
      <c r="K136" s="740">
        <v>305742</v>
      </c>
      <c r="L136" s="740">
        <v>326441</v>
      </c>
      <c r="M136" s="740">
        <v>336670</v>
      </c>
      <c r="N136" s="740">
        <v>376766</v>
      </c>
      <c r="O136" s="741">
        <v>383737</v>
      </c>
      <c r="P136" s="741">
        <v>369164</v>
      </c>
      <c r="Q136" s="741">
        <v>365970</v>
      </c>
      <c r="R136" s="741">
        <v>369402</v>
      </c>
      <c r="S136" s="143">
        <f>100</f>
        <v>100</v>
      </c>
      <c r="T136" s="328">
        <f t="shared" si="79"/>
        <v>96.099069654094805</v>
      </c>
      <c r="U136" s="328">
        <f t="shared" si="79"/>
        <v>96.93946300835735</v>
      </c>
      <c r="V136" s="328">
        <f t="shared" si="79"/>
        <v>101.6212961768374</v>
      </c>
      <c r="W136" s="328">
        <f t="shared" si="77"/>
        <v>102.89819234794076</v>
      </c>
      <c r="X136" s="328">
        <f t="shared" si="77"/>
        <v>101.76787224587508</v>
      </c>
      <c r="Y136" s="328">
        <f t="shared" si="77"/>
        <v>107.0417437176565</v>
      </c>
      <c r="Z136" s="328">
        <f t="shared" si="77"/>
        <v>109.5708080677762</v>
      </c>
      <c r="AA136" s="328">
        <f t="shared" si="38"/>
        <v>116.98884731719205</v>
      </c>
      <c r="AB136" s="328">
        <f t="shared" si="38"/>
        <v>120.65468254992187</v>
      </c>
      <c r="AC136" s="328">
        <f t="shared" si="38"/>
        <v>135.02415458937199</v>
      </c>
      <c r="AD136" s="328">
        <f t="shared" si="38"/>
        <v>137.5223985435571</v>
      </c>
      <c r="AE136" s="328">
        <f t="shared" ref="AE136:AG136" si="89">P136*100/$D136</f>
        <v>132.29977493943434</v>
      </c>
      <c r="AF136" s="328">
        <f t="shared" si="89"/>
        <v>131.1551197694921</v>
      </c>
      <c r="AG136" s="329">
        <f t="shared" si="89"/>
        <v>132.38506859329979</v>
      </c>
      <c r="AH136" s="766">
        <v>1</v>
      </c>
      <c r="AI136" s="767">
        <v>1</v>
      </c>
      <c r="AJ136" s="767">
        <v>1</v>
      </c>
      <c r="AK136" s="767">
        <v>1</v>
      </c>
      <c r="AL136" s="767">
        <v>1</v>
      </c>
      <c r="AM136" s="767">
        <v>1</v>
      </c>
      <c r="AN136" s="767">
        <v>1</v>
      </c>
      <c r="AO136" s="767">
        <v>1</v>
      </c>
      <c r="AP136" s="767">
        <v>1</v>
      </c>
      <c r="AQ136" s="767">
        <v>1</v>
      </c>
      <c r="AR136" s="767">
        <v>1</v>
      </c>
      <c r="AS136" s="767">
        <v>4</v>
      </c>
      <c r="AT136" s="767">
        <v>4</v>
      </c>
      <c r="AU136" s="767">
        <v>6</v>
      </c>
      <c r="AV136" s="769">
        <v>7</v>
      </c>
    </row>
    <row r="137" spans="2:48" ht="14.4" x14ac:dyDescent="0.3">
      <c r="B137" s="905"/>
      <c r="C137" s="8" t="s">
        <v>7</v>
      </c>
      <c r="D137">
        <v>209078</v>
      </c>
      <c r="E137">
        <v>208144</v>
      </c>
      <c r="F137">
        <v>205751</v>
      </c>
      <c r="G137">
        <v>217672</v>
      </c>
      <c r="H137">
        <v>220122</v>
      </c>
      <c r="I137">
        <v>214113</v>
      </c>
      <c r="J137">
        <v>224807</v>
      </c>
      <c r="K137">
        <v>228270</v>
      </c>
      <c r="L137">
        <v>243779</v>
      </c>
      <c r="M137">
        <v>245451</v>
      </c>
      <c r="N137">
        <v>269075</v>
      </c>
      <c r="O137">
        <v>269427</v>
      </c>
      <c r="P137">
        <v>261832</v>
      </c>
      <c r="Q137">
        <v>261048</v>
      </c>
      <c r="R137">
        <v>264146</v>
      </c>
      <c r="S137" s="143">
        <f>100</f>
        <v>100</v>
      </c>
      <c r="T137" s="328">
        <f t="shared" si="79"/>
        <v>99.553276767522163</v>
      </c>
      <c r="U137" s="328">
        <f t="shared" si="79"/>
        <v>98.408727843197269</v>
      </c>
      <c r="V137" s="328">
        <f t="shared" si="79"/>
        <v>104.11042768727461</v>
      </c>
      <c r="W137" s="328">
        <f t="shared" si="77"/>
        <v>105.28223916433102</v>
      </c>
      <c r="X137" s="328">
        <f t="shared" si="77"/>
        <v>102.40819215795062</v>
      </c>
      <c r="Y137" s="328">
        <f t="shared" si="77"/>
        <v>107.52302968270214</v>
      </c>
      <c r="Z137" s="328">
        <f t="shared" si="77"/>
        <v>109.17934933374147</v>
      </c>
      <c r="AA137" s="328">
        <f t="shared" si="38"/>
        <v>116.59715512870794</v>
      </c>
      <c r="AB137" s="328">
        <f t="shared" si="38"/>
        <v>117.39685667549909</v>
      </c>
      <c r="AC137" s="328">
        <f t="shared" si="38"/>
        <v>128.69598905671569</v>
      </c>
      <c r="AD137" s="328">
        <f t="shared" si="38"/>
        <v>128.86434727709275</v>
      </c>
      <c r="AE137" s="328">
        <f t="shared" ref="AE137:AG137" si="90">P137*100/$D137</f>
        <v>125.23173169821789</v>
      </c>
      <c r="AF137" s="328">
        <f t="shared" si="90"/>
        <v>124.85675202555984</v>
      </c>
      <c r="AG137" s="329">
        <f t="shared" si="90"/>
        <v>126.3384956810377</v>
      </c>
      <c r="AH137" s="770"/>
      <c r="AI137" s="771"/>
      <c r="AJ137" s="771"/>
      <c r="AK137" s="771"/>
      <c r="AL137" s="771"/>
      <c r="AM137" s="771"/>
      <c r="AN137" s="771"/>
      <c r="AO137" s="771"/>
      <c r="AP137" s="771"/>
      <c r="AQ137" s="771"/>
      <c r="AR137" s="771"/>
      <c r="AS137" s="771"/>
      <c r="AT137" s="771"/>
      <c r="AU137" s="771"/>
      <c r="AV137" s="772"/>
    </row>
    <row r="138" spans="2:48" ht="15" customHeight="1" x14ac:dyDescent="0.3">
      <c r="B138" s="904" t="s">
        <v>39</v>
      </c>
      <c r="C138" s="1" t="s">
        <v>2</v>
      </c>
      <c r="D138" s="740">
        <v>4014</v>
      </c>
      <c r="E138" s="740">
        <v>5665</v>
      </c>
      <c r="F138" s="740">
        <v>6175</v>
      </c>
      <c r="G138" s="740">
        <v>6109</v>
      </c>
      <c r="H138" s="740">
        <v>5960</v>
      </c>
      <c r="I138" s="740">
        <v>6721</v>
      </c>
      <c r="J138" s="740">
        <v>6897</v>
      </c>
      <c r="K138" s="740">
        <v>6693</v>
      </c>
      <c r="L138" s="740">
        <v>6281</v>
      </c>
      <c r="M138" s="740">
        <v>7948</v>
      </c>
      <c r="N138" s="740">
        <v>6973</v>
      </c>
      <c r="O138" s="740">
        <v>7101</v>
      </c>
      <c r="P138" s="741">
        <v>7030</v>
      </c>
      <c r="Q138" s="741">
        <v>7196</v>
      </c>
      <c r="R138" s="741">
        <v>7527</v>
      </c>
      <c r="S138" s="143">
        <f>100</f>
        <v>100</v>
      </c>
      <c r="T138" s="328">
        <f t="shared" si="79"/>
        <v>141.1310413552566</v>
      </c>
      <c r="U138" s="328">
        <f t="shared" si="79"/>
        <v>153.83657199800697</v>
      </c>
      <c r="V138" s="328">
        <f t="shared" si="79"/>
        <v>152.19232685600397</v>
      </c>
      <c r="W138" s="328">
        <f t="shared" si="77"/>
        <v>148.48031888390634</v>
      </c>
      <c r="X138" s="328">
        <f t="shared" si="77"/>
        <v>167.43896362730445</v>
      </c>
      <c r="Y138" s="328">
        <f t="shared" si="77"/>
        <v>171.82361733931242</v>
      </c>
      <c r="Z138" s="328">
        <f t="shared" si="77"/>
        <v>166.74140508221225</v>
      </c>
      <c r="AA138" s="328">
        <f t="shared" si="38"/>
        <v>156.4773293472845</v>
      </c>
      <c r="AB138" s="328">
        <f t="shared" si="38"/>
        <v>198.00697558545093</v>
      </c>
      <c r="AC138" s="328">
        <f t="shared" si="38"/>
        <v>173.71699053313404</v>
      </c>
      <c r="AD138" s="328">
        <f t="shared" si="38"/>
        <v>176.90582959641256</v>
      </c>
      <c r="AE138" s="328">
        <f t="shared" ref="AE138:AG138" si="91">P138*100/$D138</f>
        <v>175.13702042850025</v>
      </c>
      <c r="AF138" s="328">
        <f t="shared" si="91"/>
        <v>179.27254608868958</v>
      </c>
      <c r="AG138" s="329">
        <f t="shared" si="91"/>
        <v>187.51868460388638</v>
      </c>
      <c r="AH138" s="766">
        <v>1</v>
      </c>
      <c r="AI138" s="767">
        <v>1</v>
      </c>
      <c r="AJ138" s="767">
        <v>1</v>
      </c>
      <c r="AK138" s="767">
        <v>1</v>
      </c>
      <c r="AL138" s="767">
        <v>1</v>
      </c>
      <c r="AM138" s="767">
        <v>1</v>
      </c>
      <c r="AN138" s="767">
        <v>1</v>
      </c>
      <c r="AO138" s="767">
        <v>1</v>
      </c>
      <c r="AP138" s="767">
        <v>1</v>
      </c>
      <c r="AQ138" s="767">
        <v>1</v>
      </c>
      <c r="AR138" s="767">
        <v>1</v>
      </c>
      <c r="AS138" s="767">
        <v>1</v>
      </c>
      <c r="AT138" s="767">
        <v>4</v>
      </c>
      <c r="AU138" s="767">
        <v>6</v>
      </c>
      <c r="AV138" s="769">
        <v>7</v>
      </c>
    </row>
    <row r="139" spans="2:48" ht="14.4" x14ac:dyDescent="0.3">
      <c r="B139" s="904"/>
      <c r="C139" s="1" t="s">
        <v>3</v>
      </c>
      <c r="D139" s="740">
        <v>4696</v>
      </c>
      <c r="E139" s="740">
        <v>5392</v>
      </c>
      <c r="F139" s="740">
        <v>5773</v>
      </c>
      <c r="G139" s="740">
        <v>5747</v>
      </c>
      <c r="H139" s="740">
        <v>5899</v>
      </c>
      <c r="I139" s="740">
        <v>5961</v>
      </c>
      <c r="J139" s="740">
        <v>5925</v>
      </c>
      <c r="K139" s="740">
        <v>5831</v>
      </c>
      <c r="L139" s="740">
        <v>5741</v>
      </c>
      <c r="M139" s="740">
        <v>5843</v>
      </c>
      <c r="N139" s="740">
        <v>6814</v>
      </c>
      <c r="O139" s="740">
        <v>6974</v>
      </c>
      <c r="P139" s="741">
        <v>6895</v>
      </c>
      <c r="Q139" s="741">
        <v>6905</v>
      </c>
      <c r="R139" s="741">
        <v>6984</v>
      </c>
      <c r="S139" s="143">
        <f>100</f>
        <v>100</v>
      </c>
      <c r="T139" s="328">
        <f t="shared" si="79"/>
        <v>114.82112436115844</v>
      </c>
      <c r="U139" s="328">
        <f t="shared" si="79"/>
        <v>122.9344122657581</v>
      </c>
      <c r="V139" s="328">
        <f t="shared" si="79"/>
        <v>122.38074957410562</v>
      </c>
      <c r="W139" s="328">
        <f t="shared" si="77"/>
        <v>125.61754684838161</v>
      </c>
      <c r="X139" s="328">
        <f t="shared" si="77"/>
        <v>126.93781942078364</v>
      </c>
      <c r="Y139" s="328">
        <f t="shared" si="77"/>
        <v>126.17120954003407</v>
      </c>
      <c r="Z139" s="328">
        <f t="shared" si="77"/>
        <v>124.1695059625213</v>
      </c>
      <c r="AA139" s="328">
        <f t="shared" si="38"/>
        <v>122.25298126064736</v>
      </c>
      <c r="AB139" s="328">
        <f t="shared" si="38"/>
        <v>124.42504258943782</v>
      </c>
      <c r="AC139" s="328">
        <f t="shared" si="38"/>
        <v>145.1022146507666</v>
      </c>
      <c r="AD139" s="328">
        <f t="shared" si="38"/>
        <v>148.50936967632026</v>
      </c>
      <c r="AE139" s="328">
        <f t="shared" ref="AE139:AG139" si="92">P139*100/$D139</f>
        <v>146.82708688245316</v>
      </c>
      <c r="AF139" s="328">
        <f t="shared" si="92"/>
        <v>147.04003407155025</v>
      </c>
      <c r="AG139" s="329">
        <f t="shared" si="92"/>
        <v>148.72231686541738</v>
      </c>
      <c r="AH139" s="766">
        <v>1</v>
      </c>
      <c r="AI139" s="767">
        <v>1</v>
      </c>
      <c r="AJ139" s="767">
        <v>1</v>
      </c>
      <c r="AK139" s="767">
        <v>1</v>
      </c>
      <c r="AL139" s="767">
        <v>1</v>
      </c>
      <c r="AM139" s="767">
        <v>1</v>
      </c>
      <c r="AN139" s="767">
        <v>1</v>
      </c>
      <c r="AO139" s="767">
        <v>1</v>
      </c>
      <c r="AP139" s="767">
        <v>1</v>
      </c>
      <c r="AQ139" s="767">
        <v>1</v>
      </c>
      <c r="AR139" s="767">
        <v>1</v>
      </c>
      <c r="AS139" s="767">
        <v>1</v>
      </c>
      <c r="AT139" s="767">
        <v>4</v>
      </c>
      <c r="AU139" s="767">
        <v>6</v>
      </c>
      <c r="AV139" s="769">
        <v>7</v>
      </c>
    </row>
    <row r="140" spans="2:48" ht="14.4" x14ac:dyDescent="0.3">
      <c r="B140" s="904"/>
      <c r="C140" s="1" t="s">
        <v>4</v>
      </c>
      <c r="D140" s="740">
        <v>14467</v>
      </c>
      <c r="E140" s="740">
        <v>14252</v>
      </c>
      <c r="F140" s="740">
        <v>14148</v>
      </c>
      <c r="G140" s="740">
        <v>14020</v>
      </c>
      <c r="H140" s="740">
        <v>13682</v>
      </c>
      <c r="I140" s="740">
        <v>12376</v>
      </c>
      <c r="J140" s="740">
        <v>11217</v>
      </c>
      <c r="K140" s="740">
        <v>11871</v>
      </c>
      <c r="L140" s="740">
        <v>12238</v>
      </c>
      <c r="M140" s="740">
        <v>12330</v>
      </c>
      <c r="N140" s="740">
        <v>11229</v>
      </c>
      <c r="O140" s="740">
        <v>10160</v>
      </c>
      <c r="P140" s="741">
        <v>9713</v>
      </c>
      <c r="Q140" s="741">
        <v>9454</v>
      </c>
      <c r="R140" s="741">
        <v>9314</v>
      </c>
      <c r="S140" s="143">
        <f>100</f>
        <v>100</v>
      </c>
      <c r="T140" s="328">
        <f t="shared" si="79"/>
        <v>98.513859127669875</v>
      </c>
      <c r="U140" s="328">
        <f t="shared" si="79"/>
        <v>97.794981682449716</v>
      </c>
      <c r="V140" s="328">
        <f t="shared" si="79"/>
        <v>96.910209442178754</v>
      </c>
      <c r="W140" s="328">
        <f t="shared" si="77"/>
        <v>94.573857745213246</v>
      </c>
      <c r="X140" s="328">
        <f t="shared" si="77"/>
        <v>85.546415981198592</v>
      </c>
      <c r="Y140" s="328">
        <f t="shared" si="77"/>
        <v>77.535079836870125</v>
      </c>
      <c r="Z140" s="328">
        <f t="shared" si="77"/>
        <v>82.055713002004566</v>
      </c>
      <c r="AA140" s="328">
        <f t="shared" si="38"/>
        <v>84.592520909656457</v>
      </c>
      <c r="AB140" s="328">
        <f t="shared" si="38"/>
        <v>85.228450957351214</v>
      </c>
      <c r="AC140" s="328">
        <f t="shared" si="38"/>
        <v>77.618027234395527</v>
      </c>
      <c r="AD140" s="328">
        <f t="shared" si="38"/>
        <v>70.228796571507573</v>
      </c>
      <c r="AE140" s="328">
        <f t="shared" ref="AE140:AG140" si="93">P140*100/$D140</f>
        <v>67.139006013686327</v>
      </c>
      <c r="AF140" s="328">
        <f t="shared" si="93"/>
        <v>65.348724683763052</v>
      </c>
      <c r="AG140" s="329">
        <f t="shared" si="93"/>
        <v>64.381005045966688</v>
      </c>
      <c r="AH140" s="766">
        <v>1</v>
      </c>
      <c r="AI140" s="767">
        <v>1</v>
      </c>
      <c r="AJ140" s="767">
        <v>1</v>
      </c>
      <c r="AK140" s="767">
        <v>1</v>
      </c>
      <c r="AL140" s="767">
        <v>1</v>
      </c>
      <c r="AM140" s="767">
        <v>1</v>
      </c>
      <c r="AN140" s="767">
        <v>1</v>
      </c>
      <c r="AO140" s="767">
        <v>1</v>
      </c>
      <c r="AP140" s="767">
        <v>1</v>
      </c>
      <c r="AQ140" s="767">
        <v>1</v>
      </c>
      <c r="AR140" s="767">
        <v>1</v>
      </c>
      <c r="AS140" s="767">
        <v>1</v>
      </c>
      <c r="AT140" s="767">
        <v>4</v>
      </c>
      <c r="AU140" s="767">
        <v>6</v>
      </c>
      <c r="AV140" s="769">
        <v>7</v>
      </c>
    </row>
    <row r="141" spans="2:48" ht="14.4" x14ac:dyDescent="0.3">
      <c r="B141" s="904"/>
      <c r="C141" s="1" t="s">
        <v>5</v>
      </c>
      <c r="D141" s="740">
        <v>44682</v>
      </c>
      <c r="E141" s="740">
        <v>37107</v>
      </c>
      <c r="F141" s="740">
        <v>40697</v>
      </c>
      <c r="G141" s="740">
        <v>35916</v>
      </c>
      <c r="H141" s="740">
        <v>33852</v>
      </c>
      <c r="I141" s="740">
        <v>30289</v>
      </c>
      <c r="J141" s="740">
        <v>35190</v>
      </c>
      <c r="K141" s="740">
        <v>35888</v>
      </c>
      <c r="L141" s="740">
        <v>36228</v>
      </c>
      <c r="M141" s="740">
        <v>39748</v>
      </c>
      <c r="N141" s="740">
        <v>40329</v>
      </c>
      <c r="O141" s="740">
        <v>41063</v>
      </c>
      <c r="P141" s="741">
        <v>38556</v>
      </c>
      <c r="Q141" s="741">
        <v>37690</v>
      </c>
      <c r="R141" s="741">
        <v>37810</v>
      </c>
      <c r="S141" s="143">
        <f>100</f>
        <v>100</v>
      </c>
      <c r="T141" s="328">
        <f t="shared" si="79"/>
        <v>83.046864509198329</v>
      </c>
      <c r="U141" s="328">
        <f t="shared" si="79"/>
        <v>91.081419811109626</v>
      </c>
      <c r="V141" s="328">
        <f t="shared" si="79"/>
        <v>80.381361622129717</v>
      </c>
      <c r="W141" s="328">
        <f t="shared" si="77"/>
        <v>75.762051832952864</v>
      </c>
      <c r="X141" s="328">
        <f t="shared" si="77"/>
        <v>67.787923548632563</v>
      </c>
      <c r="Y141" s="328">
        <f t="shared" si="77"/>
        <v>78.75654626023902</v>
      </c>
      <c r="Z141" s="328">
        <f t="shared" si="77"/>
        <v>80.318696566850193</v>
      </c>
      <c r="AA141" s="328">
        <f t="shared" si="38"/>
        <v>81.079629380958778</v>
      </c>
      <c r="AB141" s="328">
        <f t="shared" si="38"/>
        <v>88.957522044671236</v>
      </c>
      <c r="AC141" s="328">
        <f t="shared" si="38"/>
        <v>90.257821941721502</v>
      </c>
      <c r="AD141" s="328">
        <f t="shared" si="38"/>
        <v>91.900541605120637</v>
      </c>
      <c r="AE141" s="328">
        <f t="shared" ref="AE141:AG141" si="94">P141*100/$D141</f>
        <v>86.289781119914053</v>
      </c>
      <c r="AF141" s="328">
        <f t="shared" si="94"/>
        <v>84.351640481625708</v>
      </c>
      <c r="AG141" s="329">
        <f t="shared" si="94"/>
        <v>84.62020500425227</v>
      </c>
      <c r="AH141" s="766">
        <v>1</v>
      </c>
      <c r="AI141" s="767">
        <v>1</v>
      </c>
      <c r="AJ141" s="767">
        <v>1</v>
      </c>
      <c r="AK141" s="767">
        <v>1</v>
      </c>
      <c r="AL141" s="767">
        <v>1</v>
      </c>
      <c r="AM141" s="767">
        <v>1</v>
      </c>
      <c r="AN141" s="767">
        <v>1</v>
      </c>
      <c r="AO141" s="767">
        <v>1</v>
      </c>
      <c r="AP141" s="767">
        <v>1</v>
      </c>
      <c r="AQ141" s="767">
        <v>1</v>
      </c>
      <c r="AR141" s="767">
        <v>1</v>
      </c>
      <c r="AS141" s="767">
        <v>1</v>
      </c>
      <c r="AT141" s="767">
        <v>4</v>
      </c>
      <c r="AU141" s="767">
        <v>6</v>
      </c>
      <c r="AV141" s="769">
        <v>7</v>
      </c>
    </row>
    <row r="142" spans="2:48" ht="14.4" x14ac:dyDescent="0.3">
      <c r="B142" s="904"/>
      <c r="C142" s="1" t="s">
        <v>6</v>
      </c>
      <c r="D142" s="740">
        <v>67859</v>
      </c>
      <c r="E142" s="740">
        <v>62416</v>
      </c>
      <c r="F142" s="740">
        <v>66793</v>
      </c>
      <c r="G142" s="740">
        <v>61792</v>
      </c>
      <c r="H142" s="740">
        <v>59393</v>
      </c>
      <c r="I142" s="740">
        <v>55347</v>
      </c>
      <c r="J142" s="740">
        <v>59229</v>
      </c>
      <c r="K142" s="740">
        <v>60283</v>
      </c>
      <c r="L142" s="740">
        <v>60488</v>
      </c>
      <c r="M142" s="740">
        <v>65869</v>
      </c>
      <c r="N142" s="740">
        <v>65345</v>
      </c>
      <c r="O142" s="740">
        <v>65298</v>
      </c>
      <c r="P142" s="741">
        <v>62194</v>
      </c>
      <c r="Q142" s="741">
        <v>61245</v>
      </c>
      <c r="R142" s="741">
        <v>61635</v>
      </c>
      <c r="S142" s="143">
        <f>100</f>
        <v>100</v>
      </c>
      <c r="T142" s="328">
        <f t="shared" si="79"/>
        <v>91.978956365404741</v>
      </c>
      <c r="U142" s="328">
        <f t="shared" si="79"/>
        <v>98.429095624751326</v>
      </c>
      <c r="V142" s="328">
        <f t="shared" si="79"/>
        <v>91.059402584771362</v>
      </c>
      <c r="W142" s="328">
        <f t="shared" si="77"/>
        <v>87.524130918522232</v>
      </c>
      <c r="X142" s="328">
        <f t="shared" si="77"/>
        <v>81.56176778319751</v>
      </c>
      <c r="Y142" s="328">
        <f t="shared" si="77"/>
        <v>87.282453322330127</v>
      </c>
      <c r="Z142" s="328">
        <f t="shared" si="77"/>
        <v>88.835673971028157</v>
      </c>
      <c r="AA142" s="328">
        <f t="shared" si="38"/>
        <v>89.137770966268292</v>
      </c>
      <c r="AB142" s="328">
        <f t="shared" si="38"/>
        <v>97.067448680351902</v>
      </c>
      <c r="AC142" s="328">
        <f t="shared" si="38"/>
        <v>96.295259287640548</v>
      </c>
      <c r="AD142" s="328">
        <f t="shared" si="38"/>
        <v>96.225998025317196</v>
      </c>
      <c r="AE142" s="328">
        <f t="shared" ref="AE142:AG142" si="95">P142*100/$D142</f>
        <v>91.651807424217864</v>
      </c>
      <c r="AF142" s="328">
        <f t="shared" si="95"/>
        <v>90.253319382837944</v>
      </c>
      <c r="AG142" s="329">
        <f t="shared" si="95"/>
        <v>90.828040495733802</v>
      </c>
      <c r="AH142" s="766">
        <v>1</v>
      </c>
      <c r="AI142" s="767">
        <v>1</v>
      </c>
      <c r="AJ142" s="767">
        <v>1</v>
      </c>
      <c r="AK142" s="767">
        <v>1</v>
      </c>
      <c r="AL142" s="767">
        <v>1</v>
      </c>
      <c r="AM142" s="767">
        <v>1</v>
      </c>
      <c r="AN142" s="767">
        <v>1</v>
      </c>
      <c r="AO142" s="767">
        <v>1</v>
      </c>
      <c r="AP142" s="767">
        <v>1</v>
      </c>
      <c r="AQ142" s="767">
        <v>1</v>
      </c>
      <c r="AR142" s="767">
        <v>1</v>
      </c>
      <c r="AS142" s="767">
        <v>1</v>
      </c>
      <c r="AT142" s="767">
        <v>4</v>
      </c>
      <c r="AU142" s="767">
        <v>6</v>
      </c>
      <c r="AV142" s="769">
        <v>7</v>
      </c>
    </row>
    <row r="143" spans="2:48" ht="14.4" x14ac:dyDescent="0.3">
      <c r="B143" s="905"/>
      <c r="C143" s="8" t="s">
        <v>7</v>
      </c>
      <c r="D143">
        <v>23177</v>
      </c>
      <c r="E143">
        <v>25309</v>
      </c>
      <c r="F143">
        <v>26096</v>
      </c>
      <c r="G143">
        <v>25876</v>
      </c>
      <c r="H143">
        <v>25541</v>
      </c>
      <c r="I143">
        <v>25058</v>
      </c>
      <c r="J143">
        <v>24039</v>
      </c>
      <c r="K143">
        <v>24395</v>
      </c>
      <c r="L143">
        <v>24260</v>
      </c>
      <c r="M143">
        <v>26121</v>
      </c>
      <c r="N143">
        <v>25016</v>
      </c>
      <c r="O143">
        <v>24235</v>
      </c>
      <c r="P143">
        <v>23638</v>
      </c>
      <c r="Q143">
        <v>23555</v>
      </c>
      <c r="R143">
        <v>23825</v>
      </c>
      <c r="S143" s="143">
        <f>100</f>
        <v>100</v>
      </c>
      <c r="T143" s="328">
        <f t="shared" si="79"/>
        <v>109.19877464727963</v>
      </c>
      <c r="U143" s="328">
        <f t="shared" si="79"/>
        <v>112.59438236182422</v>
      </c>
      <c r="V143" s="328">
        <f t="shared" si="79"/>
        <v>111.64516546576347</v>
      </c>
      <c r="W143" s="328">
        <f t="shared" si="77"/>
        <v>110.19976701039823</v>
      </c>
      <c r="X143" s="328">
        <f t="shared" si="77"/>
        <v>108.11580446131941</v>
      </c>
      <c r="Y143" s="328">
        <f t="shared" si="77"/>
        <v>103.7192043836562</v>
      </c>
      <c r="Z143" s="328">
        <f t="shared" si="77"/>
        <v>105.2552099063727</v>
      </c>
      <c r="AA143" s="328">
        <f t="shared" si="38"/>
        <v>104.67273590197178</v>
      </c>
      <c r="AB143" s="328">
        <f t="shared" si="38"/>
        <v>112.70224791819476</v>
      </c>
      <c r="AC143" s="328">
        <f t="shared" si="38"/>
        <v>107.9345903266169</v>
      </c>
      <c r="AD143" s="328">
        <f t="shared" si="38"/>
        <v>104.56487034560124</v>
      </c>
      <c r="AE143" s="328">
        <f t="shared" ref="AE143:AG143" si="96">P143*100/$D143</f>
        <v>101.98904085947275</v>
      </c>
      <c r="AF143" s="328">
        <f t="shared" si="96"/>
        <v>101.63092721232256</v>
      </c>
      <c r="AG143" s="329">
        <f t="shared" si="96"/>
        <v>102.79587522112439</v>
      </c>
      <c r="AH143" s="770"/>
      <c r="AI143" s="771"/>
      <c r="AJ143" s="771"/>
      <c r="AK143" s="771"/>
      <c r="AL143" s="771"/>
      <c r="AM143" s="771"/>
      <c r="AN143" s="771"/>
      <c r="AO143" s="771"/>
      <c r="AP143" s="771"/>
      <c r="AQ143" s="771"/>
      <c r="AR143" s="771"/>
      <c r="AS143" s="771"/>
      <c r="AT143" s="771"/>
      <c r="AU143" s="771"/>
      <c r="AV143" s="772"/>
    </row>
    <row r="144" spans="2:48" ht="15" customHeight="1" x14ac:dyDescent="0.3">
      <c r="B144" s="904" t="s">
        <v>40</v>
      </c>
      <c r="C144" s="1" t="s">
        <v>2</v>
      </c>
      <c r="D144" s="740">
        <v>4650</v>
      </c>
      <c r="E144" s="740">
        <v>4569</v>
      </c>
      <c r="F144" s="740">
        <v>4684</v>
      </c>
      <c r="G144" s="740">
        <v>4989</v>
      </c>
      <c r="H144" s="740">
        <v>4036</v>
      </c>
      <c r="I144" s="740">
        <v>4685</v>
      </c>
      <c r="J144" s="740">
        <v>4699</v>
      </c>
      <c r="K144" s="740">
        <v>4976</v>
      </c>
      <c r="L144" s="740">
        <v>5031</v>
      </c>
      <c r="M144" s="740">
        <v>4882</v>
      </c>
      <c r="N144" s="740">
        <v>4669</v>
      </c>
      <c r="O144" s="740">
        <v>4793</v>
      </c>
      <c r="P144" s="741">
        <v>4745</v>
      </c>
      <c r="Q144" s="741">
        <v>4857</v>
      </c>
      <c r="R144" s="741">
        <v>5080</v>
      </c>
      <c r="S144" s="143">
        <f>100</f>
        <v>100</v>
      </c>
      <c r="T144" s="328">
        <f t="shared" si="79"/>
        <v>98.258064516129039</v>
      </c>
      <c r="U144" s="328">
        <f t="shared" si="79"/>
        <v>100.73118279569893</v>
      </c>
      <c r="V144" s="328">
        <f t="shared" si="79"/>
        <v>107.29032258064517</v>
      </c>
      <c r="W144" s="328">
        <f t="shared" si="77"/>
        <v>86.795698924731184</v>
      </c>
      <c r="X144" s="328">
        <f t="shared" si="77"/>
        <v>100.75268817204301</v>
      </c>
      <c r="Y144" s="328">
        <f t="shared" si="77"/>
        <v>101.05376344086021</v>
      </c>
      <c r="Z144" s="328">
        <f t="shared" si="77"/>
        <v>107.01075268817205</v>
      </c>
      <c r="AA144" s="328">
        <f t="shared" si="38"/>
        <v>108.19354838709677</v>
      </c>
      <c r="AB144" s="328">
        <f t="shared" si="38"/>
        <v>104.98924731182795</v>
      </c>
      <c r="AC144" s="328">
        <f t="shared" si="38"/>
        <v>100.40860215053763</v>
      </c>
      <c r="AD144" s="328">
        <f t="shared" si="38"/>
        <v>103.0752688172043</v>
      </c>
      <c r="AE144" s="328">
        <f t="shared" ref="AE144:AG144" si="97">P144*100/$D144</f>
        <v>102.04301075268818</v>
      </c>
      <c r="AF144" s="328">
        <f t="shared" si="97"/>
        <v>104.45161290322581</v>
      </c>
      <c r="AG144" s="329">
        <f t="shared" si="97"/>
        <v>109.24731182795699</v>
      </c>
      <c r="AH144" s="766">
        <v>1</v>
      </c>
      <c r="AI144" s="767">
        <v>1</v>
      </c>
      <c r="AJ144" s="767">
        <v>1</v>
      </c>
      <c r="AK144" s="767">
        <v>1</v>
      </c>
      <c r="AL144" s="767">
        <v>1</v>
      </c>
      <c r="AM144" s="767">
        <v>1</v>
      </c>
      <c r="AN144" s="767">
        <v>1</v>
      </c>
      <c r="AO144" s="767">
        <v>1</v>
      </c>
      <c r="AP144" s="767">
        <v>1</v>
      </c>
      <c r="AQ144" s="767">
        <v>1</v>
      </c>
      <c r="AR144" s="767">
        <v>1</v>
      </c>
      <c r="AS144" s="767">
        <v>1</v>
      </c>
      <c r="AT144" s="767">
        <v>4</v>
      </c>
      <c r="AU144" s="767">
        <v>6</v>
      </c>
      <c r="AV144" s="769">
        <v>7</v>
      </c>
    </row>
    <row r="145" spans="2:48" ht="14.4" x14ac:dyDescent="0.3">
      <c r="B145" s="904"/>
      <c r="C145" s="1" t="s">
        <v>3</v>
      </c>
      <c r="D145" s="740">
        <v>6951</v>
      </c>
      <c r="E145" s="740">
        <v>7193</v>
      </c>
      <c r="F145" s="740">
        <v>6781</v>
      </c>
      <c r="G145" s="740">
        <v>6465</v>
      </c>
      <c r="H145" s="740">
        <v>6637</v>
      </c>
      <c r="I145" s="740">
        <v>6837</v>
      </c>
      <c r="J145" s="740">
        <v>7008</v>
      </c>
      <c r="K145" s="740">
        <v>7252</v>
      </c>
      <c r="L145" s="740">
        <v>7404</v>
      </c>
      <c r="M145" s="740">
        <v>7270</v>
      </c>
      <c r="N145" s="740">
        <v>9142</v>
      </c>
      <c r="O145" s="740">
        <v>9073</v>
      </c>
      <c r="P145" s="741">
        <v>8970</v>
      </c>
      <c r="Q145" s="741">
        <v>8983</v>
      </c>
      <c r="R145" s="741">
        <v>9086</v>
      </c>
      <c r="S145" s="143">
        <f>100</f>
        <v>100</v>
      </c>
      <c r="T145" s="328">
        <f t="shared" si="79"/>
        <v>103.48151345130196</v>
      </c>
      <c r="U145" s="328">
        <f t="shared" si="79"/>
        <v>97.554308732556464</v>
      </c>
      <c r="V145" s="328">
        <f t="shared" si="79"/>
        <v>93.00820025895554</v>
      </c>
      <c r="W145" s="328">
        <f t="shared" si="77"/>
        <v>95.482664364839593</v>
      </c>
      <c r="X145" s="328">
        <f t="shared" si="77"/>
        <v>98.359948208890813</v>
      </c>
      <c r="Y145" s="328">
        <f t="shared" si="77"/>
        <v>100.82002589555459</v>
      </c>
      <c r="Z145" s="328">
        <f t="shared" si="77"/>
        <v>104.33031218529707</v>
      </c>
      <c r="AA145" s="328">
        <f t="shared" si="38"/>
        <v>106.517047906776</v>
      </c>
      <c r="AB145" s="328">
        <f t="shared" si="38"/>
        <v>104.58926773126169</v>
      </c>
      <c r="AC145" s="328">
        <f t="shared" si="38"/>
        <v>131.52064451158105</v>
      </c>
      <c r="AD145" s="328">
        <f t="shared" si="38"/>
        <v>130.5279815853834</v>
      </c>
      <c r="AE145" s="328">
        <f t="shared" ref="AE145:AE180" si="98">P145*100/$D145</f>
        <v>129.04618040569702</v>
      </c>
      <c r="AF145" s="328">
        <f t="shared" ref="AF145:AG180" si="99">Q145*100/$D145</f>
        <v>129.23320385556036</v>
      </c>
      <c r="AG145" s="329">
        <f t="shared" si="99"/>
        <v>130.71500503524672</v>
      </c>
      <c r="AH145" s="766">
        <v>1</v>
      </c>
      <c r="AI145" s="767">
        <v>1</v>
      </c>
      <c r="AJ145" s="767">
        <v>1</v>
      </c>
      <c r="AK145" s="767">
        <v>1</v>
      </c>
      <c r="AL145" s="767">
        <v>1</v>
      </c>
      <c r="AM145" s="767">
        <v>1</v>
      </c>
      <c r="AN145" s="767">
        <v>1</v>
      </c>
      <c r="AO145" s="767">
        <v>1</v>
      </c>
      <c r="AP145" s="767">
        <v>1</v>
      </c>
      <c r="AQ145" s="767">
        <v>1</v>
      </c>
      <c r="AR145" s="767">
        <v>1</v>
      </c>
      <c r="AS145" s="767">
        <v>1</v>
      </c>
      <c r="AT145" s="767">
        <v>4</v>
      </c>
      <c r="AU145" s="767">
        <v>6</v>
      </c>
      <c r="AV145" s="769">
        <v>7</v>
      </c>
    </row>
    <row r="146" spans="2:48" ht="14.4" x14ac:dyDescent="0.3">
      <c r="B146" s="904"/>
      <c r="C146" s="1" t="s">
        <v>4</v>
      </c>
      <c r="D146" s="740">
        <v>22450</v>
      </c>
      <c r="E146" s="740">
        <v>22345</v>
      </c>
      <c r="F146" s="740">
        <v>22236</v>
      </c>
      <c r="G146" s="740">
        <v>22417</v>
      </c>
      <c r="H146" s="740">
        <v>22767</v>
      </c>
      <c r="I146" s="740">
        <v>23088</v>
      </c>
      <c r="J146" s="740">
        <v>23005</v>
      </c>
      <c r="K146" s="740">
        <v>24875</v>
      </c>
      <c r="L146" s="740">
        <v>25174</v>
      </c>
      <c r="M146" s="740">
        <v>25140</v>
      </c>
      <c r="N146" s="740">
        <v>24698</v>
      </c>
      <c r="O146" s="740">
        <v>23765</v>
      </c>
      <c r="P146" s="741">
        <v>22721</v>
      </c>
      <c r="Q146" s="741">
        <v>22116</v>
      </c>
      <c r="R146" s="741">
        <v>21789</v>
      </c>
      <c r="S146" s="143">
        <f>100</f>
        <v>100</v>
      </c>
      <c r="T146" s="328">
        <f t="shared" si="79"/>
        <v>99.532293986636972</v>
      </c>
      <c r="U146" s="328">
        <f t="shared" si="79"/>
        <v>99.046770601336306</v>
      </c>
      <c r="V146" s="328">
        <f t="shared" si="79"/>
        <v>99.853006681514472</v>
      </c>
      <c r="W146" s="328">
        <f t="shared" si="77"/>
        <v>101.4120267260579</v>
      </c>
      <c r="X146" s="328">
        <f t="shared" si="77"/>
        <v>102.84187082405346</v>
      </c>
      <c r="Y146" s="328">
        <f t="shared" si="77"/>
        <v>102.47216035634744</v>
      </c>
      <c r="Z146" s="328">
        <f t="shared" si="77"/>
        <v>110.80178173719376</v>
      </c>
      <c r="AA146" s="328">
        <f t="shared" si="38"/>
        <v>112.13363028953229</v>
      </c>
      <c r="AB146" s="328">
        <f t="shared" si="38"/>
        <v>111.98218262806236</v>
      </c>
      <c r="AC146" s="328">
        <f t="shared" si="38"/>
        <v>110.01336302895324</v>
      </c>
      <c r="AD146" s="328">
        <f t="shared" si="38"/>
        <v>105.85746102449889</v>
      </c>
      <c r="AE146" s="328">
        <f t="shared" si="98"/>
        <v>101.20712694877506</v>
      </c>
      <c r="AF146" s="328">
        <f t="shared" si="99"/>
        <v>98.512249443207125</v>
      </c>
      <c r="AG146" s="329">
        <f t="shared" si="99"/>
        <v>97.055679287305125</v>
      </c>
      <c r="AH146" s="766">
        <v>1</v>
      </c>
      <c r="AI146" s="767">
        <v>1</v>
      </c>
      <c r="AJ146" s="767">
        <v>1</v>
      </c>
      <c r="AK146" s="767">
        <v>1</v>
      </c>
      <c r="AL146" s="767">
        <v>1</v>
      </c>
      <c r="AM146" s="767">
        <v>1</v>
      </c>
      <c r="AN146" s="767">
        <v>1</v>
      </c>
      <c r="AO146" s="767">
        <v>1</v>
      </c>
      <c r="AP146" s="767">
        <v>1</v>
      </c>
      <c r="AQ146" s="767">
        <v>1</v>
      </c>
      <c r="AR146" s="767">
        <v>1</v>
      </c>
      <c r="AS146" s="767">
        <v>1</v>
      </c>
      <c r="AT146" s="767">
        <v>4</v>
      </c>
      <c r="AU146" s="767">
        <v>6</v>
      </c>
      <c r="AV146" s="769">
        <v>7</v>
      </c>
    </row>
    <row r="147" spans="2:48" ht="14.4" x14ac:dyDescent="0.3">
      <c r="B147" s="904"/>
      <c r="C147" s="1" t="s">
        <v>5</v>
      </c>
      <c r="D147" s="740">
        <v>63198</v>
      </c>
      <c r="E147" s="740">
        <v>60675</v>
      </c>
      <c r="F147" s="740">
        <v>60428</v>
      </c>
      <c r="G147" s="740">
        <v>61917</v>
      </c>
      <c r="H147" s="740">
        <v>60908</v>
      </c>
      <c r="I147" s="740">
        <v>61677</v>
      </c>
      <c r="J147" s="740">
        <v>64105</v>
      </c>
      <c r="K147" s="740">
        <v>66184</v>
      </c>
      <c r="L147" s="740">
        <v>69791</v>
      </c>
      <c r="M147" s="740">
        <v>73450</v>
      </c>
      <c r="N147" s="740">
        <v>81742</v>
      </c>
      <c r="O147" s="740">
        <v>90885</v>
      </c>
      <c r="P147" s="741">
        <v>85337</v>
      </c>
      <c r="Q147" s="741">
        <v>83421</v>
      </c>
      <c r="R147" s="741">
        <v>83687</v>
      </c>
      <c r="S147" s="143">
        <f>100</f>
        <v>100</v>
      </c>
      <c r="T147" s="328">
        <f t="shared" si="79"/>
        <v>96.007785056489126</v>
      </c>
      <c r="U147" s="328">
        <f t="shared" si="79"/>
        <v>95.616949903477959</v>
      </c>
      <c r="V147" s="328">
        <f t="shared" si="79"/>
        <v>97.973037121427893</v>
      </c>
      <c r="W147" s="328">
        <f t="shared" si="77"/>
        <v>96.37646760973449</v>
      </c>
      <c r="X147" s="328">
        <f t="shared" si="77"/>
        <v>97.593278268299628</v>
      </c>
      <c r="Y147" s="328">
        <f t="shared" si="77"/>
        <v>101.43517199911389</v>
      </c>
      <c r="Z147" s="328">
        <f t="shared" si="77"/>
        <v>104.72483306433747</v>
      </c>
      <c r="AA147" s="328">
        <f t="shared" si="38"/>
        <v>110.43229216114435</v>
      </c>
      <c r="AB147" s="328">
        <f t="shared" si="38"/>
        <v>116.22203234279566</v>
      </c>
      <c r="AC147" s="328">
        <f t="shared" si="38"/>
        <v>129.34270071837716</v>
      </c>
      <c r="AD147" s="328">
        <f t="shared" si="38"/>
        <v>143.8099306940093</v>
      </c>
      <c r="AE147" s="328">
        <f t="shared" si="98"/>
        <v>135.03117187252761</v>
      </c>
      <c r="AF147" s="328">
        <f t="shared" si="99"/>
        <v>131.9994303617203</v>
      </c>
      <c r="AG147" s="329">
        <f t="shared" si="99"/>
        <v>132.42032975727079</v>
      </c>
      <c r="AH147" s="766">
        <v>1</v>
      </c>
      <c r="AI147" s="767">
        <v>1</v>
      </c>
      <c r="AJ147" s="767">
        <v>1</v>
      </c>
      <c r="AK147" s="767">
        <v>1</v>
      </c>
      <c r="AL147" s="767">
        <v>1</v>
      </c>
      <c r="AM147" s="767">
        <v>1</v>
      </c>
      <c r="AN147" s="767">
        <v>1</v>
      </c>
      <c r="AO147" s="767">
        <v>1</v>
      </c>
      <c r="AP147" s="767">
        <v>1</v>
      </c>
      <c r="AQ147" s="767">
        <v>1</v>
      </c>
      <c r="AR147" s="767">
        <v>1</v>
      </c>
      <c r="AS147" s="767">
        <v>1</v>
      </c>
      <c r="AT147" s="767">
        <v>4</v>
      </c>
      <c r="AU147" s="767">
        <v>6</v>
      </c>
      <c r="AV147" s="769">
        <v>7</v>
      </c>
    </row>
    <row r="148" spans="2:48" ht="14.4" x14ac:dyDescent="0.3">
      <c r="B148" s="904"/>
      <c r="C148" s="1" t="s">
        <v>6</v>
      </c>
      <c r="D148" s="740">
        <v>97249</v>
      </c>
      <c r="E148" s="740">
        <v>94782</v>
      </c>
      <c r="F148" s="740">
        <v>94129</v>
      </c>
      <c r="G148" s="740">
        <v>95788</v>
      </c>
      <c r="H148" s="740">
        <v>94348</v>
      </c>
      <c r="I148" s="740">
        <v>96287</v>
      </c>
      <c r="J148" s="740">
        <v>98817</v>
      </c>
      <c r="K148" s="740">
        <v>103287</v>
      </c>
      <c r="L148" s="740">
        <v>107400</v>
      </c>
      <c r="M148" s="740">
        <v>110742</v>
      </c>
      <c r="N148" s="740">
        <v>120251</v>
      </c>
      <c r="O148" s="740">
        <v>128516</v>
      </c>
      <c r="P148" s="741">
        <v>121773</v>
      </c>
      <c r="Q148" s="741">
        <v>119377</v>
      </c>
      <c r="R148" s="741">
        <v>119642</v>
      </c>
      <c r="S148" s="143">
        <f>100</f>
        <v>100</v>
      </c>
      <c r="T148" s="328">
        <f t="shared" si="79"/>
        <v>97.463212989336654</v>
      </c>
      <c r="U148" s="328">
        <f t="shared" si="79"/>
        <v>96.791740789108374</v>
      </c>
      <c r="V148" s="328">
        <f t="shared" si="79"/>
        <v>98.49767092720748</v>
      </c>
      <c r="W148" s="328">
        <f t="shared" si="77"/>
        <v>97.01693590679595</v>
      </c>
      <c r="X148" s="328">
        <f t="shared" si="77"/>
        <v>99.010786743308415</v>
      </c>
      <c r="Y148" s="328">
        <f t="shared" si="77"/>
        <v>101.61235591111476</v>
      </c>
      <c r="Z148" s="328">
        <f t="shared" si="77"/>
        <v>106.2088042036422</v>
      </c>
      <c r="AA148" s="328">
        <f t="shared" si="38"/>
        <v>110.43815360569261</v>
      </c>
      <c r="AB148" s="328">
        <f t="shared" si="38"/>
        <v>113.87469279889767</v>
      </c>
      <c r="AC148" s="328">
        <f t="shared" si="38"/>
        <v>123.65268537465681</v>
      </c>
      <c r="AD148" s="328">
        <f t="shared" si="38"/>
        <v>132.15148741889377</v>
      </c>
      <c r="AE148" s="328">
        <f t="shared" si="98"/>
        <v>125.2177400281751</v>
      </c>
      <c r="AF148" s="328">
        <f t="shared" si="99"/>
        <v>122.75396148032371</v>
      </c>
      <c r="AG148" s="329">
        <f t="shared" si="99"/>
        <v>123.02645785560777</v>
      </c>
      <c r="AH148" s="766">
        <v>1</v>
      </c>
      <c r="AI148" s="767">
        <v>1</v>
      </c>
      <c r="AJ148" s="767">
        <v>1</v>
      </c>
      <c r="AK148" s="767">
        <v>1</v>
      </c>
      <c r="AL148" s="767">
        <v>1</v>
      </c>
      <c r="AM148" s="767">
        <v>1</v>
      </c>
      <c r="AN148" s="767">
        <v>1</v>
      </c>
      <c r="AO148" s="767">
        <v>1</v>
      </c>
      <c r="AP148" s="767">
        <v>1</v>
      </c>
      <c r="AQ148" s="767">
        <v>1</v>
      </c>
      <c r="AR148" s="767">
        <v>1</v>
      </c>
      <c r="AS148" s="767">
        <v>1</v>
      </c>
      <c r="AT148" s="767">
        <v>4</v>
      </c>
      <c r="AU148" s="767">
        <v>6</v>
      </c>
      <c r="AV148" s="769">
        <v>7</v>
      </c>
    </row>
    <row r="149" spans="2:48" ht="14.4" x14ac:dyDescent="0.3">
      <c r="B149" s="905"/>
      <c r="C149" s="8" t="s">
        <v>7</v>
      </c>
      <c r="D149">
        <v>34051</v>
      </c>
      <c r="E149">
        <v>34107</v>
      </c>
      <c r="F149">
        <v>33701</v>
      </c>
      <c r="G149">
        <v>33871</v>
      </c>
      <c r="H149">
        <v>33440</v>
      </c>
      <c r="I149">
        <v>34610</v>
      </c>
      <c r="J149">
        <v>34712</v>
      </c>
      <c r="K149">
        <v>37103</v>
      </c>
      <c r="L149">
        <v>37609</v>
      </c>
      <c r="M149">
        <v>37292</v>
      </c>
      <c r="N149">
        <v>38509</v>
      </c>
      <c r="O149">
        <v>37631</v>
      </c>
      <c r="P149">
        <v>36436</v>
      </c>
      <c r="Q149">
        <v>35956</v>
      </c>
      <c r="R149">
        <v>35955</v>
      </c>
      <c r="S149" s="143">
        <f>100</f>
        <v>100</v>
      </c>
      <c r="T149" s="328">
        <f t="shared" si="79"/>
        <v>100.16445919356259</v>
      </c>
      <c r="U149" s="328">
        <f t="shared" si="79"/>
        <v>98.972130040233765</v>
      </c>
      <c r="V149" s="328">
        <f t="shared" si="79"/>
        <v>99.471381163548799</v>
      </c>
      <c r="W149" s="328">
        <f t="shared" si="77"/>
        <v>98.205632727379523</v>
      </c>
      <c r="X149" s="328">
        <f t="shared" si="77"/>
        <v>101.64165516431235</v>
      </c>
      <c r="Y149" s="328">
        <f t="shared" si="77"/>
        <v>101.94120583830137</v>
      </c>
      <c r="Z149" s="328">
        <f t="shared" si="77"/>
        <v>108.96302604916156</v>
      </c>
      <c r="AA149" s="328">
        <f t="shared" si="38"/>
        <v>110.44903233385216</v>
      </c>
      <c r="AB149" s="328">
        <f t="shared" si="38"/>
        <v>109.51807582743531</v>
      </c>
      <c r="AC149" s="328">
        <f t="shared" si="38"/>
        <v>113.09212651610819</v>
      </c>
      <c r="AD149" s="328">
        <f t="shared" si="38"/>
        <v>110.51364130275175</v>
      </c>
      <c r="AE149" s="328">
        <f t="shared" si="98"/>
        <v>107.00419958297847</v>
      </c>
      <c r="AF149" s="328">
        <f t="shared" si="99"/>
        <v>105.59454935244193</v>
      </c>
      <c r="AG149" s="329">
        <f t="shared" si="99"/>
        <v>105.5916125811283</v>
      </c>
      <c r="AH149" s="770"/>
      <c r="AI149" s="771"/>
      <c r="AJ149" s="771"/>
      <c r="AK149" s="771"/>
      <c r="AL149" s="771"/>
      <c r="AM149" s="771"/>
      <c r="AN149" s="771"/>
      <c r="AO149" s="771"/>
      <c r="AP149" s="771"/>
      <c r="AQ149" s="771"/>
      <c r="AR149" s="771"/>
      <c r="AS149" s="771"/>
      <c r="AT149" s="771"/>
      <c r="AU149" s="771"/>
      <c r="AV149" s="772"/>
    </row>
    <row r="150" spans="2:48" ht="15" customHeight="1" x14ac:dyDescent="0.3">
      <c r="B150" s="904" t="s">
        <v>41</v>
      </c>
      <c r="C150" s="1" t="s">
        <v>2</v>
      </c>
      <c r="D150" s="740">
        <v>8251</v>
      </c>
      <c r="E150" s="740">
        <v>10506</v>
      </c>
      <c r="F150" s="740">
        <v>10084</v>
      </c>
      <c r="G150" s="740">
        <v>10365</v>
      </c>
      <c r="H150" s="740">
        <v>10717</v>
      </c>
      <c r="I150" s="740">
        <v>11777</v>
      </c>
      <c r="J150" s="740">
        <v>10515</v>
      </c>
      <c r="K150" s="740">
        <v>11718</v>
      </c>
      <c r="L150" s="740">
        <v>11778</v>
      </c>
      <c r="M150" s="740">
        <v>12948</v>
      </c>
      <c r="N150" s="740">
        <v>11417</v>
      </c>
      <c r="O150" s="740">
        <v>11541</v>
      </c>
      <c r="P150" s="741">
        <v>11425</v>
      </c>
      <c r="Q150" s="741">
        <v>11695</v>
      </c>
      <c r="R150" s="741">
        <v>12232</v>
      </c>
      <c r="S150" s="143">
        <f>100</f>
        <v>100</v>
      </c>
      <c r="T150" s="328">
        <f t="shared" si="79"/>
        <v>127.3300206035632</v>
      </c>
      <c r="U150" s="328">
        <f t="shared" si="79"/>
        <v>122.21548903163253</v>
      </c>
      <c r="V150" s="328">
        <f t="shared" si="79"/>
        <v>125.62113683189916</v>
      </c>
      <c r="W150" s="328">
        <f t="shared" si="77"/>
        <v>129.88728638952855</v>
      </c>
      <c r="X150" s="328">
        <f t="shared" si="77"/>
        <v>142.73421403466247</v>
      </c>
      <c r="Y150" s="328">
        <f t="shared" si="77"/>
        <v>127.43909829111622</v>
      </c>
      <c r="Z150" s="328">
        <f t="shared" si="77"/>
        <v>142.01914919403708</v>
      </c>
      <c r="AA150" s="328">
        <f t="shared" si="38"/>
        <v>142.74633377772392</v>
      </c>
      <c r="AB150" s="328">
        <f t="shared" si="38"/>
        <v>156.92643315961701</v>
      </c>
      <c r="AC150" s="328">
        <f t="shared" si="38"/>
        <v>138.37110653254152</v>
      </c>
      <c r="AD150" s="328">
        <f t="shared" si="38"/>
        <v>139.87395467216095</v>
      </c>
      <c r="AE150" s="328">
        <f t="shared" si="98"/>
        <v>138.4680644770331</v>
      </c>
      <c r="AF150" s="328">
        <f t="shared" si="99"/>
        <v>141.7403951036238</v>
      </c>
      <c r="AG150" s="329">
        <f t="shared" si="99"/>
        <v>148.24869712762089</v>
      </c>
      <c r="AH150" s="766">
        <v>1</v>
      </c>
      <c r="AI150" s="767">
        <v>1</v>
      </c>
      <c r="AJ150" s="767">
        <v>1</v>
      </c>
      <c r="AK150" s="767">
        <v>1</v>
      </c>
      <c r="AL150" s="767">
        <v>1</v>
      </c>
      <c r="AM150" s="767">
        <v>1</v>
      </c>
      <c r="AN150" s="767">
        <v>1</v>
      </c>
      <c r="AO150" s="767">
        <v>1</v>
      </c>
      <c r="AP150" s="767">
        <v>1</v>
      </c>
      <c r="AQ150" s="767">
        <v>1</v>
      </c>
      <c r="AR150" s="767">
        <v>1</v>
      </c>
      <c r="AS150" s="767">
        <v>1</v>
      </c>
      <c r="AT150" s="767">
        <v>4</v>
      </c>
      <c r="AU150" s="767">
        <v>6</v>
      </c>
      <c r="AV150" s="769">
        <v>7</v>
      </c>
    </row>
    <row r="151" spans="2:48" ht="14.4" x14ac:dyDescent="0.3">
      <c r="B151" s="904"/>
      <c r="C151" s="1" t="s">
        <v>3</v>
      </c>
      <c r="D151" s="740">
        <v>18725</v>
      </c>
      <c r="E151" s="740">
        <v>18242</v>
      </c>
      <c r="F151" s="740">
        <v>17582</v>
      </c>
      <c r="G151" s="740">
        <v>16780</v>
      </c>
      <c r="H151" s="740">
        <v>17272</v>
      </c>
      <c r="I151" s="740">
        <v>17181</v>
      </c>
      <c r="J151" s="740">
        <v>17753</v>
      </c>
      <c r="K151" s="740">
        <v>17272</v>
      </c>
      <c r="L151" s="740">
        <v>17872</v>
      </c>
      <c r="M151" s="740">
        <v>17115</v>
      </c>
      <c r="N151" s="740">
        <v>22212</v>
      </c>
      <c r="O151" s="740">
        <v>22264</v>
      </c>
      <c r="P151" s="741">
        <v>22011</v>
      </c>
      <c r="Q151" s="741">
        <v>22043</v>
      </c>
      <c r="R151" s="741">
        <v>22296</v>
      </c>
      <c r="S151" s="143">
        <f>100</f>
        <v>100</v>
      </c>
      <c r="T151" s="328">
        <f t="shared" si="79"/>
        <v>97.420560747663558</v>
      </c>
      <c r="U151" s="328">
        <f t="shared" si="79"/>
        <v>93.895861148197596</v>
      </c>
      <c r="V151" s="328">
        <f t="shared" si="79"/>
        <v>89.612817089452605</v>
      </c>
      <c r="W151" s="328">
        <f t="shared" si="77"/>
        <v>92.240320427236313</v>
      </c>
      <c r="X151" s="328">
        <f t="shared" si="77"/>
        <v>91.754339118825101</v>
      </c>
      <c r="Y151" s="328">
        <f t="shared" si="77"/>
        <v>94.809078771695596</v>
      </c>
      <c r="Z151" s="328">
        <f t="shared" si="77"/>
        <v>92.240320427236313</v>
      </c>
      <c r="AA151" s="328">
        <f t="shared" si="38"/>
        <v>95.444592790387176</v>
      </c>
      <c r="AB151" s="328">
        <f t="shared" si="38"/>
        <v>91.401869158878512</v>
      </c>
      <c r="AC151" s="328">
        <f t="shared" si="38"/>
        <v>118.62216288384512</v>
      </c>
      <c r="AD151" s="328">
        <f t="shared" si="38"/>
        <v>118.89986648865154</v>
      </c>
      <c r="AE151" s="328">
        <f t="shared" si="98"/>
        <v>117.54873164218958</v>
      </c>
      <c r="AF151" s="328">
        <f t="shared" si="99"/>
        <v>117.71962616822429</v>
      </c>
      <c r="AG151" s="329">
        <f t="shared" si="99"/>
        <v>119.07076101468625</v>
      </c>
      <c r="AH151" s="766">
        <v>1</v>
      </c>
      <c r="AI151" s="767">
        <v>1</v>
      </c>
      <c r="AJ151" s="767">
        <v>1</v>
      </c>
      <c r="AK151" s="767">
        <v>1</v>
      </c>
      <c r="AL151" s="767">
        <v>1</v>
      </c>
      <c r="AM151" s="767">
        <v>1</v>
      </c>
      <c r="AN151" s="767">
        <v>1</v>
      </c>
      <c r="AO151" s="767">
        <v>1</v>
      </c>
      <c r="AP151" s="767">
        <v>1</v>
      </c>
      <c r="AQ151" s="767">
        <v>1</v>
      </c>
      <c r="AR151" s="767">
        <v>1</v>
      </c>
      <c r="AS151" s="767">
        <v>1</v>
      </c>
      <c r="AT151" s="767">
        <v>4</v>
      </c>
      <c r="AU151" s="767">
        <v>6</v>
      </c>
      <c r="AV151" s="769">
        <v>7</v>
      </c>
    </row>
    <row r="152" spans="2:48" ht="14.4" x14ac:dyDescent="0.3">
      <c r="B152" s="904"/>
      <c r="C152" s="1" t="s">
        <v>4</v>
      </c>
      <c r="D152" s="740">
        <v>57802</v>
      </c>
      <c r="E152" s="740">
        <v>54901</v>
      </c>
      <c r="F152" s="740">
        <v>53000</v>
      </c>
      <c r="G152" s="740">
        <v>49296</v>
      </c>
      <c r="H152" s="740">
        <v>48282</v>
      </c>
      <c r="I152" s="740">
        <v>47010</v>
      </c>
      <c r="J152" s="740">
        <v>46221</v>
      </c>
      <c r="K152" s="740">
        <v>47307</v>
      </c>
      <c r="L152" s="740">
        <v>48488</v>
      </c>
      <c r="M152" s="740">
        <v>49419</v>
      </c>
      <c r="N152" s="740">
        <v>47671</v>
      </c>
      <c r="O152" s="740">
        <v>45373</v>
      </c>
      <c r="P152" s="741">
        <v>43379</v>
      </c>
      <c r="Q152" s="741">
        <v>42224</v>
      </c>
      <c r="R152" s="741">
        <v>41599</v>
      </c>
      <c r="S152" s="143">
        <f>100</f>
        <v>100</v>
      </c>
      <c r="T152" s="328">
        <f t="shared" si="79"/>
        <v>94.981142521020033</v>
      </c>
      <c r="U152" s="328">
        <f t="shared" si="79"/>
        <v>91.692328985156223</v>
      </c>
      <c r="V152" s="328">
        <f t="shared" si="79"/>
        <v>85.284246219853983</v>
      </c>
      <c r="W152" s="328">
        <f t="shared" si="77"/>
        <v>83.529981661534208</v>
      </c>
      <c r="X152" s="328">
        <f t="shared" si="77"/>
        <v>81.329365765890458</v>
      </c>
      <c r="Y152" s="328">
        <f t="shared" si="77"/>
        <v>79.964361094771803</v>
      </c>
      <c r="Z152" s="328">
        <f t="shared" si="77"/>
        <v>81.843188816995948</v>
      </c>
      <c r="AA152" s="328">
        <f t="shared" si="38"/>
        <v>83.886370713816135</v>
      </c>
      <c r="AB152" s="328">
        <f t="shared" si="38"/>
        <v>85.497041624857275</v>
      </c>
      <c r="AC152" s="328">
        <f t="shared" si="38"/>
        <v>82.472924812290231</v>
      </c>
      <c r="AD152" s="328">
        <f t="shared" ref="AD152" si="100">O152*100/$D152</f>
        <v>78.497283831009312</v>
      </c>
      <c r="AE152" s="328">
        <f t="shared" si="98"/>
        <v>75.0475762084357</v>
      </c>
      <c r="AF152" s="328">
        <f t="shared" si="99"/>
        <v>73.049375454136538</v>
      </c>
      <c r="AG152" s="329">
        <f t="shared" si="99"/>
        <v>71.968097989688943</v>
      </c>
      <c r="AH152" s="766">
        <v>1</v>
      </c>
      <c r="AI152" s="767">
        <v>1</v>
      </c>
      <c r="AJ152" s="767">
        <v>1</v>
      </c>
      <c r="AK152" s="767">
        <v>1</v>
      </c>
      <c r="AL152" s="767">
        <v>1</v>
      </c>
      <c r="AM152" s="767">
        <v>1</v>
      </c>
      <c r="AN152" s="767">
        <v>1</v>
      </c>
      <c r="AO152" s="767">
        <v>1</v>
      </c>
      <c r="AP152" s="767">
        <v>1</v>
      </c>
      <c r="AQ152" s="767">
        <v>1</v>
      </c>
      <c r="AR152" s="767">
        <v>1</v>
      </c>
      <c r="AS152" s="767">
        <v>1</v>
      </c>
      <c r="AT152" s="767">
        <v>4</v>
      </c>
      <c r="AU152" s="767">
        <v>6</v>
      </c>
      <c r="AV152" s="769">
        <v>7</v>
      </c>
    </row>
    <row r="153" spans="2:48" ht="14.4" x14ac:dyDescent="0.3">
      <c r="B153" s="904"/>
      <c r="C153" s="1" t="s">
        <v>5</v>
      </c>
      <c r="D153" s="740">
        <v>69627</v>
      </c>
      <c r="E153" s="740">
        <v>64090</v>
      </c>
      <c r="F153" s="740">
        <v>56070</v>
      </c>
      <c r="G153" s="740">
        <v>48989</v>
      </c>
      <c r="H153" s="740">
        <v>48730</v>
      </c>
      <c r="I153" s="740">
        <v>45783</v>
      </c>
      <c r="J153" s="740">
        <v>46724</v>
      </c>
      <c r="K153" s="740">
        <v>49551</v>
      </c>
      <c r="L153" s="740">
        <v>49598</v>
      </c>
      <c r="M153" s="740">
        <v>51254</v>
      </c>
      <c r="N153" s="740">
        <v>68347</v>
      </c>
      <c r="O153" s="740">
        <v>58028</v>
      </c>
      <c r="P153" s="741">
        <v>54486</v>
      </c>
      <c r="Q153" s="741">
        <v>53263</v>
      </c>
      <c r="R153" s="741">
        <v>53433</v>
      </c>
      <c r="S153" s="143">
        <f>100</f>
        <v>100</v>
      </c>
      <c r="T153" s="328">
        <f t="shared" si="79"/>
        <v>92.047625202866698</v>
      </c>
      <c r="U153" s="328">
        <f t="shared" si="79"/>
        <v>80.529105088543233</v>
      </c>
      <c r="V153" s="328">
        <f t="shared" si="79"/>
        <v>70.359199735734705</v>
      </c>
      <c r="W153" s="328">
        <f t="shared" si="77"/>
        <v>69.987217602366897</v>
      </c>
      <c r="X153" s="328">
        <f t="shared" si="77"/>
        <v>65.754664138911636</v>
      </c>
      <c r="Y153" s="328">
        <f t="shared" si="77"/>
        <v>67.106151349332876</v>
      </c>
      <c r="Z153" s="328">
        <f t="shared" si="77"/>
        <v>71.166357878409244</v>
      </c>
      <c r="AA153" s="328">
        <f t="shared" si="77"/>
        <v>71.23386042770764</v>
      </c>
      <c r="AB153" s="328">
        <f t="shared" ref="AB153:AD181" si="101">M153*100/$D153</f>
        <v>73.612248122136521</v>
      </c>
      <c r="AC153" s="328">
        <f t="shared" si="101"/>
        <v>98.161632699958346</v>
      </c>
      <c r="AD153" s="328">
        <f t="shared" si="101"/>
        <v>83.341232567825699</v>
      </c>
      <c r="AE153" s="328">
        <f t="shared" si="98"/>
        <v>78.254125554741691</v>
      </c>
      <c r="AF153" s="328">
        <f t="shared" si="99"/>
        <v>76.497623048530031</v>
      </c>
      <c r="AG153" s="329">
        <f t="shared" si="99"/>
        <v>76.741781205566809</v>
      </c>
      <c r="AH153" s="766">
        <v>1</v>
      </c>
      <c r="AI153" s="767">
        <v>1</v>
      </c>
      <c r="AJ153" s="767">
        <v>1</v>
      </c>
      <c r="AK153" s="767">
        <v>1</v>
      </c>
      <c r="AL153" s="767">
        <v>1</v>
      </c>
      <c r="AM153" s="767">
        <v>1</v>
      </c>
      <c r="AN153" s="767">
        <v>1</v>
      </c>
      <c r="AO153" s="767">
        <v>1</v>
      </c>
      <c r="AP153" s="767">
        <v>1</v>
      </c>
      <c r="AQ153" s="767">
        <v>1</v>
      </c>
      <c r="AR153" s="767">
        <v>1</v>
      </c>
      <c r="AS153" s="767">
        <v>1</v>
      </c>
      <c r="AT153" s="767">
        <v>4</v>
      </c>
      <c r="AU153" s="767">
        <v>6</v>
      </c>
      <c r="AV153" s="769">
        <v>7</v>
      </c>
    </row>
    <row r="154" spans="2:48" ht="14.4" x14ac:dyDescent="0.3">
      <c r="B154" s="904"/>
      <c r="C154" s="1" t="s">
        <v>6</v>
      </c>
      <c r="D154" s="740">
        <v>154405</v>
      </c>
      <c r="E154" s="740">
        <v>147739</v>
      </c>
      <c r="F154" s="740">
        <v>136736</v>
      </c>
      <c r="G154" s="740">
        <v>125430</v>
      </c>
      <c r="H154" s="740">
        <v>125001</v>
      </c>
      <c r="I154" s="740">
        <v>121751</v>
      </c>
      <c r="J154" s="740">
        <v>121213</v>
      </c>
      <c r="K154" s="740">
        <v>125848</v>
      </c>
      <c r="L154" s="740">
        <v>127736</v>
      </c>
      <c r="M154" s="740">
        <v>130736</v>
      </c>
      <c r="N154" s="740">
        <v>149647</v>
      </c>
      <c r="O154" s="740">
        <v>137206</v>
      </c>
      <c r="P154" s="741">
        <v>131301</v>
      </c>
      <c r="Q154" s="741">
        <v>129225</v>
      </c>
      <c r="R154" s="741">
        <v>129560</v>
      </c>
      <c r="S154" s="143">
        <f>100</f>
        <v>100</v>
      </c>
      <c r="T154" s="328">
        <f t="shared" si="79"/>
        <v>95.682782293319519</v>
      </c>
      <c r="U154" s="328">
        <f t="shared" si="79"/>
        <v>88.556717722871667</v>
      </c>
      <c r="V154" s="328">
        <f t="shared" si="79"/>
        <v>81.234415983938348</v>
      </c>
      <c r="W154" s="328">
        <f t="shared" si="77"/>
        <v>80.956575240439108</v>
      </c>
      <c r="X154" s="328">
        <f t="shared" si="77"/>
        <v>78.851721123020624</v>
      </c>
      <c r="Y154" s="328">
        <f t="shared" si="77"/>
        <v>78.503286810660271</v>
      </c>
      <c r="Z154" s="328">
        <f t="shared" si="77"/>
        <v>81.505132605809393</v>
      </c>
      <c r="AA154" s="328">
        <f t="shared" si="77"/>
        <v>82.727890936174347</v>
      </c>
      <c r="AB154" s="328">
        <f t="shared" si="101"/>
        <v>84.670833198406783</v>
      </c>
      <c r="AC154" s="328">
        <f t="shared" si="101"/>
        <v>96.918493572099351</v>
      </c>
      <c r="AD154" s="328">
        <f t="shared" si="101"/>
        <v>88.861112010621412</v>
      </c>
      <c r="AE154" s="328">
        <f t="shared" si="98"/>
        <v>85.036753991127227</v>
      </c>
      <c r="AF154" s="328">
        <f t="shared" si="99"/>
        <v>83.692237945662384</v>
      </c>
      <c r="AG154" s="329">
        <f t="shared" si="99"/>
        <v>83.909199831611673</v>
      </c>
      <c r="AH154" s="766">
        <v>1</v>
      </c>
      <c r="AI154" s="767">
        <v>1</v>
      </c>
      <c r="AJ154" s="767">
        <v>1</v>
      </c>
      <c r="AK154" s="767">
        <v>1</v>
      </c>
      <c r="AL154" s="767">
        <v>1</v>
      </c>
      <c r="AM154" s="767">
        <v>1</v>
      </c>
      <c r="AN154" s="767">
        <v>1</v>
      </c>
      <c r="AO154" s="767">
        <v>1</v>
      </c>
      <c r="AP154" s="767">
        <v>1</v>
      </c>
      <c r="AQ154" s="767">
        <v>1</v>
      </c>
      <c r="AR154" s="767">
        <v>1</v>
      </c>
      <c r="AS154" s="767">
        <v>1</v>
      </c>
      <c r="AT154" s="767">
        <v>4</v>
      </c>
      <c r="AU154" s="767">
        <v>6</v>
      </c>
      <c r="AV154" s="769">
        <v>7</v>
      </c>
    </row>
    <row r="155" spans="2:48" ht="14.4" x14ac:dyDescent="0.3">
      <c r="B155" s="905"/>
      <c r="C155" s="8" t="s">
        <v>7</v>
      </c>
      <c r="D155">
        <v>84778</v>
      </c>
      <c r="E155">
        <v>83649</v>
      </c>
      <c r="F155">
        <v>80666</v>
      </c>
      <c r="G155">
        <v>76441</v>
      </c>
      <c r="H155">
        <v>76271</v>
      </c>
      <c r="I155">
        <v>75968</v>
      </c>
      <c r="J155">
        <v>74489</v>
      </c>
      <c r="K155">
        <v>76297</v>
      </c>
      <c r="L155">
        <v>78138</v>
      </c>
      <c r="M155">
        <v>79482</v>
      </c>
      <c r="N155">
        <v>81300</v>
      </c>
      <c r="O155">
        <v>79178</v>
      </c>
      <c r="P155">
        <v>76815</v>
      </c>
      <c r="Q155">
        <v>75962</v>
      </c>
      <c r="R155">
        <v>76127</v>
      </c>
      <c r="S155" s="143">
        <f>100</f>
        <v>100</v>
      </c>
      <c r="T155" s="328">
        <f t="shared" si="79"/>
        <v>98.668286583783527</v>
      </c>
      <c r="U155" s="328">
        <f t="shared" si="79"/>
        <v>95.149685059803247</v>
      </c>
      <c r="V155" s="328">
        <f t="shared" si="79"/>
        <v>90.16608082285498</v>
      </c>
      <c r="W155" s="328">
        <f t="shared" si="77"/>
        <v>89.965557102078364</v>
      </c>
      <c r="X155" s="328">
        <f t="shared" si="77"/>
        <v>89.608153058576519</v>
      </c>
      <c r="Y155" s="328">
        <f t="shared" si="77"/>
        <v>87.86359668781995</v>
      </c>
      <c r="Z155" s="328">
        <f t="shared" si="77"/>
        <v>89.99622543584421</v>
      </c>
      <c r="AA155" s="328">
        <f t="shared" si="77"/>
        <v>92.167779376725093</v>
      </c>
      <c r="AB155" s="328">
        <f t="shared" si="101"/>
        <v>93.753096322159053</v>
      </c>
      <c r="AC155" s="328">
        <f t="shared" si="101"/>
        <v>95.897520583170163</v>
      </c>
      <c r="AD155" s="328">
        <f t="shared" si="101"/>
        <v>93.394512727358517</v>
      </c>
      <c r="AE155" s="328">
        <f t="shared" si="98"/>
        <v>90.60723300856354</v>
      </c>
      <c r="AF155" s="328">
        <f t="shared" si="99"/>
        <v>89.601075750784403</v>
      </c>
      <c r="AG155" s="329">
        <f t="shared" si="99"/>
        <v>89.795701715067594</v>
      </c>
      <c r="AH155" s="770"/>
      <c r="AI155" s="771"/>
      <c r="AJ155" s="771"/>
      <c r="AK155" s="771"/>
      <c r="AL155" s="771"/>
      <c r="AM155" s="771"/>
      <c r="AN155" s="771"/>
      <c r="AO155" s="771"/>
      <c r="AP155" s="771"/>
      <c r="AQ155" s="771"/>
      <c r="AR155" s="771"/>
      <c r="AS155" s="771"/>
      <c r="AT155" s="771"/>
      <c r="AU155" s="771"/>
      <c r="AV155" s="772"/>
    </row>
    <row r="156" spans="2:48" ht="15" customHeight="1" x14ac:dyDescent="0.3">
      <c r="B156" s="904" t="s">
        <v>42</v>
      </c>
      <c r="C156" s="1" t="s">
        <v>2</v>
      </c>
      <c r="D156" s="740">
        <v>2824</v>
      </c>
      <c r="E156" s="740">
        <v>3128</v>
      </c>
      <c r="F156" s="740">
        <v>2614</v>
      </c>
      <c r="G156" s="740">
        <v>2578</v>
      </c>
      <c r="H156" s="740">
        <v>2289</v>
      </c>
      <c r="I156" s="740">
        <v>1726</v>
      </c>
      <c r="J156" s="740">
        <v>2365</v>
      </c>
      <c r="K156" s="740">
        <v>2386</v>
      </c>
      <c r="L156" s="740">
        <v>2508</v>
      </c>
      <c r="M156" s="740">
        <v>2565</v>
      </c>
      <c r="N156" s="740">
        <v>2719</v>
      </c>
      <c r="O156" s="740">
        <v>2875</v>
      </c>
      <c r="P156" s="741">
        <v>2846</v>
      </c>
      <c r="Q156" s="741">
        <v>2913</v>
      </c>
      <c r="R156" s="741">
        <v>3047</v>
      </c>
      <c r="S156" s="143">
        <f>100</f>
        <v>100</v>
      </c>
      <c r="T156" s="328">
        <f t="shared" si="79"/>
        <v>110.76487252124646</v>
      </c>
      <c r="U156" s="328">
        <f t="shared" si="79"/>
        <v>92.563739376770542</v>
      </c>
      <c r="V156" s="328">
        <f t="shared" si="79"/>
        <v>91.288951841359776</v>
      </c>
      <c r="W156" s="328">
        <f t="shared" si="77"/>
        <v>81.055240793201136</v>
      </c>
      <c r="X156" s="328">
        <f t="shared" si="77"/>
        <v>61.118980169971671</v>
      </c>
      <c r="Y156" s="328">
        <f t="shared" si="77"/>
        <v>83.746458923512748</v>
      </c>
      <c r="Z156" s="328">
        <f t="shared" si="77"/>
        <v>84.490084985835693</v>
      </c>
      <c r="AA156" s="328">
        <f t="shared" si="77"/>
        <v>88.81019830028329</v>
      </c>
      <c r="AB156" s="328">
        <f t="shared" si="101"/>
        <v>90.828611898017002</v>
      </c>
      <c r="AC156" s="328">
        <f t="shared" si="101"/>
        <v>96.281869688385271</v>
      </c>
      <c r="AD156" s="328">
        <f t="shared" si="101"/>
        <v>101.80594900849859</v>
      </c>
      <c r="AE156" s="328">
        <f t="shared" si="98"/>
        <v>100.77903682719547</v>
      </c>
      <c r="AF156" s="328">
        <f t="shared" si="99"/>
        <v>103.15155807365439</v>
      </c>
      <c r="AG156" s="329">
        <f t="shared" si="99"/>
        <v>107.89660056657223</v>
      </c>
      <c r="AH156" s="766">
        <v>1</v>
      </c>
      <c r="AI156" s="767">
        <v>1</v>
      </c>
      <c r="AJ156" s="767">
        <v>1</v>
      </c>
      <c r="AK156" s="767">
        <v>1</v>
      </c>
      <c r="AL156" s="767">
        <v>1</v>
      </c>
      <c r="AM156" s="767">
        <v>1</v>
      </c>
      <c r="AN156" s="767">
        <v>1</v>
      </c>
      <c r="AO156" s="767">
        <v>1</v>
      </c>
      <c r="AP156" s="767">
        <v>1</v>
      </c>
      <c r="AQ156" s="767">
        <v>1</v>
      </c>
      <c r="AR156" s="767">
        <v>1</v>
      </c>
      <c r="AS156" s="767">
        <v>1</v>
      </c>
      <c r="AT156" s="767">
        <v>4</v>
      </c>
      <c r="AU156" s="767">
        <v>6</v>
      </c>
      <c r="AV156" s="769">
        <v>7</v>
      </c>
    </row>
    <row r="157" spans="2:48" ht="14.4" x14ac:dyDescent="0.3">
      <c r="B157" s="904"/>
      <c r="C157" s="1" t="s">
        <v>3</v>
      </c>
      <c r="D157" s="740">
        <v>5694</v>
      </c>
      <c r="E157" s="740">
        <v>5279</v>
      </c>
      <c r="F157" s="740">
        <v>5042</v>
      </c>
      <c r="G157" s="740">
        <v>4670</v>
      </c>
      <c r="H157" s="740">
        <v>4646</v>
      </c>
      <c r="I157" s="740">
        <v>4883</v>
      </c>
      <c r="J157" s="740">
        <v>4853</v>
      </c>
      <c r="K157" s="740">
        <v>4662</v>
      </c>
      <c r="L157" s="740">
        <v>5078</v>
      </c>
      <c r="M157" s="740">
        <v>5264</v>
      </c>
      <c r="N157" s="740">
        <v>7204</v>
      </c>
      <c r="O157" s="740">
        <v>6812</v>
      </c>
      <c r="P157" s="741">
        <v>6735</v>
      </c>
      <c r="Q157" s="741">
        <v>6745</v>
      </c>
      <c r="R157" s="741">
        <v>6822</v>
      </c>
      <c r="S157" s="143">
        <f>100</f>
        <v>100</v>
      </c>
      <c r="T157" s="328">
        <f t="shared" si="79"/>
        <v>92.711626273270113</v>
      </c>
      <c r="U157" s="328">
        <f t="shared" si="79"/>
        <v>88.549350193185816</v>
      </c>
      <c r="V157" s="328">
        <f t="shared" si="79"/>
        <v>82.016157358623119</v>
      </c>
      <c r="W157" s="328">
        <f t="shared" si="77"/>
        <v>81.594661046715842</v>
      </c>
      <c r="X157" s="328">
        <f t="shared" si="77"/>
        <v>85.756937126800139</v>
      </c>
      <c r="Y157" s="328">
        <f t="shared" si="77"/>
        <v>85.230066736916058</v>
      </c>
      <c r="Z157" s="328">
        <f t="shared" si="77"/>
        <v>81.87565858798736</v>
      </c>
      <c r="AA157" s="328">
        <f t="shared" si="77"/>
        <v>89.181594661046717</v>
      </c>
      <c r="AB157" s="328">
        <f t="shared" si="101"/>
        <v>92.448191078328065</v>
      </c>
      <c r="AC157" s="328">
        <f t="shared" si="101"/>
        <v>126.51914295749913</v>
      </c>
      <c r="AD157" s="328">
        <f t="shared" si="101"/>
        <v>119.63470319634703</v>
      </c>
      <c r="AE157" s="328">
        <f t="shared" si="98"/>
        <v>118.28240252897787</v>
      </c>
      <c r="AF157" s="328">
        <f t="shared" si="99"/>
        <v>118.45802599227257</v>
      </c>
      <c r="AG157" s="329">
        <f t="shared" si="99"/>
        <v>119.81032665964173</v>
      </c>
      <c r="AH157" s="766">
        <v>1</v>
      </c>
      <c r="AI157" s="767">
        <v>1</v>
      </c>
      <c r="AJ157" s="767">
        <v>1</v>
      </c>
      <c r="AK157" s="767">
        <v>1</v>
      </c>
      <c r="AL157" s="767">
        <v>1</v>
      </c>
      <c r="AM157" s="767">
        <v>1</v>
      </c>
      <c r="AN157" s="767">
        <v>1</v>
      </c>
      <c r="AO157" s="767">
        <v>1</v>
      </c>
      <c r="AP157" s="767">
        <v>1</v>
      </c>
      <c r="AQ157" s="767">
        <v>1</v>
      </c>
      <c r="AR157" s="767">
        <v>1</v>
      </c>
      <c r="AS157" s="767">
        <v>1</v>
      </c>
      <c r="AT157" s="767">
        <v>4</v>
      </c>
      <c r="AU157" s="767">
        <v>6</v>
      </c>
      <c r="AV157" s="769">
        <v>7</v>
      </c>
    </row>
    <row r="158" spans="2:48" ht="14.4" x14ac:dyDescent="0.3">
      <c r="B158" s="904"/>
      <c r="C158" s="1" t="s">
        <v>4</v>
      </c>
      <c r="D158" s="740">
        <v>23755</v>
      </c>
      <c r="E158" s="740">
        <v>22960</v>
      </c>
      <c r="F158" s="740">
        <v>23134</v>
      </c>
      <c r="G158" s="740">
        <v>23328</v>
      </c>
      <c r="H158" s="740">
        <v>22837</v>
      </c>
      <c r="I158" s="740">
        <v>22371</v>
      </c>
      <c r="J158" s="740">
        <v>22690</v>
      </c>
      <c r="K158" s="740">
        <v>23307</v>
      </c>
      <c r="L158" s="740">
        <v>24202</v>
      </c>
      <c r="M158" s="740">
        <v>23612</v>
      </c>
      <c r="N158" s="740">
        <v>24043</v>
      </c>
      <c r="O158" s="740">
        <v>23650</v>
      </c>
      <c r="P158" s="741">
        <v>22611</v>
      </c>
      <c r="Q158" s="741">
        <v>22009</v>
      </c>
      <c r="R158" s="741">
        <v>21683</v>
      </c>
      <c r="S158" s="143">
        <f>100</f>
        <v>100</v>
      </c>
      <c r="T158" s="328">
        <f t="shared" si="79"/>
        <v>96.653336139760057</v>
      </c>
      <c r="U158" s="328">
        <f t="shared" si="79"/>
        <v>97.385813512944637</v>
      </c>
      <c r="V158" s="328">
        <f t="shared" si="79"/>
        <v>98.202483687644701</v>
      </c>
      <c r="W158" s="328">
        <f t="shared" si="77"/>
        <v>96.135550410439905</v>
      </c>
      <c r="X158" s="328">
        <f t="shared" si="77"/>
        <v>94.17385813512945</v>
      </c>
      <c r="Y158" s="328">
        <f t="shared" si="77"/>
        <v>95.516733319301196</v>
      </c>
      <c r="Z158" s="328">
        <f t="shared" si="77"/>
        <v>98.114081246053459</v>
      </c>
      <c r="AA158" s="328">
        <f t="shared" si="77"/>
        <v>101.88170911387077</v>
      </c>
      <c r="AB158" s="328">
        <f t="shared" si="101"/>
        <v>99.398021469164391</v>
      </c>
      <c r="AC158" s="328">
        <f t="shared" si="101"/>
        <v>101.21237634182278</v>
      </c>
      <c r="AD158" s="328">
        <f t="shared" si="101"/>
        <v>99.557987792043775</v>
      </c>
      <c r="AE158" s="328">
        <f t="shared" si="98"/>
        <v>95.184171753315098</v>
      </c>
      <c r="AF158" s="328">
        <f t="shared" si="99"/>
        <v>92.649968427699434</v>
      </c>
      <c r="AG158" s="329">
        <f t="shared" si="99"/>
        <v>91.27762576299726</v>
      </c>
      <c r="AH158" s="766">
        <v>1</v>
      </c>
      <c r="AI158" s="767">
        <v>1</v>
      </c>
      <c r="AJ158" s="767">
        <v>1</v>
      </c>
      <c r="AK158" s="767">
        <v>1</v>
      </c>
      <c r="AL158" s="767">
        <v>1</v>
      </c>
      <c r="AM158" s="767">
        <v>1</v>
      </c>
      <c r="AN158" s="767">
        <v>1</v>
      </c>
      <c r="AO158" s="767">
        <v>1</v>
      </c>
      <c r="AP158" s="767">
        <v>1</v>
      </c>
      <c r="AQ158" s="767">
        <v>1</v>
      </c>
      <c r="AR158" s="767">
        <v>1</v>
      </c>
      <c r="AS158" s="767">
        <v>1</v>
      </c>
      <c r="AT158" s="767">
        <v>4</v>
      </c>
      <c r="AU158" s="767">
        <v>6</v>
      </c>
      <c r="AV158" s="769">
        <v>7</v>
      </c>
    </row>
    <row r="159" spans="2:48" ht="14.4" x14ac:dyDescent="0.3">
      <c r="B159" s="904"/>
      <c r="C159" s="1" t="s">
        <v>5</v>
      </c>
      <c r="D159" s="740">
        <v>121288</v>
      </c>
      <c r="E159" s="740">
        <v>114537</v>
      </c>
      <c r="F159" s="740">
        <v>117926</v>
      </c>
      <c r="G159" s="740">
        <v>123373</v>
      </c>
      <c r="H159" s="740">
        <v>127093</v>
      </c>
      <c r="I159" s="740">
        <v>133850</v>
      </c>
      <c r="J159" s="740">
        <v>141404</v>
      </c>
      <c r="K159" s="740">
        <v>147951</v>
      </c>
      <c r="L159" s="740">
        <v>155855</v>
      </c>
      <c r="M159" s="740">
        <v>171859</v>
      </c>
      <c r="N159" s="740">
        <v>180676</v>
      </c>
      <c r="O159" s="740">
        <v>191159</v>
      </c>
      <c r="P159" s="741">
        <v>179490</v>
      </c>
      <c r="Q159" s="741">
        <v>175460</v>
      </c>
      <c r="R159" s="741">
        <v>176019</v>
      </c>
      <c r="S159" s="143">
        <f>100</f>
        <v>100</v>
      </c>
      <c r="T159" s="328">
        <f t="shared" si="79"/>
        <v>94.433909372732671</v>
      </c>
      <c r="U159" s="328">
        <f t="shared" si="79"/>
        <v>97.228085218653121</v>
      </c>
      <c r="V159" s="328">
        <f t="shared" si="79"/>
        <v>101.719048875404</v>
      </c>
      <c r="W159" s="328">
        <f t="shared" si="77"/>
        <v>104.78612888331904</v>
      </c>
      <c r="X159" s="328">
        <f t="shared" si="77"/>
        <v>110.35716641382494</v>
      </c>
      <c r="Y159" s="328">
        <f t="shared" si="77"/>
        <v>116.58531759118792</v>
      </c>
      <c r="Z159" s="328">
        <f t="shared" si="77"/>
        <v>121.98321350834378</v>
      </c>
      <c r="AA159" s="328">
        <f t="shared" si="77"/>
        <v>128.49993404129015</v>
      </c>
      <c r="AB159" s="328">
        <f t="shared" si="101"/>
        <v>141.6949739463096</v>
      </c>
      <c r="AC159" s="328">
        <f t="shared" si="101"/>
        <v>148.96444825539211</v>
      </c>
      <c r="AD159" s="328">
        <f t="shared" si="101"/>
        <v>157.60751269705165</v>
      </c>
      <c r="AE159" s="328">
        <f t="shared" si="98"/>
        <v>147.98661038190093</v>
      </c>
      <c r="AF159" s="328">
        <f t="shared" si="99"/>
        <v>144.66394037332628</v>
      </c>
      <c r="AG159" s="329">
        <f t="shared" si="99"/>
        <v>145.12482685838665</v>
      </c>
      <c r="AH159" s="766">
        <v>1</v>
      </c>
      <c r="AI159" s="767">
        <v>1</v>
      </c>
      <c r="AJ159" s="767">
        <v>1</v>
      </c>
      <c r="AK159" s="767">
        <v>1</v>
      </c>
      <c r="AL159" s="767">
        <v>1</v>
      </c>
      <c r="AM159" s="767">
        <v>1</v>
      </c>
      <c r="AN159" s="767">
        <v>1</v>
      </c>
      <c r="AO159" s="767">
        <v>1</v>
      </c>
      <c r="AP159" s="767">
        <v>1</v>
      </c>
      <c r="AQ159" s="767">
        <v>1</v>
      </c>
      <c r="AR159" s="767">
        <v>1</v>
      </c>
      <c r="AS159" s="767">
        <v>1</v>
      </c>
      <c r="AT159" s="767">
        <v>4</v>
      </c>
      <c r="AU159" s="767">
        <v>6</v>
      </c>
      <c r="AV159" s="769">
        <v>7</v>
      </c>
    </row>
    <row r="160" spans="2:48" ht="14.4" x14ac:dyDescent="0.3">
      <c r="B160" s="904"/>
      <c r="C160" s="1" t="s">
        <v>6</v>
      </c>
      <c r="D160" s="740">
        <v>153561</v>
      </c>
      <c r="E160" s="740">
        <v>145904</v>
      </c>
      <c r="F160" s="740">
        <v>148716</v>
      </c>
      <c r="G160" s="740">
        <v>153949</v>
      </c>
      <c r="H160" s="740">
        <v>156865</v>
      </c>
      <c r="I160" s="740">
        <v>162830</v>
      </c>
      <c r="J160" s="740">
        <v>171312</v>
      </c>
      <c r="K160" s="740">
        <v>178306</v>
      </c>
      <c r="L160" s="740">
        <v>187643</v>
      </c>
      <c r="M160" s="740">
        <v>203300</v>
      </c>
      <c r="N160" s="740">
        <v>214642</v>
      </c>
      <c r="O160" s="740">
        <v>224496</v>
      </c>
      <c r="P160" s="741">
        <v>211682</v>
      </c>
      <c r="Q160" s="741">
        <v>207127</v>
      </c>
      <c r="R160" s="741">
        <v>207571</v>
      </c>
      <c r="S160" s="143">
        <f>100</f>
        <v>100</v>
      </c>
      <c r="T160" s="328">
        <f t="shared" si="79"/>
        <v>95.013707907606744</v>
      </c>
      <c r="U160" s="328">
        <f t="shared" si="79"/>
        <v>96.844902025905014</v>
      </c>
      <c r="V160" s="328">
        <f t="shared" si="79"/>
        <v>100.25266832073248</v>
      </c>
      <c r="W160" s="328">
        <f t="shared" si="77"/>
        <v>102.15158796829924</v>
      </c>
      <c r="X160" s="328">
        <f t="shared" si="77"/>
        <v>106.03603779605498</v>
      </c>
      <c r="Y160" s="328">
        <f t="shared" si="77"/>
        <v>111.55957567351085</v>
      </c>
      <c r="Z160" s="328">
        <f t="shared" si="77"/>
        <v>116.11411751681742</v>
      </c>
      <c r="AA160" s="328">
        <f t="shared" si="77"/>
        <v>122.19443738970182</v>
      </c>
      <c r="AB160" s="328">
        <f t="shared" si="101"/>
        <v>132.39038557967191</v>
      </c>
      <c r="AC160" s="328">
        <f t="shared" si="101"/>
        <v>139.77637551201153</v>
      </c>
      <c r="AD160" s="328">
        <f t="shared" si="101"/>
        <v>146.1933694102018</v>
      </c>
      <c r="AE160" s="328">
        <f t="shared" si="98"/>
        <v>137.84880275590808</v>
      </c>
      <c r="AF160" s="328">
        <f t="shared" si="99"/>
        <v>134.88255481535026</v>
      </c>
      <c r="AG160" s="329">
        <f t="shared" si="99"/>
        <v>135.17169072876575</v>
      </c>
      <c r="AH160" s="766">
        <v>1</v>
      </c>
      <c r="AI160" s="767">
        <v>1</v>
      </c>
      <c r="AJ160" s="767">
        <v>1</v>
      </c>
      <c r="AK160" s="767">
        <v>1</v>
      </c>
      <c r="AL160" s="767">
        <v>1</v>
      </c>
      <c r="AM160" s="767">
        <v>1</v>
      </c>
      <c r="AN160" s="767">
        <v>1</v>
      </c>
      <c r="AO160" s="767">
        <v>1</v>
      </c>
      <c r="AP160" s="767">
        <v>1</v>
      </c>
      <c r="AQ160" s="767">
        <v>1</v>
      </c>
      <c r="AR160" s="767">
        <v>1</v>
      </c>
      <c r="AS160" s="767">
        <v>1</v>
      </c>
      <c r="AT160" s="767">
        <v>4</v>
      </c>
      <c r="AU160" s="767">
        <v>6</v>
      </c>
      <c r="AV160" s="769">
        <v>7</v>
      </c>
    </row>
    <row r="161" spans="2:48" ht="14.4" x14ac:dyDescent="0.3">
      <c r="B161" s="905"/>
      <c r="C161" s="8" t="s">
        <v>7</v>
      </c>
      <c r="D161">
        <v>32273</v>
      </c>
      <c r="E161">
        <v>31367</v>
      </c>
      <c r="F161">
        <v>30790</v>
      </c>
      <c r="G161">
        <v>30576</v>
      </c>
      <c r="H161">
        <v>29772</v>
      </c>
      <c r="I161">
        <v>28980</v>
      </c>
      <c r="J161">
        <v>29908</v>
      </c>
      <c r="K161">
        <v>30355</v>
      </c>
      <c r="L161">
        <v>31788</v>
      </c>
      <c r="M161">
        <v>31441</v>
      </c>
      <c r="N161">
        <v>33966</v>
      </c>
      <c r="O161">
        <v>33337</v>
      </c>
      <c r="P161">
        <v>32192</v>
      </c>
      <c r="Q161">
        <v>31667</v>
      </c>
      <c r="R161">
        <v>31552</v>
      </c>
      <c r="S161" s="143">
        <f>100</f>
        <v>100</v>
      </c>
      <c r="T161" s="328">
        <f t="shared" si="79"/>
        <v>97.19269978000186</v>
      </c>
      <c r="U161" s="328">
        <f t="shared" si="79"/>
        <v>95.404827564837476</v>
      </c>
      <c r="V161" s="328">
        <f t="shared" si="79"/>
        <v>94.741734576890906</v>
      </c>
      <c r="W161" s="328">
        <f t="shared" si="77"/>
        <v>92.25048802404487</v>
      </c>
      <c r="X161" s="328">
        <f t="shared" si="77"/>
        <v>89.796424255569676</v>
      </c>
      <c r="Y161" s="328">
        <f t="shared" si="77"/>
        <v>92.671892913581019</v>
      </c>
      <c r="Z161" s="328">
        <f t="shared" si="77"/>
        <v>94.056951631394668</v>
      </c>
      <c r="AA161" s="328">
        <f t="shared" si="77"/>
        <v>98.497195798345359</v>
      </c>
      <c r="AB161" s="328">
        <f t="shared" si="101"/>
        <v>97.421993616955348</v>
      </c>
      <c r="AC161" s="328">
        <f t="shared" si="101"/>
        <v>105.24587116165216</v>
      </c>
      <c r="AD161" s="328">
        <f t="shared" si="101"/>
        <v>103.29687354754749</v>
      </c>
      <c r="AE161" s="328">
        <f t="shared" si="98"/>
        <v>99.749016205496858</v>
      </c>
      <c r="AF161" s="328">
        <f t="shared" si="99"/>
        <v>98.122269389272773</v>
      </c>
      <c r="AG161" s="329">
        <f t="shared" si="99"/>
        <v>97.765934372385587</v>
      </c>
      <c r="AH161" s="770"/>
      <c r="AI161" s="771"/>
      <c r="AJ161" s="771"/>
      <c r="AK161" s="771"/>
      <c r="AL161" s="771"/>
      <c r="AM161" s="771"/>
      <c r="AN161" s="771"/>
      <c r="AO161" s="771"/>
      <c r="AP161" s="771"/>
      <c r="AQ161" s="771"/>
      <c r="AR161" s="771"/>
      <c r="AS161" s="771"/>
      <c r="AT161" s="771"/>
      <c r="AU161" s="771"/>
      <c r="AV161" s="772"/>
    </row>
    <row r="162" spans="2:48" ht="15" customHeight="1" x14ac:dyDescent="0.3">
      <c r="B162" s="904" t="s">
        <v>43</v>
      </c>
      <c r="C162" s="1" t="s">
        <v>2</v>
      </c>
      <c r="D162" s="740">
        <v>2040</v>
      </c>
      <c r="E162" s="740">
        <v>3213</v>
      </c>
      <c r="F162" s="740">
        <v>2762</v>
      </c>
      <c r="G162" s="740">
        <v>2606</v>
      </c>
      <c r="H162" s="740">
        <v>2368</v>
      </c>
      <c r="I162" s="740">
        <v>1966</v>
      </c>
      <c r="J162" s="740">
        <v>2627</v>
      </c>
      <c r="K162" s="740">
        <v>2772</v>
      </c>
      <c r="L162" s="740">
        <v>2840</v>
      </c>
      <c r="M162" s="740">
        <v>3119</v>
      </c>
      <c r="N162" s="740">
        <v>3340</v>
      </c>
      <c r="O162" s="740">
        <v>3337</v>
      </c>
      <c r="P162" s="741">
        <v>3303</v>
      </c>
      <c r="Q162" s="741">
        <v>3381</v>
      </c>
      <c r="R162" s="741">
        <v>3536</v>
      </c>
      <c r="S162" s="143">
        <f>100</f>
        <v>100</v>
      </c>
      <c r="T162" s="328">
        <f t="shared" si="79"/>
        <v>157.5</v>
      </c>
      <c r="U162" s="328">
        <f t="shared" si="79"/>
        <v>135.39215686274511</v>
      </c>
      <c r="V162" s="328">
        <f t="shared" si="79"/>
        <v>127.74509803921569</v>
      </c>
      <c r="W162" s="328">
        <f t="shared" si="77"/>
        <v>116.07843137254902</v>
      </c>
      <c r="X162" s="328">
        <f t="shared" si="77"/>
        <v>96.372549019607845</v>
      </c>
      <c r="Y162" s="328">
        <f t="shared" si="77"/>
        <v>128.77450980392157</v>
      </c>
      <c r="Z162" s="328">
        <f t="shared" si="77"/>
        <v>135.88235294117646</v>
      </c>
      <c r="AA162" s="328">
        <f t="shared" si="77"/>
        <v>139.21568627450981</v>
      </c>
      <c r="AB162" s="328">
        <f t="shared" si="101"/>
        <v>152.89215686274511</v>
      </c>
      <c r="AC162" s="328">
        <f t="shared" si="101"/>
        <v>163.72549019607843</v>
      </c>
      <c r="AD162" s="328">
        <f t="shared" si="101"/>
        <v>163.57843137254903</v>
      </c>
      <c r="AE162" s="328">
        <f t="shared" si="98"/>
        <v>161.91176470588235</v>
      </c>
      <c r="AF162" s="328">
        <f t="shared" si="99"/>
        <v>165.73529411764707</v>
      </c>
      <c r="AG162" s="329">
        <f t="shared" si="99"/>
        <v>173.33333333333334</v>
      </c>
      <c r="AH162" s="766">
        <v>1</v>
      </c>
      <c r="AI162" s="767">
        <v>1</v>
      </c>
      <c r="AJ162" s="767">
        <v>1</v>
      </c>
      <c r="AK162" s="767">
        <v>1</v>
      </c>
      <c r="AL162" s="767">
        <v>1</v>
      </c>
      <c r="AM162" s="767">
        <v>1</v>
      </c>
      <c r="AN162" s="767">
        <v>1</v>
      </c>
      <c r="AO162" s="767">
        <v>1</v>
      </c>
      <c r="AP162" s="767">
        <v>1</v>
      </c>
      <c r="AQ162" s="767">
        <v>1</v>
      </c>
      <c r="AR162" s="767">
        <v>1</v>
      </c>
      <c r="AS162" s="767">
        <v>1</v>
      </c>
      <c r="AT162" s="767">
        <v>4</v>
      </c>
      <c r="AU162" s="767">
        <v>6</v>
      </c>
      <c r="AV162" s="769">
        <v>7</v>
      </c>
    </row>
    <row r="163" spans="2:48" ht="14.4" x14ac:dyDescent="0.3">
      <c r="B163" s="904"/>
      <c r="C163" s="1" t="s">
        <v>3</v>
      </c>
      <c r="D163" s="740">
        <v>2441</v>
      </c>
      <c r="E163" s="740">
        <v>2332</v>
      </c>
      <c r="F163" s="740">
        <v>2224</v>
      </c>
      <c r="G163" s="740">
        <v>2248</v>
      </c>
      <c r="H163" s="740">
        <v>2355</v>
      </c>
      <c r="I163" s="740">
        <v>2593</v>
      </c>
      <c r="J163" s="740">
        <v>2532</v>
      </c>
      <c r="K163" s="740">
        <v>2717</v>
      </c>
      <c r="L163" s="740">
        <v>2785</v>
      </c>
      <c r="M163" s="740">
        <v>2698</v>
      </c>
      <c r="N163" s="740">
        <v>3438</v>
      </c>
      <c r="O163" s="740">
        <v>3383</v>
      </c>
      <c r="P163" s="741">
        <v>3345</v>
      </c>
      <c r="Q163" s="741">
        <v>3350</v>
      </c>
      <c r="R163" s="741">
        <v>3388</v>
      </c>
      <c r="S163" s="143">
        <f>100</f>
        <v>100</v>
      </c>
      <c r="T163" s="328">
        <f t="shared" si="79"/>
        <v>95.534616960262184</v>
      </c>
      <c r="U163" s="328">
        <f t="shared" si="79"/>
        <v>91.110200737402707</v>
      </c>
      <c r="V163" s="328">
        <f t="shared" si="79"/>
        <v>92.093404342482586</v>
      </c>
      <c r="W163" s="328">
        <f t="shared" si="77"/>
        <v>96.476853748463739</v>
      </c>
      <c r="X163" s="328">
        <f t="shared" si="77"/>
        <v>106.22695616550594</v>
      </c>
      <c r="Y163" s="328">
        <f t="shared" si="77"/>
        <v>103.7279803359279</v>
      </c>
      <c r="Z163" s="328">
        <f t="shared" si="77"/>
        <v>111.30684145841867</v>
      </c>
      <c r="AA163" s="328">
        <f t="shared" si="77"/>
        <v>114.09258500614503</v>
      </c>
      <c r="AB163" s="328">
        <f t="shared" si="101"/>
        <v>110.52847193773044</v>
      </c>
      <c r="AC163" s="328">
        <f t="shared" si="101"/>
        <v>140.84391642769356</v>
      </c>
      <c r="AD163" s="328">
        <f t="shared" si="101"/>
        <v>138.5907414993855</v>
      </c>
      <c r="AE163" s="328">
        <f t="shared" si="98"/>
        <v>137.03400245800901</v>
      </c>
      <c r="AF163" s="328">
        <f t="shared" si="99"/>
        <v>137.23883654240066</v>
      </c>
      <c r="AG163" s="329">
        <f t="shared" si="99"/>
        <v>138.79557558377715</v>
      </c>
      <c r="AH163" s="766">
        <v>1</v>
      </c>
      <c r="AI163" s="767">
        <v>1</v>
      </c>
      <c r="AJ163" s="767">
        <v>1</v>
      </c>
      <c r="AK163" s="767">
        <v>1</v>
      </c>
      <c r="AL163" s="767">
        <v>1</v>
      </c>
      <c r="AM163" s="767">
        <v>1</v>
      </c>
      <c r="AN163" s="767">
        <v>1</v>
      </c>
      <c r="AO163" s="767">
        <v>1</v>
      </c>
      <c r="AP163" s="767">
        <v>1</v>
      </c>
      <c r="AQ163" s="767">
        <v>1</v>
      </c>
      <c r="AR163" s="767">
        <v>1</v>
      </c>
      <c r="AS163" s="767">
        <v>1</v>
      </c>
      <c r="AT163" s="767">
        <v>4</v>
      </c>
      <c r="AU163" s="767">
        <v>6</v>
      </c>
      <c r="AV163" s="769">
        <v>7</v>
      </c>
    </row>
    <row r="164" spans="2:48" ht="14.4" x14ac:dyDescent="0.3">
      <c r="B164" s="904"/>
      <c r="C164" s="1" t="s">
        <v>4</v>
      </c>
      <c r="D164" s="740">
        <v>7370</v>
      </c>
      <c r="E164" s="740">
        <v>6972</v>
      </c>
      <c r="F164" s="740">
        <v>7419</v>
      </c>
      <c r="G164" s="740">
        <v>7112</v>
      </c>
      <c r="H164" s="740">
        <v>6647</v>
      </c>
      <c r="I164" s="740">
        <v>7012</v>
      </c>
      <c r="J164" s="740">
        <v>7144</v>
      </c>
      <c r="K164" s="740">
        <v>7268</v>
      </c>
      <c r="L164" s="740">
        <v>7356</v>
      </c>
      <c r="M164" s="740">
        <v>7977</v>
      </c>
      <c r="N164" s="740">
        <v>8775</v>
      </c>
      <c r="O164" s="740">
        <v>8856</v>
      </c>
      <c r="P164" s="741">
        <v>8467</v>
      </c>
      <c r="Q164" s="741">
        <v>8242</v>
      </c>
      <c r="R164" s="741">
        <v>8120</v>
      </c>
      <c r="S164" s="143">
        <f>100</f>
        <v>100</v>
      </c>
      <c r="T164" s="328">
        <f t="shared" si="79"/>
        <v>94.599728629579374</v>
      </c>
      <c r="U164" s="328">
        <f t="shared" si="79"/>
        <v>100.66485753052918</v>
      </c>
      <c r="V164" s="328">
        <f t="shared" si="79"/>
        <v>96.499321573948436</v>
      </c>
      <c r="W164" s="328">
        <f t="shared" si="77"/>
        <v>90.189959294436903</v>
      </c>
      <c r="X164" s="328">
        <f t="shared" si="77"/>
        <v>95.142469470827677</v>
      </c>
      <c r="Y164" s="328">
        <f t="shared" si="77"/>
        <v>96.933514246947084</v>
      </c>
      <c r="Z164" s="328">
        <f t="shared" si="77"/>
        <v>98.616010854816821</v>
      </c>
      <c r="AA164" s="328">
        <f t="shared" si="77"/>
        <v>99.810040705563097</v>
      </c>
      <c r="AB164" s="328">
        <f t="shared" si="101"/>
        <v>108.23609226594301</v>
      </c>
      <c r="AC164" s="328">
        <f t="shared" si="101"/>
        <v>119.06377204884667</v>
      </c>
      <c r="AD164" s="328">
        <f t="shared" si="101"/>
        <v>120.1628222523745</v>
      </c>
      <c r="AE164" s="328">
        <f t="shared" si="98"/>
        <v>114.88466757123473</v>
      </c>
      <c r="AF164" s="328">
        <f t="shared" si="99"/>
        <v>111.83175033921303</v>
      </c>
      <c r="AG164" s="329">
        <f t="shared" si="99"/>
        <v>110.1763907734057</v>
      </c>
      <c r="AH164" s="766">
        <v>1</v>
      </c>
      <c r="AI164" s="767">
        <v>1</v>
      </c>
      <c r="AJ164" s="767">
        <v>1</v>
      </c>
      <c r="AK164" s="767">
        <v>1</v>
      </c>
      <c r="AL164" s="767">
        <v>1</v>
      </c>
      <c r="AM164" s="767">
        <v>1</v>
      </c>
      <c r="AN164" s="767">
        <v>1</v>
      </c>
      <c r="AO164" s="767">
        <v>1</v>
      </c>
      <c r="AP164" s="767">
        <v>1</v>
      </c>
      <c r="AQ164" s="767">
        <v>1</v>
      </c>
      <c r="AR164" s="767">
        <v>1</v>
      </c>
      <c r="AS164" s="767">
        <v>1</v>
      </c>
      <c r="AT164" s="767">
        <v>4</v>
      </c>
      <c r="AU164" s="767">
        <v>6</v>
      </c>
      <c r="AV164" s="769">
        <v>7</v>
      </c>
    </row>
    <row r="165" spans="2:48" ht="14.4" x14ac:dyDescent="0.3">
      <c r="B165" s="904"/>
      <c r="C165" s="1" t="s">
        <v>5</v>
      </c>
      <c r="D165" s="740">
        <v>43416</v>
      </c>
      <c r="E165" s="740">
        <v>37115</v>
      </c>
      <c r="F165" s="740">
        <v>30138</v>
      </c>
      <c r="G165" s="740">
        <v>32228</v>
      </c>
      <c r="H165" s="740">
        <v>31706</v>
      </c>
      <c r="I165" s="740">
        <v>31245</v>
      </c>
      <c r="J165" s="740">
        <v>31328</v>
      </c>
      <c r="K165" s="740">
        <v>31072</v>
      </c>
      <c r="L165" s="740">
        <v>31652</v>
      </c>
      <c r="M165" s="740">
        <v>32053</v>
      </c>
      <c r="N165" s="740">
        <v>35271</v>
      </c>
      <c r="O165" s="740">
        <v>36583</v>
      </c>
      <c r="P165" s="741">
        <v>34350</v>
      </c>
      <c r="Q165" s="741">
        <v>33579</v>
      </c>
      <c r="R165" s="741">
        <v>33686</v>
      </c>
      <c r="S165" s="143">
        <f>100</f>
        <v>100</v>
      </c>
      <c r="T165" s="328">
        <f t="shared" si="79"/>
        <v>85.486917265524227</v>
      </c>
      <c r="U165" s="328">
        <f t="shared" si="79"/>
        <v>69.41680486456606</v>
      </c>
      <c r="V165" s="328">
        <f t="shared" si="79"/>
        <v>74.230698360051591</v>
      </c>
      <c r="W165" s="328">
        <f t="shared" si="77"/>
        <v>73.028376635341814</v>
      </c>
      <c r="X165" s="328">
        <f t="shared" si="77"/>
        <v>71.966556108347149</v>
      </c>
      <c r="Y165" s="328">
        <f t="shared" si="77"/>
        <v>72.157729869172655</v>
      </c>
      <c r="Z165" s="328">
        <f t="shared" si="77"/>
        <v>71.56808549843376</v>
      </c>
      <c r="AA165" s="328">
        <f t="shared" si="77"/>
        <v>72.903998525889079</v>
      </c>
      <c r="AB165" s="328">
        <f t="shared" si="101"/>
        <v>73.827621153491805</v>
      </c>
      <c r="AC165" s="328">
        <f t="shared" si="101"/>
        <v>81.239635157545607</v>
      </c>
      <c r="AD165" s="328">
        <f t="shared" si="101"/>
        <v>84.261562557582465</v>
      </c>
      <c r="AE165" s="328">
        <f t="shared" si="98"/>
        <v>79.118297401879488</v>
      </c>
      <c r="AF165" s="328">
        <f t="shared" si="99"/>
        <v>77.342454394693206</v>
      </c>
      <c r="AG165" s="329">
        <f t="shared" si="99"/>
        <v>77.588907315275478</v>
      </c>
      <c r="AH165" s="766">
        <v>1</v>
      </c>
      <c r="AI165" s="767">
        <v>1</v>
      </c>
      <c r="AJ165" s="767">
        <v>1</v>
      </c>
      <c r="AK165" s="767">
        <v>1</v>
      </c>
      <c r="AL165" s="767">
        <v>1</v>
      </c>
      <c r="AM165" s="767">
        <v>1</v>
      </c>
      <c r="AN165" s="767">
        <v>1</v>
      </c>
      <c r="AO165" s="767">
        <v>1</v>
      </c>
      <c r="AP165" s="767">
        <v>1</v>
      </c>
      <c r="AQ165" s="767">
        <v>1</v>
      </c>
      <c r="AR165" s="767">
        <v>1</v>
      </c>
      <c r="AS165" s="767">
        <v>1</v>
      </c>
      <c r="AT165" s="767">
        <v>4</v>
      </c>
      <c r="AU165" s="767">
        <v>6</v>
      </c>
      <c r="AV165" s="769">
        <v>7</v>
      </c>
    </row>
    <row r="166" spans="2:48" ht="14.4" x14ac:dyDescent="0.3">
      <c r="B166" s="904"/>
      <c r="C166" s="1" t="s">
        <v>6</v>
      </c>
      <c r="D166" s="740">
        <v>55267</v>
      </c>
      <c r="E166" s="740">
        <v>49632</v>
      </c>
      <c r="F166" s="740">
        <v>42543</v>
      </c>
      <c r="G166" s="740">
        <v>44194</v>
      </c>
      <c r="H166" s="740">
        <v>43076</v>
      </c>
      <c r="I166" s="740">
        <v>42816</v>
      </c>
      <c r="J166" s="740">
        <v>43631</v>
      </c>
      <c r="K166" s="740">
        <v>43829</v>
      </c>
      <c r="L166" s="740">
        <v>44633</v>
      </c>
      <c r="M166" s="740">
        <v>45847</v>
      </c>
      <c r="N166" s="740">
        <v>50824</v>
      </c>
      <c r="O166" s="740">
        <v>52159</v>
      </c>
      <c r="P166" s="741">
        <v>49465</v>
      </c>
      <c r="Q166" s="741">
        <v>48552</v>
      </c>
      <c r="R166" s="741">
        <v>48730</v>
      </c>
      <c r="S166" s="143">
        <f>100</f>
        <v>100</v>
      </c>
      <c r="T166" s="328">
        <f t="shared" si="79"/>
        <v>89.804042195161671</v>
      </c>
      <c r="U166" s="328">
        <f t="shared" si="79"/>
        <v>76.977219679012791</v>
      </c>
      <c r="V166" s="328">
        <f t="shared" si="79"/>
        <v>79.964535798939693</v>
      </c>
      <c r="W166" s="328">
        <f t="shared" si="77"/>
        <v>77.941628820091552</v>
      </c>
      <c r="X166" s="328">
        <f t="shared" si="77"/>
        <v>77.471185336638499</v>
      </c>
      <c r="Y166" s="328">
        <f t="shared" si="77"/>
        <v>78.945844717462506</v>
      </c>
      <c r="Z166" s="328">
        <f t="shared" si="77"/>
        <v>79.304105524092137</v>
      </c>
      <c r="AA166" s="328">
        <f t="shared" si="77"/>
        <v>80.758861526770048</v>
      </c>
      <c r="AB166" s="328">
        <f t="shared" si="101"/>
        <v>82.955470714893153</v>
      </c>
      <c r="AC166" s="328">
        <f t="shared" si="101"/>
        <v>91.960844626992596</v>
      </c>
      <c r="AD166" s="328">
        <f t="shared" si="101"/>
        <v>94.37639097472271</v>
      </c>
      <c r="AE166" s="328">
        <f t="shared" si="98"/>
        <v>89.501872726943745</v>
      </c>
      <c r="AF166" s="328">
        <f t="shared" si="99"/>
        <v>87.849892340818215</v>
      </c>
      <c r="AG166" s="329">
        <f t="shared" si="99"/>
        <v>88.171965187182224</v>
      </c>
      <c r="AH166" s="766">
        <v>1</v>
      </c>
      <c r="AI166" s="767">
        <v>1</v>
      </c>
      <c r="AJ166" s="767">
        <v>1</v>
      </c>
      <c r="AK166" s="767">
        <v>1</v>
      </c>
      <c r="AL166" s="767">
        <v>1</v>
      </c>
      <c r="AM166" s="767">
        <v>1</v>
      </c>
      <c r="AN166" s="767">
        <v>1</v>
      </c>
      <c r="AO166" s="767">
        <v>1</v>
      </c>
      <c r="AP166" s="767">
        <v>1</v>
      </c>
      <c r="AQ166" s="767">
        <v>1</v>
      </c>
      <c r="AR166" s="767">
        <v>1</v>
      </c>
      <c r="AS166" s="767">
        <v>1</v>
      </c>
      <c r="AT166" s="767">
        <v>4</v>
      </c>
      <c r="AU166" s="767">
        <v>6</v>
      </c>
      <c r="AV166" s="769">
        <v>7</v>
      </c>
    </row>
    <row r="167" spans="2:48" ht="14.4" x14ac:dyDescent="0.3">
      <c r="B167" s="905"/>
      <c r="C167" s="8" t="s">
        <v>7</v>
      </c>
      <c r="D167">
        <v>11851</v>
      </c>
      <c r="E167">
        <v>12517</v>
      </c>
      <c r="F167">
        <v>12405</v>
      </c>
      <c r="G167">
        <v>11966</v>
      </c>
      <c r="H167">
        <v>11370</v>
      </c>
      <c r="I167">
        <v>11571</v>
      </c>
      <c r="J167">
        <v>12303</v>
      </c>
      <c r="K167">
        <v>12757</v>
      </c>
      <c r="L167">
        <v>12981</v>
      </c>
      <c r="M167">
        <v>13794</v>
      </c>
      <c r="N167">
        <v>15553</v>
      </c>
      <c r="O167">
        <v>15576</v>
      </c>
      <c r="P167">
        <v>15115</v>
      </c>
      <c r="Q167">
        <v>14973</v>
      </c>
      <c r="R167">
        <v>15044</v>
      </c>
      <c r="S167" s="143">
        <f>100</f>
        <v>100</v>
      </c>
      <c r="T167" s="328">
        <f t="shared" si="79"/>
        <v>105.61977892160999</v>
      </c>
      <c r="U167" s="328">
        <f t="shared" si="79"/>
        <v>104.67471099485276</v>
      </c>
      <c r="V167" s="328">
        <f t="shared" si="79"/>
        <v>100.97038224622395</v>
      </c>
      <c r="W167" s="328">
        <f t="shared" si="77"/>
        <v>95.941270778837236</v>
      </c>
      <c r="X167" s="328">
        <f t="shared" si="77"/>
        <v>97.637330183106911</v>
      </c>
      <c r="Y167" s="328">
        <f t="shared" si="77"/>
        <v>103.81402413298456</v>
      </c>
      <c r="Z167" s="328">
        <f t="shared" si="77"/>
        <v>107.64492447894692</v>
      </c>
      <c r="AA167" s="328">
        <f t="shared" si="77"/>
        <v>109.5350603324614</v>
      </c>
      <c r="AB167" s="328">
        <f t="shared" si="101"/>
        <v>116.39524090794026</v>
      </c>
      <c r="AC167" s="328">
        <f t="shared" si="101"/>
        <v>131.23787022192221</v>
      </c>
      <c r="AD167" s="328">
        <f t="shared" si="101"/>
        <v>131.431946671167</v>
      </c>
      <c r="AE167" s="328">
        <f t="shared" si="98"/>
        <v>127.54197957978229</v>
      </c>
      <c r="AF167" s="328">
        <f t="shared" si="99"/>
        <v>126.34376845835794</v>
      </c>
      <c r="AG167" s="329">
        <f t="shared" si="99"/>
        <v>126.94287401907012</v>
      </c>
      <c r="AH167" s="770"/>
      <c r="AI167" s="771"/>
      <c r="AJ167" s="771"/>
      <c r="AK167" s="771"/>
      <c r="AL167" s="771"/>
      <c r="AM167" s="771"/>
      <c r="AN167" s="771"/>
      <c r="AO167" s="771"/>
      <c r="AP167" s="771"/>
      <c r="AQ167" s="771"/>
      <c r="AR167" s="771"/>
      <c r="AS167" s="771"/>
      <c r="AT167" s="771"/>
      <c r="AU167" s="771"/>
      <c r="AV167" s="772"/>
    </row>
    <row r="168" spans="2:48" ht="15" customHeight="1" x14ac:dyDescent="0.3">
      <c r="B168" s="904" t="s">
        <v>44</v>
      </c>
      <c r="C168" s="1" t="s">
        <v>2</v>
      </c>
      <c r="D168" s="740">
        <v>25038</v>
      </c>
      <c r="E168" s="740">
        <v>35500</v>
      </c>
      <c r="F168" s="740">
        <v>31353</v>
      </c>
      <c r="G168" s="740">
        <v>31421</v>
      </c>
      <c r="H168" s="740">
        <v>31336</v>
      </c>
      <c r="I168" s="740">
        <v>30075</v>
      </c>
      <c r="J168" s="740">
        <v>30900</v>
      </c>
      <c r="K168" s="740">
        <v>36017</v>
      </c>
      <c r="L168" s="740">
        <v>36155</v>
      </c>
      <c r="M168" s="740">
        <v>38551</v>
      </c>
      <c r="N168" s="740">
        <v>38963</v>
      </c>
      <c r="O168" s="740">
        <v>40755</v>
      </c>
      <c r="P168" s="741">
        <v>40345</v>
      </c>
      <c r="Q168" s="741">
        <v>41299</v>
      </c>
      <c r="R168" s="741">
        <v>43197</v>
      </c>
      <c r="S168" s="143">
        <f>100</f>
        <v>100</v>
      </c>
      <c r="T168" s="328">
        <f t="shared" si="79"/>
        <v>141.78448757888009</v>
      </c>
      <c r="U168" s="328">
        <f t="shared" si="79"/>
        <v>125.22166307213037</v>
      </c>
      <c r="V168" s="328">
        <f t="shared" si="79"/>
        <v>125.4932502596054</v>
      </c>
      <c r="W168" s="328">
        <f t="shared" si="77"/>
        <v>125.1537662752616</v>
      </c>
      <c r="X168" s="328">
        <f t="shared" si="77"/>
        <v>120.11742151929067</v>
      </c>
      <c r="Y168" s="328">
        <f t="shared" si="77"/>
        <v>123.4124131320393</v>
      </c>
      <c r="Z168" s="328">
        <f t="shared" si="77"/>
        <v>143.84934898953591</v>
      </c>
      <c r="AA168" s="328">
        <f t="shared" si="77"/>
        <v>144.40051122294113</v>
      </c>
      <c r="AB168" s="328">
        <f t="shared" si="101"/>
        <v>153.96996565220866</v>
      </c>
      <c r="AC168" s="328">
        <f t="shared" si="101"/>
        <v>155.61546449396917</v>
      </c>
      <c r="AD168" s="328">
        <f t="shared" si="101"/>
        <v>162.77258566978193</v>
      </c>
      <c r="AE168" s="328">
        <f t="shared" si="98"/>
        <v>161.13507468647654</v>
      </c>
      <c r="AF168" s="328">
        <f t="shared" si="99"/>
        <v>164.94528316958224</v>
      </c>
      <c r="AG168" s="329">
        <f t="shared" si="99"/>
        <v>172.52576084351784</v>
      </c>
      <c r="AH168" s="766">
        <v>1</v>
      </c>
      <c r="AI168" s="767">
        <v>1</v>
      </c>
      <c r="AJ168" s="767">
        <v>1</v>
      </c>
      <c r="AK168" s="767">
        <v>1</v>
      </c>
      <c r="AL168" s="767">
        <v>1</v>
      </c>
      <c r="AM168" s="767">
        <v>1</v>
      </c>
      <c r="AN168" s="767">
        <v>1</v>
      </c>
      <c r="AO168" s="767">
        <v>1</v>
      </c>
      <c r="AP168" s="767">
        <v>1</v>
      </c>
      <c r="AQ168" s="767">
        <v>1</v>
      </c>
      <c r="AR168" s="767">
        <v>1</v>
      </c>
      <c r="AS168" s="767">
        <v>1</v>
      </c>
      <c r="AT168" s="767">
        <v>4</v>
      </c>
      <c r="AU168" s="767">
        <v>6</v>
      </c>
      <c r="AV168" s="769">
        <v>7</v>
      </c>
    </row>
    <row r="169" spans="2:48" ht="14.4" x14ac:dyDescent="0.3">
      <c r="B169" s="904"/>
      <c r="C169" s="1" t="s">
        <v>3</v>
      </c>
      <c r="D169" s="740">
        <v>17905</v>
      </c>
      <c r="E169" s="740">
        <v>18106</v>
      </c>
      <c r="F169" s="740">
        <v>17301</v>
      </c>
      <c r="G169" s="740">
        <v>17293</v>
      </c>
      <c r="H169" s="740">
        <v>17691</v>
      </c>
      <c r="I169" s="740">
        <v>18437</v>
      </c>
      <c r="J169" s="740">
        <v>18651</v>
      </c>
      <c r="K169" s="740">
        <v>18093</v>
      </c>
      <c r="L169" s="740">
        <v>18654</v>
      </c>
      <c r="M169" s="740">
        <v>18326</v>
      </c>
      <c r="N169" s="740">
        <v>28516</v>
      </c>
      <c r="O169" s="740">
        <v>29780</v>
      </c>
      <c r="P169" s="741">
        <v>29442</v>
      </c>
      <c r="Q169" s="741">
        <v>29485</v>
      </c>
      <c r="R169" s="741">
        <v>29824</v>
      </c>
      <c r="S169" s="143">
        <f>100</f>
        <v>100</v>
      </c>
      <c r="T169" s="328">
        <f t="shared" si="79"/>
        <v>101.12259145490087</v>
      </c>
      <c r="U169" s="328">
        <f t="shared" si="79"/>
        <v>96.626640603183475</v>
      </c>
      <c r="V169" s="328">
        <f t="shared" si="79"/>
        <v>96.581960346271984</v>
      </c>
      <c r="W169" s="328">
        <f t="shared" si="77"/>
        <v>98.804803127617987</v>
      </c>
      <c r="X169" s="328">
        <f t="shared" si="77"/>
        <v>102.97123708461324</v>
      </c>
      <c r="Y169" s="328">
        <f t="shared" si="77"/>
        <v>104.16643395699525</v>
      </c>
      <c r="Z169" s="328">
        <f t="shared" si="77"/>
        <v>101.04998603741971</v>
      </c>
      <c r="AA169" s="328">
        <f t="shared" si="77"/>
        <v>104.18318905333706</v>
      </c>
      <c r="AB169" s="328">
        <f t="shared" si="101"/>
        <v>102.35129851996649</v>
      </c>
      <c r="AC169" s="328">
        <f t="shared" si="101"/>
        <v>159.26277576096064</v>
      </c>
      <c r="AD169" s="328">
        <f t="shared" si="101"/>
        <v>166.32225635297402</v>
      </c>
      <c r="AE169" s="328">
        <f t="shared" si="98"/>
        <v>164.43451549846412</v>
      </c>
      <c r="AF169" s="328">
        <f t="shared" si="99"/>
        <v>164.6746718793633</v>
      </c>
      <c r="AG169" s="329">
        <f t="shared" si="99"/>
        <v>166.56799776598714</v>
      </c>
      <c r="AH169" s="766">
        <v>1</v>
      </c>
      <c r="AI169" s="767">
        <v>1</v>
      </c>
      <c r="AJ169" s="767">
        <v>1</v>
      </c>
      <c r="AK169" s="767">
        <v>1</v>
      </c>
      <c r="AL169" s="767">
        <v>1</v>
      </c>
      <c r="AM169" s="767">
        <v>1</v>
      </c>
      <c r="AN169" s="767">
        <v>1</v>
      </c>
      <c r="AO169" s="767">
        <v>1</v>
      </c>
      <c r="AP169" s="767">
        <v>1</v>
      </c>
      <c r="AQ169" s="767">
        <v>1</v>
      </c>
      <c r="AR169" s="767">
        <v>1</v>
      </c>
      <c r="AS169" s="767">
        <v>1</v>
      </c>
      <c r="AT169" s="767">
        <v>4</v>
      </c>
      <c r="AU169" s="767">
        <v>6</v>
      </c>
      <c r="AV169" s="769">
        <v>7</v>
      </c>
    </row>
    <row r="170" spans="2:48" ht="14.4" x14ac:dyDescent="0.3">
      <c r="B170" s="904"/>
      <c r="C170" s="1" t="s">
        <v>4</v>
      </c>
      <c r="D170" s="740">
        <v>41151</v>
      </c>
      <c r="E170" s="740">
        <v>38341</v>
      </c>
      <c r="F170" s="740">
        <v>37956</v>
      </c>
      <c r="G170" s="740">
        <v>35938</v>
      </c>
      <c r="H170" s="740">
        <v>35672</v>
      </c>
      <c r="I170" s="740">
        <v>34774</v>
      </c>
      <c r="J170" s="740">
        <v>35244</v>
      </c>
      <c r="K170" s="740">
        <v>36858</v>
      </c>
      <c r="L170" s="740">
        <v>38775</v>
      </c>
      <c r="M170" s="740">
        <v>40540</v>
      </c>
      <c r="N170" s="740">
        <v>41447</v>
      </c>
      <c r="O170" s="740">
        <v>40526</v>
      </c>
      <c r="P170" s="741">
        <v>38745</v>
      </c>
      <c r="Q170" s="741">
        <v>37714</v>
      </c>
      <c r="R170" s="741">
        <v>37156</v>
      </c>
      <c r="S170" s="143">
        <f>100</f>
        <v>100</v>
      </c>
      <c r="T170" s="328">
        <f t="shared" si="79"/>
        <v>93.171490364754192</v>
      </c>
      <c r="U170" s="328">
        <f t="shared" si="79"/>
        <v>92.235911642487423</v>
      </c>
      <c r="V170" s="328">
        <f t="shared" si="79"/>
        <v>87.332021093047558</v>
      </c>
      <c r="W170" s="328">
        <f t="shared" si="77"/>
        <v>86.685621248572332</v>
      </c>
      <c r="X170" s="328">
        <f t="shared" si="77"/>
        <v>84.503414254817628</v>
      </c>
      <c r="Y170" s="328">
        <f t="shared" si="77"/>
        <v>85.645549318364075</v>
      </c>
      <c r="Z170" s="328">
        <f t="shared" si="77"/>
        <v>89.567689728074654</v>
      </c>
      <c r="AA170" s="328">
        <f t="shared" si="77"/>
        <v>94.226142742582198</v>
      </c>
      <c r="AB170" s="328">
        <f t="shared" si="101"/>
        <v>98.515224417389618</v>
      </c>
      <c r="AC170" s="328">
        <f t="shared" si="101"/>
        <v>100.71930208257393</v>
      </c>
      <c r="AD170" s="328">
        <f t="shared" si="101"/>
        <v>98.481203372943554</v>
      </c>
      <c r="AE170" s="328">
        <f t="shared" si="98"/>
        <v>94.153240504483492</v>
      </c>
      <c r="AF170" s="328">
        <f t="shared" si="99"/>
        <v>91.647833588491167</v>
      </c>
      <c r="AG170" s="329">
        <f t="shared" si="99"/>
        <v>90.291851959855165</v>
      </c>
      <c r="AH170" s="766">
        <v>1</v>
      </c>
      <c r="AI170" s="767">
        <v>1</v>
      </c>
      <c r="AJ170" s="767">
        <v>1</v>
      </c>
      <c r="AK170" s="767">
        <v>1</v>
      </c>
      <c r="AL170" s="767">
        <v>1</v>
      </c>
      <c r="AM170" s="767">
        <v>1</v>
      </c>
      <c r="AN170" s="767">
        <v>1</v>
      </c>
      <c r="AO170" s="767">
        <v>1</v>
      </c>
      <c r="AP170" s="767">
        <v>1</v>
      </c>
      <c r="AQ170" s="767">
        <v>1</v>
      </c>
      <c r="AR170" s="767">
        <v>1</v>
      </c>
      <c r="AS170" s="767">
        <v>1</v>
      </c>
      <c r="AT170" s="767">
        <v>4</v>
      </c>
      <c r="AU170" s="767">
        <v>6</v>
      </c>
      <c r="AV170" s="769">
        <v>7</v>
      </c>
    </row>
    <row r="171" spans="2:48" ht="14.4" x14ac:dyDescent="0.3">
      <c r="B171" s="904"/>
      <c r="C171" s="1" t="s">
        <v>5</v>
      </c>
      <c r="D171" s="740">
        <v>74799</v>
      </c>
      <c r="E171" s="740">
        <v>73096</v>
      </c>
      <c r="F171" s="740">
        <v>72190</v>
      </c>
      <c r="G171" s="740">
        <v>70322</v>
      </c>
      <c r="H171" s="740">
        <v>66994</v>
      </c>
      <c r="I171" s="740">
        <v>67430</v>
      </c>
      <c r="J171" s="740">
        <v>76392</v>
      </c>
      <c r="K171" s="740">
        <v>82849</v>
      </c>
      <c r="L171" s="740">
        <v>88847</v>
      </c>
      <c r="M171" s="740">
        <v>92457</v>
      </c>
      <c r="N171" s="740">
        <v>97119</v>
      </c>
      <c r="O171" s="740">
        <v>96578</v>
      </c>
      <c r="P171" s="741">
        <v>90682</v>
      </c>
      <c r="Q171" s="741">
        <v>88646</v>
      </c>
      <c r="R171" s="741">
        <v>88928</v>
      </c>
      <c r="S171" s="143">
        <f>100</f>
        <v>100</v>
      </c>
      <c r="T171" s="328">
        <f t="shared" si="79"/>
        <v>97.72323159400527</v>
      </c>
      <c r="U171" s="328">
        <f t="shared" si="79"/>
        <v>96.511985454350992</v>
      </c>
      <c r="V171" s="328">
        <f t="shared" si="79"/>
        <v>94.014625863982133</v>
      </c>
      <c r="W171" s="328">
        <f t="shared" si="77"/>
        <v>89.565368520969528</v>
      </c>
      <c r="X171" s="328">
        <f t="shared" si="77"/>
        <v>90.148264014224793</v>
      </c>
      <c r="Y171" s="328">
        <f t="shared" si="77"/>
        <v>102.12970761641198</v>
      </c>
      <c r="Z171" s="328">
        <f t="shared" si="77"/>
        <v>110.76217596491932</v>
      </c>
      <c r="AA171" s="328">
        <f t="shared" si="77"/>
        <v>118.78099974598591</v>
      </c>
      <c r="AB171" s="328">
        <f t="shared" si="101"/>
        <v>123.60726747683792</v>
      </c>
      <c r="AC171" s="328">
        <f t="shared" si="101"/>
        <v>129.8399711226086</v>
      </c>
      <c r="AD171" s="328">
        <f t="shared" si="101"/>
        <v>129.11669942111524</v>
      </c>
      <c r="AE171" s="328">
        <f t="shared" si="98"/>
        <v>121.23424109947995</v>
      </c>
      <c r="AF171" s="328">
        <f t="shared" si="99"/>
        <v>118.51227957593017</v>
      </c>
      <c r="AG171" s="329">
        <f t="shared" si="99"/>
        <v>118.88928996376957</v>
      </c>
      <c r="AH171" s="766">
        <v>1</v>
      </c>
      <c r="AI171" s="767">
        <v>1</v>
      </c>
      <c r="AJ171" s="767">
        <v>1</v>
      </c>
      <c r="AK171" s="767">
        <v>1</v>
      </c>
      <c r="AL171" s="767">
        <v>1</v>
      </c>
      <c r="AM171" s="767">
        <v>1</v>
      </c>
      <c r="AN171" s="767">
        <v>1</v>
      </c>
      <c r="AO171" s="767">
        <v>1</v>
      </c>
      <c r="AP171" s="767">
        <v>1</v>
      </c>
      <c r="AQ171" s="767">
        <v>1</v>
      </c>
      <c r="AR171" s="767">
        <v>1</v>
      </c>
      <c r="AS171" s="767">
        <v>1</v>
      </c>
      <c r="AT171" s="767">
        <v>4</v>
      </c>
      <c r="AU171" s="767">
        <v>6</v>
      </c>
      <c r="AV171" s="769">
        <v>7</v>
      </c>
    </row>
    <row r="172" spans="2:48" ht="14.4" x14ac:dyDescent="0.3">
      <c r="B172" s="904"/>
      <c r="C172" s="1" t="s">
        <v>6</v>
      </c>
      <c r="D172" s="740">
        <v>158893</v>
      </c>
      <c r="E172" s="740">
        <v>165043</v>
      </c>
      <c r="F172" s="740">
        <v>158800</v>
      </c>
      <c r="G172" s="740">
        <v>154974</v>
      </c>
      <c r="H172" s="740">
        <v>151693</v>
      </c>
      <c r="I172" s="740">
        <v>150716</v>
      </c>
      <c r="J172" s="740">
        <v>161187</v>
      </c>
      <c r="K172" s="740">
        <v>173817</v>
      </c>
      <c r="L172" s="740">
        <v>182431</v>
      </c>
      <c r="M172" s="740">
        <v>189874</v>
      </c>
      <c r="N172" s="740">
        <v>206045</v>
      </c>
      <c r="O172" s="740">
        <v>207639</v>
      </c>
      <c r="P172" s="741">
        <v>199214</v>
      </c>
      <c r="Q172" s="741">
        <v>197144</v>
      </c>
      <c r="R172" s="741">
        <v>199105</v>
      </c>
      <c r="S172" s="143">
        <f>100</f>
        <v>100</v>
      </c>
      <c r="T172" s="328">
        <f t="shared" si="79"/>
        <v>103.87052922406903</v>
      </c>
      <c r="U172" s="328">
        <f t="shared" si="79"/>
        <v>99.941470045879939</v>
      </c>
      <c r="V172" s="328">
        <f t="shared" si="79"/>
        <v>97.533560320467231</v>
      </c>
      <c r="W172" s="328">
        <f t="shared" si="77"/>
        <v>95.468648713285035</v>
      </c>
      <c r="X172" s="328">
        <f t="shared" si="77"/>
        <v>94.853769517851632</v>
      </c>
      <c r="Y172" s="328">
        <f t="shared" si="77"/>
        <v>101.44373886829501</v>
      </c>
      <c r="Z172" s="328">
        <f t="shared" si="77"/>
        <v>109.39248425040751</v>
      </c>
      <c r="AA172" s="328">
        <f t="shared" si="77"/>
        <v>114.81374258148566</v>
      </c>
      <c r="AB172" s="328">
        <f t="shared" si="101"/>
        <v>119.49802697412724</v>
      </c>
      <c r="AC172" s="328">
        <f t="shared" si="101"/>
        <v>129.67531609321998</v>
      </c>
      <c r="AD172" s="328">
        <f t="shared" si="101"/>
        <v>130.67850691975102</v>
      </c>
      <c r="AE172" s="328">
        <f t="shared" si="98"/>
        <v>125.37619655994915</v>
      </c>
      <c r="AF172" s="328">
        <f t="shared" si="99"/>
        <v>124.07343306501859</v>
      </c>
      <c r="AG172" s="329">
        <f t="shared" si="99"/>
        <v>125.30759693630304</v>
      </c>
      <c r="AH172" s="766">
        <v>1</v>
      </c>
      <c r="AI172" s="767">
        <v>1</v>
      </c>
      <c r="AJ172" s="767">
        <v>1</v>
      </c>
      <c r="AK172" s="767">
        <v>1</v>
      </c>
      <c r="AL172" s="767">
        <v>1</v>
      </c>
      <c r="AM172" s="767">
        <v>1</v>
      </c>
      <c r="AN172" s="767">
        <v>1</v>
      </c>
      <c r="AO172" s="767">
        <v>1</v>
      </c>
      <c r="AP172" s="767">
        <v>1</v>
      </c>
      <c r="AQ172" s="767">
        <v>1</v>
      </c>
      <c r="AR172" s="767">
        <v>1</v>
      </c>
      <c r="AS172" s="767">
        <v>1</v>
      </c>
      <c r="AT172" s="767">
        <v>4</v>
      </c>
      <c r="AU172" s="767">
        <v>6</v>
      </c>
      <c r="AV172" s="769">
        <v>7</v>
      </c>
    </row>
    <row r="173" spans="2:48" ht="14.4" x14ac:dyDescent="0.3">
      <c r="B173" s="905"/>
      <c r="C173" s="8" t="s">
        <v>7</v>
      </c>
      <c r="D173">
        <v>84094</v>
      </c>
      <c r="E173">
        <v>91947</v>
      </c>
      <c r="F173">
        <v>86610</v>
      </c>
      <c r="G173">
        <v>84652</v>
      </c>
      <c r="H173">
        <v>84699</v>
      </c>
      <c r="I173">
        <v>83286</v>
      </c>
      <c r="J173">
        <v>84795</v>
      </c>
      <c r="K173">
        <v>90968</v>
      </c>
      <c r="L173">
        <v>93584</v>
      </c>
      <c r="M173">
        <v>97417</v>
      </c>
      <c r="N173">
        <v>108926</v>
      </c>
      <c r="O173">
        <v>111061</v>
      </c>
      <c r="P173">
        <v>108532</v>
      </c>
      <c r="Q173">
        <v>108498</v>
      </c>
      <c r="R173">
        <v>110177</v>
      </c>
      <c r="S173" s="143">
        <f>100</f>
        <v>100</v>
      </c>
      <c r="T173" s="328">
        <f t="shared" si="79"/>
        <v>109.33835945489571</v>
      </c>
      <c r="U173" s="328">
        <f t="shared" si="79"/>
        <v>102.991890027826</v>
      </c>
      <c r="V173" s="328">
        <f t="shared" si="79"/>
        <v>100.66354317787238</v>
      </c>
      <c r="W173" s="328">
        <f t="shared" si="77"/>
        <v>100.71943301543511</v>
      </c>
      <c r="X173" s="328">
        <f t="shared" si="77"/>
        <v>99.039170452113112</v>
      </c>
      <c r="Y173" s="328">
        <f t="shared" si="77"/>
        <v>100.83359098152069</v>
      </c>
      <c r="Z173" s="328">
        <f t="shared" si="77"/>
        <v>108.1741860299189</v>
      </c>
      <c r="AA173" s="328">
        <f t="shared" si="77"/>
        <v>111.28499060575071</v>
      </c>
      <c r="AB173" s="328">
        <f t="shared" si="101"/>
        <v>115.84298523081314</v>
      </c>
      <c r="AC173" s="328">
        <f t="shared" si="101"/>
        <v>129.52886056080101</v>
      </c>
      <c r="AD173" s="328">
        <f t="shared" si="101"/>
        <v>132.06768616072489</v>
      </c>
      <c r="AE173" s="328">
        <f t="shared" si="98"/>
        <v>129.06033724165815</v>
      </c>
      <c r="AF173" s="328">
        <f t="shared" si="99"/>
        <v>129.01990629533617</v>
      </c>
      <c r="AG173" s="329">
        <f t="shared" si="99"/>
        <v>131.0164815563536</v>
      </c>
      <c r="AH173" s="770"/>
      <c r="AI173" s="771"/>
      <c r="AJ173" s="771"/>
      <c r="AK173" s="771"/>
      <c r="AL173" s="771"/>
      <c r="AM173" s="771"/>
      <c r="AN173" s="771"/>
      <c r="AO173" s="771"/>
      <c r="AP173" s="771"/>
      <c r="AQ173" s="771"/>
      <c r="AR173" s="771"/>
      <c r="AS173" s="771"/>
      <c r="AT173" s="771"/>
      <c r="AU173" s="771"/>
      <c r="AV173" s="772"/>
    </row>
    <row r="174" spans="2:48" ht="15" customHeight="1" x14ac:dyDescent="0.3">
      <c r="B174" s="904" t="s">
        <v>45</v>
      </c>
      <c r="C174" s="1" t="s">
        <v>2</v>
      </c>
      <c r="D174" s="740">
        <v>26727</v>
      </c>
      <c r="E174" s="740">
        <v>23941</v>
      </c>
      <c r="F174" s="740">
        <v>24100</v>
      </c>
      <c r="G174" s="740">
        <v>23320</v>
      </c>
      <c r="H174" s="740">
        <v>20907</v>
      </c>
      <c r="I174" s="740">
        <v>21953</v>
      </c>
      <c r="J174" s="740">
        <v>24780</v>
      </c>
      <c r="K174" s="740">
        <v>22634</v>
      </c>
      <c r="L174" s="740">
        <v>23796</v>
      </c>
      <c r="M174" s="740">
        <v>24178</v>
      </c>
      <c r="N174" s="740">
        <v>24177</v>
      </c>
      <c r="O174" s="740">
        <v>24182</v>
      </c>
      <c r="P174" s="741">
        <v>23939</v>
      </c>
      <c r="Q174" s="741">
        <v>24505</v>
      </c>
      <c r="R174" s="741">
        <v>25631</v>
      </c>
      <c r="S174" s="143">
        <f>100</f>
        <v>100</v>
      </c>
      <c r="T174" s="328">
        <f t="shared" si="79"/>
        <v>89.576084109701796</v>
      </c>
      <c r="U174" s="328">
        <f t="shared" si="79"/>
        <v>90.170988139334753</v>
      </c>
      <c r="V174" s="328">
        <f t="shared" si="79"/>
        <v>87.252591012833463</v>
      </c>
      <c r="W174" s="328">
        <f t="shared" si="77"/>
        <v>78.224267594567294</v>
      </c>
      <c r="X174" s="328">
        <f t="shared" si="77"/>
        <v>82.137912971901073</v>
      </c>
      <c r="Y174" s="328">
        <f t="shared" si="77"/>
        <v>92.715231788079464</v>
      </c>
      <c r="Z174" s="328">
        <f t="shared" si="77"/>
        <v>84.685898155423359</v>
      </c>
      <c r="AA174" s="328">
        <f t="shared" si="77"/>
        <v>89.033561566954759</v>
      </c>
      <c r="AB174" s="328">
        <f t="shared" si="101"/>
        <v>90.462827851984883</v>
      </c>
      <c r="AC174" s="328">
        <f t="shared" si="101"/>
        <v>90.459086317207323</v>
      </c>
      <c r="AD174" s="328">
        <f t="shared" si="101"/>
        <v>90.47779399109514</v>
      </c>
      <c r="AE174" s="328">
        <f t="shared" si="98"/>
        <v>89.568601040146675</v>
      </c>
      <c r="AF174" s="328">
        <f t="shared" si="99"/>
        <v>91.686309724248886</v>
      </c>
      <c r="AG174" s="329">
        <f t="shared" si="99"/>
        <v>95.899277883787931</v>
      </c>
      <c r="AH174" s="766">
        <v>1</v>
      </c>
      <c r="AI174" s="767">
        <v>1</v>
      </c>
      <c r="AJ174" s="767">
        <v>1</v>
      </c>
      <c r="AK174" s="767">
        <v>1</v>
      </c>
      <c r="AL174" s="767">
        <v>1</v>
      </c>
      <c r="AM174" s="767">
        <v>1</v>
      </c>
      <c r="AN174" s="767">
        <v>1</v>
      </c>
      <c r="AO174" s="767">
        <v>1</v>
      </c>
      <c r="AP174" s="767">
        <v>1</v>
      </c>
      <c r="AQ174" s="767">
        <v>1</v>
      </c>
      <c r="AR174" s="767">
        <v>1</v>
      </c>
      <c r="AS174" s="767">
        <v>1</v>
      </c>
      <c r="AT174" s="767">
        <v>4</v>
      </c>
      <c r="AU174" s="767">
        <v>6</v>
      </c>
      <c r="AV174" s="769">
        <v>7</v>
      </c>
    </row>
    <row r="175" spans="2:48" ht="14.4" x14ac:dyDescent="0.3">
      <c r="B175" s="904"/>
      <c r="C175" s="1" t="s">
        <v>3</v>
      </c>
      <c r="D175" s="740">
        <v>7945</v>
      </c>
      <c r="E175" s="740">
        <v>8012</v>
      </c>
      <c r="F175" s="740">
        <v>8072</v>
      </c>
      <c r="G175" s="740">
        <v>7963</v>
      </c>
      <c r="H175" s="740">
        <v>8161</v>
      </c>
      <c r="I175" s="740">
        <v>8058</v>
      </c>
      <c r="J175" s="740">
        <v>8379</v>
      </c>
      <c r="K175" s="740">
        <v>7685</v>
      </c>
      <c r="L175" s="740">
        <v>8117</v>
      </c>
      <c r="M175" s="740">
        <v>7781</v>
      </c>
      <c r="N175" s="740">
        <v>10872</v>
      </c>
      <c r="O175" s="740">
        <v>10926</v>
      </c>
      <c r="P175" s="741">
        <v>10802</v>
      </c>
      <c r="Q175" s="741">
        <v>10818</v>
      </c>
      <c r="R175" s="741">
        <v>10942</v>
      </c>
      <c r="S175" s="143">
        <f>100</f>
        <v>100</v>
      </c>
      <c r="T175" s="328">
        <f t="shared" si="79"/>
        <v>100.8432976714915</v>
      </c>
      <c r="U175" s="328">
        <f t="shared" si="79"/>
        <v>101.59848961611077</v>
      </c>
      <c r="V175" s="328">
        <f t="shared" si="79"/>
        <v>100.22655758338578</v>
      </c>
      <c r="W175" s="328">
        <f t="shared" si="77"/>
        <v>102.71869100062932</v>
      </c>
      <c r="X175" s="328">
        <f t="shared" si="77"/>
        <v>101.42227816236627</v>
      </c>
      <c r="Y175" s="328">
        <f t="shared" si="77"/>
        <v>105.46255506607929</v>
      </c>
      <c r="Z175" s="328">
        <f t="shared" si="77"/>
        <v>96.727501573316545</v>
      </c>
      <c r="AA175" s="328">
        <f t="shared" si="77"/>
        <v>102.1648835745752</v>
      </c>
      <c r="AB175" s="328">
        <f t="shared" si="101"/>
        <v>97.935808684707368</v>
      </c>
      <c r="AC175" s="328">
        <f t="shared" si="101"/>
        <v>136.84078036500944</v>
      </c>
      <c r="AD175" s="328">
        <f t="shared" si="101"/>
        <v>137.52045311516676</v>
      </c>
      <c r="AE175" s="328">
        <f t="shared" si="98"/>
        <v>135.95972309628698</v>
      </c>
      <c r="AF175" s="328">
        <f t="shared" si="99"/>
        <v>136.16110761485211</v>
      </c>
      <c r="AG175" s="329">
        <f t="shared" si="99"/>
        <v>137.72183763373189</v>
      </c>
      <c r="AH175" s="766">
        <v>1</v>
      </c>
      <c r="AI175" s="767">
        <v>1</v>
      </c>
      <c r="AJ175" s="767">
        <v>1</v>
      </c>
      <c r="AK175" s="767">
        <v>1</v>
      </c>
      <c r="AL175" s="767">
        <v>1</v>
      </c>
      <c r="AM175" s="767">
        <v>1</v>
      </c>
      <c r="AN175" s="767">
        <v>1</v>
      </c>
      <c r="AO175" s="767">
        <v>1</v>
      </c>
      <c r="AP175" s="767">
        <v>1</v>
      </c>
      <c r="AQ175" s="767">
        <v>1</v>
      </c>
      <c r="AR175" s="767">
        <v>1</v>
      </c>
      <c r="AS175" s="767">
        <v>1</v>
      </c>
      <c r="AT175" s="767">
        <v>4</v>
      </c>
      <c r="AU175" s="767">
        <v>6</v>
      </c>
      <c r="AV175" s="769">
        <v>7</v>
      </c>
    </row>
    <row r="176" spans="2:48" ht="14.4" x14ac:dyDescent="0.3">
      <c r="B176" s="904"/>
      <c r="C176" s="1" t="s">
        <v>4</v>
      </c>
      <c r="D176" s="740">
        <v>10734</v>
      </c>
      <c r="E176" s="740">
        <v>10758</v>
      </c>
      <c r="F176" s="740">
        <v>10480</v>
      </c>
      <c r="G176" s="740">
        <v>10778</v>
      </c>
      <c r="H176" s="740">
        <v>10814</v>
      </c>
      <c r="I176" s="740">
        <v>11438</v>
      </c>
      <c r="J176" s="740">
        <v>11730</v>
      </c>
      <c r="K176" s="740">
        <v>12088</v>
      </c>
      <c r="L176" s="740">
        <v>11788</v>
      </c>
      <c r="M176" s="740">
        <v>12002</v>
      </c>
      <c r="N176" s="740">
        <v>11996</v>
      </c>
      <c r="O176" s="740">
        <v>11517</v>
      </c>
      <c r="P176" s="741">
        <v>11011</v>
      </c>
      <c r="Q176" s="741">
        <v>10718</v>
      </c>
      <c r="R176" s="741">
        <v>10559</v>
      </c>
      <c r="S176" s="143">
        <f>100</f>
        <v>100</v>
      </c>
      <c r="T176" s="328">
        <f t="shared" si="79"/>
        <v>100.22358859698156</v>
      </c>
      <c r="U176" s="328">
        <f t="shared" si="79"/>
        <v>97.633687348611886</v>
      </c>
      <c r="V176" s="328">
        <f t="shared" si="79"/>
        <v>100.40991242779951</v>
      </c>
      <c r="W176" s="328">
        <f t="shared" si="77"/>
        <v>100.74529532327185</v>
      </c>
      <c r="X176" s="328">
        <f t="shared" si="77"/>
        <v>106.55859884479224</v>
      </c>
      <c r="Y176" s="328">
        <f t="shared" si="77"/>
        <v>109.27892677473449</v>
      </c>
      <c r="Z176" s="328">
        <f t="shared" si="77"/>
        <v>112.614123346376</v>
      </c>
      <c r="AA176" s="328">
        <f t="shared" si="77"/>
        <v>109.81926588410657</v>
      </c>
      <c r="AB176" s="328">
        <f t="shared" si="101"/>
        <v>111.81293087385876</v>
      </c>
      <c r="AC176" s="328">
        <f t="shared" si="101"/>
        <v>111.75703372461338</v>
      </c>
      <c r="AD176" s="328">
        <f t="shared" si="101"/>
        <v>107.2945779765232</v>
      </c>
      <c r="AE176" s="328">
        <f t="shared" si="98"/>
        <v>102.58058505682877</v>
      </c>
      <c r="AF176" s="328">
        <f t="shared" si="99"/>
        <v>99.850940935345633</v>
      </c>
      <c r="AG176" s="329">
        <f t="shared" si="99"/>
        <v>98.369666480342829</v>
      </c>
      <c r="AH176" s="766">
        <v>1</v>
      </c>
      <c r="AI176" s="767">
        <v>1</v>
      </c>
      <c r="AJ176" s="767">
        <v>1</v>
      </c>
      <c r="AK176" s="767">
        <v>1</v>
      </c>
      <c r="AL176" s="767">
        <v>1</v>
      </c>
      <c r="AM176" s="767">
        <v>1</v>
      </c>
      <c r="AN176" s="767">
        <v>1</v>
      </c>
      <c r="AO176" s="767">
        <v>1</v>
      </c>
      <c r="AP176" s="767">
        <v>1</v>
      </c>
      <c r="AQ176" s="767">
        <v>1</v>
      </c>
      <c r="AR176" s="767">
        <v>1</v>
      </c>
      <c r="AS176" s="767">
        <v>1</v>
      </c>
      <c r="AT176" s="767">
        <v>4</v>
      </c>
      <c r="AU176" s="767">
        <v>6</v>
      </c>
      <c r="AV176" s="769">
        <v>7</v>
      </c>
    </row>
    <row r="177" spans="2:48" ht="14.4" x14ac:dyDescent="0.3">
      <c r="B177" s="904"/>
      <c r="C177" s="1" t="s">
        <v>5</v>
      </c>
      <c r="D177" s="740">
        <v>10021</v>
      </c>
      <c r="E177" s="740">
        <v>9795</v>
      </c>
      <c r="F177" s="740">
        <v>9701</v>
      </c>
      <c r="G177" s="740">
        <v>11207</v>
      </c>
      <c r="H177" s="740">
        <v>10892</v>
      </c>
      <c r="I177" s="740">
        <v>11879</v>
      </c>
      <c r="J177" s="740">
        <v>12203</v>
      </c>
      <c r="K177" s="740">
        <v>13787</v>
      </c>
      <c r="L177" s="740">
        <v>15261</v>
      </c>
      <c r="M177" s="740">
        <v>16889</v>
      </c>
      <c r="N177" s="740">
        <v>18893</v>
      </c>
      <c r="O177" s="740">
        <v>19816</v>
      </c>
      <c r="P177" s="741">
        <v>18606</v>
      </c>
      <c r="Q177" s="741">
        <v>18188</v>
      </c>
      <c r="R177" s="741">
        <v>18246</v>
      </c>
      <c r="S177" s="143">
        <f>100</f>
        <v>100</v>
      </c>
      <c r="T177" s="328">
        <f t="shared" si="79"/>
        <v>97.744736054285994</v>
      </c>
      <c r="U177" s="328">
        <f t="shared" si="79"/>
        <v>96.806705917573098</v>
      </c>
      <c r="V177" s="328">
        <f t="shared" si="79"/>
        <v>111.83514619299471</v>
      </c>
      <c r="W177" s="328">
        <f t="shared" si="77"/>
        <v>108.69174733060572</v>
      </c>
      <c r="X177" s="328">
        <f t="shared" si="77"/>
        <v>118.54106376609121</v>
      </c>
      <c r="Y177" s="328">
        <f t="shared" si="77"/>
        <v>121.77427402454845</v>
      </c>
      <c r="Z177" s="328">
        <f t="shared" si="77"/>
        <v>137.58107973256162</v>
      </c>
      <c r="AA177" s="328">
        <f t="shared" si="77"/>
        <v>152.29019059974055</v>
      </c>
      <c r="AB177" s="328">
        <f t="shared" si="101"/>
        <v>168.53607424408742</v>
      </c>
      <c r="AC177" s="328">
        <f t="shared" si="101"/>
        <v>188.53407843528589</v>
      </c>
      <c r="AD177" s="328">
        <f t="shared" si="101"/>
        <v>197.74473605428599</v>
      </c>
      <c r="AE177" s="328">
        <f t="shared" si="98"/>
        <v>185.67009280510928</v>
      </c>
      <c r="AF177" s="328">
        <f t="shared" si="99"/>
        <v>181.49885240993913</v>
      </c>
      <c r="AG177" s="329">
        <f t="shared" si="99"/>
        <v>182.07763696237902</v>
      </c>
      <c r="AH177" s="766">
        <v>1</v>
      </c>
      <c r="AI177" s="767">
        <v>1</v>
      </c>
      <c r="AJ177" s="767">
        <v>1</v>
      </c>
      <c r="AK177" s="767">
        <v>1</v>
      </c>
      <c r="AL177" s="767">
        <v>1</v>
      </c>
      <c r="AM177" s="767">
        <v>1</v>
      </c>
      <c r="AN177" s="767">
        <v>1</v>
      </c>
      <c r="AO177" s="767">
        <v>1</v>
      </c>
      <c r="AP177" s="767">
        <v>1</v>
      </c>
      <c r="AQ177" s="767">
        <v>1</v>
      </c>
      <c r="AR177" s="767">
        <v>1</v>
      </c>
      <c r="AS177" s="767">
        <v>1</v>
      </c>
      <c r="AT177" s="767">
        <v>4</v>
      </c>
      <c r="AU177" s="767">
        <v>6</v>
      </c>
      <c r="AV177" s="769">
        <v>7</v>
      </c>
    </row>
    <row r="178" spans="2:48" ht="14.4" x14ac:dyDescent="0.3">
      <c r="B178" s="904"/>
      <c r="C178" s="1" t="s">
        <v>6</v>
      </c>
      <c r="D178" s="740">
        <v>55427</v>
      </c>
      <c r="E178" s="740">
        <v>52506</v>
      </c>
      <c r="F178" s="740">
        <v>52353</v>
      </c>
      <c r="G178" s="740">
        <v>53268</v>
      </c>
      <c r="H178" s="740">
        <v>50774</v>
      </c>
      <c r="I178" s="740">
        <v>53328</v>
      </c>
      <c r="J178" s="740">
        <v>57092</v>
      </c>
      <c r="K178" s="740">
        <v>56194</v>
      </c>
      <c r="L178" s="740">
        <v>58962</v>
      </c>
      <c r="M178" s="740">
        <v>60850</v>
      </c>
      <c r="N178" s="740">
        <v>65938</v>
      </c>
      <c r="O178" s="740">
        <v>66441</v>
      </c>
      <c r="P178" s="741">
        <v>64358</v>
      </c>
      <c r="Q178" s="741">
        <v>64229</v>
      </c>
      <c r="R178" s="741">
        <v>65378</v>
      </c>
      <c r="S178" s="143">
        <f>100</f>
        <v>100</v>
      </c>
      <c r="T178" s="328">
        <f t="shared" si="79"/>
        <v>94.730005232107089</v>
      </c>
      <c r="U178" s="328">
        <f t="shared" si="79"/>
        <v>94.453966478431084</v>
      </c>
      <c r="V178" s="328">
        <f t="shared" si="79"/>
        <v>96.104786475905243</v>
      </c>
      <c r="W178" s="328">
        <f t="shared" si="77"/>
        <v>91.605174373500276</v>
      </c>
      <c r="X178" s="328">
        <f t="shared" si="77"/>
        <v>96.213036967542891</v>
      </c>
      <c r="Y178" s="328">
        <f t="shared" si="77"/>
        <v>103.00395114294477</v>
      </c>
      <c r="Z178" s="328">
        <f t="shared" si="77"/>
        <v>101.38380211810129</v>
      </c>
      <c r="AA178" s="328">
        <f t="shared" si="77"/>
        <v>106.37775813231818</v>
      </c>
      <c r="AB178" s="328">
        <f t="shared" si="101"/>
        <v>109.7840402691829</v>
      </c>
      <c r="AC178" s="328">
        <f t="shared" si="101"/>
        <v>118.96368196005557</v>
      </c>
      <c r="AD178" s="328">
        <f t="shared" si="101"/>
        <v>119.87118191495119</v>
      </c>
      <c r="AE178" s="328">
        <f t="shared" si="98"/>
        <v>116.11308568026413</v>
      </c>
      <c r="AF178" s="328">
        <f t="shared" si="99"/>
        <v>115.88034712324318</v>
      </c>
      <c r="AG178" s="329">
        <f t="shared" si="99"/>
        <v>117.95334403810418</v>
      </c>
      <c r="AH178" s="766">
        <v>1</v>
      </c>
      <c r="AI178" s="767">
        <v>1</v>
      </c>
      <c r="AJ178" s="767">
        <v>1</v>
      </c>
      <c r="AK178" s="767">
        <v>1</v>
      </c>
      <c r="AL178" s="767">
        <v>1</v>
      </c>
      <c r="AM178" s="767">
        <v>1</v>
      </c>
      <c r="AN178" s="767">
        <v>1</v>
      </c>
      <c r="AO178" s="767">
        <v>1</v>
      </c>
      <c r="AP178" s="767">
        <v>1</v>
      </c>
      <c r="AQ178" s="767">
        <v>1</v>
      </c>
      <c r="AR178" s="767">
        <v>1</v>
      </c>
      <c r="AS178" s="767">
        <v>1</v>
      </c>
      <c r="AT178" s="767">
        <v>4</v>
      </c>
      <c r="AU178" s="767">
        <v>6</v>
      </c>
      <c r="AV178" s="769">
        <v>7</v>
      </c>
    </row>
    <row r="179" spans="2:48" ht="14.4" x14ac:dyDescent="0.3">
      <c r="B179" s="905"/>
      <c r="C179" s="8" t="s">
        <v>7</v>
      </c>
      <c r="D179">
        <v>45406</v>
      </c>
      <c r="E179">
        <v>42711</v>
      </c>
      <c r="F179">
        <v>42652</v>
      </c>
      <c r="G179">
        <v>42061</v>
      </c>
      <c r="H179">
        <v>39882</v>
      </c>
      <c r="I179">
        <v>41449</v>
      </c>
      <c r="J179">
        <v>44889</v>
      </c>
      <c r="K179">
        <v>42407</v>
      </c>
      <c r="L179">
        <v>43701</v>
      </c>
      <c r="M179">
        <v>43961</v>
      </c>
      <c r="N179">
        <v>47045</v>
      </c>
      <c r="O179">
        <v>46625</v>
      </c>
      <c r="P179">
        <v>45752</v>
      </c>
      <c r="Q179">
        <v>46041</v>
      </c>
      <c r="R179">
        <v>47132</v>
      </c>
      <c r="S179" s="143">
        <f>100</f>
        <v>100</v>
      </c>
      <c r="T179" s="328">
        <f t="shared" si="79"/>
        <v>94.06466105800996</v>
      </c>
      <c r="U179" s="328">
        <f t="shared" si="79"/>
        <v>93.934722283398671</v>
      </c>
      <c r="V179" s="328">
        <f t="shared" si="79"/>
        <v>92.633132185173764</v>
      </c>
      <c r="W179" s="328">
        <f t="shared" si="77"/>
        <v>87.834206933004452</v>
      </c>
      <c r="X179" s="328">
        <f t="shared" si="77"/>
        <v>91.285292692595689</v>
      </c>
      <c r="Y179" s="328">
        <f t="shared" si="77"/>
        <v>98.861383958067222</v>
      </c>
      <c r="Z179" s="328">
        <f t="shared" si="77"/>
        <v>93.395146015945031</v>
      </c>
      <c r="AA179" s="328">
        <f t="shared" si="77"/>
        <v>96.244989648945079</v>
      </c>
      <c r="AB179" s="328">
        <f t="shared" si="101"/>
        <v>96.817601198079544</v>
      </c>
      <c r="AC179" s="328">
        <f t="shared" si="101"/>
        <v>103.60965511165925</v>
      </c>
      <c r="AD179" s="328">
        <f t="shared" si="101"/>
        <v>102.68466722459587</v>
      </c>
      <c r="AE179" s="328">
        <f t="shared" si="98"/>
        <v>100.76201383077127</v>
      </c>
      <c r="AF179" s="328">
        <f t="shared" si="99"/>
        <v>101.39849359115536</v>
      </c>
      <c r="AG179" s="329">
        <f t="shared" si="99"/>
        <v>103.80125974540809</v>
      </c>
      <c r="AH179" s="770"/>
      <c r="AI179" s="771"/>
      <c r="AJ179" s="771"/>
      <c r="AK179" s="771"/>
      <c r="AL179" s="771"/>
      <c r="AM179" s="771"/>
      <c r="AN179" s="771"/>
      <c r="AO179" s="771"/>
      <c r="AP179" s="771"/>
      <c r="AQ179" s="771"/>
      <c r="AR179" s="771"/>
      <c r="AS179" s="771"/>
      <c r="AT179" s="771"/>
      <c r="AU179" s="771"/>
      <c r="AV179" s="772"/>
    </row>
    <row r="180" spans="2:48" ht="15" customHeight="1" x14ac:dyDescent="0.3">
      <c r="B180" s="904" t="s">
        <v>46</v>
      </c>
      <c r="C180" s="1" t="s">
        <v>2</v>
      </c>
      <c r="D180" s="740">
        <v>46308</v>
      </c>
      <c r="E180" s="740">
        <v>38522</v>
      </c>
      <c r="F180" s="740">
        <v>40567</v>
      </c>
      <c r="G180" s="740">
        <v>42262</v>
      </c>
      <c r="H180" s="740">
        <v>40200</v>
      </c>
      <c r="I180" s="740">
        <v>46784</v>
      </c>
      <c r="J180" s="740">
        <v>42278</v>
      </c>
      <c r="K180" s="740">
        <v>44745</v>
      </c>
      <c r="L180" s="740">
        <v>49933</v>
      </c>
      <c r="M180" s="740">
        <v>49444</v>
      </c>
      <c r="N180" s="740">
        <v>52091</v>
      </c>
      <c r="O180" s="740">
        <v>53841</v>
      </c>
      <c r="P180" s="741">
        <v>53300</v>
      </c>
      <c r="Q180" s="741">
        <v>54561</v>
      </c>
      <c r="R180" s="741">
        <v>57069</v>
      </c>
      <c r="S180" s="143">
        <f>100</f>
        <v>100</v>
      </c>
      <c r="T180" s="328">
        <f t="shared" si="79"/>
        <v>83.186490455212919</v>
      </c>
      <c r="U180" s="328">
        <f t="shared" si="79"/>
        <v>87.602574069275292</v>
      </c>
      <c r="V180" s="328">
        <f t="shared" si="79"/>
        <v>91.262848751835534</v>
      </c>
      <c r="W180" s="328">
        <f t="shared" si="77"/>
        <v>86.81005441824307</v>
      </c>
      <c r="X180" s="328">
        <f t="shared" si="77"/>
        <v>101.02790014684288</v>
      </c>
      <c r="Y180" s="328">
        <f t="shared" si="77"/>
        <v>91.297400017275635</v>
      </c>
      <c r="Z180" s="328">
        <f t="shared" si="77"/>
        <v>96.624773257320555</v>
      </c>
      <c r="AA180" s="328">
        <f t="shared" si="77"/>
        <v>107.82802107627192</v>
      </c>
      <c r="AB180" s="328">
        <f t="shared" si="101"/>
        <v>106.77204802625896</v>
      </c>
      <c r="AC180" s="328">
        <f t="shared" si="101"/>
        <v>112.48812300250496</v>
      </c>
      <c r="AD180" s="328">
        <f t="shared" si="101"/>
        <v>116.26716766001555</v>
      </c>
      <c r="AE180" s="328">
        <f t="shared" si="98"/>
        <v>115.09890299732227</v>
      </c>
      <c r="AF180" s="328">
        <f t="shared" si="99"/>
        <v>117.8219746048199</v>
      </c>
      <c r="AG180" s="329">
        <f t="shared" si="99"/>
        <v>123.23788546255507</v>
      </c>
      <c r="AH180" s="766">
        <v>1</v>
      </c>
      <c r="AI180" s="767">
        <v>1</v>
      </c>
      <c r="AJ180" s="767">
        <v>1</v>
      </c>
      <c r="AK180" s="767">
        <v>1</v>
      </c>
      <c r="AL180" s="767">
        <v>1</v>
      </c>
      <c r="AM180" s="767">
        <v>1</v>
      </c>
      <c r="AN180" s="767">
        <v>1</v>
      </c>
      <c r="AO180" s="767">
        <v>1</v>
      </c>
      <c r="AP180" s="767">
        <v>1</v>
      </c>
      <c r="AQ180" s="767">
        <v>1</v>
      </c>
      <c r="AR180" s="767">
        <v>1</v>
      </c>
      <c r="AS180" s="767">
        <v>1</v>
      </c>
      <c r="AT180" s="767">
        <v>4</v>
      </c>
      <c r="AU180" s="767">
        <v>6</v>
      </c>
      <c r="AV180" s="769">
        <v>7</v>
      </c>
    </row>
    <row r="181" spans="2:48" ht="14.4" x14ac:dyDescent="0.3">
      <c r="B181" s="904"/>
      <c r="C181" s="1" t="s">
        <v>3</v>
      </c>
      <c r="D181" s="740">
        <v>17625</v>
      </c>
      <c r="E181" s="740">
        <v>15059</v>
      </c>
      <c r="F181" s="740">
        <v>14284</v>
      </c>
      <c r="G181" s="740">
        <v>15979</v>
      </c>
      <c r="H181" s="740">
        <v>16887</v>
      </c>
      <c r="I181" s="740">
        <v>17548</v>
      </c>
      <c r="J181" s="740">
        <v>18451</v>
      </c>
      <c r="K181" s="740">
        <v>18460</v>
      </c>
      <c r="L181" s="740">
        <v>18823</v>
      </c>
      <c r="M181" s="740">
        <v>18024</v>
      </c>
      <c r="N181" s="740">
        <v>23443</v>
      </c>
      <c r="O181" s="740">
        <v>24383</v>
      </c>
      <c r="P181" s="741">
        <v>24106</v>
      </c>
      <c r="Q181" s="741">
        <v>24141</v>
      </c>
      <c r="R181" s="741">
        <v>24418</v>
      </c>
      <c r="S181" s="143">
        <f>100</f>
        <v>100</v>
      </c>
      <c r="T181" s="328">
        <f t="shared" si="79"/>
        <v>85.441134751773049</v>
      </c>
      <c r="U181" s="328">
        <f t="shared" si="79"/>
        <v>81.043971631205679</v>
      </c>
      <c r="V181" s="328">
        <f t="shared" si="79"/>
        <v>90.660992907801415</v>
      </c>
      <c r="W181" s="328">
        <f t="shared" si="77"/>
        <v>95.812765957446814</v>
      </c>
      <c r="X181" s="328">
        <f t="shared" si="77"/>
        <v>99.56312056737589</v>
      </c>
      <c r="Y181" s="328">
        <f t="shared" si="77"/>
        <v>104.68652482269503</v>
      </c>
      <c r="Z181" s="328">
        <f t="shared" si="77"/>
        <v>104.73758865248227</v>
      </c>
      <c r="AA181" s="328">
        <f t="shared" si="77"/>
        <v>106.79716312056738</v>
      </c>
      <c r="AB181" s="328">
        <f t="shared" si="101"/>
        <v>102.26382978723404</v>
      </c>
      <c r="AC181" s="328">
        <f t="shared" si="101"/>
        <v>133.00992907801418</v>
      </c>
      <c r="AD181" s="328">
        <f t="shared" si="101"/>
        <v>138.34326241134752</v>
      </c>
      <c r="AE181" s="328">
        <f t="shared" ref="AE181:AE182" si="102">P181*100/$D181</f>
        <v>136.77163120567377</v>
      </c>
      <c r="AF181" s="328">
        <f t="shared" ref="AF181:AG182" si="103">Q181*100/$D181</f>
        <v>136.97021276595746</v>
      </c>
      <c r="AG181" s="329">
        <f t="shared" si="103"/>
        <v>138.54184397163121</v>
      </c>
      <c r="AH181" s="766">
        <v>1</v>
      </c>
      <c r="AI181" s="767">
        <v>1</v>
      </c>
      <c r="AJ181" s="767">
        <v>1</v>
      </c>
      <c r="AK181" s="767">
        <v>1</v>
      </c>
      <c r="AL181" s="767">
        <v>1</v>
      </c>
      <c r="AM181" s="767">
        <v>1</v>
      </c>
      <c r="AN181" s="767">
        <v>1</v>
      </c>
      <c r="AO181" s="767">
        <v>1</v>
      </c>
      <c r="AP181" s="767">
        <v>1</v>
      </c>
      <c r="AQ181" s="767">
        <v>1</v>
      </c>
      <c r="AR181" s="767">
        <v>1</v>
      </c>
      <c r="AS181" s="767">
        <v>1</v>
      </c>
      <c r="AT181" s="767">
        <v>4</v>
      </c>
      <c r="AU181" s="767">
        <v>6</v>
      </c>
      <c r="AV181" s="769">
        <v>7</v>
      </c>
    </row>
    <row r="182" spans="2:48" ht="14.4" x14ac:dyDescent="0.3">
      <c r="B182" s="904"/>
      <c r="C182" s="1" t="s">
        <v>4</v>
      </c>
      <c r="D182" s="740">
        <v>26536</v>
      </c>
      <c r="E182" s="740">
        <v>25910</v>
      </c>
      <c r="F182" s="740">
        <v>25645</v>
      </c>
      <c r="G182" s="740">
        <v>25924</v>
      </c>
      <c r="H182" s="740">
        <v>25348</v>
      </c>
      <c r="I182" s="740">
        <v>24496</v>
      </c>
      <c r="J182" s="740">
        <v>25203</v>
      </c>
      <c r="K182" s="740">
        <v>24487</v>
      </c>
      <c r="L182" s="740">
        <v>25205</v>
      </c>
      <c r="M182" s="740">
        <v>24718</v>
      </c>
      <c r="N182" s="740">
        <v>22246</v>
      </c>
      <c r="O182" s="740">
        <v>20615</v>
      </c>
      <c r="P182" s="741">
        <v>19709</v>
      </c>
      <c r="Q182" s="741">
        <v>19184</v>
      </c>
      <c r="R182" s="741">
        <v>18900</v>
      </c>
      <c r="S182" s="143">
        <f>100</f>
        <v>100</v>
      </c>
      <c r="T182" s="328">
        <f t="shared" si="79"/>
        <v>97.640940608984025</v>
      </c>
      <c r="U182" s="328">
        <f t="shared" si="79"/>
        <v>96.642297256557129</v>
      </c>
      <c r="V182" s="328">
        <f t="shared" si="79"/>
        <v>97.693699125716009</v>
      </c>
      <c r="W182" s="328">
        <f t="shared" si="77"/>
        <v>95.523063008742838</v>
      </c>
      <c r="X182" s="328">
        <f t="shared" si="77"/>
        <v>92.312330419053367</v>
      </c>
      <c r="Y182" s="328">
        <f t="shared" ref="Y182:AB245" si="104">J182*100/$D182</f>
        <v>94.976635514018696</v>
      </c>
      <c r="Z182" s="328">
        <f t="shared" si="104"/>
        <v>92.278414229725655</v>
      </c>
      <c r="AA182" s="328">
        <f t="shared" si="104"/>
        <v>94.984172444980402</v>
      </c>
      <c r="AB182" s="328">
        <f t="shared" si="104"/>
        <v>93.148929755803437</v>
      </c>
      <c r="AC182" s="328">
        <f t="shared" ref="AC182:AD244" si="105">N182*100/$D182</f>
        <v>83.833283087126915</v>
      </c>
      <c r="AD182" s="328">
        <f t="shared" si="105"/>
        <v>77.686915887850461</v>
      </c>
      <c r="AE182" s="328">
        <f t="shared" si="102"/>
        <v>74.272686162194759</v>
      </c>
      <c r="AF182" s="328">
        <f t="shared" si="103"/>
        <v>72.294241784745253</v>
      </c>
      <c r="AG182" s="329">
        <f t="shared" si="103"/>
        <v>71.223997588182087</v>
      </c>
      <c r="AH182" s="766">
        <v>1</v>
      </c>
      <c r="AI182" s="767">
        <v>1</v>
      </c>
      <c r="AJ182" s="767">
        <v>1</v>
      </c>
      <c r="AK182" s="767">
        <v>1</v>
      </c>
      <c r="AL182" s="767">
        <v>1</v>
      </c>
      <c r="AM182" s="767">
        <v>1</v>
      </c>
      <c r="AN182" s="767">
        <v>1</v>
      </c>
      <c r="AO182" s="767">
        <v>1</v>
      </c>
      <c r="AP182" s="767">
        <v>1</v>
      </c>
      <c r="AQ182" s="767">
        <v>1</v>
      </c>
      <c r="AR182" s="767">
        <v>1</v>
      </c>
      <c r="AS182" s="767">
        <v>1</v>
      </c>
      <c r="AT182" s="767">
        <v>4</v>
      </c>
      <c r="AU182" s="767">
        <v>6</v>
      </c>
      <c r="AV182" s="769">
        <v>7</v>
      </c>
    </row>
    <row r="183" spans="2:48" ht="14.4" x14ac:dyDescent="0.3">
      <c r="B183" s="904"/>
      <c r="C183" s="1" t="s">
        <v>5</v>
      </c>
      <c r="D183" s="740">
        <v>36431</v>
      </c>
      <c r="E183" s="740">
        <v>30413</v>
      </c>
      <c r="F183" s="740">
        <v>32863</v>
      </c>
      <c r="G183" s="740">
        <v>28511</v>
      </c>
      <c r="H183" s="740">
        <v>30982</v>
      </c>
      <c r="I183" s="740">
        <v>34470</v>
      </c>
      <c r="J183" s="740">
        <v>36392</v>
      </c>
      <c r="K183" s="740">
        <v>38477</v>
      </c>
      <c r="L183" s="740">
        <v>37239</v>
      </c>
      <c r="M183" s="740">
        <v>39257</v>
      </c>
      <c r="N183" s="740">
        <v>22718</v>
      </c>
      <c r="O183" s="740">
        <v>23114</v>
      </c>
      <c r="P183" s="741">
        <v>21703</v>
      </c>
      <c r="Q183" s="741">
        <v>21216</v>
      </c>
      <c r="R183" s="741">
        <v>21284</v>
      </c>
      <c r="S183" s="143">
        <f>100</f>
        <v>100</v>
      </c>
      <c r="T183" s="328">
        <f t="shared" si="79"/>
        <v>83.481101259916002</v>
      </c>
      <c r="U183" s="328">
        <f t="shared" si="79"/>
        <v>90.206143119870447</v>
      </c>
      <c r="V183" s="328">
        <f t="shared" si="79"/>
        <v>78.260272844555459</v>
      </c>
      <c r="W183" s="328">
        <f t="shared" si="79"/>
        <v>85.042957920452366</v>
      </c>
      <c r="X183" s="328">
        <f t="shared" si="79"/>
        <v>94.61722159699157</v>
      </c>
      <c r="Y183" s="328">
        <f t="shared" si="104"/>
        <v>99.892948313249704</v>
      </c>
      <c r="Z183" s="328">
        <f t="shared" si="104"/>
        <v>105.61609618182317</v>
      </c>
      <c r="AA183" s="328">
        <f t="shared" si="104"/>
        <v>102.21789135626253</v>
      </c>
      <c r="AB183" s="328">
        <f t="shared" si="104"/>
        <v>107.75712991682907</v>
      </c>
      <c r="AC183" s="328">
        <f t="shared" si="105"/>
        <v>62.35897998956932</v>
      </c>
      <c r="AD183" s="328">
        <f t="shared" si="105"/>
        <v>63.445966347341553</v>
      </c>
      <c r="AE183" s="328">
        <f t="shared" ref="AE183:AE184" si="106">P183*100/$D183</f>
        <v>59.572891219016775</v>
      </c>
      <c r="AF183" s="328">
        <f t="shared" ref="AF183:AG184" si="107">Q183*100/$D183</f>
        <v>58.236117592160525</v>
      </c>
      <c r="AG183" s="329">
        <f t="shared" si="107"/>
        <v>58.422771815212322</v>
      </c>
      <c r="AH183" s="766">
        <v>1</v>
      </c>
      <c r="AI183" s="767">
        <v>1</v>
      </c>
      <c r="AJ183" s="767">
        <v>1</v>
      </c>
      <c r="AK183" s="767">
        <v>1</v>
      </c>
      <c r="AL183" s="767">
        <v>1</v>
      </c>
      <c r="AM183" s="767">
        <v>1</v>
      </c>
      <c r="AN183" s="767">
        <v>1</v>
      </c>
      <c r="AO183" s="767">
        <v>1</v>
      </c>
      <c r="AP183" s="767">
        <v>1</v>
      </c>
      <c r="AQ183" s="767">
        <v>1</v>
      </c>
      <c r="AR183" s="767">
        <v>1</v>
      </c>
      <c r="AS183" s="767">
        <v>1</v>
      </c>
      <c r="AT183" s="767">
        <v>4</v>
      </c>
      <c r="AU183" s="767">
        <v>6</v>
      </c>
      <c r="AV183" s="769">
        <v>7</v>
      </c>
    </row>
    <row r="184" spans="2:48" ht="14.4" x14ac:dyDescent="0.3">
      <c r="B184" s="904"/>
      <c r="C184" s="1" t="s">
        <v>6</v>
      </c>
      <c r="D184" s="740">
        <v>126900</v>
      </c>
      <c r="E184" s="740">
        <v>109904</v>
      </c>
      <c r="F184" s="740">
        <v>113359</v>
      </c>
      <c r="G184" s="740">
        <v>112676</v>
      </c>
      <c r="H184" s="740">
        <v>113417</v>
      </c>
      <c r="I184" s="740">
        <v>123298</v>
      </c>
      <c r="J184" s="740">
        <v>122324</v>
      </c>
      <c r="K184" s="740">
        <v>126169</v>
      </c>
      <c r="L184" s="740">
        <v>131200</v>
      </c>
      <c r="M184" s="740">
        <v>131443</v>
      </c>
      <c r="N184" s="740">
        <v>120498</v>
      </c>
      <c r="O184" s="740">
        <v>121953</v>
      </c>
      <c r="P184" s="741">
        <v>118818</v>
      </c>
      <c r="Q184" s="741">
        <v>119102</v>
      </c>
      <c r="R184" s="741">
        <v>121671</v>
      </c>
      <c r="S184" s="143">
        <f>100</f>
        <v>100</v>
      </c>
      <c r="T184" s="328">
        <f t="shared" si="79"/>
        <v>86.606776989755716</v>
      </c>
      <c r="U184" s="328">
        <f t="shared" si="79"/>
        <v>89.329393223010243</v>
      </c>
      <c r="V184" s="328">
        <f t="shared" si="79"/>
        <v>88.79117415287628</v>
      </c>
      <c r="W184" s="328">
        <f t="shared" si="79"/>
        <v>89.375098502758078</v>
      </c>
      <c r="X184" s="328">
        <f t="shared" si="79"/>
        <v>97.161544523246647</v>
      </c>
      <c r="Y184" s="328">
        <f t="shared" si="104"/>
        <v>96.39401103230891</v>
      </c>
      <c r="Z184" s="328">
        <f t="shared" si="104"/>
        <v>99.423955870764388</v>
      </c>
      <c r="AA184" s="328">
        <f t="shared" si="104"/>
        <v>103.38849487785657</v>
      </c>
      <c r="AB184" s="328">
        <f t="shared" si="104"/>
        <v>103.57998423955871</v>
      </c>
      <c r="AC184" s="328">
        <f t="shared" si="105"/>
        <v>94.95508274231679</v>
      </c>
      <c r="AD184" s="328">
        <f t="shared" si="105"/>
        <v>96.101654846335691</v>
      </c>
      <c r="AE184" s="328">
        <f t="shared" si="106"/>
        <v>93.63120567375887</v>
      </c>
      <c r="AF184" s="328">
        <f t="shared" si="107"/>
        <v>93.855003940110322</v>
      </c>
      <c r="AG184" s="329">
        <f t="shared" si="107"/>
        <v>95.879432624113477</v>
      </c>
      <c r="AH184" s="766">
        <v>1</v>
      </c>
      <c r="AI184" s="767">
        <v>1</v>
      </c>
      <c r="AJ184" s="767">
        <v>1</v>
      </c>
      <c r="AK184" s="767">
        <v>1</v>
      </c>
      <c r="AL184" s="767">
        <v>1</v>
      </c>
      <c r="AM184" s="767">
        <v>1</v>
      </c>
      <c r="AN184" s="767">
        <v>1</v>
      </c>
      <c r="AO184" s="767">
        <v>1</v>
      </c>
      <c r="AP184" s="767">
        <v>1</v>
      </c>
      <c r="AQ184" s="767">
        <v>1</v>
      </c>
      <c r="AR184" s="767">
        <v>1</v>
      </c>
      <c r="AS184" s="767">
        <v>1</v>
      </c>
      <c r="AT184" s="767">
        <v>4</v>
      </c>
      <c r="AU184" s="767">
        <v>6</v>
      </c>
      <c r="AV184" s="769">
        <v>7</v>
      </c>
    </row>
    <row r="185" spans="2:48" ht="14.4" x14ac:dyDescent="0.3">
      <c r="B185" s="905"/>
      <c r="C185" s="8" t="s">
        <v>7</v>
      </c>
      <c r="D185">
        <v>90469</v>
      </c>
      <c r="E185">
        <v>79491</v>
      </c>
      <c r="F185">
        <v>80496</v>
      </c>
      <c r="G185">
        <v>84165</v>
      </c>
      <c r="H185">
        <v>82435</v>
      </c>
      <c r="I185">
        <v>88828</v>
      </c>
      <c r="J185">
        <v>85932</v>
      </c>
      <c r="K185">
        <v>87692</v>
      </c>
      <c r="L185">
        <v>93961</v>
      </c>
      <c r="M185">
        <v>92186</v>
      </c>
      <c r="N185">
        <v>97780</v>
      </c>
      <c r="O185">
        <v>98839</v>
      </c>
      <c r="P185">
        <v>97115</v>
      </c>
      <c r="Q185">
        <v>97886</v>
      </c>
      <c r="R185">
        <v>100387</v>
      </c>
      <c r="S185" s="143">
        <f>100</f>
        <v>100</v>
      </c>
      <c r="T185" s="328">
        <f t="shared" si="79"/>
        <v>87.86545667576739</v>
      </c>
      <c r="U185" s="328">
        <f t="shared" si="79"/>
        <v>88.976334434999828</v>
      </c>
      <c r="V185" s="328">
        <f t="shared" si="79"/>
        <v>93.031867269451411</v>
      </c>
      <c r="W185" s="328">
        <f t="shared" si="79"/>
        <v>91.11961003216571</v>
      </c>
      <c r="X185" s="328">
        <f t="shared" si="79"/>
        <v>98.186119002089114</v>
      </c>
      <c r="Y185" s="328">
        <f t="shared" si="104"/>
        <v>94.985022493892941</v>
      </c>
      <c r="Z185" s="328">
        <f t="shared" si="104"/>
        <v>96.93044026130498</v>
      </c>
      <c r="AA185" s="328">
        <f t="shared" si="104"/>
        <v>103.85988570670617</v>
      </c>
      <c r="AB185" s="328">
        <f t="shared" si="104"/>
        <v>101.89788767423096</v>
      </c>
      <c r="AC185" s="328">
        <f t="shared" si="105"/>
        <v>108.08122119178945</v>
      </c>
      <c r="AD185" s="328">
        <f t="shared" si="105"/>
        <v>109.25178790524932</v>
      </c>
      <c r="AE185" s="328">
        <f t="shared" ref="AE185:AE186" si="108">P185*100/$D185</f>
        <v>107.34616277398888</v>
      </c>
      <c r="AF185" s="328">
        <f t="shared" ref="AF185:AG186" si="109">Q185*100/$D185</f>
        <v>108.19838839823586</v>
      </c>
      <c r="AG185" s="329">
        <f t="shared" si="109"/>
        <v>110.96287125976853</v>
      </c>
      <c r="AH185" s="770"/>
      <c r="AI185" s="771"/>
      <c r="AJ185" s="771"/>
      <c r="AK185" s="771"/>
      <c r="AL185" s="771"/>
      <c r="AM185" s="771"/>
      <c r="AN185" s="771"/>
      <c r="AO185" s="771"/>
      <c r="AP185" s="771"/>
      <c r="AQ185" s="771"/>
      <c r="AR185" s="771"/>
      <c r="AS185" s="771"/>
      <c r="AT185" s="771"/>
      <c r="AU185" s="771"/>
      <c r="AV185" s="772"/>
    </row>
    <row r="186" spans="2:48" ht="15" customHeight="1" x14ac:dyDescent="0.3">
      <c r="B186" s="904" t="s">
        <v>47</v>
      </c>
      <c r="C186" s="1" t="s">
        <v>2</v>
      </c>
      <c r="D186" s="740">
        <v>3115</v>
      </c>
      <c r="E186" s="740">
        <v>3436</v>
      </c>
      <c r="F186" s="740">
        <v>3469</v>
      </c>
      <c r="G186" s="740">
        <v>4002</v>
      </c>
      <c r="H186" s="740">
        <v>3983</v>
      </c>
      <c r="I186" s="740">
        <v>3703</v>
      </c>
      <c r="J186" s="740">
        <v>4092</v>
      </c>
      <c r="K186" s="740">
        <v>4746</v>
      </c>
      <c r="L186" s="740">
        <v>5891</v>
      </c>
      <c r="M186" s="740">
        <v>7166</v>
      </c>
      <c r="N186" s="740">
        <v>5775</v>
      </c>
      <c r="O186" s="740">
        <v>5858</v>
      </c>
      <c r="P186" s="741">
        <v>6207</v>
      </c>
      <c r="Q186" s="741">
        <v>6365</v>
      </c>
      <c r="R186" s="741">
        <v>6640</v>
      </c>
      <c r="S186" s="143">
        <f>100</f>
        <v>100</v>
      </c>
      <c r="T186" s="328">
        <f t="shared" si="79"/>
        <v>110.30497592295345</v>
      </c>
      <c r="U186" s="328">
        <f t="shared" si="79"/>
        <v>111.36436597110755</v>
      </c>
      <c r="V186" s="328">
        <f t="shared" si="79"/>
        <v>128.47512038523274</v>
      </c>
      <c r="W186" s="328">
        <f t="shared" si="79"/>
        <v>127.86516853932584</v>
      </c>
      <c r="X186" s="328">
        <f t="shared" si="79"/>
        <v>118.87640449438203</v>
      </c>
      <c r="Y186" s="328">
        <f t="shared" si="104"/>
        <v>131.36436597110753</v>
      </c>
      <c r="Z186" s="328">
        <f t="shared" si="104"/>
        <v>152.35955056179776</v>
      </c>
      <c r="AA186" s="328">
        <f t="shared" si="104"/>
        <v>189.11717495987159</v>
      </c>
      <c r="AB186" s="328">
        <f t="shared" si="104"/>
        <v>230.04815409309791</v>
      </c>
      <c r="AC186" s="328">
        <f t="shared" si="105"/>
        <v>185.3932584269663</v>
      </c>
      <c r="AD186" s="328">
        <f t="shared" si="105"/>
        <v>188.0577849117175</v>
      </c>
      <c r="AE186" s="328">
        <f t="shared" si="108"/>
        <v>199.26163723916534</v>
      </c>
      <c r="AF186" s="328">
        <f t="shared" si="109"/>
        <v>204.33386837881221</v>
      </c>
      <c r="AG186" s="329">
        <f t="shared" si="109"/>
        <v>213.16211878009631</v>
      </c>
      <c r="AH186" s="766">
        <v>1</v>
      </c>
      <c r="AI186" s="767">
        <v>1</v>
      </c>
      <c r="AJ186" s="767">
        <v>1</v>
      </c>
      <c r="AK186" s="767">
        <v>1</v>
      </c>
      <c r="AL186" s="767">
        <v>1</v>
      </c>
      <c r="AM186" s="767">
        <v>1</v>
      </c>
      <c r="AN186" s="767">
        <v>1</v>
      </c>
      <c r="AO186" s="767">
        <v>1</v>
      </c>
      <c r="AP186" s="767">
        <v>1</v>
      </c>
      <c r="AQ186" s="767">
        <v>1</v>
      </c>
      <c r="AR186" s="767">
        <v>1</v>
      </c>
      <c r="AS186" s="767">
        <v>1</v>
      </c>
      <c r="AT186" s="767">
        <v>4</v>
      </c>
      <c r="AU186" s="767">
        <v>6</v>
      </c>
      <c r="AV186" s="769">
        <v>7</v>
      </c>
    </row>
    <row r="187" spans="2:48" ht="14.4" x14ac:dyDescent="0.3">
      <c r="B187" s="904"/>
      <c r="C187" s="1" t="s">
        <v>3</v>
      </c>
      <c r="D187" s="740">
        <v>5910</v>
      </c>
      <c r="E187" s="740">
        <v>5930</v>
      </c>
      <c r="F187" s="740">
        <v>5872</v>
      </c>
      <c r="G187" s="740">
        <v>5891</v>
      </c>
      <c r="H187" s="740">
        <v>5961</v>
      </c>
      <c r="I187" s="740">
        <v>5822</v>
      </c>
      <c r="J187" s="740">
        <v>6088</v>
      </c>
      <c r="K187" s="740">
        <v>5894</v>
      </c>
      <c r="L187" s="740">
        <v>6162</v>
      </c>
      <c r="M187" s="740">
        <v>6014</v>
      </c>
      <c r="N187" s="740">
        <v>6115</v>
      </c>
      <c r="O187" s="740">
        <v>6248</v>
      </c>
      <c r="P187" s="741">
        <v>6363</v>
      </c>
      <c r="Q187" s="741">
        <v>6407</v>
      </c>
      <c r="R187" s="741">
        <v>6484</v>
      </c>
      <c r="S187" s="143">
        <f>100</f>
        <v>100</v>
      </c>
      <c r="T187" s="328">
        <f t="shared" si="79"/>
        <v>100.33840947546531</v>
      </c>
      <c r="U187" s="328">
        <f t="shared" si="79"/>
        <v>99.357021996615899</v>
      </c>
      <c r="V187" s="328">
        <f t="shared" si="79"/>
        <v>99.678510998307956</v>
      </c>
      <c r="W187" s="328">
        <f t="shared" si="79"/>
        <v>100.86294416243655</v>
      </c>
      <c r="X187" s="328">
        <f t="shared" si="79"/>
        <v>98.510998307952619</v>
      </c>
      <c r="Y187" s="328">
        <f t="shared" si="104"/>
        <v>103.01184433164129</v>
      </c>
      <c r="Z187" s="328">
        <f t="shared" si="104"/>
        <v>99.729272419627748</v>
      </c>
      <c r="AA187" s="328">
        <f t="shared" si="104"/>
        <v>104.26395939086295</v>
      </c>
      <c r="AB187" s="328">
        <f t="shared" si="104"/>
        <v>101.75972927241963</v>
      </c>
      <c r="AC187" s="328">
        <f t="shared" si="105"/>
        <v>103.46869712351946</v>
      </c>
      <c r="AD187" s="328">
        <f t="shared" si="105"/>
        <v>105.7191201353638</v>
      </c>
      <c r="AE187" s="328">
        <f t="shared" ref="AE187:AE188" si="110">P187*100/$D187</f>
        <v>107.66497461928934</v>
      </c>
      <c r="AF187" s="328">
        <f t="shared" ref="AF187:AG188" si="111">Q187*100/$D187</f>
        <v>108.40947546531302</v>
      </c>
      <c r="AG187" s="329">
        <f t="shared" si="111"/>
        <v>109.71235194585448</v>
      </c>
      <c r="AH187" s="766">
        <v>1</v>
      </c>
      <c r="AI187" s="767">
        <v>1</v>
      </c>
      <c r="AJ187" s="767">
        <v>1</v>
      </c>
      <c r="AK187" s="767">
        <v>1</v>
      </c>
      <c r="AL187" s="767">
        <v>1</v>
      </c>
      <c r="AM187" s="767">
        <v>1</v>
      </c>
      <c r="AN187" s="767">
        <v>1</v>
      </c>
      <c r="AO187" s="767">
        <v>1</v>
      </c>
      <c r="AP187" s="767">
        <v>1</v>
      </c>
      <c r="AQ187" s="767">
        <v>1</v>
      </c>
      <c r="AR187" s="767">
        <v>1</v>
      </c>
      <c r="AS187" s="767">
        <v>1</v>
      </c>
      <c r="AT187" s="767">
        <v>4</v>
      </c>
      <c r="AU187" s="767">
        <v>6</v>
      </c>
      <c r="AV187" s="769">
        <v>7</v>
      </c>
    </row>
    <row r="188" spans="2:48" ht="14.4" x14ac:dyDescent="0.3">
      <c r="B188" s="904"/>
      <c r="C188" s="1" t="s">
        <v>4</v>
      </c>
      <c r="D188" s="740">
        <v>24333</v>
      </c>
      <c r="E188" s="740">
        <v>23452</v>
      </c>
      <c r="F188" s="740">
        <v>20903</v>
      </c>
      <c r="G188" s="740">
        <v>21194</v>
      </c>
      <c r="H188" s="740">
        <v>21167</v>
      </c>
      <c r="I188" s="740">
        <v>20773</v>
      </c>
      <c r="J188" s="740">
        <v>18557</v>
      </c>
      <c r="K188" s="740">
        <v>18079</v>
      </c>
      <c r="L188" s="740">
        <v>17160</v>
      </c>
      <c r="M188" s="740">
        <v>17225</v>
      </c>
      <c r="N188" s="740">
        <v>13940</v>
      </c>
      <c r="O188" s="740">
        <v>12234</v>
      </c>
      <c r="P188" s="741">
        <v>12140</v>
      </c>
      <c r="Q188" s="741">
        <v>11910</v>
      </c>
      <c r="R188" s="741">
        <v>11926</v>
      </c>
      <c r="S188" s="143">
        <f>100</f>
        <v>100</v>
      </c>
      <c r="T188" s="328">
        <f t="shared" si="79"/>
        <v>96.379402457567906</v>
      </c>
      <c r="U188" s="328">
        <f t="shared" si="79"/>
        <v>85.903916492006744</v>
      </c>
      <c r="V188" s="328">
        <f t="shared" si="79"/>
        <v>87.09982328525048</v>
      </c>
      <c r="W188" s="328">
        <f t="shared" si="79"/>
        <v>86.98886286113509</v>
      </c>
      <c r="X188" s="328">
        <f t="shared" si="79"/>
        <v>85.369662598117785</v>
      </c>
      <c r="Y188" s="328">
        <f t="shared" si="104"/>
        <v>76.262688529979869</v>
      </c>
      <c r="Z188" s="328">
        <f t="shared" si="104"/>
        <v>74.298278058603543</v>
      </c>
      <c r="AA188" s="328">
        <f t="shared" si="104"/>
        <v>70.521513993342381</v>
      </c>
      <c r="AB188" s="328">
        <f t="shared" si="104"/>
        <v>70.788640940286854</v>
      </c>
      <c r="AC188" s="328">
        <f t="shared" si="105"/>
        <v>57.288456006246662</v>
      </c>
      <c r="AD188" s="328">
        <f t="shared" si="105"/>
        <v>50.277401060288497</v>
      </c>
      <c r="AE188" s="328">
        <f t="shared" si="110"/>
        <v>49.891094398553406</v>
      </c>
      <c r="AF188" s="328">
        <f t="shared" si="111"/>
        <v>48.945875970903714</v>
      </c>
      <c r="AG188" s="329">
        <f t="shared" si="111"/>
        <v>49.011630296305427</v>
      </c>
      <c r="AH188" s="766">
        <v>1</v>
      </c>
      <c r="AI188" s="767">
        <v>1</v>
      </c>
      <c r="AJ188" s="767">
        <v>1</v>
      </c>
      <c r="AK188" s="767">
        <v>1</v>
      </c>
      <c r="AL188" s="767">
        <v>1</v>
      </c>
      <c r="AM188" s="767">
        <v>1</v>
      </c>
      <c r="AN188" s="767">
        <v>1</v>
      </c>
      <c r="AO188" s="767">
        <v>1</v>
      </c>
      <c r="AP188" s="767">
        <v>1</v>
      </c>
      <c r="AQ188" s="767">
        <v>1</v>
      </c>
      <c r="AR188" s="767">
        <v>1</v>
      </c>
      <c r="AS188" s="767">
        <v>1</v>
      </c>
      <c r="AT188" s="767">
        <v>4</v>
      </c>
      <c r="AU188" s="767">
        <v>6</v>
      </c>
      <c r="AV188" s="769">
        <v>7</v>
      </c>
    </row>
    <row r="189" spans="2:48" ht="14.4" x14ac:dyDescent="0.3">
      <c r="B189" s="904"/>
      <c r="C189" s="1" t="s">
        <v>5</v>
      </c>
      <c r="D189" s="740">
        <v>119928</v>
      </c>
      <c r="E189" s="740">
        <v>119786</v>
      </c>
      <c r="F189" s="740">
        <v>132165</v>
      </c>
      <c r="G189" s="740">
        <v>125663</v>
      </c>
      <c r="H189" s="740">
        <v>116806</v>
      </c>
      <c r="I189" s="740">
        <v>109700</v>
      </c>
      <c r="J189" s="740">
        <v>107331</v>
      </c>
      <c r="K189" s="740">
        <v>99464</v>
      </c>
      <c r="L189" s="740">
        <v>96592</v>
      </c>
      <c r="M189" s="740">
        <v>95328</v>
      </c>
      <c r="N189" s="740">
        <v>113553</v>
      </c>
      <c r="O189" s="740">
        <v>127670</v>
      </c>
      <c r="P189" s="741">
        <v>130049</v>
      </c>
      <c r="Q189" s="741">
        <v>127170</v>
      </c>
      <c r="R189" s="741">
        <v>127101</v>
      </c>
      <c r="S189" s="143">
        <f>100</f>
        <v>100</v>
      </c>
      <c r="T189" s="328">
        <f t="shared" si="79"/>
        <v>99.881595624041097</v>
      </c>
      <c r="U189" s="328">
        <f t="shared" si="79"/>
        <v>110.20362217330398</v>
      </c>
      <c r="V189" s="328">
        <f t="shared" si="79"/>
        <v>104.78203588819959</v>
      </c>
      <c r="W189" s="328">
        <f t="shared" si="79"/>
        <v>97.396771396171033</v>
      </c>
      <c r="X189" s="328">
        <f t="shared" si="79"/>
        <v>91.471549596424524</v>
      </c>
      <c r="Y189" s="328">
        <f t="shared" si="104"/>
        <v>89.49619771863118</v>
      </c>
      <c r="Z189" s="328">
        <f t="shared" si="104"/>
        <v>82.936428523780933</v>
      </c>
      <c r="AA189" s="328">
        <f t="shared" si="104"/>
        <v>80.541658328330328</v>
      </c>
      <c r="AB189" s="328">
        <f t="shared" si="104"/>
        <v>79.487692615569344</v>
      </c>
      <c r="AC189" s="328">
        <f t="shared" si="105"/>
        <v>94.684310586351813</v>
      </c>
      <c r="AD189" s="328">
        <f t="shared" si="105"/>
        <v>106.45553999066107</v>
      </c>
      <c r="AE189" s="328">
        <f t="shared" ref="AE189:AE190" si="112">P189*100/$D189</f>
        <v>108.43923020478954</v>
      </c>
      <c r="AF189" s="328">
        <f t="shared" ref="AF189:AG190" si="113">Q189*100/$D189</f>
        <v>106.03862317390434</v>
      </c>
      <c r="AG189" s="329">
        <f t="shared" si="113"/>
        <v>105.98108865319192</v>
      </c>
      <c r="AH189" s="766">
        <v>1</v>
      </c>
      <c r="AI189" s="767">
        <v>1</v>
      </c>
      <c r="AJ189" s="767">
        <v>1</v>
      </c>
      <c r="AK189" s="767">
        <v>1</v>
      </c>
      <c r="AL189" s="767">
        <v>1</v>
      </c>
      <c r="AM189" s="767">
        <v>1</v>
      </c>
      <c r="AN189" s="767">
        <v>1</v>
      </c>
      <c r="AO189" s="767">
        <v>1</v>
      </c>
      <c r="AP189" s="767">
        <v>1</v>
      </c>
      <c r="AQ189" s="767">
        <v>1</v>
      </c>
      <c r="AR189" s="767">
        <v>1</v>
      </c>
      <c r="AS189" s="767">
        <v>1</v>
      </c>
      <c r="AT189" s="767">
        <v>4</v>
      </c>
      <c r="AU189" s="767">
        <v>6</v>
      </c>
      <c r="AV189" s="769">
        <v>7</v>
      </c>
    </row>
    <row r="190" spans="2:48" ht="14.4" x14ac:dyDescent="0.3">
      <c r="B190" s="904"/>
      <c r="C190" s="1" t="s">
        <v>6</v>
      </c>
      <c r="D190" s="740">
        <v>153286</v>
      </c>
      <c r="E190" s="740">
        <v>152604</v>
      </c>
      <c r="F190" s="740">
        <v>162409</v>
      </c>
      <c r="G190" s="740">
        <v>156750</v>
      </c>
      <c r="H190" s="740">
        <v>147917</v>
      </c>
      <c r="I190" s="740">
        <v>139998</v>
      </c>
      <c r="J190" s="740">
        <v>136068</v>
      </c>
      <c r="K190" s="740">
        <v>128183</v>
      </c>
      <c r="L190" s="740">
        <v>125805</v>
      </c>
      <c r="M190" s="740">
        <v>125733</v>
      </c>
      <c r="N190" s="740">
        <v>139383</v>
      </c>
      <c r="O190" s="740">
        <v>152010</v>
      </c>
      <c r="P190" s="741">
        <v>154759</v>
      </c>
      <c r="Q190" s="741">
        <v>151852</v>
      </c>
      <c r="R190" s="741">
        <v>152151</v>
      </c>
      <c r="S190" s="143">
        <f>100</f>
        <v>100</v>
      </c>
      <c r="T190" s="328">
        <f t="shared" si="79"/>
        <v>99.55508004644912</v>
      </c>
      <c r="U190" s="328">
        <f t="shared" si="79"/>
        <v>105.95161984786608</v>
      </c>
      <c r="V190" s="328">
        <f t="shared" si="79"/>
        <v>102.25982803387133</v>
      </c>
      <c r="W190" s="328">
        <f t="shared" si="79"/>
        <v>96.497397022559142</v>
      </c>
      <c r="X190" s="328">
        <f t="shared" si="79"/>
        <v>91.331237034040939</v>
      </c>
      <c r="Y190" s="328">
        <f t="shared" si="104"/>
        <v>88.767402111086469</v>
      </c>
      <c r="Z190" s="328">
        <f t="shared" si="104"/>
        <v>83.623422882715971</v>
      </c>
      <c r="AA190" s="328">
        <f t="shared" si="104"/>
        <v>82.072074422974055</v>
      </c>
      <c r="AB190" s="328">
        <f t="shared" si="104"/>
        <v>82.025103401484813</v>
      </c>
      <c r="AC190" s="328">
        <f t="shared" si="105"/>
        <v>90.930026225486998</v>
      </c>
      <c r="AD190" s="328">
        <f t="shared" si="105"/>
        <v>99.167569119162877</v>
      </c>
      <c r="AE190" s="328">
        <f t="shared" si="112"/>
        <v>100.96094881463408</v>
      </c>
      <c r="AF190" s="328">
        <f t="shared" si="113"/>
        <v>99.064493822005929</v>
      </c>
      <c r="AG190" s="329">
        <f t="shared" si="113"/>
        <v>99.259554036245973</v>
      </c>
      <c r="AH190" s="766">
        <v>1</v>
      </c>
      <c r="AI190" s="767">
        <v>1</v>
      </c>
      <c r="AJ190" s="767">
        <v>1</v>
      </c>
      <c r="AK190" s="767">
        <v>1</v>
      </c>
      <c r="AL190" s="767">
        <v>1</v>
      </c>
      <c r="AM190" s="767">
        <v>1</v>
      </c>
      <c r="AN190" s="767">
        <v>1</v>
      </c>
      <c r="AO190" s="767">
        <v>1</v>
      </c>
      <c r="AP190" s="767">
        <v>1</v>
      </c>
      <c r="AQ190" s="767">
        <v>1</v>
      </c>
      <c r="AR190" s="767">
        <v>1</v>
      </c>
      <c r="AS190" s="767">
        <v>1</v>
      </c>
      <c r="AT190" s="767">
        <v>4</v>
      </c>
      <c r="AU190" s="767">
        <v>6</v>
      </c>
      <c r="AV190" s="769">
        <v>7</v>
      </c>
    </row>
    <row r="191" spans="2:48" ht="14.4" x14ac:dyDescent="0.3">
      <c r="B191" s="905"/>
      <c r="C191" s="8" t="s">
        <v>7</v>
      </c>
      <c r="D191">
        <v>33358</v>
      </c>
      <c r="E191">
        <v>32818</v>
      </c>
      <c r="F191">
        <v>30244</v>
      </c>
      <c r="G191">
        <v>31087</v>
      </c>
      <c r="H191">
        <v>31111</v>
      </c>
      <c r="I191">
        <v>30298</v>
      </c>
      <c r="J191">
        <v>28737</v>
      </c>
      <c r="K191">
        <v>28719</v>
      </c>
      <c r="L191">
        <v>29213</v>
      </c>
      <c r="M191">
        <v>30405</v>
      </c>
      <c r="N191">
        <v>25830</v>
      </c>
      <c r="O191">
        <v>24340</v>
      </c>
      <c r="P191">
        <v>24710</v>
      </c>
      <c r="Q191">
        <v>24682</v>
      </c>
      <c r="R191">
        <v>25050</v>
      </c>
      <c r="S191" s="143">
        <f>100</f>
        <v>100</v>
      </c>
      <c r="T191" s="328">
        <f t="shared" ref="T191:X241" si="114">E191*100/$D191</f>
        <v>98.381197913543971</v>
      </c>
      <c r="U191" s="328">
        <f t="shared" si="114"/>
        <v>90.664907968103606</v>
      </c>
      <c r="V191" s="328">
        <f t="shared" si="114"/>
        <v>93.192037891959956</v>
      </c>
      <c r="W191" s="328">
        <f t="shared" si="114"/>
        <v>93.263984651358001</v>
      </c>
      <c r="X191" s="328">
        <f t="shared" si="114"/>
        <v>90.826788176749204</v>
      </c>
      <c r="Y191" s="328">
        <f t="shared" si="104"/>
        <v>86.147251034234671</v>
      </c>
      <c r="Z191" s="328">
        <f t="shared" si="104"/>
        <v>86.093290964686133</v>
      </c>
      <c r="AA191" s="328">
        <f t="shared" si="104"/>
        <v>87.574195095629236</v>
      </c>
      <c r="AB191" s="328">
        <f t="shared" si="104"/>
        <v>91.147550812398819</v>
      </c>
      <c r="AC191" s="328">
        <f t="shared" si="105"/>
        <v>77.432699802146416</v>
      </c>
      <c r="AD191" s="328">
        <f t="shared" si="105"/>
        <v>72.966005156184423</v>
      </c>
      <c r="AE191" s="328">
        <f t="shared" ref="AE191:AE192" si="115">P191*100/$D191</f>
        <v>74.075184363570955</v>
      </c>
      <c r="AF191" s="328">
        <f t="shared" ref="AF191:AG192" si="116">Q191*100/$D191</f>
        <v>73.991246477606566</v>
      </c>
      <c r="AG191" s="329">
        <f t="shared" si="116"/>
        <v>75.094430121709934</v>
      </c>
      <c r="AH191" s="770"/>
      <c r="AI191" s="771"/>
      <c r="AJ191" s="771"/>
      <c r="AK191" s="771"/>
      <c r="AL191" s="771"/>
      <c r="AM191" s="771"/>
      <c r="AN191" s="771"/>
      <c r="AO191" s="771"/>
      <c r="AP191" s="771"/>
      <c r="AQ191" s="771"/>
      <c r="AR191" s="771"/>
      <c r="AS191" s="771"/>
      <c r="AT191" s="771"/>
      <c r="AU191" s="771"/>
      <c r="AV191" s="772"/>
    </row>
    <row r="192" spans="2:48" ht="15" customHeight="1" x14ac:dyDescent="0.3">
      <c r="B192" s="904" t="s">
        <v>48</v>
      </c>
      <c r="C192" s="1" t="s">
        <v>2</v>
      </c>
      <c r="D192" s="740">
        <v>336</v>
      </c>
      <c r="E192" s="741">
        <v>902</v>
      </c>
      <c r="F192" s="740">
        <v>764</v>
      </c>
      <c r="G192" s="740">
        <v>803</v>
      </c>
      <c r="H192" s="740">
        <v>727</v>
      </c>
      <c r="I192" s="740">
        <v>727</v>
      </c>
      <c r="J192" s="740">
        <v>723</v>
      </c>
      <c r="K192" s="740">
        <v>672</v>
      </c>
      <c r="L192" s="740">
        <v>880</v>
      </c>
      <c r="M192" s="740">
        <v>784</v>
      </c>
      <c r="N192" s="740">
        <v>907</v>
      </c>
      <c r="O192" s="740">
        <v>997</v>
      </c>
      <c r="P192" s="741">
        <v>1062</v>
      </c>
      <c r="Q192" s="741">
        <v>1081</v>
      </c>
      <c r="R192" s="741">
        <v>1160</v>
      </c>
      <c r="S192" s="143">
        <f>100</f>
        <v>100</v>
      </c>
      <c r="T192" s="328">
        <f t="shared" si="114"/>
        <v>268.45238095238096</v>
      </c>
      <c r="U192" s="328">
        <f t="shared" si="114"/>
        <v>227.38095238095238</v>
      </c>
      <c r="V192" s="328">
        <f t="shared" si="114"/>
        <v>238.98809523809524</v>
      </c>
      <c r="W192" s="328">
        <f t="shared" si="114"/>
        <v>216.36904761904762</v>
      </c>
      <c r="X192" s="328">
        <f t="shared" si="114"/>
        <v>216.36904761904762</v>
      </c>
      <c r="Y192" s="328">
        <f t="shared" si="104"/>
        <v>215.17857142857142</v>
      </c>
      <c r="Z192" s="328">
        <f t="shared" si="104"/>
        <v>200</v>
      </c>
      <c r="AA192" s="328">
        <f t="shared" si="104"/>
        <v>261.90476190476193</v>
      </c>
      <c r="AB192" s="328">
        <f t="shared" si="104"/>
        <v>233.33333333333334</v>
      </c>
      <c r="AC192" s="328">
        <f t="shared" si="105"/>
        <v>269.9404761904762</v>
      </c>
      <c r="AD192" s="328">
        <f t="shared" si="105"/>
        <v>296.72619047619048</v>
      </c>
      <c r="AE192" s="328">
        <f t="shared" si="115"/>
        <v>316.07142857142856</v>
      </c>
      <c r="AF192" s="328">
        <f t="shared" si="116"/>
        <v>321.72619047619048</v>
      </c>
      <c r="AG192" s="329">
        <f t="shared" si="116"/>
        <v>345.23809523809524</v>
      </c>
      <c r="AH192" s="766">
        <v>1</v>
      </c>
      <c r="AI192" s="767">
        <v>4</v>
      </c>
      <c r="AJ192" s="767">
        <v>1</v>
      </c>
      <c r="AK192" s="767">
        <v>1</v>
      </c>
      <c r="AL192" s="767">
        <v>1</v>
      </c>
      <c r="AM192" s="767">
        <v>1</v>
      </c>
      <c r="AN192" s="767">
        <v>1</v>
      </c>
      <c r="AO192" s="767">
        <v>1</v>
      </c>
      <c r="AP192" s="767">
        <v>1</v>
      </c>
      <c r="AQ192" s="767">
        <v>1</v>
      </c>
      <c r="AR192" s="767">
        <v>1</v>
      </c>
      <c r="AS192" s="767">
        <v>1</v>
      </c>
      <c r="AT192" s="767">
        <v>4</v>
      </c>
      <c r="AU192" s="767">
        <v>6</v>
      </c>
      <c r="AV192" s="769">
        <v>7</v>
      </c>
    </row>
    <row r="193" spans="2:48" ht="14.4" x14ac:dyDescent="0.3">
      <c r="B193" s="904"/>
      <c r="C193" s="1" t="s">
        <v>3</v>
      </c>
      <c r="D193" s="740">
        <v>3709</v>
      </c>
      <c r="E193" s="741">
        <v>3872</v>
      </c>
      <c r="F193" s="740">
        <v>4541</v>
      </c>
      <c r="G193" s="740">
        <v>4964</v>
      </c>
      <c r="H193" s="740">
        <v>5467</v>
      </c>
      <c r="I193" s="740">
        <v>6033</v>
      </c>
      <c r="J193" s="740">
        <v>6247</v>
      </c>
      <c r="K193" s="740">
        <v>6231</v>
      </c>
      <c r="L193" s="740">
        <v>6613</v>
      </c>
      <c r="M193" s="740">
        <v>7047</v>
      </c>
      <c r="N193" s="740">
        <v>7227</v>
      </c>
      <c r="O193" s="740">
        <v>7583</v>
      </c>
      <c r="P193" s="741">
        <v>7560</v>
      </c>
      <c r="Q193" s="741">
        <v>7558</v>
      </c>
      <c r="R193" s="741">
        <v>7761</v>
      </c>
      <c r="S193" s="143">
        <f>100</f>
        <v>100</v>
      </c>
      <c r="T193" s="328">
        <f t="shared" si="114"/>
        <v>104.39471555675384</v>
      </c>
      <c r="U193" s="328">
        <f t="shared" si="114"/>
        <v>122.43192235103801</v>
      </c>
      <c r="V193" s="328">
        <f t="shared" si="114"/>
        <v>133.83661364249124</v>
      </c>
      <c r="W193" s="328">
        <f t="shared" si="114"/>
        <v>147.39822054462118</v>
      </c>
      <c r="X193" s="328">
        <f t="shared" si="114"/>
        <v>162.65839849015907</v>
      </c>
      <c r="Y193" s="328">
        <f t="shared" si="104"/>
        <v>168.42814774871934</v>
      </c>
      <c r="Z193" s="328">
        <f t="shared" si="104"/>
        <v>167.996764626584</v>
      </c>
      <c r="AA193" s="328">
        <f t="shared" si="104"/>
        <v>178.29603666756537</v>
      </c>
      <c r="AB193" s="328">
        <f t="shared" si="104"/>
        <v>189.99730385548665</v>
      </c>
      <c r="AC193" s="328">
        <f t="shared" si="105"/>
        <v>194.8503639795093</v>
      </c>
      <c r="AD193" s="328">
        <f t="shared" si="105"/>
        <v>204.44863844702076</v>
      </c>
      <c r="AE193" s="328">
        <f t="shared" ref="AE193:AE194" si="117">P193*100/$D193</f>
        <v>203.82852520895119</v>
      </c>
      <c r="AF193" s="328">
        <f t="shared" ref="AF193:AG194" si="118">Q193*100/$D193</f>
        <v>203.77460231868429</v>
      </c>
      <c r="AG193" s="329">
        <f t="shared" si="118"/>
        <v>209.2477756807765</v>
      </c>
      <c r="AH193" s="766">
        <v>1</v>
      </c>
      <c r="AI193" s="767">
        <v>4</v>
      </c>
      <c r="AJ193" s="767">
        <v>1</v>
      </c>
      <c r="AK193" s="767">
        <v>1</v>
      </c>
      <c r="AL193" s="767">
        <v>1</v>
      </c>
      <c r="AM193" s="767">
        <v>1</v>
      </c>
      <c r="AN193" s="767">
        <v>1</v>
      </c>
      <c r="AO193" s="767">
        <v>1</v>
      </c>
      <c r="AP193" s="767">
        <v>1</v>
      </c>
      <c r="AQ193" s="767">
        <v>1</v>
      </c>
      <c r="AR193" s="767">
        <v>1</v>
      </c>
      <c r="AS193" s="767">
        <v>1</v>
      </c>
      <c r="AT193" s="767">
        <v>4</v>
      </c>
      <c r="AU193" s="767">
        <v>6</v>
      </c>
      <c r="AV193" s="769">
        <v>7</v>
      </c>
    </row>
    <row r="194" spans="2:48" ht="14.4" x14ac:dyDescent="0.3">
      <c r="B194" s="904"/>
      <c r="C194" s="1" t="s">
        <v>4</v>
      </c>
      <c r="D194" s="740">
        <v>11394</v>
      </c>
      <c r="E194" s="741">
        <v>12178</v>
      </c>
      <c r="F194" s="740">
        <v>13994</v>
      </c>
      <c r="G194" s="740">
        <v>13510</v>
      </c>
      <c r="H194" s="740">
        <v>13446</v>
      </c>
      <c r="I194" s="740">
        <v>13254</v>
      </c>
      <c r="J194" s="740">
        <v>13306</v>
      </c>
      <c r="K194" s="740">
        <v>12824</v>
      </c>
      <c r="L194" s="740">
        <v>13564</v>
      </c>
      <c r="M194" s="740">
        <v>13377</v>
      </c>
      <c r="N194" s="740">
        <v>13223</v>
      </c>
      <c r="O194" s="740">
        <v>12372</v>
      </c>
      <c r="P194" s="741">
        <v>12343</v>
      </c>
      <c r="Q194" s="741">
        <v>11988</v>
      </c>
      <c r="R194" s="741">
        <v>12024</v>
      </c>
      <c r="S194" s="143">
        <f>100</f>
        <v>100</v>
      </c>
      <c r="T194" s="328">
        <f t="shared" si="114"/>
        <v>106.88081446375286</v>
      </c>
      <c r="U194" s="328">
        <f t="shared" si="114"/>
        <v>122.81902755836406</v>
      </c>
      <c r="V194" s="328">
        <f t="shared" si="114"/>
        <v>118.57117781288397</v>
      </c>
      <c r="W194" s="328">
        <f t="shared" si="114"/>
        <v>118.00947867298578</v>
      </c>
      <c r="X194" s="328">
        <f t="shared" si="114"/>
        <v>116.32438125329121</v>
      </c>
      <c r="Y194" s="328">
        <f t="shared" si="104"/>
        <v>116.78076180445849</v>
      </c>
      <c r="Z194" s="328">
        <f t="shared" si="104"/>
        <v>112.55046515710023</v>
      </c>
      <c r="AA194" s="328">
        <f t="shared" si="104"/>
        <v>119.04511146217307</v>
      </c>
      <c r="AB194" s="328">
        <f t="shared" si="104"/>
        <v>117.40389678778304</v>
      </c>
      <c r="AC194" s="328">
        <f t="shared" si="105"/>
        <v>116.05230823240302</v>
      </c>
      <c r="AD194" s="328">
        <f t="shared" si="105"/>
        <v>108.58346498156925</v>
      </c>
      <c r="AE194" s="328">
        <f t="shared" si="117"/>
        <v>108.32894505880287</v>
      </c>
      <c r="AF194" s="328">
        <f t="shared" si="118"/>
        <v>105.21327014218009</v>
      </c>
      <c r="AG194" s="329">
        <f t="shared" si="118"/>
        <v>105.52922590837282</v>
      </c>
      <c r="AH194" s="766">
        <v>1</v>
      </c>
      <c r="AI194" s="767">
        <v>4</v>
      </c>
      <c r="AJ194" s="767">
        <v>1</v>
      </c>
      <c r="AK194" s="767">
        <v>1</v>
      </c>
      <c r="AL194" s="767">
        <v>1</v>
      </c>
      <c r="AM194" s="767">
        <v>1</v>
      </c>
      <c r="AN194" s="767">
        <v>1</v>
      </c>
      <c r="AO194" s="767">
        <v>1</v>
      </c>
      <c r="AP194" s="767">
        <v>1</v>
      </c>
      <c r="AQ194" s="767">
        <v>1</v>
      </c>
      <c r="AR194" s="767">
        <v>1</v>
      </c>
      <c r="AS194" s="767">
        <v>1</v>
      </c>
      <c r="AT194" s="767">
        <v>4</v>
      </c>
      <c r="AU194" s="767">
        <v>6</v>
      </c>
      <c r="AV194" s="769">
        <v>7</v>
      </c>
    </row>
    <row r="195" spans="2:48" ht="14.4" x14ac:dyDescent="0.3">
      <c r="B195" s="904"/>
      <c r="C195" s="1" t="s">
        <v>5</v>
      </c>
      <c r="D195" s="740">
        <v>12715</v>
      </c>
      <c r="E195" s="740">
        <v>13008</v>
      </c>
      <c r="F195" s="740">
        <v>13829</v>
      </c>
      <c r="G195" s="740">
        <v>12803</v>
      </c>
      <c r="H195" s="740">
        <v>12410</v>
      </c>
      <c r="I195" s="740">
        <v>12424</v>
      </c>
      <c r="J195" s="740">
        <v>11971</v>
      </c>
      <c r="K195" s="740">
        <v>12176</v>
      </c>
      <c r="L195" s="740">
        <v>12200</v>
      </c>
      <c r="M195" s="740">
        <v>12687</v>
      </c>
      <c r="N195" s="740">
        <v>12877</v>
      </c>
      <c r="O195" s="740">
        <v>12865</v>
      </c>
      <c r="P195" s="741">
        <v>13067</v>
      </c>
      <c r="Q195" s="741">
        <v>12687</v>
      </c>
      <c r="R195" s="741">
        <v>13101</v>
      </c>
      <c r="S195" s="143">
        <f>100</f>
        <v>100</v>
      </c>
      <c r="T195" s="328">
        <f t="shared" si="114"/>
        <v>102.30436492331891</v>
      </c>
      <c r="U195" s="328">
        <f t="shared" si="114"/>
        <v>108.76130554463232</v>
      </c>
      <c r="V195" s="328">
        <f t="shared" si="114"/>
        <v>100.69209594966576</v>
      </c>
      <c r="W195" s="328">
        <f t="shared" si="114"/>
        <v>97.601258356272126</v>
      </c>
      <c r="X195" s="328">
        <f t="shared" si="114"/>
        <v>97.711364530082577</v>
      </c>
      <c r="Y195" s="328">
        <f t="shared" si="104"/>
        <v>94.14864333464412</v>
      </c>
      <c r="Z195" s="328">
        <f t="shared" si="104"/>
        <v>95.760912308297293</v>
      </c>
      <c r="AA195" s="328">
        <f t="shared" si="104"/>
        <v>95.949665749115212</v>
      </c>
      <c r="AB195" s="328">
        <f t="shared" si="104"/>
        <v>99.779787652379085</v>
      </c>
      <c r="AC195" s="328">
        <f t="shared" si="105"/>
        <v>101.27408572552103</v>
      </c>
      <c r="AD195" s="328">
        <f t="shared" si="105"/>
        <v>101.17970900511207</v>
      </c>
      <c r="AE195" s="328">
        <f t="shared" ref="AE195:AE196" si="119">P195*100/$D195</f>
        <v>102.768383798663</v>
      </c>
      <c r="AF195" s="328">
        <f t="shared" ref="AF195:AG196" si="120">Q195*100/$D195</f>
        <v>99.779787652379085</v>
      </c>
      <c r="AG195" s="329">
        <f t="shared" si="120"/>
        <v>103.0357845064884</v>
      </c>
      <c r="AH195" s="766">
        <v>1</v>
      </c>
      <c r="AI195" s="767">
        <v>1</v>
      </c>
      <c r="AJ195" s="767">
        <v>1</v>
      </c>
      <c r="AK195" s="767">
        <v>1</v>
      </c>
      <c r="AL195" s="767">
        <v>1</v>
      </c>
      <c r="AM195" s="767">
        <v>1</v>
      </c>
      <c r="AN195" s="767">
        <v>1</v>
      </c>
      <c r="AO195" s="767">
        <v>1</v>
      </c>
      <c r="AP195" s="767">
        <v>1</v>
      </c>
      <c r="AQ195" s="767">
        <v>1</v>
      </c>
      <c r="AR195" s="767">
        <v>1</v>
      </c>
      <c r="AS195" s="767">
        <v>1</v>
      </c>
      <c r="AT195" s="767">
        <v>4</v>
      </c>
      <c r="AU195" s="767">
        <v>6</v>
      </c>
      <c r="AV195" s="769">
        <v>7</v>
      </c>
    </row>
    <row r="196" spans="2:48" ht="14.4" x14ac:dyDescent="0.3">
      <c r="B196" s="904"/>
      <c r="C196" s="1" t="s">
        <v>6</v>
      </c>
      <c r="D196" s="740">
        <v>28154</v>
      </c>
      <c r="E196" s="740">
        <v>29960</v>
      </c>
      <c r="F196" s="740">
        <v>33128</v>
      </c>
      <c r="G196" s="740">
        <v>32080</v>
      </c>
      <c r="H196" s="740">
        <v>32050</v>
      </c>
      <c r="I196" s="740">
        <v>32438</v>
      </c>
      <c r="J196" s="740">
        <v>32247</v>
      </c>
      <c r="K196" s="740">
        <v>31903</v>
      </c>
      <c r="L196" s="740">
        <v>33257</v>
      </c>
      <c r="M196" s="740">
        <v>33895</v>
      </c>
      <c r="N196" s="740">
        <v>34234</v>
      </c>
      <c r="O196" s="740">
        <v>33817</v>
      </c>
      <c r="P196" s="741">
        <v>34032</v>
      </c>
      <c r="Q196" s="741">
        <v>33314</v>
      </c>
      <c r="R196" s="741">
        <v>34046</v>
      </c>
      <c r="S196" s="143">
        <f>100</f>
        <v>100</v>
      </c>
      <c r="T196" s="328">
        <f t="shared" si="114"/>
        <v>106.41471904525112</v>
      </c>
      <c r="U196" s="328">
        <f t="shared" si="114"/>
        <v>117.66711657313348</v>
      </c>
      <c r="V196" s="328">
        <f t="shared" si="114"/>
        <v>113.94473254244512</v>
      </c>
      <c r="W196" s="328">
        <f t="shared" si="114"/>
        <v>113.8381757476735</v>
      </c>
      <c r="X196" s="328">
        <f t="shared" si="114"/>
        <v>115.21631029338637</v>
      </c>
      <c r="Y196" s="328">
        <f t="shared" si="104"/>
        <v>114.5378987000071</v>
      </c>
      <c r="Z196" s="328">
        <f t="shared" si="104"/>
        <v>113.31604745329261</v>
      </c>
      <c r="AA196" s="328">
        <f t="shared" si="104"/>
        <v>118.12531079065141</v>
      </c>
      <c r="AB196" s="328">
        <f t="shared" si="104"/>
        <v>120.39141862612773</v>
      </c>
      <c r="AC196" s="328">
        <f t="shared" si="105"/>
        <v>121.59551040704696</v>
      </c>
      <c r="AD196" s="328">
        <f t="shared" si="105"/>
        <v>120.11437095972153</v>
      </c>
      <c r="AE196" s="328">
        <f t="shared" si="119"/>
        <v>120.87802798891809</v>
      </c>
      <c r="AF196" s="328">
        <f t="shared" si="120"/>
        <v>118.32776870071748</v>
      </c>
      <c r="AG196" s="329">
        <f t="shared" si="120"/>
        <v>120.92775449314485</v>
      </c>
      <c r="AH196" s="766">
        <v>1</v>
      </c>
      <c r="AI196" s="767">
        <v>1</v>
      </c>
      <c r="AJ196" s="767">
        <v>1</v>
      </c>
      <c r="AK196" s="767">
        <v>1</v>
      </c>
      <c r="AL196" s="767">
        <v>1</v>
      </c>
      <c r="AM196" s="767">
        <v>1</v>
      </c>
      <c r="AN196" s="767">
        <v>1</v>
      </c>
      <c r="AO196" s="767">
        <v>1</v>
      </c>
      <c r="AP196" s="767">
        <v>1</v>
      </c>
      <c r="AQ196" s="767">
        <v>1</v>
      </c>
      <c r="AR196" s="767">
        <v>1</v>
      </c>
      <c r="AS196" s="767">
        <v>1</v>
      </c>
      <c r="AT196" s="767">
        <v>4</v>
      </c>
      <c r="AU196" s="767">
        <v>6</v>
      </c>
      <c r="AV196" s="769">
        <v>7</v>
      </c>
    </row>
    <row r="197" spans="2:48" ht="14.4" x14ac:dyDescent="0.3">
      <c r="B197" s="905"/>
      <c r="C197" s="8" t="s">
        <v>7</v>
      </c>
      <c r="D197">
        <v>15439</v>
      </c>
      <c r="E197">
        <v>16952</v>
      </c>
      <c r="F197">
        <v>19299</v>
      </c>
      <c r="G197">
        <v>19277</v>
      </c>
      <c r="H197">
        <v>19640</v>
      </c>
      <c r="I197">
        <v>20014</v>
      </c>
      <c r="J197">
        <v>20276</v>
      </c>
      <c r="K197">
        <v>19727</v>
      </c>
      <c r="L197">
        <v>21057</v>
      </c>
      <c r="M197">
        <v>21208</v>
      </c>
      <c r="N197">
        <v>21357</v>
      </c>
      <c r="O197">
        <v>20952</v>
      </c>
      <c r="P197">
        <v>20965</v>
      </c>
      <c r="Q197">
        <v>20627</v>
      </c>
      <c r="R197">
        <v>20945</v>
      </c>
      <c r="S197" s="143">
        <f>100</f>
        <v>100</v>
      </c>
      <c r="T197" s="328">
        <f t="shared" si="114"/>
        <v>109.79985750372434</v>
      </c>
      <c r="U197" s="328">
        <f t="shared" si="114"/>
        <v>125.00161927585984</v>
      </c>
      <c r="V197" s="328">
        <f t="shared" si="114"/>
        <v>124.85912300019432</v>
      </c>
      <c r="W197" s="328">
        <f t="shared" si="114"/>
        <v>127.21031154867543</v>
      </c>
      <c r="X197" s="328">
        <f t="shared" si="114"/>
        <v>129.63274823498932</v>
      </c>
      <c r="Y197" s="328">
        <f t="shared" si="104"/>
        <v>131.32974933609691</v>
      </c>
      <c r="Z197" s="328">
        <f t="shared" si="104"/>
        <v>127.77381954789819</v>
      </c>
      <c r="AA197" s="328">
        <f t="shared" si="104"/>
        <v>136.38836712222295</v>
      </c>
      <c r="AB197" s="328">
        <f t="shared" si="104"/>
        <v>137.36640974156359</v>
      </c>
      <c r="AC197" s="328">
        <f t="shared" si="105"/>
        <v>138.33149815402552</v>
      </c>
      <c r="AD197" s="328">
        <f t="shared" si="105"/>
        <v>135.70827126109205</v>
      </c>
      <c r="AE197" s="328">
        <f t="shared" ref="AE197:AE198" si="121">P197*100/$D197</f>
        <v>135.79247360580348</v>
      </c>
      <c r="AF197" s="328">
        <f t="shared" ref="AF197:AG198" si="122">Q197*100/$D197</f>
        <v>133.60321264330591</v>
      </c>
      <c r="AG197" s="329">
        <f t="shared" si="122"/>
        <v>135.66293153701665</v>
      </c>
      <c r="AH197" s="770"/>
      <c r="AI197" s="771"/>
      <c r="AJ197" s="771"/>
      <c r="AK197" s="771"/>
      <c r="AL197" s="771"/>
      <c r="AM197" s="771"/>
      <c r="AN197" s="771"/>
      <c r="AO197" s="771"/>
      <c r="AP197" s="771"/>
      <c r="AQ197" s="771"/>
      <c r="AR197" s="771"/>
      <c r="AS197" s="771"/>
      <c r="AT197" s="771"/>
      <c r="AU197" s="771"/>
      <c r="AV197" s="772"/>
    </row>
    <row r="198" spans="2:48" ht="14.4" x14ac:dyDescent="0.3">
      <c r="B198" s="904" t="s">
        <v>49</v>
      </c>
      <c r="C198" s="1" t="s">
        <v>2</v>
      </c>
      <c r="D198" s="740">
        <v>2862</v>
      </c>
      <c r="E198" s="740">
        <v>2678</v>
      </c>
      <c r="F198" s="740">
        <v>3833</v>
      </c>
      <c r="G198" s="740">
        <v>2930</v>
      </c>
      <c r="H198" s="740">
        <v>3037</v>
      </c>
      <c r="I198" s="740">
        <v>3144</v>
      </c>
      <c r="J198" s="740">
        <v>2960</v>
      </c>
      <c r="K198" s="740">
        <v>2791</v>
      </c>
      <c r="L198" s="740">
        <v>2932</v>
      </c>
      <c r="M198" s="740">
        <v>2909</v>
      </c>
      <c r="N198" s="740">
        <v>3032</v>
      </c>
      <c r="O198" s="740">
        <v>3022</v>
      </c>
      <c r="P198" s="741">
        <v>3219</v>
      </c>
      <c r="Q198" s="741">
        <v>3277</v>
      </c>
      <c r="R198" s="741">
        <v>3515</v>
      </c>
      <c r="S198" s="143">
        <f>100</f>
        <v>100</v>
      </c>
      <c r="T198" s="328">
        <f t="shared" si="114"/>
        <v>93.57092941998603</v>
      </c>
      <c r="U198" s="328">
        <f t="shared" si="114"/>
        <v>133.92732354996505</v>
      </c>
      <c r="V198" s="328">
        <f t="shared" si="114"/>
        <v>102.37596086652691</v>
      </c>
      <c r="W198" s="328">
        <f t="shared" si="114"/>
        <v>106.11460517120895</v>
      </c>
      <c r="X198" s="328">
        <f t="shared" si="114"/>
        <v>109.85324947589099</v>
      </c>
      <c r="Y198" s="328">
        <f t="shared" si="104"/>
        <v>103.42417889587701</v>
      </c>
      <c r="Z198" s="328">
        <f t="shared" si="104"/>
        <v>97.519217330538083</v>
      </c>
      <c r="AA198" s="328">
        <f t="shared" si="104"/>
        <v>102.44584206848357</v>
      </c>
      <c r="AB198" s="328">
        <f t="shared" si="104"/>
        <v>101.64220824598183</v>
      </c>
      <c r="AC198" s="328">
        <f t="shared" si="105"/>
        <v>105.93990216631727</v>
      </c>
      <c r="AD198" s="328">
        <f t="shared" si="105"/>
        <v>105.59049615653389</v>
      </c>
      <c r="AE198" s="328">
        <f t="shared" si="121"/>
        <v>112.47379454926624</v>
      </c>
      <c r="AF198" s="328">
        <f t="shared" si="122"/>
        <v>114.50034940600979</v>
      </c>
      <c r="AG198" s="329">
        <f t="shared" si="122"/>
        <v>122.81621243885395</v>
      </c>
      <c r="AH198" s="766">
        <v>1</v>
      </c>
      <c r="AI198" s="767">
        <v>1</v>
      </c>
      <c r="AJ198" s="767">
        <v>1</v>
      </c>
      <c r="AK198" s="767">
        <v>1</v>
      </c>
      <c r="AL198" s="767">
        <v>1</v>
      </c>
      <c r="AM198" s="767">
        <v>1</v>
      </c>
      <c r="AN198" s="767">
        <v>1</v>
      </c>
      <c r="AO198" s="767">
        <v>1</v>
      </c>
      <c r="AP198" s="767">
        <v>1</v>
      </c>
      <c r="AQ198" s="767">
        <v>1</v>
      </c>
      <c r="AR198" s="767">
        <v>1</v>
      </c>
      <c r="AS198" s="767">
        <v>1</v>
      </c>
      <c r="AT198" s="767">
        <v>4</v>
      </c>
      <c r="AU198" s="767">
        <v>6</v>
      </c>
      <c r="AV198" s="769">
        <v>7</v>
      </c>
    </row>
    <row r="199" spans="2:48" ht="14.4" x14ac:dyDescent="0.3">
      <c r="B199" s="904"/>
      <c r="C199" s="1" t="s">
        <v>3</v>
      </c>
      <c r="D199" s="741">
        <v>3698</v>
      </c>
      <c r="E199" s="740">
        <v>3653</v>
      </c>
      <c r="F199" s="740">
        <v>3632</v>
      </c>
      <c r="G199" s="741">
        <v>3672</v>
      </c>
      <c r="H199" s="740">
        <v>3575</v>
      </c>
      <c r="I199" s="740">
        <v>3768</v>
      </c>
      <c r="J199" s="740">
        <v>4215</v>
      </c>
      <c r="K199" s="740">
        <v>4300</v>
      </c>
      <c r="L199" s="740">
        <v>4576</v>
      </c>
      <c r="M199" s="740">
        <v>4793</v>
      </c>
      <c r="N199" s="741">
        <v>5653</v>
      </c>
      <c r="O199" s="741">
        <v>5150</v>
      </c>
      <c r="P199" s="741">
        <v>5843</v>
      </c>
      <c r="Q199" s="741">
        <v>5842</v>
      </c>
      <c r="R199" s="741">
        <v>5999</v>
      </c>
      <c r="S199" s="143">
        <f>100</f>
        <v>100</v>
      </c>
      <c r="T199" s="328">
        <f t="shared" si="114"/>
        <v>98.783126014061651</v>
      </c>
      <c r="U199" s="328">
        <f t="shared" si="114"/>
        <v>98.215251487290431</v>
      </c>
      <c r="V199" s="328">
        <f t="shared" si="114"/>
        <v>99.29691725256896</v>
      </c>
      <c r="W199" s="328">
        <f t="shared" si="114"/>
        <v>96.673877771768517</v>
      </c>
      <c r="X199" s="328">
        <f t="shared" si="114"/>
        <v>101.89291508923742</v>
      </c>
      <c r="Y199" s="328">
        <f t="shared" si="104"/>
        <v>113.98053001622499</v>
      </c>
      <c r="Z199" s="328">
        <f t="shared" si="104"/>
        <v>116.27906976744185</v>
      </c>
      <c r="AA199" s="328">
        <f t="shared" si="104"/>
        <v>123.74256354786371</v>
      </c>
      <c r="AB199" s="328">
        <f t="shared" si="104"/>
        <v>129.61060032449973</v>
      </c>
      <c r="AC199" s="328">
        <f t="shared" si="105"/>
        <v>152.8664142779881</v>
      </c>
      <c r="AD199" s="328">
        <f t="shared" si="105"/>
        <v>139.26446727961061</v>
      </c>
      <c r="AE199" s="328">
        <f t="shared" ref="AE199:AE200" si="123">P199*100/$D199</f>
        <v>158.00432666306111</v>
      </c>
      <c r="AF199" s="328">
        <f t="shared" ref="AF199:AG200" si="124">Q199*100/$D199</f>
        <v>157.97728501892914</v>
      </c>
      <c r="AG199" s="329">
        <f t="shared" si="124"/>
        <v>162.22282314764738</v>
      </c>
      <c r="AH199" s="766">
        <v>4</v>
      </c>
      <c r="AI199" s="767">
        <v>1</v>
      </c>
      <c r="AJ199" s="767">
        <v>1</v>
      </c>
      <c r="AK199" s="767">
        <v>4</v>
      </c>
      <c r="AL199" s="767">
        <v>1</v>
      </c>
      <c r="AM199" s="767">
        <v>1</v>
      </c>
      <c r="AN199" s="767">
        <v>1</v>
      </c>
      <c r="AO199" s="767">
        <v>1</v>
      </c>
      <c r="AP199" s="767">
        <v>1</v>
      </c>
      <c r="AQ199" s="767">
        <v>1</v>
      </c>
      <c r="AR199" s="767">
        <v>4</v>
      </c>
      <c r="AS199" s="767">
        <v>4</v>
      </c>
      <c r="AT199" s="767">
        <v>4</v>
      </c>
      <c r="AU199" s="767">
        <v>6</v>
      </c>
      <c r="AV199" s="769">
        <v>7</v>
      </c>
    </row>
    <row r="200" spans="2:48" ht="14.4" x14ac:dyDescent="0.3">
      <c r="B200" s="904"/>
      <c r="C200" s="1" t="s">
        <v>4</v>
      </c>
      <c r="D200" s="741">
        <v>16308</v>
      </c>
      <c r="E200" s="740">
        <v>16369</v>
      </c>
      <c r="F200" s="740">
        <v>16075</v>
      </c>
      <c r="G200" s="741">
        <v>17245</v>
      </c>
      <c r="H200" s="740">
        <v>17098</v>
      </c>
      <c r="I200" s="740">
        <v>18741</v>
      </c>
      <c r="J200" s="740">
        <v>19136</v>
      </c>
      <c r="K200" s="740">
        <v>18357</v>
      </c>
      <c r="L200" s="740">
        <v>18184</v>
      </c>
      <c r="M200" s="740">
        <v>18464</v>
      </c>
      <c r="N200" s="740">
        <v>18295</v>
      </c>
      <c r="O200" s="740">
        <v>19231</v>
      </c>
      <c r="P200" s="741">
        <v>19186</v>
      </c>
      <c r="Q200" s="741">
        <v>18634</v>
      </c>
      <c r="R200" s="741">
        <v>18690</v>
      </c>
      <c r="S200" s="143">
        <f>100</f>
        <v>100</v>
      </c>
      <c r="T200" s="328">
        <f t="shared" si="114"/>
        <v>100.37404954623497</v>
      </c>
      <c r="U200" s="328">
        <f t="shared" si="114"/>
        <v>98.571253372577871</v>
      </c>
      <c r="V200" s="328">
        <f t="shared" si="114"/>
        <v>105.74564630856021</v>
      </c>
      <c r="W200" s="328">
        <f t="shared" si="114"/>
        <v>104.84424822173166</v>
      </c>
      <c r="X200" s="328">
        <f t="shared" si="114"/>
        <v>114.91905813097866</v>
      </c>
      <c r="Y200" s="328">
        <f t="shared" si="104"/>
        <v>117.34118224184449</v>
      </c>
      <c r="Z200" s="328">
        <f t="shared" si="104"/>
        <v>112.56438557763062</v>
      </c>
      <c r="AA200" s="328">
        <f t="shared" si="104"/>
        <v>111.50355653666912</v>
      </c>
      <c r="AB200" s="328">
        <f t="shared" si="104"/>
        <v>113.2205052734854</v>
      </c>
      <c r="AC200" s="328">
        <f t="shared" si="105"/>
        <v>112.18420407162129</v>
      </c>
      <c r="AD200" s="328">
        <f t="shared" si="105"/>
        <v>117.92371842040716</v>
      </c>
      <c r="AE200" s="328">
        <f t="shared" si="123"/>
        <v>117.64778023056169</v>
      </c>
      <c r="AF200" s="328">
        <f t="shared" si="124"/>
        <v>114.26293843512387</v>
      </c>
      <c r="AG200" s="329">
        <f t="shared" si="124"/>
        <v>114.60632818248712</v>
      </c>
      <c r="AH200" s="766">
        <v>4</v>
      </c>
      <c r="AI200" s="767">
        <v>1</v>
      </c>
      <c r="AJ200" s="767">
        <v>1</v>
      </c>
      <c r="AK200" s="767">
        <v>4</v>
      </c>
      <c r="AL200" s="767">
        <v>1</v>
      </c>
      <c r="AM200" s="767">
        <v>1</v>
      </c>
      <c r="AN200" s="767">
        <v>1</v>
      </c>
      <c r="AO200" s="767">
        <v>1</v>
      </c>
      <c r="AP200" s="767">
        <v>1</v>
      </c>
      <c r="AQ200" s="767">
        <v>1</v>
      </c>
      <c r="AR200" s="767">
        <v>1</v>
      </c>
      <c r="AS200" s="767">
        <v>1</v>
      </c>
      <c r="AT200" s="767">
        <v>4</v>
      </c>
      <c r="AU200" s="767">
        <v>6</v>
      </c>
      <c r="AV200" s="769">
        <v>7</v>
      </c>
    </row>
    <row r="201" spans="2:48" ht="14.4" x14ac:dyDescent="0.3">
      <c r="B201" s="904"/>
      <c r="C201" s="1" t="s">
        <v>5</v>
      </c>
      <c r="D201" s="741">
        <v>10286</v>
      </c>
      <c r="E201" s="740">
        <v>10393</v>
      </c>
      <c r="F201" s="740">
        <v>9829</v>
      </c>
      <c r="G201" s="740">
        <v>10358</v>
      </c>
      <c r="H201" s="740">
        <v>10475</v>
      </c>
      <c r="I201" s="740">
        <v>9637</v>
      </c>
      <c r="J201" s="740">
        <v>9743</v>
      </c>
      <c r="K201" s="740">
        <v>10626</v>
      </c>
      <c r="L201" s="740">
        <v>10425</v>
      </c>
      <c r="M201" s="740">
        <v>10215</v>
      </c>
      <c r="N201" s="741">
        <v>9861</v>
      </c>
      <c r="O201" s="741">
        <v>10749</v>
      </c>
      <c r="P201" s="741">
        <v>11490</v>
      </c>
      <c r="Q201" s="741">
        <v>11156</v>
      </c>
      <c r="R201" s="741">
        <v>11520</v>
      </c>
      <c r="S201" s="143">
        <f>100</f>
        <v>100</v>
      </c>
      <c r="T201" s="328">
        <f t="shared" si="114"/>
        <v>101.0402488819755</v>
      </c>
      <c r="U201" s="328">
        <f t="shared" si="114"/>
        <v>95.557067859226137</v>
      </c>
      <c r="V201" s="328">
        <f t="shared" si="114"/>
        <v>100.69998055609567</v>
      </c>
      <c r="W201" s="328">
        <f t="shared" si="114"/>
        <v>101.83744895975111</v>
      </c>
      <c r="X201" s="328">
        <f t="shared" si="114"/>
        <v>93.690453042971029</v>
      </c>
      <c r="Y201" s="328">
        <f t="shared" si="104"/>
        <v>94.720979972778537</v>
      </c>
      <c r="Z201" s="328">
        <f t="shared" si="104"/>
        <v>103.30546373711842</v>
      </c>
      <c r="AA201" s="328">
        <f t="shared" si="104"/>
        <v>101.35135135135135</v>
      </c>
      <c r="AB201" s="328">
        <f t="shared" si="104"/>
        <v>99.309741396072326</v>
      </c>
      <c r="AC201" s="328">
        <f t="shared" si="105"/>
        <v>95.868170328601977</v>
      </c>
      <c r="AD201" s="328">
        <f t="shared" si="105"/>
        <v>104.50126385378184</v>
      </c>
      <c r="AE201" s="328">
        <f t="shared" ref="AE201:AE202" si="125">P201*100/$D201</f>
        <v>111.70523041026638</v>
      </c>
      <c r="AF201" s="328">
        <f t="shared" ref="AF201:AG202" si="126">Q201*100/$D201</f>
        <v>108.45809838615594</v>
      </c>
      <c r="AG201" s="329">
        <f t="shared" si="126"/>
        <v>111.99688897530625</v>
      </c>
      <c r="AH201" s="766">
        <v>4</v>
      </c>
      <c r="AI201" s="767">
        <v>1</v>
      </c>
      <c r="AJ201" s="767">
        <v>1</v>
      </c>
      <c r="AK201" s="767">
        <v>1</v>
      </c>
      <c r="AL201" s="767">
        <v>1</v>
      </c>
      <c r="AM201" s="767">
        <v>1</v>
      </c>
      <c r="AN201" s="767">
        <v>1</v>
      </c>
      <c r="AO201" s="767">
        <v>1</v>
      </c>
      <c r="AP201" s="767">
        <v>1</v>
      </c>
      <c r="AQ201" s="767">
        <v>1</v>
      </c>
      <c r="AR201" s="767">
        <v>4</v>
      </c>
      <c r="AS201" s="767">
        <v>4</v>
      </c>
      <c r="AT201" s="767">
        <v>4</v>
      </c>
      <c r="AU201" s="767">
        <v>6</v>
      </c>
      <c r="AV201" s="769">
        <v>7</v>
      </c>
    </row>
    <row r="202" spans="2:48" ht="14.4" x14ac:dyDescent="0.3">
      <c r="B202" s="904"/>
      <c r="C202" s="1" t="s">
        <v>6</v>
      </c>
      <c r="D202" s="740">
        <v>33154</v>
      </c>
      <c r="E202" s="740">
        <v>33093</v>
      </c>
      <c r="F202" s="740">
        <v>33369</v>
      </c>
      <c r="G202" s="740">
        <v>34205</v>
      </c>
      <c r="H202" s="740">
        <v>34185</v>
      </c>
      <c r="I202" s="740">
        <v>35290</v>
      </c>
      <c r="J202" s="740">
        <v>36054</v>
      </c>
      <c r="K202" s="740">
        <v>36074</v>
      </c>
      <c r="L202" s="740">
        <v>36117</v>
      </c>
      <c r="M202" s="740">
        <v>36381</v>
      </c>
      <c r="N202" s="740">
        <v>36841</v>
      </c>
      <c r="O202" s="740">
        <v>38152</v>
      </c>
      <c r="P202" s="741">
        <v>39738</v>
      </c>
      <c r="Q202" s="741">
        <v>38909</v>
      </c>
      <c r="R202" s="741">
        <v>39724</v>
      </c>
      <c r="S202" s="143">
        <f>100</f>
        <v>100</v>
      </c>
      <c r="T202" s="328">
        <f t="shared" si="114"/>
        <v>99.816010134523736</v>
      </c>
      <c r="U202" s="328">
        <f t="shared" si="114"/>
        <v>100.64848887012126</v>
      </c>
      <c r="V202" s="328">
        <f t="shared" si="114"/>
        <v>103.17005489533692</v>
      </c>
      <c r="W202" s="328">
        <f t="shared" si="114"/>
        <v>103.10973034927912</v>
      </c>
      <c r="X202" s="328">
        <f t="shared" si="114"/>
        <v>106.44266151897207</v>
      </c>
      <c r="Y202" s="328">
        <f t="shared" si="104"/>
        <v>108.74705917837969</v>
      </c>
      <c r="Z202" s="328">
        <f t="shared" si="104"/>
        <v>108.80738372443747</v>
      </c>
      <c r="AA202" s="328">
        <f t="shared" si="104"/>
        <v>108.93708149846172</v>
      </c>
      <c r="AB202" s="328">
        <f t="shared" si="104"/>
        <v>109.73336550642456</v>
      </c>
      <c r="AC202" s="328">
        <f t="shared" si="105"/>
        <v>111.12083006575375</v>
      </c>
      <c r="AD202" s="328">
        <f t="shared" si="105"/>
        <v>115.07510405984195</v>
      </c>
      <c r="AE202" s="328">
        <f t="shared" si="125"/>
        <v>119.85884056222477</v>
      </c>
      <c r="AF202" s="328">
        <f t="shared" si="126"/>
        <v>117.35838812812933</v>
      </c>
      <c r="AG202" s="329">
        <f t="shared" si="126"/>
        <v>119.81661337998432</v>
      </c>
      <c r="AH202" s="766">
        <v>1</v>
      </c>
      <c r="AI202" s="767">
        <v>1</v>
      </c>
      <c r="AJ202" s="767">
        <v>1</v>
      </c>
      <c r="AK202" s="767">
        <v>1</v>
      </c>
      <c r="AL202" s="767">
        <v>1</v>
      </c>
      <c r="AM202" s="767">
        <v>1</v>
      </c>
      <c r="AN202" s="767">
        <v>1</v>
      </c>
      <c r="AO202" s="767">
        <v>1</v>
      </c>
      <c r="AP202" s="767">
        <v>1</v>
      </c>
      <c r="AQ202" s="767">
        <v>1</v>
      </c>
      <c r="AR202" s="767">
        <v>1</v>
      </c>
      <c r="AS202" s="767">
        <v>1</v>
      </c>
      <c r="AT202" s="767">
        <v>4</v>
      </c>
      <c r="AU202" s="767">
        <v>6</v>
      </c>
      <c r="AV202" s="769">
        <v>7</v>
      </c>
    </row>
    <row r="203" spans="2:48" ht="14.4" x14ac:dyDescent="0.3">
      <c r="B203" s="905"/>
      <c r="C203" s="8" t="s">
        <v>7</v>
      </c>
      <c r="D203">
        <v>22868</v>
      </c>
      <c r="E203">
        <v>22700</v>
      </c>
      <c r="F203">
        <v>23540</v>
      </c>
      <c r="G203">
        <v>23847</v>
      </c>
      <c r="H203">
        <v>23710</v>
      </c>
      <c r="I203">
        <v>25653</v>
      </c>
      <c r="J203">
        <v>26311</v>
      </c>
      <c r="K203">
        <v>25448</v>
      </c>
      <c r="L203">
        <v>25692</v>
      </c>
      <c r="M203">
        <v>26166</v>
      </c>
      <c r="N203">
        <v>26980</v>
      </c>
      <c r="O203">
        <v>27403</v>
      </c>
      <c r="P203">
        <v>28248</v>
      </c>
      <c r="Q203">
        <v>27753</v>
      </c>
      <c r="R203">
        <v>28204</v>
      </c>
      <c r="S203" s="143">
        <f>100</f>
        <v>100</v>
      </c>
      <c r="T203" s="328">
        <f t="shared" si="114"/>
        <v>99.265348959244363</v>
      </c>
      <c r="U203" s="328">
        <f t="shared" si="114"/>
        <v>102.93860416302256</v>
      </c>
      <c r="V203" s="328">
        <f t="shared" si="114"/>
        <v>104.28109148154627</v>
      </c>
      <c r="W203" s="328">
        <f t="shared" si="114"/>
        <v>103.68200104950148</v>
      </c>
      <c r="X203" s="328">
        <f t="shared" si="114"/>
        <v>112.17859016966941</v>
      </c>
      <c r="Y203" s="328">
        <f t="shared" si="104"/>
        <v>115.055973412629</v>
      </c>
      <c r="Z203" s="328">
        <f t="shared" si="104"/>
        <v>111.28214098303306</v>
      </c>
      <c r="AA203" s="328">
        <f t="shared" si="104"/>
        <v>112.3491341612734</v>
      </c>
      <c r="AB203" s="328">
        <f t="shared" si="104"/>
        <v>114.42189959769109</v>
      </c>
      <c r="AC203" s="328">
        <f t="shared" si="105"/>
        <v>117.98145880706664</v>
      </c>
      <c r="AD203" s="328">
        <f t="shared" si="105"/>
        <v>119.83120517754067</v>
      </c>
      <c r="AE203" s="328">
        <f t="shared" ref="AE203:AE204" si="127">P203*100/$D203</f>
        <v>123.52632499562708</v>
      </c>
      <c r="AF203" s="328">
        <f t="shared" ref="AF203:AG204" si="128">Q203*100/$D203</f>
        <v>121.36172817911492</v>
      </c>
      <c r="AG203" s="329">
        <f t="shared" si="128"/>
        <v>123.33391638971489</v>
      </c>
      <c r="AH203" s="770"/>
      <c r="AI203" s="771"/>
      <c r="AJ203" s="771"/>
      <c r="AK203" s="771"/>
      <c r="AL203" s="771"/>
      <c r="AM203" s="771"/>
      <c r="AN203" s="771"/>
      <c r="AO203" s="771"/>
      <c r="AP203" s="771"/>
      <c r="AQ203" s="771"/>
      <c r="AR203" s="771"/>
      <c r="AS203" s="771"/>
      <c r="AT203" s="771"/>
      <c r="AU203" s="771"/>
      <c r="AV203" s="772"/>
    </row>
    <row r="204" spans="2:48" ht="15" customHeight="1" x14ac:dyDescent="0.3">
      <c r="B204" s="904" t="s">
        <v>89</v>
      </c>
      <c r="C204" s="1" t="s">
        <v>2</v>
      </c>
      <c r="D204" s="740">
        <v>8188</v>
      </c>
      <c r="E204" s="740">
        <v>9232</v>
      </c>
      <c r="F204" s="740">
        <v>8420</v>
      </c>
      <c r="G204" s="740">
        <v>9369</v>
      </c>
      <c r="H204" s="740">
        <v>9898</v>
      </c>
      <c r="I204" s="740">
        <v>9268</v>
      </c>
      <c r="J204" s="740">
        <v>9014</v>
      </c>
      <c r="K204" s="740">
        <v>9890</v>
      </c>
      <c r="L204" s="740">
        <v>10163</v>
      </c>
      <c r="M204" s="740">
        <v>11453</v>
      </c>
      <c r="N204" s="740">
        <v>10027</v>
      </c>
      <c r="O204" s="740">
        <v>9775</v>
      </c>
      <c r="P204" s="741">
        <v>10414</v>
      </c>
      <c r="Q204" s="741">
        <v>10603</v>
      </c>
      <c r="R204" s="741">
        <v>11373</v>
      </c>
      <c r="S204" s="143">
        <f>100</f>
        <v>100</v>
      </c>
      <c r="T204" s="328">
        <f t="shared" si="114"/>
        <v>112.75036638983879</v>
      </c>
      <c r="U204" s="328">
        <f t="shared" si="114"/>
        <v>102.8334147532975</v>
      </c>
      <c r="V204" s="328">
        <f t="shared" si="114"/>
        <v>114.42354665363948</v>
      </c>
      <c r="W204" s="328">
        <f t="shared" si="114"/>
        <v>120.88422081094285</v>
      </c>
      <c r="X204" s="328">
        <f t="shared" si="114"/>
        <v>113.19003419638496</v>
      </c>
      <c r="Y204" s="328">
        <f t="shared" si="104"/>
        <v>110.08793356130923</v>
      </c>
      <c r="Z204" s="328">
        <f t="shared" si="104"/>
        <v>120.78651685393258</v>
      </c>
      <c r="AA204" s="328">
        <f t="shared" si="104"/>
        <v>124.12066438690766</v>
      </c>
      <c r="AB204" s="328">
        <f t="shared" si="104"/>
        <v>139.87542745481193</v>
      </c>
      <c r="AC204" s="328">
        <f t="shared" si="105"/>
        <v>122.45969711773327</v>
      </c>
      <c r="AD204" s="328">
        <f t="shared" si="105"/>
        <v>119.38202247191012</v>
      </c>
      <c r="AE204" s="328">
        <f t="shared" si="127"/>
        <v>127.18612603810455</v>
      </c>
      <c r="AF204" s="328">
        <f t="shared" si="128"/>
        <v>129.49438202247191</v>
      </c>
      <c r="AG204" s="329">
        <f t="shared" si="128"/>
        <v>138.89838788470934</v>
      </c>
      <c r="AH204" s="766">
        <v>1</v>
      </c>
      <c r="AI204" s="767">
        <v>1</v>
      </c>
      <c r="AJ204" s="767">
        <v>1</v>
      </c>
      <c r="AK204" s="767">
        <v>1</v>
      </c>
      <c r="AL204" s="767">
        <v>1</v>
      </c>
      <c r="AM204" s="767">
        <v>1</v>
      </c>
      <c r="AN204" s="767">
        <v>1</v>
      </c>
      <c r="AO204" s="767">
        <v>1</v>
      </c>
      <c r="AP204" s="767">
        <v>1</v>
      </c>
      <c r="AQ204" s="767">
        <v>1</v>
      </c>
      <c r="AR204" s="767">
        <v>1</v>
      </c>
      <c r="AS204" s="767">
        <v>1</v>
      </c>
      <c r="AT204" s="767">
        <v>4</v>
      </c>
      <c r="AU204" s="767">
        <v>6</v>
      </c>
      <c r="AV204" s="769">
        <v>7</v>
      </c>
    </row>
    <row r="205" spans="2:48" ht="14.4" x14ac:dyDescent="0.3">
      <c r="B205" s="904"/>
      <c r="C205" s="1" t="s">
        <v>3</v>
      </c>
      <c r="D205" s="740">
        <v>11238</v>
      </c>
      <c r="E205" s="740">
        <v>11154</v>
      </c>
      <c r="F205" s="740">
        <v>10644</v>
      </c>
      <c r="G205" s="740">
        <v>11681</v>
      </c>
      <c r="H205" s="740">
        <v>11985</v>
      </c>
      <c r="I205" s="740">
        <v>12560</v>
      </c>
      <c r="J205" s="740">
        <v>12405</v>
      </c>
      <c r="K205" s="740">
        <v>11598</v>
      </c>
      <c r="L205" s="740">
        <v>11291</v>
      </c>
      <c r="M205" s="740">
        <v>11000</v>
      </c>
      <c r="N205" s="740">
        <v>14269</v>
      </c>
      <c r="O205" s="740">
        <v>14522</v>
      </c>
      <c r="P205" s="741">
        <v>14479</v>
      </c>
      <c r="Q205" s="741">
        <v>14475</v>
      </c>
      <c r="R205" s="741">
        <v>14864</v>
      </c>
      <c r="S205" s="143">
        <f>100</f>
        <v>100</v>
      </c>
      <c r="T205" s="328">
        <f t="shared" si="114"/>
        <v>99.252536038441008</v>
      </c>
      <c r="U205" s="328">
        <f t="shared" si="114"/>
        <v>94.714361986118533</v>
      </c>
      <c r="V205" s="328">
        <f t="shared" si="114"/>
        <v>103.94198255917424</v>
      </c>
      <c r="W205" s="328">
        <f t="shared" si="114"/>
        <v>106.64709022957821</v>
      </c>
      <c r="X205" s="328">
        <f t="shared" si="114"/>
        <v>111.76365901405944</v>
      </c>
      <c r="Y205" s="328">
        <f t="shared" si="104"/>
        <v>110.3844100373732</v>
      </c>
      <c r="Z205" s="328">
        <f t="shared" si="104"/>
        <v>103.20341697810998</v>
      </c>
      <c r="AA205" s="328">
        <f t="shared" si="104"/>
        <v>100.47161416622174</v>
      </c>
      <c r="AB205" s="328">
        <f t="shared" si="104"/>
        <v>97.882185442249508</v>
      </c>
      <c r="AC205" s="328">
        <f t="shared" si="105"/>
        <v>126.97099127958711</v>
      </c>
      <c r="AD205" s="328">
        <f t="shared" si="105"/>
        <v>129.22228154475886</v>
      </c>
      <c r="AE205" s="328">
        <f t="shared" ref="AE205:AE206" si="129">P205*100/$D205</f>
        <v>128.83965118348462</v>
      </c>
      <c r="AF205" s="328">
        <f t="shared" ref="AF205:AG206" si="130">Q205*100/$D205</f>
        <v>128.8040576615056</v>
      </c>
      <c r="AG205" s="329">
        <f t="shared" si="130"/>
        <v>132.26552767396333</v>
      </c>
      <c r="AH205" s="766">
        <v>1</v>
      </c>
      <c r="AI205" s="767">
        <v>1</v>
      </c>
      <c r="AJ205" s="767">
        <v>1</v>
      </c>
      <c r="AK205" s="767">
        <v>1</v>
      </c>
      <c r="AL205" s="767">
        <v>1</v>
      </c>
      <c r="AM205" s="767">
        <v>1</v>
      </c>
      <c r="AN205" s="767">
        <v>1</v>
      </c>
      <c r="AO205" s="767">
        <v>1</v>
      </c>
      <c r="AP205" s="767">
        <v>1</v>
      </c>
      <c r="AQ205" s="767">
        <v>1</v>
      </c>
      <c r="AR205" s="767">
        <v>1</v>
      </c>
      <c r="AS205" s="767">
        <v>1</v>
      </c>
      <c r="AT205" s="767">
        <v>4</v>
      </c>
      <c r="AU205" s="767">
        <v>6</v>
      </c>
      <c r="AV205" s="769">
        <v>7</v>
      </c>
    </row>
    <row r="206" spans="2:48" ht="14.4" x14ac:dyDescent="0.3">
      <c r="B206" s="904"/>
      <c r="C206" s="1" t="s">
        <v>4</v>
      </c>
      <c r="D206" s="740">
        <v>21300</v>
      </c>
      <c r="E206" s="740">
        <v>22427</v>
      </c>
      <c r="F206" s="740">
        <v>24109</v>
      </c>
      <c r="G206" s="740">
        <v>25132</v>
      </c>
      <c r="H206" s="740">
        <v>25803</v>
      </c>
      <c r="I206" s="740">
        <v>26321</v>
      </c>
      <c r="J206" s="740">
        <v>26498</v>
      </c>
      <c r="K206" s="740">
        <v>27743</v>
      </c>
      <c r="L206" s="740">
        <v>28685</v>
      </c>
      <c r="M206" s="740">
        <v>29022</v>
      </c>
      <c r="N206" s="740">
        <v>25016</v>
      </c>
      <c r="O206" s="740">
        <v>24346</v>
      </c>
      <c r="P206" s="741">
        <v>24288</v>
      </c>
      <c r="Q206" s="741">
        <v>23589</v>
      </c>
      <c r="R206" s="741">
        <v>23660</v>
      </c>
      <c r="S206" s="143">
        <f>100</f>
        <v>100</v>
      </c>
      <c r="T206" s="328">
        <f t="shared" si="114"/>
        <v>105.29107981220658</v>
      </c>
      <c r="U206" s="328">
        <f t="shared" si="114"/>
        <v>113.18779342723005</v>
      </c>
      <c r="V206" s="328">
        <f t="shared" si="114"/>
        <v>117.9906103286385</v>
      </c>
      <c r="W206" s="328">
        <f t="shared" si="114"/>
        <v>121.14084507042253</v>
      </c>
      <c r="X206" s="328">
        <f t="shared" si="114"/>
        <v>123.57276995305165</v>
      </c>
      <c r="Y206" s="328">
        <f t="shared" si="104"/>
        <v>124.40375586854461</v>
      </c>
      <c r="Z206" s="328">
        <f t="shared" si="104"/>
        <v>130.24882629107981</v>
      </c>
      <c r="AA206" s="328">
        <f t="shared" si="104"/>
        <v>134.67136150234742</v>
      </c>
      <c r="AB206" s="328">
        <f t="shared" si="104"/>
        <v>136.25352112676057</v>
      </c>
      <c r="AC206" s="328">
        <f t="shared" si="105"/>
        <v>117.44600938967136</v>
      </c>
      <c r="AD206" s="328">
        <f t="shared" si="105"/>
        <v>114.30046948356808</v>
      </c>
      <c r="AE206" s="328">
        <f t="shared" si="129"/>
        <v>114.02816901408451</v>
      </c>
      <c r="AF206" s="328">
        <f t="shared" si="130"/>
        <v>110.74647887323944</v>
      </c>
      <c r="AG206" s="329">
        <f t="shared" si="130"/>
        <v>111.07981220657277</v>
      </c>
      <c r="AH206" s="766">
        <v>1</v>
      </c>
      <c r="AI206" s="767">
        <v>1</v>
      </c>
      <c r="AJ206" s="767">
        <v>1</v>
      </c>
      <c r="AK206" s="767">
        <v>1</v>
      </c>
      <c r="AL206" s="767">
        <v>1</v>
      </c>
      <c r="AM206" s="767">
        <v>1</v>
      </c>
      <c r="AN206" s="767">
        <v>1</v>
      </c>
      <c r="AO206" s="767">
        <v>1</v>
      </c>
      <c r="AP206" s="767">
        <v>1</v>
      </c>
      <c r="AQ206" s="767">
        <v>1</v>
      </c>
      <c r="AR206" s="767">
        <v>1</v>
      </c>
      <c r="AS206" s="767">
        <v>1</v>
      </c>
      <c r="AT206" s="767">
        <v>4</v>
      </c>
      <c r="AU206" s="767">
        <v>6</v>
      </c>
      <c r="AV206" s="769">
        <v>7</v>
      </c>
    </row>
    <row r="207" spans="2:48" ht="14.4" x14ac:dyDescent="0.3">
      <c r="B207" s="904"/>
      <c r="C207" s="1" t="s">
        <v>5</v>
      </c>
      <c r="D207" s="740">
        <v>8156</v>
      </c>
      <c r="E207" s="740">
        <v>9503</v>
      </c>
      <c r="F207" s="740">
        <v>9315</v>
      </c>
      <c r="G207" s="740">
        <v>9565</v>
      </c>
      <c r="H207" s="740">
        <v>9576</v>
      </c>
      <c r="I207" s="740">
        <v>10300</v>
      </c>
      <c r="J207" s="740">
        <v>12751</v>
      </c>
      <c r="K207" s="740">
        <v>12393</v>
      </c>
      <c r="L207" s="740">
        <v>13504</v>
      </c>
      <c r="M207" s="740">
        <v>14704</v>
      </c>
      <c r="N207" s="740">
        <v>21301</v>
      </c>
      <c r="O207" s="740">
        <v>27850</v>
      </c>
      <c r="P207" s="741">
        <v>28288</v>
      </c>
      <c r="Q207" s="741">
        <v>27466</v>
      </c>
      <c r="R207" s="741">
        <v>28363</v>
      </c>
      <c r="S207" s="143">
        <f>100</f>
        <v>100</v>
      </c>
      <c r="T207" s="328">
        <f t="shared" si="114"/>
        <v>116.51544874938695</v>
      </c>
      <c r="U207" s="328">
        <f t="shared" si="114"/>
        <v>114.21039725355567</v>
      </c>
      <c r="V207" s="328">
        <f t="shared" si="114"/>
        <v>117.27562530652281</v>
      </c>
      <c r="W207" s="328">
        <f t="shared" si="114"/>
        <v>117.41049534085336</v>
      </c>
      <c r="X207" s="328">
        <f t="shared" si="114"/>
        <v>126.28739578224619</v>
      </c>
      <c r="Y207" s="328">
        <f t="shared" si="104"/>
        <v>156.33889161353605</v>
      </c>
      <c r="Z207" s="328">
        <f t="shared" si="104"/>
        <v>151.9494850416871</v>
      </c>
      <c r="AA207" s="328">
        <f t="shared" si="104"/>
        <v>165.57135850907306</v>
      </c>
      <c r="AB207" s="328">
        <f t="shared" si="104"/>
        <v>180.28445316331536</v>
      </c>
      <c r="AC207" s="328">
        <f t="shared" si="105"/>
        <v>261.16969102501224</v>
      </c>
      <c r="AD207" s="328">
        <f t="shared" si="105"/>
        <v>341.46640510053948</v>
      </c>
      <c r="AE207" s="328">
        <f t="shared" ref="AE207:AE208" si="131">P207*100/$D207</f>
        <v>346.83668464933788</v>
      </c>
      <c r="AF207" s="328">
        <f t="shared" ref="AF207:AG208" si="132">Q207*100/$D207</f>
        <v>336.75821481118197</v>
      </c>
      <c r="AG207" s="329">
        <f t="shared" si="132"/>
        <v>347.75625306522807</v>
      </c>
      <c r="AH207" s="766">
        <v>1</v>
      </c>
      <c r="AI207" s="767">
        <v>1</v>
      </c>
      <c r="AJ207" s="767">
        <v>1</v>
      </c>
      <c r="AK207" s="767">
        <v>1</v>
      </c>
      <c r="AL207" s="767">
        <v>1</v>
      </c>
      <c r="AM207" s="767">
        <v>1</v>
      </c>
      <c r="AN207" s="767">
        <v>1</v>
      </c>
      <c r="AO207" s="767">
        <v>1</v>
      </c>
      <c r="AP207" s="767">
        <v>1</v>
      </c>
      <c r="AQ207" s="767">
        <v>1</v>
      </c>
      <c r="AR207" s="767">
        <v>1</v>
      </c>
      <c r="AS207" s="767">
        <v>1</v>
      </c>
      <c r="AT207" s="767">
        <v>4</v>
      </c>
      <c r="AU207" s="767">
        <v>6</v>
      </c>
      <c r="AV207" s="769">
        <v>7</v>
      </c>
    </row>
    <row r="208" spans="2:48" ht="14.4" x14ac:dyDescent="0.3">
      <c r="B208" s="904"/>
      <c r="C208" s="1" t="s">
        <v>6</v>
      </c>
      <c r="D208" s="740">
        <v>48882</v>
      </c>
      <c r="E208" s="740">
        <v>52316</v>
      </c>
      <c r="F208" s="740">
        <v>52488</v>
      </c>
      <c r="G208" s="740">
        <v>55747</v>
      </c>
      <c r="H208" s="740">
        <v>57262</v>
      </c>
      <c r="I208" s="740">
        <v>58449</v>
      </c>
      <c r="J208" s="740">
        <v>60668</v>
      </c>
      <c r="K208" s="740">
        <v>61624</v>
      </c>
      <c r="L208" s="740">
        <v>63643</v>
      </c>
      <c r="M208" s="740">
        <v>66179</v>
      </c>
      <c r="N208" s="740">
        <v>70613</v>
      </c>
      <c r="O208" s="740">
        <v>76493</v>
      </c>
      <c r="P208" s="741">
        <v>77469</v>
      </c>
      <c r="Q208" s="741">
        <v>76133</v>
      </c>
      <c r="R208" s="741">
        <v>78260</v>
      </c>
      <c r="S208" s="143">
        <f>100</f>
        <v>100</v>
      </c>
      <c r="T208" s="328">
        <f t="shared" si="114"/>
        <v>107.02508080684096</v>
      </c>
      <c r="U208" s="328">
        <f t="shared" si="114"/>
        <v>107.37694857002577</v>
      </c>
      <c r="V208" s="328">
        <f t="shared" si="114"/>
        <v>114.04402438525429</v>
      </c>
      <c r="W208" s="328">
        <f t="shared" si="114"/>
        <v>117.14332474121353</v>
      </c>
      <c r="X208" s="328">
        <f t="shared" si="114"/>
        <v>119.57162145575059</v>
      </c>
      <c r="Y208" s="328">
        <f t="shared" si="104"/>
        <v>124.11112474939651</v>
      </c>
      <c r="Z208" s="328">
        <f t="shared" si="104"/>
        <v>126.06685487500512</v>
      </c>
      <c r="AA208" s="328">
        <f t="shared" si="104"/>
        <v>130.19720960680823</v>
      </c>
      <c r="AB208" s="328">
        <f t="shared" si="104"/>
        <v>135.38521337097501</v>
      </c>
      <c r="AC208" s="328">
        <f t="shared" si="105"/>
        <v>144.45603698702999</v>
      </c>
      <c r="AD208" s="328">
        <f t="shared" si="105"/>
        <v>156.48500470520847</v>
      </c>
      <c r="AE208" s="328">
        <f t="shared" si="131"/>
        <v>158.48164968700135</v>
      </c>
      <c r="AF208" s="328">
        <f t="shared" si="132"/>
        <v>155.74853729389142</v>
      </c>
      <c r="AG208" s="329">
        <f t="shared" si="132"/>
        <v>160.09983224908964</v>
      </c>
      <c r="AH208" s="766">
        <v>1</v>
      </c>
      <c r="AI208" s="767">
        <v>1</v>
      </c>
      <c r="AJ208" s="767">
        <v>1</v>
      </c>
      <c r="AK208" s="767">
        <v>1</v>
      </c>
      <c r="AL208" s="767">
        <v>1</v>
      </c>
      <c r="AM208" s="767">
        <v>1</v>
      </c>
      <c r="AN208" s="767">
        <v>1</v>
      </c>
      <c r="AO208" s="767">
        <v>1</v>
      </c>
      <c r="AP208" s="767">
        <v>1</v>
      </c>
      <c r="AQ208" s="767">
        <v>1</v>
      </c>
      <c r="AR208" s="767">
        <v>1</v>
      </c>
      <c r="AS208" s="767">
        <v>1</v>
      </c>
      <c r="AT208" s="767">
        <v>4</v>
      </c>
      <c r="AU208" s="767">
        <v>6</v>
      </c>
      <c r="AV208" s="769">
        <v>7</v>
      </c>
    </row>
    <row r="209" spans="2:48" ht="14.4" x14ac:dyDescent="0.3">
      <c r="B209" s="905"/>
      <c r="C209" s="8" t="s">
        <v>7</v>
      </c>
      <c r="D209">
        <v>40726</v>
      </c>
      <c r="E209">
        <v>42813</v>
      </c>
      <c r="F209">
        <v>43173</v>
      </c>
      <c r="G209">
        <v>46182</v>
      </c>
      <c r="H209">
        <v>47686</v>
      </c>
      <c r="I209">
        <v>48149</v>
      </c>
      <c r="J209">
        <v>47917</v>
      </c>
      <c r="K209">
        <v>49231</v>
      </c>
      <c r="L209">
        <v>50139</v>
      </c>
      <c r="M209">
        <v>51475</v>
      </c>
      <c r="N209">
        <v>49312</v>
      </c>
      <c r="O209">
        <v>48643</v>
      </c>
      <c r="P209">
        <v>49181</v>
      </c>
      <c r="Q209">
        <v>48667</v>
      </c>
      <c r="R209">
        <v>49897</v>
      </c>
      <c r="S209" s="143">
        <f>100</f>
        <v>100</v>
      </c>
      <c r="T209" s="328">
        <f t="shared" si="114"/>
        <v>105.1244904974709</v>
      </c>
      <c r="U209" s="328">
        <f t="shared" si="114"/>
        <v>106.00844669253057</v>
      </c>
      <c r="V209" s="328">
        <f t="shared" si="114"/>
        <v>113.39684722290428</v>
      </c>
      <c r="W209" s="328">
        <f t="shared" si="114"/>
        <v>117.08981977115356</v>
      </c>
      <c r="X209" s="328">
        <f t="shared" si="114"/>
        <v>118.2266856553553</v>
      </c>
      <c r="Y209" s="328">
        <f t="shared" si="104"/>
        <v>117.65702499631685</v>
      </c>
      <c r="Z209" s="328">
        <f t="shared" si="104"/>
        <v>120.88346510828464</v>
      </c>
      <c r="AA209" s="328">
        <f t="shared" si="104"/>
        <v>123.11299906693513</v>
      </c>
      <c r="AB209" s="328">
        <f t="shared" si="104"/>
        <v>126.39345872415656</v>
      </c>
      <c r="AC209" s="328">
        <f t="shared" si="105"/>
        <v>121.08235525217306</v>
      </c>
      <c r="AD209" s="328">
        <f t="shared" si="105"/>
        <v>119.43966998968718</v>
      </c>
      <c r="AE209" s="328">
        <f t="shared" ref="AE209:AE210" si="133">P209*100/$D209</f>
        <v>120.76069341452634</v>
      </c>
      <c r="AF209" s="328">
        <f t="shared" ref="AF209:AG210" si="134">Q209*100/$D209</f>
        <v>119.49860040269115</v>
      </c>
      <c r="AG209" s="329">
        <f t="shared" si="134"/>
        <v>122.51878406914501</v>
      </c>
      <c r="AH209" s="770"/>
      <c r="AI209" s="771"/>
      <c r="AJ209" s="771"/>
      <c r="AK209" s="771"/>
      <c r="AL209" s="771"/>
      <c r="AM209" s="771"/>
      <c r="AN209" s="771"/>
      <c r="AO209" s="771"/>
      <c r="AP209" s="771"/>
      <c r="AQ209" s="771"/>
      <c r="AR209" s="771"/>
      <c r="AS209" s="771"/>
      <c r="AT209" s="771"/>
      <c r="AU209" s="771"/>
      <c r="AV209" s="772"/>
    </row>
    <row r="210" spans="2:48" ht="15" customHeight="1" x14ac:dyDescent="0.3">
      <c r="B210" s="904" t="s">
        <v>50</v>
      </c>
      <c r="C210" s="1" t="s">
        <v>2</v>
      </c>
      <c r="D210" s="740">
        <v>201</v>
      </c>
      <c r="E210" s="741">
        <v>320</v>
      </c>
      <c r="F210" s="740">
        <v>383</v>
      </c>
      <c r="G210" s="740">
        <v>541</v>
      </c>
      <c r="H210" s="740">
        <v>658</v>
      </c>
      <c r="I210" s="740">
        <v>595</v>
      </c>
      <c r="J210" s="740">
        <v>578</v>
      </c>
      <c r="K210" s="740">
        <v>765</v>
      </c>
      <c r="L210" s="740">
        <v>926</v>
      </c>
      <c r="M210" s="740">
        <v>972</v>
      </c>
      <c r="N210" s="740">
        <v>807</v>
      </c>
      <c r="O210" s="740">
        <v>774</v>
      </c>
      <c r="P210" s="741">
        <v>825</v>
      </c>
      <c r="Q210" s="741">
        <v>840</v>
      </c>
      <c r="R210" s="741">
        <v>901</v>
      </c>
      <c r="S210" s="143">
        <f>100</f>
        <v>100</v>
      </c>
      <c r="T210" s="328">
        <f t="shared" si="114"/>
        <v>159.20398009950247</v>
      </c>
      <c r="U210" s="328">
        <f t="shared" si="114"/>
        <v>190.54726368159203</v>
      </c>
      <c r="V210" s="328">
        <f t="shared" si="114"/>
        <v>269.15422885572139</v>
      </c>
      <c r="W210" s="328">
        <f t="shared" si="114"/>
        <v>327.36318407960198</v>
      </c>
      <c r="X210" s="328">
        <f t="shared" si="114"/>
        <v>296.01990049751242</v>
      </c>
      <c r="Y210" s="328">
        <f t="shared" si="104"/>
        <v>287.56218905472639</v>
      </c>
      <c r="Z210" s="328">
        <f t="shared" si="104"/>
        <v>380.59701492537312</v>
      </c>
      <c r="AA210" s="328">
        <f t="shared" si="104"/>
        <v>460.69651741293535</v>
      </c>
      <c r="AB210" s="328">
        <f t="shared" si="104"/>
        <v>483.58208955223881</v>
      </c>
      <c r="AC210" s="328">
        <f t="shared" si="105"/>
        <v>401.49253731343282</v>
      </c>
      <c r="AD210" s="328">
        <f t="shared" si="105"/>
        <v>385.07462686567163</v>
      </c>
      <c r="AE210" s="328">
        <f t="shared" si="133"/>
        <v>410.44776119402985</v>
      </c>
      <c r="AF210" s="328">
        <f t="shared" si="134"/>
        <v>417.91044776119401</v>
      </c>
      <c r="AG210" s="329">
        <f t="shared" si="134"/>
        <v>448.25870646766168</v>
      </c>
      <c r="AH210" s="766">
        <v>1</v>
      </c>
      <c r="AI210" s="767">
        <v>4</v>
      </c>
      <c r="AJ210" s="767">
        <v>1</v>
      </c>
      <c r="AK210" s="767">
        <v>1</v>
      </c>
      <c r="AL210" s="767">
        <v>1</v>
      </c>
      <c r="AM210" s="767">
        <v>1</v>
      </c>
      <c r="AN210" s="767">
        <v>1</v>
      </c>
      <c r="AO210" s="767">
        <v>1</v>
      </c>
      <c r="AP210" s="767">
        <v>1</v>
      </c>
      <c r="AQ210" s="767">
        <v>1</v>
      </c>
      <c r="AR210" s="767">
        <v>1</v>
      </c>
      <c r="AS210" s="767">
        <v>1</v>
      </c>
      <c r="AT210" s="767">
        <v>4</v>
      </c>
      <c r="AU210" s="767">
        <v>6</v>
      </c>
      <c r="AV210" s="769">
        <v>7</v>
      </c>
    </row>
    <row r="211" spans="2:48" ht="14.4" x14ac:dyDescent="0.3">
      <c r="B211" s="904"/>
      <c r="C211" s="1" t="s">
        <v>3</v>
      </c>
      <c r="D211" s="741">
        <v>250</v>
      </c>
      <c r="E211" s="741">
        <v>388</v>
      </c>
      <c r="F211" s="740">
        <v>326</v>
      </c>
      <c r="G211" s="741">
        <v>381</v>
      </c>
      <c r="H211" s="740">
        <v>437</v>
      </c>
      <c r="I211" s="740">
        <v>452</v>
      </c>
      <c r="J211" s="740">
        <v>586</v>
      </c>
      <c r="K211" s="740">
        <v>467</v>
      </c>
      <c r="L211" s="740">
        <v>492</v>
      </c>
      <c r="M211" s="740">
        <v>546</v>
      </c>
      <c r="N211" s="741">
        <v>998</v>
      </c>
      <c r="O211" s="741">
        <v>1126</v>
      </c>
      <c r="P211" s="741">
        <v>1032</v>
      </c>
      <c r="Q211" s="741">
        <v>1032</v>
      </c>
      <c r="R211" s="741">
        <v>1060</v>
      </c>
      <c r="S211" s="143">
        <f>100</f>
        <v>100</v>
      </c>
      <c r="T211" s="328">
        <f t="shared" si="114"/>
        <v>155.19999999999999</v>
      </c>
      <c r="U211" s="328">
        <f t="shared" si="114"/>
        <v>130.4</v>
      </c>
      <c r="V211" s="328">
        <f t="shared" si="114"/>
        <v>152.4</v>
      </c>
      <c r="W211" s="328">
        <f t="shared" si="114"/>
        <v>174.8</v>
      </c>
      <c r="X211" s="328">
        <f t="shared" si="114"/>
        <v>180.8</v>
      </c>
      <c r="Y211" s="328">
        <f t="shared" si="104"/>
        <v>234.4</v>
      </c>
      <c r="Z211" s="328">
        <f t="shared" si="104"/>
        <v>186.8</v>
      </c>
      <c r="AA211" s="328">
        <f t="shared" si="104"/>
        <v>196.8</v>
      </c>
      <c r="AB211" s="328">
        <f t="shared" si="104"/>
        <v>218.4</v>
      </c>
      <c r="AC211" s="328">
        <f t="shared" si="105"/>
        <v>399.2</v>
      </c>
      <c r="AD211" s="328">
        <f t="shared" si="105"/>
        <v>450.4</v>
      </c>
      <c r="AE211" s="328">
        <f t="shared" ref="AE211:AE212" si="135">P211*100/$D211</f>
        <v>412.8</v>
      </c>
      <c r="AF211" s="328">
        <f t="shared" ref="AF211:AG212" si="136">Q211*100/$D211</f>
        <v>412.8</v>
      </c>
      <c r="AG211" s="329">
        <f t="shared" si="136"/>
        <v>424</v>
      </c>
      <c r="AH211" s="766">
        <v>4</v>
      </c>
      <c r="AI211" s="767">
        <v>4</v>
      </c>
      <c r="AJ211" s="767">
        <v>1</v>
      </c>
      <c r="AK211" s="767">
        <v>4</v>
      </c>
      <c r="AL211" s="767">
        <v>1</v>
      </c>
      <c r="AM211" s="767">
        <v>1</v>
      </c>
      <c r="AN211" s="767">
        <v>1</v>
      </c>
      <c r="AO211" s="767">
        <v>1</v>
      </c>
      <c r="AP211" s="767">
        <v>1</v>
      </c>
      <c r="AQ211" s="767">
        <v>1</v>
      </c>
      <c r="AR211" s="767">
        <v>4</v>
      </c>
      <c r="AS211" s="767">
        <v>4</v>
      </c>
      <c r="AT211" s="767">
        <v>4</v>
      </c>
      <c r="AU211" s="767">
        <v>6</v>
      </c>
      <c r="AV211" s="769">
        <v>7</v>
      </c>
    </row>
    <row r="212" spans="2:48" ht="14.4" x14ac:dyDescent="0.3">
      <c r="B212" s="904"/>
      <c r="C212" s="1" t="s">
        <v>4</v>
      </c>
      <c r="D212" s="741">
        <v>1007</v>
      </c>
      <c r="E212" s="741">
        <v>170</v>
      </c>
      <c r="F212" s="740">
        <v>491</v>
      </c>
      <c r="G212" s="741">
        <v>92</v>
      </c>
      <c r="H212" s="740">
        <v>441</v>
      </c>
      <c r="I212" s="740">
        <v>338</v>
      </c>
      <c r="J212" s="740">
        <v>410</v>
      </c>
      <c r="K212" s="740">
        <v>676</v>
      </c>
      <c r="L212" s="740">
        <v>803</v>
      </c>
      <c r="M212" s="740">
        <v>691</v>
      </c>
      <c r="N212" s="740">
        <v>805</v>
      </c>
      <c r="O212" s="740">
        <v>764</v>
      </c>
      <c r="P212" s="741">
        <v>762</v>
      </c>
      <c r="Q212" s="741">
        <v>740</v>
      </c>
      <c r="R212" s="741">
        <v>742</v>
      </c>
      <c r="S212" s="143">
        <f>100</f>
        <v>100</v>
      </c>
      <c r="T212" s="328">
        <f t="shared" si="114"/>
        <v>16.881827209533267</v>
      </c>
      <c r="U212" s="328">
        <f t="shared" si="114"/>
        <v>48.758689175769611</v>
      </c>
      <c r="V212" s="328">
        <f t="shared" si="114"/>
        <v>9.1360476663356511</v>
      </c>
      <c r="W212" s="328">
        <f t="shared" si="114"/>
        <v>43.793445878848061</v>
      </c>
      <c r="X212" s="328">
        <f t="shared" si="114"/>
        <v>33.565044687189669</v>
      </c>
      <c r="Y212" s="328">
        <f t="shared" si="104"/>
        <v>40.714995034756704</v>
      </c>
      <c r="Z212" s="328">
        <f t="shared" si="104"/>
        <v>67.130089374379338</v>
      </c>
      <c r="AA212" s="328">
        <f t="shared" si="104"/>
        <v>79.741807348560073</v>
      </c>
      <c r="AB212" s="328">
        <f t="shared" si="104"/>
        <v>68.619662363455802</v>
      </c>
      <c r="AC212" s="328">
        <f t="shared" si="105"/>
        <v>79.940417080436944</v>
      </c>
      <c r="AD212" s="328">
        <f t="shared" si="105"/>
        <v>75.868917576961266</v>
      </c>
      <c r="AE212" s="328">
        <f t="shared" si="135"/>
        <v>75.670307845084409</v>
      </c>
      <c r="AF212" s="328">
        <f t="shared" si="136"/>
        <v>73.485600794438923</v>
      </c>
      <c r="AG212" s="329">
        <f t="shared" si="136"/>
        <v>73.684210526315795</v>
      </c>
      <c r="AH212" s="766">
        <v>4</v>
      </c>
      <c r="AI212" s="767">
        <v>4</v>
      </c>
      <c r="AJ212" s="767">
        <v>1</v>
      </c>
      <c r="AK212" s="767">
        <v>4</v>
      </c>
      <c r="AL212" s="767">
        <v>1</v>
      </c>
      <c r="AM212" s="767">
        <v>1</v>
      </c>
      <c r="AN212" s="767">
        <v>1</v>
      </c>
      <c r="AO212" s="767">
        <v>1</v>
      </c>
      <c r="AP212" s="767">
        <v>1</v>
      </c>
      <c r="AQ212" s="767">
        <v>1</v>
      </c>
      <c r="AR212" s="767">
        <v>1</v>
      </c>
      <c r="AS212" s="767">
        <v>1</v>
      </c>
      <c r="AT212" s="767">
        <v>4</v>
      </c>
      <c r="AU212" s="767">
        <v>6</v>
      </c>
      <c r="AV212" s="769">
        <v>7</v>
      </c>
    </row>
    <row r="213" spans="2:48" ht="14.4" x14ac:dyDescent="0.3">
      <c r="B213" s="904"/>
      <c r="C213" s="1" t="s">
        <v>5</v>
      </c>
      <c r="D213" s="741">
        <v>0</v>
      </c>
      <c r="E213" s="740">
        <v>0</v>
      </c>
      <c r="F213" s="740">
        <v>0</v>
      </c>
      <c r="G213" s="740">
        <v>0</v>
      </c>
      <c r="H213" s="740">
        <v>0</v>
      </c>
      <c r="I213" s="740">
        <v>0</v>
      </c>
      <c r="J213" s="740">
        <v>0</v>
      </c>
      <c r="K213" s="740">
        <v>0</v>
      </c>
      <c r="L213" s="740">
        <v>0</v>
      </c>
      <c r="M213" s="740">
        <v>0</v>
      </c>
      <c r="N213" s="741">
        <v>0</v>
      </c>
      <c r="O213" s="741">
        <v>0</v>
      </c>
      <c r="P213" s="741">
        <v>0</v>
      </c>
      <c r="Q213" s="741">
        <v>0</v>
      </c>
      <c r="R213" s="741">
        <v>0</v>
      </c>
      <c r="S213" s="143">
        <f>100</f>
        <v>100</v>
      </c>
      <c r="T213" s="328" t="e">
        <f t="shared" si="114"/>
        <v>#DIV/0!</v>
      </c>
      <c r="U213" s="328" t="e">
        <f t="shared" si="114"/>
        <v>#DIV/0!</v>
      </c>
      <c r="V213" s="328" t="e">
        <f t="shared" si="114"/>
        <v>#DIV/0!</v>
      </c>
      <c r="W213" s="328" t="e">
        <f t="shared" si="114"/>
        <v>#DIV/0!</v>
      </c>
      <c r="X213" s="328" t="e">
        <f t="shared" si="114"/>
        <v>#DIV/0!</v>
      </c>
      <c r="Y213" s="328" t="e">
        <f t="shared" si="104"/>
        <v>#DIV/0!</v>
      </c>
      <c r="Z213" s="328" t="e">
        <f t="shared" si="104"/>
        <v>#DIV/0!</v>
      </c>
      <c r="AA213" s="328" t="e">
        <f t="shared" si="104"/>
        <v>#DIV/0!</v>
      </c>
      <c r="AB213" s="328" t="e">
        <f t="shared" si="104"/>
        <v>#DIV/0!</v>
      </c>
      <c r="AC213" s="328" t="e">
        <f t="shared" si="105"/>
        <v>#DIV/0!</v>
      </c>
      <c r="AD213" s="328" t="e">
        <f t="shared" si="105"/>
        <v>#DIV/0!</v>
      </c>
      <c r="AE213" s="328" t="e">
        <f t="shared" ref="AE213:AE214" si="137">P213*100/$D213</f>
        <v>#DIV/0!</v>
      </c>
      <c r="AF213" s="328" t="e">
        <f t="shared" ref="AF213:AG214" si="138">Q213*100/$D213</f>
        <v>#DIV/0!</v>
      </c>
      <c r="AG213" s="329" t="e">
        <f t="shared" si="138"/>
        <v>#DIV/0!</v>
      </c>
      <c r="AH213" s="766">
        <v>4</v>
      </c>
      <c r="AI213" s="767">
        <v>1</v>
      </c>
      <c r="AJ213" s="767">
        <v>1</v>
      </c>
      <c r="AK213" s="767">
        <v>1</v>
      </c>
      <c r="AL213" s="767">
        <v>1</v>
      </c>
      <c r="AM213" s="767">
        <v>1</v>
      </c>
      <c r="AN213" s="767">
        <v>1</v>
      </c>
      <c r="AO213" s="767">
        <v>1</v>
      </c>
      <c r="AP213" s="767">
        <v>1</v>
      </c>
      <c r="AQ213" s="767">
        <v>1</v>
      </c>
      <c r="AR213" s="767">
        <v>4</v>
      </c>
      <c r="AS213" s="767">
        <v>4</v>
      </c>
      <c r="AT213" s="767">
        <v>4</v>
      </c>
      <c r="AU213" s="767">
        <v>6</v>
      </c>
      <c r="AV213" s="769">
        <v>7</v>
      </c>
    </row>
    <row r="214" spans="2:48" ht="14.4" x14ac:dyDescent="0.3">
      <c r="B214" s="904"/>
      <c r="C214" s="1" t="s">
        <v>6</v>
      </c>
      <c r="D214" s="740">
        <v>1458</v>
      </c>
      <c r="E214" s="740">
        <v>878</v>
      </c>
      <c r="F214" s="740">
        <v>1200</v>
      </c>
      <c r="G214" s="740">
        <v>1014</v>
      </c>
      <c r="H214" s="740">
        <v>1536</v>
      </c>
      <c r="I214" s="740">
        <v>1385</v>
      </c>
      <c r="J214" s="740">
        <v>1574</v>
      </c>
      <c r="K214" s="740">
        <v>1908</v>
      </c>
      <c r="L214" s="740">
        <v>2221</v>
      </c>
      <c r="M214" s="740">
        <v>2209</v>
      </c>
      <c r="N214" s="740">
        <v>2610</v>
      </c>
      <c r="O214" s="740">
        <v>2664</v>
      </c>
      <c r="P214" s="741">
        <v>2619</v>
      </c>
      <c r="Q214" s="741">
        <v>2612</v>
      </c>
      <c r="R214" s="741">
        <v>2703</v>
      </c>
      <c r="S214" s="143">
        <f>100</f>
        <v>100</v>
      </c>
      <c r="T214" s="328">
        <f t="shared" si="114"/>
        <v>60.219478737997257</v>
      </c>
      <c r="U214" s="328">
        <f t="shared" si="114"/>
        <v>82.304526748971199</v>
      </c>
      <c r="V214" s="328">
        <f t="shared" si="114"/>
        <v>69.547325102880663</v>
      </c>
      <c r="W214" s="328">
        <f t="shared" si="114"/>
        <v>105.34979423868313</v>
      </c>
      <c r="X214" s="328">
        <f t="shared" si="114"/>
        <v>94.993141289437588</v>
      </c>
      <c r="Y214" s="328">
        <f t="shared" si="104"/>
        <v>107.95610425240055</v>
      </c>
      <c r="Z214" s="328">
        <f t="shared" si="104"/>
        <v>130.8641975308642</v>
      </c>
      <c r="AA214" s="328">
        <f t="shared" si="104"/>
        <v>152.33196159122085</v>
      </c>
      <c r="AB214" s="328">
        <f t="shared" si="104"/>
        <v>151.50891632373114</v>
      </c>
      <c r="AC214" s="328">
        <f t="shared" si="105"/>
        <v>179.01234567901236</v>
      </c>
      <c r="AD214" s="328">
        <f t="shared" si="105"/>
        <v>182.71604938271605</v>
      </c>
      <c r="AE214" s="328">
        <f t="shared" si="137"/>
        <v>179.62962962962962</v>
      </c>
      <c r="AF214" s="328">
        <f t="shared" si="138"/>
        <v>179.14951989026062</v>
      </c>
      <c r="AG214" s="329">
        <f t="shared" si="138"/>
        <v>185.3909465020576</v>
      </c>
      <c r="AH214" s="766">
        <v>1</v>
      </c>
      <c r="AI214" s="767">
        <v>1</v>
      </c>
      <c r="AJ214" s="767">
        <v>1</v>
      </c>
      <c r="AK214" s="767">
        <v>1</v>
      </c>
      <c r="AL214" s="767">
        <v>1</v>
      </c>
      <c r="AM214" s="767">
        <v>1</v>
      </c>
      <c r="AN214" s="767">
        <v>1</v>
      </c>
      <c r="AO214" s="767">
        <v>1</v>
      </c>
      <c r="AP214" s="767">
        <v>1</v>
      </c>
      <c r="AQ214" s="767">
        <v>1</v>
      </c>
      <c r="AR214" s="767">
        <v>1</v>
      </c>
      <c r="AS214" s="767">
        <v>1</v>
      </c>
      <c r="AT214" s="767">
        <v>4</v>
      </c>
      <c r="AU214" s="767">
        <v>6</v>
      </c>
      <c r="AV214" s="769">
        <v>7</v>
      </c>
    </row>
    <row r="215" spans="2:48" ht="14.4" x14ac:dyDescent="0.3">
      <c r="B215" s="905"/>
      <c r="C215" s="8" t="s">
        <v>7</v>
      </c>
      <c r="D215">
        <v>1458</v>
      </c>
      <c r="E215">
        <v>878</v>
      </c>
      <c r="F215">
        <v>1200</v>
      </c>
      <c r="G215">
        <v>1014</v>
      </c>
      <c r="H215">
        <v>1536</v>
      </c>
      <c r="I215">
        <v>1385</v>
      </c>
      <c r="J215">
        <v>1574</v>
      </c>
      <c r="K215">
        <v>1908</v>
      </c>
      <c r="L215">
        <v>2221</v>
      </c>
      <c r="M215">
        <v>2209</v>
      </c>
      <c r="N215">
        <v>2610</v>
      </c>
      <c r="O215">
        <v>2664</v>
      </c>
      <c r="P215">
        <v>2619</v>
      </c>
      <c r="Q215">
        <v>2612</v>
      </c>
      <c r="R215">
        <v>2703</v>
      </c>
      <c r="S215" s="143">
        <f>100</f>
        <v>100</v>
      </c>
      <c r="T215" s="328">
        <f t="shared" si="114"/>
        <v>60.219478737997257</v>
      </c>
      <c r="U215" s="328">
        <f t="shared" si="114"/>
        <v>82.304526748971199</v>
      </c>
      <c r="V215" s="328">
        <f t="shared" si="114"/>
        <v>69.547325102880663</v>
      </c>
      <c r="W215" s="328">
        <f t="shared" si="114"/>
        <v>105.34979423868313</v>
      </c>
      <c r="X215" s="328">
        <f t="shared" si="114"/>
        <v>94.993141289437588</v>
      </c>
      <c r="Y215" s="328">
        <f t="shared" si="104"/>
        <v>107.95610425240055</v>
      </c>
      <c r="Z215" s="328">
        <f t="shared" si="104"/>
        <v>130.8641975308642</v>
      </c>
      <c r="AA215" s="328">
        <f t="shared" si="104"/>
        <v>152.33196159122085</v>
      </c>
      <c r="AB215" s="328">
        <f t="shared" si="104"/>
        <v>151.50891632373114</v>
      </c>
      <c r="AC215" s="328">
        <f t="shared" si="105"/>
        <v>179.01234567901236</v>
      </c>
      <c r="AD215" s="328">
        <f t="shared" si="105"/>
        <v>182.71604938271605</v>
      </c>
      <c r="AE215" s="328">
        <f t="shared" ref="AE215:AE216" si="139">P215*100/$D215</f>
        <v>179.62962962962962</v>
      </c>
      <c r="AF215" s="328">
        <f t="shared" ref="AF215:AG216" si="140">Q215*100/$D215</f>
        <v>179.14951989026062</v>
      </c>
      <c r="AG215" s="329">
        <f t="shared" si="140"/>
        <v>185.3909465020576</v>
      </c>
      <c r="AH215" s="770"/>
      <c r="AI215" s="771"/>
      <c r="AJ215" s="771"/>
      <c r="AK215" s="771"/>
      <c r="AL215" s="771"/>
      <c r="AM215" s="771"/>
      <c r="AN215" s="771"/>
      <c r="AO215" s="771"/>
      <c r="AP215" s="771"/>
      <c r="AQ215" s="771"/>
      <c r="AR215" s="771"/>
      <c r="AS215" s="771"/>
      <c r="AT215" s="771"/>
      <c r="AU215" s="771"/>
      <c r="AV215" s="772"/>
    </row>
    <row r="216" spans="2:48" ht="15" customHeight="1" x14ac:dyDescent="0.3">
      <c r="B216" s="904" t="s">
        <v>51</v>
      </c>
      <c r="C216" s="1" t="s">
        <v>2</v>
      </c>
      <c r="D216" s="740">
        <v>176465</v>
      </c>
      <c r="E216" s="740">
        <v>148011</v>
      </c>
      <c r="F216" s="740">
        <v>134031</v>
      </c>
      <c r="G216" s="740">
        <v>135950</v>
      </c>
      <c r="H216" s="740">
        <v>125849</v>
      </c>
      <c r="I216" s="740">
        <v>105950</v>
      </c>
      <c r="J216" s="740">
        <v>119915</v>
      </c>
      <c r="K216" s="740">
        <v>140508</v>
      </c>
      <c r="L216" s="740">
        <v>152071</v>
      </c>
      <c r="M216" s="740">
        <v>165331</v>
      </c>
      <c r="N216" s="740">
        <v>165323</v>
      </c>
      <c r="O216" s="740">
        <v>172950</v>
      </c>
      <c r="P216" s="741">
        <v>178304</v>
      </c>
      <c r="Q216" s="741">
        <v>183586</v>
      </c>
      <c r="R216" s="741">
        <v>189269</v>
      </c>
      <c r="S216" s="143">
        <f>100</f>
        <v>100</v>
      </c>
      <c r="T216" s="328">
        <f t="shared" si="114"/>
        <v>83.875556059275212</v>
      </c>
      <c r="U216" s="328">
        <f t="shared" si="114"/>
        <v>75.953305187997614</v>
      </c>
      <c r="V216" s="328">
        <f t="shared" si="114"/>
        <v>77.040772957810333</v>
      </c>
      <c r="W216" s="328">
        <f t="shared" si="114"/>
        <v>71.316691695237012</v>
      </c>
      <c r="X216" s="328">
        <f t="shared" si="114"/>
        <v>60.040234607429234</v>
      </c>
      <c r="Y216" s="328">
        <f t="shared" si="104"/>
        <v>67.953985209531638</v>
      </c>
      <c r="Z216" s="328">
        <f t="shared" si="104"/>
        <v>79.623721417844905</v>
      </c>
      <c r="AA216" s="328">
        <f t="shared" si="104"/>
        <v>86.176295582693456</v>
      </c>
      <c r="AB216" s="328">
        <f t="shared" si="104"/>
        <v>93.69053353356189</v>
      </c>
      <c r="AC216" s="328">
        <f t="shared" si="105"/>
        <v>93.686000056668462</v>
      </c>
      <c r="AD216" s="328">
        <f t="shared" si="105"/>
        <v>98.008103589947012</v>
      </c>
      <c r="AE216" s="328">
        <f t="shared" si="139"/>
        <v>101.04213300087837</v>
      </c>
      <c r="AF216" s="328">
        <f t="shared" si="140"/>
        <v>104.03536111976879</v>
      </c>
      <c r="AG216" s="329">
        <f t="shared" si="140"/>
        <v>107.25582976794266</v>
      </c>
      <c r="AH216" s="766">
        <v>1</v>
      </c>
      <c r="AI216" s="767">
        <v>1</v>
      </c>
      <c r="AJ216" s="767">
        <v>1</v>
      </c>
      <c r="AK216" s="767">
        <v>1</v>
      </c>
      <c r="AL216" s="767">
        <v>1</v>
      </c>
      <c r="AM216" s="767">
        <v>1</v>
      </c>
      <c r="AN216" s="767">
        <v>1</v>
      </c>
      <c r="AO216" s="767">
        <v>1</v>
      </c>
      <c r="AP216" s="767">
        <v>1</v>
      </c>
      <c r="AQ216" s="767">
        <v>1</v>
      </c>
      <c r="AR216" s="767">
        <v>1</v>
      </c>
      <c r="AS216" s="767">
        <v>1</v>
      </c>
      <c r="AT216" s="767">
        <v>4</v>
      </c>
      <c r="AU216" s="767">
        <v>6</v>
      </c>
      <c r="AV216" s="769">
        <v>7</v>
      </c>
    </row>
    <row r="217" spans="2:48" ht="14.4" x14ac:dyDescent="0.3">
      <c r="B217" s="904"/>
      <c r="C217" s="1" t="s">
        <v>3</v>
      </c>
      <c r="D217" s="740">
        <v>67259</v>
      </c>
      <c r="E217" s="740">
        <v>65503</v>
      </c>
      <c r="F217" s="740">
        <v>61553</v>
      </c>
      <c r="G217" s="740">
        <v>64702</v>
      </c>
      <c r="H217" s="740">
        <v>63215</v>
      </c>
      <c r="I217" s="740">
        <v>59368</v>
      </c>
      <c r="J217" s="740">
        <v>54590</v>
      </c>
      <c r="K217" s="740">
        <v>52454</v>
      </c>
      <c r="L217" s="740">
        <v>54304</v>
      </c>
      <c r="M217" s="740">
        <v>52511</v>
      </c>
      <c r="N217" s="740">
        <v>83776</v>
      </c>
      <c r="O217" s="740">
        <v>91729</v>
      </c>
      <c r="P217" s="741">
        <v>91208</v>
      </c>
      <c r="Q217" s="741">
        <v>90512</v>
      </c>
      <c r="R217" s="741">
        <v>89857</v>
      </c>
      <c r="S217" s="143">
        <f>100</f>
        <v>100</v>
      </c>
      <c r="T217" s="328">
        <f t="shared" si="114"/>
        <v>97.389196984790146</v>
      </c>
      <c r="U217" s="328">
        <f t="shared" si="114"/>
        <v>91.516376990439937</v>
      </c>
      <c r="V217" s="328">
        <f t="shared" si="114"/>
        <v>96.198278297328244</v>
      </c>
      <c r="W217" s="328">
        <f t="shared" si="114"/>
        <v>93.987421757682981</v>
      </c>
      <c r="X217" s="328">
        <f t="shared" si="114"/>
        <v>88.267741120147491</v>
      </c>
      <c r="Y217" s="328">
        <f t="shared" si="104"/>
        <v>81.163859111791737</v>
      </c>
      <c r="Z217" s="328">
        <f t="shared" si="104"/>
        <v>77.988075945226655</v>
      </c>
      <c r="AA217" s="328">
        <f t="shared" si="104"/>
        <v>80.738637208403333</v>
      </c>
      <c r="AB217" s="328">
        <f t="shared" si="104"/>
        <v>78.072822967929937</v>
      </c>
      <c r="AC217" s="328">
        <f t="shared" si="105"/>
        <v>124.55730831561576</v>
      </c>
      <c r="AD217" s="328">
        <f t="shared" si="105"/>
        <v>136.38174816753147</v>
      </c>
      <c r="AE217" s="328">
        <f t="shared" ref="AE217:AE218" si="141">P217*100/$D217</f>
        <v>135.60713064422606</v>
      </c>
      <c r="AF217" s="328">
        <f t="shared" ref="AF217:AG218" si="142">Q217*100/$D217</f>
        <v>134.57232489332281</v>
      </c>
      <c r="AG217" s="329">
        <f t="shared" si="142"/>
        <v>133.5984775271711</v>
      </c>
      <c r="AH217" s="766">
        <v>1</v>
      </c>
      <c r="AI217" s="767">
        <v>1</v>
      </c>
      <c r="AJ217" s="767">
        <v>1</v>
      </c>
      <c r="AK217" s="767">
        <v>1</v>
      </c>
      <c r="AL217" s="767">
        <v>1</v>
      </c>
      <c r="AM217" s="767">
        <v>1</v>
      </c>
      <c r="AN217" s="767">
        <v>1</v>
      </c>
      <c r="AO217" s="767">
        <v>1</v>
      </c>
      <c r="AP217" s="767">
        <v>1</v>
      </c>
      <c r="AQ217" s="767">
        <v>1</v>
      </c>
      <c r="AR217" s="767">
        <v>1</v>
      </c>
      <c r="AS217" s="767">
        <v>1</v>
      </c>
      <c r="AT217" s="767">
        <v>4</v>
      </c>
      <c r="AU217" s="767">
        <v>6</v>
      </c>
      <c r="AV217" s="769">
        <v>7</v>
      </c>
    </row>
    <row r="218" spans="2:48" ht="14.4" x14ac:dyDescent="0.3">
      <c r="B218" s="904"/>
      <c r="C218" s="1" t="s">
        <v>4</v>
      </c>
      <c r="D218" s="740">
        <v>81454</v>
      </c>
      <c r="E218" s="740">
        <v>79030</v>
      </c>
      <c r="F218" s="740">
        <v>75746</v>
      </c>
      <c r="G218" s="740">
        <v>67266</v>
      </c>
      <c r="H218" s="740">
        <v>60360</v>
      </c>
      <c r="I218" s="740">
        <v>50406</v>
      </c>
      <c r="J218" s="740">
        <v>46897</v>
      </c>
      <c r="K218" s="740">
        <v>46010</v>
      </c>
      <c r="L218" s="740">
        <v>45462</v>
      </c>
      <c r="M218" s="740">
        <v>44093</v>
      </c>
      <c r="N218" s="740">
        <v>45149</v>
      </c>
      <c r="O218" s="740">
        <v>45801</v>
      </c>
      <c r="P218" s="741">
        <v>44355</v>
      </c>
      <c r="Q218" s="741">
        <v>43789</v>
      </c>
      <c r="R218" s="741">
        <v>43302</v>
      </c>
      <c r="S218" s="143">
        <f>100</f>
        <v>100</v>
      </c>
      <c r="T218" s="328">
        <f t="shared" si="114"/>
        <v>97.024087214869738</v>
      </c>
      <c r="U218" s="328">
        <f t="shared" si="114"/>
        <v>92.992363788150371</v>
      </c>
      <c r="V218" s="328">
        <f t="shared" si="114"/>
        <v>82.581579787364646</v>
      </c>
      <c r="W218" s="328">
        <f t="shared" si="114"/>
        <v>74.103174798045529</v>
      </c>
      <c r="X218" s="328">
        <f t="shared" si="114"/>
        <v>61.882780465047759</v>
      </c>
      <c r="Y218" s="328">
        <f t="shared" si="104"/>
        <v>57.574827510005647</v>
      </c>
      <c r="Z218" s="328">
        <f t="shared" si="104"/>
        <v>56.485869325017802</v>
      </c>
      <c r="AA218" s="328">
        <f t="shared" si="104"/>
        <v>55.813096962702872</v>
      </c>
      <c r="AB218" s="328">
        <f t="shared" si="104"/>
        <v>54.132393743708107</v>
      </c>
      <c r="AC218" s="328">
        <f t="shared" si="105"/>
        <v>55.428830996636137</v>
      </c>
      <c r="AD218" s="328">
        <f t="shared" si="105"/>
        <v>56.229282785375794</v>
      </c>
      <c r="AE218" s="328">
        <f t="shared" si="141"/>
        <v>54.454047683355022</v>
      </c>
      <c r="AF218" s="328">
        <f t="shared" si="142"/>
        <v>53.759176958774276</v>
      </c>
      <c r="AG218" s="329">
        <f t="shared" si="142"/>
        <v>53.161293490804624</v>
      </c>
      <c r="AH218" s="766">
        <v>1</v>
      </c>
      <c r="AI218" s="767">
        <v>1</v>
      </c>
      <c r="AJ218" s="767">
        <v>1</v>
      </c>
      <c r="AK218" s="767">
        <v>1</v>
      </c>
      <c r="AL218" s="767">
        <v>1</v>
      </c>
      <c r="AM218" s="767">
        <v>1</v>
      </c>
      <c r="AN218" s="767">
        <v>1</v>
      </c>
      <c r="AO218" s="767">
        <v>1</v>
      </c>
      <c r="AP218" s="767">
        <v>1</v>
      </c>
      <c r="AQ218" s="767">
        <v>1</v>
      </c>
      <c r="AR218" s="767">
        <v>1</v>
      </c>
      <c r="AS218" s="767">
        <v>1</v>
      </c>
      <c r="AT218" s="767">
        <v>4</v>
      </c>
      <c r="AU218" s="767">
        <v>6</v>
      </c>
      <c r="AV218" s="769">
        <v>7</v>
      </c>
    </row>
    <row r="219" spans="2:48" ht="14.4" x14ac:dyDescent="0.3">
      <c r="B219" s="904"/>
      <c r="C219" s="1" t="s">
        <v>5</v>
      </c>
      <c r="D219" s="740">
        <v>44985</v>
      </c>
      <c r="E219" s="740">
        <v>48206</v>
      </c>
      <c r="F219" s="740">
        <v>47714</v>
      </c>
      <c r="G219" s="740">
        <v>45142</v>
      </c>
      <c r="H219" s="740">
        <v>42304</v>
      </c>
      <c r="I219" s="740">
        <v>31659</v>
      </c>
      <c r="J219" s="740">
        <v>28831</v>
      </c>
      <c r="K219" s="740">
        <v>26939</v>
      </c>
      <c r="L219" s="740">
        <v>26188</v>
      </c>
      <c r="M219" s="740">
        <v>24744</v>
      </c>
      <c r="N219" s="740">
        <v>35003</v>
      </c>
      <c r="O219" s="740">
        <v>28291</v>
      </c>
      <c r="P219" s="741">
        <v>28001</v>
      </c>
      <c r="Q219" s="741">
        <v>27685</v>
      </c>
      <c r="R219" s="741">
        <v>27418</v>
      </c>
      <c r="S219" s="143">
        <f>100</f>
        <v>100</v>
      </c>
      <c r="T219" s="328">
        <f t="shared" si="114"/>
        <v>107.16016449927754</v>
      </c>
      <c r="U219" s="328">
        <f t="shared" si="114"/>
        <v>106.06646659997777</v>
      </c>
      <c r="V219" s="328">
        <f t="shared" si="114"/>
        <v>100.34900522396354</v>
      </c>
      <c r="W219" s="328">
        <f t="shared" si="114"/>
        <v>94.040235634100256</v>
      </c>
      <c r="X219" s="328">
        <f t="shared" si="114"/>
        <v>70.376792264088024</v>
      </c>
      <c r="Y219" s="328">
        <f t="shared" si="104"/>
        <v>64.090252306324331</v>
      </c>
      <c r="Z219" s="328">
        <f t="shared" si="104"/>
        <v>59.884405913082141</v>
      </c>
      <c r="AA219" s="328">
        <f t="shared" si="104"/>
        <v>58.21496054240302</v>
      </c>
      <c r="AB219" s="328">
        <f t="shared" si="104"/>
        <v>55.005001667222409</v>
      </c>
      <c r="AC219" s="328">
        <f t="shared" si="105"/>
        <v>77.810381238190502</v>
      </c>
      <c r="AD219" s="328">
        <f t="shared" si="105"/>
        <v>62.88985217294654</v>
      </c>
      <c r="AE219" s="328">
        <f t="shared" ref="AE219:AE220" si="143">P219*100/$D219</f>
        <v>62.245192842058465</v>
      </c>
      <c r="AF219" s="328">
        <f t="shared" ref="AF219:AG220" si="144">Q219*100/$D219</f>
        <v>61.542736467711457</v>
      </c>
      <c r="AG219" s="329">
        <f t="shared" si="144"/>
        <v>60.949205290652436</v>
      </c>
      <c r="AH219" s="766">
        <v>1</v>
      </c>
      <c r="AI219" s="767">
        <v>1</v>
      </c>
      <c r="AJ219" s="767">
        <v>1</v>
      </c>
      <c r="AK219" s="767">
        <v>1</v>
      </c>
      <c r="AL219" s="767">
        <v>1</v>
      </c>
      <c r="AM219" s="767">
        <v>1</v>
      </c>
      <c r="AN219" s="767">
        <v>1</v>
      </c>
      <c r="AO219" s="767">
        <v>1</v>
      </c>
      <c r="AP219" s="767">
        <v>1</v>
      </c>
      <c r="AQ219" s="767">
        <v>1</v>
      </c>
      <c r="AR219" s="767">
        <v>1</v>
      </c>
      <c r="AS219" s="767">
        <v>1</v>
      </c>
      <c r="AT219" s="767">
        <v>4</v>
      </c>
      <c r="AU219" s="767">
        <v>6</v>
      </c>
      <c r="AV219" s="769">
        <v>7</v>
      </c>
    </row>
    <row r="220" spans="2:48" ht="14.4" x14ac:dyDescent="0.3">
      <c r="B220" s="904"/>
      <c r="C220" s="1" t="s">
        <v>6</v>
      </c>
      <c r="D220" s="740">
        <v>370163</v>
      </c>
      <c r="E220" s="740">
        <v>340750</v>
      </c>
      <c r="F220" s="740">
        <v>319044</v>
      </c>
      <c r="G220" s="740">
        <v>313060</v>
      </c>
      <c r="H220" s="740">
        <v>291728</v>
      </c>
      <c r="I220" s="740">
        <v>247383</v>
      </c>
      <c r="J220" s="740">
        <v>250233</v>
      </c>
      <c r="K220" s="740">
        <v>265911</v>
      </c>
      <c r="L220" s="740">
        <v>278025</v>
      </c>
      <c r="M220" s="740">
        <v>286679</v>
      </c>
      <c r="N220" s="740">
        <v>329251</v>
      </c>
      <c r="O220" s="740">
        <v>338771</v>
      </c>
      <c r="P220" s="741">
        <v>341868</v>
      </c>
      <c r="Q220" s="741">
        <v>345572</v>
      </c>
      <c r="R220" s="741">
        <v>349846</v>
      </c>
      <c r="S220" s="143">
        <f>100</f>
        <v>100</v>
      </c>
      <c r="T220" s="328">
        <f t="shared" si="114"/>
        <v>92.054041057588137</v>
      </c>
      <c r="U220" s="328">
        <f t="shared" si="114"/>
        <v>86.190137858186802</v>
      </c>
      <c r="V220" s="328">
        <f t="shared" si="114"/>
        <v>84.573552732174747</v>
      </c>
      <c r="W220" s="328">
        <f t="shared" si="114"/>
        <v>78.810686103149152</v>
      </c>
      <c r="X220" s="328">
        <f t="shared" si="114"/>
        <v>66.830828580922457</v>
      </c>
      <c r="Y220" s="328">
        <f t="shared" si="104"/>
        <v>67.600759665336625</v>
      </c>
      <c r="Z220" s="328">
        <f t="shared" si="104"/>
        <v>71.83619108338759</v>
      </c>
      <c r="AA220" s="328">
        <f t="shared" si="104"/>
        <v>75.108803419034317</v>
      </c>
      <c r="AB220" s="328">
        <f t="shared" si="104"/>
        <v>77.446692403076483</v>
      </c>
      <c r="AC220" s="328">
        <f t="shared" si="105"/>
        <v>88.947571745420262</v>
      </c>
      <c r="AD220" s="328">
        <f t="shared" si="105"/>
        <v>91.519411718621257</v>
      </c>
      <c r="AE220" s="328">
        <f t="shared" si="143"/>
        <v>92.356070163684649</v>
      </c>
      <c r="AF220" s="328">
        <f t="shared" si="144"/>
        <v>93.356710422165364</v>
      </c>
      <c r="AG220" s="329">
        <f t="shared" si="144"/>
        <v>94.511336897528921</v>
      </c>
      <c r="AH220" s="766">
        <v>1</v>
      </c>
      <c r="AI220" s="767">
        <v>1</v>
      </c>
      <c r="AJ220" s="767">
        <v>1</v>
      </c>
      <c r="AK220" s="767">
        <v>1</v>
      </c>
      <c r="AL220" s="767">
        <v>1</v>
      </c>
      <c r="AM220" s="767">
        <v>1</v>
      </c>
      <c r="AN220" s="767">
        <v>1</v>
      </c>
      <c r="AO220" s="767">
        <v>1</v>
      </c>
      <c r="AP220" s="767">
        <v>1</v>
      </c>
      <c r="AQ220" s="767">
        <v>1</v>
      </c>
      <c r="AR220" s="767">
        <v>1</v>
      </c>
      <c r="AS220" s="767">
        <v>1</v>
      </c>
      <c r="AT220" s="767">
        <v>4</v>
      </c>
      <c r="AU220" s="767">
        <v>6</v>
      </c>
      <c r="AV220" s="769">
        <v>7</v>
      </c>
    </row>
    <row r="221" spans="2:48" ht="14.4" x14ac:dyDescent="0.3">
      <c r="B221" s="905"/>
      <c r="C221" s="8" t="s">
        <v>7</v>
      </c>
      <c r="D221">
        <v>325178</v>
      </c>
      <c r="E221">
        <v>292544</v>
      </c>
      <c r="F221">
        <v>271330</v>
      </c>
      <c r="G221">
        <v>267918</v>
      </c>
      <c r="H221">
        <v>249424</v>
      </c>
      <c r="I221">
        <v>215724</v>
      </c>
      <c r="J221">
        <v>221402</v>
      </c>
      <c r="K221">
        <v>238972</v>
      </c>
      <c r="L221">
        <v>251837</v>
      </c>
      <c r="M221">
        <v>261935</v>
      </c>
      <c r="N221">
        <v>294248</v>
      </c>
      <c r="O221">
        <v>310480</v>
      </c>
      <c r="P221">
        <v>313867</v>
      </c>
      <c r="Q221">
        <v>317887</v>
      </c>
      <c r="R221">
        <v>322428</v>
      </c>
      <c r="S221" s="143">
        <f>100</f>
        <v>100</v>
      </c>
      <c r="T221" s="328">
        <f t="shared" si="114"/>
        <v>89.96426572523356</v>
      </c>
      <c r="U221" s="328">
        <f t="shared" si="114"/>
        <v>83.440454151264845</v>
      </c>
      <c r="V221" s="328">
        <f t="shared" si="114"/>
        <v>82.391182675334733</v>
      </c>
      <c r="W221" s="328">
        <f t="shared" si="114"/>
        <v>76.703836052869505</v>
      </c>
      <c r="X221" s="328">
        <f t="shared" si="114"/>
        <v>66.340281322844717</v>
      </c>
      <c r="Y221" s="328">
        <f t="shared" si="104"/>
        <v>68.086401909108247</v>
      </c>
      <c r="Z221" s="328">
        <f t="shared" si="104"/>
        <v>73.489596467165669</v>
      </c>
      <c r="AA221" s="328">
        <f t="shared" si="104"/>
        <v>77.445891173449624</v>
      </c>
      <c r="AB221" s="328">
        <f t="shared" si="104"/>
        <v>80.551267305906308</v>
      </c>
      <c r="AC221" s="328">
        <f t="shared" si="105"/>
        <v>90.488286415440157</v>
      </c>
      <c r="AD221" s="328">
        <f t="shared" si="105"/>
        <v>95.480014023088899</v>
      </c>
      <c r="AE221" s="328">
        <f t="shared" ref="AE221:AE222" si="145">P221*100/$D221</f>
        <v>96.521597402038267</v>
      </c>
      <c r="AF221" s="328">
        <f t="shared" ref="AF221:AG222" si="146">Q221*100/$D221</f>
        <v>97.757843396539741</v>
      </c>
      <c r="AG221" s="329">
        <f t="shared" si="146"/>
        <v>99.154309332119638</v>
      </c>
      <c r="AH221" s="770"/>
      <c r="AI221" s="771"/>
      <c r="AJ221" s="771"/>
      <c r="AK221" s="771"/>
      <c r="AL221" s="771"/>
      <c r="AM221" s="771"/>
      <c r="AN221" s="771"/>
      <c r="AO221" s="771"/>
      <c r="AP221" s="771"/>
      <c r="AQ221" s="771"/>
      <c r="AR221" s="771"/>
      <c r="AS221" s="771"/>
      <c r="AT221" s="771"/>
      <c r="AU221" s="771"/>
      <c r="AV221" s="772"/>
    </row>
    <row r="222" spans="2:48" ht="15" customHeight="1" x14ac:dyDescent="0.3">
      <c r="B222" s="904" t="s">
        <v>52</v>
      </c>
      <c r="C222" s="1" t="s">
        <v>2</v>
      </c>
      <c r="D222" s="740">
        <v>18866</v>
      </c>
      <c r="E222" s="740">
        <v>32475</v>
      </c>
      <c r="F222" s="740">
        <v>38209</v>
      </c>
      <c r="G222" s="740">
        <v>38246</v>
      </c>
      <c r="H222" s="740">
        <v>36026</v>
      </c>
      <c r="I222" s="740">
        <v>36913</v>
      </c>
      <c r="J222" s="740">
        <v>39764</v>
      </c>
      <c r="K222" s="740">
        <v>41742</v>
      </c>
      <c r="L222" s="740">
        <v>44010</v>
      </c>
      <c r="M222" s="740">
        <v>48053</v>
      </c>
      <c r="N222" s="740">
        <v>41856</v>
      </c>
      <c r="O222" s="740">
        <v>43454</v>
      </c>
      <c r="P222" s="741">
        <v>44799</v>
      </c>
      <c r="Q222" s="741">
        <v>46126</v>
      </c>
      <c r="R222" s="741">
        <v>47554</v>
      </c>
      <c r="S222" s="143">
        <f>100</f>
        <v>100</v>
      </c>
      <c r="T222" s="328">
        <f t="shared" si="114"/>
        <v>172.13505777589313</v>
      </c>
      <c r="U222" s="328">
        <f t="shared" si="114"/>
        <v>202.52835789250503</v>
      </c>
      <c r="V222" s="328">
        <f t="shared" si="114"/>
        <v>202.72447789674547</v>
      </c>
      <c r="W222" s="328">
        <f t="shared" si="114"/>
        <v>190.95727764231953</v>
      </c>
      <c r="X222" s="328">
        <f t="shared" si="114"/>
        <v>195.65885720343476</v>
      </c>
      <c r="Y222" s="328">
        <f t="shared" si="104"/>
        <v>210.77069861125835</v>
      </c>
      <c r="Z222" s="328">
        <f t="shared" si="104"/>
        <v>221.25516802713878</v>
      </c>
      <c r="AA222" s="328">
        <f t="shared" si="104"/>
        <v>233.27679423301177</v>
      </c>
      <c r="AB222" s="328">
        <f t="shared" si="104"/>
        <v>254.70688010177039</v>
      </c>
      <c r="AC222" s="328">
        <f t="shared" si="105"/>
        <v>221.85942966182552</v>
      </c>
      <c r="AD222" s="328">
        <f t="shared" si="105"/>
        <v>230.32969362875014</v>
      </c>
      <c r="AE222" s="328">
        <f t="shared" si="145"/>
        <v>237.4589208099226</v>
      </c>
      <c r="AF222" s="328">
        <f t="shared" si="146"/>
        <v>244.49273825930246</v>
      </c>
      <c r="AG222" s="329">
        <f t="shared" si="146"/>
        <v>252.06191031485213</v>
      </c>
      <c r="AH222" s="766">
        <v>1</v>
      </c>
      <c r="AI222" s="767">
        <v>1</v>
      </c>
      <c r="AJ222" s="767">
        <v>1</v>
      </c>
      <c r="AK222" s="767">
        <v>1</v>
      </c>
      <c r="AL222" s="767">
        <v>1</v>
      </c>
      <c r="AM222" s="767">
        <v>1</v>
      </c>
      <c r="AN222" s="767">
        <v>1</v>
      </c>
      <c r="AO222" s="767">
        <v>1</v>
      </c>
      <c r="AP222" s="767">
        <v>1</v>
      </c>
      <c r="AQ222" s="767">
        <v>1</v>
      </c>
      <c r="AR222" s="767">
        <v>1</v>
      </c>
      <c r="AS222" s="767">
        <v>1</v>
      </c>
      <c r="AT222" s="767">
        <v>4</v>
      </c>
      <c r="AU222" s="767">
        <v>6</v>
      </c>
      <c r="AV222" s="769">
        <v>7</v>
      </c>
    </row>
    <row r="223" spans="2:48" ht="14.4" x14ac:dyDescent="0.3">
      <c r="B223" s="904"/>
      <c r="C223" s="1" t="s">
        <v>3</v>
      </c>
      <c r="D223" s="740">
        <v>27696</v>
      </c>
      <c r="E223" s="740">
        <v>27629</v>
      </c>
      <c r="F223" s="740">
        <v>30108</v>
      </c>
      <c r="G223" s="740">
        <v>35462</v>
      </c>
      <c r="H223" s="740">
        <v>37148</v>
      </c>
      <c r="I223" s="740">
        <v>38710</v>
      </c>
      <c r="J223" s="740">
        <v>36843</v>
      </c>
      <c r="K223" s="740">
        <v>36095</v>
      </c>
      <c r="L223" s="740">
        <v>36795</v>
      </c>
      <c r="M223" s="740">
        <v>34778</v>
      </c>
      <c r="N223" s="740">
        <v>48417</v>
      </c>
      <c r="O223" s="740">
        <v>50977</v>
      </c>
      <c r="P223" s="741">
        <v>50688</v>
      </c>
      <c r="Q223" s="741">
        <v>50301</v>
      </c>
      <c r="R223" s="741">
        <v>49937</v>
      </c>
      <c r="S223" s="143">
        <f>100</f>
        <v>100</v>
      </c>
      <c r="T223" s="328">
        <f t="shared" si="114"/>
        <v>99.758087810514155</v>
      </c>
      <c r="U223" s="328">
        <f t="shared" si="114"/>
        <v>108.70883882149047</v>
      </c>
      <c r="V223" s="328">
        <f t="shared" si="114"/>
        <v>128.04015020219526</v>
      </c>
      <c r="W223" s="328">
        <f t="shared" si="114"/>
        <v>134.12767186597344</v>
      </c>
      <c r="X223" s="328">
        <f t="shared" si="114"/>
        <v>139.76747544771808</v>
      </c>
      <c r="Y223" s="328">
        <f t="shared" si="104"/>
        <v>133.02642980935875</v>
      </c>
      <c r="Z223" s="328">
        <f t="shared" si="104"/>
        <v>130.32567879838243</v>
      </c>
      <c r="AA223" s="328">
        <f t="shared" si="104"/>
        <v>132.85311958405546</v>
      </c>
      <c r="AB223" s="328">
        <f t="shared" si="104"/>
        <v>125.57047949162335</v>
      </c>
      <c r="AC223" s="328">
        <f t="shared" si="105"/>
        <v>174.81585788561526</v>
      </c>
      <c r="AD223" s="328">
        <f t="shared" si="105"/>
        <v>184.05906990179088</v>
      </c>
      <c r="AE223" s="328">
        <f t="shared" ref="AE223:AE224" si="147">P223*100/$D223</f>
        <v>183.01559792027729</v>
      </c>
      <c r="AF223" s="328">
        <f t="shared" ref="AF223:AG224" si="148">Q223*100/$D223</f>
        <v>181.61828422876951</v>
      </c>
      <c r="AG223" s="329">
        <f t="shared" si="148"/>
        <v>180.30401502021954</v>
      </c>
      <c r="AH223" s="766">
        <v>1</v>
      </c>
      <c r="AI223" s="767">
        <v>1</v>
      </c>
      <c r="AJ223" s="767">
        <v>1</v>
      </c>
      <c r="AK223" s="767">
        <v>1</v>
      </c>
      <c r="AL223" s="767">
        <v>1</v>
      </c>
      <c r="AM223" s="767">
        <v>1</v>
      </c>
      <c r="AN223" s="767">
        <v>1</v>
      </c>
      <c r="AO223" s="767">
        <v>1</v>
      </c>
      <c r="AP223" s="767">
        <v>1</v>
      </c>
      <c r="AQ223" s="767">
        <v>1</v>
      </c>
      <c r="AR223" s="767">
        <v>1</v>
      </c>
      <c r="AS223" s="767">
        <v>1</v>
      </c>
      <c r="AT223" s="767">
        <v>4</v>
      </c>
      <c r="AU223" s="767">
        <v>6</v>
      </c>
      <c r="AV223" s="769">
        <v>7</v>
      </c>
    </row>
    <row r="224" spans="2:48" ht="14.4" x14ac:dyDescent="0.3">
      <c r="B224" s="904"/>
      <c r="C224" s="1" t="s">
        <v>4</v>
      </c>
      <c r="D224" s="740">
        <v>58251</v>
      </c>
      <c r="E224" s="740">
        <v>64685</v>
      </c>
      <c r="F224" s="740">
        <v>66799</v>
      </c>
      <c r="G224" s="740">
        <v>66667</v>
      </c>
      <c r="H224" s="740">
        <v>58878</v>
      </c>
      <c r="I224" s="740">
        <v>51443</v>
      </c>
      <c r="J224" s="740">
        <v>47469</v>
      </c>
      <c r="K224" s="740">
        <v>46693</v>
      </c>
      <c r="L224" s="740">
        <v>43371</v>
      </c>
      <c r="M224" s="740">
        <v>43200</v>
      </c>
      <c r="N224" s="740">
        <v>42027</v>
      </c>
      <c r="O224" s="740">
        <v>39653</v>
      </c>
      <c r="P224" s="741">
        <v>38401</v>
      </c>
      <c r="Q224" s="741">
        <v>37911</v>
      </c>
      <c r="R224" s="741">
        <v>37489</v>
      </c>
      <c r="S224" s="143">
        <f>100</f>
        <v>100</v>
      </c>
      <c r="T224" s="328">
        <f t="shared" si="114"/>
        <v>111.04530394327995</v>
      </c>
      <c r="U224" s="328">
        <f t="shared" si="114"/>
        <v>114.67442619010832</v>
      </c>
      <c r="V224" s="328">
        <f t="shared" si="114"/>
        <v>114.4478206382723</v>
      </c>
      <c r="W224" s="328">
        <f t="shared" si="114"/>
        <v>101.0763763712211</v>
      </c>
      <c r="X224" s="328">
        <f t="shared" si="114"/>
        <v>88.312646993184671</v>
      </c>
      <c r="Y224" s="328">
        <f t="shared" si="104"/>
        <v>81.490446515939638</v>
      </c>
      <c r="Z224" s="328">
        <f t="shared" si="104"/>
        <v>80.158280544540006</v>
      </c>
      <c r="AA224" s="328">
        <f t="shared" si="104"/>
        <v>74.455374156666835</v>
      </c>
      <c r="AB224" s="328">
        <f t="shared" si="104"/>
        <v>74.161816964515637</v>
      </c>
      <c r="AC224" s="328">
        <f t="shared" si="105"/>
        <v>72.148117628881906</v>
      </c>
      <c r="AD224" s="328">
        <f t="shared" si="105"/>
        <v>68.072651113285602</v>
      </c>
      <c r="AE224" s="328">
        <f t="shared" si="147"/>
        <v>65.923331788295485</v>
      </c>
      <c r="AF224" s="328">
        <f t="shared" si="148"/>
        <v>65.082144512540552</v>
      </c>
      <c r="AG224" s="329">
        <f t="shared" si="148"/>
        <v>64.357693430155706</v>
      </c>
      <c r="AH224" s="766">
        <v>1</v>
      </c>
      <c r="AI224" s="767">
        <v>1</v>
      </c>
      <c r="AJ224" s="767">
        <v>1</v>
      </c>
      <c r="AK224" s="767">
        <v>1</v>
      </c>
      <c r="AL224" s="767">
        <v>1</v>
      </c>
      <c r="AM224" s="767">
        <v>1</v>
      </c>
      <c r="AN224" s="767">
        <v>1</v>
      </c>
      <c r="AO224" s="767">
        <v>1</v>
      </c>
      <c r="AP224" s="767">
        <v>1</v>
      </c>
      <c r="AQ224" s="767">
        <v>1</v>
      </c>
      <c r="AR224" s="767">
        <v>1</v>
      </c>
      <c r="AS224" s="767">
        <v>1</v>
      </c>
      <c r="AT224" s="767">
        <v>4</v>
      </c>
      <c r="AU224" s="767">
        <v>6</v>
      </c>
      <c r="AV224" s="769">
        <v>7</v>
      </c>
    </row>
    <row r="225" spans="2:48" ht="14.4" x14ac:dyDescent="0.3">
      <c r="B225" s="904"/>
      <c r="C225" s="1" t="s">
        <v>5</v>
      </c>
      <c r="D225" s="740">
        <v>41262</v>
      </c>
      <c r="E225" s="740">
        <v>42198</v>
      </c>
      <c r="F225" s="740">
        <v>39653</v>
      </c>
      <c r="G225" s="740">
        <v>44515</v>
      </c>
      <c r="H225" s="740">
        <v>49130</v>
      </c>
      <c r="I225" s="740">
        <v>45162</v>
      </c>
      <c r="J225" s="740">
        <v>43936</v>
      </c>
      <c r="K225" s="740">
        <v>39820</v>
      </c>
      <c r="L225" s="740">
        <v>39947</v>
      </c>
      <c r="M225" s="740">
        <v>42024</v>
      </c>
      <c r="N225" s="740">
        <v>39939</v>
      </c>
      <c r="O225" s="740">
        <v>50016</v>
      </c>
      <c r="P225" s="741">
        <v>49503</v>
      </c>
      <c r="Q225" s="741">
        <v>48945</v>
      </c>
      <c r="R225" s="741">
        <v>48473</v>
      </c>
      <c r="S225" s="143">
        <f>100</f>
        <v>100</v>
      </c>
      <c r="T225" s="328">
        <f t="shared" si="114"/>
        <v>102.26843100189036</v>
      </c>
      <c r="U225" s="328">
        <f t="shared" si="114"/>
        <v>96.100528331152148</v>
      </c>
      <c r="V225" s="328">
        <f t="shared" si="114"/>
        <v>107.88376714652708</v>
      </c>
      <c r="W225" s="328">
        <f t="shared" si="114"/>
        <v>119.06839222529203</v>
      </c>
      <c r="X225" s="328">
        <f t="shared" si="114"/>
        <v>109.45179584120983</v>
      </c>
      <c r="Y225" s="328">
        <f t="shared" si="104"/>
        <v>106.48053899471668</v>
      </c>
      <c r="Z225" s="328">
        <f t="shared" si="104"/>
        <v>96.505259076147539</v>
      </c>
      <c r="AA225" s="328">
        <f t="shared" si="104"/>
        <v>96.813048325335657</v>
      </c>
      <c r="AB225" s="328">
        <f t="shared" si="104"/>
        <v>101.84673549512868</v>
      </c>
      <c r="AC225" s="328">
        <f t="shared" si="105"/>
        <v>96.793660026174209</v>
      </c>
      <c r="AD225" s="328">
        <f t="shared" si="105"/>
        <v>121.2156463574233</v>
      </c>
      <c r="AE225" s="328">
        <f t="shared" ref="AE225:AE226" si="149">P225*100/$D225</f>
        <v>119.97237167369492</v>
      </c>
      <c r="AF225" s="328">
        <f t="shared" ref="AF225:AG226" si="150">Q225*100/$D225</f>
        <v>118.62003780718337</v>
      </c>
      <c r="AG225" s="329">
        <f t="shared" si="150"/>
        <v>117.47612815665745</v>
      </c>
      <c r="AH225" s="766">
        <v>1</v>
      </c>
      <c r="AI225" s="767">
        <v>1</v>
      </c>
      <c r="AJ225" s="767">
        <v>1</v>
      </c>
      <c r="AK225" s="767">
        <v>1</v>
      </c>
      <c r="AL225" s="767">
        <v>1</v>
      </c>
      <c r="AM225" s="767">
        <v>1</v>
      </c>
      <c r="AN225" s="767">
        <v>1</v>
      </c>
      <c r="AO225" s="767">
        <v>1</v>
      </c>
      <c r="AP225" s="767">
        <v>1</v>
      </c>
      <c r="AQ225" s="767">
        <v>1</v>
      </c>
      <c r="AR225" s="767">
        <v>1</v>
      </c>
      <c r="AS225" s="767">
        <v>1</v>
      </c>
      <c r="AT225" s="767">
        <v>4</v>
      </c>
      <c r="AU225" s="767">
        <v>6</v>
      </c>
      <c r="AV225" s="769">
        <v>7</v>
      </c>
    </row>
    <row r="226" spans="2:48" ht="14.4" x14ac:dyDescent="0.3">
      <c r="B226" s="904"/>
      <c r="C226" s="1" t="s">
        <v>6</v>
      </c>
      <c r="D226" s="740">
        <v>146075</v>
      </c>
      <c r="E226" s="740">
        <v>166987</v>
      </c>
      <c r="F226" s="740">
        <v>174769</v>
      </c>
      <c r="G226" s="740">
        <v>184890</v>
      </c>
      <c r="H226" s="740">
        <v>181182</v>
      </c>
      <c r="I226" s="740">
        <v>172228</v>
      </c>
      <c r="J226" s="740">
        <v>168012</v>
      </c>
      <c r="K226" s="740">
        <v>164350</v>
      </c>
      <c r="L226" s="740">
        <v>164123</v>
      </c>
      <c r="M226" s="740">
        <v>168055</v>
      </c>
      <c r="N226" s="740">
        <v>172239</v>
      </c>
      <c r="O226" s="740">
        <v>184100</v>
      </c>
      <c r="P226" s="741">
        <v>183391</v>
      </c>
      <c r="Q226" s="741">
        <v>183283</v>
      </c>
      <c r="R226" s="741">
        <v>183453</v>
      </c>
      <c r="S226" s="143">
        <f>100</f>
        <v>100</v>
      </c>
      <c r="T226" s="328">
        <f t="shared" si="114"/>
        <v>114.31593359575561</v>
      </c>
      <c r="U226" s="328">
        <f t="shared" si="114"/>
        <v>119.64333390381653</v>
      </c>
      <c r="V226" s="328">
        <f t="shared" si="114"/>
        <v>126.57196645558788</v>
      </c>
      <c r="W226" s="328">
        <f t="shared" si="114"/>
        <v>124.03354441211707</v>
      </c>
      <c r="X226" s="328">
        <f t="shared" si="114"/>
        <v>117.90381653260312</v>
      </c>
      <c r="Y226" s="328">
        <f t="shared" si="104"/>
        <v>115.01762793085743</v>
      </c>
      <c r="Z226" s="328">
        <f t="shared" si="104"/>
        <v>112.51069655998631</v>
      </c>
      <c r="AA226" s="328">
        <f t="shared" si="104"/>
        <v>112.35529693650523</v>
      </c>
      <c r="AB226" s="328">
        <f t="shared" si="104"/>
        <v>115.04706486393975</v>
      </c>
      <c r="AC226" s="328">
        <f t="shared" si="105"/>
        <v>117.91134691083347</v>
      </c>
      <c r="AD226" s="328">
        <f t="shared" si="105"/>
        <v>126.03114838268013</v>
      </c>
      <c r="AE226" s="328">
        <f t="shared" si="149"/>
        <v>125.54578127674139</v>
      </c>
      <c r="AF226" s="328">
        <f t="shared" si="150"/>
        <v>125.47184665411604</v>
      </c>
      <c r="AG226" s="329">
        <f t="shared" si="150"/>
        <v>125.58822522676707</v>
      </c>
      <c r="AH226" s="766">
        <v>1</v>
      </c>
      <c r="AI226" s="767">
        <v>1</v>
      </c>
      <c r="AJ226" s="767">
        <v>1</v>
      </c>
      <c r="AK226" s="767">
        <v>1</v>
      </c>
      <c r="AL226" s="767">
        <v>1</v>
      </c>
      <c r="AM226" s="767">
        <v>1</v>
      </c>
      <c r="AN226" s="767">
        <v>1</v>
      </c>
      <c r="AO226" s="767">
        <v>1</v>
      </c>
      <c r="AP226" s="767">
        <v>1</v>
      </c>
      <c r="AQ226" s="767">
        <v>1</v>
      </c>
      <c r="AR226" s="767">
        <v>1</v>
      </c>
      <c r="AS226" s="767">
        <v>1</v>
      </c>
      <c r="AT226" s="767">
        <v>4</v>
      </c>
      <c r="AU226" s="767">
        <v>6</v>
      </c>
      <c r="AV226" s="769">
        <v>7</v>
      </c>
    </row>
    <row r="227" spans="2:48" ht="14.4" x14ac:dyDescent="0.3">
      <c r="B227" s="905"/>
      <c r="C227" s="8" t="s">
        <v>7</v>
      </c>
      <c r="D227">
        <v>104813</v>
      </c>
      <c r="E227">
        <v>124789</v>
      </c>
      <c r="F227">
        <v>135116</v>
      </c>
      <c r="G227">
        <v>140375</v>
      </c>
      <c r="H227">
        <v>132052</v>
      </c>
      <c r="I227">
        <v>127066</v>
      </c>
      <c r="J227">
        <v>124076</v>
      </c>
      <c r="K227">
        <v>124530</v>
      </c>
      <c r="L227">
        <v>124176</v>
      </c>
      <c r="M227">
        <v>126031</v>
      </c>
      <c r="N227">
        <v>132300</v>
      </c>
      <c r="O227">
        <v>134084</v>
      </c>
      <c r="P227">
        <v>133888</v>
      </c>
      <c r="Q227">
        <v>134338</v>
      </c>
      <c r="R227">
        <v>134980</v>
      </c>
      <c r="S227" s="143">
        <f>100</f>
        <v>100</v>
      </c>
      <c r="T227" s="328">
        <f t="shared" si="114"/>
        <v>119.05870455000812</v>
      </c>
      <c r="U227" s="328">
        <f t="shared" si="114"/>
        <v>128.9114899869291</v>
      </c>
      <c r="V227" s="328">
        <f t="shared" si="114"/>
        <v>133.92899735719806</v>
      </c>
      <c r="W227" s="328">
        <f t="shared" si="114"/>
        <v>125.98818848806923</v>
      </c>
      <c r="X227" s="328">
        <f t="shared" si="114"/>
        <v>121.23114499155639</v>
      </c>
      <c r="Y227" s="328">
        <f t="shared" si="104"/>
        <v>118.37844542184652</v>
      </c>
      <c r="Z227" s="328">
        <f t="shared" si="104"/>
        <v>118.81159779798307</v>
      </c>
      <c r="AA227" s="328">
        <f t="shared" si="104"/>
        <v>118.47385343421141</v>
      </c>
      <c r="AB227" s="328">
        <f t="shared" si="104"/>
        <v>120.24367206357989</v>
      </c>
      <c r="AC227" s="328">
        <f t="shared" si="105"/>
        <v>126.22480035873413</v>
      </c>
      <c r="AD227" s="328">
        <f t="shared" si="105"/>
        <v>127.92687929932356</v>
      </c>
      <c r="AE227" s="328">
        <f t="shared" ref="AE227:AE228" si="151">P227*100/$D227</f>
        <v>127.7398795950884</v>
      </c>
      <c r="AF227" s="328">
        <f t="shared" ref="AF227:AG228" si="152">Q227*100/$D227</f>
        <v>128.16921565073034</v>
      </c>
      <c r="AG227" s="329">
        <f t="shared" si="152"/>
        <v>128.78173509011287</v>
      </c>
      <c r="AH227" s="770"/>
      <c r="AI227" s="771"/>
      <c r="AJ227" s="771"/>
      <c r="AK227" s="771"/>
      <c r="AL227" s="771"/>
      <c r="AM227" s="771"/>
      <c r="AN227" s="771"/>
      <c r="AO227" s="771"/>
      <c r="AP227" s="771"/>
      <c r="AQ227" s="771"/>
      <c r="AR227" s="771"/>
      <c r="AS227" s="771"/>
      <c r="AT227" s="771"/>
      <c r="AU227" s="771"/>
      <c r="AV227" s="772"/>
    </row>
    <row r="228" spans="2:48" ht="15" customHeight="1" x14ac:dyDescent="0.3">
      <c r="B228" s="904" t="s">
        <v>53</v>
      </c>
      <c r="C228" s="1" t="s">
        <v>2</v>
      </c>
      <c r="D228" s="740">
        <v>285722</v>
      </c>
      <c r="E228" s="740">
        <v>299400</v>
      </c>
      <c r="F228" s="740">
        <v>281111</v>
      </c>
      <c r="G228" s="740">
        <v>296723</v>
      </c>
      <c r="H228" s="740">
        <v>288446</v>
      </c>
      <c r="I228" s="740">
        <v>288468</v>
      </c>
      <c r="J228" s="740">
        <v>296168</v>
      </c>
      <c r="K228" s="740">
        <v>304709</v>
      </c>
      <c r="L228" s="740">
        <v>331183</v>
      </c>
      <c r="M228" s="740">
        <v>340825</v>
      </c>
      <c r="N228" s="740">
        <v>356166</v>
      </c>
      <c r="O228" s="740">
        <v>388677</v>
      </c>
      <c r="P228" s="741">
        <v>400707</v>
      </c>
      <c r="Q228" s="741">
        <v>412578</v>
      </c>
      <c r="R228" s="741">
        <v>425351</v>
      </c>
      <c r="S228" s="143">
        <f>100</f>
        <v>100</v>
      </c>
      <c r="T228" s="328">
        <f t="shared" si="114"/>
        <v>104.78717074638985</v>
      </c>
      <c r="U228" s="328">
        <f t="shared" si="114"/>
        <v>98.386193572773536</v>
      </c>
      <c r="V228" s="328">
        <f t="shared" si="114"/>
        <v>103.85024604335683</v>
      </c>
      <c r="W228" s="328">
        <f t="shared" si="114"/>
        <v>100.95337425889501</v>
      </c>
      <c r="X228" s="328">
        <f t="shared" si="114"/>
        <v>100.96107405100062</v>
      </c>
      <c r="Y228" s="328">
        <f t="shared" si="104"/>
        <v>103.65600128796522</v>
      </c>
      <c r="Z228" s="328">
        <f t="shared" si="104"/>
        <v>106.6452705776944</v>
      </c>
      <c r="AA228" s="328">
        <f t="shared" si="104"/>
        <v>115.91092040514906</v>
      </c>
      <c r="AB228" s="328">
        <f t="shared" si="104"/>
        <v>119.28552929070915</v>
      </c>
      <c r="AC228" s="328">
        <f t="shared" si="105"/>
        <v>124.6547343221733</v>
      </c>
      <c r="AD228" s="328">
        <f t="shared" si="105"/>
        <v>136.03327710151825</v>
      </c>
      <c r="AE228" s="328">
        <f t="shared" si="151"/>
        <v>140.24366342108763</v>
      </c>
      <c r="AF228" s="328">
        <f t="shared" si="152"/>
        <v>144.39840124316643</v>
      </c>
      <c r="AG228" s="329">
        <f t="shared" si="152"/>
        <v>148.86883054157539</v>
      </c>
      <c r="AH228" s="766">
        <v>1</v>
      </c>
      <c r="AI228" s="767">
        <v>1</v>
      </c>
      <c r="AJ228" s="767">
        <v>1</v>
      </c>
      <c r="AK228" s="767">
        <v>1</v>
      </c>
      <c r="AL228" s="767">
        <v>1</v>
      </c>
      <c r="AM228" s="767">
        <v>1</v>
      </c>
      <c r="AN228" s="767">
        <v>1</v>
      </c>
      <c r="AO228" s="767">
        <v>1</v>
      </c>
      <c r="AP228" s="767">
        <v>1</v>
      </c>
      <c r="AQ228" s="767">
        <v>1</v>
      </c>
      <c r="AR228" s="767">
        <v>1</v>
      </c>
      <c r="AS228" s="767">
        <v>1</v>
      </c>
      <c r="AT228" s="767">
        <v>4</v>
      </c>
      <c r="AU228" s="767">
        <v>6</v>
      </c>
      <c r="AV228" s="769">
        <v>7</v>
      </c>
    </row>
    <row r="229" spans="2:48" ht="14.4" x14ac:dyDescent="0.3">
      <c r="B229" s="904"/>
      <c r="C229" s="1" t="s">
        <v>3</v>
      </c>
      <c r="D229" s="740">
        <v>57605</v>
      </c>
      <c r="E229" s="740">
        <v>55098</v>
      </c>
      <c r="F229" s="740">
        <v>59163</v>
      </c>
      <c r="G229" s="740">
        <v>63295</v>
      </c>
      <c r="H229" s="740">
        <v>64776</v>
      </c>
      <c r="I229" s="740">
        <v>63885</v>
      </c>
      <c r="J229" s="740">
        <v>59115</v>
      </c>
      <c r="K229" s="740">
        <v>59906</v>
      </c>
      <c r="L229" s="740">
        <v>61283</v>
      </c>
      <c r="M229" s="740">
        <v>58553</v>
      </c>
      <c r="N229" s="740">
        <v>94306</v>
      </c>
      <c r="O229" s="740">
        <v>102145</v>
      </c>
      <c r="P229" s="741">
        <v>101565</v>
      </c>
      <c r="Q229" s="741">
        <v>100789</v>
      </c>
      <c r="R229" s="741">
        <v>100059</v>
      </c>
      <c r="S229" s="143">
        <f>100</f>
        <v>100</v>
      </c>
      <c r="T229" s="328">
        <f t="shared" si="114"/>
        <v>95.647947226803225</v>
      </c>
      <c r="U229" s="328">
        <f t="shared" si="114"/>
        <v>102.70462633451957</v>
      </c>
      <c r="V229" s="328">
        <f t="shared" si="114"/>
        <v>109.87761479038278</v>
      </c>
      <c r="W229" s="328">
        <f t="shared" si="114"/>
        <v>112.44857217255446</v>
      </c>
      <c r="X229" s="328">
        <f t="shared" si="114"/>
        <v>110.90183143824321</v>
      </c>
      <c r="Y229" s="328">
        <f t="shared" si="104"/>
        <v>102.62130023435466</v>
      </c>
      <c r="Z229" s="328">
        <f t="shared" si="104"/>
        <v>103.99444492665567</v>
      </c>
      <c r="AA229" s="328">
        <f t="shared" si="104"/>
        <v>106.3848624251367</v>
      </c>
      <c r="AB229" s="328">
        <f t="shared" si="104"/>
        <v>101.64569047825709</v>
      </c>
      <c r="AC229" s="328">
        <f t="shared" si="105"/>
        <v>163.71148337817897</v>
      </c>
      <c r="AD229" s="328">
        <f t="shared" si="105"/>
        <v>177.31967711136187</v>
      </c>
      <c r="AE229" s="328">
        <f t="shared" ref="AE229:AE230" si="153">P229*100/$D229</f>
        <v>176.31282006770246</v>
      </c>
      <c r="AF229" s="328">
        <f t="shared" ref="AF229:AG230" si="154">Q229*100/$D229</f>
        <v>174.96571478170299</v>
      </c>
      <c r="AG229" s="329">
        <f t="shared" si="154"/>
        <v>173.69846367502822</v>
      </c>
      <c r="AH229" s="766">
        <v>1</v>
      </c>
      <c r="AI229" s="767">
        <v>1</v>
      </c>
      <c r="AJ229" s="767">
        <v>1</v>
      </c>
      <c r="AK229" s="767">
        <v>1</v>
      </c>
      <c r="AL229" s="767">
        <v>1</v>
      </c>
      <c r="AM229" s="767">
        <v>1</v>
      </c>
      <c r="AN229" s="767">
        <v>1</v>
      </c>
      <c r="AO229" s="767">
        <v>1</v>
      </c>
      <c r="AP229" s="767">
        <v>1</v>
      </c>
      <c r="AQ229" s="767">
        <v>1</v>
      </c>
      <c r="AR229" s="767">
        <v>1</v>
      </c>
      <c r="AS229" s="767">
        <v>1</v>
      </c>
      <c r="AT229" s="767">
        <v>4</v>
      </c>
      <c r="AU229" s="767">
        <v>6</v>
      </c>
      <c r="AV229" s="769">
        <v>7</v>
      </c>
    </row>
    <row r="230" spans="2:48" ht="14.4" x14ac:dyDescent="0.3">
      <c r="B230" s="904"/>
      <c r="C230" s="1" t="s">
        <v>4</v>
      </c>
      <c r="D230" s="740">
        <v>38696</v>
      </c>
      <c r="E230" s="740">
        <v>38662</v>
      </c>
      <c r="F230" s="740">
        <v>37401</v>
      </c>
      <c r="G230" s="740">
        <v>38045</v>
      </c>
      <c r="H230" s="740">
        <v>35046</v>
      </c>
      <c r="I230" s="740">
        <v>32568</v>
      </c>
      <c r="J230" s="740">
        <v>33123</v>
      </c>
      <c r="K230" s="740">
        <v>32839</v>
      </c>
      <c r="L230" s="740">
        <v>31467</v>
      </c>
      <c r="M230" s="740">
        <v>32288</v>
      </c>
      <c r="N230" s="740">
        <v>33531</v>
      </c>
      <c r="O230" s="740">
        <v>32225</v>
      </c>
      <c r="P230" s="741">
        <v>31207</v>
      </c>
      <c r="Q230" s="741">
        <v>30809</v>
      </c>
      <c r="R230" s="741">
        <v>30466</v>
      </c>
      <c r="S230" s="143">
        <f>100</f>
        <v>100</v>
      </c>
      <c r="T230" s="328">
        <f t="shared" si="114"/>
        <v>99.912135621252844</v>
      </c>
      <c r="U230" s="328">
        <f t="shared" si="114"/>
        <v>96.653400868306804</v>
      </c>
      <c r="V230" s="328">
        <f t="shared" si="114"/>
        <v>98.317655571635314</v>
      </c>
      <c r="W230" s="328">
        <f t="shared" si="114"/>
        <v>90.567500516849293</v>
      </c>
      <c r="X230" s="328">
        <f t="shared" si="114"/>
        <v>84.163737854041756</v>
      </c>
      <c r="Y230" s="328">
        <f t="shared" si="104"/>
        <v>85.597994624767423</v>
      </c>
      <c r="Z230" s="328">
        <f t="shared" si="104"/>
        <v>84.864068637585277</v>
      </c>
      <c r="AA230" s="328">
        <f t="shared" si="104"/>
        <v>81.318482530494109</v>
      </c>
      <c r="AB230" s="328">
        <f t="shared" si="104"/>
        <v>83.440148852594589</v>
      </c>
      <c r="AC230" s="328">
        <f t="shared" si="105"/>
        <v>86.65236716973331</v>
      </c>
      <c r="AD230" s="328">
        <f t="shared" si="105"/>
        <v>83.277341327268971</v>
      </c>
      <c r="AE230" s="328">
        <f t="shared" si="153"/>
        <v>80.646578457721731</v>
      </c>
      <c r="AF230" s="328">
        <f t="shared" si="154"/>
        <v>79.618048377093245</v>
      </c>
      <c r="AG230" s="329">
        <f t="shared" si="154"/>
        <v>78.731651850320446</v>
      </c>
      <c r="AH230" s="766">
        <v>1</v>
      </c>
      <c r="AI230" s="767">
        <v>1</v>
      </c>
      <c r="AJ230" s="767">
        <v>1</v>
      </c>
      <c r="AK230" s="767">
        <v>1</v>
      </c>
      <c r="AL230" s="767">
        <v>1</v>
      </c>
      <c r="AM230" s="767">
        <v>1</v>
      </c>
      <c r="AN230" s="767">
        <v>1</v>
      </c>
      <c r="AO230" s="767">
        <v>1</v>
      </c>
      <c r="AP230" s="767">
        <v>1</v>
      </c>
      <c r="AQ230" s="767">
        <v>1</v>
      </c>
      <c r="AR230" s="767">
        <v>1</v>
      </c>
      <c r="AS230" s="767">
        <v>1</v>
      </c>
      <c r="AT230" s="767">
        <v>4</v>
      </c>
      <c r="AU230" s="767">
        <v>6</v>
      </c>
      <c r="AV230" s="769">
        <v>7</v>
      </c>
    </row>
    <row r="231" spans="2:48" ht="14.4" x14ac:dyDescent="0.3">
      <c r="B231" s="904"/>
      <c r="C231" s="1" t="s">
        <v>5</v>
      </c>
      <c r="D231" s="740">
        <v>31952</v>
      </c>
      <c r="E231" s="740">
        <v>30988</v>
      </c>
      <c r="F231" s="740">
        <v>30759</v>
      </c>
      <c r="G231" s="740">
        <v>28857</v>
      </c>
      <c r="H231" s="740">
        <v>29686</v>
      </c>
      <c r="I231" s="740">
        <v>26147</v>
      </c>
      <c r="J231" s="740">
        <v>24575</v>
      </c>
      <c r="K231" s="740">
        <v>22375</v>
      </c>
      <c r="L231" s="740">
        <v>23183</v>
      </c>
      <c r="M231" s="740">
        <v>22572</v>
      </c>
      <c r="N231" s="740">
        <v>20249</v>
      </c>
      <c r="O231" s="740">
        <v>19221</v>
      </c>
      <c r="P231" s="741">
        <v>19024</v>
      </c>
      <c r="Q231" s="741">
        <v>18810</v>
      </c>
      <c r="R231" s="741">
        <v>18628</v>
      </c>
      <c r="S231" s="143">
        <f>100</f>
        <v>100</v>
      </c>
      <c r="T231" s="328">
        <f t="shared" si="114"/>
        <v>96.982974461692535</v>
      </c>
      <c r="U231" s="328">
        <f t="shared" si="114"/>
        <v>96.266274411617431</v>
      </c>
      <c r="V231" s="328">
        <f t="shared" si="114"/>
        <v>90.313595393089628</v>
      </c>
      <c r="W231" s="328">
        <f t="shared" si="114"/>
        <v>92.908112168252373</v>
      </c>
      <c r="X231" s="328">
        <f t="shared" si="114"/>
        <v>81.83212318477716</v>
      </c>
      <c r="Y231" s="328">
        <f t="shared" si="104"/>
        <v>76.912243365047573</v>
      </c>
      <c r="Z231" s="328">
        <f t="shared" si="104"/>
        <v>70.026915373059595</v>
      </c>
      <c r="AA231" s="328">
        <f t="shared" si="104"/>
        <v>72.555708562844274</v>
      </c>
      <c r="AB231" s="328">
        <f t="shared" si="104"/>
        <v>70.643465197796701</v>
      </c>
      <c r="AC231" s="328">
        <f t="shared" si="105"/>
        <v>63.373184777165747</v>
      </c>
      <c r="AD231" s="328">
        <f t="shared" si="105"/>
        <v>60.155858788182272</v>
      </c>
      <c r="AE231" s="328">
        <f t="shared" ref="AE231:AE232" si="155">P231*100/$D231</f>
        <v>59.539308963445166</v>
      </c>
      <c r="AF231" s="328">
        <f t="shared" ref="AF231:AG232" si="156">Q231*100/$D231</f>
        <v>58.869554331497248</v>
      </c>
      <c r="AG231" s="329">
        <f t="shared" si="156"/>
        <v>58.299949924887329</v>
      </c>
      <c r="AH231" s="766">
        <v>1</v>
      </c>
      <c r="AI231" s="767">
        <v>1</v>
      </c>
      <c r="AJ231" s="767">
        <v>1</v>
      </c>
      <c r="AK231" s="767">
        <v>1</v>
      </c>
      <c r="AL231" s="767">
        <v>1</v>
      </c>
      <c r="AM231" s="767">
        <v>1</v>
      </c>
      <c r="AN231" s="767">
        <v>1</v>
      </c>
      <c r="AO231" s="767">
        <v>1</v>
      </c>
      <c r="AP231" s="767">
        <v>1</v>
      </c>
      <c r="AQ231" s="767">
        <v>1</v>
      </c>
      <c r="AR231" s="767">
        <v>1</v>
      </c>
      <c r="AS231" s="767">
        <v>1</v>
      </c>
      <c r="AT231" s="767">
        <v>4</v>
      </c>
      <c r="AU231" s="767">
        <v>6</v>
      </c>
      <c r="AV231" s="769">
        <v>7</v>
      </c>
    </row>
    <row r="232" spans="2:48" ht="14.4" x14ac:dyDescent="0.3">
      <c r="B232" s="904"/>
      <c r="C232" s="1" t="s">
        <v>6</v>
      </c>
      <c r="D232" s="740">
        <v>413975</v>
      </c>
      <c r="E232" s="740">
        <v>424148</v>
      </c>
      <c r="F232" s="740">
        <v>408434</v>
      </c>
      <c r="G232" s="740">
        <v>426920</v>
      </c>
      <c r="H232" s="740">
        <v>417954</v>
      </c>
      <c r="I232" s="740">
        <v>411068</v>
      </c>
      <c r="J232" s="740">
        <v>412981</v>
      </c>
      <c r="K232" s="740">
        <v>419829</v>
      </c>
      <c r="L232" s="740">
        <v>447116</v>
      </c>
      <c r="M232" s="740">
        <v>454238</v>
      </c>
      <c r="N232" s="740">
        <v>504252</v>
      </c>
      <c r="O232" s="740">
        <v>542268</v>
      </c>
      <c r="P232" s="741">
        <v>552503</v>
      </c>
      <c r="Q232" s="741">
        <v>562986</v>
      </c>
      <c r="R232" s="741">
        <v>574504</v>
      </c>
      <c r="S232" s="143">
        <f>100</f>
        <v>100</v>
      </c>
      <c r="T232" s="328">
        <f t="shared" si="114"/>
        <v>102.45739477021559</v>
      </c>
      <c r="U232" s="328">
        <f t="shared" si="114"/>
        <v>98.661513376411619</v>
      </c>
      <c r="V232" s="328">
        <f t="shared" si="114"/>
        <v>103.12700042273084</v>
      </c>
      <c r="W232" s="328">
        <f t="shared" si="114"/>
        <v>100.96116915272661</v>
      </c>
      <c r="X232" s="328">
        <f t="shared" si="114"/>
        <v>99.297783682589525</v>
      </c>
      <c r="Y232" s="328">
        <f t="shared" si="104"/>
        <v>99.759888882178871</v>
      </c>
      <c r="Z232" s="328">
        <f t="shared" si="104"/>
        <v>101.41409505404916</v>
      </c>
      <c r="AA232" s="328">
        <f t="shared" si="104"/>
        <v>108.00555589105622</v>
      </c>
      <c r="AB232" s="328">
        <f t="shared" si="104"/>
        <v>109.72594963463978</v>
      </c>
      <c r="AC232" s="328">
        <f t="shared" si="105"/>
        <v>121.80735551663747</v>
      </c>
      <c r="AD232" s="328">
        <f t="shared" si="105"/>
        <v>130.99051875113233</v>
      </c>
      <c r="AE232" s="328">
        <f t="shared" si="155"/>
        <v>133.46289027115165</v>
      </c>
      <c r="AF232" s="328">
        <f t="shared" si="156"/>
        <v>135.99516879038589</v>
      </c>
      <c r="AG232" s="329">
        <f t="shared" si="156"/>
        <v>138.77746240715018</v>
      </c>
      <c r="AH232" s="766">
        <v>1</v>
      </c>
      <c r="AI232" s="767">
        <v>1</v>
      </c>
      <c r="AJ232" s="767">
        <v>1</v>
      </c>
      <c r="AK232" s="767">
        <v>1</v>
      </c>
      <c r="AL232" s="767">
        <v>1</v>
      </c>
      <c r="AM232" s="767">
        <v>1</v>
      </c>
      <c r="AN232" s="767">
        <v>1</v>
      </c>
      <c r="AO232" s="767">
        <v>1</v>
      </c>
      <c r="AP232" s="767">
        <v>1</v>
      </c>
      <c r="AQ232" s="767">
        <v>1</v>
      </c>
      <c r="AR232" s="767">
        <v>1</v>
      </c>
      <c r="AS232" s="767">
        <v>1</v>
      </c>
      <c r="AT232" s="767">
        <v>4</v>
      </c>
      <c r="AU232" s="767">
        <v>6</v>
      </c>
      <c r="AV232" s="769">
        <v>7</v>
      </c>
    </row>
    <row r="233" spans="2:48" ht="14.4" x14ac:dyDescent="0.3">
      <c r="B233" s="905"/>
      <c r="C233" s="8" t="s">
        <v>7</v>
      </c>
      <c r="D233">
        <v>382023</v>
      </c>
      <c r="E233">
        <v>393160</v>
      </c>
      <c r="F233">
        <v>377675</v>
      </c>
      <c r="G233">
        <v>398063</v>
      </c>
      <c r="H233">
        <v>388268</v>
      </c>
      <c r="I233">
        <v>384921</v>
      </c>
      <c r="J233">
        <v>388406</v>
      </c>
      <c r="K233">
        <v>397454</v>
      </c>
      <c r="L233">
        <v>423933</v>
      </c>
      <c r="M233">
        <v>431666</v>
      </c>
      <c r="N233">
        <v>484003</v>
      </c>
      <c r="O233">
        <v>523047</v>
      </c>
      <c r="P233">
        <v>533479</v>
      </c>
      <c r="Q233">
        <v>544176</v>
      </c>
      <c r="R233">
        <v>555876</v>
      </c>
      <c r="S233" s="143">
        <f>100</f>
        <v>100</v>
      </c>
      <c r="T233" s="328">
        <f t="shared" si="114"/>
        <v>102.9152694994804</v>
      </c>
      <c r="U233" s="328">
        <f t="shared" si="114"/>
        <v>98.861848632150426</v>
      </c>
      <c r="V233" s="328">
        <f t="shared" si="114"/>
        <v>104.19870007826754</v>
      </c>
      <c r="W233" s="328">
        <f t="shared" si="114"/>
        <v>101.6347183284776</v>
      </c>
      <c r="X233" s="328">
        <f t="shared" si="114"/>
        <v>100.75859306900369</v>
      </c>
      <c r="Y233" s="328">
        <f t="shared" si="104"/>
        <v>101.67084180795398</v>
      </c>
      <c r="Z233" s="328">
        <f t="shared" si="104"/>
        <v>104.03928559275226</v>
      </c>
      <c r="AA233" s="328">
        <f t="shared" si="104"/>
        <v>110.97054365836613</v>
      </c>
      <c r="AB233" s="328">
        <f t="shared" si="104"/>
        <v>112.99476733076281</v>
      </c>
      <c r="AC233" s="328">
        <f t="shared" si="105"/>
        <v>126.69472780434685</v>
      </c>
      <c r="AD233" s="328">
        <f t="shared" si="105"/>
        <v>136.9150548527183</v>
      </c>
      <c r="AE233" s="328">
        <f t="shared" ref="AE233:AE234" si="157">P233*100/$D233</f>
        <v>139.64578048965637</v>
      </c>
      <c r="AF233" s="328">
        <f t="shared" ref="AF233:AG234" si="158">Q233*100/$D233</f>
        <v>142.44587367776285</v>
      </c>
      <c r="AG233" s="329">
        <f t="shared" si="158"/>
        <v>145.50851650293308</v>
      </c>
      <c r="AH233" s="770"/>
      <c r="AI233" s="771"/>
      <c r="AJ233" s="771"/>
      <c r="AK233" s="771"/>
      <c r="AL233" s="771"/>
      <c r="AM233" s="771"/>
      <c r="AN233" s="771"/>
      <c r="AO233" s="771"/>
      <c r="AP233" s="771"/>
      <c r="AQ233" s="771"/>
      <c r="AR233" s="771"/>
      <c r="AS233" s="771"/>
      <c r="AT233" s="771"/>
      <c r="AU233" s="771"/>
      <c r="AV233" s="772"/>
    </row>
    <row r="234" spans="2:48" ht="15" customHeight="1" x14ac:dyDescent="0.3">
      <c r="B234" s="904" t="s">
        <v>54</v>
      </c>
      <c r="C234" s="1" t="s">
        <v>2</v>
      </c>
      <c r="D234" s="740">
        <v>149870</v>
      </c>
      <c r="E234" s="740">
        <v>149501</v>
      </c>
      <c r="F234" s="740">
        <v>152591</v>
      </c>
      <c r="G234" s="740">
        <v>162509</v>
      </c>
      <c r="H234" s="740">
        <v>161628</v>
      </c>
      <c r="I234" s="740">
        <v>171365</v>
      </c>
      <c r="J234" s="740">
        <v>163235</v>
      </c>
      <c r="K234" s="740">
        <v>177994</v>
      </c>
      <c r="L234" s="740">
        <v>176435</v>
      </c>
      <c r="M234" s="740">
        <v>181513</v>
      </c>
      <c r="N234" s="740">
        <v>184547</v>
      </c>
      <c r="O234" s="740">
        <v>187679</v>
      </c>
      <c r="P234" s="741">
        <v>181585</v>
      </c>
      <c r="Q234" s="741">
        <v>188674</v>
      </c>
      <c r="R234" s="741">
        <v>188984</v>
      </c>
      <c r="S234" s="143">
        <f>100</f>
        <v>100</v>
      </c>
      <c r="T234" s="328">
        <f t="shared" si="114"/>
        <v>99.753786615066389</v>
      </c>
      <c r="U234" s="328">
        <f t="shared" si="114"/>
        <v>101.81557349703075</v>
      </c>
      <c r="V234" s="328">
        <f t="shared" si="114"/>
        <v>108.43330886768533</v>
      </c>
      <c r="W234" s="328">
        <f t="shared" si="114"/>
        <v>107.84546607059451</v>
      </c>
      <c r="X234" s="328">
        <f t="shared" si="114"/>
        <v>114.34243010609195</v>
      </c>
      <c r="Y234" s="328">
        <f t="shared" si="104"/>
        <v>108.91772869820511</v>
      </c>
      <c r="Z234" s="328">
        <f t="shared" si="104"/>
        <v>118.76559685060386</v>
      </c>
      <c r="AA234" s="328">
        <f t="shared" si="104"/>
        <v>117.725361980383</v>
      </c>
      <c r="AB234" s="328">
        <f t="shared" si="104"/>
        <v>121.11363181423901</v>
      </c>
      <c r="AC234" s="328">
        <f t="shared" si="105"/>
        <v>123.13805297924868</v>
      </c>
      <c r="AD234" s="328">
        <f t="shared" si="105"/>
        <v>125.22786414892907</v>
      </c>
      <c r="AE234" s="328">
        <f t="shared" si="157"/>
        <v>121.16167345032362</v>
      </c>
      <c r="AF234" s="328">
        <f t="shared" si="158"/>
        <v>125.89177286982051</v>
      </c>
      <c r="AG234" s="329">
        <f t="shared" si="158"/>
        <v>126.09861880296256</v>
      </c>
      <c r="AH234" s="766">
        <v>1</v>
      </c>
      <c r="AI234" s="767">
        <v>1</v>
      </c>
      <c r="AJ234" s="767">
        <v>1</v>
      </c>
      <c r="AK234" s="767">
        <v>1</v>
      </c>
      <c r="AL234" s="767">
        <v>1</v>
      </c>
      <c r="AM234" s="767">
        <v>1</v>
      </c>
      <c r="AN234" s="767">
        <v>1</v>
      </c>
      <c r="AO234" s="767">
        <v>1</v>
      </c>
      <c r="AP234" s="767">
        <v>1</v>
      </c>
      <c r="AQ234" s="767">
        <v>1</v>
      </c>
      <c r="AR234" s="767">
        <v>1</v>
      </c>
      <c r="AS234" s="767">
        <v>1</v>
      </c>
      <c r="AT234" s="767">
        <v>4</v>
      </c>
      <c r="AU234" s="767">
        <v>6</v>
      </c>
      <c r="AV234" s="769">
        <v>7</v>
      </c>
    </row>
    <row r="235" spans="2:48" ht="14.4" x14ac:dyDescent="0.3">
      <c r="B235" s="904"/>
      <c r="C235" s="1" t="s">
        <v>3</v>
      </c>
      <c r="D235" s="740">
        <v>38137</v>
      </c>
      <c r="E235" s="740">
        <v>36829</v>
      </c>
      <c r="F235" s="740">
        <v>38612</v>
      </c>
      <c r="G235" s="740">
        <v>38115</v>
      </c>
      <c r="H235" s="740">
        <v>38419</v>
      </c>
      <c r="I235" s="740">
        <v>38412</v>
      </c>
      <c r="J235" s="740">
        <v>37492</v>
      </c>
      <c r="K235" s="740">
        <v>35365</v>
      </c>
      <c r="L235" s="740">
        <v>34970</v>
      </c>
      <c r="M235" s="740">
        <v>32596</v>
      </c>
      <c r="N235" s="740">
        <v>47391</v>
      </c>
      <c r="O235" s="740">
        <v>47797</v>
      </c>
      <c r="P235" s="741">
        <v>47083</v>
      </c>
      <c r="Q235" s="741">
        <v>47920</v>
      </c>
      <c r="R235" s="741">
        <v>47956</v>
      </c>
      <c r="S235" s="143">
        <f>100</f>
        <v>100</v>
      </c>
      <c r="T235" s="328">
        <f t="shared" si="114"/>
        <v>96.570259852636553</v>
      </c>
      <c r="U235" s="328">
        <f t="shared" si="114"/>
        <v>101.24550961008994</v>
      </c>
      <c r="V235" s="328">
        <f t="shared" si="114"/>
        <v>99.942313239111627</v>
      </c>
      <c r="W235" s="328">
        <f t="shared" si="114"/>
        <v>100.73943938956918</v>
      </c>
      <c r="X235" s="328">
        <f t="shared" si="114"/>
        <v>100.72108451110471</v>
      </c>
      <c r="Y235" s="328">
        <f t="shared" si="104"/>
        <v>98.308729055772616</v>
      </c>
      <c r="Z235" s="328">
        <f t="shared" si="104"/>
        <v>92.731468128064606</v>
      </c>
      <c r="AA235" s="328">
        <f t="shared" si="104"/>
        <v>91.695728557568771</v>
      </c>
      <c r="AB235" s="328">
        <f t="shared" si="104"/>
        <v>85.470802632613996</v>
      </c>
      <c r="AC235" s="328">
        <f t="shared" si="105"/>
        <v>124.26514933004694</v>
      </c>
      <c r="AD235" s="328">
        <f t="shared" si="105"/>
        <v>125.32973228098697</v>
      </c>
      <c r="AE235" s="328">
        <f t="shared" ref="AE235:AE236" si="159">P235*100/$D235</f>
        <v>123.45753467760967</v>
      </c>
      <c r="AF235" s="328">
        <f t="shared" ref="AF235:AG236" si="160">Q235*100/$D235</f>
        <v>125.65225371686289</v>
      </c>
      <c r="AG235" s="329">
        <f t="shared" si="160"/>
        <v>125.74665023468023</v>
      </c>
      <c r="AH235" s="766">
        <v>1</v>
      </c>
      <c r="AI235" s="767">
        <v>1</v>
      </c>
      <c r="AJ235" s="767">
        <v>1</v>
      </c>
      <c r="AK235" s="767">
        <v>1</v>
      </c>
      <c r="AL235" s="767">
        <v>1</v>
      </c>
      <c r="AM235" s="767">
        <v>1</v>
      </c>
      <c r="AN235" s="767">
        <v>1</v>
      </c>
      <c r="AO235" s="767">
        <v>1</v>
      </c>
      <c r="AP235" s="767">
        <v>1</v>
      </c>
      <c r="AQ235" s="767">
        <v>1</v>
      </c>
      <c r="AR235" s="767">
        <v>1</v>
      </c>
      <c r="AS235" s="767">
        <v>1</v>
      </c>
      <c r="AT235" s="767">
        <v>4</v>
      </c>
      <c r="AU235" s="767">
        <v>6</v>
      </c>
      <c r="AV235" s="769">
        <v>7</v>
      </c>
    </row>
    <row r="236" spans="2:48" ht="14.4" x14ac:dyDescent="0.3">
      <c r="B236" s="904"/>
      <c r="C236" s="1" t="s">
        <v>4</v>
      </c>
      <c r="D236" s="740">
        <v>37974</v>
      </c>
      <c r="E236" s="740">
        <v>39489</v>
      </c>
      <c r="F236" s="740">
        <v>38530</v>
      </c>
      <c r="G236" s="740">
        <v>36206</v>
      </c>
      <c r="H236" s="740">
        <v>35068</v>
      </c>
      <c r="I236" s="740">
        <v>34700</v>
      </c>
      <c r="J236" s="740">
        <v>33702</v>
      </c>
      <c r="K236" s="740">
        <v>34485</v>
      </c>
      <c r="L236" s="740">
        <v>36514</v>
      </c>
      <c r="M236" s="740">
        <v>39536</v>
      </c>
      <c r="N236" s="740">
        <v>40697</v>
      </c>
      <c r="O236" s="740">
        <v>40964</v>
      </c>
      <c r="P236" s="741">
        <v>40265</v>
      </c>
      <c r="Q236" s="741">
        <v>41084</v>
      </c>
      <c r="R236" s="741">
        <v>41119</v>
      </c>
      <c r="S236" s="143">
        <f>100</f>
        <v>100</v>
      </c>
      <c r="T236" s="328">
        <f t="shared" si="114"/>
        <v>103.98957181229262</v>
      </c>
      <c r="U236" s="328">
        <f t="shared" si="114"/>
        <v>101.46415968820772</v>
      </c>
      <c r="V236" s="328">
        <f t="shared" si="114"/>
        <v>95.344182861958188</v>
      </c>
      <c r="W236" s="328">
        <f t="shared" si="114"/>
        <v>92.347395586453885</v>
      </c>
      <c r="X236" s="328">
        <f t="shared" si="114"/>
        <v>91.37831147627324</v>
      </c>
      <c r="Y236" s="328">
        <f t="shared" si="104"/>
        <v>88.750197503555057</v>
      </c>
      <c r="Z236" s="328">
        <f t="shared" si="104"/>
        <v>90.81213461842313</v>
      </c>
      <c r="AA236" s="328">
        <f t="shared" si="104"/>
        <v>96.155264128087637</v>
      </c>
      <c r="AB236" s="328">
        <f t="shared" si="104"/>
        <v>104.11334070679939</v>
      </c>
      <c r="AC236" s="328">
        <f t="shared" si="105"/>
        <v>107.17069573918997</v>
      </c>
      <c r="AD236" s="328">
        <f t="shared" si="105"/>
        <v>107.87380839521778</v>
      </c>
      <c r="AE236" s="328">
        <f t="shared" si="159"/>
        <v>106.03307526202138</v>
      </c>
      <c r="AF236" s="328">
        <f t="shared" si="160"/>
        <v>108.18981408332017</v>
      </c>
      <c r="AG236" s="329">
        <f t="shared" si="160"/>
        <v>108.28198240901669</v>
      </c>
      <c r="AH236" s="766">
        <v>1</v>
      </c>
      <c r="AI236" s="767">
        <v>1</v>
      </c>
      <c r="AJ236" s="767">
        <v>1</v>
      </c>
      <c r="AK236" s="767">
        <v>1</v>
      </c>
      <c r="AL236" s="767">
        <v>1</v>
      </c>
      <c r="AM236" s="767">
        <v>1</v>
      </c>
      <c r="AN236" s="767">
        <v>1</v>
      </c>
      <c r="AO236" s="767">
        <v>1</v>
      </c>
      <c r="AP236" s="767">
        <v>1</v>
      </c>
      <c r="AQ236" s="767">
        <v>1</v>
      </c>
      <c r="AR236" s="767">
        <v>1</v>
      </c>
      <c r="AS236" s="767">
        <v>1</v>
      </c>
      <c r="AT236" s="767">
        <v>4</v>
      </c>
      <c r="AU236" s="767">
        <v>6</v>
      </c>
      <c r="AV236" s="769">
        <v>7</v>
      </c>
    </row>
    <row r="237" spans="2:48" ht="14.4" x14ac:dyDescent="0.3">
      <c r="B237" s="904"/>
      <c r="C237" s="1" t="s">
        <v>5</v>
      </c>
      <c r="D237" s="740">
        <v>12436</v>
      </c>
      <c r="E237" s="740">
        <v>11800</v>
      </c>
      <c r="F237" s="740">
        <v>12973</v>
      </c>
      <c r="G237" s="740">
        <v>13307</v>
      </c>
      <c r="H237" s="740">
        <v>14046</v>
      </c>
      <c r="I237" s="740">
        <v>11852</v>
      </c>
      <c r="J237" s="740">
        <v>11131</v>
      </c>
      <c r="K237" s="740">
        <v>12597</v>
      </c>
      <c r="L237" s="740">
        <v>13648</v>
      </c>
      <c r="M237" s="740">
        <v>15715</v>
      </c>
      <c r="N237" s="740">
        <v>23451</v>
      </c>
      <c r="O237" s="740">
        <v>28012</v>
      </c>
      <c r="P237" s="741">
        <v>26960</v>
      </c>
      <c r="Q237" s="741">
        <v>28178</v>
      </c>
      <c r="R237" s="741">
        <v>28232</v>
      </c>
      <c r="S237" s="143">
        <f>100</f>
        <v>100</v>
      </c>
      <c r="T237" s="328">
        <f t="shared" si="114"/>
        <v>94.885815374718561</v>
      </c>
      <c r="U237" s="328">
        <f t="shared" si="114"/>
        <v>104.31810871662914</v>
      </c>
      <c r="V237" s="328">
        <f t="shared" si="114"/>
        <v>107.00385976198135</v>
      </c>
      <c r="W237" s="328">
        <f t="shared" si="114"/>
        <v>112.94628497909295</v>
      </c>
      <c r="X237" s="328">
        <f t="shared" si="114"/>
        <v>95.303956256030872</v>
      </c>
      <c r="Y237" s="328">
        <f t="shared" si="104"/>
        <v>89.50627211321968</v>
      </c>
      <c r="Z237" s="328">
        <f t="shared" si="104"/>
        <v>101.2946284979093</v>
      </c>
      <c r="AA237" s="328">
        <f t="shared" si="104"/>
        <v>109.74589900289482</v>
      </c>
      <c r="AB237" s="328">
        <f t="shared" si="104"/>
        <v>126.36699903505951</v>
      </c>
      <c r="AC237" s="328">
        <f t="shared" si="105"/>
        <v>188.57349630106143</v>
      </c>
      <c r="AD237" s="328">
        <f t="shared" si="105"/>
        <v>225.24927629462849</v>
      </c>
      <c r="AE237" s="328">
        <f t="shared" ref="AE237:AE238" si="161">P237*100/$D237</f>
        <v>216.7899646188485</v>
      </c>
      <c r="AF237" s="328">
        <f t="shared" ref="AF237:AG238" si="162">Q237*100/$D237</f>
        <v>226.58411064651014</v>
      </c>
      <c r="AG237" s="329">
        <f t="shared" si="162"/>
        <v>227.01833386941138</v>
      </c>
      <c r="AH237" s="766">
        <v>1</v>
      </c>
      <c r="AI237" s="767">
        <v>1</v>
      </c>
      <c r="AJ237" s="767">
        <v>1</v>
      </c>
      <c r="AK237" s="767">
        <v>1</v>
      </c>
      <c r="AL237" s="767">
        <v>1</v>
      </c>
      <c r="AM237" s="767">
        <v>1</v>
      </c>
      <c r="AN237" s="767">
        <v>1</v>
      </c>
      <c r="AO237" s="767">
        <v>1</v>
      </c>
      <c r="AP237" s="767">
        <v>1</v>
      </c>
      <c r="AQ237" s="767">
        <v>1</v>
      </c>
      <c r="AR237" s="767">
        <v>1</v>
      </c>
      <c r="AS237" s="767">
        <v>1</v>
      </c>
      <c r="AT237" s="767">
        <v>4</v>
      </c>
      <c r="AU237" s="767">
        <v>6</v>
      </c>
      <c r="AV237" s="769">
        <v>7</v>
      </c>
    </row>
    <row r="238" spans="2:48" ht="14.4" x14ac:dyDescent="0.3">
      <c r="B238" s="904"/>
      <c r="C238" s="1" t="s">
        <v>6</v>
      </c>
      <c r="D238" s="740">
        <v>238417</v>
      </c>
      <c r="E238" s="740">
        <v>237619</v>
      </c>
      <c r="F238" s="740">
        <v>242706</v>
      </c>
      <c r="G238" s="740">
        <v>250137</v>
      </c>
      <c r="H238" s="740">
        <v>249161</v>
      </c>
      <c r="I238" s="740">
        <v>256329</v>
      </c>
      <c r="J238" s="740">
        <v>245560</v>
      </c>
      <c r="K238" s="740">
        <v>260441</v>
      </c>
      <c r="L238" s="740">
        <v>261567</v>
      </c>
      <c r="M238" s="740">
        <v>269360</v>
      </c>
      <c r="N238" s="740">
        <v>296086</v>
      </c>
      <c r="O238" s="740">
        <v>304452</v>
      </c>
      <c r="P238" s="741">
        <v>295893</v>
      </c>
      <c r="Q238" s="741">
        <v>305856</v>
      </c>
      <c r="R238" s="741">
        <v>306291</v>
      </c>
      <c r="S238" s="143">
        <f>100</f>
        <v>100</v>
      </c>
      <c r="T238" s="328">
        <f t="shared" si="114"/>
        <v>99.665292323953409</v>
      </c>
      <c r="U238" s="328">
        <f t="shared" si="114"/>
        <v>101.79894890045593</v>
      </c>
      <c r="V238" s="328">
        <f t="shared" si="114"/>
        <v>104.91575684619805</v>
      </c>
      <c r="W238" s="328">
        <f t="shared" si="114"/>
        <v>104.50639006446688</v>
      </c>
      <c r="X238" s="328">
        <f t="shared" si="114"/>
        <v>107.51288708439415</v>
      </c>
      <c r="Y238" s="328">
        <f t="shared" si="104"/>
        <v>102.99601119047719</v>
      </c>
      <c r="Z238" s="328">
        <f t="shared" si="104"/>
        <v>109.2375963123435</v>
      </c>
      <c r="AA238" s="328">
        <f t="shared" si="104"/>
        <v>109.70987807077516</v>
      </c>
      <c r="AB238" s="328">
        <f t="shared" si="104"/>
        <v>112.97852082695445</v>
      </c>
      <c r="AC238" s="328">
        <f t="shared" si="105"/>
        <v>124.18829194226922</v>
      </c>
      <c r="AD238" s="328">
        <f t="shared" si="105"/>
        <v>127.69726990944437</v>
      </c>
      <c r="AE238" s="328">
        <f t="shared" si="161"/>
        <v>124.10734133891459</v>
      </c>
      <c r="AF238" s="328">
        <f t="shared" si="162"/>
        <v>128.28615409136094</v>
      </c>
      <c r="AG238" s="329">
        <f t="shared" si="162"/>
        <v>128.46860752379234</v>
      </c>
      <c r="AH238" s="766">
        <v>1</v>
      </c>
      <c r="AI238" s="767">
        <v>1</v>
      </c>
      <c r="AJ238" s="767">
        <v>1</v>
      </c>
      <c r="AK238" s="767">
        <v>1</v>
      </c>
      <c r="AL238" s="767">
        <v>1</v>
      </c>
      <c r="AM238" s="767">
        <v>1</v>
      </c>
      <c r="AN238" s="767">
        <v>1</v>
      </c>
      <c r="AO238" s="767">
        <v>1</v>
      </c>
      <c r="AP238" s="767">
        <v>1</v>
      </c>
      <c r="AQ238" s="767">
        <v>1</v>
      </c>
      <c r="AR238" s="767">
        <v>1</v>
      </c>
      <c r="AS238" s="767">
        <v>1</v>
      </c>
      <c r="AT238" s="767">
        <v>4</v>
      </c>
      <c r="AU238" s="767">
        <v>6</v>
      </c>
      <c r="AV238" s="769">
        <v>7</v>
      </c>
    </row>
    <row r="239" spans="2:48" ht="14.4" x14ac:dyDescent="0.3">
      <c r="B239" s="905"/>
      <c r="C239" s="8" t="s">
        <v>7</v>
      </c>
      <c r="D239">
        <v>225981</v>
      </c>
      <c r="E239">
        <v>225819</v>
      </c>
      <c r="F239">
        <v>229733</v>
      </c>
      <c r="G239">
        <v>236830</v>
      </c>
      <c r="H239">
        <v>235115</v>
      </c>
      <c r="I239">
        <v>244477</v>
      </c>
      <c r="J239">
        <v>234429</v>
      </c>
      <c r="K239">
        <v>247844</v>
      </c>
      <c r="L239">
        <v>247919</v>
      </c>
      <c r="M239">
        <v>253645</v>
      </c>
      <c r="N239">
        <v>272635</v>
      </c>
      <c r="O239">
        <v>276440</v>
      </c>
      <c r="P239">
        <v>268933</v>
      </c>
      <c r="Q239">
        <v>277678</v>
      </c>
      <c r="R239">
        <v>278059</v>
      </c>
      <c r="S239" s="143">
        <f>100</f>
        <v>100</v>
      </c>
      <c r="T239" s="328">
        <f t="shared" si="114"/>
        <v>99.928312557250393</v>
      </c>
      <c r="U239" s="328">
        <f t="shared" si="114"/>
        <v>101.6603165752873</v>
      </c>
      <c r="V239" s="328">
        <f t="shared" si="114"/>
        <v>104.80084608883048</v>
      </c>
      <c r="W239" s="328">
        <f t="shared" si="114"/>
        <v>104.04193272885773</v>
      </c>
      <c r="X239" s="328">
        <f t="shared" si="114"/>
        <v>108.18475889565937</v>
      </c>
      <c r="Y239" s="328">
        <f t="shared" si="104"/>
        <v>103.73836738486864</v>
      </c>
      <c r="Z239" s="328">
        <f t="shared" si="104"/>
        <v>109.67470716564667</v>
      </c>
      <c r="AA239" s="328">
        <f t="shared" si="104"/>
        <v>109.70789579654927</v>
      </c>
      <c r="AB239" s="328">
        <f t="shared" si="104"/>
        <v>112.24173713719296</v>
      </c>
      <c r="AC239" s="328">
        <f t="shared" si="105"/>
        <v>120.64509848173077</v>
      </c>
      <c r="AD239" s="328">
        <f t="shared" si="105"/>
        <v>122.32886835618923</v>
      </c>
      <c r="AE239" s="328">
        <f t="shared" ref="AE239:AE240" si="163">P239*100/$D239</f>
        <v>119.00690766037853</v>
      </c>
      <c r="AF239" s="328">
        <f t="shared" ref="AF239:AG240" si="164">Q239*100/$D239</f>
        <v>122.87670202362146</v>
      </c>
      <c r="AG239" s="329">
        <f t="shared" si="164"/>
        <v>123.04530026860665</v>
      </c>
      <c r="AH239" s="770"/>
      <c r="AI239" s="771"/>
      <c r="AJ239" s="771"/>
      <c r="AK239" s="771"/>
      <c r="AL239" s="771"/>
      <c r="AM239" s="771"/>
      <c r="AN239" s="771"/>
      <c r="AO239" s="771"/>
      <c r="AP239" s="771"/>
      <c r="AQ239" s="771"/>
      <c r="AR239" s="771"/>
      <c r="AS239" s="771"/>
      <c r="AT239" s="771"/>
      <c r="AU239" s="771"/>
      <c r="AV239" s="772"/>
    </row>
    <row r="240" spans="2:48" ht="15" customHeight="1" x14ac:dyDescent="0.3">
      <c r="B240" s="904" t="s">
        <v>90</v>
      </c>
      <c r="C240" s="1" t="s">
        <v>2</v>
      </c>
      <c r="D240" s="740">
        <v>334723</v>
      </c>
      <c r="E240" s="740">
        <v>294420</v>
      </c>
      <c r="F240" s="740">
        <v>293696</v>
      </c>
      <c r="G240" s="740">
        <v>289711</v>
      </c>
      <c r="H240" s="740">
        <v>293720</v>
      </c>
      <c r="I240" s="740">
        <v>270526</v>
      </c>
      <c r="J240" s="740">
        <v>283507</v>
      </c>
      <c r="K240" s="740">
        <v>313393</v>
      </c>
      <c r="L240" s="740">
        <v>320487</v>
      </c>
      <c r="M240" s="740">
        <v>341958</v>
      </c>
      <c r="N240" s="740">
        <v>282383</v>
      </c>
      <c r="O240" s="740">
        <v>277489</v>
      </c>
      <c r="P240" s="741">
        <v>268479</v>
      </c>
      <c r="Q240" s="741">
        <v>278961</v>
      </c>
      <c r="R240" s="741">
        <v>279419</v>
      </c>
      <c r="S240" s="143">
        <f>100</f>
        <v>100</v>
      </c>
      <c r="T240" s="328">
        <f t="shared" si="114"/>
        <v>87.959297687938985</v>
      </c>
      <c r="U240" s="328">
        <f t="shared" si="114"/>
        <v>87.742999435354008</v>
      </c>
      <c r="V240" s="328">
        <f t="shared" si="114"/>
        <v>86.552462782659092</v>
      </c>
      <c r="W240" s="328">
        <f t="shared" si="114"/>
        <v>87.750169543174508</v>
      </c>
      <c r="X240" s="328">
        <f t="shared" si="114"/>
        <v>80.820857843649819</v>
      </c>
      <c r="Y240" s="328">
        <f t="shared" si="104"/>
        <v>84.698989911060792</v>
      </c>
      <c r="Z240" s="328">
        <f t="shared" si="104"/>
        <v>93.627566674533867</v>
      </c>
      <c r="AA240" s="328">
        <f t="shared" si="104"/>
        <v>95.746931044475588</v>
      </c>
      <c r="AB240" s="328">
        <f t="shared" si="104"/>
        <v>102.16148875338713</v>
      </c>
      <c r="AC240" s="328">
        <f t="shared" si="105"/>
        <v>84.363189861467546</v>
      </c>
      <c r="AD240" s="328">
        <f t="shared" si="105"/>
        <v>82.901085375071332</v>
      </c>
      <c r="AE240" s="328">
        <f t="shared" si="163"/>
        <v>80.209307397459995</v>
      </c>
      <c r="AF240" s="328">
        <f t="shared" si="164"/>
        <v>83.340851988061772</v>
      </c>
      <c r="AG240" s="329">
        <f t="shared" si="164"/>
        <v>83.477681545636244</v>
      </c>
      <c r="AH240" s="766">
        <v>1</v>
      </c>
      <c r="AI240" s="767">
        <v>1</v>
      </c>
      <c r="AJ240" s="767">
        <v>1</v>
      </c>
      <c r="AK240" s="767">
        <v>1</v>
      </c>
      <c r="AL240" s="767">
        <v>1</v>
      </c>
      <c r="AM240" s="767">
        <v>1</v>
      </c>
      <c r="AN240" s="767">
        <v>1</v>
      </c>
      <c r="AO240" s="767">
        <v>1</v>
      </c>
      <c r="AP240" s="767">
        <v>1</v>
      </c>
      <c r="AQ240" s="767">
        <v>1</v>
      </c>
      <c r="AR240" s="767">
        <v>1</v>
      </c>
      <c r="AS240" s="767">
        <v>1</v>
      </c>
      <c r="AT240" s="767">
        <v>4</v>
      </c>
      <c r="AU240" s="767">
        <v>6</v>
      </c>
      <c r="AV240" s="769">
        <v>7</v>
      </c>
    </row>
    <row r="241" spans="2:48" ht="14.4" x14ac:dyDescent="0.3">
      <c r="B241" s="904"/>
      <c r="C241" s="1" t="s">
        <v>3</v>
      </c>
      <c r="D241" s="740">
        <v>173997</v>
      </c>
      <c r="E241" s="740">
        <v>165563</v>
      </c>
      <c r="F241" s="740">
        <v>163876</v>
      </c>
      <c r="G241" s="740">
        <v>162100</v>
      </c>
      <c r="H241" s="740">
        <v>167614</v>
      </c>
      <c r="I241" s="740">
        <v>173418</v>
      </c>
      <c r="J241" s="740">
        <v>172301</v>
      </c>
      <c r="K241" s="740">
        <v>165580</v>
      </c>
      <c r="L241" s="740">
        <v>167635</v>
      </c>
      <c r="M241" s="740">
        <v>160753</v>
      </c>
      <c r="N241" s="740">
        <v>207756</v>
      </c>
      <c r="O241" s="740">
        <v>207145</v>
      </c>
      <c r="P241" s="741">
        <v>204050</v>
      </c>
      <c r="Q241" s="741">
        <v>207676</v>
      </c>
      <c r="R241" s="741">
        <v>207832</v>
      </c>
      <c r="S241" s="143">
        <f>100</f>
        <v>100</v>
      </c>
      <c r="T241" s="328">
        <f t="shared" si="114"/>
        <v>95.152789990632016</v>
      </c>
      <c r="U241" s="328">
        <f t="shared" si="114"/>
        <v>94.183233044247885</v>
      </c>
      <c r="V241" s="328">
        <f t="shared" si="114"/>
        <v>93.16252579067455</v>
      </c>
      <c r="W241" s="328">
        <f t="shared" si="114"/>
        <v>96.331545946194481</v>
      </c>
      <c r="X241" s="328">
        <f t="shared" si="114"/>
        <v>99.667235641993827</v>
      </c>
      <c r="Y241" s="328">
        <f t="shared" si="104"/>
        <v>99.025270550641679</v>
      </c>
      <c r="Z241" s="328">
        <f t="shared" si="104"/>
        <v>95.162560274027712</v>
      </c>
      <c r="AA241" s="328">
        <f t="shared" si="104"/>
        <v>96.343615119800916</v>
      </c>
      <c r="AB241" s="328">
        <f t="shared" si="104"/>
        <v>92.388374512204237</v>
      </c>
      <c r="AC241" s="328">
        <f t="shared" si="105"/>
        <v>119.40205865618373</v>
      </c>
      <c r="AD241" s="328">
        <f t="shared" si="105"/>
        <v>119.05090317649154</v>
      </c>
      <c r="AE241" s="328">
        <f t="shared" ref="AE241:AE242" si="165">P241*100/$D241</f>
        <v>117.27213687592315</v>
      </c>
      <c r="AF241" s="328">
        <f t="shared" ref="AF241:AG242" si="166">Q241*100/$D241</f>
        <v>119.35608085196871</v>
      </c>
      <c r="AG241" s="329">
        <f t="shared" si="166"/>
        <v>119.44573757018799</v>
      </c>
      <c r="AH241" s="766">
        <v>1</v>
      </c>
      <c r="AI241" s="767">
        <v>1</v>
      </c>
      <c r="AJ241" s="767">
        <v>1</v>
      </c>
      <c r="AK241" s="767">
        <v>1</v>
      </c>
      <c r="AL241" s="767">
        <v>1</v>
      </c>
      <c r="AM241" s="767">
        <v>1</v>
      </c>
      <c r="AN241" s="767">
        <v>1</v>
      </c>
      <c r="AO241" s="767">
        <v>1</v>
      </c>
      <c r="AP241" s="767">
        <v>1</v>
      </c>
      <c r="AQ241" s="767">
        <v>1</v>
      </c>
      <c r="AR241" s="767">
        <v>1</v>
      </c>
      <c r="AS241" s="767">
        <v>1</v>
      </c>
      <c r="AT241" s="767">
        <v>4</v>
      </c>
      <c r="AU241" s="767">
        <v>6</v>
      </c>
      <c r="AV241" s="769">
        <v>7</v>
      </c>
    </row>
    <row r="242" spans="2:48" ht="14.4" x14ac:dyDescent="0.3">
      <c r="B242" s="904"/>
      <c r="C242" s="1" t="s">
        <v>4</v>
      </c>
      <c r="D242" s="740">
        <v>171326</v>
      </c>
      <c r="E242" s="740">
        <v>167769</v>
      </c>
      <c r="F242" s="740">
        <v>169636</v>
      </c>
      <c r="G242" s="740">
        <v>156626</v>
      </c>
      <c r="H242" s="740">
        <v>153798</v>
      </c>
      <c r="I242" s="740">
        <v>146785</v>
      </c>
      <c r="J242" s="740">
        <v>147731</v>
      </c>
      <c r="K242" s="740">
        <v>153208</v>
      </c>
      <c r="L242" s="740">
        <v>158027</v>
      </c>
      <c r="M242" s="740">
        <v>160776</v>
      </c>
      <c r="N242" s="740">
        <v>159348</v>
      </c>
      <c r="O242" s="740">
        <v>157648</v>
      </c>
      <c r="P242" s="741">
        <v>154958</v>
      </c>
      <c r="Q242" s="741">
        <v>158110</v>
      </c>
      <c r="R242" s="741">
        <v>158246</v>
      </c>
      <c r="S242" s="143">
        <f>100</f>
        <v>100</v>
      </c>
      <c r="T242" s="328">
        <f t="shared" ref="T242:AA275" si="167">E242*100/$D242</f>
        <v>97.923841098257128</v>
      </c>
      <c r="U242" s="328">
        <f t="shared" si="167"/>
        <v>99.013576456579855</v>
      </c>
      <c r="V242" s="328">
        <f t="shared" si="167"/>
        <v>91.41986621995494</v>
      </c>
      <c r="W242" s="328">
        <f t="shared" si="167"/>
        <v>89.769211911793889</v>
      </c>
      <c r="X242" s="328">
        <f t="shared" si="167"/>
        <v>85.675846047885315</v>
      </c>
      <c r="Y242" s="328">
        <f t="shared" si="104"/>
        <v>86.228009759172565</v>
      </c>
      <c r="Z242" s="328">
        <f t="shared" si="104"/>
        <v>89.424839195451952</v>
      </c>
      <c r="AA242" s="328">
        <f t="shared" si="104"/>
        <v>92.237605500624539</v>
      </c>
      <c r="AB242" s="328">
        <f t="shared" si="104"/>
        <v>93.842148885749978</v>
      </c>
      <c r="AC242" s="328">
        <f t="shared" si="105"/>
        <v>93.008650175688459</v>
      </c>
      <c r="AD242" s="328">
        <f t="shared" si="105"/>
        <v>92.016389806567602</v>
      </c>
      <c r="AE242" s="328">
        <f t="shared" si="165"/>
        <v>90.446283693076353</v>
      </c>
      <c r="AF242" s="328">
        <f t="shared" si="166"/>
        <v>92.286051153940434</v>
      </c>
      <c r="AG242" s="329">
        <f t="shared" si="166"/>
        <v>92.365431983470103</v>
      </c>
      <c r="AH242" s="766">
        <v>1</v>
      </c>
      <c r="AI242" s="767">
        <v>1</v>
      </c>
      <c r="AJ242" s="767">
        <v>1</v>
      </c>
      <c r="AK242" s="767">
        <v>1</v>
      </c>
      <c r="AL242" s="767">
        <v>1</v>
      </c>
      <c r="AM242" s="767">
        <v>1</v>
      </c>
      <c r="AN242" s="767">
        <v>1</v>
      </c>
      <c r="AO242" s="767">
        <v>1</v>
      </c>
      <c r="AP242" s="767">
        <v>1</v>
      </c>
      <c r="AQ242" s="767">
        <v>1</v>
      </c>
      <c r="AR242" s="767">
        <v>1</v>
      </c>
      <c r="AS242" s="767">
        <v>1</v>
      </c>
      <c r="AT242" s="767">
        <v>4</v>
      </c>
      <c r="AU242" s="767">
        <v>6</v>
      </c>
      <c r="AV242" s="769">
        <v>7</v>
      </c>
    </row>
    <row r="243" spans="2:48" ht="14.4" x14ac:dyDescent="0.3">
      <c r="B243" s="904"/>
      <c r="C243" s="1" t="s">
        <v>5</v>
      </c>
      <c r="D243" s="740">
        <v>131651</v>
      </c>
      <c r="E243" s="740">
        <v>127941</v>
      </c>
      <c r="F243" s="740">
        <v>112282</v>
      </c>
      <c r="G243" s="740">
        <v>100005</v>
      </c>
      <c r="H243" s="740">
        <v>99172</v>
      </c>
      <c r="I243" s="740">
        <v>97685</v>
      </c>
      <c r="J243" s="740">
        <v>105180</v>
      </c>
      <c r="K243" s="740">
        <v>110835</v>
      </c>
      <c r="L243" s="740">
        <v>119675</v>
      </c>
      <c r="M243" s="740">
        <v>129521</v>
      </c>
      <c r="N243" s="740">
        <v>158255</v>
      </c>
      <c r="O243" s="740">
        <v>197521</v>
      </c>
      <c r="P243" s="741">
        <v>190106</v>
      </c>
      <c r="Q243" s="741">
        <v>198697</v>
      </c>
      <c r="R243" s="741">
        <v>199075</v>
      </c>
      <c r="S243" s="143">
        <f>100</f>
        <v>100</v>
      </c>
      <c r="T243" s="328">
        <f t="shared" si="167"/>
        <v>97.181943167921247</v>
      </c>
      <c r="U243" s="328">
        <f t="shared" si="167"/>
        <v>85.287616501203942</v>
      </c>
      <c r="V243" s="328">
        <f t="shared" si="167"/>
        <v>75.962203097583767</v>
      </c>
      <c r="W243" s="328">
        <f t="shared" si="167"/>
        <v>75.329469582456653</v>
      </c>
      <c r="X243" s="328">
        <f t="shared" si="167"/>
        <v>74.199968097469821</v>
      </c>
      <c r="Y243" s="328">
        <f t="shared" si="104"/>
        <v>79.893050565510322</v>
      </c>
      <c r="Z243" s="328">
        <f t="shared" si="104"/>
        <v>84.188498378288045</v>
      </c>
      <c r="AA243" s="328">
        <f t="shared" si="104"/>
        <v>90.90322139596357</v>
      </c>
      <c r="AB243" s="328">
        <f t="shared" si="104"/>
        <v>98.382085969722979</v>
      </c>
      <c r="AC243" s="328">
        <f t="shared" si="105"/>
        <v>120.20797411337551</v>
      </c>
      <c r="AD243" s="328">
        <f t="shared" si="105"/>
        <v>150.03380149030392</v>
      </c>
      <c r="AE243" s="328">
        <f t="shared" ref="AE243:AE244" si="168">P243*100/$D243</f>
        <v>144.40148574640526</v>
      </c>
      <c r="AF243" s="328">
        <f t="shared" ref="AF243:AG244" si="169">Q243*100/$D243</f>
        <v>150.92707233518925</v>
      </c>
      <c r="AG243" s="329">
        <f t="shared" si="169"/>
        <v>151.21419510675955</v>
      </c>
      <c r="AH243" s="766">
        <v>1</v>
      </c>
      <c r="AI243" s="767">
        <v>1</v>
      </c>
      <c r="AJ243" s="767">
        <v>1</v>
      </c>
      <c r="AK243" s="767">
        <v>1</v>
      </c>
      <c r="AL243" s="767">
        <v>1</v>
      </c>
      <c r="AM243" s="767">
        <v>1</v>
      </c>
      <c r="AN243" s="767">
        <v>1</v>
      </c>
      <c r="AO243" s="767">
        <v>1</v>
      </c>
      <c r="AP243" s="767">
        <v>1</v>
      </c>
      <c r="AQ243" s="767">
        <v>1</v>
      </c>
      <c r="AR243" s="767">
        <v>1</v>
      </c>
      <c r="AS243" s="767">
        <v>1</v>
      </c>
      <c r="AT243" s="767">
        <v>4</v>
      </c>
      <c r="AU243" s="767">
        <v>6</v>
      </c>
      <c r="AV243" s="769">
        <v>7</v>
      </c>
    </row>
    <row r="244" spans="2:48" ht="14.4" x14ac:dyDescent="0.3">
      <c r="B244" s="904"/>
      <c r="C244" s="1" t="s">
        <v>6</v>
      </c>
      <c r="D244" s="740">
        <v>811697</v>
      </c>
      <c r="E244" s="740">
        <v>755693</v>
      </c>
      <c r="F244" s="740">
        <v>739490</v>
      </c>
      <c r="G244" s="740">
        <v>708442</v>
      </c>
      <c r="H244" s="740">
        <v>714304</v>
      </c>
      <c r="I244" s="740">
        <v>688414</v>
      </c>
      <c r="J244" s="740">
        <v>708719</v>
      </c>
      <c r="K244" s="740">
        <v>743016</v>
      </c>
      <c r="L244" s="740">
        <v>765824</v>
      </c>
      <c r="M244" s="740">
        <v>793008</v>
      </c>
      <c r="N244" s="740">
        <v>807742</v>
      </c>
      <c r="O244" s="740">
        <v>839803</v>
      </c>
      <c r="P244" s="741">
        <v>817593</v>
      </c>
      <c r="Q244" s="741">
        <v>843444</v>
      </c>
      <c r="R244" s="741">
        <v>844572</v>
      </c>
      <c r="S244" s="143">
        <f>100</f>
        <v>100</v>
      </c>
      <c r="T244" s="328">
        <f t="shared" si="167"/>
        <v>93.100381053521204</v>
      </c>
      <c r="U244" s="328">
        <f t="shared" si="167"/>
        <v>91.104192820720044</v>
      </c>
      <c r="V244" s="328">
        <f t="shared" si="167"/>
        <v>87.279120164297765</v>
      </c>
      <c r="W244" s="328">
        <f t="shared" si="167"/>
        <v>88.00131083396883</v>
      </c>
      <c r="X244" s="328">
        <f t="shared" si="167"/>
        <v>84.811696975595567</v>
      </c>
      <c r="Y244" s="328">
        <f t="shared" si="104"/>
        <v>87.313246199012681</v>
      </c>
      <c r="Z244" s="328">
        <f t="shared" si="104"/>
        <v>91.53859137091797</v>
      </c>
      <c r="AA244" s="328">
        <f t="shared" si="104"/>
        <v>94.348506893582211</v>
      </c>
      <c r="AB244" s="328">
        <f t="shared" si="104"/>
        <v>97.697539845533498</v>
      </c>
      <c r="AC244" s="328">
        <f t="shared" si="105"/>
        <v>99.512749215532395</v>
      </c>
      <c r="AD244" s="328">
        <f t="shared" si="105"/>
        <v>103.46262213609266</v>
      </c>
      <c r="AE244" s="328">
        <f t="shared" si="168"/>
        <v>100.72637942483463</v>
      </c>
      <c r="AF244" s="328">
        <f t="shared" si="169"/>
        <v>103.91118853463793</v>
      </c>
      <c r="AG244" s="329">
        <f t="shared" si="169"/>
        <v>104.05015664712325</v>
      </c>
      <c r="AH244" s="766">
        <v>1</v>
      </c>
      <c r="AI244" s="767">
        <v>1</v>
      </c>
      <c r="AJ244" s="767">
        <v>1</v>
      </c>
      <c r="AK244" s="767">
        <v>1</v>
      </c>
      <c r="AL244" s="767">
        <v>1</v>
      </c>
      <c r="AM244" s="767">
        <v>1</v>
      </c>
      <c r="AN244" s="767">
        <v>1</v>
      </c>
      <c r="AO244" s="767">
        <v>1</v>
      </c>
      <c r="AP244" s="767">
        <v>1</v>
      </c>
      <c r="AQ244" s="767">
        <v>1</v>
      </c>
      <c r="AR244" s="767">
        <v>1</v>
      </c>
      <c r="AS244" s="767">
        <v>1</v>
      </c>
      <c r="AT244" s="767">
        <v>4</v>
      </c>
      <c r="AU244" s="767">
        <v>6</v>
      </c>
      <c r="AV244" s="769">
        <v>7</v>
      </c>
    </row>
    <row r="245" spans="2:48" ht="14.4" x14ac:dyDescent="0.3">
      <c r="B245" s="905"/>
      <c r="C245" s="8" t="s">
        <v>7</v>
      </c>
      <c r="D245">
        <v>680046</v>
      </c>
      <c r="E245">
        <v>627752</v>
      </c>
      <c r="F245">
        <v>627208</v>
      </c>
      <c r="G245">
        <v>608437</v>
      </c>
      <c r="H245">
        <v>615132</v>
      </c>
      <c r="I245">
        <v>590729</v>
      </c>
      <c r="J245">
        <v>603539</v>
      </c>
      <c r="K245">
        <v>632181</v>
      </c>
      <c r="L245">
        <v>646149</v>
      </c>
      <c r="M245">
        <v>663487</v>
      </c>
      <c r="N245">
        <v>649487</v>
      </c>
      <c r="O245">
        <v>642282</v>
      </c>
      <c r="P245">
        <v>627487</v>
      </c>
      <c r="Q245">
        <v>644747</v>
      </c>
      <c r="R245">
        <v>645497</v>
      </c>
      <c r="S245" s="143">
        <f>100</f>
        <v>100</v>
      </c>
      <c r="T245" s="328">
        <f t="shared" si="167"/>
        <v>92.310226072942129</v>
      </c>
      <c r="U245" s="328">
        <f t="shared" si="167"/>
        <v>92.230231484340763</v>
      </c>
      <c r="V245" s="328">
        <f t="shared" si="167"/>
        <v>89.469977030965552</v>
      </c>
      <c r="W245" s="328">
        <f t="shared" si="167"/>
        <v>90.454469256491478</v>
      </c>
      <c r="X245" s="328">
        <f t="shared" si="167"/>
        <v>86.866035532890422</v>
      </c>
      <c r="Y245" s="328">
        <f t="shared" si="104"/>
        <v>88.749731635801112</v>
      </c>
      <c r="Z245" s="328">
        <f t="shared" si="104"/>
        <v>92.961505545213114</v>
      </c>
      <c r="AA245" s="328">
        <f t="shared" si="104"/>
        <v>95.015484246653898</v>
      </c>
      <c r="AB245" s="328">
        <f t="shared" ref="AB245:AD308" si="170">M245*100/$D245</f>
        <v>97.565017660570021</v>
      </c>
      <c r="AC245" s="328">
        <f t="shared" si="170"/>
        <v>95.506333395093861</v>
      </c>
      <c r="AD245" s="328">
        <f t="shared" si="170"/>
        <v>94.446846242754162</v>
      </c>
      <c r="AE245" s="328">
        <f t="shared" ref="AE245:AG245" si="171">P245*100/$D245</f>
        <v>92.271258120774178</v>
      </c>
      <c r="AF245" s="328">
        <f t="shared" si="171"/>
        <v>94.809321722354071</v>
      </c>
      <c r="AG245" s="329">
        <f t="shared" si="171"/>
        <v>94.919608379433157</v>
      </c>
      <c r="AH245" s="770"/>
      <c r="AI245" s="771"/>
      <c r="AJ245" s="771"/>
      <c r="AK245" s="771"/>
      <c r="AL245" s="771"/>
      <c r="AM245" s="771"/>
      <c r="AN245" s="771"/>
      <c r="AO245" s="771"/>
      <c r="AP245" s="771"/>
      <c r="AQ245" s="771"/>
      <c r="AR245" s="771"/>
      <c r="AS245" s="771"/>
      <c r="AT245" s="771"/>
      <c r="AU245" s="771"/>
      <c r="AV245" s="772"/>
    </row>
    <row r="246" spans="2:48" ht="15" customHeight="1" x14ac:dyDescent="0.3">
      <c r="B246" s="904" t="s">
        <v>55</v>
      </c>
      <c r="C246" s="1" t="s">
        <v>2</v>
      </c>
      <c r="D246" s="740">
        <v>813737</v>
      </c>
      <c r="E246" s="740">
        <v>722194</v>
      </c>
      <c r="F246" s="740">
        <v>719851</v>
      </c>
      <c r="G246" s="740">
        <v>706074</v>
      </c>
      <c r="H246" s="740">
        <v>654134</v>
      </c>
      <c r="I246" s="740">
        <v>618874</v>
      </c>
      <c r="J246" s="740">
        <v>619520</v>
      </c>
      <c r="K246" s="740">
        <v>615862</v>
      </c>
      <c r="L246" s="740">
        <v>620297</v>
      </c>
      <c r="M246" s="740">
        <v>589527</v>
      </c>
      <c r="N246" s="740">
        <v>547867</v>
      </c>
      <c r="O246" s="740">
        <v>534867</v>
      </c>
      <c r="P246" s="741">
        <v>517500</v>
      </c>
      <c r="Q246" s="741">
        <v>537703</v>
      </c>
      <c r="R246" s="741">
        <v>538586</v>
      </c>
      <c r="S246" s="143">
        <f>100</f>
        <v>100</v>
      </c>
      <c r="T246" s="328">
        <f t="shared" si="167"/>
        <v>88.750296471710143</v>
      </c>
      <c r="U246" s="328">
        <f t="shared" si="167"/>
        <v>88.462365604611804</v>
      </c>
      <c r="V246" s="328">
        <f t="shared" si="167"/>
        <v>86.769312443701097</v>
      </c>
      <c r="W246" s="328">
        <f t="shared" si="167"/>
        <v>80.386414775289808</v>
      </c>
      <c r="X246" s="328">
        <f t="shared" si="167"/>
        <v>76.053319438590108</v>
      </c>
      <c r="Y246" s="328">
        <f t="shared" si="167"/>
        <v>76.132706267504119</v>
      </c>
      <c r="Z246" s="328">
        <f t="shared" si="167"/>
        <v>75.683175276532836</v>
      </c>
      <c r="AA246" s="328">
        <f t="shared" si="167"/>
        <v>76.228191663891408</v>
      </c>
      <c r="AB246" s="328">
        <f t="shared" si="170"/>
        <v>72.446871655092494</v>
      </c>
      <c r="AC246" s="328">
        <f t="shared" si="170"/>
        <v>67.327281418935115</v>
      </c>
      <c r="AD246" s="328">
        <f t="shared" si="170"/>
        <v>65.729713654411682</v>
      </c>
      <c r="AE246" s="328">
        <f t="shared" ref="AE246:AG246" si="172">P246*100/$D246</f>
        <v>63.595486010836424</v>
      </c>
      <c r="AF246" s="328">
        <f t="shared" si="172"/>
        <v>66.078229206733866</v>
      </c>
      <c r="AG246" s="329">
        <f t="shared" si="172"/>
        <v>66.186740924893428</v>
      </c>
      <c r="AH246" s="766">
        <v>1</v>
      </c>
      <c r="AI246" s="767">
        <v>1</v>
      </c>
      <c r="AJ246" s="767">
        <v>1</v>
      </c>
      <c r="AK246" s="767">
        <v>1</v>
      </c>
      <c r="AL246" s="767">
        <v>1</v>
      </c>
      <c r="AM246" s="767">
        <v>1</v>
      </c>
      <c r="AN246" s="767">
        <v>1</v>
      </c>
      <c r="AO246" s="767">
        <v>1</v>
      </c>
      <c r="AP246" s="767">
        <v>1</v>
      </c>
      <c r="AQ246" s="767">
        <v>1</v>
      </c>
      <c r="AR246" s="767">
        <v>1</v>
      </c>
      <c r="AS246" s="767">
        <v>1</v>
      </c>
      <c r="AT246" s="767">
        <v>4</v>
      </c>
      <c r="AU246" s="767">
        <v>6</v>
      </c>
      <c r="AV246" s="769">
        <v>7</v>
      </c>
    </row>
    <row r="247" spans="2:48" ht="14.4" x14ac:dyDescent="0.3">
      <c r="B247" s="904"/>
      <c r="C247" s="1" t="s">
        <v>3</v>
      </c>
      <c r="D247" s="740">
        <v>145997</v>
      </c>
      <c r="E247" s="740">
        <v>137224</v>
      </c>
      <c r="F247" s="740">
        <v>140091</v>
      </c>
      <c r="G247" s="740">
        <v>139586</v>
      </c>
      <c r="H247" s="740">
        <v>142601</v>
      </c>
      <c r="I247" s="740">
        <v>148120</v>
      </c>
      <c r="J247" s="740">
        <v>147969</v>
      </c>
      <c r="K247" s="740">
        <v>140142</v>
      </c>
      <c r="L247" s="740">
        <v>144491</v>
      </c>
      <c r="M247" s="740">
        <v>136462</v>
      </c>
      <c r="N247" s="740">
        <v>197838</v>
      </c>
      <c r="O247" s="740">
        <v>198134</v>
      </c>
      <c r="P247" s="741">
        <v>195173</v>
      </c>
      <c r="Q247" s="741">
        <v>198642</v>
      </c>
      <c r="R247" s="741">
        <v>198791</v>
      </c>
      <c r="S247" s="143">
        <f>100</f>
        <v>100</v>
      </c>
      <c r="T247" s="328">
        <f t="shared" si="167"/>
        <v>93.990972417241451</v>
      </c>
      <c r="U247" s="328">
        <f t="shared" si="167"/>
        <v>95.954711398179413</v>
      </c>
      <c r="V247" s="328">
        <f t="shared" si="167"/>
        <v>95.608813879737255</v>
      </c>
      <c r="W247" s="328">
        <f t="shared" si="167"/>
        <v>97.673924806674108</v>
      </c>
      <c r="X247" s="328">
        <f t="shared" si="167"/>
        <v>101.45413946861922</v>
      </c>
      <c r="Y247" s="328">
        <f t="shared" si="167"/>
        <v>101.35071268587711</v>
      </c>
      <c r="Z247" s="328">
        <f t="shared" si="167"/>
        <v>95.989643622814171</v>
      </c>
      <c r="AA247" s="328">
        <f t="shared" si="167"/>
        <v>98.96847195490318</v>
      </c>
      <c r="AB247" s="328">
        <f t="shared" si="170"/>
        <v>93.469043884463375</v>
      </c>
      <c r="AC247" s="328">
        <f t="shared" si="170"/>
        <v>135.50826386843565</v>
      </c>
      <c r="AD247" s="328">
        <f t="shared" si="170"/>
        <v>135.71100776043343</v>
      </c>
      <c r="AE247" s="328">
        <f t="shared" ref="AE247:AG247" si="173">P247*100/$D247</f>
        <v>133.68288389487455</v>
      </c>
      <c r="AF247" s="328">
        <f t="shared" si="173"/>
        <v>136.05896011561882</v>
      </c>
      <c r="AG247" s="329">
        <f t="shared" si="173"/>
        <v>136.16101700719878</v>
      </c>
      <c r="AH247" s="766">
        <v>1</v>
      </c>
      <c r="AI247" s="767">
        <v>1</v>
      </c>
      <c r="AJ247" s="767">
        <v>1</v>
      </c>
      <c r="AK247" s="767">
        <v>1</v>
      </c>
      <c r="AL247" s="767">
        <v>1</v>
      </c>
      <c r="AM247" s="767">
        <v>1</v>
      </c>
      <c r="AN247" s="767">
        <v>1</v>
      </c>
      <c r="AO247" s="767">
        <v>1</v>
      </c>
      <c r="AP247" s="767">
        <v>1</v>
      </c>
      <c r="AQ247" s="767">
        <v>1</v>
      </c>
      <c r="AR247" s="767">
        <v>1</v>
      </c>
      <c r="AS247" s="767">
        <v>1</v>
      </c>
      <c r="AT247" s="767">
        <v>4</v>
      </c>
      <c r="AU247" s="767">
        <v>6</v>
      </c>
      <c r="AV247" s="769">
        <v>7</v>
      </c>
    </row>
    <row r="248" spans="2:48" ht="14.4" x14ac:dyDescent="0.3">
      <c r="B248" s="904"/>
      <c r="C248" s="1" t="s">
        <v>4</v>
      </c>
      <c r="D248" s="740">
        <v>128840</v>
      </c>
      <c r="E248" s="740">
        <v>131062</v>
      </c>
      <c r="F248" s="740">
        <v>126114</v>
      </c>
      <c r="G248" s="740">
        <v>119962</v>
      </c>
      <c r="H248" s="740">
        <v>115613</v>
      </c>
      <c r="I248" s="740">
        <v>112520</v>
      </c>
      <c r="J248" s="740">
        <v>109990</v>
      </c>
      <c r="K248" s="740">
        <v>110087</v>
      </c>
      <c r="L248" s="740">
        <v>111725</v>
      </c>
      <c r="M248" s="740">
        <v>116410</v>
      </c>
      <c r="N248" s="740">
        <v>112140</v>
      </c>
      <c r="O248" s="740">
        <v>106196</v>
      </c>
      <c r="P248" s="741">
        <v>104384</v>
      </c>
      <c r="Q248" s="741">
        <v>106508</v>
      </c>
      <c r="R248" s="741">
        <v>106600</v>
      </c>
      <c r="S248" s="143">
        <f>100</f>
        <v>100</v>
      </c>
      <c r="T248" s="328">
        <f t="shared" si="167"/>
        <v>101.72461968332816</v>
      </c>
      <c r="U248" s="328">
        <f t="shared" si="167"/>
        <v>97.88419745420677</v>
      </c>
      <c r="V248" s="328">
        <f t="shared" si="167"/>
        <v>93.10928283141881</v>
      </c>
      <c r="W248" s="328">
        <f t="shared" si="167"/>
        <v>89.733778329711271</v>
      </c>
      <c r="X248" s="328">
        <f t="shared" si="167"/>
        <v>87.33312635827383</v>
      </c>
      <c r="Y248" s="328">
        <f t="shared" si="167"/>
        <v>85.369450481217015</v>
      </c>
      <c r="Z248" s="328">
        <f t="shared" si="167"/>
        <v>85.444737659112079</v>
      </c>
      <c r="AA248" s="328">
        <f t="shared" si="167"/>
        <v>86.716081962123567</v>
      </c>
      <c r="AB248" s="328">
        <f t="shared" si="170"/>
        <v>90.352375038807821</v>
      </c>
      <c r="AC248" s="328">
        <f t="shared" si="170"/>
        <v>87.038186898478727</v>
      </c>
      <c r="AD248" s="328">
        <f t="shared" si="170"/>
        <v>82.424712822104937</v>
      </c>
      <c r="AE248" s="328">
        <f t="shared" ref="AE248:AG248" si="174">P248*100/$D248</f>
        <v>81.018317292766227</v>
      </c>
      <c r="AF248" s="328">
        <f t="shared" si="174"/>
        <v>82.66687364172617</v>
      </c>
      <c r="AG248" s="329">
        <f t="shared" si="174"/>
        <v>82.738280037255507</v>
      </c>
      <c r="AH248" s="766">
        <v>1</v>
      </c>
      <c r="AI248" s="767">
        <v>1</v>
      </c>
      <c r="AJ248" s="767">
        <v>1</v>
      </c>
      <c r="AK248" s="767">
        <v>1</v>
      </c>
      <c r="AL248" s="767">
        <v>1</v>
      </c>
      <c r="AM248" s="767">
        <v>1</v>
      </c>
      <c r="AN248" s="767">
        <v>1</v>
      </c>
      <c r="AO248" s="767">
        <v>1</v>
      </c>
      <c r="AP248" s="767">
        <v>1</v>
      </c>
      <c r="AQ248" s="767">
        <v>1</v>
      </c>
      <c r="AR248" s="767">
        <v>1</v>
      </c>
      <c r="AS248" s="767">
        <v>1</v>
      </c>
      <c r="AT248" s="767">
        <v>4</v>
      </c>
      <c r="AU248" s="767">
        <v>6</v>
      </c>
      <c r="AV248" s="769">
        <v>7</v>
      </c>
    </row>
    <row r="249" spans="2:48" ht="14.4" x14ac:dyDescent="0.3">
      <c r="B249" s="904"/>
      <c r="C249" s="1" t="s">
        <v>5</v>
      </c>
      <c r="D249" s="740">
        <v>309944</v>
      </c>
      <c r="E249" s="740">
        <v>296044</v>
      </c>
      <c r="F249" s="740">
        <v>305558</v>
      </c>
      <c r="G249" s="740">
        <v>310227</v>
      </c>
      <c r="H249" s="740">
        <v>319866</v>
      </c>
      <c r="I249" s="740">
        <v>327903</v>
      </c>
      <c r="J249" s="740">
        <v>351255</v>
      </c>
      <c r="K249" s="740">
        <v>375567</v>
      </c>
      <c r="L249" s="740">
        <v>394445</v>
      </c>
      <c r="M249" s="740">
        <v>400412</v>
      </c>
      <c r="N249" s="740">
        <v>428806</v>
      </c>
      <c r="O249" s="740">
        <v>444136</v>
      </c>
      <c r="P249" s="741">
        <v>427463</v>
      </c>
      <c r="Q249" s="741">
        <v>446780</v>
      </c>
      <c r="R249" s="741">
        <v>447629</v>
      </c>
      <c r="S249" s="143">
        <f>100</f>
        <v>100</v>
      </c>
      <c r="T249" s="328">
        <f t="shared" si="167"/>
        <v>95.515318896316757</v>
      </c>
      <c r="U249" s="328">
        <f t="shared" si="167"/>
        <v>98.584905660377359</v>
      </c>
      <c r="V249" s="328">
        <f t="shared" si="167"/>
        <v>100.09130681671527</v>
      </c>
      <c r="W249" s="328">
        <f t="shared" si="167"/>
        <v>103.2012234468162</v>
      </c>
      <c r="X249" s="328">
        <f t="shared" si="167"/>
        <v>105.79427251374442</v>
      </c>
      <c r="Y249" s="328">
        <f t="shared" si="167"/>
        <v>113.32853676793228</v>
      </c>
      <c r="Z249" s="328">
        <f t="shared" si="167"/>
        <v>121.17253439330976</v>
      </c>
      <c r="AA249" s="328">
        <f t="shared" si="167"/>
        <v>127.26331208218259</v>
      </c>
      <c r="AB249" s="328">
        <f t="shared" si="170"/>
        <v>129.18849856748315</v>
      </c>
      <c r="AC249" s="328">
        <f t="shared" si="170"/>
        <v>138.34950829827324</v>
      </c>
      <c r="AD249" s="328">
        <f t="shared" si="170"/>
        <v>143.2955630694577</v>
      </c>
      <c r="AE249" s="328">
        <f t="shared" ref="AE249:AG249" si="175">P249*100/$D249</f>
        <v>137.91620421753606</v>
      </c>
      <c r="AF249" s="328">
        <f t="shared" si="175"/>
        <v>144.14862039594249</v>
      </c>
      <c r="AG249" s="329">
        <f t="shared" si="175"/>
        <v>144.42254084608834</v>
      </c>
      <c r="AH249" s="766">
        <v>1</v>
      </c>
      <c r="AI249" s="767">
        <v>1</v>
      </c>
      <c r="AJ249" s="767">
        <v>1</v>
      </c>
      <c r="AK249" s="767">
        <v>1</v>
      </c>
      <c r="AL249" s="767">
        <v>1</v>
      </c>
      <c r="AM249" s="767">
        <v>1</v>
      </c>
      <c r="AN249" s="767">
        <v>1</v>
      </c>
      <c r="AO249" s="767">
        <v>1</v>
      </c>
      <c r="AP249" s="767">
        <v>1</v>
      </c>
      <c r="AQ249" s="767">
        <v>1</v>
      </c>
      <c r="AR249" s="767">
        <v>1</v>
      </c>
      <c r="AS249" s="767">
        <v>1</v>
      </c>
      <c r="AT249" s="767">
        <v>4</v>
      </c>
      <c r="AU249" s="767">
        <v>6</v>
      </c>
      <c r="AV249" s="769">
        <v>7</v>
      </c>
    </row>
    <row r="250" spans="2:48" ht="14.4" x14ac:dyDescent="0.3">
      <c r="B250" s="904"/>
      <c r="C250" s="1" t="s">
        <v>6</v>
      </c>
      <c r="D250" s="740">
        <v>1398518</v>
      </c>
      <c r="E250" s="740">
        <v>1286524</v>
      </c>
      <c r="F250" s="740">
        <v>1291614</v>
      </c>
      <c r="G250" s="740">
        <v>1275849</v>
      </c>
      <c r="H250" s="740">
        <v>1232214</v>
      </c>
      <c r="I250" s="740">
        <v>1207417</v>
      </c>
      <c r="J250" s="740">
        <v>1228734</v>
      </c>
      <c r="K250" s="740">
        <v>1241658</v>
      </c>
      <c r="L250" s="740">
        <v>1270958</v>
      </c>
      <c r="M250" s="740">
        <v>1242811</v>
      </c>
      <c r="N250" s="740">
        <v>1286651</v>
      </c>
      <c r="O250" s="740">
        <v>1283333</v>
      </c>
      <c r="P250" s="741">
        <v>1244520</v>
      </c>
      <c r="Q250" s="741">
        <v>1289633</v>
      </c>
      <c r="R250" s="741">
        <v>1291606</v>
      </c>
      <c r="S250" s="143">
        <f>100</f>
        <v>100</v>
      </c>
      <c r="T250" s="328">
        <f t="shared" si="167"/>
        <v>91.99195148006676</v>
      </c>
      <c r="U250" s="328">
        <f t="shared" si="167"/>
        <v>92.355908182804939</v>
      </c>
      <c r="V250" s="328">
        <f t="shared" si="167"/>
        <v>91.228643464009764</v>
      </c>
      <c r="W250" s="328">
        <f t="shared" si="167"/>
        <v>88.108554913129467</v>
      </c>
      <c r="X250" s="328">
        <f t="shared" si="167"/>
        <v>86.335463683699459</v>
      </c>
      <c r="Y250" s="328">
        <f t="shared" si="167"/>
        <v>87.859720075108072</v>
      </c>
      <c r="Z250" s="328">
        <f t="shared" si="167"/>
        <v>88.783841180449585</v>
      </c>
      <c r="AA250" s="328">
        <f t="shared" si="167"/>
        <v>90.87891610976763</v>
      </c>
      <c r="AB250" s="328">
        <f t="shared" si="170"/>
        <v>88.866285596610126</v>
      </c>
      <c r="AC250" s="328">
        <f t="shared" si="170"/>
        <v>92.001032521569257</v>
      </c>
      <c r="AD250" s="328">
        <f t="shared" si="170"/>
        <v>91.763781374283354</v>
      </c>
      <c r="AE250" s="328">
        <f t="shared" ref="AE250:AG250" si="176">P250*100/$D250</f>
        <v>88.988486383443046</v>
      </c>
      <c r="AF250" s="328">
        <f t="shared" si="176"/>
        <v>92.214258236218626</v>
      </c>
      <c r="AG250" s="329">
        <f t="shared" si="176"/>
        <v>92.355336148694548</v>
      </c>
      <c r="AH250" s="766">
        <v>1</v>
      </c>
      <c r="AI250" s="767">
        <v>1</v>
      </c>
      <c r="AJ250" s="767">
        <v>1</v>
      </c>
      <c r="AK250" s="767">
        <v>1</v>
      </c>
      <c r="AL250" s="767">
        <v>1</v>
      </c>
      <c r="AM250" s="767">
        <v>1</v>
      </c>
      <c r="AN250" s="767">
        <v>1</v>
      </c>
      <c r="AO250" s="767">
        <v>1</v>
      </c>
      <c r="AP250" s="767">
        <v>1</v>
      </c>
      <c r="AQ250" s="767">
        <v>1</v>
      </c>
      <c r="AR250" s="767">
        <v>1</v>
      </c>
      <c r="AS250" s="767">
        <v>1</v>
      </c>
      <c r="AT250" s="767">
        <v>4</v>
      </c>
      <c r="AU250" s="767">
        <v>6</v>
      </c>
      <c r="AV250" s="769">
        <v>7</v>
      </c>
    </row>
    <row r="251" spans="2:48" ht="14.4" x14ac:dyDescent="0.3">
      <c r="B251" s="905"/>
      <c r="C251" s="8" t="s">
        <v>7</v>
      </c>
      <c r="D251">
        <v>1088574</v>
      </c>
      <c r="E251">
        <v>990480</v>
      </c>
      <c r="F251">
        <v>986056</v>
      </c>
      <c r="G251">
        <v>965622</v>
      </c>
      <c r="H251">
        <v>912348</v>
      </c>
      <c r="I251">
        <v>879514</v>
      </c>
      <c r="J251">
        <v>877479</v>
      </c>
      <c r="K251">
        <v>866091</v>
      </c>
      <c r="L251">
        <v>876513</v>
      </c>
      <c r="M251">
        <v>842399</v>
      </c>
      <c r="N251">
        <v>857845</v>
      </c>
      <c r="O251">
        <v>839197</v>
      </c>
      <c r="P251">
        <v>817057</v>
      </c>
      <c r="Q251">
        <v>842853</v>
      </c>
      <c r="R251">
        <v>843977</v>
      </c>
      <c r="S251" s="143">
        <f>100</f>
        <v>100</v>
      </c>
      <c r="T251" s="328">
        <f t="shared" si="167"/>
        <v>90.988761443870601</v>
      </c>
      <c r="U251" s="328">
        <f t="shared" si="167"/>
        <v>90.582358204403192</v>
      </c>
      <c r="V251" s="328">
        <f t="shared" si="167"/>
        <v>88.705223530968041</v>
      </c>
      <c r="W251" s="328">
        <f t="shared" si="167"/>
        <v>83.81129808354784</v>
      </c>
      <c r="X251" s="328">
        <f t="shared" si="167"/>
        <v>80.795058489363143</v>
      </c>
      <c r="Y251" s="328">
        <f t="shared" si="167"/>
        <v>80.608116673740142</v>
      </c>
      <c r="Z251" s="328">
        <f t="shared" si="167"/>
        <v>79.561977412651785</v>
      </c>
      <c r="AA251" s="328">
        <f t="shared" si="167"/>
        <v>80.519376725881756</v>
      </c>
      <c r="AB251" s="328">
        <f t="shared" si="170"/>
        <v>77.385552107619688</v>
      </c>
      <c r="AC251" s="328">
        <f t="shared" si="170"/>
        <v>78.804472640353339</v>
      </c>
      <c r="AD251" s="328">
        <f t="shared" si="170"/>
        <v>77.091405820826139</v>
      </c>
      <c r="AE251" s="328">
        <f t="shared" ref="AE251:AG251" si="177">P251*100/$D251</f>
        <v>75.057552357487864</v>
      </c>
      <c r="AF251" s="328">
        <f t="shared" si="177"/>
        <v>77.42725804584714</v>
      </c>
      <c r="AG251" s="329">
        <f t="shared" si="177"/>
        <v>77.530512395115082</v>
      </c>
      <c r="AH251" s="770"/>
      <c r="AI251" s="771"/>
      <c r="AJ251" s="771"/>
      <c r="AK251" s="771"/>
      <c r="AL251" s="771"/>
      <c r="AM251" s="771"/>
      <c r="AN251" s="771"/>
      <c r="AO251" s="771"/>
      <c r="AP251" s="771"/>
      <c r="AQ251" s="771"/>
      <c r="AR251" s="771"/>
      <c r="AS251" s="771"/>
      <c r="AT251" s="771"/>
      <c r="AU251" s="771"/>
      <c r="AV251" s="772"/>
    </row>
    <row r="252" spans="2:48" ht="15" customHeight="1" x14ac:dyDescent="0.3">
      <c r="B252" s="904" t="s">
        <v>56</v>
      </c>
      <c r="C252" s="1" t="s">
        <v>2</v>
      </c>
      <c r="D252" s="740">
        <v>255237</v>
      </c>
      <c r="E252" s="740">
        <v>224028</v>
      </c>
      <c r="F252" s="740">
        <v>237066</v>
      </c>
      <c r="G252" s="740">
        <v>245487</v>
      </c>
      <c r="H252" s="740">
        <v>236132</v>
      </c>
      <c r="I252" s="740">
        <v>229186</v>
      </c>
      <c r="J252" s="740">
        <v>234329</v>
      </c>
      <c r="K252" s="740">
        <v>247893</v>
      </c>
      <c r="L252" s="740">
        <v>257714</v>
      </c>
      <c r="M252" s="740">
        <v>273783</v>
      </c>
      <c r="N252" s="740">
        <v>268967</v>
      </c>
      <c r="O252" s="740">
        <v>267619</v>
      </c>
      <c r="P252" s="741">
        <v>259741</v>
      </c>
      <c r="Q252" s="741">
        <v>272677</v>
      </c>
      <c r="R252" s="741">
        <v>278746</v>
      </c>
      <c r="S252" s="143">
        <f>100</f>
        <v>100</v>
      </c>
      <c r="T252" s="328">
        <f t="shared" si="167"/>
        <v>87.772540815007233</v>
      </c>
      <c r="U252" s="328">
        <f t="shared" si="167"/>
        <v>92.880734376285574</v>
      </c>
      <c r="V252" s="328">
        <f t="shared" si="167"/>
        <v>96.180020921731568</v>
      </c>
      <c r="W252" s="328">
        <f t="shared" si="167"/>
        <v>92.514799970223748</v>
      </c>
      <c r="X252" s="328">
        <f t="shared" si="167"/>
        <v>89.79340769559272</v>
      </c>
      <c r="Y252" s="328">
        <f t="shared" si="167"/>
        <v>91.808397685288568</v>
      </c>
      <c r="Z252" s="328">
        <f t="shared" si="167"/>
        <v>97.122674220430426</v>
      </c>
      <c r="AA252" s="328">
        <f t="shared" si="167"/>
        <v>100.97047058224317</v>
      </c>
      <c r="AB252" s="328">
        <f t="shared" si="170"/>
        <v>107.26618789595553</v>
      </c>
      <c r="AC252" s="328">
        <f t="shared" si="170"/>
        <v>105.3793141276539</v>
      </c>
      <c r="AD252" s="328">
        <f t="shared" si="170"/>
        <v>104.85117753303793</v>
      </c>
      <c r="AE252" s="328">
        <f t="shared" ref="AE252:AG252" si="178">P252*100/$D252</f>
        <v>101.76463443779703</v>
      </c>
      <c r="AF252" s="328">
        <f t="shared" si="178"/>
        <v>106.83286514102579</v>
      </c>
      <c r="AG252" s="329">
        <f t="shared" si="178"/>
        <v>109.21065519497564</v>
      </c>
      <c r="AH252" s="766">
        <v>1</v>
      </c>
      <c r="AI252" s="767">
        <v>1</v>
      </c>
      <c r="AJ252" s="767">
        <v>1</v>
      </c>
      <c r="AK252" s="767">
        <v>1</v>
      </c>
      <c r="AL252" s="767">
        <v>1</v>
      </c>
      <c r="AM252" s="767">
        <v>1</v>
      </c>
      <c r="AN252" s="767">
        <v>1</v>
      </c>
      <c r="AO252" s="767">
        <v>1</v>
      </c>
      <c r="AP252" s="767">
        <v>1</v>
      </c>
      <c r="AQ252" s="767">
        <v>1</v>
      </c>
      <c r="AR252" s="767">
        <v>1</v>
      </c>
      <c r="AS252" s="767">
        <v>1</v>
      </c>
      <c r="AT252" s="767">
        <v>4</v>
      </c>
      <c r="AU252" s="767">
        <v>6</v>
      </c>
      <c r="AV252" s="769">
        <v>7</v>
      </c>
    </row>
    <row r="253" spans="2:48" ht="14.4" x14ac:dyDescent="0.3">
      <c r="B253" s="904"/>
      <c r="C253" s="1" t="s">
        <v>3</v>
      </c>
      <c r="D253" s="740">
        <v>43462</v>
      </c>
      <c r="E253" s="740">
        <v>42724</v>
      </c>
      <c r="F253" s="740">
        <v>42728</v>
      </c>
      <c r="G253" s="740">
        <v>50073</v>
      </c>
      <c r="H253" s="740">
        <v>55976</v>
      </c>
      <c r="I253" s="740">
        <v>62145</v>
      </c>
      <c r="J253" s="740">
        <v>62435</v>
      </c>
      <c r="K253" s="740">
        <v>63673</v>
      </c>
      <c r="L253" s="740">
        <v>69039</v>
      </c>
      <c r="M253" s="740">
        <v>68365</v>
      </c>
      <c r="N253" s="740">
        <v>133158</v>
      </c>
      <c r="O253" s="740">
        <v>143361</v>
      </c>
      <c r="P253" s="741">
        <v>141396</v>
      </c>
      <c r="Q253" s="741">
        <v>144502</v>
      </c>
      <c r="R253" s="741">
        <v>145920</v>
      </c>
      <c r="S253" s="143">
        <f>100</f>
        <v>100</v>
      </c>
      <c r="T253" s="328">
        <f t="shared" si="167"/>
        <v>98.301964934885646</v>
      </c>
      <c r="U253" s="328">
        <f t="shared" si="167"/>
        <v>98.311168376972986</v>
      </c>
      <c r="V253" s="328">
        <f t="shared" si="167"/>
        <v>115.21098890985229</v>
      </c>
      <c r="W253" s="328">
        <f t="shared" si="167"/>
        <v>128.79296857024528</v>
      </c>
      <c r="X253" s="328">
        <f t="shared" si="167"/>
        <v>142.98697712944642</v>
      </c>
      <c r="Y253" s="328">
        <f t="shared" si="167"/>
        <v>143.65422668077861</v>
      </c>
      <c r="Z253" s="328">
        <f t="shared" si="167"/>
        <v>146.50269200681055</v>
      </c>
      <c r="AA253" s="328">
        <f t="shared" si="167"/>
        <v>158.84910956697806</v>
      </c>
      <c r="AB253" s="328">
        <f t="shared" si="170"/>
        <v>157.29832957526114</v>
      </c>
      <c r="AC253" s="328">
        <f t="shared" si="170"/>
        <v>306.37798536652707</v>
      </c>
      <c r="AD253" s="328">
        <f t="shared" si="170"/>
        <v>329.85366527081129</v>
      </c>
      <c r="AE253" s="328">
        <f t="shared" ref="AE253:AG253" si="179">P253*100/$D253</f>
        <v>325.33247434540516</v>
      </c>
      <c r="AF253" s="328">
        <f t="shared" si="179"/>
        <v>332.47894712622519</v>
      </c>
      <c r="AG253" s="329">
        <f t="shared" si="179"/>
        <v>335.74156734618748</v>
      </c>
      <c r="AH253" s="766">
        <v>1</v>
      </c>
      <c r="AI253" s="767">
        <v>1</v>
      </c>
      <c r="AJ253" s="767">
        <v>1</v>
      </c>
      <c r="AK253" s="767">
        <v>1</v>
      </c>
      <c r="AL253" s="767">
        <v>1</v>
      </c>
      <c r="AM253" s="767">
        <v>1</v>
      </c>
      <c r="AN253" s="767">
        <v>1</v>
      </c>
      <c r="AO253" s="767">
        <v>1</v>
      </c>
      <c r="AP253" s="767">
        <v>1</v>
      </c>
      <c r="AQ253" s="767">
        <v>1</v>
      </c>
      <c r="AR253" s="767">
        <v>1</v>
      </c>
      <c r="AS253" s="767">
        <v>1</v>
      </c>
      <c r="AT253" s="767">
        <v>4</v>
      </c>
      <c r="AU253" s="767">
        <v>6</v>
      </c>
      <c r="AV253" s="769">
        <v>7</v>
      </c>
    </row>
    <row r="254" spans="2:48" ht="14.4" x14ac:dyDescent="0.3">
      <c r="B254" s="904"/>
      <c r="C254" s="1" t="s">
        <v>4</v>
      </c>
      <c r="D254" s="740">
        <v>61763</v>
      </c>
      <c r="E254" s="740">
        <v>65098</v>
      </c>
      <c r="F254" s="740">
        <v>65045</v>
      </c>
      <c r="G254" s="740">
        <v>65607</v>
      </c>
      <c r="H254" s="740">
        <v>66034</v>
      </c>
      <c r="I254" s="740">
        <v>64335</v>
      </c>
      <c r="J254" s="740">
        <v>66555</v>
      </c>
      <c r="K254" s="740">
        <v>70105</v>
      </c>
      <c r="L254" s="740">
        <v>76952</v>
      </c>
      <c r="M254" s="740">
        <v>80127</v>
      </c>
      <c r="N254" s="740">
        <v>89029</v>
      </c>
      <c r="O254" s="740">
        <v>94149</v>
      </c>
      <c r="P254" s="741">
        <v>92617</v>
      </c>
      <c r="Q254" s="741">
        <v>94965</v>
      </c>
      <c r="R254" s="741">
        <v>96042</v>
      </c>
      <c r="S254" s="143">
        <f>100</f>
        <v>100</v>
      </c>
      <c r="T254" s="328">
        <f t="shared" si="167"/>
        <v>105.39967294334797</v>
      </c>
      <c r="U254" s="328">
        <f t="shared" si="167"/>
        <v>105.31386104949566</v>
      </c>
      <c r="V254" s="328">
        <f t="shared" si="167"/>
        <v>106.22379094279746</v>
      </c>
      <c r="W254" s="328">
        <f t="shared" si="167"/>
        <v>106.91514337062642</v>
      </c>
      <c r="X254" s="328">
        <f t="shared" si="167"/>
        <v>104.16430549034212</v>
      </c>
      <c r="Y254" s="328">
        <f t="shared" si="167"/>
        <v>107.75869047811797</v>
      </c>
      <c r="Z254" s="328">
        <f t="shared" si="167"/>
        <v>113.50646827388566</v>
      </c>
      <c r="AA254" s="328">
        <f t="shared" si="167"/>
        <v>124.59239350420154</v>
      </c>
      <c r="AB254" s="328">
        <f t="shared" si="170"/>
        <v>129.73301167365574</v>
      </c>
      <c r="AC254" s="328">
        <f t="shared" si="170"/>
        <v>144.14617165616954</v>
      </c>
      <c r="AD254" s="328">
        <f t="shared" si="170"/>
        <v>152.43592442076971</v>
      </c>
      <c r="AE254" s="328">
        <f t="shared" ref="AE254:AG254" si="180">P254*100/$D254</f>
        <v>149.95547496073701</v>
      </c>
      <c r="AF254" s="328">
        <f t="shared" si="180"/>
        <v>153.75710376762788</v>
      </c>
      <c r="AG254" s="329">
        <f t="shared" si="180"/>
        <v>155.50086621440022</v>
      </c>
      <c r="AH254" s="766">
        <v>1</v>
      </c>
      <c r="AI254" s="767">
        <v>1</v>
      </c>
      <c r="AJ254" s="767">
        <v>1</v>
      </c>
      <c r="AK254" s="767">
        <v>1</v>
      </c>
      <c r="AL254" s="767">
        <v>1</v>
      </c>
      <c r="AM254" s="767">
        <v>1</v>
      </c>
      <c r="AN254" s="767">
        <v>1</v>
      </c>
      <c r="AO254" s="767">
        <v>1</v>
      </c>
      <c r="AP254" s="767">
        <v>1</v>
      </c>
      <c r="AQ254" s="767">
        <v>1</v>
      </c>
      <c r="AR254" s="767">
        <v>1</v>
      </c>
      <c r="AS254" s="767">
        <v>1</v>
      </c>
      <c r="AT254" s="767">
        <v>4</v>
      </c>
      <c r="AU254" s="767">
        <v>6</v>
      </c>
      <c r="AV254" s="769">
        <v>7</v>
      </c>
    </row>
    <row r="255" spans="2:48" ht="14.4" x14ac:dyDescent="0.3">
      <c r="B255" s="904"/>
      <c r="C255" s="1" t="s">
        <v>5</v>
      </c>
      <c r="D255" s="740">
        <v>198229</v>
      </c>
      <c r="E255" s="740">
        <v>187635</v>
      </c>
      <c r="F255" s="740">
        <v>143608</v>
      </c>
      <c r="G255" s="740">
        <v>135375</v>
      </c>
      <c r="H255" s="740">
        <v>132363</v>
      </c>
      <c r="I255" s="740">
        <v>128455</v>
      </c>
      <c r="J255" s="740">
        <v>131773</v>
      </c>
      <c r="K255" s="740">
        <v>134491</v>
      </c>
      <c r="L255" s="740">
        <v>142239</v>
      </c>
      <c r="M255" s="740">
        <v>152791</v>
      </c>
      <c r="N255" s="740">
        <v>163839</v>
      </c>
      <c r="O255" s="740">
        <v>172562</v>
      </c>
      <c r="P255" s="741">
        <v>171829</v>
      </c>
      <c r="Q255" s="741">
        <v>181771</v>
      </c>
      <c r="R255" s="741">
        <v>186470</v>
      </c>
      <c r="S255" s="143">
        <f>100</f>
        <v>100</v>
      </c>
      <c r="T255" s="328">
        <f t="shared" si="167"/>
        <v>94.6556760110781</v>
      </c>
      <c r="U255" s="328">
        <f t="shared" si="167"/>
        <v>72.445504946299479</v>
      </c>
      <c r="V255" s="328">
        <f t="shared" si="167"/>
        <v>68.292227676071619</v>
      </c>
      <c r="W255" s="328">
        <f t="shared" si="167"/>
        <v>66.772772904065505</v>
      </c>
      <c r="X255" s="328">
        <f t="shared" si="167"/>
        <v>64.801315650081477</v>
      </c>
      <c r="Y255" s="328">
        <f t="shared" si="167"/>
        <v>66.475137341155943</v>
      </c>
      <c r="Z255" s="328">
        <f t="shared" si="167"/>
        <v>67.846278798763052</v>
      </c>
      <c r="AA255" s="328">
        <f t="shared" si="167"/>
        <v>71.754889546938131</v>
      </c>
      <c r="AB255" s="328">
        <f t="shared" si="170"/>
        <v>77.07802591951733</v>
      </c>
      <c r="AC255" s="328">
        <f t="shared" si="170"/>
        <v>82.651377951762854</v>
      </c>
      <c r="AD255" s="328">
        <f t="shared" si="170"/>
        <v>87.051844079322393</v>
      </c>
      <c r="AE255" s="328">
        <f t="shared" ref="AE255:AG255" si="181">P255*100/$D255</f>
        <v>86.682069727436456</v>
      </c>
      <c r="AF255" s="328">
        <f t="shared" si="181"/>
        <v>91.697481195990491</v>
      </c>
      <c r="AG255" s="329">
        <f t="shared" si="181"/>
        <v>94.067971891095652</v>
      </c>
      <c r="AH255" s="766">
        <v>1</v>
      </c>
      <c r="AI255" s="767">
        <v>1</v>
      </c>
      <c r="AJ255" s="767">
        <v>1</v>
      </c>
      <c r="AK255" s="767">
        <v>1</v>
      </c>
      <c r="AL255" s="767">
        <v>1</v>
      </c>
      <c r="AM255" s="767">
        <v>1</v>
      </c>
      <c r="AN255" s="767">
        <v>1</v>
      </c>
      <c r="AO255" s="767">
        <v>1</v>
      </c>
      <c r="AP255" s="767">
        <v>1</v>
      </c>
      <c r="AQ255" s="767">
        <v>1</v>
      </c>
      <c r="AR255" s="767">
        <v>1</v>
      </c>
      <c r="AS255" s="767">
        <v>1</v>
      </c>
      <c r="AT255" s="767">
        <v>4</v>
      </c>
      <c r="AU255" s="767">
        <v>6</v>
      </c>
      <c r="AV255" s="769">
        <v>7</v>
      </c>
    </row>
    <row r="256" spans="2:48" ht="14.4" x14ac:dyDescent="0.3">
      <c r="B256" s="904"/>
      <c r="C256" s="1" t="s">
        <v>6</v>
      </c>
      <c r="D256" s="740">
        <v>558691</v>
      </c>
      <c r="E256" s="740">
        <v>519485</v>
      </c>
      <c r="F256" s="740">
        <v>488447</v>
      </c>
      <c r="G256" s="740">
        <v>496542</v>
      </c>
      <c r="H256" s="740">
        <v>490505</v>
      </c>
      <c r="I256" s="740">
        <v>484121</v>
      </c>
      <c r="J256" s="740">
        <v>495092</v>
      </c>
      <c r="K256" s="740">
        <v>516162</v>
      </c>
      <c r="L256" s="740">
        <v>545944</v>
      </c>
      <c r="M256" s="740">
        <v>575066</v>
      </c>
      <c r="N256" s="740">
        <v>654993</v>
      </c>
      <c r="O256" s="740">
        <v>677691</v>
      </c>
      <c r="P256" s="741">
        <v>665583</v>
      </c>
      <c r="Q256" s="741">
        <v>693915</v>
      </c>
      <c r="R256" s="741">
        <v>707178</v>
      </c>
      <c r="S256" s="143">
        <f>100</f>
        <v>100</v>
      </c>
      <c r="T256" s="328">
        <f t="shared" si="167"/>
        <v>92.982525224140005</v>
      </c>
      <c r="U256" s="328">
        <f t="shared" si="167"/>
        <v>87.427039275735609</v>
      </c>
      <c r="V256" s="328">
        <f t="shared" si="167"/>
        <v>88.875961846530558</v>
      </c>
      <c r="W256" s="328">
        <f t="shared" si="167"/>
        <v>87.795400319675807</v>
      </c>
      <c r="X256" s="328">
        <f t="shared" si="167"/>
        <v>86.652729326228638</v>
      </c>
      <c r="Y256" s="328">
        <f t="shared" si="167"/>
        <v>88.61642661149007</v>
      </c>
      <c r="Z256" s="328">
        <f t="shared" si="167"/>
        <v>92.387742061354132</v>
      </c>
      <c r="AA256" s="328">
        <f t="shared" si="167"/>
        <v>97.718416799268283</v>
      </c>
      <c r="AB256" s="328">
        <f t="shared" si="170"/>
        <v>102.93095825778471</v>
      </c>
      <c r="AC256" s="328">
        <f t="shared" si="170"/>
        <v>117.23707738266771</v>
      </c>
      <c r="AD256" s="328">
        <f t="shared" si="170"/>
        <v>121.29978825504617</v>
      </c>
      <c r="AE256" s="328">
        <f t="shared" ref="AE256:AG256" si="182">P256*100/$D256</f>
        <v>119.13257954754954</v>
      </c>
      <c r="AF256" s="328">
        <f t="shared" si="182"/>
        <v>124.20371905042322</v>
      </c>
      <c r="AG256" s="329">
        <f t="shared" si="182"/>
        <v>126.57766099686589</v>
      </c>
      <c r="AH256" s="766">
        <v>1</v>
      </c>
      <c r="AI256" s="767">
        <v>1</v>
      </c>
      <c r="AJ256" s="767">
        <v>1</v>
      </c>
      <c r="AK256" s="767">
        <v>1</v>
      </c>
      <c r="AL256" s="767">
        <v>1</v>
      </c>
      <c r="AM256" s="767">
        <v>1</v>
      </c>
      <c r="AN256" s="767">
        <v>1</v>
      </c>
      <c r="AO256" s="767">
        <v>1</v>
      </c>
      <c r="AP256" s="767">
        <v>1</v>
      </c>
      <c r="AQ256" s="767">
        <v>1</v>
      </c>
      <c r="AR256" s="767">
        <v>1</v>
      </c>
      <c r="AS256" s="767">
        <v>1</v>
      </c>
      <c r="AT256" s="767">
        <v>4</v>
      </c>
      <c r="AU256" s="767">
        <v>6</v>
      </c>
      <c r="AV256" s="769">
        <v>7</v>
      </c>
    </row>
    <row r="257" spans="2:48" ht="14.4" x14ac:dyDescent="0.3">
      <c r="B257" s="905"/>
      <c r="C257" s="8" t="s">
        <v>7</v>
      </c>
      <c r="D257">
        <v>360462</v>
      </c>
      <c r="E257">
        <v>331850</v>
      </c>
      <c r="F257">
        <v>344839</v>
      </c>
      <c r="G257">
        <v>361167</v>
      </c>
      <c r="H257">
        <v>358142</v>
      </c>
      <c r="I257">
        <v>355666</v>
      </c>
      <c r="J257">
        <v>363319</v>
      </c>
      <c r="K257">
        <v>381671</v>
      </c>
      <c r="L257">
        <v>403705</v>
      </c>
      <c r="M257">
        <v>422275</v>
      </c>
      <c r="N257">
        <v>491154</v>
      </c>
      <c r="O257">
        <v>505129</v>
      </c>
      <c r="P257">
        <v>493754</v>
      </c>
      <c r="Q257">
        <v>512144</v>
      </c>
      <c r="R257">
        <v>520708</v>
      </c>
      <c r="S257" s="143">
        <f>100</f>
        <v>100</v>
      </c>
      <c r="T257" s="328">
        <f t="shared" si="167"/>
        <v>92.062408797598636</v>
      </c>
      <c r="U257" s="328">
        <f t="shared" si="167"/>
        <v>95.665839949842152</v>
      </c>
      <c r="V257" s="328">
        <f t="shared" si="167"/>
        <v>100.19558233600213</v>
      </c>
      <c r="W257" s="328">
        <f t="shared" si="167"/>
        <v>99.356381532588728</v>
      </c>
      <c r="X257" s="328">
        <f t="shared" si="167"/>
        <v>98.669485271679122</v>
      </c>
      <c r="Y257" s="328">
        <f t="shared" si="167"/>
        <v>100.79259394887671</v>
      </c>
      <c r="Z257" s="328">
        <f t="shared" si="167"/>
        <v>105.8838379635024</v>
      </c>
      <c r="AA257" s="328">
        <f t="shared" si="167"/>
        <v>111.99654887339025</v>
      </c>
      <c r="AB257" s="328">
        <f t="shared" si="170"/>
        <v>117.14827083021234</v>
      </c>
      <c r="AC257" s="328">
        <f t="shared" si="170"/>
        <v>136.25680376849709</v>
      </c>
      <c r="AD257" s="328">
        <f t="shared" si="170"/>
        <v>140.13377276939039</v>
      </c>
      <c r="AE257" s="328">
        <f t="shared" ref="AE257:AG257" si="183">P257*100/$D257</f>
        <v>136.97810032680283</v>
      </c>
      <c r="AF257" s="328">
        <f t="shared" si="183"/>
        <v>142.0798863680499</v>
      </c>
      <c r="AG257" s="329">
        <f t="shared" si="183"/>
        <v>144.45572626240769</v>
      </c>
      <c r="AH257" s="770"/>
      <c r="AI257" s="771"/>
      <c r="AJ257" s="771"/>
      <c r="AK257" s="771"/>
      <c r="AL257" s="771"/>
      <c r="AM257" s="771"/>
      <c r="AN257" s="771"/>
      <c r="AO257" s="771"/>
      <c r="AP257" s="771"/>
      <c r="AQ257" s="771"/>
      <c r="AR257" s="771"/>
      <c r="AS257" s="771"/>
      <c r="AT257" s="771"/>
      <c r="AU257" s="771"/>
      <c r="AV257" s="772"/>
    </row>
    <row r="258" spans="2:48" ht="14.4" x14ac:dyDescent="0.3">
      <c r="B258" s="904" t="s">
        <v>57</v>
      </c>
      <c r="C258" s="1" t="s">
        <v>2</v>
      </c>
      <c r="D258" s="740">
        <v>1655</v>
      </c>
      <c r="E258" s="740">
        <v>1648</v>
      </c>
      <c r="F258" s="740">
        <v>1756</v>
      </c>
      <c r="G258" s="740">
        <v>1330</v>
      </c>
      <c r="H258" s="740">
        <v>1219</v>
      </c>
      <c r="I258" s="740">
        <v>1602</v>
      </c>
      <c r="J258" s="741">
        <v>1709</v>
      </c>
      <c r="K258" s="741">
        <v>2019</v>
      </c>
      <c r="L258" s="740">
        <v>1816</v>
      </c>
      <c r="M258" s="741">
        <v>1522</v>
      </c>
      <c r="N258" s="740">
        <v>1205</v>
      </c>
      <c r="O258" s="741">
        <v>1534</v>
      </c>
      <c r="P258" s="741">
        <v>1171</v>
      </c>
      <c r="Q258" s="741">
        <v>1229</v>
      </c>
      <c r="R258" s="741">
        <v>1256</v>
      </c>
      <c r="S258" s="143">
        <f>100</f>
        <v>100</v>
      </c>
      <c r="T258" s="328">
        <f t="shared" si="167"/>
        <v>99.577039274924473</v>
      </c>
      <c r="U258" s="328">
        <f t="shared" si="167"/>
        <v>106.10271903323263</v>
      </c>
      <c r="V258" s="328">
        <f t="shared" si="167"/>
        <v>80.362537764350449</v>
      </c>
      <c r="W258" s="328">
        <f t="shared" si="167"/>
        <v>73.655589123867074</v>
      </c>
      <c r="X258" s="328">
        <f t="shared" si="167"/>
        <v>96.797583081570991</v>
      </c>
      <c r="Y258" s="328">
        <f t="shared" si="167"/>
        <v>103.26283987915407</v>
      </c>
      <c r="Z258" s="328">
        <f t="shared" si="167"/>
        <v>121.99395770392749</v>
      </c>
      <c r="AA258" s="328">
        <f t="shared" si="167"/>
        <v>109.72809667673717</v>
      </c>
      <c r="AB258" s="328">
        <f t="shared" si="170"/>
        <v>91.963746223564954</v>
      </c>
      <c r="AC258" s="328">
        <f t="shared" si="170"/>
        <v>72.809667673716007</v>
      </c>
      <c r="AD258" s="328">
        <f t="shared" si="170"/>
        <v>92.688821752265866</v>
      </c>
      <c r="AE258" s="328">
        <f t="shared" ref="AE258:AG258" si="184">P258*100/$D258</f>
        <v>70.755287009063437</v>
      </c>
      <c r="AF258" s="328">
        <f t="shared" si="184"/>
        <v>74.259818731117818</v>
      </c>
      <c r="AG258" s="329">
        <f t="shared" si="184"/>
        <v>75.891238670694861</v>
      </c>
      <c r="AH258" s="766">
        <v>1</v>
      </c>
      <c r="AI258" s="767">
        <v>1</v>
      </c>
      <c r="AJ258" s="767">
        <v>1</v>
      </c>
      <c r="AK258" s="767">
        <v>1</v>
      </c>
      <c r="AL258" s="767">
        <v>1</v>
      </c>
      <c r="AM258" s="767">
        <v>1</v>
      </c>
      <c r="AN258" s="767">
        <v>4</v>
      </c>
      <c r="AO258" s="767">
        <v>4</v>
      </c>
      <c r="AP258" s="767">
        <v>1</v>
      </c>
      <c r="AQ258" s="767">
        <v>4</v>
      </c>
      <c r="AR258" s="767">
        <v>1</v>
      </c>
      <c r="AS258" s="767">
        <v>4</v>
      </c>
      <c r="AT258" s="767">
        <v>4</v>
      </c>
      <c r="AU258" s="767">
        <v>6</v>
      </c>
      <c r="AV258" s="769">
        <v>7</v>
      </c>
    </row>
    <row r="259" spans="2:48" ht="14.4" x14ac:dyDescent="0.3">
      <c r="B259" s="904"/>
      <c r="C259" s="1" t="s">
        <v>3</v>
      </c>
      <c r="D259" s="741">
        <v>877</v>
      </c>
      <c r="E259" s="740">
        <v>328</v>
      </c>
      <c r="F259" s="741">
        <v>538</v>
      </c>
      <c r="G259" s="741">
        <v>334</v>
      </c>
      <c r="H259" s="741">
        <v>248</v>
      </c>
      <c r="I259" s="741">
        <v>361</v>
      </c>
      <c r="J259" s="741">
        <v>455</v>
      </c>
      <c r="K259" s="741">
        <v>373</v>
      </c>
      <c r="L259" s="741">
        <v>371</v>
      </c>
      <c r="M259" s="741">
        <v>344</v>
      </c>
      <c r="N259" s="741">
        <v>392</v>
      </c>
      <c r="O259" s="741">
        <v>500</v>
      </c>
      <c r="P259" s="741">
        <v>404</v>
      </c>
      <c r="Q259" s="741">
        <v>413</v>
      </c>
      <c r="R259" s="741">
        <v>417</v>
      </c>
      <c r="S259" s="143">
        <f>100</f>
        <v>100</v>
      </c>
      <c r="T259" s="328">
        <f t="shared" si="167"/>
        <v>37.400228050171037</v>
      </c>
      <c r="U259" s="328">
        <f t="shared" si="167"/>
        <v>61.345496009122009</v>
      </c>
      <c r="V259" s="328">
        <f t="shared" si="167"/>
        <v>38.08437856328392</v>
      </c>
      <c r="W259" s="328">
        <f t="shared" si="167"/>
        <v>28.278221208665908</v>
      </c>
      <c r="X259" s="328">
        <f t="shared" si="167"/>
        <v>41.163055872291906</v>
      </c>
      <c r="Y259" s="328">
        <f t="shared" si="167"/>
        <v>51.881413911060434</v>
      </c>
      <c r="Z259" s="328">
        <f t="shared" si="167"/>
        <v>42.531356898517672</v>
      </c>
      <c r="AA259" s="328">
        <f t="shared" si="167"/>
        <v>42.303306727480049</v>
      </c>
      <c r="AB259" s="328">
        <f t="shared" si="170"/>
        <v>39.224629418472063</v>
      </c>
      <c r="AC259" s="328">
        <f t="shared" si="170"/>
        <v>44.697833523375145</v>
      </c>
      <c r="AD259" s="328">
        <f t="shared" si="170"/>
        <v>57.012542759407069</v>
      </c>
      <c r="AE259" s="328">
        <f t="shared" ref="AE259:AG259" si="185">P259*100/$D259</f>
        <v>46.06613454960091</v>
      </c>
      <c r="AF259" s="328">
        <f t="shared" si="185"/>
        <v>47.092360319270242</v>
      </c>
      <c r="AG259" s="329">
        <f t="shared" si="185"/>
        <v>47.548460661345494</v>
      </c>
      <c r="AH259" s="766">
        <v>4</v>
      </c>
      <c r="AI259" s="767">
        <v>1</v>
      </c>
      <c r="AJ259" s="767">
        <v>4</v>
      </c>
      <c r="AK259" s="767">
        <v>4</v>
      </c>
      <c r="AL259" s="767">
        <v>4</v>
      </c>
      <c r="AM259" s="767">
        <v>4</v>
      </c>
      <c r="AN259" s="767">
        <v>4</v>
      </c>
      <c r="AO259" s="767">
        <v>4</v>
      </c>
      <c r="AP259" s="767">
        <v>4</v>
      </c>
      <c r="AQ259" s="767">
        <v>4</v>
      </c>
      <c r="AR259" s="767">
        <v>4</v>
      </c>
      <c r="AS259" s="767">
        <v>4</v>
      </c>
      <c r="AT259" s="767">
        <v>4</v>
      </c>
      <c r="AU259" s="767">
        <v>6</v>
      </c>
      <c r="AV259" s="769">
        <v>7</v>
      </c>
    </row>
    <row r="260" spans="2:48" ht="14.4" x14ac:dyDescent="0.3">
      <c r="B260" s="904"/>
      <c r="C260" s="1" t="s">
        <v>4</v>
      </c>
      <c r="D260" s="741">
        <v>2869</v>
      </c>
      <c r="E260" s="740">
        <v>878</v>
      </c>
      <c r="F260" s="740">
        <v>983</v>
      </c>
      <c r="G260" s="740">
        <v>1092</v>
      </c>
      <c r="H260" s="740">
        <v>848</v>
      </c>
      <c r="I260" s="741">
        <v>739</v>
      </c>
      <c r="J260" s="740">
        <v>968</v>
      </c>
      <c r="K260" s="740">
        <v>874</v>
      </c>
      <c r="L260" s="740">
        <v>1051</v>
      </c>
      <c r="M260" s="740">
        <v>1160</v>
      </c>
      <c r="N260" s="740">
        <v>1452</v>
      </c>
      <c r="O260" s="740">
        <v>1053</v>
      </c>
      <c r="P260" s="741">
        <v>1036</v>
      </c>
      <c r="Q260" s="741">
        <v>1062</v>
      </c>
      <c r="R260" s="741">
        <v>1074</v>
      </c>
      <c r="S260" s="143">
        <f>100</f>
        <v>100</v>
      </c>
      <c r="T260" s="328">
        <f t="shared" si="167"/>
        <v>30.60299756012548</v>
      </c>
      <c r="U260" s="328">
        <f t="shared" si="167"/>
        <v>34.262809341233883</v>
      </c>
      <c r="V260" s="328">
        <f t="shared" si="167"/>
        <v>38.06204252352736</v>
      </c>
      <c r="W260" s="328">
        <f t="shared" si="167"/>
        <v>29.557337051237365</v>
      </c>
      <c r="X260" s="328">
        <f t="shared" si="167"/>
        <v>25.758103868943884</v>
      </c>
      <c r="Y260" s="328">
        <f t="shared" si="167"/>
        <v>33.739979086789823</v>
      </c>
      <c r="Z260" s="328">
        <f t="shared" si="167"/>
        <v>30.463576158940398</v>
      </c>
      <c r="AA260" s="328">
        <f t="shared" si="167"/>
        <v>36.632973161380271</v>
      </c>
      <c r="AB260" s="328">
        <f t="shared" si="170"/>
        <v>40.432206343673755</v>
      </c>
      <c r="AC260" s="328">
        <f t="shared" si="170"/>
        <v>50.609968630184731</v>
      </c>
      <c r="AD260" s="328">
        <f t="shared" si="170"/>
        <v>36.702683861972815</v>
      </c>
      <c r="AE260" s="328">
        <f t="shared" ref="AE260:AG260" si="186">P260*100/$D260</f>
        <v>36.110142906936211</v>
      </c>
      <c r="AF260" s="328">
        <f t="shared" si="186"/>
        <v>37.016382014639248</v>
      </c>
      <c r="AG260" s="329">
        <f t="shared" si="186"/>
        <v>37.434646218194494</v>
      </c>
      <c r="AH260" s="766">
        <v>4</v>
      </c>
      <c r="AI260" s="767">
        <v>1</v>
      </c>
      <c r="AJ260" s="767">
        <v>1</v>
      </c>
      <c r="AK260" s="767">
        <v>1</v>
      </c>
      <c r="AL260" s="767">
        <v>1</v>
      </c>
      <c r="AM260" s="767">
        <v>4</v>
      </c>
      <c r="AN260" s="767">
        <v>1</v>
      </c>
      <c r="AO260" s="767">
        <v>1</v>
      </c>
      <c r="AP260" s="767">
        <v>1</v>
      </c>
      <c r="AQ260" s="767">
        <v>1</v>
      </c>
      <c r="AR260" s="767">
        <v>1</v>
      </c>
      <c r="AS260" s="767">
        <v>1</v>
      </c>
      <c r="AT260" s="767">
        <v>4</v>
      </c>
      <c r="AU260" s="767">
        <v>6</v>
      </c>
      <c r="AV260" s="769">
        <v>7</v>
      </c>
    </row>
    <row r="261" spans="2:48" ht="14.4" x14ac:dyDescent="0.3">
      <c r="B261" s="904"/>
      <c r="C261" s="1" t="s">
        <v>5</v>
      </c>
      <c r="D261" s="741">
        <v>6922</v>
      </c>
      <c r="E261" s="741">
        <v>3883</v>
      </c>
      <c r="F261" s="741">
        <v>3897</v>
      </c>
      <c r="G261" s="741">
        <v>1566</v>
      </c>
      <c r="H261" s="741">
        <v>1027</v>
      </c>
      <c r="I261" s="741">
        <v>565</v>
      </c>
      <c r="J261" s="741">
        <v>617</v>
      </c>
      <c r="K261" s="741">
        <v>394</v>
      </c>
      <c r="L261" s="741">
        <v>299</v>
      </c>
      <c r="M261" s="741">
        <v>152</v>
      </c>
      <c r="N261" s="740">
        <v>0</v>
      </c>
      <c r="O261" s="741">
        <v>0</v>
      </c>
      <c r="P261" s="741">
        <v>0</v>
      </c>
      <c r="Q261" s="741">
        <v>0</v>
      </c>
      <c r="R261" s="741">
        <v>0</v>
      </c>
      <c r="S261" s="143">
        <f>100</f>
        <v>100</v>
      </c>
      <c r="T261" s="328">
        <f t="shared" si="167"/>
        <v>56.096503900606763</v>
      </c>
      <c r="U261" s="328">
        <f t="shared" si="167"/>
        <v>56.298757584513147</v>
      </c>
      <c r="V261" s="328">
        <f t="shared" si="167"/>
        <v>22.623519214099971</v>
      </c>
      <c r="W261" s="328">
        <f t="shared" si="167"/>
        <v>14.836752383704132</v>
      </c>
      <c r="X261" s="328">
        <f t="shared" si="167"/>
        <v>8.162380814793412</v>
      </c>
      <c r="Y261" s="328">
        <f t="shared" si="167"/>
        <v>8.9136087835885576</v>
      </c>
      <c r="Z261" s="328">
        <f t="shared" si="167"/>
        <v>5.6919965327939899</v>
      </c>
      <c r="AA261" s="328">
        <f t="shared" si="167"/>
        <v>4.3195608205720886</v>
      </c>
      <c r="AB261" s="328">
        <f t="shared" si="170"/>
        <v>2.1958971395550417</v>
      </c>
      <c r="AC261" s="328">
        <f t="shared" si="170"/>
        <v>0</v>
      </c>
      <c r="AD261" s="328">
        <f t="shared" si="170"/>
        <v>0</v>
      </c>
      <c r="AE261" s="328">
        <f t="shared" ref="AE261:AG261" si="187">P261*100/$D261</f>
        <v>0</v>
      </c>
      <c r="AF261" s="328">
        <f t="shared" si="187"/>
        <v>0</v>
      </c>
      <c r="AG261" s="329">
        <f t="shared" si="187"/>
        <v>0</v>
      </c>
      <c r="AH261" s="766">
        <v>4</v>
      </c>
      <c r="AI261" s="767">
        <v>4</v>
      </c>
      <c r="AJ261" s="767">
        <v>4</v>
      </c>
      <c r="AK261" s="767">
        <v>4</v>
      </c>
      <c r="AL261" s="767">
        <v>4</v>
      </c>
      <c r="AM261" s="767">
        <v>4</v>
      </c>
      <c r="AN261" s="767">
        <v>4</v>
      </c>
      <c r="AO261" s="767">
        <v>4</v>
      </c>
      <c r="AP261" s="767">
        <v>4</v>
      </c>
      <c r="AQ261" s="767">
        <v>4</v>
      </c>
      <c r="AR261" s="767">
        <v>1</v>
      </c>
      <c r="AS261" s="767">
        <v>4</v>
      </c>
      <c r="AT261" s="767">
        <v>4</v>
      </c>
      <c r="AU261" s="767">
        <v>6</v>
      </c>
      <c r="AV261" s="769">
        <v>7</v>
      </c>
    </row>
    <row r="262" spans="2:48" ht="14.4" x14ac:dyDescent="0.3">
      <c r="B262" s="904"/>
      <c r="C262" s="1" t="s">
        <v>6</v>
      </c>
      <c r="D262" s="741">
        <v>12323</v>
      </c>
      <c r="E262" s="741">
        <v>6737</v>
      </c>
      <c r="F262" s="741">
        <v>7174</v>
      </c>
      <c r="G262" s="741">
        <v>4322</v>
      </c>
      <c r="H262" s="740">
        <v>3342</v>
      </c>
      <c r="I262" s="740">
        <v>3267</v>
      </c>
      <c r="J262" s="740">
        <v>3749</v>
      </c>
      <c r="K262" s="740">
        <v>3660</v>
      </c>
      <c r="L262" s="740">
        <v>3537</v>
      </c>
      <c r="M262" s="740">
        <v>3178</v>
      </c>
      <c r="N262" s="740">
        <v>3049</v>
      </c>
      <c r="O262" s="740">
        <v>3087</v>
      </c>
      <c r="P262" s="741">
        <v>2611</v>
      </c>
      <c r="Q262" s="741">
        <v>2704</v>
      </c>
      <c r="R262" s="741">
        <v>2747</v>
      </c>
      <c r="S262" s="143">
        <f>100</f>
        <v>100</v>
      </c>
      <c r="T262" s="328">
        <f t="shared" si="167"/>
        <v>54.670129027022639</v>
      </c>
      <c r="U262" s="328">
        <f t="shared" si="167"/>
        <v>58.216343422867808</v>
      </c>
      <c r="V262" s="328">
        <f t="shared" si="167"/>
        <v>35.072628418404612</v>
      </c>
      <c r="W262" s="328">
        <f t="shared" si="167"/>
        <v>27.120019475777003</v>
      </c>
      <c r="X262" s="328">
        <f t="shared" si="167"/>
        <v>26.511401444453462</v>
      </c>
      <c r="Y262" s="328">
        <f t="shared" si="167"/>
        <v>30.422786659092754</v>
      </c>
      <c r="Z262" s="328">
        <f t="shared" si="167"/>
        <v>29.700559928588817</v>
      </c>
      <c r="AA262" s="328">
        <f t="shared" si="167"/>
        <v>28.702426357218211</v>
      </c>
      <c r="AB262" s="328">
        <f t="shared" si="170"/>
        <v>25.789174713949524</v>
      </c>
      <c r="AC262" s="328">
        <f t="shared" si="170"/>
        <v>24.742351700073034</v>
      </c>
      <c r="AD262" s="328">
        <f t="shared" si="170"/>
        <v>25.050718169276962</v>
      </c>
      <c r="AE262" s="328">
        <f t="shared" ref="AE262:AG262" si="188">P262*100/$D262</f>
        <v>21.188022397143552</v>
      </c>
      <c r="AF262" s="328">
        <f t="shared" si="188"/>
        <v>21.942708755984743</v>
      </c>
      <c r="AG262" s="329">
        <f t="shared" si="188"/>
        <v>22.291649760610241</v>
      </c>
      <c r="AH262" s="766">
        <v>4</v>
      </c>
      <c r="AI262" s="767">
        <v>4</v>
      </c>
      <c r="AJ262" s="767">
        <v>4</v>
      </c>
      <c r="AK262" s="767">
        <v>4</v>
      </c>
      <c r="AL262" s="767">
        <v>1</v>
      </c>
      <c r="AM262" s="767">
        <v>1</v>
      </c>
      <c r="AN262" s="767">
        <v>1</v>
      </c>
      <c r="AO262" s="767">
        <v>1</v>
      </c>
      <c r="AP262" s="767">
        <v>1</v>
      </c>
      <c r="AQ262" s="767">
        <v>1</v>
      </c>
      <c r="AR262" s="767">
        <v>1</v>
      </c>
      <c r="AS262" s="767">
        <v>1</v>
      </c>
      <c r="AT262" s="767">
        <v>4</v>
      </c>
      <c r="AU262" s="767">
        <v>6</v>
      </c>
      <c r="AV262" s="769">
        <v>7</v>
      </c>
    </row>
    <row r="263" spans="2:48" ht="14.4" x14ac:dyDescent="0.3">
      <c r="B263" s="905"/>
      <c r="C263" s="8" t="s">
        <v>7</v>
      </c>
      <c r="D263">
        <v>5401</v>
      </c>
      <c r="E263">
        <v>2854</v>
      </c>
      <c r="F263">
        <v>3277</v>
      </c>
      <c r="G263">
        <v>2756</v>
      </c>
      <c r="H263">
        <v>2315</v>
      </c>
      <c r="I263">
        <v>2702</v>
      </c>
      <c r="J263">
        <v>3132</v>
      </c>
      <c r="K263">
        <v>3266</v>
      </c>
      <c r="L263">
        <v>3238</v>
      </c>
      <c r="M263">
        <v>3026</v>
      </c>
      <c r="N263">
        <v>3049</v>
      </c>
      <c r="O263">
        <v>3087</v>
      </c>
      <c r="P263">
        <v>2611</v>
      </c>
      <c r="Q263">
        <v>2704</v>
      </c>
      <c r="R263">
        <v>2747</v>
      </c>
      <c r="S263" s="143">
        <f>100</f>
        <v>100</v>
      </c>
      <c r="T263" s="328">
        <f t="shared" si="167"/>
        <v>52.842066284021477</v>
      </c>
      <c r="U263" s="328">
        <f t="shared" si="167"/>
        <v>60.673949268653956</v>
      </c>
      <c r="V263" s="328">
        <f t="shared" si="167"/>
        <v>51.027587483799294</v>
      </c>
      <c r="W263" s="328">
        <f t="shared" si="167"/>
        <v>42.862432882799482</v>
      </c>
      <c r="X263" s="328">
        <f t="shared" si="167"/>
        <v>50.027772634697278</v>
      </c>
      <c r="Y263" s="328">
        <f t="shared" si="167"/>
        <v>57.98926124791705</v>
      </c>
      <c r="Z263" s="328">
        <f t="shared" si="167"/>
        <v>60.470283280873915</v>
      </c>
      <c r="AA263" s="328">
        <f t="shared" si="167"/>
        <v>59.951860766524717</v>
      </c>
      <c r="AB263" s="328">
        <f t="shared" si="170"/>
        <v>56.026661729309389</v>
      </c>
      <c r="AC263" s="328">
        <f t="shared" si="170"/>
        <v>56.452508794667651</v>
      </c>
      <c r="AD263" s="328">
        <f t="shared" si="170"/>
        <v>57.156082206998704</v>
      </c>
      <c r="AE263" s="328">
        <f t="shared" ref="AE263:AG263" si="189">P263*100/$D263</f>
        <v>48.342899463062395</v>
      </c>
      <c r="AF263" s="328">
        <f t="shared" si="189"/>
        <v>50.06480281429365</v>
      </c>
      <c r="AG263" s="329">
        <f t="shared" si="189"/>
        <v>50.860951675615624</v>
      </c>
      <c r="AH263" s="770"/>
      <c r="AI263" s="771"/>
      <c r="AJ263" s="771"/>
      <c r="AK263" s="771"/>
      <c r="AL263" s="771"/>
      <c r="AM263" s="771"/>
      <c r="AN263" s="771"/>
      <c r="AO263" s="771"/>
      <c r="AP263" s="771"/>
      <c r="AQ263" s="771"/>
      <c r="AR263" s="771"/>
      <c r="AS263" s="771"/>
      <c r="AT263" s="771"/>
      <c r="AU263" s="771"/>
      <c r="AV263" s="772"/>
    </row>
    <row r="264" spans="2:48" ht="14.4" x14ac:dyDescent="0.3">
      <c r="B264" s="904" t="s">
        <v>58</v>
      </c>
      <c r="C264" s="1" t="s">
        <v>2</v>
      </c>
      <c r="D264" s="741">
        <v>647</v>
      </c>
      <c r="E264" s="741">
        <v>642</v>
      </c>
      <c r="F264" s="741">
        <v>589</v>
      </c>
      <c r="G264" s="740">
        <v>404</v>
      </c>
      <c r="H264" s="740">
        <v>404</v>
      </c>
      <c r="I264" s="740">
        <v>513</v>
      </c>
      <c r="J264" s="741">
        <v>1285</v>
      </c>
      <c r="K264" s="741">
        <v>2391</v>
      </c>
      <c r="L264" s="740">
        <v>800</v>
      </c>
      <c r="M264" s="741">
        <v>1001</v>
      </c>
      <c r="N264" s="740">
        <v>921</v>
      </c>
      <c r="O264" s="740">
        <v>1401</v>
      </c>
      <c r="P264" s="741">
        <v>1360</v>
      </c>
      <c r="Q264" s="741">
        <v>1428</v>
      </c>
      <c r="R264" s="741">
        <v>1460</v>
      </c>
      <c r="S264" s="143">
        <f>100</f>
        <v>100</v>
      </c>
      <c r="T264" s="328">
        <f t="shared" si="167"/>
        <v>99.227202472952087</v>
      </c>
      <c r="U264" s="328">
        <f t="shared" si="167"/>
        <v>91.035548686244198</v>
      </c>
      <c r="V264" s="328">
        <f t="shared" si="167"/>
        <v>62.442040185471406</v>
      </c>
      <c r="W264" s="328">
        <f t="shared" si="167"/>
        <v>62.442040185471406</v>
      </c>
      <c r="X264" s="328">
        <f t="shared" si="167"/>
        <v>79.289026275115916</v>
      </c>
      <c r="Y264" s="328">
        <f t="shared" si="167"/>
        <v>198.60896445131377</v>
      </c>
      <c r="Z264" s="328">
        <f t="shared" si="167"/>
        <v>369.55177743431221</v>
      </c>
      <c r="AA264" s="328">
        <f t="shared" si="167"/>
        <v>123.64760432766616</v>
      </c>
      <c r="AB264" s="328">
        <f t="shared" si="170"/>
        <v>154.71406491499226</v>
      </c>
      <c r="AC264" s="328">
        <f t="shared" si="170"/>
        <v>142.34930448222565</v>
      </c>
      <c r="AD264" s="328">
        <f t="shared" si="170"/>
        <v>216.53786707882534</v>
      </c>
      <c r="AE264" s="328">
        <f t="shared" ref="AE264:AG264" si="190">P264*100/$D264</f>
        <v>210.20092735703247</v>
      </c>
      <c r="AF264" s="328">
        <f t="shared" si="190"/>
        <v>220.71097372488407</v>
      </c>
      <c r="AG264" s="329">
        <f t="shared" si="190"/>
        <v>225.65687789799074</v>
      </c>
      <c r="AH264" s="766">
        <v>4</v>
      </c>
      <c r="AI264" s="767">
        <v>4</v>
      </c>
      <c r="AJ264" s="767">
        <v>4</v>
      </c>
      <c r="AK264" s="767">
        <v>1</v>
      </c>
      <c r="AL264" s="767">
        <v>1</v>
      </c>
      <c r="AM264" s="767">
        <v>1</v>
      </c>
      <c r="AN264" s="767">
        <v>4</v>
      </c>
      <c r="AO264" s="767">
        <v>4</v>
      </c>
      <c r="AP264" s="767">
        <v>1</v>
      </c>
      <c r="AQ264" s="767">
        <v>4</v>
      </c>
      <c r="AR264" s="767">
        <v>1</v>
      </c>
      <c r="AS264" s="767">
        <v>1</v>
      </c>
      <c r="AT264" s="767">
        <v>4</v>
      </c>
      <c r="AU264" s="767">
        <v>6</v>
      </c>
      <c r="AV264" s="769">
        <v>7</v>
      </c>
    </row>
    <row r="265" spans="2:48" ht="14.4" x14ac:dyDescent="0.3">
      <c r="B265" s="904"/>
      <c r="C265" s="1" t="s">
        <v>3</v>
      </c>
      <c r="D265" s="741">
        <v>210</v>
      </c>
      <c r="E265" s="741">
        <v>297</v>
      </c>
      <c r="F265" s="741">
        <v>190</v>
      </c>
      <c r="G265" s="741">
        <v>289</v>
      </c>
      <c r="H265" s="741">
        <v>275</v>
      </c>
      <c r="I265" s="740">
        <v>296</v>
      </c>
      <c r="J265" s="741">
        <v>894</v>
      </c>
      <c r="K265" s="741">
        <v>1804</v>
      </c>
      <c r="L265" s="741">
        <v>665</v>
      </c>
      <c r="M265" s="740">
        <v>319</v>
      </c>
      <c r="N265" s="740">
        <v>321</v>
      </c>
      <c r="O265" s="741">
        <v>346</v>
      </c>
      <c r="P265" s="741">
        <v>331</v>
      </c>
      <c r="Q265" s="741">
        <v>338</v>
      </c>
      <c r="R265" s="741">
        <v>341</v>
      </c>
      <c r="S265" s="143">
        <f>100</f>
        <v>100</v>
      </c>
      <c r="T265" s="328">
        <f t="shared" si="167"/>
        <v>141.42857142857142</v>
      </c>
      <c r="U265" s="328">
        <f t="shared" si="167"/>
        <v>90.476190476190482</v>
      </c>
      <c r="V265" s="328">
        <f t="shared" si="167"/>
        <v>137.61904761904762</v>
      </c>
      <c r="W265" s="328">
        <f t="shared" si="167"/>
        <v>130.95238095238096</v>
      </c>
      <c r="X265" s="328">
        <f t="shared" si="167"/>
        <v>140.95238095238096</v>
      </c>
      <c r="Y265" s="328">
        <f t="shared" si="167"/>
        <v>425.71428571428572</v>
      </c>
      <c r="Z265" s="328">
        <f t="shared" si="167"/>
        <v>859.04761904761904</v>
      </c>
      <c r="AA265" s="328">
        <f t="shared" si="167"/>
        <v>316.66666666666669</v>
      </c>
      <c r="AB265" s="328">
        <f t="shared" si="170"/>
        <v>151.9047619047619</v>
      </c>
      <c r="AC265" s="328">
        <f t="shared" si="170"/>
        <v>152.85714285714286</v>
      </c>
      <c r="AD265" s="328">
        <f t="shared" si="170"/>
        <v>164.76190476190476</v>
      </c>
      <c r="AE265" s="328">
        <f t="shared" ref="AE265:AG265" si="191">P265*100/$D265</f>
        <v>157.61904761904762</v>
      </c>
      <c r="AF265" s="328">
        <f t="shared" si="191"/>
        <v>160.95238095238096</v>
      </c>
      <c r="AG265" s="329">
        <f t="shared" si="191"/>
        <v>162.38095238095238</v>
      </c>
      <c r="AH265" s="766">
        <v>4</v>
      </c>
      <c r="AI265" s="767">
        <v>4</v>
      </c>
      <c r="AJ265" s="767">
        <v>4</v>
      </c>
      <c r="AK265" s="767">
        <v>4</v>
      </c>
      <c r="AL265" s="767">
        <v>4</v>
      </c>
      <c r="AM265" s="767">
        <v>1</v>
      </c>
      <c r="AN265" s="767">
        <v>4</v>
      </c>
      <c r="AO265" s="767">
        <v>4</v>
      </c>
      <c r="AP265" s="767">
        <v>4</v>
      </c>
      <c r="AQ265" s="767">
        <v>1</v>
      </c>
      <c r="AR265" s="767">
        <v>1</v>
      </c>
      <c r="AS265" s="767">
        <v>4</v>
      </c>
      <c r="AT265" s="767">
        <v>4</v>
      </c>
      <c r="AU265" s="767">
        <v>6</v>
      </c>
      <c r="AV265" s="769">
        <v>7</v>
      </c>
    </row>
    <row r="266" spans="2:48" ht="14.4" x14ac:dyDescent="0.3">
      <c r="B266" s="904"/>
      <c r="C266" s="1" t="s">
        <v>4</v>
      </c>
      <c r="D266" s="740">
        <v>378</v>
      </c>
      <c r="E266" s="740">
        <v>476</v>
      </c>
      <c r="F266" s="740">
        <v>592</v>
      </c>
      <c r="G266" s="740">
        <v>603</v>
      </c>
      <c r="H266" s="740">
        <v>837</v>
      </c>
      <c r="I266" s="741">
        <v>558</v>
      </c>
      <c r="J266" s="740">
        <v>477</v>
      </c>
      <c r="K266" s="740">
        <v>607</v>
      </c>
      <c r="L266" s="741">
        <v>639</v>
      </c>
      <c r="M266" s="740">
        <v>354</v>
      </c>
      <c r="N266" s="741">
        <v>778</v>
      </c>
      <c r="O266" s="740">
        <v>537</v>
      </c>
      <c r="P266" s="741">
        <v>528</v>
      </c>
      <c r="Q266" s="741">
        <v>541</v>
      </c>
      <c r="R266" s="741">
        <v>547</v>
      </c>
      <c r="S266" s="143">
        <f>100</f>
        <v>100</v>
      </c>
      <c r="T266" s="328">
        <f t="shared" si="167"/>
        <v>125.92592592592592</v>
      </c>
      <c r="U266" s="328">
        <f t="shared" si="167"/>
        <v>156.61375661375661</v>
      </c>
      <c r="V266" s="328">
        <f t="shared" si="167"/>
        <v>159.52380952380952</v>
      </c>
      <c r="W266" s="328">
        <f t="shared" si="167"/>
        <v>221.42857142857142</v>
      </c>
      <c r="X266" s="328">
        <f t="shared" si="167"/>
        <v>147.61904761904762</v>
      </c>
      <c r="Y266" s="328">
        <f t="shared" si="167"/>
        <v>126.19047619047619</v>
      </c>
      <c r="Z266" s="328">
        <f t="shared" si="167"/>
        <v>160.58201058201058</v>
      </c>
      <c r="AA266" s="328">
        <f t="shared" si="167"/>
        <v>169.04761904761904</v>
      </c>
      <c r="AB266" s="328">
        <f t="shared" si="170"/>
        <v>93.650793650793645</v>
      </c>
      <c r="AC266" s="328">
        <f t="shared" si="170"/>
        <v>205.82010582010582</v>
      </c>
      <c r="AD266" s="328">
        <f t="shared" si="170"/>
        <v>142.06349206349208</v>
      </c>
      <c r="AE266" s="328">
        <f t="shared" ref="AE266:AG266" si="192">P266*100/$D266</f>
        <v>139.68253968253967</v>
      </c>
      <c r="AF266" s="328">
        <f t="shared" si="192"/>
        <v>143.12169312169311</v>
      </c>
      <c r="AG266" s="329">
        <f t="shared" si="192"/>
        <v>144.70899470899471</v>
      </c>
      <c r="AH266" s="766">
        <v>1</v>
      </c>
      <c r="AI266" s="767">
        <v>1</v>
      </c>
      <c r="AJ266" s="767">
        <v>1</v>
      </c>
      <c r="AK266" s="767">
        <v>1</v>
      </c>
      <c r="AL266" s="767">
        <v>1</v>
      </c>
      <c r="AM266" s="767">
        <v>4</v>
      </c>
      <c r="AN266" s="767">
        <v>1</v>
      </c>
      <c r="AO266" s="767">
        <v>1</v>
      </c>
      <c r="AP266" s="767">
        <v>4</v>
      </c>
      <c r="AQ266" s="767">
        <v>1</v>
      </c>
      <c r="AR266" s="767">
        <v>4</v>
      </c>
      <c r="AS266" s="767">
        <v>1</v>
      </c>
      <c r="AT266" s="767">
        <v>4</v>
      </c>
      <c r="AU266" s="767">
        <v>6</v>
      </c>
      <c r="AV266" s="769">
        <v>7</v>
      </c>
    </row>
    <row r="267" spans="2:48" ht="14.4" x14ac:dyDescent="0.3">
      <c r="B267" s="904"/>
      <c r="C267" s="1" t="s">
        <v>5</v>
      </c>
      <c r="D267" s="741">
        <v>5067</v>
      </c>
      <c r="E267" s="741">
        <v>4836</v>
      </c>
      <c r="F267" s="741">
        <v>4365</v>
      </c>
      <c r="G267" s="741">
        <v>3998</v>
      </c>
      <c r="H267" s="741">
        <v>3892</v>
      </c>
      <c r="I267" s="741">
        <v>3699</v>
      </c>
      <c r="J267" s="741">
        <v>1631</v>
      </c>
      <c r="K267" s="741">
        <v>0</v>
      </c>
      <c r="L267" s="741">
        <v>2307</v>
      </c>
      <c r="M267" s="741">
        <v>2932</v>
      </c>
      <c r="N267" s="741">
        <v>3346</v>
      </c>
      <c r="O267" s="741">
        <v>3562</v>
      </c>
      <c r="P267" s="741">
        <v>3141</v>
      </c>
      <c r="Q267" s="741">
        <v>3323</v>
      </c>
      <c r="R267" s="741">
        <v>3409</v>
      </c>
      <c r="S267" s="143">
        <f>100</f>
        <v>100</v>
      </c>
      <c r="T267" s="328">
        <f t="shared" si="167"/>
        <v>95.44108940201302</v>
      </c>
      <c r="U267" s="328">
        <f t="shared" si="167"/>
        <v>86.145648312611016</v>
      </c>
      <c r="V267" s="328">
        <f t="shared" si="167"/>
        <v>78.902703769488852</v>
      </c>
      <c r="W267" s="328">
        <f t="shared" si="167"/>
        <v>76.810736135780544</v>
      </c>
      <c r="X267" s="328">
        <f t="shared" si="167"/>
        <v>73.00177619893428</v>
      </c>
      <c r="Y267" s="328">
        <f t="shared" si="167"/>
        <v>32.188671797908036</v>
      </c>
      <c r="Z267" s="328">
        <f t="shared" si="167"/>
        <v>0</v>
      </c>
      <c r="AA267" s="328">
        <f t="shared" si="167"/>
        <v>45.529899348727056</v>
      </c>
      <c r="AB267" s="328">
        <f t="shared" si="170"/>
        <v>57.86461417012039</v>
      </c>
      <c r="AC267" s="328">
        <f t="shared" si="170"/>
        <v>66.035129267811328</v>
      </c>
      <c r="AD267" s="328">
        <f t="shared" si="170"/>
        <v>70.298006710084863</v>
      </c>
      <c r="AE267" s="328">
        <f t="shared" ref="AE267:AG267" si="193">P267*100/$D267</f>
        <v>61.989342806394319</v>
      </c>
      <c r="AF267" s="328">
        <f t="shared" si="193"/>
        <v>65.581211762384058</v>
      </c>
      <c r="AG267" s="329">
        <f t="shared" si="193"/>
        <v>67.278468521807781</v>
      </c>
      <c r="AH267" s="766">
        <v>4</v>
      </c>
      <c r="AI267" s="767">
        <v>4</v>
      </c>
      <c r="AJ267" s="767">
        <v>4</v>
      </c>
      <c r="AK267" s="767">
        <v>4</v>
      </c>
      <c r="AL267" s="767">
        <v>4</v>
      </c>
      <c r="AM267" s="767">
        <v>4</v>
      </c>
      <c r="AN267" s="767">
        <v>4</v>
      </c>
      <c r="AO267" s="767">
        <v>4</v>
      </c>
      <c r="AP267" s="767">
        <v>4</v>
      </c>
      <c r="AQ267" s="767">
        <v>4</v>
      </c>
      <c r="AR267" s="767">
        <v>4</v>
      </c>
      <c r="AS267" s="767">
        <v>4</v>
      </c>
      <c r="AT267" s="767">
        <v>4</v>
      </c>
      <c r="AU267" s="767">
        <v>6</v>
      </c>
      <c r="AV267" s="769">
        <v>7</v>
      </c>
    </row>
    <row r="268" spans="2:48" ht="14.4" x14ac:dyDescent="0.3">
      <c r="B268" s="904"/>
      <c r="C268" s="1" t="s">
        <v>6</v>
      </c>
      <c r="D268" s="740">
        <v>6302</v>
      </c>
      <c r="E268" s="740">
        <v>6251</v>
      </c>
      <c r="F268" s="740">
        <v>5736</v>
      </c>
      <c r="G268" s="740">
        <v>5294</v>
      </c>
      <c r="H268" s="740">
        <v>5408</v>
      </c>
      <c r="I268" s="740">
        <v>5066</v>
      </c>
      <c r="J268" s="740">
        <v>4287</v>
      </c>
      <c r="K268" s="740">
        <v>4802</v>
      </c>
      <c r="L268" s="740">
        <v>4411</v>
      </c>
      <c r="M268" s="740">
        <v>4606</v>
      </c>
      <c r="N268" s="741">
        <v>5366</v>
      </c>
      <c r="O268" s="741">
        <v>5846</v>
      </c>
      <c r="P268" s="741">
        <v>5360</v>
      </c>
      <c r="Q268" s="741">
        <v>5630</v>
      </c>
      <c r="R268" s="741">
        <v>5757</v>
      </c>
      <c r="S268" s="143">
        <f>100</f>
        <v>100</v>
      </c>
      <c r="T268" s="328">
        <f t="shared" si="167"/>
        <v>99.190733100602984</v>
      </c>
      <c r="U268" s="328">
        <f t="shared" si="167"/>
        <v>91.018724214535069</v>
      </c>
      <c r="V268" s="328">
        <f t="shared" si="167"/>
        <v>84.005077753094255</v>
      </c>
      <c r="W268" s="328">
        <f t="shared" si="167"/>
        <v>85.814027292922887</v>
      </c>
      <c r="X268" s="328">
        <f t="shared" si="167"/>
        <v>80.387178673437006</v>
      </c>
      <c r="Y268" s="328">
        <f t="shared" si="167"/>
        <v>68.026023484608061</v>
      </c>
      <c r="Z268" s="328">
        <f t="shared" si="167"/>
        <v>76.198032370675975</v>
      </c>
      <c r="AA268" s="328">
        <f t="shared" si="167"/>
        <v>69.993652808632177</v>
      </c>
      <c r="AB268" s="328">
        <f t="shared" si="170"/>
        <v>73.087908600444308</v>
      </c>
      <c r="AC268" s="328">
        <f t="shared" si="170"/>
        <v>85.147572199301806</v>
      </c>
      <c r="AD268" s="328">
        <f t="shared" si="170"/>
        <v>92.764201840685502</v>
      </c>
      <c r="AE268" s="328">
        <f t="shared" ref="AE268:AG268" si="194">P268*100/$D268</f>
        <v>85.052364328784506</v>
      </c>
      <c r="AF268" s="328">
        <f t="shared" si="194"/>
        <v>89.336718502062837</v>
      </c>
      <c r="AG268" s="329">
        <f t="shared" si="194"/>
        <v>91.351951761345603</v>
      </c>
      <c r="AH268" s="766">
        <v>1</v>
      </c>
      <c r="AI268" s="767">
        <v>1</v>
      </c>
      <c r="AJ268" s="767">
        <v>1</v>
      </c>
      <c r="AK268" s="767">
        <v>1</v>
      </c>
      <c r="AL268" s="767">
        <v>1</v>
      </c>
      <c r="AM268" s="767">
        <v>1</v>
      </c>
      <c r="AN268" s="767">
        <v>1</v>
      </c>
      <c r="AO268" s="767">
        <v>1</v>
      </c>
      <c r="AP268" s="767">
        <v>1</v>
      </c>
      <c r="AQ268" s="767">
        <v>1</v>
      </c>
      <c r="AR268" s="767">
        <v>4</v>
      </c>
      <c r="AS268" s="767">
        <v>4</v>
      </c>
      <c r="AT268" s="767">
        <v>4</v>
      </c>
      <c r="AU268" s="767">
        <v>6</v>
      </c>
      <c r="AV268" s="769">
        <v>7</v>
      </c>
    </row>
    <row r="269" spans="2:48" ht="14.4" x14ac:dyDescent="0.3">
      <c r="B269" s="905"/>
      <c r="C269" s="8" t="s">
        <v>7</v>
      </c>
      <c r="D269">
        <v>1235</v>
      </c>
      <c r="E269">
        <v>1415</v>
      </c>
      <c r="F269">
        <v>1371</v>
      </c>
      <c r="G269">
        <v>1296</v>
      </c>
      <c r="H269">
        <v>1516</v>
      </c>
      <c r="I269">
        <v>1367</v>
      </c>
      <c r="J269">
        <v>2656</v>
      </c>
      <c r="K269">
        <v>4802</v>
      </c>
      <c r="L269">
        <v>2104</v>
      </c>
      <c r="M269">
        <v>1674</v>
      </c>
      <c r="N269">
        <v>2020</v>
      </c>
      <c r="O269">
        <v>2284</v>
      </c>
      <c r="P269">
        <v>2219</v>
      </c>
      <c r="Q269">
        <v>2307</v>
      </c>
      <c r="R269">
        <v>2348</v>
      </c>
      <c r="S269" s="143">
        <f>100</f>
        <v>100</v>
      </c>
      <c r="T269" s="328">
        <f t="shared" si="167"/>
        <v>114.57489878542511</v>
      </c>
      <c r="U269" s="328">
        <f t="shared" si="167"/>
        <v>111.01214574898785</v>
      </c>
      <c r="V269" s="328">
        <f t="shared" si="167"/>
        <v>104.93927125506073</v>
      </c>
      <c r="W269" s="328">
        <f t="shared" si="167"/>
        <v>122.75303643724696</v>
      </c>
      <c r="X269" s="328">
        <f t="shared" si="167"/>
        <v>110.68825910931174</v>
      </c>
      <c r="Y269" s="328">
        <f t="shared" si="167"/>
        <v>215.06072874493927</v>
      </c>
      <c r="Z269" s="328">
        <f t="shared" si="167"/>
        <v>388.82591093117406</v>
      </c>
      <c r="AA269" s="328">
        <f t="shared" si="167"/>
        <v>170.36437246963564</v>
      </c>
      <c r="AB269" s="328">
        <f t="shared" si="170"/>
        <v>135.54655870445345</v>
      </c>
      <c r="AC269" s="328">
        <f t="shared" si="170"/>
        <v>163.56275303643724</v>
      </c>
      <c r="AD269" s="328">
        <f t="shared" si="170"/>
        <v>184.93927125506073</v>
      </c>
      <c r="AE269" s="328">
        <f t="shared" ref="AE269:AG269" si="195">P269*100/$D269</f>
        <v>179.67611336032388</v>
      </c>
      <c r="AF269" s="328">
        <f t="shared" si="195"/>
        <v>186.80161943319837</v>
      </c>
      <c r="AG269" s="329">
        <f t="shared" si="195"/>
        <v>190.12145748987854</v>
      </c>
      <c r="AH269" s="770"/>
      <c r="AI269" s="771"/>
      <c r="AJ269" s="771"/>
      <c r="AK269" s="771"/>
      <c r="AL269" s="771"/>
      <c r="AM269" s="771"/>
      <c r="AN269" s="771"/>
      <c r="AO269" s="771"/>
      <c r="AP269" s="771"/>
      <c r="AQ269" s="771"/>
      <c r="AR269" s="771"/>
      <c r="AS269" s="771"/>
      <c r="AT269" s="771"/>
      <c r="AU269" s="771"/>
      <c r="AV269" s="772"/>
    </row>
    <row r="270" spans="2:48" ht="15" customHeight="1" x14ac:dyDescent="0.3">
      <c r="B270" s="904" t="s">
        <v>59</v>
      </c>
      <c r="C270" s="1" t="s">
        <v>2</v>
      </c>
      <c r="D270" s="740">
        <v>18839</v>
      </c>
      <c r="E270" s="740">
        <v>18524</v>
      </c>
      <c r="F270" s="740">
        <v>19219</v>
      </c>
      <c r="G270" s="740">
        <v>19754</v>
      </c>
      <c r="H270" s="740">
        <v>21378</v>
      </c>
      <c r="I270" s="740">
        <v>20988</v>
      </c>
      <c r="J270" s="740">
        <v>23551</v>
      </c>
      <c r="K270" s="740">
        <v>22943</v>
      </c>
      <c r="L270" s="740">
        <v>26406</v>
      </c>
      <c r="M270" s="740">
        <v>26691</v>
      </c>
      <c r="N270" s="740">
        <v>25324</v>
      </c>
      <c r="O270" s="740">
        <v>26608</v>
      </c>
      <c r="P270" s="741">
        <v>25825</v>
      </c>
      <c r="Q270" s="741">
        <v>27111</v>
      </c>
      <c r="R270" s="741">
        <v>27714</v>
      </c>
      <c r="S270" s="143">
        <f>100</f>
        <v>100</v>
      </c>
      <c r="T270" s="328">
        <f t="shared" si="167"/>
        <v>98.327936727002495</v>
      </c>
      <c r="U270" s="328">
        <f t="shared" si="167"/>
        <v>102.01709220234619</v>
      </c>
      <c r="V270" s="328">
        <f t="shared" si="167"/>
        <v>104.85694569775465</v>
      </c>
      <c r="W270" s="328">
        <f t="shared" si="167"/>
        <v>113.47736079409735</v>
      </c>
      <c r="X270" s="328">
        <f t="shared" si="167"/>
        <v>111.40718721800521</v>
      </c>
      <c r="Y270" s="328">
        <f t="shared" si="167"/>
        <v>125.01194330909284</v>
      </c>
      <c r="Z270" s="328">
        <f t="shared" si="167"/>
        <v>121.78459578533892</v>
      </c>
      <c r="AA270" s="328">
        <f t="shared" si="167"/>
        <v>140.1666755135623</v>
      </c>
      <c r="AB270" s="328">
        <f t="shared" si="170"/>
        <v>141.67949466532193</v>
      </c>
      <c r="AC270" s="328">
        <f t="shared" si="170"/>
        <v>134.42327087425022</v>
      </c>
      <c r="AD270" s="328">
        <f t="shared" si="170"/>
        <v>141.23891926323054</v>
      </c>
      <c r="AE270" s="328">
        <f t="shared" ref="AE270:AG270" si="196">P270*100/$D270</f>
        <v>137.08264769892244</v>
      </c>
      <c r="AF270" s="328">
        <f t="shared" si="196"/>
        <v>143.90891236265193</v>
      </c>
      <c r="AG270" s="329">
        <f t="shared" si="196"/>
        <v>147.10971919953289</v>
      </c>
      <c r="AH270" s="766">
        <v>1</v>
      </c>
      <c r="AI270" s="767">
        <v>1</v>
      </c>
      <c r="AJ270" s="767">
        <v>1</v>
      </c>
      <c r="AK270" s="767">
        <v>1</v>
      </c>
      <c r="AL270" s="767">
        <v>1</v>
      </c>
      <c r="AM270" s="767">
        <v>1</v>
      </c>
      <c r="AN270" s="767">
        <v>1</v>
      </c>
      <c r="AO270" s="767">
        <v>1</v>
      </c>
      <c r="AP270" s="767">
        <v>1</v>
      </c>
      <c r="AQ270" s="767">
        <v>1</v>
      </c>
      <c r="AR270" s="767">
        <v>1</v>
      </c>
      <c r="AS270" s="767">
        <v>1</v>
      </c>
      <c r="AT270" s="767">
        <v>4</v>
      </c>
      <c r="AU270" s="767">
        <v>6</v>
      </c>
      <c r="AV270" s="769">
        <v>7</v>
      </c>
    </row>
    <row r="271" spans="2:48" ht="14.4" x14ac:dyDescent="0.3">
      <c r="B271" s="904"/>
      <c r="C271" s="1" t="s">
        <v>3</v>
      </c>
      <c r="D271" s="740">
        <v>9602</v>
      </c>
      <c r="E271" s="740">
        <v>9720</v>
      </c>
      <c r="F271" s="740">
        <v>9261</v>
      </c>
      <c r="G271" s="740">
        <v>10251</v>
      </c>
      <c r="H271" s="740">
        <v>10408</v>
      </c>
      <c r="I271" s="740">
        <v>10830</v>
      </c>
      <c r="J271" s="740">
        <v>11257</v>
      </c>
      <c r="K271" s="740">
        <v>10878</v>
      </c>
      <c r="L271" s="740">
        <v>11801</v>
      </c>
      <c r="M271" s="740">
        <v>12102</v>
      </c>
      <c r="N271" s="740">
        <v>16646</v>
      </c>
      <c r="O271" s="740">
        <v>17550</v>
      </c>
      <c r="P271" s="741">
        <v>17309</v>
      </c>
      <c r="Q271" s="741">
        <v>17689</v>
      </c>
      <c r="R271" s="741">
        <v>17863</v>
      </c>
      <c r="S271" s="143">
        <f>100</f>
        <v>100</v>
      </c>
      <c r="T271" s="328">
        <f t="shared" si="167"/>
        <v>101.22891064361592</v>
      </c>
      <c r="U271" s="328">
        <f t="shared" si="167"/>
        <v>96.448656529889604</v>
      </c>
      <c r="V271" s="328">
        <f t="shared" si="167"/>
        <v>106.75900853988752</v>
      </c>
      <c r="W271" s="328">
        <f t="shared" si="167"/>
        <v>108.39408456571547</v>
      </c>
      <c r="X271" s="328">
        <f t="shared" si="167"/>
        <v>112.78900229118933</v>
      </c>
      <c r="Y271" s="328">
        <f t="shared" si="167"/>
        <v>117.23599250156218</v>
      </c>
      <c r="Z271" s="328">
        <f t="shared" si="167"/>
        <v>113.28889814621954</v>
      </c>
      <c r="AA271" s="328">
        <f t="shared" si="167"/>
        <v>122.90147885857112</v>
      </c>
      <c r="AB271" s="328">
        <f t="shared" si="170"/>
        <v>126.03624244948969</v>
      </c>
      <c r="AC271" s="328">
        <f t="shared" si="170"/>
        <v>173.35971672568215</v>
      </c>
      <c r="AD271" s="328">
        <f t="shared" si="170"/>
        <v>182.77442199541761</v>
      </c>
      <c r="AE271" s="328">
        <f t="shared" ref="AE271:AG271" si="197">P271*100/$D271</f>
        <v>180.26452822328682</v>
      </c>
      <c r="AF271" s="328">
        <f t="shared" si="197"/>
        <v>184.22203707560925</v>
      </c>
      <c r="AG271" s="329">
        <f t="shared" si="197"/>
        <v>186.03415955009373</v>
      </c>
      <c r="AH271" s="766">
        <v>1</v>
      </c>
      <c r="AI271" s="767">
        <v>1</v>
      </c>
      <c r="AJ271" s="767">
        <v>1</v>
      </c>
      <c r="AK271" s="767">
        <v>1</v>
      </c>
      <c r="AL271" s="767">
        <v>1</v>
      </c>
      <c r="AM271" s="767">
        <v>1</v>
      </c>
      <c r="AN271" s="767">
        <v>1</v>
      </c>
      <c r="AO271" s="767">
        <v>1</v>
      </c>
      <c r="AP271" s="767">
        <v>1</v>
      </c>
      <c r="AQ271" s="767">
        <v>1</v>
      </c>
      <c r="AR271" s="767">
        <v>1</v>
      </c>
      <c r="AS271" s="767">
        <v>1</v>
      </c>
      <c r="AT271" s="767">
        <v>4</v>
      </c>
      <c r="AU271" s="767">
        <v>6</v>
      </c>
      <c r="AV271" s="769">
        <v>7</v>
      </c>
    </row>
    <row r="272" spans="2:48" ht="14.4" x14ac:dyDescent="0.3">
      <c r="B272" s="904"/>
      <c r="C272" s="1" t="s">
        <v>4</v>
      </c>
      <c r="D272" s="740">
        <v>15756</v>
      </c>
      <c r="E272" s="740">
        <v>16560</v>
      </c>
      <c r="F272" s="740">
        <v>17645</v>
      </c>
      <c r="G272" s="740">
        <v>17418</v>
      </c>
      <c r="H272" s="740">
        <v>18199</v>
      </c>
      <c r="I272" s="740">
        <v>18979</v>
      </c>
      <c r="J272" s="740">
        <v>18864</v>
      </c>
      <c r="K272" s="740">
        <v>20809</v>
      </c>
      <c r="L272" s="740">
        <v>21049</v>
      </c>
      <c r="M272" s="740">
        <v>21654</v>
      </c>
      <c r="N272" s="740">
        <v>20759</v>
      </c>
      <c r="O272" s="740">
        <v>18649</v>
      </c>
      <c r="P272" s="741">
        <v>18346</v>
      </c>
      <c r="Q272" s="741">
        <v>18811</v>
      </c>
      <c r="R272" s="741">
        <v>19024</v>
      </c>
      <c r="S272" s="143">
        <f>100</f>
        <v>100</v>
      </c>
      <c r="T272" s="328">
        <f t="shared" si="167"/>
        <v>105.10281797410511</v>
      </c>
      <c r="U272" s="328">
        <f t="shared" si="167"/>
        <v>111.98908352373699</v>
      </c>
      <c r="V272" s="328">
        <f t="shared" si="167"/>
        <v>110.54836252856055</v>
      </c>
      <c r="W272" s="328">
        <f t="shared" si="167"/>
        <v>115.5052043665905</v>
      </c>
      <c r="X272" s="328">
        <f t="shared" si="167"/>
        <v>120.45569941609546</v>
      </c>
      <c r="Y272" s="328">
        <f t="shared" si="167"/>
        <v>119.72581873571973</v>
      </c>
      <c r="Z272" s="328">
        <f t="shared" si="167"/>
        <v>132.07032241685707</v>
      </c>
      <c r="AA272" s="328">
        <f t="shared" si="167"/>
        <v>133.5935516628586</v>
      </c>
      <c r="AB272" s="328">
        <f t="shared" si="170"/>
        <v>137.43335872048743</v>
      </c>
      <c r="AC272" s="328">
        <f t="shared" si="170"/>
        <v>131.75298299060674</v>
      </c>
      <c r="AD272" s="328">
        <f t="shared" si="170"/>
        <v>118.36125920284336</v>
      </c>
      <c r="AE272" s="328">
        <f t="shared" ref="AE272:AG272" si="198">P272*100/$D272</f>
        <v>116.43818227976644</v>
      </c>
      <c r="AF272" s="328">
        <f t="shared" si="198"/>
        <v>119.38943894389439</v>
      </c>
      <c r="AG272" s="329">
        <f t="shared" si="198"/>
        <v>120.74130489972075</v>
      </c>
      <c r="AH272" s="766">
        <v>1</v>
      </c>
      <c r="AI272" s="767">
        <v>1</v>
      </c>
      <c r="AJ272" s="767">
        <v>1</v>
      </c>
      <c r="AK272" s="767">
        <v>1</v>
      </c>
      <c r="AL272" s="767">
        <v>1</v>
      </c>
      <c r="AM272" s="767">
        <v>1</v>
      </c>
      <c r="AN272" s="767">
        <v>1</v>
      </c>
      <c r="AO272" s="767">
        <v>1</v>
      </c>
      <c r="AP272" s="767">
        <v>1</v>
      </c>
      <c r="AQ272" s="767">
        <v>1</v>
      </c>
      <c r="AR272" s="767">
        <v>1</v>
      </c>
      <c r="AS272" s="767">
        <v>1</v>
      </c>
      <c r="AT272" s="767">
        <v>4</v>
      </c>
      <c r="AU272" s="767">
        <v>6</v>
      </c>
      <c r="AV272" s="769">
        <v>7</v>
      </c>
    </row>
    <row r="273" spans="2:48" ht="14.4" x14ac:dyDescent="0.3">
      <c r="B273" s="904"/>
      <c r="C273" s="1" t="s">
        <v>5</v>
      </c>
      <c r="D273" s="740">
        <v>33394</v>
      </c>
      <c r="E273" s="740">
        <v>34711</v>
      </c>
      <c r="F273" s="740">
        <v>78345</v>
      </c>
      <c r="G273" s="740">
        <v>76912</v>
      </c>
      <c r="H273" s="740">
        <v>78714</v>
      </c>
      <c r="I273" s="740">
        <v>79342</v>
      </c>
      <c r="J273" s="740">
        <v>81427</v>
      </c>
      <c r="K273" s="740">
        <v>82412</v>
      </c>
      <c r="L273" s="740">
        <v>84207</v>
      </c>
      <c r="M273" s="740">
        <v>89969</v>
      </c>
      <c r="N273" s="740">
        <v>85891</v>
      </c>
      <c r="O273" s="740">
        <v>84068</v>
      </c>
      <c r="P273" s="741">
        <v>83711</v>
      </c>
      <c r="Q273" s="741">
        <v>88554</v>
      </c>
      <c r="R273" s="741">
        <v>90843</v>
      </c>
      <c r="S273" s="143">
        <f>100</f>
        <v>100</v>
      </c>
      <c r="T273" s="328">
        <f t="shared" si="167"/>
        <v>103.94382224351681</v>
      </c>
      <c r="U273" s="328">
        <f t="shared" si="167"/>
        <v>234.60801341558363</v>
      </c>
      <c r="V273" s="328">
        <f t="shared" si="167"/>
        <v>230.31682338144577</v>
      </c>
      <c r="W273" s="328">
        <f t="shared" si="167"/>
        <v>235.71300233574894</v>
      </c>
      <c r="X273" s="328">
        <f t="shared" si="167"/>
        <v>237.59357968497335</v>
      </c>
      <c r="Y273" s="328">
        <f t="shared" si="167"/>
        <v>243.83721626639516</v>
      </c>
      <c r="Z273" s="328">
        <f t="shared" si="167"/>
        <v>246.78684793675509</v>
      </c>
      <c r="AA273" s="328">
        <f t="shared" si="167"/>
        <v>252.16206504162423</v>
      </c>
      <c r="AB273" s="328">
        <f t="shared" si="170"/>
        <v>269.41666167575016</v>
      </c>
      <c r="AC273" s="328">
        <f t="shared" si="170"/>
        <v>257.20488710546806</v>
      </c>
      <c r="AD273" s="328">
        <f t="shared" si="170"/>
        <v>251.7458226028628</v>
      </c>
      <c r="AE273" s="328">
        <f t="shared" ref="AE273:AG273" si="199">P273*100/$D273</f>
        <v>250.67676828172725</v>
      </c>
      <c r="AF273" s="328">
        <f t="shared" si="199"/>
        <v>265.17937354015692</v>
      </c>
      <c r="AG273" s="329">
        <f t="shared" si="199"/>
        <v>272.03389830508473</v>
      </c>
      <c r="AH273" s="766">
        <v>1</v>
      </c>
      <c r="AI273" s="767">
        <v>1</v>
      </c>
      <c r="AJ273" s="767">
        <v>1</v>
      </c>
      <c r="AK273" s="767">
        <v>1</v>
      </c>
      <c r="AL273" s="767">
        <v>1</v>
      </c>
      <c r="AM273" s="767">
        <v>1</v>
      </c>
      <c r="AN273" s="767">
        <v>1</v>
      </c>
      <c r="AO273" s="767">
        <v>1</v>
      </c>
      <c r="AP273" s="767">
        <v>1</v>
      </c>
      <c r="AQ273" s="767">
        <v>1</v>
      </c>
      <c r="AR273" s="767">
        <v>1</v>
      </c>
      <c r="AS273" s="767">
        <v>1</v>
      </c>
      <c r="AT273" s="767">
        <v>4</v>
      </c>
      <c r="AU273" s="767">
        <v>6</v>
      </c>
      <c r="AV273" s="769">
        <v>7</v>
      </c>
    </row>
    <row r="274" spans="2:48" ht="14.4" x14ac:dyDescent="0.3">
      <c r="B274" s="904"/>
      <c r="C274" s="1" t="s">
        <v>6</v>
      </c>
      <c r="D274" s="740">
        <v>77591</v>
      </c>
      <c r="E274" s="740">
        <v>79515</v>
      </c>
      <c r="F274" s="740">
        <v>124470</v>
      </c>
      <c r="G274" s="740">
        <v>124335</v>
      </c>
      <c r="H274" s="740">
        <v>128699</v>
      </c>
      <c r="I274" s="740">
        <v>130139</v>
      </c>
      <c r="J274" s="740">
        <v>135099</v>
      </c>
      <c r="K274" s="740">
        <v>137042</v>
      </c>
      <c r="L274" s="740">
        <v>143463</v>
      </c>
      <c r="M274" s="740">
        <v>150416</v>
      </c>
      <c r="N274" s="740">
        <v>148620</v>
      </c>
      <c r="O274" s="740">
        <v>146875</v>
      </c>
      <c r="P274" s="741">
        <v>145191</v>
      </c>
      <c r="Q274" s="741">
        <v>152165</v>
      </c>
      <c r="R274" s="741">
        <v>155444</v>
      </c>
      <c r="S274" s="143">
        <f>100</f>
        <v>100</v>
      </c>
      <c r="T274" s="328">
        <f t="shared" si="167"/>
        <v>102.47966903377969</v>
      </c>
      <c r="U274" s="328">
        <f t="shared" si="167"/>
        <v>160.41808972690131</v>
      </c>
      <c r="V274" s="328">
        <f t="shared" si="167"/>
        <v>160.24410047557063</v>
      </c>
      <c r="W274" s="328">
        <f t="shared" si="167"/>
        <v>165.868464125994</v>
      </c>
      <c r="X274" s="328">
        <f t="shared" si="167"/>
        <v>167.72434947352141</v>
      </c>
      <c r="Y274" s="328">
        <f t="shared" si="167"/>
        <v>174.11684344833807</v>
      </c>
      <c r="Z274" s="328">
        <f t="shared" si="167"/>
        <v>176.62099985823099</v>
      </c>
      <c r="AA274" s="328">
        <f t="shared" si="167"/>
        <v>184.89644417522652</v>
      </c>
      <c r="AB274" s="328">
        <f t="shared" si="170"/>
        <v>193.85753502339188</v>
      </c>
      <c r="AC274" s="328">
        <f t="shared" si="170"/>
        <v>191.54283357605908</v>
      </c>
      <c r="AD274" s="328">
        <f t="shared" si="170"/>
        <v>189.29386140145121</v>
      </c>
      <c r="AE274" s="328">
        <f t="shared" ref="AE274:AG274" si="200">P274*100/$D274</f>
        <v>187.12350659225942</v>
      </c>
      <c r="AF274" s="328">
        <f t="shared" si="200"/>
        <v>196.11166243507623</v>
      </c>
      <c r="AG274" s="329">
        <f t="shared" si="200"/>
        <v>200.33766802850846</v>
      </c>
      <c r="AH274" s="766">
        <v>1</v>
      </c>
      <c r="AI274" s="767">
        <v>1</v>
      </c>
      <c r="AJ274" s="767">
        <v>1</v>
      </c>
      <c r="AK274" s="767">
        <v>1</v>
      </c>
      <c r="AL274" s="767">
        <v>1</v>
      </c>
      <c r="AM274" s="767">
        <v>1</v>
      </c>
      <c r="AN274" s="767">
        <v>1</v>
      </c>
      <c r="AO274" s="767">
        <v>1</v>
      </c>
      <c r="AP274" s="767">
        <v>1</v>
      </c>
      <c r="AQ274" s="767">
        <v>1</v>
      </c>
      <c r="AR274" s="767">
        <v>1</v>
      </c>
      <c r="AS274" s="767">
        <v>1</v>
      </c>
      <c r="AT274" s="767">
        <v>4</v>
      </c>
      <c r="AU274" s="767">
        <v>6</v>
      </c>
      <c r="AV274" s="769">
        <v>7</v>
      </c>
    </row>
    <row r="275" spans="2:48" ht="14.4" x14ac:dyDescent="0.3">
      <c r="B275" s="905"/>
      <c r="C275" s="8" t="s">
        <v>7</v>
      </c>
      <c r="D275">
        <v>44197</v>
      </c>
      <c r="E275">
        <v>44804</v>
      </c>
      <c r="F275">
        <v>46125</v>
      </c>
      <c r="G275">
        <v>47423</v>
      </c>
      <c r="H275">
        <v>49985</v>
      </c>
      <c r="I275">
        <v>50797</v>
      </c>
      <c r="J275">
        <v>53672</v>
      </c>
      <c r="K275">
        <v>54630</v>
      </c>
      <c r="L275">
        <v>59256</v>
      </c>
      <c r="M275">
        <v>60447</v>
      </c>
      <c r="N275">
        <v>62729</v>
      </c>
      <c r="O275">
        <v>62807</v>
      </c>
      <c r="P275">
        <v>61480</v>
      </c>
      <c r="Q275">
        <v>63611</v>
      </c>
      <c r="R275">
        <v>64601</v>
      </c>
      <c r="S275" s="143">
        <f>100</f>
        <v>100</v>
      </c>
      <c r="T275" s="328">
        <f t="shared" si="167"/>
        <v>101.37339638436998</v>
      </c>
      <c r="U275" s="328">
        <f t="shared" si="167"/>
        <v>104.36228703305655</v>
      </c>
      <c r="V275" s="328">
        <f t="shared" si="167"/>
        <v>107.29913795053963</v>
      </c>
      <c r="W275" s="328">
        <f t="shared" ref="W275:AA325" si="201">H275*100/$D275</f>
        <v>113.09591148720502</v>
      </c>
      <c r="X275" s="328">
        <f t="shared" si="201"/>
        <v>114.93314025838858</v>
      </c>
      <c r="Y275" s="328">
        <f t="shared" si="201"/>
        <v>121.438106658823</v>
      </c>
      <c r="Z275" s="328">
        <f t="shared" si="201"/>
        <v>123.60567459329819</v>
      </c>
      <c r="AA275" s="328">
        <f t="shared" si="201"/>
        <v>134.07244835622328</v>
      </c>
      <c r="AB275" s="328">
        <f t="shared" si="170"/>
        <v>136.76720139375976</v>
      </c>
      <c r="AC275" s="328">
        <f t="shared" si="170"/>
        <v>141.93044776794804</v>
      </c>
      <c r="AD275" s="328">
        <f t="shared" si="170"/>
        <v>142.10693033463809</v>
      </c>
      <c r="AE275" s="328">
        <f t="shared" ref="AE275:AG275" si="202">P275*100/$D275</f>
        <v>139.10446410389847</v>
      </c>
      <c r="AF275" s="328">
        <f t="shared" si="202"/>
        <v>143.9260583297509</v>
      </c>
      <c r="AG275" s="329">
        <f t="shared" si="202"/>
        <v>146.16602936850919</v>
      </c>
      <c r="AH275" s="770"/>
      <c r="AI275" s="771"/>
      <c r="AJ275" s="771"/>
      <c r="AK275" s="771"/>
      <c r="AL275" s="771"/>
      <c r="AM275" s="771"/>
      <c r="AN275" s="771"/>
      <c r="AO275" s="771"/>
      <c r="AP275" s="771"/>
      <c r="AQ275" s="771"/>
      <c r="AR275" s="771"/>
      <c r="AS275" s="771"/>
      <c r="AT275" s="771"/>
      <c r="AU275" s="771"/>
      <c r="AV275" s="772"/>
    </row>
    <row r="276" spans="2:48" ht="15" customHeight="1" x14ac:dyDescent="0.3">
      <c r="B276" s="904" t="s">
        <v>91</v>
      </c>
      <c r="C276" s="1" t="s">
        <v>2</v>
      </c>
      <c r="D276" s="741">
        <v>1292</v>
      </c>
      <c r="E276" s="741">
        <v>2459</v>
      </c>
      <c r="F276" s="741">
        <v>2832</v>
      </c>
      <c r="G276" s="740">
        <v>3893</v>
      </c>
      <c r="H276" s="740">
        <v>3639</v>
      </c>
      <c r="I276" s="740">
        <v>5552</v>
      </c>
      <c r="J276" s="740">
        <v>5106</v>
      </c>
      <c r="K276" s="740">
        <v>5671</v>
      </c>
      <c r="L276" s="740">
        <v>6856</v>
      </c>
      <c r="M276" s="741">
        <v>6858</v>
      </c>
      <c r="N276" s="740">
        <v>7837</v>
      </c>
      <c r="O276" s="741">
        <v>8437</v>
      </c>
      <c r="P276" s="741">
        <v>7619</v>
      </c>
      <c r="Q276" s="741">
        <v>7998</v>
      </c>
      <c r="R276" s="741">
        <v>8176</v>
      </c>
      <c r="S276" s="143">
        <f>100</f>
        <v>100</v>
      </c>
      <c r="T276" s="328">
        <f t="shared" ref="T276:T307" si="203">E276*100/$D276</f>
        <v>190.3250773993808</v>
      </c>
      <c r="U276" s="328">
        <f t="shared" ref="U276:U307" si="204">F276*100/$D276</f>
        <v>219.19504643962847</v>
      </c>
      <c r="V276" s="328">
        <f t="shared" ref="V276:V307" si="205">G276*100/$D276</f>
        <v>301.31578947368422</v>
      </c>
      <c r="W276" s="328">
        <f t="shared" si="201"/>
        <v>281.65634674922603</v>
      </c>
      <c r="X276" s="328">
        <f t="shared" si="201"/>
        <v>429.72136222910217</v>
      </c>
      <c r="Y276" s="328">
        <f t="shared" si="201"/>
        <v>395.2012383900929</v>
      </c>
      <c r="Z276" s="328">
        <f t="shared" si="201"/>
        <v>438.93188854489165</v>
      </c>
      <c r="AA276" s="328">
        <f t="shared" si="201"/>
        <v>530.6501547987616</v>
      </c>
      <c r="AB276" s="328">
        <f t="shared" si="170"/>
        <v>530.80495356037147</v>
      </c>
      <c r="AC276" s="328">
        <f t="shared" si="170"/>
        <v>606.57894736842104</v>
      </c>
      <c r="AD276" s="328">
        <f t="shared" si="170"/>
        <v>653.01857585139317</v>
      </c>
      <c r="AE276" s="328">
        <f t="shared" ref="AE276:AG276" si="206">P276*100/$D276</f>
        <v>589.70588235294122</v>
      </c>
      <c r="AF276" s="328">
        <f t="shared" si="206"/>
        <v>619.04024767801855</v>
      </c>
      <c r="AG276" s="329">
        <f t="shared" si="206"/>
        <v>632.81733746130033</v>
      </c>
      <c r="AH276" s="766">
        <v>4</v>
      </c>
      <c r="AI276" s="767">
        <v>4</v>
      </c>
      <c r="AJ276" s="767">
        <v>4</v>
      </c>
      <c r="AK276" s="767">
        <v>1</v>
      </c>
      <c r="AL276" s="767">
        <v>1</v>
      </c>
      <c r="AM276" s="767">
        <v>1</v>
      </c>
      <c r="AN276" s="767">
        <v>1</v>
      </c>
      <c r="AO276" s="767">
        <v>1</v>
      </c>
      <c r="AP276" s="767">
        <v>1</v>
      </c>
      <c r="AQ276" s="767">
        <v>4</v>
      </c>
      <c r="AR276" s="767">
        <v>1</v>
      </c>
      <c r="AS276" s="767">
        <v>4</v>
      </c>
      <c r="AT276" s="767">
        <v>4</v>
      </c>
      <c r="AU276" s="767">
        <v>6</v>
      </c>
      <c r="AV276" s="769">
        <v>7</v>
      </c>
    </row>
    <row r="277" spans="2:48" ht="14.4" x14ac:dyDescent="0.3">
      <c r="B277" s="904"/>
      <c r="C277" s="1" t="s">
        <v>3</v>
      </c>
      <c r="D277" s="741">
        <v>297</v>
      </c>
      <c r="E277" s="741">
        <v>359</v>
      </c>
      <c r="F277" s="741">
        <v>338</v>
      </c>
      <c r="G277" s="741">
        <v>339</v>
      </c>
      <c r="H277" s="741">
        <v>387</v>
      </c>
      <c r="I277" s="741">
        <v>399</v>
      </c>
      <c r="J277" s="741">
        <v>360</v>
      </c>
      <c r="K277" s="741">
        <v>339</v>
      </c>
      <c r="L277" s="741">
        <v>327</v>
      </c>
      <c r="M277" s="741">
        <v>291</v>
      </c>
      <c r="N277" s="741">
        <v>1277</v>
      </c>
      <c r="O277" s="741">
        <v>1376</v>
      </c>
      <c r="P277" s="741">
        <v>1316</v>
      </c>
      <c r="Q277" s="741">
        <v>1345</v>
      </c>
      <c r="R277" s="741">
        <v>1358</v>
      </c>
      <c r="S277" s="143">
        <f>100</f>
        <v>100</v>
      </c>
      <c r="T277" s="328">
        <f t="shared" si="203"/>
        <v>120.87542087542087</v>
      </c>
      <c r="U277" s="328">
        <f t="shared" si="204"/>
        <v>113.8047138047138</v>
      </c>
      <c r="V277" s="328">
        <f t="shared" si="205"/>
        <v>114.14141414141415</v>
      </c>
      <c r="W277" s="328">
        <f t="shared" si="201"/>
        <v>130.30303030303031</v>
      </c>
      <c r="X277" s="328">
        <f t="shared" si="201"/>
        <v>134.34343434343435</v>
      </c>
      <c r="Y277" s="328">
        <f t="shared" si="201"/>
        <v>121.21212121212122</v>
      </c>
      <c r="Z277" s="328">
        <f t="shared" si="201"/>
        <v>114.14141414141415</v>
      </c>
      <c r="AA277" s="328">
        <f t="shared" si="201"/>
        <v>110.1010101010101</v>
      </c>
      <c r="AB277" s="328">
        <f t="shared" si="170"/>
        <v>97.979797979797979</v>
      </c>
      <c r="AC277" s="328">
        <f t="shared" si="170"/>
        <v>429.96632996632997</v>
      </c>
      <c r="AD277" s="328">
        <f t="shared" si="170"/>
        <v>463.29966329966328</v>
      </c>
      <c r="AE277" s="328">
        <f t="shared" ref="AE277:AG277" si="207">P277*100/$D277</f>
        <v>443.09764309764307</v>
      </c>
      <c r="AF277" s="328">
        <f t="shared" si="207"/>
        <v>452.86195286195289</v>
      </c>
      <c r="AG277" s="329">
        <f t="shared" si="207"/>
        <v>457.23905723905722</v>
      </c>
      <c r="AH277" s="766">
        <v>4</v>
      </c>
      <c r="AI277" s="767">
        <v>4</v>
      </c>
      <c r="AJ277" s="767">
        <v>4</v>
      </c>
      <c r="AK277" s="767">
        <v>4</v>
      </c>
      <c r="AL277" s="767">
        <v>4</v>
      </c>
      <c r="AM277" s="767">
        <v>4</v>
      </c>
      <c r="AN277" s="767">
        <v>4</v>
      </c>
      <c r="AO277" s="767">
        <v>4</v>
      </c>
      <c r="AP277" s="767">
        <v>4</v>
      </c>
      <c r="AQ277" s="767">
        <v>4</v>
      </c>
      <c r="AR277" s="767">
        <v>4</v>
      </c>
      <c r="AS277" s="767">
        <v>4</v>
      </c>
      <c r="AT277" s="767">
        <v>4</v>
      </c>
      <c r="AU277" s="767">
        <v>6</v>
      </c>
      <c r="AV277" s="769">
        <v>7</v>
      </c>
    </row>
    <row r="278" spans="2:48" ht="14.4" x14ac:dyDescent="0.3">
      <c r="B278" s="904"/>
      <c r="C278" s="1" t="s">
        <v>4</v>
      </c>
      <c r="D278" s="741">
        <v>245</v>
      </c>
      <c r="E278" s="740">
        <v>265</v>
      </c>
      <c r="F278" s="740">
        <v>372</v>
      </c>
      <c r="G278" s="740">
        <v>178</v>
      </c>
      <c r="H278" s="740">
        <v>160</v>
      </c>
      <c r="I278" s="741">
        <v>88</v>
      </c>
      <c r="J278" s="740">
        <v>191</v>
      </c>
      <c r="K278" s="740">
        <v>260</v>
      </c>
      <c r="L278" s="741">
        <v>253</v>
      </c>
      <c r="M278" s="740">
        <v>0</v>
      </c>
      <c r="N278" s="741">
        <v>0</v>
      </c>
      <c r="O278" s="740">
        <v>164</v>
      </c>
      <c r="P278" s="741">
        <v>163</v>
      </c>
      <c r="Q278" s="741">
        <v>164</v>
      </c>
      <c r="R278" s="741">
        <v>166</v>
      </c>
      <c r="S278" s="143">
        <f>100</f>
        <v>100</v>
      </c>
      <c r="T278" s="328">
        <f t="shared" si="203"/>
        <v>108.16326530612245</v>
      </c>
      <c r="U278" s="328">
        <f t="shared" si="204"/>
        <v>151.83673469387756</v>
      </c>
      <c r="V278" s="328">
        <f t="shared" si="205"/>
        <v>72.65306122448979</v>
      </c>
      <c r="W278" s="328">
        <f t="shared" si="201"/>
        <v>65.306122448979593</v>
      </c>
      <c r="X278" s="328">
        <f t="shared" si="201"/>
        <v>35.918367346938773</v>
      </c>
      <c r="Y278" s="328">
        <f t="shared" si="201"/>
        <v>77.959183673469383</v>
      </c>
      <c r="Z278" s="328">
        <f t="shared" si="201"/>
        <v>106.12244897959184</v>
      </c>
      <c r="AA278" s="328">
        <f t="shared" si="201"/>
        <v>103.26530612244898</v>
      </c>
      <c r="AB278" s="328">
        <f t="shared" si="170"/>
        <v>0</v>
      </c>
      <c r="AC278" s="328">
        <f t="shared" si="170"/>
        <v>0</v>
      </c>
      <c r="AD278" s="328">
        <f t="shared" si="170"/>
        <v>66.938775510204081</v>
      </c>
      <c r="AE278" s="328">
        <f t="shared" ref="AE278:AG278" si="208">P278*100/$D278</f>
        <v>66.530612244897952</v>
      </c>
      <c r="AF278" s="328">
        <f t="shared" si="208"/>
        <v>66.938775510204081</v>
      </c>
      <c r="AG278" s="329">
        <f t="shared" si="208"/>
        <v>67.755102040816325</v>
      </c>
      <c r="AH278" s="766">
        <v>4</v>
      </c>
      <c r="AI278" s="767">
        <v>1</v>
      </c>
      <c r="AJ278" s="767">
        <v>1</v>
      </c>
      <c r="AK278" s="767">
        <v>1</v>
      </c>
      <c r="AL278" s="767">
        <v>1</v>
      </c>
      <c r="AM278" s="767">
        <v>4</v>
      </c>
      <c r="AN278" s="767">
        <v>1</v>
      </c>
      <c r="AO278" s="767">
        <v>1</v>
      </c>
      <c r="AP278" s="767">
        <v>4</v>
      </c>
      <c r="AQ278" s="767">
        <v>1</v>
      </c>
      <c r="AR278" s="767">
        <v>4</v>
      </c>
      <c r="AS278" s="767">
        <v>1</v>
      </c>
      <c r="AT278" s="767">
        <v>4</v>
      </c>
      <c r="AU278" s="767">
        <v>6</v>
      </c>
      <c r="AV278" s="769">
        <v>7</v>
      </c>
    </row>
    <row r="279" spans="2:48" ht="14.4" x14ac:dyDescent="0.3">
      <c r="B279" s="904"/>
      <c r="C279" s="1" t="s">
        <v>5</v>
      </c>
      <c r="D279" s="741">
        <v>96554</v>
      </c>
      <c r="E279" s="741">
        <v>99932</v>
      </c>
      <c r="F279" s="741">
        <v>98419</v>
      </c>
      <c r="G279" s="741">
        <v>98044</v>
      </c>
      <c r="H279" s="741">
        <v>97319</v>
      </c>
      <c r="I279" s="741">
        <v>92186</v>
      </c>
      <c r="J279" s="741">
        <v>89389</v>
      </c>
      <c r="K279" s="741">
        <v>84350</v>
      </c>
      <c r="L279" s="741">
        <v>84417</v>
      </c>
      <c r="M279" s="741">
        <v>85737</v>
      </c>
      <c r="N279" s="741">
        <v>88278</v>
      </c>
      <c r="O279" s="741">
        <v>94119</v>
      </c>
      <c r="P279" s="741">
        <v>82878</v>
      </c>
      <c r="Q279" s="741">
        <v>87673</v>
      </c>
      <c r="R279" s="741">
        <v>89940</v>
      </c>
      <c r="S279" s="143">
        <f>100</f>
        <v>100</v>
      </c>
      <c r="T279" s="328">
        <f t="shared" si="203"/>
        <v>103.4985603910765</v>
      </c>
      <c r="U279" s="328">
        <f t="shared" si="204"/>
        <v>101.93156161319055</v>
      </c>
      <c r="V279" s="328">
        <f t="shared" si="205"/>
        <v>101.54317791080639</v>
      </c>
      <c r="W279" s="328">
        <f t="shared" si="201"/>
        <v>100.79230275286368</v>
      </c>
      <c r="X279" s="328">
        <f t="shared" si="201"/>
        <v>95.476106634629332</v>
      </c>
      <c r="Y279" s="328">
        <f t="shared" si="201"/>
        <v>92.579282059780013</v>
      </c>
      <c r="Z279" s="328">
        <f t="shared" si="201"/>
        <v>87.360440789609953</v>
      </c>
      <c r="AA279" s="328">
        <f t="shared" si="201"/>
        <v>87.42983201110259</v>
      </c>
      <c r="AB279" s="328">
        <f t="shared" si="170"/>
        <v>88.79694264349483</v>
      </c>
      <c r="AC279" s="328">
        <f t="shared" si="170"/>
        <v>91.428630610849893</v>
      </c>
      <c r="AD279" s="328">
        <f t="shared" si="170"/>
        <v>97.478095159185528</v>
      </c>
      <c r="AE279" s="328">
        <f t="shared" ref="AE279:AG279" si="209">P279*100/$D279</f>
        <v>85.835905296518007</v>
      </c>
      <c r="AF279" s="328">
        <f t="shared" si="209"/>
        <v>90.802038237670118</v>
      </c>
      <c r="AG279" s="329">
        <f t="shared" si="209"/>
        <v>93.149947179816479</v>
      </c>
      <c r="AH279" s="766">
        <v>4</v>
      </c>
      <c r="AI279" s="767">
        <v>4</v>
      </c>
      <c r="AJ279" s="767">
        <v>4</v>
      </c>
      <c r="AK279" s="767">
        <v>4</v>
      </c>
      <c r="AL279" s="767">
        <v>4</v>
      </c>
      <c r="AM279" s="767">
        <v>4</v>
      </c>
      <c r="AN279" s="767">
        <v>4</v>
      </c>
      <c r="AO279" s="767">
        <v>4</v>
      </c>
      <c r="AP279" s="767">
        <v>4</v>
      </c>
      <c r="AQ279" s="767">
        <v>4</v>
      </c>
      <c r="AR279" s="767">
        <v>4</v>
      </c>
      <c r="AS279" s="767">
        <v>4</v>
      </c>
      <c r="AT279" s="767">
        <v>4</v>
      </c>
      <c r="AU279" s="767">
        <v>6</v>
      </c>
      <c r="AV279" s="769">
        <v>7</v>
      </c>
    </row>
    <row r="280" spans="2:48" ht="14.4" x14ac:dyDescent="0.3">
      <c r="B280" s="904"/>
      <c r="C280" s="1" t="s">
        <v>6</v>
      </c>
      <c r="D280" s="741">
        <v>98388</v>
      </c>
      <c r="E280" s="741">
        <v>103015</v>
      </c>
      <c r="F280" s="741">
        <v>101961</v>
      </c>
      <c r="G280" s="741">
        <v>102454</v>
      </c>
      <c r="H280" s="740">
        <v>101505</v>
      </c>
      <c r="I280" s="740">
        <v>98225</v>
      </c>
      <c r="J280" s="740">
        <v>95046</v>
      </c>
      <c r="K280" s="740">
        <v>90620</v>
      </c>
      <c r="L280" s="740">
        <v>91853</v>
      </c>
      <c r="M280" s="740">
        <v>92886</v>
      </c>
      <c r="N280" s="741">
        <v>97392</v>
      </c>
      <c r="O280" s="741">
        <v>104096</v>
      </c>
      <c r="P280" s="741">
        <v>91976</v>
      </c>
      <c r="Q280" s="741">
        <v>97180</v>
      </c>
      <c r="R280" s="741">
        <v>99640</v>
      </c>
      <c r="S280" s="143">
        <f>100</f>
        <v>100</v>
      </c>
      <c r="T280" s="328">
        <f t="shared" si="203"/>
        <v>104.70280928568525</v>
      </c>
      <c r="U280" s="328">
        <f t="shared" si="204"/>
        <v>103.63154043175997</v>
      </c>
      <c r="V280" s="328">
        <f t="shared" si="205"/>
        <v>104.13261779891857</v>
      </c>
      <c r="W280" s="328">
        <f t="shared" si="201"/>
        <v>103.16806927674106</v>
      </c>
      <c r="X280" s="328">
        <f t="shared" si="201"/>
        <v>99.834329389762985</v>
      </c>
      <c r="Y280" s="328">
        <f t="shared" si="201"/>
        <v>96.60324429808513</v>
      </c>
      <c r="Z280" s="328">
        <f t="shared" si="201"/>
        <v>92.104728218888482</v>
      </c>
      <c r="AA280" s="328">
        <f t="shared" si="201"/>
        <v>93.357929828840909</v>
      </c>
      <c r="AB280" s="328">
        <f t="shared" si="170"/>
        <v>94.407854616416643</v>
      </c>
      <c r="AC280" s="328">
        <f t="shared" si="170"/>
        <v>98.987681424563974</v>
      </c>
      <c r="AD280" s="328">
        <f t="shared" si="170"/>
        <v>105.80152051063138</v>
      </c>
      <c r="AE280" s="328">
        <f t="shared" ref="AE280:AG280" si="210">P280*100/$D280</f>
        <v>93.482945074602597</v>
      </c>
      <c r="AF280" s="328">
        <f t="shared" si="210"/>
        <v>98.772207992844656</v>
      </c>
      <c r="AG280" s="329">
        <f t="shared" si="210"/>
        <v>101.27251290807823</v>
      </c>
      <c r="AH280" s="766">
        <v>4</v>
      </c>
      <c r="AI280" s="767">
        <v>4</v>
      </c>
      <c r="AJ280" s="767">
        <v>4</v>
      </c>
      <c r="AK280" s="767">
        <v>4</v>
      </c>
      <c r="AL280" s="767">
        <v>1</v>
      </c>
      <c r="AM280" s="767">
        <v>1</v>
      </c>
      <c r="AN280" s="767">
        <v>1</v>
      </c>
      <c r="AO280" s="767">
        <v>1</v>
      </c>
      <c r="AP280" s="767">
        <v>1</v>
      </c>
      <c r="AQ280" s="767">
        <v>1</v>
      </c>
      <c r="AR280" s="767">
        <v>4</v>
      </c>
      <c r="AS280" s="767">
        <v>4</v>
      </c>
      <c r="AT280" s="767">
        <v>4</v>
      </c>
      <c r="AU280" s="767">
        <v>6</v>
      </c>
      <c r="AV280" s="769">
        <v>7</v>
      </c>
    </row>
    <row r="281" spans="2:48" ht="14.4" x14ac:dyDescent="0.3">
      <c r="B281" s="905"/>
      <c r="C281" s="8" t="s">
        <v>7</v>
      </c>
      <c r="D281">
        <v>1834</v>
      </c>
      <c r="E281">
        <v>3083</v>
      </c>
      <c r="F281">
        <v>3542</v>
      </c>
      <c r="G281">
        <v>4410</v>
      </c>
      <c r="H281">
        <v>4186</v>
      </c>
      <c r="I281">
        <v>6039</v>
      </c>
      <c r="J281">
        <v>5657</v>
      </c>
      <c r="K281">
        <v>6270</v>
      </c>
      <c r="L281">
        <v>7436</v>
      </c>
      <c r="M281">
        <v>7149</v>
      </c>
      <c r="N281">
        <v>9114</v>
      </c>
      <c r="O281">
        <v>9977</v>
      </c>
      <c r="P281">
        <v>9098</v>
      </c>
      <c r="Q281">
        <v>9507</v>
      </c>
      <c r="R281">
        <v>9700</v>
      </c>
      <c r="S281" s="143">
        <f>100</f>
        <v>100</v>
      </c>
      <c r="T281" s="328">
        <f t="shared" si="203"/>
        <v>168.10250817884406</v>
      </c>
      <c r="U281" s="328">
        <f t="shared" si="204"/>
        <v>193.12977099236642</v>
      </c>
      <c r="V281" s="328">
        <f t="shared" si="205"/>
        <v>240.45801526717557</v>
      </c>
      <c r="W281" s="328">
        <f t="shared" si="201"/>
        <v>228.24427480916032</v>
      </c>
      <c r="X281" s="328">
        <f t="shared" si="201"/>
        <v>329.2802617230098</v>
      </c>
      <c r="Y281" s="328">
        <f t="shared" si="201"/>
        <v>308.45147219193018</v>
      </c>
      <c r="Z281" s="328">
        <f t="shared" si="201"/>
        <v>341.87568157033803</v>
      </c>
      <c r="AA281" s="328">
        <f t="shared" si="201"/>
        <v>405.45256270447112</v>
      </c>
      <c r="AB281" s="328">
        <f t="shared" si="170"/>
        <v>389.80370774263906</v>
      </c>
      <c r="AC281" s="328">
        <f t="shared" si="170"/>
        <v>496.94656488549617</v>
      </c>
      <c r="AD281" s="328">
        <f t="shared" si="170"/>
        <v>544.00218102508177</v>
      </c>
      <c r="AE281" s="328">
        <f t="shared" ref="AE281:AG281" si="211">P281*100/$D281</f>
        <v>496.07415485278079</v>
      </c>
      <c r="AF281" s="328">
        <f t="shared" si="211"/>
        <v>518.37513631406762</v>
      </c>
      <c r="AG281" s="329">
        <f t="shared" si="211"/>
        <v>528.89858233369682</v>
      </c>
      <c r="AH281" s="770"/>
      <c r="AI281" s="771"/>
      <c r="AJ281" s="771"/>
      <c r="AK281" s="771"/>
      <c r="AL281" s="771"/>
      <c r="AM281" s="771"/>
      <c r="AN281" s="771"/>
      <c r="AO281" s="771"/>
      <c r="AP281" s="771"/>
      <c r="AQ281" s="771"/>
      <c r="AR281" s="771"/>
      <c r="AS281" s="771"/>
      <c r="AT281" s="771"/>
      <c r="AU281" s="771"/>
      <c r="AV281" s="772"/>
    </row>
    <row r="282" spans="2:48" ht="14.4" x14ac:dyDescent="0.3">
      <c r="B282" s="904" t="s">
        <v>79</v>
      </c>
      <c r="C282" s="1" t="s">
        <v>2</v>
      </c>
      <c r="D282" s="740">
        <v>28832</v>
      </c>
      <c r="E282" s="740">
        <v>31817</v>
      </c>
      <c r="F282" s="740">
        <v>25857</v>
      </c>
      <c r="G282" s="740">
        <v>23553</v>
      </c>
      <c r="H282" s="740">
        <v>24229</v>
      </c>
      <c r="I282" s="740">
        <v>27080</v>
      </c>
      <c r="J282" s="740">
        <v>25830</v>
      </c>
      <c r="K282" s="740">
        <v>31413</v>
      </c>
      <c r="L282" s="740">
        <v>32025</v>
      </c>
      <c r="M282" s="740">
        <v>33072</v>
      </c>
      <c r="N282" s="740">
        <v>29292</v>
      </c>
      <c r="O282" s="740">
        <v>30326</v>
      </c>
      <c r="P282" s="741">
        <v>29292</v>
      </c>
      <c r="Q282" s="741">
        <v>29036</v>
      </c>
      <c r="R282" s="741">
        <v>29323</v>
      </c>
      <c r="S282" s="143">
        <f>100</f>
        <v>100</v>
      </c>
      <c r="T282" s="328">
        <f t="shared" si="203"/>
        <v>110.35307991120976</v>
      </c>
      <c r="U282" s="328">
        <f t="shared" si="204"/>
        <v>89.681603773584911</v>
      </c>
      <c r="V282" s="328">
        <f t="shared" si="205"/>
        <v>81.69048279689234</v>
      </c>
      <c r="W282" s="328">
        <f t="shared" si="201"/>
        <v>84.035099889012216</v>
      </c>
      <c r="X282" s="328">
        <f t="shared" si="201"/>
        <v>93.923418423973359</v>
      </c>
      <c r="Y282" s="328">
        <f t="shared" si="201"/>
        <v>89.58795782463929</v>
      </c>
      <c r="Z282" s="328">
        <f t="shared" si="201"/>
        <v>108.95185904550499</v>
      </c>
      <c r="AA282" s="328">
        <f t="shared" si="201"/>
        <v>111.07450055493895</v>
      </c>
      <c r="AB282" s="328">
        <f t="shared" si="170"/>
        <v>114.70588235294117</v>
      </c>
      <c r="AC282" s="328">
        <f t="shared" si="170"/>
        <v>101.59544950055493</v>
      </c>
      <c r="AD282" s="328">
        <f t="shared" si="170"/>
        <v>105.18174250832408</v>
      </c>
      <c r="AE282" s="328">
        <f t="shared" ref="AE282:AG282" si="212">P282*100/$D282</f>
        <v>101.59544950055493</v>
      </c>
      <c r="AF282" s="328">
        <f t="shared" si="212"/>
        <v>100.70754716981132</v>
      </c>
      <c r="AG282" s="329">
        <f t="shared" si="212"/>
        <v>101.70296892341842</v>
      </c>
      <c r="AH282" s="766">
        <v>1</v>
      </c>
      <c r="AI282" s="767">
        <v>1</v>
      </c>
      <c r="AJ282" s="767">
        <v>1</v>
      </c>
      <c r="AK282" s="767">
        <v>1</v>
      </c>
      <c r="AL282" s="767">
        <v>1</v>
      </c>
      <c r="AM282" s="767">
        <v>1</v>
      </c>
      <c r="AN282" s="767">
        <v>1</v>
      </c>
      <c r="AO282" s="767">
        <v>1</v>
      </c>
      <c r="AP282" s="767">
        <v>1</v>
      </c>
      <c r="AQ282" s="767">
        <v>1</v>
      </c>
      <c r="AR282" s="767">
        <v>1</v>
      </c>
      <c r="AS282" s="767">
        <v>1</v>
      </c>
      <c r="AT282" s="767">
        <v>4</v>
      </c>
      <c r="AU282" s="767">
        <v>6</v>
      </c>
      <c r="AV282" s="769">
        <v>7</v>
      </c>
    </row>
    <row r="283" spans="2:48" ht="14.4" x14ac:dyDescent="0.3">
      <c r="B283" s="904"/>
      <c r="C283" s="1" t="s">
        <v>3</v>
      </c>
      <c r="D283" s="740">
        <v>14794</v>
      </c>
      <c r="E283" s="740">
        <v>15747</v>
      </c>
      <c r="F283" s="740">
        <v>15548</v>
      </c>
      <c r="G283" s="740">
        <v>16120</v>
      </c>
      <c r="H283" s="740">
        <v>16139</v>
      </c>
      <c r="I283" s="740">
        <v>16899</v>
      </c>
      <c r="J283" s="740">
        <v>17409</v>
      </c>
      <c r="K283" s="740">
        <v>16565</v>
      </c>
      <c r="L283" s="740">
        <v>17326</v>
      </c>
      <c r="M283" s="740">
        <v>16464</v>
      </c>
      <c r="N283" s="740">
        <v>24498</v>
      </c>
      <c r="O283" s="740">
        <v>25342</v>
      </c>
      <c r="P283" s="741">
        <v>24921</v>
      </c>
      <c r="Q283" s="741">
        <v>24815</v>
      </c>
      <c r="R283" s="741">
        <v>24934</v>
      </c>
      <c r="S283" s="143">
        <f>100</f>
        <v>100</v>
      </c>
      <c r="T283" s="328">
        <f t="shared" si="203"/>
        <v>106.44180073002569</v>
      </c>
      <c r="U283" s="328">
        <f t="shared" si="204"/>
        <v>105.09666080843586</v>
      </c>
      <c r="V283" s="328">
        <f t="shared" si="205"/>
        <v>108.96309314586995</v>
      </c>
      <c r="W283" s="328">
        <f t="shared" si="201"/>
        <v>109.09152359064485</v>
      </c>
      <c r="X283" s="328">
        <f t="shared" si="201"/>
        <v>114.2287413816412</v>
      </c>
      <c r="Y283" s="328">
        <f t="shared" si="201"/>
        <v>117.6760848992835</v>
      </c>
      <c r="Z283" s="328">
        <f t="shared" si="201"/>
        <v>111.97106935244018</v>
      </c>
      <c r="AA283" s="328">
        <f t="shared" si="201"/>
        <v>117.11504664052994</v>
      </c>
      <c r="AB283" s="328">
        <f t="shared" si="170"/>
        <v>111.28836014600513</v>
      </c>
      <c r="AC283" s="328">
        <f t="shared" si="170"/>
        <v>165.59415979451128</v>
      </c>
      <c r="AD283" s="328">
        <f t="shared" si="170"/>
        <v>171.29917534135461</v>
      </c>
      <c r="AE283" s="328">
        <f t="shared" ref="AE283:AG283" si="213">P283*100/$D283</f>
        <v>168.45342706502637</v>
      </c>
      <c r="AF283" s="328">
        <f t="shared" si="213"/>
        <v>167.73692037312424</v>
      </c>
      <c r="AG283" s="329">
        <f t="shared" si="213"/>
        <v>168.54130052724076</v>
      </c>
      <c r="AH283" s="766">
        <v>1</v>
      </c>
      <c r="AI283" s="767">
        <v>1</v>
      </c>
      <c r="AJ283" s="767">
        <v>1</v>
      </c>
      <c r="AK283" s="767">
        <v>1</v>
      </c>
      <c r="AL283" s="767">
        <v>1</v>
      </c>
      <c r="AM283" s="767">
        <v>1</v>
      </c>
      <c r="AN283" s="767">
        <v>1</v>
      </c>
      <c r="AO283" s="767">
        <v>1</v>
      </c>
      <c r="AP283" s="767">
        <v>1</v>
      </c>
      <c r="AQ283" s="767">
        <v>1</v>
      </c>
      <c r="AR283" s="767">
        <v>1</v>
      </c>
      <c r="AS283" s="767">
        <v>1</v>
      </c>
      <c r="AT283" s="767">
        <v>4</v>
      </c>
      <c r="AU283" s="767">
        <v>6</v>
      </c>
      <c r="AV283" s="769">
        <v>7</v>
      </c>
    </row>
    <row r="284" spans="2:48" ht="14.4" x14ac:dyDescent="0.3">
      <c r="B284" s="904"/>
      <c r="C284" s="1" t="s">
        <v>4</v>
      </c>
      <c r="D284" s="740">
        <v>12856</v>
      </c>
      <c r="E284" s="740">
        <v>12928</v>
      </c>
      <c r="F284" s="740">
        <v>13835</v>
      </c>
      <c r="G284" s="740">
        <v>14828</v>
      </c>
      <c r="H284" s="740">
        <v>15254</v>
      </c>
      <c r="I284" s="740">
        <v>15228</v>
      </c>
      <c r="J284" s="740">
        <v>14745</v>
      </c>
      <c r="K284" s="740">
        <v>14560</v>
      </c>
      <c r="L284" s="740">
        <v>15748</v>
      </c>
      <c r="M284" s="740">
        <v>17556</v>
      </c>
      <c r="N284" s="740">
        <v>18476</v>
      </c>
      <c r="O284" s="740">
        <v>15925</v>
      </c>
      <c r="P284" s="741">
        <v>15627</v>
      </c>
      <c r="Q284" s="741">
        <v>15552</v>
      </c>
      <c r="R284" s="741">
        <v>15636</v>
      </c>
      <c r="S284" s="143">
        <f>100</f>
        <v>100</v>
      </c>
      <c r="T284" s="328">
        <f t="shared" si="203"/>
        <v>100.56004978220287</v>
      </c>
      <c r="U284" s="328">
        <f t="shared" si="204"/>
        <v>107.61512134411947</v>
      </c>
      <c r="V284" s="328">
        <f t="shared" si="205"/>
        <v>115.33914125700062</v>
      </c>
      <c r="W284" s="328">
        <f t="shared" si="201"/>
        <v>118.65276913503422</v>
      </c>
      <c r="X284" s="328">
        <f t="shared" si="201"/>
        <v>118.45052893590541</v>
      </c>
      <c r="Y284" s="328">
        <f t="shared" si="201"/>
        <v>114.69352831362788</v>
      </c>
      <c r="Z284" s="328">
        <f t="shared" si="201"/>
        <v>113.25451151213441</v>
      </c>
      <c r="AA284" s="328">
        <f t="shared" si="201"/>
        <v>122.49533291848164</v>
      </c>
      <c r="AB284" s="328">
        <f t="shared" si="170"/>
        <v>136.5588052271313</v>
      </c>
      <c r="AC284" s="328">
        <f t="shared" si="170"/>
        <v>143.71499688861232</v>
      </c>
      <c r="AD284" s="328">
        <f t="shared" si="170"/>
        <v>123.87212196639702</v>
      </c>
      <c r="AE284" s="328">
        <f t="shared" ref="AE284:AG284" si="214">P284*100/$D284</f>
        <v>121.55413814561294</v>
      </c>
      <c r="AF284" s="328">
        <f t="shared" si="214"/>
        <v>120.9707529558183</v>
      </c>
      <c r="AG284" s="329">
        <f t="shared" si="214"/>
        <v>121.6241443683883</v>
      </c>
      <c r="AH284" s="766">
        <v>1</v>
      </c>
      <c r="AI284" s="767">
        <v>1</v>
      </c>
      <c r="AJ284" s="767">
        <v>1</v>
      </c>
      <c r="AK284" s="767">
        <v>1</v>
      </c>
      <c r="AL284" s="767">
        <v>1</v>
      </c>
      <c r="AM284" s="767">
        <v>1</v>
      </c>
      <c r="AN284" s="767">
        <v>1</v>
      </c>
      <c r="AO284" s="767">
        <v>1</v>
      </c>
      <c r="AP284" s="767">
        <v>1</v>
      </c>
      <c r="AQ284" s="767">
        <v>1</v>
      </c>
      <c r="AR284" s="767">
        <v>1</v>
      </c>
      <c r="AS284" s="767">
        <v>1</v>
      </c>
      <c r="AT284" s="767">
        <v>4</v>
      </c>
      <c r="AU284" s="767">
        <v>6</v>
      </c>
      <c r="AV284" s="769">
        <v>7</v>
      </c>
    </row>
    <row r="285" spans="2:48" ht="14.4" x14ac:dyDescent="0.3">
      <c r="B285" s="904"/>
      <c r="C285" s="1" t="s">
        <v>5</v>
      </c>
      <c r="D285" s="740">
        <v>11961</v>
      </c>
      <c r="E285" s="740">
        <v>12467</v>
      </c>
      <c r="F285" s="740">
        <v>11597</v>
      </c>
      <c r="G285" s="740">
        <v>11423</v>
      </c>
      <c r="H285" s="740">
        <v>9337</v>
      </c>
      <c r="I285" s="740">
        <v>7688</v>
      </c>
      <c r="J285" s="740">
        <v>7914</v>
      </c>
      <c r="K285" s="740">
        <v>9068</v>
      </c>
      <c r="L285" s="740">
        <v>8810</v>
      </c>
      <c r="M285" s="740">
        <v>8485</v>
      </c>
      <c r="N285" s="740">
        <v>8029</v>
      </c>
      <c r="O285" s="740">
        <v>9000</v>
      </c>
      <c r="P285" s="741">
        <v>8647</v>
      </c>
      <c r="Q285" s="741">
        <v>8560</v>
      </c>
      <c r="R285" s="741">
        <v>8657</v>
      </c>
      <c r="S285" s="143">
        <f>100</f>
        <v>100</v>
      </c>
      <c r="T285" s="328">
        <f t="shared" si="203"/>
        <v>104.23041551709723</v>
      </c>
      <c r="U285" s="328">
        <f t="shared" si="204"/>
        <v>96.95677618928184</v>
      </c>
      <c r="V285" s="328">
        <f t="shared" si="205"/>
        <v>95.502048323718753</v>
      </c>
      <c r="W285" s="328">
        <f t="shared" si="201"/>
        <v>78.062034946910799</v>
      </c>
      <c r="X285" s="328">
        <f t="shared" si="201"/>
        <v>64.275562243959541</v>
      </c>
      <c r="Y285" s="328">
        <f t="shared" si="201"/>
        <v>66.165036368196638</v>
      </c>
      <c r="Z285" s="328">
        <f t="shared" si="201"/>
        <v>75.813059108770176</v>
      </c>
      <c r="AA285" s="328">
        <f t="shared" si="201"/>
        <v>73.656048825349046</v>
      </c>
      <c r="AB285" s="328">
        <f t="shared" si="170"/>
        <v>70.938884708636408</v>
      </c>
      <c r="AC285" s="328">
        <f t="shared" si="170"/>
        <v>67.126494440264196</v>
      </c>
      <c r="AD285" s="328">
        <f t="shared" si="170"/>
        <v>75.244544770504135</v>
      </c>
      <c r="AE285" s="328">
        <f t="shared" ref="AE285:AG285" si="215">P285*100/$D285</f>
        <v>72.293286514505482</v>
      </c>
      <c r="AF285" s="328">
        <f t="shared" si="215"/>
        <v>71.565922581723939</v>
      </c>
      <c r="AG285" s="329">
        <f t="shared" si="215"/>
        <v>72.376891564250485</v>
      </c>
      <c r="AH285" s="766">
        <v>1</v>
      </c>
      <c r="AI285" s="767">
        <v>1</v>
      </c>
      <c r="AJ285" s="767">
        <v>1</v>
      </c>
      <c r="AK285" s="767">
        <v>1</v>
      </c>
      <c r="AL285" s="767">
        <v>1</v>
      </c>
      <c r="AM285" s="767">
        <v>1</v>
      </c>
      <c r="AN285" s="767">
        <v>1</v>
      </c>
      <c r="AO285" s="767">
        <v>1</v>
      </c>
      <c r="AP285" s="767">
        <v>1</v>
      </c>
      <c r="AQ285" s="767">
        <v>1</v>
      </c>
      <c r="AR285" s="767">
        <v>1</v>
      </c>
      <c r="AS285" s="767">
        <v>1</v>
      </c>
      <c r="AT285" s="767">
        <v>4</v>
      </c>
      <c r="AU285" s="767">
        <v>6</v>
      </c>
      <c r="AV285" s="769">
        <v>7</v>
      </c>
    </row>
    <row r="286" spans="2:48" ht="14.4" x14ac:dyDescent="0.3">
      <c r="B286" s="904"/>
      <c r="C286" s="1" t="s">
        <v>6</v>
      </c>
      <c r="D286" s="740">
        <v>68443</v>
      </c>
      <c r="E286" s="740">
        <v>72959</v>
      </c>
      <c r="F286" s="740">
        <v>66837</v>
      </c>
      <c r="G286" s="740">
        <v>65924</v>
      </c>
      <c r="H286" s="740">
        <v>64959</v>
      </c>
      <c r="I286" s="740">
        <v>66895</v>
      </c>
      <c r="J286" s="740">
        <v>65898</v>
      </c>
      <c r="K286" s="740">
        <v>71606</v>
      </c>
      <c r="L286" s="740">
        <v>73909</v>
      </c>
      <c r="M286" s="740">
        <v>75577</v>
      </c>
      <c r="N286" s="740">
        <v>80295</v>
      </c>
      <c r="O286" s="740">
        <v>80593</v>
      </c>
      <c r="P286" s="741">
        <v>78487</v>
      </c>
      <c r="Q286" s="741">
        <v>77963</v>
      </c>
      <c r="R286" s="741">
        <v>78550</v>
      </c>
      <c r="S286" s="143">
        <f>100</f>
        <v>100</v>
      </c>
      <c r="T286" s="328">
        <f t="shared" si="203"/>
        <v>106.59819119559342</v>
      </c>
      <c r="U286" s="328">
        <f t="shared" si="204"/>
        <v>97.653521908741581</v>
      </c>
      <c r="V286" s="328">
        <f t="shared" si="205"/>
        <v>96.319565185628917</v>
      </c>
      <c r="W286" s="328">
        <f t="shared" si="201"/>
        <v>94.909632833160444</v>
      </c>
      <c r="X286" s="328">
        <f t="shared" si="201"/>
        <v>97.738263956869218</v>
      </c>
      <c r="Y286" s="328">
        <f t="shared" si="201"/>
        <v>96.281577370951013</v>
      </c>
      <c r="Z286" s="328">
        <f t="shared" si="201"/>
        <v>104.62136376254693</v>
      </c>
      <c r="AA286" s="328">
        <f t="shared" si="201"/>
        <v>107.98620750113233</v>
      </c>
      <c r="AB286" s="328">
        <f t="shared" si="170"/>
        <v>110.4232719196996</v>
      </c>
      <c r="AC286" s="328">
        <f t="shared" si="170"/>
        <v>117.31659921394446</v>
      </c>
      <c r="AD286" s="328">
        <f t="shared" si="170"/>
        <v>117.75199801294508</v>
      </c>
      <c r="AE286" s="328">
        <f t="shared" ref="AE286:AG286" si="216">P286*100/$D286</f>
        <v>114.6749850240346</v>
      </c>
      <c r="AF286" s="328">
        <f t="shared" si="216"/>
        <v>113.90938445129524</v>
      </c>
      <c r="AG286" s="329">
        <f t="shared" si="216"/>
        <v>114.76703242113875</v>
      </c>
      <c r="AH286" s="766">
        <v>1</v>
      </c>
      <c r="AI286" s="767">
        <v>1</v>
      </c>
      <c r="AJ286" s="767">
        <v>1</v>
      </c>
      <c r="AK286" s="767">
        <v>1</v>
      </c>
      <c r="AL286" s="767">
        <v>1</v>
      </c>
      <c r="AM286" s="767">
        <v>1</v>
      </c>
      <c r="AN286" s="767">
        <v>1</v>
      </c>
      <c r="AO286" s="767">
        <v>1</v>
      </c>
      <c r="AP286" s="767">
        <v>1</v>
      </c>
      <c r="AQ286" s="767">
        <v>1</v>
      </c>
      <c r="AR286" s="767">
        <v>1</v>
      </c>
      <c r="AS286" s="767">
        <v>1</v>
      </c>
      <c r="AT286" s="767">
        <v>4</v>
      </c>
      <c r="AU286" s="767">
        <v>6</v>
      </c>
      <c r="AV286" s="769">
        <v>7</v>
      </c>
    </row>
    <row r="287" spans="2:48" ht="14.4" x14ac:dyDescent="0.3">
      <c r="B287" s="905"/>
      <c r="C287" s="8" t="s">
        <v>7</v>
      </c>
      <c r="D287">
        <v>56482</v>
      </c>
      <c r="E287">
        <v>60492</v>
      </c>
      <c r="F287">
        <v>55240</v>
      </c>
      <c r="G287">
        <v>54501</v>
      </c>
      <c r="H287">
        <v>55622</v>
      </c>
      <c r="I287">
        <v>59207</v>
      </c>
      <c r="J287">
        <v>57984</v>
      </c>
      <c r="K287">
        <v>62538</v>
      </c>
      <c r="L287">
        <v>65099</v>
      </c>
      <c r="M287">
        <v>67092</v>
      </c>
      <c r="N287">
        <v>72266</v>
      </c>
      <c r="O287">
        <v>71593</v>
      </c>
      <c r="P287">
        <v>69840</v>
      </c>
      <c r="Q287">
        <v>69403</v>
      </c>
      <c r="R287">
        <v>69893</v>
      </c>
      <c r="S287" s="143">
        <f>100</f>
        <v>100</v>
      </c>
      <c r="T287" s="328">
        <f t="shared" si="203"/>
        <v>107.09960695442795</v>
      </c>
      <c r="U287" s="328">
        <f t="shared" si="204"/>
        <v>97.801069367232031</v>
      </c>
      <c r="V287" s="328">
        <f t="shared" si="205"/>
        <v>96.492687935979603</v>
      </c>
      <c r="W287" s="328">
        <f t="shared" si="201"/>
        <v>98.477391027229913</v>
      </c>
      <c r="X287" s="328">
        <f t="shared" si="201"/>
        <v>104.82454587302149</v>
      </c>
      <c r="Y287" s="328">
        <f t="shared" si="201"/>
        <v>102.65925427569846</v>
      </c>
      <c r="Z287" s="328">
        <f t="shared" si="201"/>
        <v>110.72199992918098</v>
      </c>
      <c r="AA287" s="328">
        <f t="shared" si="201"/>
        <v>115.25618781204632</v>
      </c>
      <c r="AB287" s="328">
        <f t="shared" si="170"/>
        <v>118.7847455826635</v>
      </c>
      <c r="AC287" s="328">
        <f t="shared" si="170"/>
        <v>127.94518607698028</v>
      </c>
      <c r="AD287" s="328">
        <f t="shared" si="170"/>
        <v>126.7536560320102</v>
      </c>
      <c r="AE287" s="328">
        <f t="shared" ref="AE287:AG287" si="217">P287*100/$D287</f>
        <v>123.65001239332885</v>
      </c>
      <c r="AF287" s="328">
        <f t="shared" si="217"/>
        <v>122.87631457809567</v>
      </c>
      <c r="AG287" s="329">
        <f t="shared" si="217"/>
        <v>123.74384759746468</v>
      </c>
      <c r="AH287" s="770"/>
      <c r="AI287" s="771"/>
      <c r="AJ287" s="771"/>
      <c r="AK287" s="771"/>
      <c r="AL287" s="771"/>
      <c r="AM287" s="771"/>
      <c r="AN287" s="771"/>
      <c r="AO287" s="771"/>
      <c r="AP287" s="771"/>
      <c r="AQ287" s="771"/>
      <c r="AR287" s="771"/>
      <c r="AS287" s="771"/>
      <c r="AT287" s="771"/>
      <c r="AU287" s="771"/>
      <c r="AV287" s="772"/>
    </row>
    <row r="288" spans="2:48" ht="15" customHeight="1" x14ac:dyDescent="0.3">
      <c r="B288" s="904" t="s">
        <v>60</v>
      </c>
      <c r="C288" s="1" t="s">
        <v>2</v>
      </c>
      <c r="D288" s="740">
        <v>137859</v>
      </c>
      <c r="E288" s="740">
        <v>116474</v>
      </c>
      <c r="F288" s="740">
        <v>98975</v>
      </c>
      <c r="G288" s="740">
        <v>101752</v>
      </c>
      <c r="H288" s="740">
        <v>109972</v>
      </c>
      <c r="I288" s="740">
        <v>103131</v>
      </c>
      <c r="J288" s="740">
        <v>106503</v>
      </c>
      <c r="K288" s="740">
        <v>109936</v>
      </c>
      <c r="L288" s="740">
        <v>116290</v>
      </c>
      <c r="M288" s="740">
        <v>129147</v>
      </c>
      <c r="N288" s="740">
        <v>117996</v>
      </c>
      <c r="O288" s="740">
        <v>118629</v>
      </c>
      <c r="P288" s="741">
        <v>114584</v>
      </c>
      <c r="Q288" s="741">
        <v>113581</v>
      </c>
      <c r="R288" s="741">
        <v>114703</v>
      </c>
      <c r="S288" s="143">
        <f>100</f>
        <v>100</v>
      </c>
      <c r="T288" s="328">
        <f t="shared" si="203"/>
        <v>84.487773739835632</v>
      </c>
      <c r="U288" s="328">
        <f t="shared" si="204"/>
        <v>71.794369609528573</v>
      </c>
      <c r="V288" s="328">
        <f t="shared" si="205"/>
        <v>73.808746617921216</v>
      </c>
      <c r="W288" s="328">
        <f t="shared" si="201"/>
        <v>79.77136059306973</v>
      </c>
      <c r="X288" s="328">
        <f t="shared" si="201"/>
        <v>74.809044023241142</v>
      </c>
      <c r="Y288" s="328">
        <f t="shared" si="201"/>
        <v>77.255021434944396</v>
      </c>
      <c r="Z288" s="328">
        <f t="shared" si="201"/>
        <v>79.74524695522237</v>
      </c>
      <c r="AA288" s="328">
        <f t="shared" si="201"/>
        <v>84.354304035282425</v>
      </c>
      <c r="AB288" s="328">
        <f t="shared" si="170"/>
        <v>93.680499640937484</v>
      </c>
      <c r="AC288" s="328">
        <f t="shared" si="170"/>
        <v>85.591800317715922</v>
      </c>
      <c r="AD288" s="328">
        <f t="shared" si="170"/>
        <v>86.050965116532112</v>
      </c>
      <c r="AE288" s="328">
        <f t="shared" ref="AE288:AG288" si="218">P288*100/$D288</f>
        <v>83.116807752848928</v>
      </c>
      <c r="AF288" s="328">
        <f t="shared" si="218"/>
        <v>82.389252787268148</v>
      </c>
      <c r="AG288" s="329">
        <f t="shared" si="218"/>
        <v>83.203127833511047</v>
      </c>
      <c r="AH288" s="766">
        <v>1</v>
      </c>
      <c r="AI288" s="767">
        <v>1</v>
      </c>
      <c r="AJ288" s="767">
        <v>1</v>
      </c>
      <c r="AK288" s="767">
        <v>1</v>
      </c>
      <c r="AL288" s="767">
        <v>1</v>
      </c>
      <c r="AM288" s="767">
        <v>1</v>
      </c>
      <c r="AN288" s="767">
        <v>1</v>
      </c>
      <c r="AO288" s="767">
        <v>1</v>
      </c>
      <c r="AP288" s="767">
        <v>1</v>
      </c>
      <c r="AQ288" s="767">
        <v>1</v>
      </c>
      <c r="AR288" s="767">
        <v>1</v>
      </c>
      <c r="AS288" s="767">
        <v>1</v>
      </c>
      <c r="AT288" s="767">
        <v>4</v>
      </c>
      <c r="AU288" s="767">
        <v>6</v>
      </c>
      <c r="AV288" s="769">
        <v>7</v>
      </c>
    </row>
    <row r="289" spans="2:48" ht="14.4" x14ac:dyDescent="0.3">
      <c r="B289" s="904"/>
      <c r="C289" s="1" t="s">
        <v>3</v>
      </c>
      <c r="D289" s="740">
        <v>25979</v>
      </c>
      <c r="E289" s="740">
        <v>24682</v>
      </c>
      <c r="F289" s="740">
        <v>24569</v>
      </c>
      <c r="G289" s="740">
        <v>24648</v>
      </c>
      <c r="H289" s="740">
        <v>25064</v>
      </c>
      <c r="I289" s="740">
        <v>25713</v>
      </c>
      <c r="J289" s="740">
        <v>27183</v>
      </c>
      <c r="K289" s="740">
        <v>25752</v>
      </c>
      <c r="L289" s="740">
        <v>27017</v>
      </c>
      <c r="M289" s="740">
        <v>26480</v>
      </c>
      <c r="N289" s="740">
        <v>47756</v>
      </c>
      <c r="O289" s="740">
        <v>54679</v>
      </c>
      <c r="P289" s="741">
        <v>53772</v>
      </c>
      <c r="Q289" s="741">
        <v>53543</v>
      </c>
      <c r="R289" s="741">
        <v>53799</v>
      </c>
      <c r="S289" s="143">
        <f>100</f>
        <v>100</v>
      </c>
      <c r="T289" s="328">
        <f t="shared" si="203"/>
        <v>95.007506062589016</v>
      </c>
      <c r="U289" s="328">
        <f t="shared" si="204"/>
        <v>94.572539358712802</v>
      </c>
      <c r="V289" s="328">
        <f t="shared" si="205"/>
        <v>94.876631125139539</v>
      </c>
      <c r="W289" s="328">
        <f t="shared" si="201"/>
        <v>96.477924477462565</v>
      </c>
      <c r="X289" s="328">
        <f t="shared" si="201"/>
        <v>98.976096077601142</v>
      </c>
      <c r="Y289" s="328">
        <f t="shared" si="201"/>
        <v>104.634512490858</v>
      </c>
      <c r="Z289" s="328">
        <f t="shared" si="201"/>
        <v>99.126217329381419</v>
      </c>
      <c r="AA289" s="328">
        <f t="shared" si="201"/>
        <v>103.99553485507525</v>
      </c>
      <c r="AB289" s="328">
        <f t="shared" si="170"/>
        <v>101.92848069594673</v>
      </c>
      <c r="AC289" s="328">
        <f t="shared" si="170"/>
        <v>183.82539743639094</v>
      </c>
      <c r="AD289" s="328">
        <f t="shared" si="170"/>
        <v>210.47384425882444</v>
      </c>
      <c r="AE289" s="328">
        <f t="shared" ref="AE289:AG289" si="219">P289*100/$D289</f>
        <v>206.98256283921629</v>
      </c>
      <c r="AF289" s="328">
        <f t="shared" si="219"/>
        <v>206.10108164286538</v>
      </c>
      <c r="AG289" s="329">
        <f t="shared" si="219"/>
        <v>207.08649293660264</v>
      </c>
      <c r="AH289" s="766">
        <v>1</v>
      </c>
      <c r="AI289" s="767">
        <v>1</v>
      </c>
      <c r="AJ289" s="767">
        <v>1</v>
      </c>
      <c r="AK289" s="767">
        <v>1</v>
      </c>
      <c r="AL289" s="767">
        <v>1</v>
      </c>
      <c r="AM289" s="767">
        <v>1</v>
      </c>
      <c r="AN289" s="767">
        <v>1</v>
      </c>
      <c r="AO289" s="767">
        <v>1</v>
      </c>
      <c r="AP289" s="767">
        <v>1</v>
      </c>
      <c r="AQ289" s="767">
        <v>1</v>
      </c>
      <c r="AR289" s="767">
        <v>1</v>
      </c>
      <c r="AS289" s="767">
        <v>1</v>
      </c>
      <c r="AT289" s="767">
        <v>4</v>
      </c>
      <c r="AU289" s="767">
        <v>6</v>
      </c>
      <c r="AV289" s="769">
        <v>7</v>
      </c>
    </row>
    <row r="290" spans="2:48" ht="14.4" x14ac:dyDescent="0.3">
      <c r="B290" s="904"/>
      <c r="C290" s="1" t="s">
        <v>4</v>
      </c>
      <c r="D290" s="740">
        <v>12507</v>
      </c>
      <c r="E290" s="740">
        <v>13479</v>
      </c>
      <c r="F290" s="740">
        <v>14284</v>
      </c>
      <c r="G290" s="740">
        <v>13059</v>
      </c>
      <c r="H290" s="740">
        <v>13160</v>
      </c>
      <c r="I290" s="740">
        <v>12686</v>
      </c>
      <c r="J290" s="740">
        <v>12832</v>
      </c>
      <c r="K290" s="740">
        <v>13492</v>
      </c>
      <c r="L290" s="740">
        <v>13277</v>
      </c>
      <c r="M290" s="740">
        <v>13191</v>
      </c>
      <c r="N290" s="740">
        <v>14803</v>
      </c>
      <c r="O290" s="740">
        <v>14806</v>
      </c>
      <c r="P290" s="741">
        <v>14529</v>
      </c>
      <c r="Q290" s="741">
        <v>14459</v>
      </c>
      <c r="R290" s="741">
        <v>14537</v>
      </c>
      <c r="S290" s="143">
        <f>100</f>
        <v>100</v>
      </c>
      <c r="T290" s="328">
        <f t="shared" si="203"/>
        <v>107.77164787718877</v>
      </c>
      <c r="U290" s="328">
        <f t="shared" si="204"/>
        <v>114.20804349564244</v>
      </c>
      <c r="V290" s="328">
        <f t="shared" si="205"/>
        <v>104.41352842408251</v>
      </c>
      <c r="W290" s="328">
        <f t="shared" si="201"/>
        <v>105.2210761973295</v>
      </c>
      <c r="X290" s="328">
        <f t="shared" si="201"/>
        <v>101.43119852882386</v>
      </c>
      <c r="Y290" s="328">
        <f t="shared" si="201"/>
        <v>102.59854481490365</v>
      </c>
      <c r="Z290" s="328">
        <f t="shared" si="201"/>
        <v>107.87558966978492</v>
      </c>
      <c r="AA290" s="328">
        <f t="shared" si="201"/>
        <v>106.15655233069481</v>
      </c>
      <c r="AB290" s="328">
        <f t="shared" si="170"/>
        <v>105.46893739505877</v>
      </c>
      <c r="AC290" s="328">
        <f t="shared" si="170"/>
        <v>118.35771967698089</v>
      </c>
      <c r="AD290" s="328">
        <f t="shared" si="170"/>
        <v>118.38170624450308</v>
      </c>
      <c r="AE290" s="328">
        <f t="shared" ref="AE290:AG290" si="220">P290*100/$D290</f>
        <v>116.16694650995443</v>
      </c>
      <c r="AF290" s="328">
        <f t="shared" si="220"/>
        <v>115.60725993443671</v>
      </c>
      <c r="AG290" s="329">
        <f t="shared" si="220"/>
        <v>116.23091069001359</v>
      </c>
      <c r="AH290" s="766">
        <v>1</v>
      </c>
      <c r="AI290" s="767">
        <v>1</v>
      </c>
      <c r="AJ290" s="767">
        <v>1</v>
      </c>
      <c r="AK290" s="767">
        <v>1</v>
      </c>
      <c r="AL290" s="767">
        <v>1</v>
      </c>
      <c r="AM290" s="767">
        <v>1</v>
      </c>
      <c r="AN290" s="767">
        <v>1</v>
      </c>
      <c r="AO290" s="767">
        <v>1</v>
      </c>
      <c r="AP290" s="767">
        <v>1</v>
      </c>
      <c r="AQ290" s="767">
        <v>1</v>
      </c>
      <c r="AR290" s="767">
        <v>1</v>
      </c>
      <c r="AS290" s="767">
        <v>1</v>
      </c>
      <c r="AT290" s="767">
        <v>4</v>
      </c>
      <c r="AU290" s="767">
        <v>6</v>
      </c>
      <c r="AV290" s="769">
        <v>7</v>
      </c>
    </row>
    <row r="291" spans="2:48" ht="14.4" x14ac:dyDescent="0.3">
      <c r="B291" s="904"/>
      <c r="C291" s="1" t="s">
        <v>5</v>
      </c>
      <c r="D291" s="740">
        <v>26689</v>
      </c>
      <c r="E291" s="740">
        <v>26271</v>
      </c>
      <c r="F291" s="740">
        <v>25428</v>
      </c>
      <c r="G291" s="740">
        <v>26804</v>
      </c>
      <c r="H291" s="740">
        <v>26686</v>
      </c>
      <c r="I291" s="740">
        <v>25418</v>
      </c>
      <c r="J291" s="740">
        <v>25841</v>
      </c>
      <c r="K291" s="740">
        <v>26619</v>
      </c>
      <c r="L291" s="740">
        <v>29184</v>
      </c>
      <c r="M291" s="740">
        <v>31095</v>
      </c>
      <c r="N291" s="740">
        <v>32197</v>
      </c>
      <c r="O291" s="740">
        <v>34940</v>
      </c>
      <c r="P291" s="741">
        <v>33572</v>
      </c>
      <c r="Q291" s="741">
        <v>33235</v>
      </c>
      <c r="R291" s="741">
        <v>33613</v>
      </c>
      <c r="S291" s="143">
        <f>100</f>
        <v>100</v>
      </c>
      <c r="T291" s="328">
        <f t="shared" si="203"/>
        <v>98.433811682715728</v>
      </c>
      <c r="U291" s="328">
        <f t="shared" si="204"/>
        <v>95.27520701412567</v>
      </c>
      <c r="V291" s="328">
        <f t="shared" si="205"/>
        <v>100.43088913035334</v>
      </c>
      <c r="W291" s="328">
        <f t="shared" si="201"/>
        <v>99.988759413990778</v>
      </c>
      <c r="X291" s="328">
        <f t="shared" si="201"/>
        <v>95.237738394094947</v>
      </c>
      <c r="Y291" s="328">
        <f t="shared" si="201"/>
        <v>96.82266102139458</v>
      </c>
      <c r="Z291" s="328">
        <f t="shared" si="201"/>
        <v>99.737719659784929</v>
      </c>
      <c r="AA291" s="328">
        <f t="shared" si="201"/>
        <v>109.3484206976657</v>
      </c>
      <c r="AB291" s="328">
        <f t="shared" si="170"/>
        <v>116.50867398553711</v>
      </c>
      <c r="AC291" s="328">
        <f t="shared" si="170"/>
        <v>120.63771591292293</v>
      </c>
      <c r="AD291" s="328">
        <f t="shared" si="170"/>
        <v>130.91535838735061</v>
      </c>
      <c r="AE291" s="328">
        <f t="shared" ref="AE291:AG291" si="221">P291*100/$D291</f>
        <v>125.78965116714751</v>
      </c>
      <c r="AF291" s="328">
        <f t="shared" si="221"/>
        <v>124.5269586721121</v>
      </c>
      <c r="AG291" s="329">
        <f t="shared" si="221"/>
        <v>125.94327250927348</v>
      </c>
      <c r="AH291" s="766">
        <v>1</v>
      </c>
      <c r="AI291" s="767">
        <v>1</v>
      </c>
      <c r="AJ291" s="767">
        <v>1</v>
      </c>
      <c r="AK291" s="767">
        <v>1</v>
      </c>
      <c r="AL291" s="767">
        <v>1</v>
      </c>
      <c r="AM291" s="767">
        <v>1</v>
      </c>
      <c r="AN291" s="767">
        <v>1</v>
      </c>
      <c r="AO291" s="767">
        <v>1</v>
      </c>
      <c r="AP291" s="767">
        <v>1</v>
      </c>
      <c r="AQ291" s="767">
        <v>1</v>
      </c>
      <c r="AR291" s="767">
        <v>1</v>
      </c>
      <c r="AS291" s="767">
        <v>1</v>
      </c>
      <c r="AT291" s="767">
        <v>4</v>
      </c>
      <c r="AU291" s="767">
        <v>6</v>
      </c>
      <c r="AV291" s="769">
        <v>7</v>
      </c>
    </row>
    <row r="292" spans="2:48" ht="14.4" x14ac:dyDescent="0.3">
      <c r="B292" s="904"/>
      <c r="C292" s="1" t="s">
        <v>6</v>
      </c>
      <c r="D292" s="740">
        <v>203034</v>
      </c>
      <c r="E292" s="740">
        <v>180906</v>
      </c>
      <c r="F292" s="740">
        <v>163256</v>
      </c>
      <c r="G292" s="740">
        <v>166263</v>
      </c>
      <c r="H292" s="740">
        <v>174882</v>
      </c>
      <c r="I292" s="740">
        <v>166948</v>
      </c>
      <c r="J292" s="740">
        <v>172359</v>
      </c>
      <c r="K292" s="740">
        <v>175799</v>
      </c>
      <c r="L292" s="740">
        <v>185768</v>
      </c>
      <c r="M292" s="740">
        <v>199913</v>
      </c>
      <c r="N292" s="740">
        <v>212752</v>
      </c>
      <c r="O292" s="740">
        <v>223054</v>
      </c>
      <c r="P292" s="741">
        <v>216457</v>
      </c>
      <c r="Q292" s="741">
        <v>214818</v>
      </c>
      <c r="R292" s="741">
        <v>216652</v>
      </c>
      <c r="S292" s="143">
        <f>100</f>
        <v>100</v>
      </c>
      <c r="T292" s="328">
        <f t="shared" si="203"/>
        <v>89.101332781701586</v>
      </c>
      <c r="U292" s="328">
        <f t="shared" si="204"/>
        <v>80.408207492341191</v>
      </c>
      <c r="V292" s="328">
        <f t="shared" si="205"/>
        <v>81.889240225774998</v>
      </c>
      <c r="W292" s="328">
        <f t="shared" si="201"/>
        <v>86.134342031383909</v>
      </c>
      <c r="X292" s="328">
        <f t="shared" si="201"/>
        <v>82.226622142104276</v>
      </c>
      <c r="Y292" s="328">
        <f t="shared" si="201"/>
        <v>84.891693016933118</v>
      </c>
      <c r="Z292" s="328">
        <f t="shared" si="201"/>
        <v>86.585990523754646</v>
      </c>
      <c r="AA292" s="328">
        <f t="shared" si="201"/>
        <v>91.496005595122</v>
      </c>
      <c r="AB292" s="328">
        <f t="shared" si="170"/>
        <v>98.462819035235484</v>
      </c>
      <c r="AC292" s="328">
        <f t="shared" si="170"/>
        <v>104.78639045677079</v>
      </c>
      <c r="AD292" s="328">
        <f t="shared" si="170"/>
        <v>109.86041746702523</v>
      </c>
      <c r="AE292" s="328">
        <f t="shared" ref="AE292:AG292" si="222">P292*100/$D292</f>
        <v>106.61120797501896</v>
      </c>
      <c r="AF292" s="328">
        <f t="shared" si="222"/>
        <v>105.80395401755371</v>
      </c>
      <c r="AG292" s="329">
        <f t="shared" si="222"/>
        <v>106.70725100229518</v>
      </c>
      <c r="AH292" s="766">
        <v>1</v>
      </c>
      <c r="AI292" s="767">
        <v>1</v>
      </c>
      <c r="AJ292" s="767">
        <v>1</v>
      </c>
      <c r="AK292" s="767">
        <v>1</v>
      </c>
      <c r="AL292" s="767">
        <v>1</v>
      </c>
      <c r="AM292" s="767">
        <v>1</v>
      </c>
      <c r="AN292" s="767">
        <v>1</v>
      </c>
      <c r="AO292" s="767">
        <v>1</v>
      </c>
      <c r="AP292" s="767">
        <v>1</v>
      </c>
      <c r="AQ292" s="767">
        <v>1</v>
      </c>
      <c r="AR292" s="767">
        <v>1</v>
      </c>
      <c r="AS292" s="767">
        <v>1</v>
      </c>
      <c r="AT292" s="767">
        <v>4</v>
      </c>
      <c r="AU292" s="767">
        <v>6</v>
      </c>
      <c r="AV292" s="769">
        <v>7</v>
      </c>
    </row>
    <row r="293" spans="2:48" ht="14.4" x14ac:dyDescent="0.3">
      <c r="B293" s="905"/>
      <c r="C293" s="8" t="s">
        <v>7</v>
      </c>
      <c r="D293">
        <v>176345</v>
      </c>
      <c r="E293">
        <v>154635</v>
      </c>
      <c r="F293">
        <v>137828</v>
      </c>
      <c r="G293">
        <v>139459</v>
      </c>
      <c r="H293">
        <v>148196</v>
      </c>
      <c r="I293">
        <v>141530</v>
      </c>
      <c r="J293">
        <v>146518</v>
      </c>
      <c r="K293">
        <v>149180</v>
      </c>
      <c r="L293">
        <v>156584</v>
      </c>
      <c r="M293">
        <v>168818</v>
      </c>
      <c r="N293">
        <v>180555</v>
      </c>
      <c r="O293">
        <v>188114</v>
      </c>
      <c r="P293">
        <v>182885</v>
      </c>
      <c r="Q293">
        <v>181583</v>
      </c>
      <c r="R293">
        <v>183039</v>
      </c>
      <c r="S293" s="143">
        <f>100</f>
        <v>100</v>
      </c>
      <c r="T293" s="328">
        <f t="shared" si="203"/>
        <v>87.6889052709178</v>
      </c>
      <c r="U293" s="328">
        <f t="shared" si="204"/>
        <v>78.158155887606682</v>
      </c>
      <c r="V293" s="328">
        <f t="shared" si="205"/>
        <v>79.083047435424874</v>
      </c>
      <c r="W293" s="328">
        <f t="shared" si="201"/>
        <v>84.037540049335107</v>
      </c>
      <c r="X293" s="328">
        <f t="shared" si="201"/>
        <v>80.257449885168285</v>
      </c>
      <c r="Y293" s="328">
        <f t="shared" si="201"/>
        <v>83.085996200629452</v>
      </c>
      <c r="Z293" s="328">
        <f t="shared" si="201"/>
        <v>84.595537157276922</v>
      </c>
      <c r="AA293" s="328">
        <f t="shared" si="201"/>
        <v>88.794125152400127</v>
      </c>
      <c r="AB293" s="328">
        <f t="shared" si="170"/>
        <v>95.731662366384072</v>
      </c>
      <c r="AC293" s="328">
        <f t="shared" si="170"/>
        <v>102.38736567523888</v>
      </c>
      <c r="AD293" s="328">
        <f t="shared" si="170"/>
        <v>106.67384955626754</v>
      </c>
      <c r="AE293" s="328">
        <f t="shared" ref="AE293:AG308" si="223">P293*100/$D293</f>
        <v>103.70863931497917</v>
      </c>
      <c r="AF293" s="328">
        <f t="shared" si="223"/>
        <v>102.97031387337321</v>
      </c>
      <c r="AG293" s="329">
        <f t="shared" si="223"/>
        <v>103.79596813065298</v>
      </c>
      <c r="AH293" s="770"/>
      <c r="AI293" s="771"/>
      <c r="AJ293" s="771"/>
      <c r="AK293" s="771"/>
      <c r="AL293" s="771"/>
      <c r="AM293" s="771"/>
      <c r="AN293" s="771"/>
      <c r="AO293" s="771"/>
      <c r="AP293" s="771"/>
      <c r="AQ293" s="771"/>
      <c r="AR293" s="771"/>
      <c r="AS293" s="771"/>
      <c r="AT293" s="771"/>
      <c r="AU293" s="771"/>
      <c r="AV293" s="772"/>
    </row>
    <row r="294" spans="2:48" ht="15" customHeight="1" x14ac:dyDescent="0.3">
      <c r="B294" s="904" t="s">
        <v>61</v>
      </c>
      <c r="C294" s="1" t="s">
        <v>2</v>
      </c>
      <c r="D294" s="740">
        <v>19245</v>
      </c>
      <c r="E294" s="740">
        <v>16429</v>
      </c>
      <c r="F294" s="740">
        <v>13368</v>
      </c>
      <c r="G294" s="740">
        <v>12788</v>
      </c>
      <c r="H294" s="740">
        <v>15038</v>
      </c>
      <c r="I294" s="740">
        <v>12869</v>
      </c>
      <c r="J294" s="740">
        <v>13611</v>
      </c>
      <c r="K294" s="740">
        <v>12474</v>
      </c>
      <c r="L294" s="740">
        <v>12375</v>
      </c>
      <c r="M294" s="740">
        <v>14448</v>
      </c>
      <c r="N294" s="740">
        <v>11486</v>
      </c>
      <c r="O294" s="740">
        <v>11121</v>
      </c>
      <c r="P294" s="741">
        <v>11537</v>
      </c>
      <c r="Q294" s="741">
        <v>12562</v>
      </c>
      <c r="R294" s="741">
        <v>13228</v>
      </c>
      <c r="S294" s="143">
        <f>100</f>
        <v>100</v>
      </c>
      <c r="T294" s="328">
        <f t="shared" si="203"/>
        <v>85.367627955313068</v>
      </c>
      <c r="U294" s="328">
        <f t="shared" si="204"/>
        <v>69.462197973499613</v>
      </c>
      <c r="V294" s="328">
        <f t="shared" si="205"/>
        <v>66.448428163159264</v>
      </c>
      <c r="W294" s="328">
        <f t="shared" si="201"/>
        <v>78.139776565341649</v>
      </c>
      <c r="X294" s="328">
        <f t="shared" si="201"/>
        <v>66.869316705637829</v>
      </c>
      <c r="Y294" s="328">
        <f t="shared" si="201"/>
        <v>70.724863600935308</v>
      </c>
      <c r="Z294" s="328">
        <f t="shared" si="201"/>
        <v>64.816835541699149</v>
      </c>
      <c r="AA294" s="328">
        <f t="shared" si="201"/>
        <v>64.302416212003124</v>
      </c>
      <c r="AB294" s="328">
        <f t="shared" si="170"/>
        <v>75.074045206547154</v>
      </c>
      <c r="AC294" s="328">
        <f t="shared" si="170"/>
        <v>59.683034554429724</v>
      </c>
      <c r="AD294" s="328">
        <f t="shared" si="170"/>
        <v>57.786438035853472</v>
      </c>
      <c r="AE294" s="328">
        <f t="shared" si="223"/>
        <v>59.948038451545855</v>
      </c>
      <c r="AF294" s="328">
        <f t="shared" si="223"/>
        <v>65.274097168095608</v>
      </c>
      <c r="AG294" s="329">
        <f t="shared" si="223"/>
        <v>68.734736295141602</v>
      </c>
      <c r="AH294" s="766">
        <v>1</v>
      </c>
      <c r="AI294" s="767">
        <v>1</v>
      </c>
      <c r="AJ294" s="767">
        <v>1</v>
      </c>
      <c r="AK294" s="767">
        <v>1</v>
      </c>
      <c r="AL294" s="767">
        <v>1</v>
      </c>
      <c r="AM294" s="767">
        <v>1</v>
      </c>
      <c r="AN294" s="767">
        <v>1</v>
      </c>
      <c r="AO294" s="767">
        <v>1</v>
      </c>
      <c r="AP294" s="767">
        <v>1</v>
      </c>
      <c r="AQ294" s="767">
        <v>1</v>
      </c>
      <c r="AR294" s="767">
        <v>1</v>
      </c>
      <c r="AS294" s="767">
        <v>1</v>
      </c>
      <c r="AT294" s="767">
        <v>4</v>
      </c>
      <c r="AU294" s="767">
        <v>6</v>
      </c>
      <c r="AV294" s="769">
        <v>7</v>
      </c>
    </row>
    <row r="295" spans="2:48" ht="14.4" x14ac:dyDescent="0.3">
      <c r="B295" s="904"/>
      <c r="C295" s="1" t="s">
        <v>3</v>
      </c>
      <c r="D295" s="740">
        <v>8658</v>
      </c>
      <c r="E295" s="740">
        <v>8428</v>
      </c>
      <c r="F295" s="740">
        <v>7773</v>
      </c>
      <c r="G295" s="740">
        <v>7657</v>
      </c>
      <c r="H295" s="740">
        <v>7304</v>
      </c>
      <c r="I295" s="740">
        <v>6970</v>
      </c>
      <c r="J295" s="740">
        <v>6748</v>
      </c>
      <c r="K295" s="740">
        <v>6470</v>
      </c>
      <c r="L295" s="740">
        <v>6579</v>
      </c>
      <c r="M295" s="740">
        <v>5858</v>
      </c>
      <c r="N295" s="740">
        <v>6896</v>
      </c>
      <c r="O295" s="740">
        <v>6879</v>
      </c>
      <c r="P295" s="741">
        <v>6986</v>
      </c>
      <c r="Q295" s="741">
        <v>7241</v>
      </c>
      <c r="R295" s="741">
        <v>7399</v>
      </c>
      <c r="S295" s="143">
        <f>100</f>
        <v>100</v>
      </c>
      <c r="T295" s="328">
        <f t="shared" si="203"/>
        <v>97.343497343497347</v>
      </c>
      <c r="U295" s="328">
        <f t="shared" si="204"/>
        <v>89.778239778239779</v>
      </c>
      <c r="V295" s="328">
        <f t="shared" si="205"/>
        <v>88.438438438438439</v>
      </c>
      <c r="W295" s="328">
        <f t="shared" si="201"/>
        <v>84.361284361284362</v>
      </c>
      <c r="X295" s="328">
        <f t="shared" si="201"/>
        <v>80.503580503580508</v>
      </c>
      <c r="Y295" s="328">
        <f t="shared" si="201"/>
        <v>77.939477939477939</v>
      </c>
      <c r="Z295" s="328">
        <f t="shared" si="201"/>
        <v>74.728574728574728</v>
      </c>
      <c r="AA295" s="328">
        <f t="shared" si="201"/>
        <v>75.987525987525984</v>
      </c>
      <c r="AB295" s="328">
        <f t="shared" si="170"/>
        <v>67.659967659967663</v>
      </c>
      <c r="AC295" s="328">
        <f t="shared" si="170"/>
        <v>79.648879648879642</v>
      </c>
      <c r="AD295" s="328">
        <f t="shared" si="170"/>
        <v>79.452529452529447</v>
      </c>
      <c r="AE295" s="328">
        <f t="shared" si="223"/>
        <v>80.68838068838069</v>
      </c>
      <c r="AF295" s="328">
        <f t="shared" si="223"/>
        <v>83.633633633633636</v>
      </c>
      <c r="AG295" s="329">
        <f t="shared" si="223"/>
        <v>85.458535458535465</v>
      </c>
      <c r="AH295" s="766">
        <v>1</v>
      </c>
      <c r="AI295" s="767">
        <v>1</v>
      </c>
      <c r="AJ295" s="767">
        <v>1</v>
      </c>
      <c r="AK295" s="767">
        <v>1</v>
      </c>
      <c r="AL295" s="767">
        <v>1</v>
      </c>
      <c r="AM295" s="767">
        <v>1</v>
      </c>
      <c r="AN295" s="767">
        <v>1</v>
      </c>
      <c r="AO295" s="767">
        <v>1</v>
      </c>
      <c r="AP295" s="767">
        <v>1</v>
      </c>
      <c r="AQ295" s="767">
        <v>1</v>
      </c>
      <c r="AR295" s="767">
        <v>1</v>
      </c>
      <c r="AS295" s="767">
        <v>1</v>
      </c>
      <c r="AT295" s="767">
        <v>4</v>
      </c>
      <c r="AU295" s="767">
        <v>6</v>
      </c>
      <c r="AV295" s="769">
        <v>7</v>
      </c>
    </row>
    <row r="296" spans="2:48" ht="14.4" x14ac:dyDescent="0.3">
      <c r="B296" s="904"/>
      <c r="C296" s="1" t="s">
        <v>4</v>
      </c>
      <c r="D296" s="740">
        <v>15010</v>
      </c>
      <c r="E296" s="740">
        <v>14512</v>
      </c>
      <c r="F296" s="740">
        <v>13032</v>
      </c>
      <c r="G296" s="740">
        <v>10064</v>
      </c>
      <c r="H296" s="740">
        <v>10451</v>
      </c>
      <c r="I296" s="740">
        <v>9866</v>
      </c>
      <c r="J296" s="740">
        <v>9562</v>
      </c>
      <c r="K296" s="740">
        <v>10262</v>
      </c>
      <c r="L296" s="740">
        <v>9337</v>
      </c>
      <c r="M296" s="740">
        <v>8909</v>
      </c>
      <c r="N296" s="740">
        <v>8192</v>
      </c>
      <c r="O296" s="740">
        <v>8516</v>
      </c>
      <c r="P296" s="741">
        <v>8671</v>
      </c>
      <c r="Q296" s="741">
        <v>9042</v>
      </c>
      <c r="R296" s="741">
        <v>9273</v>
      </c>
      <c r="S296" s="143">
        <f>100</f>
        <v>100</v>
      </c>
      <c r="T296" s="328">
        <f t="shared" si="203"/>
        <v>96.682211858760823</v>
      </c>
      <c r="U296" s="328">
        <f t="shared" si="204"/>
        <v>86.822118587608259</v>
      </c>
      <c r="V296" s="328">
        <f t="shared" si="205"/>
        <v>67.048634243837441</v>
      </c>
      <c r="W296" s="328">
        <f t="shared" si="201"/>
        <v>69.626915389740176</v>
      </c>
      <c r="X296" s="328">
        <f t="shared" si="201"/>
        <v>65.729513657561625</v>
      </c>
      <c r="Y296" s="328">
        <f t="shared" si="201"/>
        <v>63.704197201865426</v>
      </c>
      <c r="Z296" s="328">
        <f t="shared" si="201"/>
        <v>68.367754830113256</v>
      </c>
      <c r="AA296" s="328">
        <f t="shared" si="201"/>
        <v>62.205196535642905</v>
      </c>
      <c r="AB296" s="328">
        <f t="shared" si="170"/>
        <v>59.353764157228511</v>
      </c>
      <c r="AC296" s="328">
        <f t="shared" si="170"/>
        <v>54.57694870086609</v>
      </c>
      <c r="AD296" s="328">
        <f t="shared" si="170"/>
        <v>56.735509660226519</v>
      </c>
      <c r="AE296" s="328">
        <f t="shared" si="223"/>
        <v>57.76815456362425</v>
      </c>
      <c r="AF296" s="328">
        <f t="shared" si="223"/>
        <v>60.239840106595601</v>
      </c>
      <c r="AG296" s="329">
        <f t="shared" si="223"/>
        <v>61.778814123917385</v>
      </c>
      <c r="AH296" s="766">
        <v>1</v>
      </c>
      <c r="AI296" s="767">
        <v>1</v>
      </c>
      <c r="AJ296" s="767">
        <v>1</v>
      </c>
      <c r="AK296" s="767">
        <v>1</v>
      </c>
      <c r="AL296" s="767">
        <v>1</v>
      </c>
      <c r="AM296" s="767">
        <v>1</v>
      </c>
      <c r="AN296" s="767">
        <v>1</v>
      </c>
      <c r="AO296" s="767">
        <v>1</v>
      </c>
      <c r="AP296" s="767">
        <v>1</v>
      </c>
      <c r="AQ296" s="767">
        <v>1</v>
      </c>
      <c r="AR296" s="767">
        <v>1</v>
      </c>
      <c r="AS296" s="767">
        <v>1</v>
      </c>
      <c r="AT296" s="767">
        <v>4</v>
      </c>
      <c r="AU296" s="767">
        <v>6</v>
      </c>
      <c r="AV296" s="769">
        <v>7</v>
      </c>
    </row>
    <row r="297" spans="2:48" ht="14.4" x14ac:dyDescent="0.3">
      <c r="B297" s="904"/>
      <c r="C297" s="1" t="s">
        <v>5</v>
      </c>
      <c r="D297" s="740">
        <v>14525</v>
      </c>
      <c r="E297" s="740">
        <v>14290</v>
      </c>
      <c r="F297" s="740">
        <v>16860</v>
      </c>
      <c r="G297" s="740">
        <v>14745</v>
      </c>
      <c r="H297" s="740">
        <v>13028</v>
      </c>
      <c r="I297" s="740">
        <v>12363</v>
      </c>
      <c r="J297" s="740">
        <v>12381</v>
      </c>
      <c r="K297" s="740">
        <v>10495</v>
      </c>
      <c r="L297" s="740">
        <v>11697</v>
      </c>
      <c r="M297" s="740">
        <v>11741</v>
      </c>
      <c r="N297" s="740">
        <v>11710</v>
      </c>
      <c r="O297" s="740">
        <v>9154</v>
      </c>
      <c r="P297" s="741">
        <v>9555</v>
      </c>
      <c r="Q297" s="741">
        <v>10549</v>
      </c>
      <c r="R297" s="741">
        <v>11204</v>
      </c>
      <c r="S297" s="143">
        <f>100</f>
        <v>100</v>
      </c>
      <c r="T297" s="328">
        <f t="shared" si="203"/>
        <v>98.382099827882953</v>
      </c>
      <c r="U297" s="328">
        <f t="shared" si="204"/>
        <v>116.07573149741825</v>
      </c>
      <c r="V297" s="328">
        <f t="shared" si="205"/>
        <v>101.51462994836488</v>
      </c>
      <c r="W297" s="328">
        <f t="shared" si="201"/>
        <v>89.693631669535279</v>
      </c>
      <c r="X297" s="328">
        <f t="shared" si="201"/>
        <v>85.115318416523237</v>
      </c>
      <c r="Y297" s="328">
        <f t="shared" si="201"/>
        <v>85.239242685025815</v>
      </c>
      <c r="Z297" s="328">
        <f t="shared" si="201"/>
        <v>72.25473321858864</v>
      </c>
      <c r="AA297" s="328">
        <f t="shared" si="201"/>
        <v>80.53012048192771</v>
      </c>
      <c r="AB297" s="328">
        <f t="shared" si="170"/>
        <v>80.833046471600682</v>
      </c>
      <c r="AC297" s="328">
        <f t="shared" si="170"/>
        <v>80.619621342512914</v>
      </c>
      <c r="AD297" s="328">
        <f t="shared" si="170"/>
        <v>63.022375215146297</v>
      </c>
      <c r="AE297" s="328">
        <f t="shared" si="223"/>
        <v>65.783132530120483</v>
      </c>
      <c r="AF297" s="328">
        <f t="shared" si="223"/>
        <v>72.626506024096386</v>
      </c>
      <c r="AG297" s="329">
        <f t="shared" si="223"/>
        <v>77.135972461273667</v>
      </c>
      <c r="AH297" s="766">
        <v>1</v>
      </c>
      <c r="AI297" s="767">
        <v>1</v>
      </c>
      <c r="AJ297" s="767">
        <v>1</v>
      </c>
      <c r="AK297" s="767">
        <v>1</v>
      </c>
      <c r="AL297" s="767">
        <v>1</v>
      </c>
      <c r="AM297" s="767">
        <v>1</v>
      </c>
      <c r="AN297" s="767">
        <v>1</v>
      </c>
      <c r="AO297" s="767">
        <v>1</v>
      </c>
      <c r="AP297" s="767">
        <v>1</v>
      </c>
      <c r="AQ297" s="767">
        <v>1</v>
      </c>
      <c r="AR297" s="767">
        <v>1</v>
      </c>
      <c r="AS297" s="767">
        <v>1</v>
      </c>
      <c r="AT297" s="767">
        <v>4</v>
      </c>
      <c r="AU297" s="767">
        <v>6</v>
      </c>
      <c r="AV297" s="769">
        <v>7</v>
      </c>
    </row>
    <row r="298" spans="2:48" ht="14.4" x14ac:dyDescent="0.3">
      <c r="B298" s="904"/>
      <c r="C298" s="1" t="s">
        <v>6</v>
      </c>
      <c r="D298" s="740">
        <v>57438</v>
      </c>
      <c r="E298" s="740">
        <v>53659</v>
      </c>
      <c r="F298" s="740">
        <v>51033</v>
      </c>
      <c r="G298" s="740">
        <v>45254</v>
      </c>
      <c r="H298" s="740">
        <v>45821</v>
      </c>
      <c r="I298" s="740">
        <v>42068</v>
      </c>
      <c r="J298" s="740">
        <v>42302</v>
      </c>
      <c r="K298" s="740">
        <v>39701</v>
      </c>
      <c r="L298" s="740">
        <v>39988</v>
      </c>
      <c r="M298" s="740">
        <v>40956</v>
      </c>
      <c r="N298" s="740">
        <v>38284</v>
      </c>
      <c r="O298" s="740">
        <v>35670</v>
      </c>
      <c r="P298" s="741">
        <v>36749</v>
      </c>
      <c r="Q298" s="741">
        <v>39394</v>
      </c>
      <c r="R298" s="741">
        <v>41104</v>
      </c>
      <c r="S298" s="143">
        <f>100</f>
        <v>100</v>
      </c>
      <c r="T298" s="328">
        <f t="shared" si="203"/>
        <v>93.420731919635088</v>
      </c>
      <c r="U298" s="328">
        <f t="shared" si="204"/>
        <v>88.848845711898051</v>
      </c>
      <c r="V298" s="328">
        <f t="shared" si="205"/>
        <v>78.7875622410251</v>
      </c>
      <c r="W298" s="328">
        <f t="shared" si="201"/>
        <v>79.774713604234137</v>
      </c>
      <c r="X298" s="328">
        <f t="shared" si="201"/>
        <v>73.240711723945822</v>
      </c>
      <c r="Y298" s="328">
        <f t="shared" si="201"/>
        <v>73.648107524635265</v>
      </c>
      <c r="Z298" s="328">
        <f t="shared" si="201"/>
        <v>69.119746509279565</v>
      </c>
      <c r="AA298" s="328">
        <f t="shared" si="201"/>
        <v>69.619415717817475</v>
      </c>
      <c r="AB298" s="328">
        <f t="shared" si="170"/>
        <v>71.304711166823353</v>
      </c>
      <c r="AC298" s="328">
        <f t="shared" si="170"/>
        <v>66.652738605104631</v>
      </c>
      <c r="AD298" s="328">
        <f t="shared" si="170"/>
        <v>62.101744489710647</v>
      </c>
      <c r="AE298" s="328">
        <f t="shared" si="223"/>
        <v>63.980291792889723</v>
      </c>
      <c r="AF298" s="328">
        <f t="shared" si="223"/>
        <v>68.585257146836582</v>
      </c>
      <c r="AG298" s="329">
        <f t="shared" si="223"/>
        <v>71.56238030572095</v>
      </c>
      <c r="AH298" s="766">
        <v>1</v>
      </c>
      <c r="AI298" s="767">
        <v>1</v>
      </c>
      <c r="AJ298" s="767">
        <v>1</v>
      </c>
      <c r="AK298" s="767">
        <v>1</v>
      </c>
      <c r="AL298" s="767">
        <v>1</v>
      </c>
      <c r="AM298" s="767">
        <v>1</v>
      </c>
      <c r="AN298" s="767">
        <v>1</v>
      </c>
      <c r="AO298" s="767">
        <v>1</v>
      </c>
      <c r="AP298" s="767">
        <v>1</v>
      </c>
      <c r="AQ298" s="767">
        <v>1</v>
      </c>
      <c r="AR298" s="767">
        <v>1</v>
      </c>
      <c r="AS298" s="767">
        <v>1</v>
      </c>
      <c r="AT298" s="767">
        <v>4</v>
      </c>
      <c r="AU298" s="767">
        <v>6</v>
      </c>
      <c r="AV298" s="769">
        <v>7</v>
      </c>
    </row>
    <row r="299" spans="2:48" ht="14.4" x14ac:dyDescent="0.3">
      <c r="B299" s="905"/>
      <c r="C299" s="8" t="s">
        <v>7</v>
      </c>
      <c r="D299">
        <v>42913</v>
      </c>
      <c r="E299">
        <v>39369</v>
      </c>
      <c r="F299">
        <v>34173</v>
      </c>
      <c r="G299">
        <v>30509</v>
      </c>
      <c r="H299">
        <v>32793</v>
      </c>
      <c r="I299">
        <v>29705</v>
      </c>
      <c r="J299">
        <v>29921</v>
      </c>
      <c r="K299">
        <v>29206</v>
      </c>
      <c r="L299">
        <v>28291</v>
      </c>
      <c r="M299">
        <v>29215</v>
      </c>
      <c r="N299">
        <v>26574</v>
      </c>
      <c r="O299">
        <v>26516</v>
      </c>
      <c r="P299">
        <v>27194</v>
      </c>
      <c r="Q299">
        <v>28845</v>
      </c>
      <c r="R299">
        <v>29900</v>
      </c>
      <c r="S299" s="143">
        <f>100</f>
        <v>100</v>
      </c>
      <c r="T299" s="328">
        <f t="shared" si="203"/>
        <v>91.741430335795684</v>
      </c>
      <c r="U299" s="328">
        <f t="shared" si="204"/>
        <v>79.633211381166547</v>
      </c>
      <c r="V299" s="328">
        <f t="shared" si="205"/>
        <v>71.09500617528488</v>
      </c>
      <c r="W299" s="328">
        <f t="shared" si="201"/>
        <v>76.417402651877055</v>
      </c>
      <c r="X299" s="328">
        <f t="shared" si="201"/>
        <v>69.221448046046646</v>
      </c>
      <c r="Y299" s="328">
        <f t="shared" si="201"/>
        <v>69.72479202106588</v>
      </c>
      <c r="Z299" s="328">
        <f t="shared" si="201"/>
        <v>68.058630251905015</v>
      </c>
      <c r="AA299" s="328">
        <f t="shared" si="201"/>
        <v>65.92640924661525</v>
      </c>
      <c r="AB299" s="328">
        <f t="shared" si="170"/>
        <v>68.079602917530821</v>
      </c>
      <c r="AC299" s="328">
        <f t="shared" si="170"/>
        <v>61.925290704448535</v>
      </c>
      <c r="AD299" s="328">
        <f t="shared" si="170"/>
        <v>61.79013352597115</v>
      </c>
      <c r="AE299" s="328">
        <f t="shared" si="223"/>
        <v>63.370074336448162</v>
      </c>
      <c r="AF299" s="328">
        <f t="shared" si="223"/>
        <v>67.217393330692332</v>
      </c>
      <c r="AG299" s="329">
        <f t="shared" si="223"/>
        <v>69.675855801272348</v>
      </c>
      <c r="AH299" s="770"/>
      <c r="AI299" s="771"/>
      <c r="AJ299" s="771"/>
      <c r="AK299" s="771"/>
      <c r="AL299" s="771"/>
      <c r="AM299" s="771"/>
      <c r="AN299" s="771"/>
      <c r="AO299" s="771"/>
      <c r="AP299" s="771"/>
      <c r="AQ299" s="771"/>
      <c r="AR299" s="771"/>
      <c r="AS299" s="771"/>
      <c r="AT299" s="771"/>
      <c r="AU299" s="771"/>
      <c r="AV299" s="772"/>
    </row>
    <row r="300" spans="2:48" ht="15" customHeight="1" x14ac:dyDescent="0.3">
      <c r="B300" s="904" t="s">
        <v>62</v>
      </c>
      <c r="C300" s="1" t="s">
        <v>2</v>
      </c>
      <c r="D300" s="740">
        <v>9537</v>
      </c>
      <c r="E300" s="740">
        <v>8475</v>
      </c>
      <c r="F300" s="740">
        <v>8267</v>
      </c>
      <c r="G300" s="740">
        <v>7765</v>
      </c>
      <c r="H300" s="740">
        <v>8321</v>
      </c>
      <c r="I300" s="740">
        <v>7966</v>
      </c>
      <c r="J300" s="740">
        <v>9207</v>
      </c>
      <c r="K300" s="740">
        <v>11020</v>
      </c>
      <c r="L300" s="740">
        <v>11109</v>
      </c>
      <c r="M300" s="740">
        <v>11314</v>
      </c>
      <c r="N300" s="740">
        <v>12228</v>
      </c>
      <c r="O300" s="740">
        <v>13164</v>
      </c>
      <c r="P300" s="741">
        <v>13657</v>
      </c>
      <c r="Q300" s="741">
        <v>14871</v>
      </c>
      <c r="R300" s="741">
        <v>15660</v>
      </c>
      <c r="S300" s="143">
        <f>100</f>
        <v>100</v>
      </c>
      <c r="T300" s="328">
        <f t="shared" si="203"/>
        <v>88.864422774457381</v>
      </c>
      <c r="U300" s="328">
        <f t="shared" si="204"/>
        <v>86.683443430848271</v>
      </c>
      <c r="V300" s="328">
        <f t="shared" si="205"/>
        <v>81.419733668868616</v>
      </c>
      <c r="W300" s="328">
        <f t="shared" si="201"/>
        <v>87.249659221977566</v>
      </c>
      <c r="X300" s="328">
        <f t="shared" si="201"/>
        <v>83.527314669183184</v>
      </c>
      <c r="Y300" s="328">
        <f t="shared" si="201"/>
        <v>96.539792387543258</v>
      </c>
      <c r="Z300" s="328">
        <f t="shared" si="201"/>
        <v>115.54996330082835</v>
      </c>
      <c r="AA300" s="328">
        <f t="shared" si="201"/>
        <v>116.48317080843033</v>
      </c>
      <c r="AB300" s="328">
        <f t="shared" si="170"/>
        <v>118.63269371919891</v>
      </c>
      <c r="AC300" s="328">
        <f t="shared" si="170"/>
        <v>128.21642025794276</v>
      </c>
      <c r="AD300" s="328">
        <f t="shared" si="170"/>
        <v>138.0308273041837</v>
      </c>
      <c r="AE300" s="328">
        <f t="shared" si="223"/>
        <v>143.20016776764183</v>
      </c>
      <c r="AF300" s="328">
        <f t="shared" si="223"/>
        <v>155.92953759043723</v>
      </c>
      <c r="AG300" s="329">
        <f t="shared" si="223"/>
        <v>164.20257942749294</v>
      </c>
      <c r="AH300" s="766">
        <v>1</v>
      </c>
      <c r="AI300" s="767">
        <v>1</v>
      </c>
      <c r="AJ300" s="767">
        <v>1</v>
      </c>
      <c r="AK300" s="767">
        <v>1</v>
      </c>
      <c r="AL300" s="767">
        <v>1</v>
      </c>
      <c r="AM300" s="767">
        <v>1</v>
      </c>
      <c r="AN300" s="767">
        <v>1</v>
      </c>
      <c r="AO300" s="767">
        <v>1</v>
      </c>
      <c r="AP300" s="767">
        <v>1</v>
      </c>
      <c r="AQ300" s="767">
        <v>1</v>
      </c>
      <c r="AR300" s="767">
        <v>1</v>
      </c>
      <c r="AS300" s="767">
        <v>1</v>
      </c>
      <c r="AT300" s="767">
        <v>4</v>
      </c>
      <c r="AU300" s="767">
        <v>6</v>
      </c>
      <c r="AV300" s="769">
        <v>7</v>
      </c>
    </row>
    <row r="301" spans="2:48" ht="14.4" x14ac:dyDescent="0.3">
      <c r="B301" s="904"/>
      <c r="C301" s="1" t="s">
        <v>3</v>
      </c>
      <c r="D301" s="740">
        <v>869</v>
      </c>
      <c r="E301" s="740">
        <v>885</v>
      </c>
      <c r="F301" s="740">
        <v>824</v>
      </c>
      <c r="G301" s="740">
        <v>1128</v>
      </c>
      <c r="H301" s="740">
        <v>1146</v>
      </c>
      <c r="I301" s="740">
        <v>988</v>
      </c>
      <c r="J301" s="740">
        <v>1035</v>
      </c>
      <c r="K301" s="740">
        <v>1005</v>
      </c>
      <c r="L301" s="740">
        <v>1019</v>
      </c>
      <c r="M301" s="740">
        <v>979</v>
      </c>
      <c r="N301" s="740">
        <v>1319</v>
      </c>
      <c r="O301" s="740">
        <v>1225</v>
      </c>
      <c r="P301" s="741">
        <v>1244</v>
      </c>
      <c r="Q301" s="741">
        <v>1289</v>
      </c>
      <c r="R301" s="741">
        <v>1317</v>
      </c>
      <c r="S301" s="143">
        <f>100</f>
        <v>100</v>
      </c>
      <c r="T301" s="328">
        <f t="shared" si="203"/>
        <v>101.84119677790564</v>
      </c>
      <c r="U301" s="328">
        <f t="shared" si="204"/>
        <v>94.82163406214039</v>
      </c>
      <c r="V301" s="328">
        <f t="shared" si="205"/>
        <v>129.80437284234753</v>
      </c>
      <c r="W301" s="328">
        <f t="shared" si="201"/>
        <v>131.87571921749137</v>
      </c>
      <c r="X301" s="328">
        <f t="shared" si="201"/>
        <v>113.69390103567319</v>
      </c>
      <c r="Y301" s="328">
        <f t="shared" si="201"/>
        <v>119.102416570771</v>
      </c>
      <c r="Z301" s="328">
        <f t="shared" si="201"/>
        <v>115.65017261219793</v>
      </c>
      <c r="AA301" s="328">
        <f t="shared" si="201"/>
        <v>117.26121979286536</v>
      </c>
      <c r="AB301" s="328">
        <f t="shared" si="170"/>
        <v>112.65822784810126</v>
      </c>
      <c r="AC301" s="328">
        <f t="shared" si="170"/>
        <v>151.7836593785961</v>
      </c>
      <c r="AD301" s="328">
        <f t="shared" si="170"/>
        <v>140.96662830840046</v>
      </c>
      <c r="AE301" s="328">
        <f t="shared" si="223"/>
        <v>143.1530494821634</v>
      </c>
      <c r="AF301" s="328">
        <f t="shared" si="223"/>
        <v>148.33141542002301</v>
      </c>
      <c r="AG301" s="329">
        <f t="shared" si="223"/>
        <v>151.55350978135789</v>
      </c>
      <c r="AH301" s="766">
        <v>1</v>
      </c>
      <c r="AI301" s="767">
        <v>1</v>
      </c>
      <c r="AJ301" s="767">
        <v>1</v>
      </c>
      <c r="AK301" s="767">
        <v>1</v>
      </c>
      <c r="AL301" s="767">
        <v>1</v>
      </c>
      <c r="AM301" s="767">
        <v>1</v>
      </c>
      <c r="AN301" s="767">
        <v>1</v>
      </c>
      <c r="AO301" s="767">
        <v>1</v>
      </c>
      <c r="AP301" s="767">
        <v>1</v>
      </c>
      <c r="AQ301" s="767">
        <v>1</v>
      </c>
      <c r="AR301" s="767">
        <v>1</v>
      </c>
      <c r="AS301" s="767">
        <v>1</v>
      </c>
      <c r="AT301" s="767">
        <v>4</v>
      </c>
      <c r="AU301" s="767">
        <v>6</v>
      </c>
      <c r="AV301" s="769">
        <v>7</v>
      </c>
    </row>
    <row r="302" spans="2:48" ht="14.4" x14ac:dyDescent="0.3">
      <c r="B302" s="904"/>
      <c r="C302" s="1" t="s">
        <v>4</v>
      </c>
      <c r="D302" s="740">
        <v>856</v>
      </c>
      <c r="E302" s="740">
        <v>584</v>
      </c>
      <c r="F302" s="740">
        <v>472</v>
      </c>
      <c r="G302" s="740">
        <v>678</v>
      </c>
      <c r="H302" s="740">
        <v>581</v>
      </c>
      <c r="I302" s="740">
        <v>422</v>
      </c>
      <c r="J302" s="740">
        <v>436</v>
      </c>
      <c r="K302" s="740">
        <v>385</v>
      </c>
      <c r="L302" s="740">
        <v>652</v>
      </c>
      <c r="M302" s="740">
        <v>1014</v>
      </c>
      <c r="N302" s="740">
        <v>905</v>
      </c>
      <c r="O302" s="740">
        <v>813</v>
      </c>
      <c r="P302" s="741">
        <v>828</v>
      </c>
      <c r="Q302" s="741">
        <v>863</v>
      </c>
      <c r="R302" s="741">
        <v>885</v>
      </c>
      <c r="S302" s="143">
        <f>100</f>
        <v>100</v>
      </c>
      <c r="T302" s="328">
        <f t="shared" si="203"/>
        <v>68.224299065420567</v>
      </c>
      <c r="U302" s="328">
        <f t="shared" si="204"/>
        <v>55.140186915887853</v>
      </c>
      <c r="V302" s="328">
        <f t="shared" si="205"/>
        <v>79.205607476635521</v>
      </c>
      <c r="W302" s="328">
        <f t="shared" si="201"/>
        <v>67.873831775700936</v>
      </c>
      <c r="X302" s="328">
        <f t="shared" si="201"/>
        <v>49.299065420560744</v>
      </c>
      <c r="Y302" s="328">
        <f t="shared" si="201"/>
        <v>50.934579439252339</v>
      </c>
      <c r="Z302" s="328">
        <f t="shared" si="201"/>
        <v>44.976635514018689</v>
      </c>
      <c r="AA302" s="328">
        <f t="shared" si="201"/>
        <v>76.168224299065415</v>
      </c>
      <c r="AB302" s="328">
        <f t="shared" si="170"/>
        <v>118.45794392523365</v>
      </c>
      <c r="AC302" s="328">
        <f t="shared" si="170"/>
        <v>105.72429906542057</v>
      </c>
      <c r="AD302" s="328">
        <f t="shared" si="170"/>
        <v>94.976635514018696</v>
      </c>
      <c r="AE302" s="328">
        <f t="shared" si="223"/>
        <v>96.728971962616825</v>
      </c>
      <c r="AF302" s="328">
        <f t="shared" si="223"/>
        <v>100.8177570093458</v>
      </c>
      <c r="AG302" s="329">
        <f t="shared" si="223"/>
        <v>103.38785046728972</v>
      </c>
      <c r="AH302" s="766">
        <v>1</v>
      </c>
      <c r="AI302" s="767">
        <v>1</v>
      </c>
      <c r="AJ302" s="767">
        <v>1</v>
      </c>
      <c r="AK302" s="767">
        <v>1</v>
      </c>
      <c r="AL302" s="767">
        <v>1</v>
      </c>
      <c r="AM302" s="767">
        <v>1</v>
      </c>
      <c r="AN302" s="767">
        <v>1</v>
      </c>
      <c r="AO302" s="767">
        <v>1</v>
      </c>
      <c r="AP302" s="767">
        <v>1</v>
      </c>
      <c r="AQ302" s="767">
        <v>1</v>
      </c>
      <c r="AR302" s="767">
        <v>1</v>
      </c>
      <c r="AS302" s="767">
        <v>1</v>
      </c>
      <c r="AT302" s="767">
        <v>4</v>
      </c>
      <c r="AU302" s="767">
        <v>6</v>
      </c>
      <c r="AV302" s="769">
        <v>7</v>
      </c>
    </row>
    <row r="303" spans="2:48" ht="14.4" x14ac:dyDescent="0.3">
      <c r="B303" s="904"/>
      <c r="C303" s="1" t="s">
        <v>5</v>
      </c>
      <c r="D303" s="740">
        <v>4450</v>
      </c>
      <c r="E303" s="740">
        <v>4553</v>
      </c>
      <c r="F303" s="740">
        <v>3088</v>
      </c>
      <c r="G303" s="740">
        <v>2876</v>
      </c>
      <c r="H303" s="740">
        <v>2821</v>
      </c>
      <c r="I303" s="740">
        <v>2751</v>
      </c>
      <c r="J303" s="740">
        <v>3336</v>
      </c>
      <c r="K303" s="740">
        <v>3468</v>
      </c>
      <c r="L303" s="740">
        <v>3502</v>
      </c>
      <c r="M303" s="740">
        <v>1901</v>
      </c>
      <c r="N303" s="740">
        <v>2085</v>
      </c>
      <c r="O303" s="740">
        <v>2257</v>
      </c>
      <c r="P303" s="741">
        <v>2356</v>
      </c>
      <c r="Q303" s="741">
        <v>2601</v>
      </c>
      <c r="R303" s="741">
        <v>2763</v>
      </c>
      <c r="S303" s="143">
        <f>100</f>
        <v>100</v>
      </c>
      <c r="T303" s="328">
        <f t="shared" si="203"/>
        <v>102.31460674157303</v>
      </c>
      <c r="U303" s="328">
        <f t="shared" si="204"/>
        <v>69.393258426966298</v>
      </c>
      <c r="V303" s="328">
        <f t="shared" si="205"/>
        <v>64.629213483146074</v>
      </c>
      <c r="W303" s="328">
        <f t="shared" si="201"/>
        <v>63.393258426966291</v>
      </c>
      <c r="X303" s="328">
        <f t="shared" si="201"/>
        <v>61.820224719101127</v>
      </c>
      <c r="Y303" s="328">
        <f t="shared" si="201"/>
        <v>74.966292134831463</v>
      </c>
      <c r="Z303" s="328">
        <f t="shared" si="201"/>
        <v>77.932584269662925</v>
      </c>
      <c r="AA303" s="328">
        <f t="shared" si="201"/>
        <v>78.696629213483149</v>
      </c>
      <c r="AB303" s="328">
        <f t="shared" si="170"/>
        <v>42.719101123595507</v>
      </c>
      <c r="AC303" s="328">
        <f t="shared" si="170"/>
        <v>46.853932584269664</v>
      </c>
      <c r="AD303" s="328">
        <f t="shared" si="170"/>
        <v>50.719101123595507</v>
      </c>
      <c r="AE303" s="328">
        <f t="shared" si="223"/>
        <v>52.943820224719104</v>
      </c>
      <c r="AF303" s="328">
        <f t="shared" si="223"/>
        <v>58.449438202247194</v>
      </c>
      <c r="AG303" s="329">
        <f t="shared" si="223"/>
        <v>62.08988764044944</v>
      </c>
      <c r="AH303" s="766">
        <v>1</v>
      </c>
      <c r="AI303" s="767">
        <v>1</v>
      </c>
      <c r="AJ303" s="767">
        <v>1</v>
      </c>
      <c r="AK303" s="767">
        <v>1</v>
      </c>
      <c r="AL303" s="767">
        <v>1</v>
      </c>
      <c r="AM303" s="767">
        <v>1</v>
      </c>
      <c r="AN303" s="767">
        <v>1</v>
      </c>
      <c r="AO303" s="767">
        <v>1</v>
      </c>
      <c r="AP303" s="767">
        <v>1</v>
      </c>
      <c r="AQ303" s="767">
        <v>1</v>
      </c>
      <c r="AR303" s="767">
        <v>1</v>
      </c>
      <c r="AS303" s="767">
        <v>1</v>
      </c>
      <c r="AT303" s="767">
        <v>4</v>
      </c>
      <c r="AU303" s="767">
        <v>6</v>
      </c>
      <c r="AV303" s="769">
        <v>7</v>
      </c>
    </row>
    <row r="304" spans="2:48" ht="14.4" x14ac:dyDescent="0.3">
      <c r="B304" s="904"/>
      <c r="C304" s="1" t="s">
        <v>6</v>
      </c>
      <c r="D304" s="740">
        <v>15712</v>
      </c>
      <c r="E304" s="740">
        <v>14497</v>
      </c>
      <c r="F304" s="740">
        <v>12651</v>
      </c>
      <c r="G304" s="740">
        <v>12447</v>
      </c>
      <c r="H304" s="740">
        <v>12869</v>
      </c>
      <c r="I304" s="740">
        <v>12127</v>
      </c>
      <c r="J304" s="740">
        <v>14014</v>
      </c>
      <c r="K304" s="740">
        <v>15878</v>
      </c>
      <c r="L304" s="740">
        <v>16282</v>
      </c>
      <c r="M304" s="740">
        <v>15208</v>
      </c>
      <c r="N304" s="740">
        <v>16537</v>
      </c>
      <c r="O304" s="740">
        <v>17459</v>
      </c>
      <c r="P304" s="741">
        <v>18085</v>
      </c>
      <c r="Q304" s="741">
        <v>19624</v>
      </c>
      <c r="R304" s="741">
        <v>20625</v>
      </c>
      <c r="S304" s="143">
        <f>100</f>
        <v>100</v>
      </c>
      <c r="T304" s="328">
        <f t="shared" si="203"/>
        <v>92.267057026476579</v>
      </c>
      <c r="U304" s="328">
        <f t="shared" si="204"/>
        <v>80.51807535641548</v>
      </c>
      <c r="V304" s="328">
        <f t="shared" si="205"/>
        <v>79.219704684317719</v>
      </c>
      <c r="W304" s="328">
        <f t="shared" si="201"/>
        <v>81.90554989816701</v>
      </c>
      <c r="X304" s="328">
        <f t="shared" si="201"/>
        <v>77.183044806517316</v>
      </c>
      <c r="Y304" s="328">
        <f t="shared" si="201"/>
        <v>89.192973523421585</v>
      </c>
      <c r="Z304" s="328">
        <f t="shared" si="201"/>
        <v>101.05651731160896</v>
      </c>
      <c r="AA304" s="328">
        <f t="shared" si="201"/>
        <v>103.62780040733197</v>
      </c>
      <c r="AB304" s="328">
        <f t="shared" si="170"/>
        <v>96.792260692464353</v>
      </c>
      <c r="AC304" s="328">
        <f t="shared" si="170"/>
        <v>105.25076374745417</v>
      </c>
      <c r="AD304" s="328">
        <f t="shared" si="170"/>
        <v>111.11889002036659</v>
      </c>
      <c r="AE304" s="328">
        <f t="shared" si="223"/>
        <v>115.10310590631364</v>
      </c>
      <c r="AF304" s="328">
        <f t="shared" si="223"/>
        <v>124.89816700610999</v>
      </c>
      <c r="AG304" s="329">
        <f t="shared" si="223"/>
        <v>131.26909368635438</v>
      </c>
      <c r="AH304" s="766">
        <v>1</v>
      </c>
      <c r="AI304" s="767">
        <v>1</v>
      </c>
      <c r="AJ304" s="767">
        <v>1</v>
      </c>
      <c r="AK304" s="767">
        <v>1</v>
      </c>
      <c r="AL304" s="767">
        <v>1</v>
      </c>
      <c r="AM304" s="767">
        <v>1</v>
      </c>
      <c r="AN304" s="767">
        <v>1</v>
      </c>
      <c r="AO304" s="767">
        <v>1</v>
      </c>
      <c r="AP304" s="767">
        <v>1</v>
      </c>
      <c r="AQ304" s="767">
        <v>1</v>
      </c>
      <c r="AR304" s="767">
        <v>1</v>
      </c>
      <c r="AS304" s="767">
        <v>1</v>
      </c>
      <c r="AT304" s="767">
        <v>4</v>
      </c>
      <c r="AU304" s="767">
        <v>6</v>
      </c>
      <c r="AV304" s="769">
        <v>7</v>
      </c>
    </row>
    <row r="305" spans="2:48" ht="14.4" x14ac:dyDescent="0.3">
      <c r="B305" s="905"/>
      <c r="C305" s="8" t="s">
        <v>7</v>
      </c>
      <c r="D305">
        <v>11262</v>
      </c>
      <c r="E305">
        <v>9944</v>
      </c>
      <c r="F305">
        <v>9563</v>
      </c>
      <c r="G305">
        <v>9571</v>
      </c>
      <c r="H305">
        <v>10048</v>
      </c>
      <c r="I305">
        <v>9376</v>
      </c>
      <c r="J305">
        <v>10678</v>
      </c>
      <c r="K305">
        <v>12410</v>
      </c>
      <c r="L305">
        <v>12780</v>
      </c>
      <c r="M305">
        <v>13307</v>
      </c>
      <c r="N305">
        <v>14452</v>
      </c>
      <c r="O305">
        <v>15202</v>
      </c>
      <c r="P305">
        <v>15729</v>
      </c>
      <c r="Q305">
        <v>17023</v>
      </c>
      <c r="R305">
        <v>17862</v>
      </c>
      <c r="S305" s="143">
        <f>100</f>
        <v>100</v>
      </c>
      <c r="T305" s="328">
        <f t="shared" si="203"/>
        <v>88.296927721541465</v>
      </c>
      <c r="U305" s="328">
        <f t="shared" si="204"/>
        <v>84.913869650150957</v>
      </c>
      <c r="V305" s="328">
        <f t="shared" si="205"/>
        <v>84.984904990232636</v>
      </c>
      <c r="W305" s="328">
        <f t="shared" si="201"/>
        <v>89.220387142603442</v>
      </c>
      <c r="X305" s="328">
        <f t="shared" si="201"/>
        <v>83.253418575741435</v>
      </c>
      <c r="Y305" s="328">
        <f t="shared" si="201"/>
        <v>94.814420174036584</v>
      </c>
      <c r="Z305" s="328">
        <f t="shared" si="201"/>
        <v>110.19357130172261</v>
      </c>
      <c r="AA305" s="328">
        <f t="shared" si="201"/>
        <v>113.4789557805008</v>
      </c>
      <c r="AB305" s="328">
        <f t="shared" si="170"/>
        <v>118.15840880838218</v>
      </c>
      <c r="AC305" s="328">
        <f t="shared" si="170"/>
        <v>128.32534185757413</v>
      </c>
      <c r="AD305" s="328">
        <f t="shared" si="170"/>
        <v>134.98490499023265</v>
      </c>
      <c r="AE305" s="328">
        <f t="shared" si="223"/>
        <v>139.664358018114</v>
      </c>
      <c r="AF305" s="328">
        <f t="shared" si="223"/>
        <v>151.15432427632749</v>
      </c>
      <c r="AG305" s="329">
        <f t="shared" si="223"/>
        <v>158.60415556739477</v>
      </c>
      <c r="AH305" s="770"/>
      <c r="AI305" s="771"/>
      <c r="AJ305" s="771"/>
      <c r="AK305" s="771"/>
      <c r="AL305" s="771"/>
      <c r="AM305" s="771"/>
      <c r="AN305" s="771"/>
      <c r="AO305" s="771"/>
      <c r="AP305" s="771"/>
      <c r="AQ305" s="771"/>
      <c r="AR305" s="771"/>
      <c r="AS305" s="771"/>
      <c r="AT305" s="771"/>
      <c r="AU305" s="771"/>
      <c r="AV305" s="772"/>
    </row>
    <row r="306" spans="2:48" ht="15" customHeight="1" x14ac:dyDescent="0.3">
      <c r="B306" s="904" t="s">
        <v>92</v>
      </c>
      <c r="C306" s="1" t="s">
        <v>2</v>
      </c>
      <c r="D306" s="740">
        <v>1782</v>
      </c>
      <c r="E306" s="740">
        <v>1560</v>
      </c>
      <c r="F306" s="740">
        <v>1142</v>
      </c>
      <c r="G306" s="740">
        <v>1041</v>
      </c>
      <c r="H306" s="740">
        <v>1145</v>
      </c>
      <c r="I306" s="740">
        <v>1155</v>
      </c>
      <c r="J306" s="740">
        <v>1105</v>
      </c>
      <c r="K306" s="740">
        <v>1170</v>
      </c>
      <c r="L306" s="740">
        <v>879</v>
      </c>
      <c r="M306" s="740">
        <v>1009</v>
      </c>
      <c r="N306" s="740">
        <v>639</v>
      </c>
      <c r="O306" s="740">
        <v>680</v>
      </c>
      <c r="P306" s="741">
        <v>705</v>
      </c>
      <c r="Q306" s="741">
        <v>768</v>
      </c>
      <c r="R306" s="741">
        <v>809</v>
      </c>
      <c r="S306" s="143">
        <f>100</f>
        <v>100</v>
      </c>
      <c r="T306" s="328">
        <f t="shared" si="203"/>
        <v>87.542087542087543</v>
      </c>
      <c r="U306" s="328">
        <f t="shared" si="204"/>
        <v>64.085297418630745</v>
      </c>
      <c r="V306" s="328">
        <f t="shared" si="205"/>
        <v>58.417508417508415</v>
      </c>
      <c r="W306" s="328">
        <f t="shared" si="201"/>
        <v>64.253647586980918</v>
      </c>
      <c r="X306" s="328">
        <f t="shared" si="201"/>
        <v>64.81481481481481</v>
      </c>
      <c r="Y306" s="328">
        <f t="shared" si="201"/>
        <v>62.008978675645345</v>
      </c>
      <c r="Z306" s="328">
        <f t="shared" si="201"/>
        <v>65.656565656565661</v>
      </c>
      <c r="AA306" s="328">
        <f t="shared" si="201"/>
        <v>49.326599326599329</v>
      </c>
      <c r="AB306" s="328">
        <f t="shared" si="170"/>
        <v>56.621773288439954</v>
      </c>
      <c r="AC306" s="328">
        <f t="shared" si="170"/>
        <v>35.858585858585862</v>
      </c>
      <c r="AD306" s="328">
        <f t="shared" si="170"/>
        <v>38.159371492704828</v>
      </c>
      <c r="AE306" s="328">
        <f t="shared" si="223"/>
        <v>39.562289562289564</v>
      </c>
      <c r="AF306" s="328">
        <f t="shared" si="223"/>
        <v>43.0976430976431</v>
      </c>
      <c r="AG306" s="329">
        <f t="shared" si="223"/>
        <v>45.398428731762067</v>
      </c>
      <c r="AH306" s="766">
        <v>1</v>
      </c>
      <c r="AI306" s="767">
        <v>1</v>
      </c>
      <c r="AJ306" s="767">
        <v>1</v>
      </c>
      <c r="AK306" s="767">
        <v>1</v>
      </c>
      <c r="AL306" s="767">
        <v>1</v>
      </c>
      <c r="AM306" s="767">
        <v>1</v>
      </c>
      <c r="AN306" s="767">
        <v>1</v>
      </c>
      <c r="AO306" s="767">
        <v>1</v>
      </c>
      <c r="AP306" s="767">
        <v>1</v>
      </c>
      <c r="AQ306" s="767">
        <v>1</v>
      </c>
      <c r="AR306" s="767">
        <v>1</v>
      </c>
      <c r="AS306" s="767">
        <v>1</v>
      </c>
      <c r="AT306" s="767">
        <v>4</v>
      </c>
      <c r="AU306" s="767">
        <v>6</v>
      </c>
      <c r="AV306" s="769">
        <v>7</v>
      </c>
    </row>
    <row r="307" spans="2:48" ht="14.4" x14ac:dyDescent="0.3">
      <c r="B307" s="904"/>
      <c r="C307" s="1" t="s">
        <v>3</v>
      </c>
      <c r="D307" s="740">
        <v>1217</v>
      </c>
      <c r="E307" s="740">
        <v>1045</v>
      </c>
      <c r="F307" s="740">
        <v>1073</v>
      </c>
      <c r="G307" s="740">
        <v>1193</v>
      </c>
      <c r="H307" s="740">
        <v>1116</v>
      </c>
      <c r="I307" s="740">
        <v>1198</v>
      </c>
      <c r="J307" s="740">
        <v>1222</v>
      </c>
      <c r="K307" s="740">
        <v>1008</v>
      </c>
      <c r="L307" s="740">
        <v>1074</v>
      </c>
      <c r="M307" s="740">
        <v>981</v>
      </c>
      <c r="N307" s="740">
        <v>876</v>
      </c>
      <c r="O307" s="740">
        <v>796</v>
      </c>
      <c r="P307" s="741">
        <v>808</v>
      </c>
      <c r="Q307" s="741">
        <v>838</v>
      </c>
      <c r="R307" s="741">
        <v>856</v>
      </c>
      <c r="S307" s="143">
        <f>100</f>
        <v>100</v>
      </c>
      <c r="T307" s="328">
        <f t="shared" si="203"/>
        <v>85.866885784716516</v>
      </c>
      <c r="U307" s="328">
        <f t="shared" si="204"/>
        <v>88.16762530813476</v>
      </c>
      <c r="V307" s="328">
        <f t="shared" si="205"/>
        <v>98.027937551355791</v>
      </c>
      <c r="W307" s="328">
        <f t="shared" si="201"/>
        <v>91.700903861955624</v>
      </c>
      <c r="X307" s="328">
        <f t="shared" si="201"/>
        <v>98.438783894823331</v>
      </c>
      <c r="Y307" s="328">
        <f t="shared" si="201"/>
        <v>100.41084634346754</v>
      </c>
      <c r="Z307" s="328">
        <f t="shared" si="201"/>
        <v>82.826622843056697</v>
      </c>
      <c r="AA307" s="328">
        <f t="shared" si="201"/>
        <v>88.249794576828265</v>
      </c>
      <c r="AB307" s="328">
        <f t="shared" si="170"/>
        <v>80.608052588331958</v>
      </c>
      <c r="AC307" s="328">
        <f t="shared" si="170"/>
        <v>71.980279375513561</v>
      </c>
      <c r="AD307" s="328">
        <f t="shared" si="170"/>
        <v>65.406737880032864</v>
      </c>
      <c r="AE307" s="328">
        <f t="shared" si="223"/>
        <v>66.392769104354969</v>
      </c>
      <c r="AF307" s="328">
        <f t="shared" si="223"/>
        <v>68.857847165160237</v>
      </c>
      <c r="AG307" s="329">
        <f t="shared" si="223"/>
        <v>70.336894001643387</v>
      </c>
      <c r="AH307" s="766">
        <v>1</v>
      </c>
      <c r="AI307" s="767">
        <v>1</v>
      </c>
      <c r="AJ307" s="767">
        <v>1</v>
      </c>
      <c r="AK307" s="767">
        <v>1</v>
      </c>
      <c r="AL307" s="767">
        <v>1</v>
      </c>
      <c r="AM307" s="767">
        <v>1</v>
      </c>
      <c r="AN307" s="767">
        <v>1</v>
      </c>
      <c r="AO307" s="767">
        <v>1</v>
      </c>
      <c r="AP307" s="767">
        <v>1</v>
      </c>
      <c r="AQ307" s="767">
        <v>1</v>
      </c>
      <c r="AR307" s="767">
        <v>1</v>
      </c>
      <c r="AS307" s="767">
        <v>1</v>
      </c>
      <c r="AT307" s="767">
        <v>4</v>
      </c>
      <c r="AU307" s="767">
        <v>6</v>
      </c>
      <c r="AV307" s="769">
        <v>7</v>
      </c>
    </row>
    <row r="308" spans="2:48" ht="14.4" x14ac:dyDescent="0.3">
      <c r="B308" s="904"/>
      <c r="C308" s="1" t="s">
        <v>4</v>
      </c>
      <c r="D308" s="740">
        <v>3283</v>
      </c>
      <c r="E308" s="740">
        <v>3314</v>
      </c>
      <c r="F308" s="740">
        <v>2984</v>
      </c>
      <c r="G308" s="740">
        <v>2934</v>
      </c>
      <c r="H308" s="740">
        <v>3046</v>
      </c>
      <c r="I308" s="740">
        <v>3000</v>
      </c>
      <c r="J308" s="740">
        <v>2527</v>
      </c>
      <c r="K308" s="740">
        <v>2630</v>
      </c>
      <c r="L308" s="740">
        <v>2567</v>
      </c>
      <c r="M308" s="740">
        <v>2874</v>
      </c>
      <c r="N308" s="740">
        <v>2588</v>
      </c>
      <c r="O308" s="740">
        <v>2707</v>
      </c>
      <c r="P308" s="741">
        <v>2756</v>
      </c>
      <c r="Q308" s="741">
        <v>2874</v>
      </c>
      <c r="R308" s="741">
        <v>2948</v>
      </c>
      <c r="S308" s="143">
        <f>100</f>
        <v>100</v>
      </c>
      <c r="T308" s="328">
        <f t="shared" ref="T308:T338" si="224">E308*100/$D308</f>
        <v>100.94425830033506</v>
      </c>
      <c r="U308" s="328">
        <f t="shared" ref="U308:U338" si="225">F308*100/$D308</f>
        <v>90.892476393542495</v>
      </c>
      <c r="V308" s="328">
        <f t="shared" ref="V308:V338" si="226">G308*100/$D308</f>
        <v>89.369479134937563</v>
      </c>
      <c r="W308" s="328">
        <f t="shared" si="201"/>
        <v>92.78099299421261</v>
      </c>
      <c r="X308" s="328">
        <f t="shared" si="201"/>
        <v>91.379835516296069</v>
      </c>
      <c r="Y308" s="328">
        <f t="shared" si="201"/>
        <v>76.972281449893387</v>
      </c>
      <c r="Z308" s="328">
        <f t="shared" si="201"/>
        <v>80.109655802619557</v>
      </c>
      <c r="AA308" s="328">
        <f t="shared" si="201"/>
        <v>78.190679256777344</v>
      </c>
      <c r="AB308" s="328">
        <f t="shared" si="170"/>
        <v>87.541882424611629</v>
      </c>
      <c r="AC308" s="328">
        <f t="shared" si="170"/>
        <v>78.830338105391405</v>
      </c>
      <c r="AD308" s="328">
        <f t="shared" si="170"/>
        <v>82.455071580871149</v>
      </c>
      <c r="AE308" s="328">
        <f t="shared" si="223"/>
        <v>83.947608894303997</v>
      </c>
      <c r="AF308" s="328">
        <f t="shared" si="223"/>
        <v>87.541882424611629</v>
      </c>
      <c r="AG308" s="329">
        <f t="shared" si="223"/>
        <v>89.795918367346943</v>
      </c>
      <c r="AH308" s="766">
        <v>1</v>
      </c>
      <c r="AI308" s="767">
        <v>1</v>
      </c>
      <c r="AJ308" s="767">
        <v>1</v>
      </c>
      <c r="AK308" s="767">
        <v>1</v>
      </c>
      <c r="AL308" s="767">
        <v>1</v>
      </c>
      <c r="AM308" s="767">
        <v>1</v>
      </c>
      <c r="AN308" s="767">
        <v>1</v>
      </c>
      <c r="AO308" s="767">
        <v>1</v>
      </c>
      <c r="AP308" s="767">
        <v>1</v>
      </c>
      <c r="AQ308" s="767">
        <v>1</v>
      </c>
      <c r="AR308" s="767">
        <v>1</v>
      </c>
      <c r="AS308" s="767">
        <v>1</v>
      </c>
      <c r="AT308" s="767">
        <v>4</v>
      </c>
      <c r="AU308" s="767">
        <v>6</v>
      </c>
      <c r="AV308" s="769">
        <v>7</v>
      </c>
    </row>
    <row r="309" spans="2:48" ht="14.4" x14ac:dyDescent="0.3">
      <c r="B309" s="904"/>
      <c r="C309" s="1" t="s">
        <v>5</v>
      </c>
      <c r="D309" s="740">
        <v>11561</v>
      </c>
      <c r="E309" s="740">
        <v>10957</v>
      </c>
      <c r="F309" s="740">
        <v>10826</v>
      </c>
      <c r="G309" s="740">
        <v>10484</v>
      </c>
      <c r="H309" s="740">
        <v>10524</v>
      </c>
      <c r="I309" s="740">
        <v>10366</v>
      </c>
      <c r="J309" s="740">
        <v>10673</v>
      </c>
      <c r="K309" s="740">
        <v>10567</v>
      </c>
      <c r="L309" s="740">
        <v>10202</v>
      </c>
      <c r="M309" s="740">
        <v>11621</v>
      </c>
      <c r="N309" s="740">
        <v>11798</v>
      </c>
      <c r="O309" s="740">
        <v>11791</v>
      </c>
      <c r="P309" s="741">
        <v>12307</v>
      </c>
      <c r="Q309" s="741">
        <v>13587</v>
      </c>
      <c r="R309" s="741">
        <v>14431</v>
      </c>
      <c r="S309" s="143">
        <f>100</f>
        <v>100</v>
      </c>
      <c r="T309" s="328">
        <f t="shared" si="224"/>
        <v>94.775538448231117</v>
      </c>
      <c r="U309" s="328">
        <f t="shared" si="225"/>
        <v>93.642418475910389</v>
      </c>
      <c r="V309" s="328">
        <f t="shared" si="226"/>
        <v>90.684196868782976</v>
      </c>
      <c r="W309" s="328">
        <f t="shared" si="201"/>
        <v>91.030187700025948</v>
      </c>
      <c r="X309" s="328">
        <f t="shared" si="201"/>
        <v>89.663523916616214</v>
      </c>
      <c r="Y309" s="328">
        <f t="shared" si="201"/>
        <v>92.319003546406023</v>
      </c>
      <c r="Z309" s="328">
        <f t="shared" si="201"/>
        <v>91.402127843612149</v>
      </c>
      <c r="AA309" s="328">
        <f t="shared" si="201"/>
        <v>88.244961508520021</v>
      </c>
      <c r="AB309" s="328">
        <f t="shared" ref="AB309:AD372" si="227">M309*100/$D309</f>
        <v>100.51898624686446</v>
      </c>
      <c r="AC309" s="328">
        <f t="shared" si="227"/>
        <v>102.04999567511462</v>
      </c>
      <c r="AD309" s="328">
        <f t="shared" si="227"/>
        <v>101.9894472796471</v>
      </c>
      <c r="AE309" s="328">
        <f t="shared" ref="AE309:AG309" si="228">P309*100/$D309</f>
        <v>106.45272900268142</v>
      </c>
      <c r="AF309" s="328">
        <f t="shared" si="228"/>
        <v>117.52443560245653</v>
      </c>
      <c r="AG309" s="329">
        <f t="shared" si="228"/>
        <v>124.82484214168325</v>
      </c>
      <c r="AH309" s="766">
        <v>1</v>
      </c>
      <c r="AI309" s="767">
        <v>1</v>
      </c>
      <c r="AJ309" s="767">
        <v>1</v>
      </c>
      <c r="AK309" s="767">
        <v>1</v>
      </c>
      <c r="AL309" s="767">
        <v>1</v>
      </c>
      <c r="AM309" s="767">
        <v>1</v>
      </c>
      <c r="AN309" s="767">
        <v>1</v>
      </c>
      <c r="AO309" s="767">
        <v>1</v>
      </c>
      <c r="AP309" s="767">
        <v>1</v>
      </c>
      <c r="AQ309" s="767">
        <v>1</v>
      </c>
      <c r="AR309" s="767">
        <v>1</v>
      </c>
      <c r="AS309" s="767">
        <v>1</v>
      </c>
      <c r="AT309" s="767">
        <v>4</v>
      </c>
      <c r="AU309" s="767">
        <v>6</v>
      </c>
      <c r="AV309" s="769">
        <v>7</v>
      </c>
    </row>
    <row r="310" spans="2:48" ht="14.4" x14ac:dyDescent="0.3">
      <c r="B310" s="904"/>
      <c r="C310" s="1" t="s">
        <v>6</v>
      </c>
      <c r="D310" s="740">
        <v>17843</v>
      </c>
      <c r="E310" s="740">
        <v>16876</v>
      </c>
      <c r="F310" s="740">
        <v>16025</v>
      </c>
      <c r="G310" s="740">
        <v>15652</v>
      </c>
      <c r="H310" s="740">
        <v>15831</v>
      </c>
      <c r="I310" s="740">
        <v>15719</v>
      </c>
      <c r="J310" s="740">
        <v>15527</v>
      </c>
      <c r="K310" s="740">
        <v>15375</v>
      </c>
      <c r="L310" s="740">
        <v>14722</v>
      </c>
      <c r="M310" s="740">
        <v>16485</v>
      </c>
      <c r="N310" s="740">
        <v>15901</v>
      </c>
      <c r="O310" s="740">
        <v>15974</v>
      </c>
      <c r="P310" s="741">
        <v>16576</v>
      </c>
      <c r="Q310" s="741">
        <v>18067</v>
      </c>
      <c r="R310" s="741">
        <v>19044</v>
      </c>
      <c r="S310" s="143">
        <f>100</f>
        <v>100</v>
      </c>
      <c r="T310" s="328">
        <f t="shared" si="224"/>
        <v>94.580507762147619</v>
      </c>
      <c r="U310" s="328">
        <f t="shared" si="225"/>
        <v>89.811130415288915</v>
      </c>
      <c r="V310" s="328">
        <f t="shared" si="226"/>
        <v>87.72067477442134</v>
      </c>
      <c r="W310" s="328">
        <f t="shared" si="201"/>
        <v>88.723869304489156</v>
      </c>
      <c r="X310" s="328">
        <f t="shared" si="201"/>
        <v>88.096172168357342</v>
      </c>
      <c r="Y310" s="328">
        <f t="shared" si="201"/>
        <v>87.020119934988514</v>
      </c>
      <c r="Z310" s="328">
        <f t="shared" si="201"/>
        <v>86.168245250238186</v>
      </c>
      <c r="AA310" s="328">
        <f t="shared" si="201"/>
        <v>82.508546769041075</v>
      </c>
      <c r="AB310" s="328">
        <f t="shared" si="227"/>
        <v>92.389172224401733</v>
      </c>
      <c r="AC310" s="328">
        <f t="shared" si="227"/>
        <v>89.11618001457154</v>
      </c>
      <c r="AD310" s="328">
        <f t="shared" si="227"/>
        <v>89.525304040800307</v>
      </c>
      <c r="AE310" s="328">
        <f t="shared" ref="AE310:AG310" si="229">P310*100/$D310</f>
        <v>92.899176147508825</v>
      </c>
      <c r="AF310" s="328">
        <f t="shared" si="229"/>
        <v>101.25539427226363</v>
      </c>
      <c r="AG310" s="329">
        <f t="shared" si="229"/>
        <v>106.73093089727064</v>
      </c>
      <c r="AH310" s="766">
        <v>1</v>
      </c>
      <c r="AI310" s="767">
        <v>1</v>
      </c>
      <c r="AJ310" s="767">
        <v>1</v>
      </c>
      <c r="AK310" s="767">
        <v>1</v>
      </c>
      <c r="AL310" s="767">
        <v>1</v>
      </c>
      <c r="AM310" s="767">
        <v>1</v>
      </c>
      <c r="AN310" s="767">
        <v>1</v>
      </c>
      <c r="AO310" s="767">
        <v>1</v>
      </c>
      <c r="AP310" s="767">
        <v>1</v>
      </c>
      <c r="AQ310" s="767">
        <v>1</v>
      </c>
      <c r="AR310" s="767">
        <v>1</v>
      </c>
      <c r="AS310" s="767">
        <v>1</v>
      </c>
      <c r="AT310" s="767">
        <v>4</v>
      </c>
      <c r="AU310" s="767">
        <v>6</v>
      </c>
      <c r="AV310" s="769">
        <v>7</v>
      </c>
    </row>
    <row r="311" spans="2:48" ht="14.4" x14ac:dyDescent="0.3">
      <c r="B311" s="905"/>
      <c r="C311" s="8" t="s">
        <v>7</v>
      </c>
      <c r="D311">
        <v>6282</v>
      </c>
      <c r="E311">
        <v>5919</v>
      </c>
      <c r="F311">
        <v>5199</v>
      </c>
      <c r="G311">
        <v>5168</v>
      </c>
      <c r="H311">
        <v>5307</v>
      </c>
      <c r="I311">
        <v>5353</v>
      </c>
      <c r="J311">
        <v>4854</v>
      </c>
      <c r="K311">
        <v>4808</v>
      </c>
      <c r="L311">
        <v>4520</v>
      </c>
      <c r="M311">
        <v>4864</v>
      </c>
      <c r="N311">
        <v>4103</v>
      </c>
      <c r="O311">
        <v>4183</v>
      </c>
      <c r="P311">
        <v>4269</v>
      </c>
      <c r="Q311">
        <v>4480</v>
      </c>
      <c r="R311">
        <v>4613</v>
      </c>
      <c r="S311" s="143">
        <f>100</f>
        <v>100</v>
      </c>
      <c r="T311" s="328">
        <f t="shared" si="224"/>
        <v>94.221585482330468</v>
      </c>
      <c r="U311" s="328">
        <f t="shared" si="225"/>
        <v>82.760267430754539</v>
      </c>
      <c r="V311" s="328">
        <f t="shared" si="226"/>
        <v>82.266794014645015</v>
      </c>
      <c r="W311" s="328">
        <f t="shared" si="201"/>
        <v>84.479465138490923</v>
      </c>
      <c r="X311" s="328">
        <f t="shared" si="201"/>
        <v>85.211716014008275</v>
      </c>
      <c r="Y311" s="328">
        <f t="shared" si="201"/>
        <v>77.268385864374409</v>
      </c>
      <c r="Z311" s="328">
        <f t="shared" si="201"/>
        <v>76.536134988857057</v>
      </c>
      <c r="AA311" s="328">
        <f t="shared" si="201"/>
        <v>71.95160776822668</v>
      </c>
      <c r="AB311" s="328">
        <f t="shared" si="227"/>
        <v>77.427570837312956</v>
      </c>
      <c r="AC311" s="328">
        <f t="shared" si="227"/>
        <v>65.313594396688956</v>
      </c>
      <c r="AD311" s="328">
        <f t="shared" si="227"/>
        <v>66.587074180197391</v>
      </c>
      <c r="AE311" s="328">
        <f t="shared" ref="AE311:AG311" si="230">P311*100/$D311</f>
        <v>67.95606494746896</v>
      </c>
      <c r="AF311" s="328">
        <f t="shared" si="230"/>
        <v>71.314867876472462</v>
      </c>
      <c r="AG311" s="329">
        <f t="shared" si="230"/>
        <v>73.432028016555236</v>
      </c>
      <c r="AH311" s="770"/>
      <c r="AI311" s="771"/>
      <c r="AJ311" s="771"/>
      <c r="AK311" s="771"/>
      <c r="AL311" s="771"/>
      <c r="AM311" s="771"/>
      <c r="AN311" s="771"/>
      <c r="AO311" s="771"/>
      <c r="AP311" s="771"/>
      <c r="AQ311" s="771"/>
      <c r="AR311" s="771"/>
      <c r="AS311" s="771"/>
      <c r="AT311" s="771"/>
      <c r="AU311" s="771"/>
      <c r="AV311" s="772"/>
    </row>
    <row r="312" spans="2:48" ht="15" customHeight="1" x14ac:dyDescent="0.3">
      <c r="B312" s="904" t="s">
        <v>63</v>
      </c>
      <c r="C312" s="1" t="s">
        <v>2</v>
      </c>
      <c r="D312" s="740">
        <v>9336</v>
      </c>
      <c r="E312" s="740">
        <v>10955</v>
      </c>
      <c r="F312" s="740">
        <v>12849</v>
      </c>
      <c r="G312" s="740">
        <v>11503</v>
      </c>
      <c r="H312" s="740">
        <v>10506</v>
      </c>
      <c r="I312" s="740">
        <v>12261</v>
      </c>
      <c r="J312" s="740">
        <v>12737</v>
      </c>
      <c r="K312" s="740">
        <v>12847</v>
      </c>
      <c r="L312" s="740">
        <v>12995</v>
      </c>
      <c r="M312" s="740">
        <v>13559</v>
      </c>
      <c r="N312" s="740">
        <v>11421</v>
      </c>
      <c r="O312" s="740">
        <v>11174</v>
      </c>
      <c r="P312" s="741">
        <v>11592</v>
      </c>
      <c r="Q312" s="741">
        <v>12622</v>
      </c>
      <c r="R312" s="741">
        <v>13292</v>
      </c>
      <c r="S312" s="143">
        <f>100</f>
        <v>100</v>
      </c>
      <c r="T312" s="328">
        <f t="shared" si="224"/>
        <v>117.34147386461011</v>
      </c>
      <c r="U312" s="328">
        <f t="shared" si="225"/>
        <v>137.62853470437017</v>
      </c>
      <c r="V312" s="328">
        <f t="shared" si="226"/>
        <v>123.21122536418166</v>
      </c>
      <c r="W312" s="328">
        <f t="shared" si="201"/>
        <v>112.53213367609254</v>
      </c>
      <c r="X312" s="328">
        <f t="shared" si="201"/>
        <v>131.33033419023135</v>
      </c>
      <c r="Y312" s="328">
        <f t="shared" si="201"/>
        <v>136.42887746358184</v>
      </c>
      <c r="Z312" s="328">
        <f t="shared" si="201"/>
        <v>137.60711225364182</v>
      </c>
      <c r="AA312" s="328">
        <f t="shared" si="201"/>
        <v>139.1923736075407</v>
      </c>
      <c r="AB312" s="328">
        <f t="shared" si="227"/>
        <v>145.23350471293915</v>
      </c>
      <c r="AC312" s="328">
        <f t="shared" si="227"/>
        <v>122.33290488431876</v>
      </c>
      <c r="AD312" s="328">
        <f t="shared" si="227"/>
        <v>119.6872322193659</v>
      </c>
      <c r="AE312" s="328">
        <f t="shared" ref="AE312:AG312" si="231">P312*100/$D312</f>
        <v>124.16452442159382</v>
      </c>
      <c r="AF312" s="328">
        <f t="shared" si="231"/>
        <v>135.19708654670094</v>
      </c>
      <c r="AG312" s="329">
        <f t="shared" si="231"/>
        <v>142.37360754070266</v>
      </c>
      <c r="AH312" s="766">
        <v>1</v>
      </c>
      <c r="AI312" s="767">
        <v>1</v>
      </c>
      <c r="AJ312" s="767">
        <v>1</v>
      </c>
      <c r="AK312" s="767">
        <v>1</v>
      </c>
      <c r="AL312" s="767">
        <v>1</v>
      </c>
      <c r="AM312" s="767">
        <v>1</v>
      </c>
      <c r="AN312" s="767">
        <v>1</v>
      </c>
      <c r="AO312" s="767">
        <v>1</v>
      </c>
      <c r="AP312" s="767">
        <v>1</v>
      </c>
      <c r="AQ312" s="767">
        <v>1</v>
      </c>
      <c r="AR312" s="767">
        <v>1</v>
      </c>
      <c r="AS312" s="767">
        <v>1</v>
      </c>
      <c r="AT312" s="767">
        <v>4</v>
      </c>
      <c r="AU312" s="767">
        <v>6</v>
      </c>
      <c r="AV312" s="769">
        <v>7</v>
      </c>
    </row>
    <row r="313" spans="2:48" ht="14.4" x14ac:dyDescent="0.3">
      <c r="B313" s="904"/>
      <c r="C313" s="1" t="s">
        <v>3</v>
      </c>
      <c r="D313" s="740">
        <v>3704</v>
      </c>
      <c r="E313" s="740">
        <v>3570</v>
      </c>
      <c r="F313" s="740">
        <v>3446</v>
      </c>
      <c r="G313" s="740">
        <v>3510</v>
      </c>
      <c r="H313" s="740">
        <v>4119</v>
      </c>
      <c r="I313" s="740">
        <v>4356</v>
      </c>
      <c r="J313" s="740">
        <v>4712</v>
      </c>
      <c r="K313" s="740">
        <v>4500</v>
      </c>
      <c r="L313" s="740">
        <v>4758</v>
      </c>
      <c r="M313" s="740">
        <v>4133</v>
      </c>
      <c r="N313" s="740">
        <v>5440</v>
      </c>
      <c r="O313" s="740">
        <v>5723</v>
      </c>
      <c r="P313" s="741">
        <v>5812</v>
      </c>
      <c r="Q313" s="741">
        <v>6024</v>
      </c>
      <c r="R313" s="741">
        <v>6155</v>
      </c>
      <c r="S313" s="143">
        <f>100</f>
        <v>100</v>
      </c>
      <c r="T313" s="328">
        <f t="shared" si="224"/>
        <v>96.382289416846646</v>
      </c>
      <c r="U313" s="328">
        <f t="shared" si="225"/>
        <v>93.034557235421161</v>
      </c>
      <c r="V313" s="328">
        <f t="shared" si="226"/>
        <v>94.762419006479476</v>
      </c>
      <c r="W313" s="328">
        <f t="shared" si="201"/>
        <v>111.20410367170626</v>
      </c>
      <c r="X313" s="328">
        <f t="shared" si="201"/>
        <v>117.60259179265658</v>
      </c>
      <c r="Y313" s="328">
        <f t="shared" si="201"/>
        <v>127.21382289416847</v>
      </c>
      <c r="Z313" s="328">
        <f t="shared" si="201"/>
        <v>121.49028077753779</v>
      </c>
      <c r="AA313" s="328">
        <f t="shared" si="201"/>
        <v>128.45572354211663</v>
      </c>
      <c r="AB313" s="328">
        <f t="shared" si="227"/>
        <v>111.58207343412526</v>
      </c>
      <c r="AC313" s="328">
        <f t="shared" si="227"/>
        <v>146.86825053995679</v>
      </c>
      <c r="AD313" s="328">
        <f t="shared" si="227"/>
        <v>154.50863930885529</v>
      </c>
      <c r="AE313" s="328">
        <f t="shared" ref="AE313:AG313" si="232">P313*100/$D313</f>
        <v>156.91144708423326</v>
      </c>
      <c r="AF313" s="328">
        <f t="shared" si="232"/>
        <v>162.63498920086394</v>
      </c>
      <c r="AG313" s="329">
        <f t="shared" si="232"/>
        <v>166.17170626349892</v>
      </c>
      <c r="AH313" s="766">
        <v>1</v>
      </c>
      <c r="AI313" s="767">
        <v>1</v>
      </c>
      <c r="AJ313" s="767">
        <v>1</v>
      </c>
      <c r="AK313" s="767">
        <v>1</v>
      </c>
      <c r="AL313" s="767">
        <v>1</v>
      </c>
      <c r="AM313" s="767">
        <v>1</v>
      </c>
      <c r="AN313" s="767">
        <v>1</v>
      </c>
      <c r="AO313" s="767">
        <v>1</v>
      </c>
      <c r="AP313" s="767">
        <v>1</v>
      </c>
      <c r="AQ313" s="767">
        <v>1</v>
      </c>
      <c r="AR313" s="767">
        <v>1</v>
      </c>
      <c r="AS313" s="767">
        <v>1</v>
      </c>
      <c r="AT313" s="767">
        <v>4</v>
      </c>
      <c r="AU313" s="767">
        <v>6</v>
      </c>
      <c r="AV313" s="769">
        <v>7</v>
      </c>
    </row>
    <row r="314" spans="2:48" ht="14.4" x14ac:dyDescent="0.3">
      <c r="B314" s="904"/>
      <c r="C314" s="1" t="s">
        <v>4</v>
      </c>
      <c r="D314" s="740">
        <v>4233</v>
      </c>
      <c r="E314" s="740">
        <v>4385</v>
      </c>
      <c r="F314" s="740">
        <v>4020</v>
      </c>
      <c r="G314" s="740">
        <v>3687</v>
      </c>
      <c r="H314" s="740">
        <v>3209</v>
      </c>
      <c r="I314" s="740">
        <v>4234</v>
      </c>
      <c r="J314" s="740">
        <v>4079</v>
      </c>
      <c r="K314" s="740">
        <v>4216</v>
      </c>
      <c r="L314" s="740">
        <v>4216</v>
      </c>
      <c r="M314" s="740">
        <v>4686</v>
      </c>
      <c r="N314" s="740">
        <v>3154</v>
      </c>
      <c r="O314" s="740">
        <v>2191</v>
      </c>
      <c r="P314" s="741">
        <v>2231</v>
      </c>
      <c r="Q314" s="741">
        <v>2327</v>
      </c>
      <c r="R314" s="741">
        <v>2387</v>
      </c>
      <c r="S314" s="143">
        <f>100</f>
        <v>100</v>
      </c>
      <c r="T314" s="328">
        <f t="shared" si="224"/>
        <v>103.59083392393102</v>
      </c>
      <c r="U314" s="328">
        <f t="shared" si="225"/>
        <v>94.968107725017717</v>
      </c>
      <c r="V314" s="328">
        <f t="shared" si="226"/>
        <v>87.101346562721474</v>
      </c>
      <c r="W314" s="328">
        <f t="shared" si="201"/>
        <v>75.809118828254199</v>
      </c>
      <c r="X314" s="328">
        <f t="shared" si="201"/>
        <v>100.02362390739428</v>
      </c>
      <c r="Y314" s="328">
        <f t="shared" si="201"/>
        <v>96.361918261280422</v>
      </c>
      <c r="Z314" s="328">
        <f t="shared" si="201"/>
        <v>99.598393574297191</v>
      </c>
      <c r="AA314" s="328">
        <f t="shared" si="201"/>
        <v>99.598393574297191</v>
      </c>
      <c r="AB314" s="328">
        <f t="shared" si="227"/>
        <v>110.7016300496102</v>
      </c>
      <c r="AC314" s="328">
        <f t="shared" si="227"/>
        <v>74.509803921568633</v>
      </c>
      <c r="AD314" s="328">
        <f t="shared" si="227"/>
        <v>51.759981100874086</v>
      </c>
      <c r="AE314" s="328">
        <f t="shared" ref="AE314:AG314" si="233">P314*100/$D314</f>
        <v>52.704937396645406</v>
      </c>
      <c r="AF314" s="328">
        <f t="shared" si="233"/>
        <v>54.972832506496573</v>
      </c>
      <c r="AG314" s="329">
        <f t="shared" si="233"/>
        <v>56.390266950153553</v>
      </c>
      <c r="AH314" s="766">
        <v>1</v>
      </c>
      <c r="AI314" s="767">
        <v>1</v>
      </c>
      <c r="AJ314" s="767">
        <v>1</v>
      </c>
      <c r="AK314" s="767">
        <v>1</v>
      </c>
      <c r="AL314" s="767">
        <v>1</v>
      </c>
      <c r="AM314" s="767">
        <v>1</v>
      </c>
      <c r="AN314" s="767">
        <v>1</v>
      </c>
      <c r="AO314" s="767">
        <v>1</v>
      </c>
      <c r="AP314" s="767">
        <v>1</v>
      </c>
      <c r="AQ314" s="767">
        <v>1</v>
      </c>
      <c r="AR314" s="767">
        <v>1</v>
      </c>
      <c r="AS314" s="767">
        <v>1</v>
      </c>
      <c r="AT314" s="767">
        <v>4</v>
      </c>
      <c r="AU314" s="767">
        <v>6</v>
      </c>
      <c r="AV314" s="769">
        <v>7</v>
      </c>
    </row>
    <row r="315" spans="2:48" ht="14.4" x14ac:dyDescent="0.3">
      <c r="B315" s="904"/>
      <c r="C315" s="1" t="s">
        <v>5</v>
      </c>
      <c r="D315" s="740">
        <v>46953</v>
      </c>
      <c r="E315" s="740">
        <v>47821</v>
      </c>
      <c r="F315" s="740">
        <v>42745</v>
      </c>
      <c r="G315" s="740">
        <v>39966</v>
      </c>
      <c r="H315" s="740">
        <v>37681</v>
      </c>
      <c r="I315" s="740">
        <v>35226</v>
      </c>
      <c r="J315" s="740">
        <v>34159</v>
      </c>
      <c r="K315" s="740">
        <v>32391</v>
      </c>
      <c r="L315" s="740">
        <v>33901</v>
      </c>
      <c r="M315" s="740">
        <v>34042</v>
      </c>
      <c r="N315" s="740">
        <v>39849</v>
      </c>
      <c r="O315" s="740">
        <v>40270</v>
      </c>
      <c r="P315" s="741">
        <v>42033</v>
      </c>
      <c r="Q315" s="741">
        <v>46404</v>
      </c>
      <c r="R315" s="741">
        <v>49286</v>
      </c>
      <c r="S315" s="143">
        <f>100</f>
        <v>100</v>
      </c>
      <c r="T315" s="328">
        <f t="shared" si="224"/>
        <v>101.84865716780611</v>
      </c>
      <c r="U315" s="328">
        <f t="shared" si="225"/>
        <v>91.037846356995288</v>
      </c>
      <c r="V315" s="328">
        <f t="shared" si="226"/>
        <v>85.119161714906397</v>
      </c>
      <c r="W315" s="328">
        <f t="shared" si="201"/>
        <v>80.252593018550471</v>
      </c>
      <c r="X315" s="328">
        <f t="shared" si="201"/>
        <v>75.023960130343113</v>
      </c>
      <c r="Y315" s="328">
        <f t="shared" si="201"/>
        <v>72.751474879134449</v>
      </c>
      <c r="Z315" s="328">
        <f t="shared" si="201"/>
        <v>68.98600728387963</v>
      </c>
      <c r="AA315" s="328">
        <f t="shared" si="201"/>
        <v>72.201989223265812</v>
      </c>
      <c r="AB315" s="328">
        <f t="shared" si="227"/>
        <v>72.50228952356612</v>
      </c>
      <c r="AC315" s="328">
        <f t="shared" si="227"/>
        <v>84.869976359338068</v>
      </c>
      <c r="AD315" s="328">
        <f t="shared" si="227"/>
        <v>85.766617681511292</v>
      </c>
      <c r="AE315" s="328">
        <f t="shared" ref="AE315:AG315" si="234">P315*100/$D315</f>
        <v>89.521436329946965</v>
      </c>
      <c r="AF315" s="328">
        <f t="shared" si="234"/>
        <v>98.830745639256278</v>
      </c>
      <c r="AG315" s="329">
        <f t="shared" si="234"/>
        <v>104.96879858581987</v>
      </c>
      <c r="AH315" s="766">
        <v>1</v>
      </c>
      <c r="AI315" s="767">
        <v>1</v>
      </c>
      <c r="AJ315" s="767">
        <v>1</v>
      </c>
      <c r="AK315" s="767">
        <v>1</v>
      </c>
      <c r="AL315" s="767">
        <v>1</v>
      </c>
      <c r="AM315" s="767">
        <v>1</v>
      </c>
      <c r="AN315" s="767">
        <v>1</v>
      </c>
      <c r="AO315" s="767">
        <v>1</v>
      </c>
      <c r="AP315" s="767">
        <v>1</v>
      </c>
      <c r="AQ315" s="767">
        <v>1</v>
      </c>
      <c r="AR315" s="767">
        <v>1</v>
      </c>
      <c r="AS315" s="767">
        <v>1</v>
      </c>
      <c r="AT315" s="767">
        <v>4</v>
      </c>
      <c r="AU315" s="767">
        <v>6</v>
      </c>
      <c r="AV315" s="769">
        <v>7</v>
      </c>
    </row>
    <row r="316" spans="2:48" ht="14.4" x14ac:dyDescent="0.3">
      <c r="B316" s="904"/>
      <c r="C316" s="1" t="s">
        <v>6</v>
      </c>
      <c r="D316" s="740">
        <v>64226</v>
      </c>
      <c r="E316" s="740">
        <v>66731</v>
      </c>
      <c r="F316" s="740">
        <v>63060</v>
      </c>
      <c r="G316" s="740">
        <v>58666</v>
      </c>
      <c r="H316" s="740">
        <v>55515</v>
      </c>
      <c r="I316" s="740">
        <v>56077</v>
      </c>
      <c r="J316" s="740">
        <v>55687</v>
      </c>
      <c r="K316" s="740">
        <v>53954</v>
      </c>
      <c r="L316" s="740">
        <v>55870</v>
      </c>
      <c r="M316" s="740">
        <v>56420</v>
      </c>
      <c r="N316" s="740">
        <v>59864</v>
      </c>
      <c r="O316" s="740">
        <v>59358</v>
      </c>
      <c r="P316" s="741">
        <v>61668</v>
      </c>
      <c r="Q316" s="741">
        <v>67377</v>
      </c>
      <c r="R316" s="741">
        <v>71120</v>
      </c>
      <c r="S316" s="143">
        <f>100</f>
        <v>100</v>
      </c>
      <c r="T316" s="328">
        <f t="shared" si="224"/>
        <v>103.90028960234173</v>
      </c>
      <c r="U316" s="328">
        <f t="shared" si="225"/>
        <v>98.184535857752309</v>
      </c>
      <c r="V316" s="328">
        <f t="shared" si="226"/>
        <v>91.343069784822347</v>
      </c>
      <c r="W316" s="328">
        <f t="shared" si="201"/>
        <v>86.43695699560925</v>
      </c>
      <c r="X316" s="328">
        <f t="shared" si="201"/>
        <v>87.311992028150598</v>
      </c>
      <c r="Y316" s="328">
        <f t="shared" si="201"/>
        <v>86.704761311618341</v>
      </c>
      <c r="Z316" s="328">
        <f t="shared" si="201"/>
        <v>84.006477127643009</v>
      </c>
      <c r="AA316" s="328">
        <f t="shared" si="201"/>
        <v>86.98969264783733</v>
      </c>
      <c r="AB316" s="328">
        <f t="shared" si="227"/>
        <v>87.84604365833151</v>
      </c>
      <c r="AC316" s="328">
        <f t="shared" si="227"/>
        <v>93.20835798586242</v>
      </c>
      <c r="AD316" s="328">
        <f t="shared" si="227"/>
        <v>92.420515056207762</v>
      </c>
      <c r="AE316" s="328">
        <f t="shared" ref="AE316:AG316" si="235">P316*100/$D316</f>
        <v>96.017189300283377</v>
      </c>
      <c r="AF316" s="328">
        <f t="shared" si="235"/>
        <v>104.9061127892131</v>
      </c>
      <c r="AG316" s="329">
        <f t="shared" si="235"/>
        <v>110.73397066608538</v>
      </c>
      <c r="AH316" s="766">
        <v>1</v>
      </c>
      <c r="AI316" s="767">
        <v>1</v>
      </c>
      <c r="AJ316" s="767">
        <v>1</v>
      </c>
      <c r="AK316" s="767">
        <v>1</v>
      </c>
      <c r="AL316" s="767">
        <v>1</v>
      </c>
      <c r="AM316" s="767">
        <v>1</v>
      </c>
      <c r="AN316" s="767">
        <v>1</v>
      </c>
      <c r="AO316" s="767">
        <v>1</v>
      </c>
      <c r="AP316" s="767">
        <v>1</v>
      </c>
      <c r="AQ316" s="767">
        <v>1</v>
      </c>
      <c r="AR316" s="767">
        <v>1</v>
      </c>
      <c r="AS316" s="767">
        <v>1</v>
      </c>
      <c r="AT316" s="767">
        <v>4</v>
      </c>
      <c r="AU316" s="767">
        <v>6</v>
      </c>
      <c r="AV316" s="769">
        <v>7</v>
      </c>
    </row>
    <row r="317" spans="2:48" ht="14.4" x14ac:dyDescent="0.3">
      <c r="B317" s="905"/>
      <c r="C317" s="8" t="s">
        <v>7</v>
      </c>
      <c r="D317">
        <v>17273</v>
      </c>
      <c r="E317">
        <v>18910</v>
      </c>
      <c r="F317">
        <v>20315</v>
      </c>
      <c r="G317">
        <v>18700</v>
      </c>
      <c r="H317">
        <v>17834</v>
      </c>
      <c r="I317">
        <v>20851</v>
      </c>
      <c r="J317">
        <v>21528</v>
      </c>
      <c r="K317">
        <v>21563</v>
      </c>
      <c r="L317">
        <v>21969</v>
      </c>
      <c r="M317">
        <v>22378</v>
      </c>
      <c r="N317">
        <v>20015</v>
      </c>
      <c r="O317">
        <v>19088</v>
      </c>
      <c r="P317">
        <v>19635</v>
      </c>
      <c r="Q317">
        <v>20973</v>
      </c>
      <c r="R317">
        <v>21834</v>
      </c>
      <c r="S317" s="143">
        <f>100</f>
        <v>100</v>
      </c>
      <c r="T317" s="328">
        <f t="shared" si="224"/>
        <v>109.47721878075609</v>
      </c>
      <c r="U317" s="328">
        <f t="shared" si="225"/>
        <v>117.61130087419673</v>
      </c>
      <c r="V317" s="328">
        <f t="shared" si="226"/>
        <v>108.26144850344468</v>
      </c>
      <c r="W317" s="328">
        <f t="shared" si="201"/>
        <v>103.24784345510334</v>
      </c>
      <c r="X317" s="328">
        <f t="shared" si="201"/>
        <v>120.71440977247728</v>
      </c>
      <c r="Y317" s="328">
        <f t="shared" si="201"/>
        <v>124.63382157123834</v>
      </c>
      <c r="Z317" s="328">
        <f t="shared" si="201"/>
        <v>124.83644995079025</v>
      </c>
      <c r="AA317" s="328">
        <f t="shared" si="201"/>
        <v>127.18693915359231</v>
      </c>
      <c r="AB317" s="328">
        <f t="shared" si="227"/>
        <v>129.55479650321311</v>
      </c>
      <c r="AC317" s="328">
        <f t="shared" si="227"/>
        <v>115.87448619232327</v>
      </c>
      <c r="AD317" s="328">
        <f t="shared" si="227"/>
        <v>110.50772882533434</v>
      </c>
      <c r="AE317" s="328">
        <f t="shared" ref="AE317:AG317" si="236">P317*100/$D317</f>
        <v>113.67452092861691</v>
      </c>
      <c r="AF317" s="328">
        <f t="shared" si="236"/>
        <v>121.42071440977247</v>
      </c>
      <c r="AG317" s="329">
        <f t="shared" si="236"/>
        <v>126.40537254674926</v>
      </c>
      <c r="AH317" s="770"/>
      <c r="AI317" s="771"/>
      <c r="AJ317" s="771"/>
      <c r="AK317" s="771"/>
      <c r="AL317" s="771"/>
      <c r="AM317" s="771"/>
      <c r="AN317" s="771"/>
      <c r="AO317" s="771"/>
      <c r="AP317" s="771"/>
      <c r="AQ317" s="771"/>
      <c r="AR317" s="771"/>
      <c r="AS317" s="771"/>
      <c r="AT317" s="771"/>
      <c r="AU317" s="771"/>
      <c r="AV317" s="772"/>
    </row>
    <row r="318" spans="2:48" ht="15" customHeight="1" x14ac:dyDescent="0.3">
      <c r="B318" s="904" t="s">
        <v>64</v>
      </c>
      <c r="C318" s="1" t="s">
        <v>2</v>
      </c>
      <c r="D318" s="740">
        <v>40251</v>
      </c>
      <c r="E318" s="740">
        <v>43383</v>
      </c>
      <c r="F318" s="740">
        <v>47882</v>
      </c>
      <c r="G318" s="740">
        <v>51647</v>
      </c>
      <c r="H318" s="740">
        <v>57074</v>
      </c>
      <c r="I318" s="740">
        <v>64113</v>
      </c>
      <c r="J318" s="740">
        <v>69802</v>
      </c>
      <c r="K318" s="740">
        <v>75652</v>
      </c>
      <c r="L318" s="740">
        <v>90010</v>
      </c>
      <c r="M318" s="740">
        <v>101698</v>
      </c>
      <c r="N318" s="740">
        <v>104571</v>
      </c>
      <c r="O318" s="740">
        <v>116204</v>
      </c>
      <c r="P318" s="741">
        <v>120555</v>
      </c>
      <c r="Q318" s="741">
        <v>131268</v>
      </c>
      <c r="R318" s="741">
        <v>138232</v>
      </c>
      <c r="S318" s="143">
        <f>100</f>
        <v>100</v>
      </c>
      <c r="T318" s="328">
        <f t="shared" si="224"/>
        <v>107.78117313855556</v>
      </c>
      <c r="U318" s="328">
        <f t="shared" si="225"/>
        <v>118.95853519167225</v>
      </c>
      <c r="V318" s="328">
        <f t="shared" si="226"/>
        <v>128.31234006608531</v>
      </c>
      <c r="W318" s="328">
        <f t="shared" si="201"/>
        <v>141.79523490099623</v>
      </c>
      <c r="X318" s="328">
        <f t="shared" si="201"/>
        <v>159.2829991801446</v>
      </c>
      <c r="Y318" s="328">
        <f t="shared" si="201"/>
        <v>173.41680952026036</v>
      </c>
      <c r="Z318" s="328">
        <f t="shared" si="201"/>
        <v>187.95060992273483</v>
      </c>
      <c r="AA318" s="328">
        <f t="shared" si="201"/>
        <v>223.62177337209013</v>
      </c>
      <c r="AB318" s="328">
        <f t="shared" si="227"/>
        <v>252.65956125313656</v>
      </c>
      <c r="AC318" s="328">
        <f t="shared" si="227"/>
        <v>259.79727211746291</v>
      </c>
      <c r="AD318" s="328">
        <f t="shared" si="227"/>
        <v>288.69841743062284</v>
      </c>
      <c r="AE318" s="328">
        <f t="shared" ref="AE318:AG318" si="237">P318*100/$D318</f>
        <v>299.50808675560853</v>
      </c>
      <c r="AF318" s="328">
        <f t="shared" si="237"/>
        <v>326.12357456957591</v>
      </c>
      <c r="AG318" s="329">
        <f t="shared" si="237"/>
        <v>343.42500807433356</v>
      </c>
      <c r="AH318" s="766">
        <v>1</v>
      </c>
      <c r="AI318" s="767">
        <v>1</v>
      </c>
      <c r="AJ318" s="767">
        <v>1</v>
      </c>
      <c r="AK318" s="767">
        <v>1</v>
      </c>
      <c r="AL318" s="767">
        <v>1</v>
      </c>
      <c r="AM318" s="767">
        <v>1</v>
      </c>
      <c r="AN318" s="767">
        <v>1</v>
      </c>
      <c r="AO318" s="767">
        <v>1</v>
      </c>
      <c r="AP318" s="767">
        <v>1</v>
      </c>
      <c r="AQ318" s="767">
        <v>1</v>
      </c>
      <c r="AR318" s="767">
        <v>1</v>
      </c>
      <c r="AS318" s="767">
        <v>1</v>
      </c>
      <c r="AT318" s="767">
        <v>4</v>
      </c>
      <c r="AU318" s="767">
        <v>6</v>
      </c>
      <c r="AV318" s="769">
        <v>7</v>
      </c>
    </row>
    <row r="319" spans="2:48" ht="14.4" x14ac:dyDescent="0.3">
      <c r="B319" s="904"/>
      <c r="C319" s="1" t="s">
        <v>3</v>
      </c>
      <c r="D319" s="740">
        <v>10104</v>
      </c>
      <c r="E319" s="740">
        <v>10912</v>
      </c>
      <c r="F319" s="740">
        <v>11869</v>
      </c>
      <c r="G319" s="740">
        <v>12935</v>
      </c>
      <c r="H319" s="740">
        <v>14590</v>
      </c>
      <c r="I319" s="740">
        <v>15662</v>
      </c>
      <c r="J319" s="740">
        <v>17135</v>
      </c>
      <c r="K319" s="740">
        <v>17109</v>
      </c>
      <c r="L319" s="740">
        <v>19420</v>
      </c>
      <c r="M319" s="740">
        <v>19701</v>
      </c>
      <c r="N319" s="740">
        <v>25102</v>
      </c>
      <c r="O319" s="740">
        <v>25586</v>
      </c>
      <c r="P319" s="741">
        <v>25983</v>
      </c>
      <c r="Q319" s="741">
        <v>26932</v>
      </c>
      <c r="R319" s="741">
        <v>27518</v>
      </c>
      <c r="S319" s="143">
        <f>100</f>
        <v>100</v>
      </c>
      <c r="T319" s="328">
        <f t="shared" si="224"/>
        <v>107.99683293745052</v>
      </c>
      <c r="U319" s="328">
        <f t="shared" si="225"/>
        <v>117.46832937450515</v>
      </c>
      <c r="V319" s="328">
        <f t="shared" si="226"/>
        <v>128.01860649247823</v>
      </c>
      <c r="W319" s="328">
        <f t="shared" si="201"/>
        <v>144.39825811559777</v>
      </c>
      <c r="X319" s="328">
        <f t="shared" si="201"/>
        <v>155.00791765637371</v>
      </c>
      <c r="Y319" s="328">
        <f t="shared" si="201"/>
        <v>169.58630245447347</v>
      </c>
      <c r="Z319" s="328">
        <f t="shared" si="201"/>
        <v>169.32897862232778</v>
      </c>
      <c r="AA319" s="328">
        <f t="shared" si="201"/>
        <v>192.20110847189233</v>
      </c>
      <c r="AB319" s="328">
        <f t="shared" si="227"/>
        <v>194.98218527315913</v>
      </c>
      <c r="AC319" s="328">
        <f t="shared" si="227"/>
        <v>248.43626286619161</v>
      </c>
      <c r="AD319" s="328">
        <f t="shared" si="227"/>
        <v>253.22644497228819</v>
      </c>
      <c r="AE319" s="328">
        <f t="shared" ref="AE319:AG319" si="238">P319*100/$D319</f>
        <v>257.15558194774349</v>
      </c>
      <c r="AF319" s="328">
        <f t="shared" si="238"/>
        <v>266.54790182106098</v>
      </c>
      <c r="AG319" s="329">
        <f t="shared" si="238"/>
        <v>272.34758511480601</v>
      </c>
      <c r="AH319" s="766">
        <v>1</v>
      </c>
      <c r="AI319" s="767">
        <v>1</v>
      </c>
      <c r="AJ319" s="767">
        <v>1</v>
      </c>
      <c r="AK319" s="767">
        <v>1</v>
      </c>
      <c r="AL319" s="767">
        <v>1</v>
      </c>
      <c r="AM319" s="767">
        <v>1</v>
      </c>
      <c r="AN319" s="767">
        <v>1</v>
      </c>
      <c r="AO319" s="767">
        <v>1</v>
      </c>
      <c r="AP319" s="767">
        <v>1</v>
      </c>
      <c r="AQ319" s="767">
        <v>1</v>
      </c>
      <c r="AR319" s="767">
        <v>1</v>
      </c>
      <c r="AS319" s="767">
        <v>1</v>
      </c>
      <c r="AT319" s="767">
        <v>4</v>
      </c>
      <c r="AU319" s="767">
        <v>6</v>
      </c>
      <c r="AV319" s="769">
        <v>7</v>
      </c>
    </row>
    <row r="320" spans="2:48" ht="14.4" x14ac:dyDescent="0.3">
      <c r="B320" s="904"/>
      <c r="C320" s="1" t="s">
        <v>4</v>
      </c>
      <c r="D320" s="740">
        <v>12647</v>
      </c>
      <c r="E320" s="740">
        <v>12891</v>
      </c>
      <c r="F320" s="740">
        <v>14060</v>
      </c>
      <c r="G320" s="740">
        <v>16084</v>
      </c>
      <c r="H320" s="740">
        <v>17916</v>
      </c>
      <c r="I320" s="740">
        <v>18990</v>
      </c>
      <c r="J320" s="740">
        <v>21367</v>
      </c>
      <c r="K320" s="740">
        <v>22398</v>
      </c>
      <c r="L320" s="740">
        <v>25190</v>
      </c>
      <c r="M320" s="740">
        <v>27979</v>
      </c>
      <c r="N320" s="740">
        <v>28933</v>
      </c>
      <c r="O320" s="740">
        <v>29083</v>
      </c>
      <c r="P320" s="741">
        <v>29612</v>
      </c>
      <c r="Q320" s="741">
        <v>30880</v>
      </c>
      <c r="R320" s="741">
        <v>31670</v>
      </c>
      <c r="S320" s="143">
        <f>100</f>
        <v>100</v>
      </c>
      <c r="T320" s="328">
        <f t="shared" si="224"/>
        <v>101.92931129912232</v>
      </c>
      <c r="U320" s="328">
        <f t="shared" si="225"/>
        <v>111.17261010516329</v>
      </c>
      <c r="V320" s="328">
        <f t="shared" si="226"/>
        <v>127.17640547165335</v>
      </c>
      <c r="W320" s="328">
        <f t="shared" si="201"/>
        <v>141.66205424211276</v>
      </c>
      <c r="X320" s="328">
        <f t="shared" si="201"/>
        <v>150.15418676365937</v>
      </c>
      <c r="Y320" s="328">
        <f t="shared" si="201"/>
        <v>168.94915790306001</v>
      </c>
      <c r="Z320" s="328">
        <f t="shared" si="201"/>
        <v>177.10128884320392</v>
      </c>
      <c r="AA320" s="328">
        <f t="shared" si="201"/>
        <v>199.17767059381671</v>
      </c>
      <c r="AB320" s="328">
        <f t="shared" si="227"/>
        <v>221.23033130386654</v>
      </c>
      <c r="AC320" s="328">
        <f t="shared" si="227"/>
        <v>228.77362220289396</v>
      </c>
      <c r="AD320" s="328">
        <f t="shared" si="227"/>
        <v>229.95967423104292</v>
      </c>
      <c r="AE320" s="328">
        <f t="shared" ref="AE320:AG320" si="239">P320*100/$D320</f>
        <v>234.14248438364831</v>
      </c>
      <c r="AF320" s="328">
        <f t="shared" si="239"/>
        <v>244.16857752826758</v>
      </c>
      <c r="AG320" s="329">
        <f t="shared" si="239"/>
        <v>250.41511820985212</v>
      </c>
      <c r="AH320" s="766">
        <v>1</v>
      </c>
      <c r="AI320" s="767">
        <v>1</v>
      </c>
      <c r="AJ320" s="767">
        <v>1</v>
      </c>
      <c r="AK320" s="767">
        <v>1</v>
      </c>
      <c r="AL320" s="767">
        <v>1</v>
      </c>
      <c r="AM320" s="767">
        <v>1</v>
      </c>
      <c r="AN320" s="767">
        <v>1</v>
      </c>
      <c r="AO320" s="767">
        <v>1</v>
      </c>
      <c r="AP320" s="767">
        <v>1</v>
      </c>
      <c r="AQ320" s="767">
        <v>1</v>
      </c>
      <c r="AR320" s="767">
        <v>1</v>
      </c>
      <c r="AS320" s="767">
        <v>1</v>
      </c>
      <c r="AT320" s="767">
        <v>4</v>
      </c>
      <c r="AU320" s="767">
        <v>6</v>
      </c>
      <c r="AV320" s="769">
        <v>7</v>
      </c>
    </row>
    <row r="321" spans="2:48" ht="14.4" x14ac:dyDescent="0.3">
      <c r="B321" s="904"/>
      <c r="C321" s="1" t="s">
        <v>5</v>
      </c>
      <c r="D321" s="740">
        <v>18450</v>
      </c>
      <c r="E321" s="740">
        <v>16545</v>
      </c>
      <c r="F321" s="740">
        <v>19915</v>
      </c>
      <c r="G321" s="740">
        <v>20732</v>
      </c>
      <c r="H321" s="740">
        <v>25574</v>
      </c>
      <c r="I321" s="740">
        <v>29157</v>
      </c>
      <c r="J321" s="740">
        <v>34015</v>
      </c>
      <c r="K321" s="740">
        <v>47753</v>
      </c>
      <c r="L321" s="740">
        <v>55113</v>
      </c>
      <c r="M321" s="740">
        <v>61402</v>
      </c>
      <c r="N321" s="740">
        <v>66086</v>
      </c>
      <c r="O321" s="740">
        <v>78350</v>
      </c>
      <c r="P321" s="741">
        <v>81781</v>
      </c>
      <c r="Q321" s="741">
        <v>90285</v>
      </c>
      <c r="R321" s="741">
        <v>95892</v>
      </c>
      <c r="S321" s="143">
        <f>100</f>
        <v>100</v>
      </c>
      <c r="T321" s="328">
        <f t="shared" si="224"/>
        <v>89.674796747967477</v>
      </c>
      <c r="U321" s="328">
        <f t="shared" si="225"/>
        <v>107.94037940379404</v>
      </c>
      <c r="V321" s="328">
        <f t="shared" si="226"/>
        <v>112.36856368563686</v>
      </c>
      <c r="W321" s="328">
        <f t="shared" si="201"/>
        <v>138.61246612466124</v>
      </c>
      <c r="X321" s="328">
        <f t="shared" si="201"/>
        <v>158.03252032520325</v>
      </c>
      <c r="Y321" s="328">
        <f t="shared" si="201"/>
        <v>184.36314363143632</v>
      </c>
      <c r="Z321" s="328">
        <f t="shared" si="201"/>
        <v>258.82384823848241</v>
      </c>
      <c r="AA321" s="328">
        <f t="shared" si="201"/>
        <v>298.71544715447152</v>
      </c>
      <c r="AB321" s="328">
        <f t="shared" si="227"/>
        <v>332.80216802168025</v>
      </c>
      <c r="AC321" s="328">
        <f t="shared" si="227"/>
        <v>358.18970189701895</v>
      </c>
      <c r="AD321" s="328">
        <f t="shared" si="227"/>
        <v>424.66124661246613</v>
      </c>
      <c r="AE321" s="328">
        <f t="shared" ref="AE321:AG321" si="240">P321*100/$D321</f>
        <v>443.25745257452576</v>
      </c>
      <c r="AF321" s="328">
        <f t="shared" si="240"/>
        <v>489.34959349593498</v>
      </c>
      <c r="AG321" s="329">
        <f t="shared" si="240"/>
        <v>519.73983739837399</v>
      </c>
      <c r="AH321" s="766">
        <v>1</v>
      </c>
      <c r="AI321" s="767">
        <v>1</v>
      </c>
      <c r="AJ321" s="767">
        <v>1</v>
      </c>
      <c r="AK321" s="767">
        <v>1</v>
      </c>
      <c r="AL321" s="767">
        <v>1</v>
      </c>
      <c r="AM321" s="767">
        <v>1</v>
      </c>
      <c r="AN321" s="767">
        <v>1</v>
      </c>
      <c r="AO321" s="767">
        <v>1</v>
      </c>
      <c r="AP321" s="767">
        <v>1</v>
      </c>
      <c r="AQ321" s="767">
        <v>1</v>
      </c>
      <c r="AR321" s="767">
        <v>1</v>
      </c>
      <c r="AS321" s="767">
        <v>1</v>
      </c>
      <c r="AT321" s="767">
        <v>4</v>
      </c>
      <c r="AU321" s="767">
        <v>6</v>
      </c>
      <c r="AV321" s="769">
        <v>7</v>
      </c>
    </row>
    <row r="322" spans="2:48" ht="14.4" x14ac:dyDescent="0.3">
      <c r="B322" s="904"/>
      <c r="C322" s="1" t="s">
        <v>6</v>
      </c>
      <c r="D322" s="740">
        <v>81452</v>
      </c>
      <c r="E322" s="740">
        <v>83731</v>
      </c>
      <c r="F322" s="740">
        <v>93726</v>
      </c>
      <c r="G322" s="740">
        <v>101398</v>
      </c>
      <c r="H322" s="740">
        <v>115154</v>
      </c>
      <c r="I322" s="740">
        <v>127922</v>
      </c>
      <c r="J322" s="740">
        <v>142319</v>
      </c>
      <c r="K322" s="740">
        <v>162912</v>
      </c>
      <c r="L322" s="740">
        <v>189733</v>
      </c>
      <c r="M322" s="740">
        <v>210780</v>
      </c>
      <c r="N322" s="740">
        <v>224692</v>
      </c>
      <c r="O322" s="740">
        <v>249223</v>
      </c>
      <c r="P322" s="741">
        <v>257931</v>
      </c>
      <c r="Q322" s="741">
        <v>279365</v>
      </c>
      <c r="R322" s="741">
        <v>293312</v>
      </c>
      <c r="S322" s="143">
        <f>100</f>
        <v>100</v>
      </c>
      <c r="T322" s="328">
        <f t="shared" si="224"/>
        <v>102.79796690075136</v>
      </c>
      <c r="U322" s="328">
        <f t="shared" si="225"/>
        <v>115.06899769189216</v>
      </c>
      <c r="V322" s="328">
        <f t="shared" si="226"/>
        <v>124.48804203702794</v>
      </c>
      <c r="W322" s="328">
        <f t="shared" si="201"/>
        <v>141.37651623041791</v>
      </c>
      <c r="X322" s="328">
        <f t="shared" si="201"/>
        <v>157.05200608947601</v>
      </c>
      <c r="Y322" s="328">
        <f t="shared" si="201"/>
        <v>174.72744683985661</v>
      </c>
      <c r="Z322" s="328">
        <f t="shared" si="201"/>
        <v>200.00982173550065</v>
      </c>
      <c r="AA322" s="328">
        <f t="shared" si="201"/>
        <v>232.93841771841085</v>
      </c>
      <c r="AB322" s="328">
        <f t="shared" si="227"/>
        <v>258.7781761037175</v>
      </c>
      <c r="AC322" s="328">
        <f t="shared" si="227"/>
        <v>275.85817413937042</v>
      </c>
      <c r="AD322" s="328">
        <f t="shared" si="227"/>
        <v>305.97529833521583</v>
      </c>
      <c r="AE322" s="328">
        <f t="shared" ref="AE322:AG322" si="241">P322*100/$D322</f>
        <v>316.66625742768747</v>
      </c>
      <c r="AF322" s="328">
        <f t="shared" si="241"/>
        <v>342.98114226783872</v>
      </c>
      <c r="AG322" s="329">
        <f t="shared" si="241"/>
        <v>360.10411039630702</v>
      </c>
      <c r="AH322" s="766">
        <v>1</v>
      </c>
      <c r="AI322" s="767">
        <v>1</v>
      </c>
      <c r="AJ322" s="767">
        <v>1</v>
      </c>
      <c r="AK322" s="767">
        <v>1</v>
      </c>
      <c r="AL322" s="767">
        <v>1</v>
      </c>
      <c r="AM322" s="767">
        <v>1</v>
      </c>
      <c r="AN322" s="767">
        <v>1</v>
      </c>
      <c r="AO322" s="767">
        <v>1</v>
      </c>
      <c r="AP322" s="767">
        <v>1</v>
      </c>
      <c r="AQ322" s="767">
        <v>1</v>
      </c>
      <c r="AR322" s="767">
        <v>1</v>
      </c>
      <c r="AS322" s="767">
        <v>1</v>
      </c>
      <c r="AT322" s="767">
        <v>4</v>
      </c>
      <c r="AU322" s="767">
        <v>6</v>
      </c>
      <c r="AV322" s="769">
        <v>7</v>
      </c>
    </row>
    <row r="323" spans="2:48" ht="14.4" x14ac:dyDescent="0.3">
      <c r="B323" s="905"/>
      <c r="C323" s="8" t="s">
        <v>7</v>
      </c>
      <c r="D323">
        <v>63002</v>
      </c>
      <c r="E323">
        <v>67186</v>
      </c>
      <c r="F323">
        <v>73811</v>
      </c>
      <c r="G323">
        <v>80666</v>
      </c>
      <c r="H323">
        <v>89580</v>
      </c>
      <c r="I323">
        <v>98765</v>
      </c>
      <c r="J323">
        <v>108304</v>
      </c>
      <c r="K323">
        <v>115159</v>
      </c>
      <c r="L323">
        <v>134620</v>
      </c>
      <c r="M323">
        <v>149378</v>
      </c>
      <c r="N323">
        <v>158606</v>
      </c>
      <c r="O323">
        <v>170873</v>
      </c>
      <c r="P323">
        <v>176150</v>
      </c>
      <c r="Q323">
        <v>189080</v>
      </c>
      <c r="R323">
        <v>197420</v>
      </c>
      <c r="S323" s="143">
        <f>100</f>
        <v>100</v>
      </c>
      <c r="T323" s="328">
        <f t="shared" si="224"/>
        <v>106.64105901399955</v>
      </c>
      <c r="U323" s="328">
        <f t="shared" si="225"/>
        <v>117.15659820323164</v>
      </c>
      <c r="V323" s="328">
        <f t="shared" si="226"/>
        <v>128.03720516808991</v>
      </c>
      <c r="W323" s="328">
        <f t="shared" si="201"/>
        <v>142.18596235040158</v>
      </c>
      <c r="X323" s="328">
        <f t="shared" si="201"/>
        <v>156.76486460747279</v>
      </c>
      <c r="Y323" s="328">
        <f t="shared" si="201"/>
        <v>171.9056537887686</v>
      </c>
      <c r="Z323" s="328">
        <f t="shared" si="201"/>
        <v>182.78626075362686</v>
      </c>
      <c r="AA323" s="328">
        <f t="shared" si="201"/>
        <v>213.67575632519603</v>
      </c>
      <c r="AB323" s="328">
        <f t="shared" si="227"/>
        <v>237.10040951080919</v>
      </c>
      <c r="AC323" s="328">
        <f t="shared" si="227"/>
        <v>251.74756356941049</v>
      </c>
      <c r="AD323" s="328">
        <f t="shared" si="227"/>
        <v>271.21837401987239</v>
      </c>
      <c r="AE323" s="328">
        <f t="shared" ref="AE323:AG323" si="242">P323*100/$D323</f>
        <v>279.59429859369544</v>
      </c>
      <c r="AF323" s="328">
        <f t="shared" si="242"/>
        <v>300.11745658867972</v>
      </c>
      <c r="AG323" s="329">
        <f t="shared" si="242"/>
        <v>313.35513158312432</v>
      </c>
      <c r="AH323" s="770"/>
      <c r="AI323" s="771"/>
      <c r="AJ323" s="771"/>
      <c r="AK323" s="771"/>
      <c r="AL323" s="771"/>
      <c r="AM323" s="771"/>
      <c r="AN323" s="771"/>
      <c r="AO323" s="771"/>
      <c r="AP323" s="771"/>
      <c r="AQ323" s="771"/>
      <c r="AR323" s="771"/>
      <c r="AS323" s="771"/>
      <c r="AT323" s="771"/>
      <c r="AU323" s="771"/>
      <c r="AV323" s="772"/>
    </row>
    <row r="324" spans="2:48" ht="15" customHeight="1" x14ac:dyDescent="0.3">
      <c r="B324" s="904" t="s">
        <v>65</v>
      </c>
      <c r="C324" s="1" t="s">
        <v>2</v>
      </c>
      <c r="D324" s="740">
        <v>5838</v>
      </c>
      <c r="E324" s="740">
        <v>10275</v>
      </c>
      <c r="F324" s="740">
        <v>11278</v>
      </c>
      <c r="G324" s="740">
        <v>14084</v>
      </c>
      <c r="H324" s="740">
        <v>15654</v>
      </c>
      <c r="I324" s="740">
        <v>15147</v>
      </c>
      <c r="J324" s="740">
        <v>17718</v>
      </c>
      <c r="K324" s="740">
        <v>17187</v>
      </c>
      <c r="L324" s="740">
        <v>18208</v>
      </c>
      <c r="M324" s="740">
        <v>19041</v>
      </c>
      <c r="N324" s="740">
        <v>15741</v>
      </c>
      <c r="O324" s="740">
        <v>15740</v>
      </c>
      <c r="P324" s="741">
        <v>16329</v>
      </c>
      <c r="Q324" s="741">
        <v>17780</v>
      </c>
      <c r="R324" s="741">
        <v>18723</v>
      </c>
      <c r="S324" s="143">
        <f>100</f>
        <v>100</v>
      </c>
      <c r="T324" s="328">
        <f t="shared" si="224"/>
        <v>176.00205549845839</v>
      </c>
      <c r="U324" s="328">
        <f t="shared" si="225"/>
        <v>193.18259677971909</v>
      </c>
      <c r="V324" s="328">
        <f t="shared" si="226"/>
        <v>241.24700239808155</v>
      </c>
      <c r="W324" s="328">
        <f t="shared" si="201"/>
        <v>268.13977389516958</v>
      </c>
      <c r="X324" s="328">
        <f t="shared" si="201"/>
        <v>259.45529290853034</v>
      </c>
      <c r="Y324" s="328">
        <f t="shared" si="201"/>
        <v>303.49434737923946</v>
      </c>
      <c r="Z324" s="328">
        <f t="shared" si="201"/>
        <v>294.39876670092497</v>
      </c>
      <c r="AA324" s="328">
        <f t="shared" si="201"/>
        <v>311.88763275094209</v>
      </c>
      <c r="AB324" s="328">
        <f t="shared" si="227"/>
        <v>326.15621788283659</v>
      </c>
      <c r="AC324" s="328">
        <f t="shared" si="227"/>
        <v>269.63001027749232</v>
      </c>
      <c r="AD324" s="328">
        <f t="shared" si="227"/>
        <v>269.61288112367248</v>
      </c>
      <c r="AE324" s="328">
        <f t="shared" ref="AE324:AG324" si="243">P324*100/$D324</f>
        <v>279.70195272353544</v>
      </c>
      <c r="AF324" s="328">
        <f t="shared" si="243"/>
        <v>304.55635491606716</v>
      </c>
      <c r="AG324" s="329">
        <f t="shared" si="243"/>
        <v>320.70914696813975</v>
      </c>
      <c r="AH324" s="766">
        <v>1</v>
      </c>
      <c r="AI324" s="767">
        <v>1</v>
      </c>
      <c r="AJ324" s="767">
        <v>1</v>
      </c>
      <c r="AK324" s="767">
        <v>1</v>
      </c>
      <c r="AL324" s="767">
        <v>1</v>
      </c>
      <c r="AM324" s="767">
        <v>1</v>
      </c>
      <c r="AN324" s="767">
        <v>1</v>
      </c>
      <c r="AO324" s="767">
        <v>1</v>
      </c>
      <c r="AP324" s="767">
        <v>1</v>
      </c>
      <c r="AQ324" s="767">
        <v>1</v>
      </c>
      <c r="AR324" s="767">
        <v>1</v>
      </c>
      <c r="AS324" s="767">
        <v>1</v>
      </c>
      <c r="AT324" s="767">
        <v>4</v>
      </c>
      <c r="AU324" s="767">
        <v>6</v>
      </c>
      <c r="AV324" s="769">
        <v>7</v>
      </c>
    </row>
    <row r="325" spans="2:48" ht="14.4" x14ac:dyDescent="0.3">
      <c r="B325" s="904"/>
      <c r="C325" s="1" t="s">
        <v>3</v>
      </c>
      <c r="D325" s="740">
        <v>1777</v>
      </c>
      <c r="E325" s="740">
        <v>1997</v>
      </c>
      <c r="F325" s="740">
        <v>2275</v>
      </c>
      <c r="G325" s="740">
        <v>3069</v>
      </c>
      <c r="H325" s="740">
        <v>2907</v>
      </c>
      <c r="I325" s="740">
        <v>2876</v>
      </c>
      <c r="J325" s="740">
        <v>3242</v>
      </c>
      <c r="K325" s="740">
        <v>3171</v>
      </c>
      <c r="L325" s="740">
        <v>3357</v>
      </c>
      <c r="M325" s="740">
        <v>3371</v>
      </c>
      <c r="N325" s="740">
        <v>4177</v>
      </c>
      <c r="O325" s="740">
        <v>3580</v>
      </c>
      <c r="P325" s="741">
        <v>3636</v>
      </c>
      <c r="Q325" s="741">
        <v>3769</v>
      </c>
      <c r="R325" s="741">
        <v>3851</v>
      </c>
      <c r="S325" s="143">
        <f>100</f>
        <v>100</v>
      </c>
      <c r="T325" s="328">
        <f t="shared" si="224"/>
        <v>112.38041643218908</v>
      </c>
      <c r="U325" s="328">
        <f t="shared" si="225"/>
        <v>128.02476083286439</v>
      </c>
      <c r="V325" s="328">
        <f t="shared" si="226"/>
        <v>172.7068092290377</v>
      </c>
      <c r="W325" s="328">
        <f t="shared" si="201"/>
        <v>163.59032076533484</v>
      </c>
      <c r="X325" s="328">
        <f t="shared" si="201"/>
        <v>161.84580754079909</v>
      </c>
      <c r="Y325" s="328">
        <f t="shared" si="201"/>
        <v>182.44231851435003</v>
      </c>
      <c r="Z325" s="328">
        <f t="shared" si="201"/>
        <v>178.44682048396174</v>
      </c>
      <c r="AA325" s="328">
        <f t="shared" si="201"/>
        <v>188.91389983117614</v>
      </c>
      <c r="AB325" s="328">
        <f t="shared" si="227"/>
        <v>189.70174451322453</v>
      </c>
      <c r="AC325" s="328">
        <f t="shared" si="227"/>
        <v>235.05908835115363</v>
      </c>
      <c r="AD325" s="328">
        <f t="shared" si="227"/>
        <v>201.46314012380415</v>
      </c>
      <c r="AE325" s="328">
        <f t="shared" ref="AE325:AG325" si="244">P325*100/$D325</f>
        <v>204.61451885199776</v>
      </c>
      <c r="AF325" s="328">
        <f t="shared" si="244"/>
        <v>212.09904333145752</v>
      </c>
      <c r="AG325" s="329">
        <f t="shared" si="244"/>
        <v>216.71356218345525</v>
      </c>
      <c r="AH325" s="766">
        <v>1</v>
      </c>
      <c r="AI325" s="767">
        <v>1</v>
      </c>
      <c r="AJ325" s="767">
        <v>1</v>
      </c>
      <c r="AK325" s="767">
        <v>1</v>
      </c>
      <c r="AL325" s="767">
        <v>1</v>
      </c>
      <c r="AM325" s="767">
        <v>1</v>
      </c>
      <c r="AN325" s="767">
        <v>1</v>
      </c>
      <c r="AO325" s="767">
        <v>1</v>
      </c>
      <c r="AP325" s="767">
        <v>1</v>
      </c>
      <c r="AQ325" s="767">
        <v>1</v>
      </c>
      <c r="AR325" s="767">
        <v>1</v>
      </c>
      <c r="AS325" s="767">
        <v>1</v>
      </c>
      <c r="AT325" s="767">
        <v>4</v>
      </c>
      <c r="AU325" s="767">
        <v>6</v>
      </c>
      <c r="AV325" s="769">
        <v>7</v>
      </c>
    </row>
    <row r="326" spans="2:48" ht="14.4" x14ac:dyDescent="0.3">
      <c r="B326" s="904"/>
      <c r="C326" s="1" t="s">
        <v>4</v>
      </c>
      <c r="D326" s="740">
        <v>3408</v>
      </c>
      <c r="E326" s="740">
        <v>3896</v>
      </c>
      <c r="F326" s="740">
        <v>4458</v>
      </c>
      <c r="G326" s="740">
        <v>4622</v>
      </c>
      <c r="H326" s="740">
        <v>5241</v>
      </c>
      <c r="I326" s="740">
        <v>4845</v>
      </c>
      <c r="J326" s="740">
        <v>4719</v>
      </c>
      <c r="K326" s="740">
        <v>6099</v>
      </c>
      <c r="L326" s="740">
        <v>5621</v>
      </c>
      <c r="M326" s="740">
        <v>5812</v>
      </c>
      <c r="N326" s="740">
        <v>6152</v>
      </c>
      <c r="O326" s="740">
        <v>5706</v>
      </c>
      <c r="P326" s="741">
        <v>5810</v>
      </c>
      <c r="Q326" s="741">
        <v>6059</v>
      </c>
      <c r="R326" s="741">
        <v>6214</v>
      </c>
      <c r="S326" s="143">
        <f>100</f>
        <v>100</v>
      </c>
      <c r="T326" s="328">
        <f t="shared" si="224"/>
        <v>114.31924882629107</v>
      </c>
      <c r="U326" s="328">
        <f t="shared" si="225"/>
        <v>130.80985915492957</v>
      </c>
      <c r="V326" s="328">
        <f t="shared" si="226"/>
        <v>135.62206572769952</v>
      </c>
      <c r="W326" s="328">
        <f t="shared" ref="W326:W338" si="245">H326*100/$D326</f>
        <v>153.78521126760563</v>
      </c>
      <c r="X326" s="328">
        <f t="shared" ref="X326:X338" si="246">I326*100/$D326</f>
        <v>142.16549295774647</v>
      </c>
      <c r="Y326" s="328">
        <f t="shared" ref="Y326:Y338" si="247">J326*100/$D326</f>
        <v>138.46830985915494</v>
      </c>
      <c r="Z326" s="328">
        <f t="shared" ref="Z326:Z338" si="248">K326*100/$D326</f>
        <v>178.96126760563379</v>
      </c>
      <c r="AA326" s="328">
        <f t="shared" ref="AA326:AA338" si="249">L326*100/$D326</f>
        <v>164.93544600938966</v>
      </c>
      <c r="AB326" s="328">
        <f t="shared" si="227"/>
        <v>170.5399061032864</v>
      </c>
      <c r="AC326" s="328">
        <f t="shared" si="227"/>
        <v>180.51643192488262</v>
      </c>
      <c r="AD326" s="328">
        <f t="shared" si="227"/>
        <v>167.42957746478874</v>
      </c>
      <c r="AE326" s="328">
        <f t="shared" ref="AE326:AG326" si="250">P326*100/$D326</f>
        <v>170.48122065727699</v>
      </c>
      <c r="AF326" s="328">
        <f t="shared" si="250"/>
        <v>177.78755868544602</v>
      </c>
      <c r="AG326" s="329">
        <f t="shared" si="250"/>
        <v>182.3356807511737</v>
      </c>
      <c r="AH326" s="766">
        <v>1</v>
      </c>
      <c r="AI326" s="767">
        <v>1</v>
      </c>
      <c r="AJ326" s="767">
        <v>1</v>
      </c>
      <c r="AK326" s="767">
        <v>1</v>
      </c>
      <c r="AL326" s="767">
        <v>1</v>
      </c>
      <c r="AM326" s="767">
        <v>1</v>
      </c>
      <c r="AN326" s="767">
        <v>1</v>
      </c>
      <c r="AO326" s="767">
        <v>1</v>
      </c>
      <c r="AP326" s="767">
        <v>1</v>
      </c>
      <c r="AQ326" s="767">
        <v>1</v>
      </c>
      <c r="AR326" s="767">
        <v>1</v>
      </c>
      <c r="AS326" s="767">
        <v>1</v>
      </c>
      <c r="AT326" s="767">
        <v>4</v>
      </c>
      <c r="AU326" s="767">
        <v>6</v>
      </c>
      <c r="AV326" s="769">
        <v>7</v>
      </c>
    </row>
    <row r="327" spans="2:48" ht="14.4" x14ac:dyDescent="0.3">
      <c r="B327" s="904"/>
      <c r="C327" s="1" t="s">
        <v>5</v>
      </c>
      <c r="D327" s="740">
        <v>6841</v>
      </c>
      <c r="E327" s="740">
        <v>7472</v>
      </c>
      <c r="F327" s="740">
        <v>7123</v>
      </c>
      <c r="G327" s="740">
        <v>10581</v>
      </c>
      <c r="H327" s="740">
        <v>11519</v>
      </c>
      <c r="I327" s="740">
        <v>12415</v>
      </c>
      <c r="J327" s="740">
        <v>13741</v>
      </c>
      <c r="K327" s="740">
        <v>15222</v>
      </c>
      <c r="L327" s="740">
        <v>14121</v>
      </c>
      <c r="M327" s="740">
        <v>16134</v>
      </c>
      <c r="N327" s="740">
        <v>17205</v>
      </c>
      <c r="O327" s="740">
        <v>19141</v>
      </c>
      <c r="P327" s="741">
        <v>19979</v>
      </c>
      <c r="Q327" s="741">
        <v>22057</v>
      </c>
      <c r="R327" s="741">
        <v>23427</v>
      </c>
      <c r="S327" s="143">
        <f>100</f>
        <v>100</v>
      </c>
      <c r="T327" s="328">
        <f t="shared" si="224"/>
        <v>109.22379769039614</v>
      </c>
      <c r="U327" s="328">
        <f t="shared" si="225"/>
        <v>104.12220435608829</v>
      </c>
      <c r="V327" s="328">
        <f t="shared" si="226"/>
        <v>154.67036982897238</v>
      </c>
      <c r="W327" s="328">
        <f t="shared" si="245"/>
        <v>168.3818155240462</v>
      </c>
      <c r="X327" s="328">
        <f t="shared" si="246"/>
        <v>181.47931588948984</v>
      </c>
      <c r="Y327" s="328">
        <f t="shared" si="247"/>
        <v>200.86244701067096</v>
      </c>
      <c r="Z327" s="328">
        <f t="shared" si="248"/>
        <v>222.51132875310628</v>
      </c>
      <c r="AA327" s="328">
        <f t="shared" si="249"/>
        <v>206.41719046922964</v>
      </c>
      <c r="AB327" s="328">
        <f t="shared" si="227"/>
        <v>235.84271305364712</v>
      </c>
      <c r="AC327" s="328">
        <f t="shared" si="227"/>
        <v>251.49831895921648</v>
      </c>
      <c r="AD327" s="328">
        <f t="shared" si="227"/>
        <v>279.79827510597863</v>
      </c>
      <c r="AE327" s="328">
        <f t="shared" ref="AE327:AG327" si="251">P327*100/$D327</f>
        <v>292.04794620669492</v>
      </c>
      <c r="AF327" s="328">
        <f t="shared" si="251"/>
        <v>322.42362227744479</v>
      </c>
      <c r="AG327" s="329">
        <f t="shared" si="251"/>
        <v>342.44993422014323</v>
      </c>
      <c r="AH327" s="766">
        <v>1</v>
      </c>
      <c r="AI327" s="767">
        <v>1</v>
      </c>
      <c r="AJ327" s="767">
        <v>1</v>
      </c>
      <c r="AK327" s="767">
        <v>1</v>
      </c>
      <c r="AL327" s="767">
        <v>1</v>
      </c>
      <c r="AM327" s="767">
        <v>1</v>
      </c>
      <c r="AN327" s="767">
        <v>1</v>
      </c>
      <c r="AO327" s="767">
        <v>1</v>
      </c>
      <c r="AP327" s="767">
        <v>1</v>
      </c>
      <c r="AQ327" s="767">
        <v>1</v>
      </c>
      <c r="AR327" s="767">
        <v>1</v>
      </c>
      <c r="AS327" s="767">
        <v>1</v>
      </c>
      <c r="AT327" s="767">
        <v>4</v>
      </c>
      <c r="AU327" s="767">
        <v>6</v>
      </c>
      <c r="AV327" s="769">
        <v>7</v>
      </c>
    </row>
    <row r="328" spans="2:48" ht="14.4" x14ac:dyDescent="0.3">
      <c r="B328" s="904"/>
      <c r="C328" s="1" t="s">
        <v>6</v>
      </c>
      <c r="D328" s="740">
        <v>17864</v>
      </c>
      <c r="E328" s="740">
        <v>23640</v>
      </c>
      <c r="F328" s="740">
        <v>25134</v>
      </c>
      <c r="G328" s="740">
        <v>32356</v>
      </c>
      <c r="H328" s="740">
        <v>35321</v>
      </c>
      <c r="I328" s="740">
        <v>35283</v>
      </c>
      <c r="J328" s="740">
        <v>39420</v>
      </c>
      <c r="K328" s="740">
        <v>41679</v>
      </c>
      <c r="L328" s="740">
        <v>41307</v>
      </c>
      <c r="M328" s="740">
        <v>44358</v>
      </c>
      <c r="N328" s="740">
        <v>43275</v>
      </c>
      <c r="O328" s="740">
        <v>44167</v>
      </c>
      <c r="P328" s="741">
        <v>45754</v>
      </c>
      <c r="Q328" s="741">
        <v>49665</v>
      </c>
      <c r="R328" s="741">
        <v>52215</v>
      </c>
      <c r="S328" s="143">
        <f>100</f>
        <v>100</v>
      </c>
      <c r="T328" s="328">
        <f t="shared" si="224"/>
        <v>132.333184057322</v>
      </c>
      <c r="U328" s="328">
        <f t="shared" si="225"/>
        <v>140.69637259292432</v>
      </c>
      <c r="V328" s="328">
        <f t="shared" si="226"/>
        <v>181.12404836542768</v>
      </c>
      <c r="W328" s="328">
        <f t="shared" si="245"/>
        <v>197.72167487684729</v>
      </c>
      <c r="X328" s="328">
        <f t="shared" si="246"/>
        <v>197.5089565606807</v>
      </c>
      <c r="Y328" s="328">
        <f t="shared" si="247"/>
        <v>220.66726377071205</v>
      </c>
      <c r="Z328" s="328">
        <f t="shared" si="248"/>
        <v>233.31280788177341</v>
      </c>
      <c r="AA328" s="328">
        <f t="shared" si="249"/>
        <v>231.23040752351096</v>
      </c>
      <c r="AB328" s="328">
        <f t="shared" si="227"/>
        <v>248.30944917151814</v>
      </c>
      <c r="AC328" s="328">
        <f t="shared" si="227"/>
        <v>242.24697716077026</v>
      </c>
      <c r="AD328" s="328">
        <f t="shared" si="227"/>
        <v>247.24025974025975</v>
      </c>
      <c r="AE328" s="328">
        <f t="shared" ref="AE328:AG328" si="252">P328*100/$D328</f>
        <v>256.12404836542765</v>
      </c>
      <c r="AF328" s="328">
        <f t="shared" si="252"/>
        <v>278.01724137931035</v>
      </c>
      <c r="AG328" s="329">
        <f t="shared" si="252"/>
        <v>292.29175996417376</v>
      </c>
      <c r="AH328" s="766">
        <v>1</v>
      </c>
      <c r="AI328" s="767">
        <v>1</v>
      </c>
      <c r="AJ328" s="767">
        <v>1</v>
      </c>
      <c r="AK328" s="767">
        <v>1</v>
      </c>
      <c r="AL328" s="767">
        <v>1</v>
      </c>
      <c r="AM328" s="767">
        <v>1</v>
      </c>
      <c r="AN328" s="767">
        <v>1</v>
      </c>
      <c r="AO328" s="767">
        <v>1</v>
      </c>
      <c r="AP328" s="767">
        <v>1</v>
      </c>
      <c r="AQ328" s="767">
        <v>1</v>
      </c>
      <c r="AR328" s="767">
        <v>1</v>
      </c>
      <c r="AS328" s="767">
        <v>1</v>
      </c>
      <c r="AT328" s="767">
        <v>4</v>
      </c>
      <c r="AU328" s="767">
        <v>6</v>
      </c>
      <c r="AV328" s="769">
        <v>7</v>
      </c>
    </row>
    <row r="329" spans="2:48" ht="15.75" customHeight="1" x14ac:dyDescent="0.3">
      <c r="B329" s="905"/>
      <c r="C329" s="8" t="s">
        <v>7</v>
      </c>
      <c r="D329">
        <v>11023</v>
      </c>
      <c r="E329">
        <v>16168</v>
      </c>
      <c r="F329">
        <v>18011</v>
      </c>
      <c r="G329">
        <v>21775</v>
      </c>
      <c r="H329">
        <v>23802</v>
      </c>
      <c r="I329">
        <v>22868</v>
      </c>
      <c r="J329">
        <v>25679</v>
      </c>
      <c r="K329">
        <v>26457</v>
      </c>
      <c r="L329">
        <v>27186</v>
      </c>
      <c r="M329">
        <v>28224</v>
      </c>
      <c r="N329">
        <v>26070</v>
      </c>
      <c r="O329">
        <v>25026</v>
      </c>
      <c r="P329">
        <v>25775</v>
      </c>
      <c r="Q329">
        <v>27608</v>
      </c>
      <c r="R329">
        <v>28788</v>
      </c>
      <c r="S329" s="143">
        <f>100</f>
        <v>100</v>
      </c>
      <c r="T329" s="328">
        <f t="shared" si="224"/>
        <v>146.67513381112221</v>
      </c>
      <c r="U329" s="328">
        <f t="shared" si="225"/>
        <v>163.39472013063593</v>
      </c>
      <c r="V329" s="328">
        <f t="shared" si="226"/>
        <v>197.54150412773294</v>
      </c>
      <c r="W329" s="328">
        <f t="shared" si="245"/>
        <v>215.93032749705162</v>
      </c>
      <c r="X329" s="328">
        <f t="shared" si="246"/>
        <v>207.45713508119385</v>
      </c>
      <c r="Y329" s="328">
        <f t="shared" si="247"/>
        <v>232.95835979315976</v>
      </c>
      <c r="Z329" s="328">
        <f t="shared" si="248"/>
        <v>240.01632949287853</v>
      </c>
      <c r="AA329" s="328">
        <f t="shared" si="249"/>
        <v>246.62977410868186</v>
      </c>
      <c r="AB329" s="328">
        <f t="shared" si="227"/>
        <v>256.04644833529892</v>
      </c>
      <c r="AC329" s="328">
        <f t="shared" si="227"/>
        <v>236.5054885239953</v>
      </c>
      <c r="AD329" s="328">
        <f t="shared" si="227"/>
        <v>227.03438265444979</v>
      </c>
      <c r="AE329" s="328">
        <f t="shared" ref="AE329:AG329" si="253">P329*100/$D329</f>
        <v>233.82926608001452</v>
      </c>
      <c r="AF329" s="328">
        <f t="shared" si="253"/>
        <v>250.45813299464754</v>
      </c>
      <c r="AG329" s="329">
        <f t="shared" si="253"/>
        <v>261.16302277057065</v>
      </c>
      <c r="AH329" s="770"/>
      <c r="AI329" s="771"/>
      <c r="AJ329" s="771"/>
      <c r="AK329" s="771"/>
      <c r="AL329" s="771"/>
      <c r="AM329" s="771"/>
      <c r="AN329" s="771"/>
      <c r="AO329" s="771"/>
      <c r="AP329" s="771"/>
      <c r="AQ329" s="771"/>
      <c r="AR329" s="771"/>
      <c r="AS329" s="771"/>
      <c r="AT329" s="771"/>
      <c r="AU329" s="771"/>
      <c r="AV329" s="772"/>
    </row>
    <row r="330" spans="2:48" ht="15" customHeight="1" x14ac:dyDescent="0.3">
      <c r="B330" s="904" t="s">
        <v>66</v>
      </c>
      <c r="C330" s="1" t="s">
        <v>2</v>
      </c>
      <c r="D330" s="740">
        <v>63737</v>
      </c>
      <c r="E330" s="740">
        <v>72126</v>
      </c>
      <c r="F330" s="740">
        <v>74253</v>
      </c>
      <c r="G330" s="740">
        <v>77508</v>
      </c>
      <c r="H330" s="740">
        <v>78450</v>
      </c>
      <c r="I330" s="740">
        <v>78864</v>
      </c>
      <c r="J330" s="740">
        <v>86381</v>
      </c>
      <c r="K330" s="740">
        <v>87771</v>
      </c>
      <c r="L330" s="740">
        <v>103429</v>
      </c>
      <c r="M330" s="740">
        <v>112761</v>
      </c>
      <c r="N330" s="740">
        <v>92372</v>
      </c>
      <c r="O330" s="740">
        <v>95721</v>
      </c>
      <c r="P330" s="741">
        <v>82849</v>
      </c>
      <c r="Q330" s="741">
        <v>87379</v>
      </c>
      <c r="R330" s="741">
        <v>88895</v>
      </c>
      <c r="S330" s="143">
        <f>100</f>
        <v>100</v>
      </c>
      <c r="T330" s="328">
        <f t="shared" si="224"/>
        <v>113.16189968150368</v>
      </c>
      <c r="U330" s="328">
        <f t="shared" si="225"/>
        <v>116.49905078682711</v>
      </c>
      <c r="V330" s="328">
        <f t="shared" si="226"/>
        <v>121.60597455167328</v>
      </c>
      <c r="W330" s="328">
        <f t="shared" si="245"/>
        <v>123.08392299606194</v>
      </c>
      <c r="X330" s="328">
        <f t="shared" si="246"/>
        <v>123.73346721684422</v>
      </c>
      <c r="Y330" s="328">
        <f t="shared" si="247"/>
        <v>135.5272447714828</v>
      </c>
      <c r="Z330" s="328">
        <f t="shared" si="248"/>
        <v>137.70808164802233</v>
      </c>
      <c r="AA330" s="328">
        <f t="shared" si="249"/>
        <v>162.27465993065252</v>
      </c>
      <c r="AB330" s="328">
        <f t="shared" si="227"/>
        <v>176.91607700393806</v>
      </c>
      <c r="AC330" s="328">
        <f t="shared" si="227"/>
        <v>144.92680860410749</v>
      </c>
      <c r="AD330" s="328">
        <f t="shared" si="227"/>
        <v>150.1812134239139</v>
      </c>
      <c r="AE330" s="328">
        <f t="shared" ref="AE330:AG330" si="254">P330*100/$D330</f>
        <v>129.98572257872195</v>
      </c>
      <c r="AF330" s="328">
        <f t="shared" si="254"/>
        <v>137.09305426989033</v>
      </c>
      <c r="AG330" s="329">
        <f t="shared" si="254"/>
        <v>139.47157851797229</v>
      </c>
      <c r="AH330" s="766">
        <v>1</v>
      </c>
      <c r="AI330" s="767">
        <v>1</v>
      </c>
      <c r="AJ330" s="767">
        <v>1</v>
      </c>
      <c r="AK330" s="767">
        <v>1</v>
      </c>
      <c r="AL330" s="767">
        <v>1</v>
      </c>
      <c r="AM330" s="767">
        <v>1</v>
      </c>
      <c r="AN330" s="767">
        <v>1</v>
      </c>
      <c r="AO330" s="767">
        <v>1</v>
      </c>
      <c r="AP330" s="767">
        <v>1</v>
      </c>
      <c r="AQ330" s="767">
        <v>1</v>
      </c>
      <c r="AR330" s="767">
        <v>1</v>
      </c>
      <c r="AS330" s="767">
        <v>1</v>
      </c>
      <c r="AT330" s="767">
        <v>4</v>
      </c>
      <c r="AU330" s="767">
        <v>6</v>
      </c>
      <c r="AV330" s="769">
        <v>7</v>
      </c>
    </row>
    <row r="331" spans="2:48" ht="14.4" x14ac:dyDescent="0.3">
      <c r="B331" s="904"/>
      <c r="C331" s="1" t="s">
        <v>3</v>
      </c>
      <c r="D331" s="740">
        <v>31689</v>
      </c>
      <c r="E331" s="740">
        <v>32136</v>
      </c>
      <c r="F331" s="740">
        <v>32135</v>
      </c>
      <c r="G331" s="740">
        <v>34486</v>
      </c>
      <c r="H331" s="740">
        <v>35379</v>
      </c>
      <c r="I331" s="740">
        <v>36553</v>
      </c>
      <c r="J331" s="740">
        <v>37739</v>
      </c>
      <c r="K331" s="740">
        <v>36621</v>
      </c>
      <c r="L331" s="740">
        <v>36956</v>
      </c>
      <c r="M331" s="740">
        <v>35618</v>
      </c>
      <c r="N331" s="740">
        <v>41852</v>
      </c>
      <c r="O331" s="740">
        <v>40969</v>
      </c>
      <c r="P331" s="741">
        <v>38118</v>
      </c>
      <c r="Q331" s="741">
        <v>39160</v>
      </c>
      <c r="R331" s="741">
        <v>39501</v>
      </c>
      <c r="S331" s="143">
        <f>100</f>
        <v>100</v>
      </c>
      <c r="T331" s="328">
        <f t="shared" si="224"/>
        <v>101.41058411436146</v>
      </c>
      <c r="U331" s="328">
        <f t="shared" si="225"/>
        <v>101.4074284452018</v>
      </c>
      <c r="V331" s="328">
        <f t="shared" si="226"/>
        <v>108.82640663952792</v>
      </c>
      <c r="W331" s="328">
        <f t="shared" si="245"/>
        <v>111.64441919909116</v>
      </c>
      <c r="X331" s="328">
        <f t="shared" si="246"/>
        <v>115.34917479251476</v>
      </c>
      <c r="Y331" s="328">
        <f t="shared" si="247"/>
        <v>119.09179841585409</v>
      </c>
      <c r="Z331" s="328">
        <f t="shared" si="248"/>
        <v>115.56376029537063</v>
      </c>
      <c r="AA331" s="328">
        <f t="shared" si="249"/>
        <v>116.62090946385182</v>
      </c>
      <c r="AB331" s="328">
        <f t="shared" si="227"/>
        <v>112.3986241282464</v>
      </c>
      <c r="AC331" s="328">
        <f t="shared" si="227"/>
        <v>132.07106566947522</v>
      </c>
      <c r="AD331" s="328">
        <f t="shared" si="227"/>
        <v>129.28460980150842</v>
      </c>
      <c r="AE331" s="328">
        <f t="shared" ref="AE331:AG331" si="255">P331*100/$D331</f>
        <v>120.28779702735964</v>
      </c>
      <c r="AF331" s="328">
        <f t="shared" si="255"/>
        <v>123.57600429171006</v>
      </c>
      <c r="AG331" s="329">
        <f t="shared" si="255"/>
        <v>124.6520874751491</v>
      </c>
      <c r="AH331" s="766">
        <v>1</v>
      </c>
      <c r="AI331" s="767">
        <v>1</v>
      </c>
      <c r="AJ331" s="767">
        <v>1</v>
      </c>
      <c r="AK331" s="767">
        <v>1</v>
      </c>
      <c r="AL331" s="767">
        <v>1</v>
      </c>
      <c r="AM331" s="767">
        <v>1</v>
      </c>
      <c r="AN331" s="767">
        <v>1</v>
      </c>
      <c r="AO331" s="767">
        <v>1</v>
      </c>
      <c r="AP331" s="767">
        <v>1</v>
      </c>
      <c r="AQ331" s="767">
        <v>1</v>
      </c>
      <c r="AR331" s="767">
        <v>1</v>
      </c>
      <c r="AS331" s="767">
        <v>1</v>
      </c>
      <c r="AT331" s="767">
        <v>4</v>
      </c>
      <c r="AU331" s="767">
        <v>6</v>
      </c>
      <c r="AV331" s="769">
        <v>7</v>
      </c>
    </row>
    <row r="332" spans="2:48" ht="14.4" x14ac:dyDescent="0.3">
      <c r="B332" s="904"/>
      <c r="C332" s="1" t="s">
        <v>4</v>
      </c>
      <c r="D332" s="740">
        <v>44870</v>
      </c>
      <c r="E332" s="740">
        <v>44963</v>
      </c>
      <c r="F332" s="740">
        <v>44377</v>
      </c>
      <c r="G332" s="740">
        <v>44690</v>
      </c>
      <c r="H332" s="740">
        <v>44450</v>
      </c>
      <c r="I332" s="740">
        <v>44126</v>
      </c>
      <c r="J332" s="740">
        <v>44361</v>
      </c>
      <c r="K332" s="740">
        <v>44093</v>
      </c>
      <c r="L332" s="740">
        <v>43056</v>
      </c>
      <c r="M332" s="740">
        <v>43666</v>
      </c>
      <c r="N332" s="740">
        <v>40993</v>
      </c>
      <c r="O332" s="740">
        <v>40725</v>
      </c>
      <c r="P332" s="741">
        <v>37571</v>
      </c>
      <c r="Q332" s="741">
        <v>38722</v>
      </c>
      <c r="R332" s="741">
        <v>39100</v>
      </c>
      <c r="S332" s="143">
        <f>100</f>
        <v>100</v>
      </c>
      <c r="T332" s="328">
        <f t="shared" si="224"/>
        <v>100.20726543347448</v>
      </c>
      <c r="U332" s="328">
        <f t="shared" si="225"/>
        <v>98.901270336527745</v>
      </c>
      <c r="V332" s="328">
        <f t="shared" si="226"/>
        <v>99.598841096501005</v>
      </c>
      <c r="W332" s="328">
        <f t="shared" si="245"/>
        <v>99.06396255850234</v>
      </c>
      <c r="X332" s="328">
        <f t="shared" si="246"/>
        <v>98.341876532204139</v>
      </c>
      <c r="Y332" s="328">
        <f t="shared" si="247"/>
        <v>98.865611767327835</v>
      </c>
      <c r="Z332" s="328">
        <f t="shared" si="248"/>
        <v>98.268330733229334</v>
      </c>
      <c r="AA332" s="328">
        <f t="shared" si="249"/>
        <v>95.957209716960108</v>
      </c>
      <c r="AB332" s="328">
        <f t="shared" si="227"/>
        <v>97.316692667706704</v>
      </c>
      <c r="AC332" s="328">
        <f t="shared" si="227"/>
        <v>91.359482950746596</v>
      </c>
      <c r="AD332" s="328">
        <f t="shared" si="227"/>
        <v>90.762201916648095</v>
      </c>
      <c r="AE332" s="328">
        <f t="shared" ref="AE332:AG332" si="256">P332*100/$D332</f>
        <v>83.733006463115672</v>
      </c>
      <c r="AF332" s="328">
        <f t="shared" si="256"/>
        <v>86.298194784934253</v>
      </c>
      <c r="AG332" s="329">
        <f t="shared" si="256"/>
        <v>87.140628482282153</v>
      </c>
      <c r="AH332" s="766">
        <v>1</v>
      </c>
      <c r="AI332" s="767">
        <v>1</v>
      </c>
      <c r="AJ332" s="767">
        <v>1</v>
      </c>
      <c r="AK332" s="767">
        <v>1</v>
      </c>
      <c r="AL332" s="767">
        <v>1</v>
      </c>
      <c r="AM332" s="767">
        <v>1</v>
      </c>
      <c r="AN332" s="767">
        <v>1</v>
      </c>
      <c r="AO332" s="767">
        <v>1</v>
      </c>
      <c r="AP332" s="767">
        <v>1</v>
      </c>
      <c r="AQ332" s="767">
        <v>1</v>
      </c>
      <c r="AR332" s="767">
        <v>1</v>
      </c>
      <c r="AS332" s="767">
        <v>1</v>
      </c>
      <c r="AT332" s="767">
        <v>4</v>
      </c>
      <c r="AU332" s="767">
        <v>6</v>
      </c>
      <c r="AV332" s="769">
        <v>7</v>
      </c>
    </row>
    <row r="333" spans="2:48" ht="14.4" x14ac:dyDescent="0.3">
      <c r="B333" s="904"/>
      <c r="C333" s="1" t="s">
        <v>5</v>
      </c>
      <c r="D333" s="740">
        <v>14061</v>
      </c>
      <c r="E333" s="740">
        <v>14306</v>
      </c>
      <c r="F333" s="740">
        <v>15542</v>
      </c>
      <c r="G333" s="740">
        <v>17995</v>
      </c>
      <c r="H333" s="740">
        <v>15491</v>
      </c>
      <c r="I333" s="740">
        <v>11861</v>
      </c>
      <c r="J333" s="740">
        <v>12561</v>
      </c>
      <c r="K333" s="740">
        <v>12433</v>
      </c>
      <c r="L333" s="740">
        <v>12669</v>
      </c>
      <c r="M333" s="740">
        <v>13127</v>
      </c>
      <c r="N333" s="740">
        <v>13019</v>
      </c>
      <c r="O333" s="740">
        <v>14490</v>
      </c>
      <c r="P333" s="741">
        <v>12269</v>
      </c>
      <c r="Q333" s="741">
        <v>13037</v>
      </c>
      <c r="R333" s="741">
        <v>13296</v>
      </c>
      <c r="S333" s="143">
        <f>100</f>
        <v>100</v>
      </c>
      <c r="T333" s="328">
        <f t="shared" si="224"/>
        <v>101.74240807908399</v>
      </c>
      <c r="U333" s="328">
        <f t="shared" si="225"/>
        <v>110.53267904131997</v>
      </c>
      <c r="V333" s="328">
        <f t="shared" si="226"/>
        <v>127.97809544129152</v>
      </c>
      <c r="W333" s="328">
        <f t="shared" si="245"/>
        <v>110.16997368608207</v>
      </c>
      <c r="X333" s="328">
        <f t="shared" si="246"/>
        <v>84.353886636796815</v>
      </c>
      <c r="Y333" s="328">
        <f t="shared" si="247"/>
        <v>89.332195434179653</v>
      </c>
      <c r="Z333" s="328">
        <f t="shared" si="248"/>
        <v>88.421876111229636</v>
      </c>
      <c r="AA333" s="328">
        <f t="shared" si="249"/>
        <v>90.100277362918717</v>
      </c>
      <c r="AB333" s="328">
        <f t="shared" si="227"/>
        <v>93.357513690349194</v>
      </c>
      <c r="AC333" s="328">
        <f t="shared" si="227"/>
        <v>92.589431761610129</v>
      </c>
      <c r="AD333" s="328">
        <f t="shared" si="227"/>
        <v>103.05099210582462</v>
      </c>
      <c r="AE333" s="328">
        <f t="shared" ref="AE333:AG333" si="257">P333*100/$D333</f>
        <v>87.255529478699955</v>
      </c>
      <c r="AF333" s="328">
        <f t="shared" si="257"/>
        <v>92.717445416399968</v>
      </c>
      <c r="AG333" s="329">
        <f t="shared" si="257"/>
        <v>94.559419671431613</v>
      </c>
      <c r="AH333" s="766">
        <v>1</v>
      </c>
      <c r="AI333" s="767">
        <v>1</v>
      </c>
      <c r="AJ333" s="767">
        <v>1</v>
      </c>
      <c r="AK333" s="767">
        <v>1</v>
      </c>
      <c r="AL333" s="767">
        <v>1</v>
      </c>
      <c r="AM333" s="767">
        <v>1</v>
      </c>
      <c r="AN333" s="767">
        <v>1</v>
      </c>
      <c r="AO333" s="767">
        <v>1</v>
      </c>
      <c r="AP333" s="767">
        <v>1</v>
      </c>
      <c r="AQ333" s="767">
        <v>1</v>
      </c>
      <c r="AR333" s="767">
        <v>1</v>
      </c>
      <c r="AS333" s="767">
        <v>1</v>
      </c>
      <c r="AT333" s="767">
        <v>4</v>
      </c>
      <c r="AU333" s="767">
        <v>6</v>
      </c>
      <c r="AV333" s="769">
        <v>7</v>
      </c>
    </row>
    <row r="334" spans="2:48" ht="14.4" x14ac:dyDescent="0.3">
      <c r="B334" s="904"/>
      <c r="C334" s="1" t="s">
        <v>6</v>
      </c>
      <c r="D334" s="740">
        <v>154357</v>
      </c>
      <c r="E334" s="740">
        <v>163531</v>
      </c>
      <c r="F334" s="740">
        <v>166307</v>
      </c>
      <c r="G334" s="740">
        <v>174679</v>
      </c>
      <c r="H334" s="740">
        <v>173770</v>
      </c>
      <c r="I334" s="740">
        <v>171404</v>
      </c>
      <c r="J334" s="740">
        <v>181042</v>
      </c>
      <c r="K334" s="740">
        <v>180918</v>
      </c>
      <c r="L334" s="740">
        <v>196110</v>
      </c>
      <c r="M334" s="740">
        <v>205172</v>
      </c>
      <c r="N334" s="740">
        <v>188236</v>
      </c>
      <c r="O334" s="740">
        <v>191905</v>
      </c>
      <c r="P334" s="741">
        <v>170807</v>
      </c>
      <c r="Q334" s="741">
        <v>178298</v>
      </c>
      <c r="R334" s="741">
        <v>180792</v>
      </c>
      <c r="S334" s="143">
        <f>100</f>
        <v>100</v>
      </c>
      <c r="T334" s="328">
        <f t="shared" si="224"/>
        <v>105.94336505633045</v>
      </c>
      <c r="U334" s="328">
        <f t="shared" si="225"/>
        <v>107.74179337509798</v>
      </c>
      <c r="V334" s="328">
        <f t="shared" si="226"/>
        <v>113.16558367939258</v>
      </c>
      <c r="W334" s="328">
        <f t="shared" si="245"/>
        <v>112.57668910383073</v>
      </c>
      <c r="X334" s="328">
        <f t="shared" si="246"/>
        <v>111.04387880044312</v>
      </c>
      <c r="Y334" s="328">
        <f t="shared" si="247"/>
        <v>117.28784570832551</v>
      </c>
      <c r="Z334" s="328">
        <f t="shared" si="248"/>
        <v>117.20751245489353</v>
      </c>
      <c r="AA334" s="328">
        <f t="shared" si="249"/>
        <v>127.04963169794696</v>
      </c>
      <c r="AB334" s="328">
        <f t="shared" si="227"/>
        <v>132.92043768666144</v>
      </c>
      <c r="AC334" s="328">
        <f t="shared" si="227"/>
        <v>121.9484701050163</v>
      </c>
      <c r="AD334" s="328">
        <f t="shared" si="227"/>
        <v>124.32542741825768</v>
      </c>
      <c r="AE334" s="328">
        <f t="shared" ref="AE334:AG334" si="258">P334*100/$D334</f>
        <v>110.65711305609723</v>
      </c>
      <c r="AF334" s="328">
        <f t="shared" si="258"/>
        <v>115.51014855173396</v>
      </c>
      <c r="AG334" s="329">
        <f t="shared" si="258"/>
        <v>117.12588350382555</v>
      </c>
      <c r="AH334" s="766">
        <v>1</v>
      </c>
      <c r="AI334" s="767">
        <v>1</v>
      </c>
      <c r="AJ334" s="767">
        <v>1</v>
      </c>
      <c r="AK334" s="767">
        <v>1</v>
      </c>
      <c r="AL334" s="767">
        <v>1</v>
      </c>
      <c r="AM334" s="767">
        <v>1</v>
      </c>
      <c r="AN334" s="767">
        <v>1</v>
      </c>
      <c r="AO334" s="767">
        <v>1</v>
      </c>
      <c r="AP334" s="767">
        <v>1</v>
      </c>
      <c r="AQ334" s="767">
        <v>1</v>
      </c>
      <c r="AR334" s="767">
        <v>1</v>
      </c>
      <c r="AS334" s="767">
        <v>1</v>
      </c>
      <c r="AT334" s="767">
        <v>4</v>
      </c>
      <c r="AU334" s="767">
        <v>6</v>
      </c>
      <c r="AV334" s="769">
        <v>7</v>
      </c>
    </row>
    <row r="335" spans="2:48" ht="14.4" x14ac:dyDescent="0.3">
      <c r="B335" s="905"/>
      <c r="C335" s="8" t="s">
        <v>7</v>
      </c>
      <c r="D335">
        <v>140296</v>
      </c>
      <c r="E335">
        <v>149225</v>
      </c>
      <c r="F335">
        <v>150765</v>
      </c>
      <c r="G335">
        <v>156684</v>
      </c>
      <c r="H335">
        <v>158279</v>
      </c>
      <c r="I335">
        <v>159543</v>
      </c>
      <c r="J335">
        <v>168481</v>
      </c>
      <c r="K335">
        <v>168485</v>
      </c>
      <c r="L335">
        <v>183441</v>
      </c>
      <c r="M335">
        <v>192045</v>
      </c>
      <c r="N335">
        <v>175217</v>
      </c>
      <c r="O335">
        <v>177415</v>
      </c>
      <c r="P335">
        <v>158538</v>
      </c>
      <c r="Q335">
        <v>165261</v>
      </c>
      <c r="R335">
        <v>167496</v>
      </c>
      <c r="S335" s="143">
        <f>100</f>
        <v>100</v>
      </c>
      <c r="T335" s="328">
        <f t="shared" si="224"/>
        <v>106.36440098078349</v>
      </c>
      <c r="U335" s="328">
        <f t="shared" si="225"/>
        <v>107.46208017334777</v>
      </c>
      <c r="V335" s="328">
        <f t="shared" si="226"/>
        <v>111.6810172777556</v>
      </c>
      <c r="W335" s="328">
        <f t="shared" si="245"/>
        <v>112.81789929862576</v>
      </c>
      <c r="X335" s="328">
        <f t="shared" si="246"/>
        <v>113.71885157096425</v>
      </c>
      <c r="Y335" s="328">
        <f t="shared" si="247"/>
        <v>120.08966756001597</v>
      </c>
      <c r="Z335" s="328">
        <f t="shared" si="248"/>
        <v>120.09251867480185</v>
      </c>
      <c r="AA335" s="328">
        <f t="shared" si="249"/>
        <v>130.75283685921195</v>
      </c>
      <c r="AB335" s="328">
        <f t="shared" si="227"/>
        <v>136.88558476364258</v>
      </c>
      <c r="AC335" s="328">
        <f t="shared" si="227"/>
        <v>124.89094485944004</v>
      </c>
      <c r="AD335" s="328">
        <f t="shared" si="227"/>
        <v>126.45763243428181</v>
      </c>
      <c r="AE335" s="328">
        <f t="shared" ref="AE335:AG335" si="259">P335*100/$D335</f>
        <v>113.00250898101157</v>
      </c>
      <c r="AF335" s="328">
        <f t="shared" si="259"/>
        <v>117.79452015738154</v>
      </c>
      <c r="AG335" s="329">
        <f t="shared" si="259"/>
        <v>119.3875805439927</v>
      </c>
      <c r="AH335" s="770"/>
      <c r="AI335" s="771"/>
      <c r="AJ335" s="771"/>
      <c r="AK335" s="771"/>
      <c r="AL335" s="771"/>
      <c r="AM335" s="771"/>
      <c r="AN335" s="771"/>
      <c r="AO335" s="771"/>
      <c r="AP335" s="771"/>
      <c r="AQ335" s="771"/>
      <c r="AR335" s="771"/>
      <c r="AS335" s="771"/>
      <c r="AT335" s="771"/>
      <c r="AU335" s="771"/>
      <c r="AV335" s="772"/>
    </row>
    <row r="336" spans="2:48" ht="15" customHeight="1" x14ac:dyDescent="0.3">
      <c r="B336" s="904" t="s">
        <v>67</v>
      </c>
      <c r="C336" s="1" t="s">
        <v>2</v>
      </c>
      <c r="D336" s="740">
        <v>82029</v>
      </c>
      <c r="E336" s="740">
        <v>112583</v>
      </c>
      <c r="F336" s="740">
        <v>112767</v>
      </c>
      <c r="G336" s="740">
        <v>116555</v>
      </c>
      <c r="H336" s="740">
        <v>119669</v>
      </c>
      <c r="I336" s="740">
        <v>137541</v>
      </c>
      <c r="J336" s="740">
        <v>149032</v>
      </c>
      <c r="K336" s="740">
        <v>140386</v>
      </c>
      <c r="L336" s="740">
        <v>154320</v>
      </c>
      <c r="M336" s="740">
        <v>159140</v>
      </c>
      <c r="N336" s="740">
        <v>161025</v>
      </c>
      <c r="O336" s="740">
        <v>162183</v>
      </c>
      <c r="P336" s="741">
        <v>164383</v>
      </c>
      <c r="Q336" s="741">
        <v>174250</v>
      </c>
      <c r="R336" s="741">
        <v>181425</v>
      </c>
      <c r="S336" s="143">
        <f>100</f>
        <v>100</v>
      </c>
      <c r="T336" s="328">
        <f t="shared" si="224"/>
        <v>137.24780260639531</v>
      </c>
      <c r="U336" s="328">
        <f t="shared" si="225"/>
        <v>137.472113520828</v>
      </c>
      <c r="V336" s="328">
        <f t="shared" si="226"/>
        <v>142.08999256360556</v>
      </c>
      <c r="W336" s="328">
        <f t="shared" si="245"/>
        <v>145.88621097416768</v>
      </c>
      <c r="X336" s="328">
        <f t="shared" si="246"/>
        <v>167.67362761950042</v>
      </c>
      <c r="Y336" s="328">
        <f t="shared" si="247"/>
        <v>181.68208804203391</v>
      </c>
      <c r="Z336" s="328">
        <f t="shared" si="248"/>
        <v>171.14191322581038</v>
      </c>
      <c r="AA336" s="328">
        <f t="shared" si="249"/>
        <v>188.12858866986065</v>
      </c>
      <c r="AB336" s="328">
        <f t="shared" si="227"/>
        <v>194.00455936315205</v>
      </c>
      <c r="AC336" s="328">
        <f t="shared" si="227"/>
        <v>196.30252715503053</v>
      </c>
      <c r="AD336" s="328">
        <f t="shared" si="227"/>
        <v>197.7142230186885</v>
      </c>
      <c r="AE336" s="328">
        <f t="shared" ref="AE336:AG336" si="260">P336*100/$D336</f>
        <v>200.39620134342732</v>
      </c>
      <c r="AF336" s="328">
        <f t="shared" si="260"/>
        <v>212.42487412988089</v>
      </c>
      <c r="AG336" s="329">
        <f t="shared" si="260"/>
        <v>221.17178071169951</v>
      </c>
      <c r="AH336" s="766">
        <v>1</v>
      </c>
      <c r="AI336" s="767">
        <v>1</v>
      </c>
      <c r="AJ336" s="767">
        <v>1</v>
      </c>
      <c r="AK336" s="767">
        <v>1</v>
      </c>
      <c r="AL336" s="767">
        <v>1</v>
      </c>
      <c r="AM336" s="767">
        <v>1</v>
      </c>
      <c r="AN336" s="767">
        <v>1</v>
      </c>
      <c r="AO336" s="767">
        <v>1</v>
      </c>
      <c r="AP336" s="767">
        <v>1</v>
      </c>
      <c r="AQ336" s="767">
        <v>1</v>
      </c>
      <c r="AR336" s="767">
        <v>1</v>
      </c>
      <c r="AS336" s="767">
        <v>1</v>
      </c>
      <c r="AT336" s="767">
        <v>4</v>
      </c>
      <c r="AU336" s="767">
        <v>6</v>
      </c>
      <c r="AV336" s="769">
        <v>7</v>
      </c>
    </row>
    <row r="337" spans="2:48" ht="14.4" x14ac:dyDescent="0.3">
      <c r="B337" s="904"/>
      <c r="C337" s="1" t="s">
        <v>3</v>
      </c>
      <c r="D337" s="740">
        <v>13633</v>
      </c>
      <c r="E337" s="740">
        <v>13065</v>
      </c>
      <c r="F337" s="740">
        <v>14531</v>
      </c>
      <c r="G337" s="740">
        <v>15310</v>
      </c>
      <c r="H337" s="740">
        <v>16559</v>
      </c>
      <c r="I337" s="740">
        <v>18588</v>
      </c>
      <c r="J337" s="740">
        <v>16424</v>
      </c>
      <c r="K337" s="740">
        <v>16064</v>
      </c>
      <c r="L337" s="740">
        <v>17457</v>
      </c>
      <c r="M337" s="740">
        <v>16359</v>
      </c>
      <c r="N337" s="740">
        <v>25529</v>
      </c>
      <c r="O337" s="740">
        <v>25127</v>
      </c>
      <c r="P337" s="741">
        <v>25276</v>
      </c>
      <c r="Q337" s="741">
        <v>25933</v>
      </c>
      <c r="R337" s="741">
        <v>26395</v>
      </c>
      <c r="S337" s="143">
        <f>100</f>
        <v>100</v>
      </c>
      <c r="T337" s="328">
        <f t="shared" si="224"/>
        <v>95.833638964277853</v>
      </c>
      <c r="U337" s="328">
        <f t="shared" si="225"/>
        <v>106.58695811633537</v>
      </c>
      <c r="V337" s="328">
        <f t="shared" si="226"/>
        <v>112.30103425511626</v>
      </c>
      <c r="W337" s="328">
        <f t="shared" si="245"/>
        <v>121.46262744810386</v>
      </c>
      <c r="X337" s="328">
        <f t="shared" si="246"/>
        <v>136.34563192254089</v>
      </c>
      <c r="Y337" s="328">
        <f t="shared" si="247"/>
        <v>120.472383187853</v>
      </c>
      <c r="Z337" s="328">
        <f t="shared" si="248"/>
        <v>117.83173182718404</v>
      </c>
      <c r="AA337" s="328">
        <f t="shared" si="249"/>
        <v>128.04958556443924</v>
      </c>
      <c r="AB337" s="328">
        <f t="shared" si="227"/>
        <v>119.99559891439888</v>
      </c>
      <c r="AC337" s="328">
        <f t="shared" si="227"/>
        <v>187.25885718477224</v>
      </c>
      <c r="AD337" s="328">
        <f t="shared" si="227"/>
        <v>184.31012983202524</v>
      </c>
      <c r="AE337" s="328">
        <f t="shared" ref="AE337:AG337" si="261">P337*100/$D337</f>
        <v>185.40306608963544</v>
      </c>
      <c r="AF337" s="328">
        <f t="shared" si="261"/>
        <v>190.22225482285631</v>
      </c>
      <c r="AG337" s="329">
        <f t="shared" si="261"/>
        <v>193.61109073571481</v>
      </c>
      <c r="AH337" s="766">
        <v>1</v>
      </c>
      <c r="AI337" s="767">
        <v>1</v>
      </c>
      <c r="AJ337" s="767">
        <v>1</v>
      </c>
      <c r="AK337" s="767">
        <v>1</v>
      </c>
      <c r="AL337" s="767">
        <v>1</v>
      </c>
      <c r="AM337" s="767">
        <v>1</v>
      </c>
      <c r="AN337" s="767">
        <v>1</v>
      </c>
      <c r="AO337" s="767">
        <v>1</v>
      </c>
      <c r="AP337" s="767">
        <v>1</v>
      </c>
      <c r="AQ337" s="767">
        <v>1</v>
      </c>
      <c r="AR337" s="767">
        <v>1</v>
      </c>
      <c r="AS337" s="767">
        <v>1</v>
      </c>
      <c r="AT337" s="767">
        <v>4</v>
      </c>
      <c r="AU337" s="767">
        <v>6</v>
      </c>
      <c r="AV337" s="769">
        <v>7</v>
      </c>
    </row>
    <row r="338" spans="2:48" ht="14.4" x14ac:dyDescent="0.3">
      <c r="B338" s="904"/>
      <c r="C338" s="1" t="s">
        <v>4</v>
      </c>
      <c r="D338" s="740">
        <v>5946</v>
      </c>
      <c r="E338" s="740">
        <v>7336</v>
      </c>
      <c r="F338" s="740">
        <v>8119</v>
      </c>
      <c r="G338" s="740">
        <v>7802</v>
      </c>
      <c r="H338" s="740">
        <v>8591</v>
      </c>
      <c r="I338" s="740">
        <v>9118</v>
      </c>
      <c r="J338" s="740">
        <v>9227</v>
      </c>
      <c r="K338" s="740">
        <v>10815</v>
      </c>
      <c r="L338" s="740">
        <v>12265</v>
      </c>
      <c r="M338" s="740">
        <v>12951</v>
      </c>
      <c r="N338" s="740">
        <v>12408</v>
      </c>
      <c r="O338" s="740">
        <v>8727</v>
      </c>
      <c r="P338" s="741">
        <v>8787</v>
      </c>
      <c r="Q338" s="741">
        <v>9052</v>
      </c>
      <c r="R338" s="741">
        <v>9239</v>
      </c>
      <c r="S338" s="143">
        <f>100</f>
        <v>100</v>
      </c>
      <c r="T338" s="328">
        <f t="shared" si="224"/>
        <v>123.37706020854355</v>
      </c>
      <c r="U338" s="328">
        <f t="shared" si="225"/>
        <v>136.5455768583922</v>
      </c>
      <c r="V338" s="328">
        <f t="shared" si="226"/>
        <v>131.21426168853012</v>
      </c>
      <c r="W338" s="328">
        <f t="shared" si="245"/>
        <v>144.48368651194079</v>
      </c>
      <c r="X338" s="328">
        <f t="shared" si="246"/>
        <v>153.34678775647495</v>
      </c>
      <c r="Y338" s="328">
        <f t="shared" si="247"/>
        <v>155.17995290951902</v>
      </c>
      <c r="Z338" s="328">
        <f t="shared" si="248"/>
        <v>181.8869828456105</v>
      </c>
      <c r="AA338" s="328">
        <f t="shared" si="249"/>
        <v>206.27312478977464</v>
      </c>
      <c r="AB338" s="328">
        <f t="shared" si="227"/>
        <v>217.81029263370334</v>
      </c>
      <c r="AC338" s="328">
        <f t="shared" si="227"/>
        <v>208.67810292633703</v>
      </c>
      <c r="AD338" s="328">
        <f t="shared" si="227"/>
        <v>146.77093844601413</v>
      </c>
      <c r="AE338" s="328">
        <f t="shared" ref="AE338:AG338" si="262">P338*100/$D338</f>
        <v>147.78002018163471</v>
      </c>
      <c r="AF338" s="328">
        <f t="shared" si="262"/>
        <v>152.23679784729231</v>
      </c>
      <c r="AG338" s="329">
        <f t="shared" si="262"/>
        <v>155.38176925664311</v>
      </c>
      <c r="AH338" s="766">
        <v>1</v>
      </c>
      <c r="AI338" s="767">
        <v>1</v>
      </c>
      <c r="AJ338" s="767">
        <v>1</v>
      </c>
      <c r="AK338" s="767">
        <v>1</v>
      </c>
      <c r="AL338" s="767">
        <v>1</v>
      </c>
      <c r="AM338" s="767">
        <v>1</v>
      </c>
      <c r="AN338" s="767">
        <v>1</v>
      </c>
      <c r="AO338" s="767">
        <v>1</v>
      </c>
      <c r="AP338" s="767">
        <v>1</v>
      </c>
      <c r="AQ338" s="767">
        <v>1</v>
      </c>
      <c r="AR338" s="767">
        <v>1</v>
      </c>
      <c r="AS338" s="767">
        <v>1</v>
      </c>
      <c r="AT338" s="767">
        <v>4</v>
      </c>
      <c r="AU338" s="767">
        <v>6</v>
      </c>
      <c r="AV338" s="769">
        <v>7</v>
      </c>
    </row>
    <row r="339" spans="2:48" ht="14.4" x14ac:dyDescent="0.3">
      <c r="B339" s="904"/>
      <c r="C339" s="1" t="s">
        <v>5</v>
      </c>
      <c r="D339" s="740">
        <v>6123</v>
      </c>
      <c r="E339" s="740">
        <v>8002</v>
      </c>
      <c r="F339" s="740">
        <v>10238</v>
      </c>
      <c r="G339" s="740">
        <v>11675</v>
      </c>
      <c r="H339" s="740">
        <v>14092</v>
      </c>
      <c r="I339" s="740">
        <v>18224</v>
      </c>
      <c r="J339" s="740">
        <v>20952</v>
      </c>
      <c r="K339" s="740">
        <v>24096</v>
      </c>
      <c r="L339" s="740">
        <v>26312</v>
      </c>
      <c r="M339" s="740">
        <v>28324</v>
      </c>
      <c r="N339" s="740">
        <v>26263</v>
      </c>
      <c r="O339" s="740">
        <v>23919</v>
      </c>
      <c r="P339" s="741">
        <v>24296</v>
      </c>
      <c r="Q339" s="741">
        <v>25993</v>
      </c>
      <c r="R339" s="741">
        <v>27239</v>
      </c>
      <c r="S339" s="143">
        <f>100</f>
        <v>100</v>
      </c>
      <c r="T339" s="328">
        <f>E339*100/$D339</f>
        <v>130.68757145190267</v>
      </c>
      <c r="U339" s="328">
        <f t="shared" ref="U339:AA375" si="263">F339*100/$D339</f>
        <v>167.20561816103216</v>
      </c>
      <c r="V339" s="328">
        <f t="shared" si="263"/>
        <v>190.67450596113017</v>
      </c>
      <c r="W339" s="328">
        <f t="shared" si="263"/>
        <v>230.14861995753716</v>
      </c>
      <c r="X339" s="328">
        <f t="shared" si="263"/>
        <v>297.63187979748488</v>
      </c>
      <c r="Y339" s="328">
        <f t="shared" si="263"/>
        <v>342.18520333170017</v>
      </c>
      <c r="Z339" s="328">
        <f t="shared" si="263"/>
        <v>393.53258206761393</v>
      </c>
      <c r="AA339" s="328">
        <f t="shared" si="263"/>
        <v>429.72399150743098</v>
      </c>
      <c r="AB339" s="328">
        <f t="shared" si="227"/>
        <v>462.58370080026128</v>
      </c>
      <c r="AC339" s="328">
        <f t="shared" si="227"/>
        <v>428.92373019761555</v>
      </c>
      <c r="AD339" s="328">
        <f t="shared" si="227"/>
        <v>390.64184223419892</v>
      </c>
      <c r="AE339" s="328">
        <f t="shared" ref="AE339:AG339" si="264">P339*100/$D339</f>
        <v>396.79895476073818</v>
      </c>
      <c r="AF339" s="328">
        <f t="shared" si="264"/>
        <v>424.51412706189774</v>
      </c>
      <c r="AG339" s="329">
        <f t="shared" si="264"/>
        <v>444.86362894006209</v>
      </c>
      <c r="AH339" s="766">
        <v>1</v>
      </c>
      <c r="AI339" s="767">
        <v>1</v>
      </c>
      <c r="AJ339" s="767">
        <v>1</v>
      </c>
      <c r="AK339" s="767">
        <v>1</v>
      </c>
      <c r="AL339" s="767">
        <v>1</v>
      </c>
      <c r="AM339" s="767">
        <v>1</v>
      </c>
      <c r="AN339" s="767">
        <v>1</v>
      </c>
      <c r="AO339" s="767">
        <v>1</v>
      </c>
      <c r="AP339" s="767">
        <v>1</v>
      </c>
      <c r="AQ339" s="767">
        <v>1</v>
      </c>
      <c r="AR339" s="767">
        <v>1</v>
      </c>
      <c r="AS339" s="767">
        <v>1</v>
      </c>
      <c r="AT339" s="767">
        <v>4</v>
      </c>
      <c r="AU339" s="767">
        <v>6</v>
      </c>
      <c r="AV339" s="769">
        <v>7</v>
      </c>
    </row>
    <row r="340" spans="2:48" ht="14.4" x14ac:dyDescent="0.3">
      <c r="B340" s="904"/>
      <c r="C340" s="1" t="s">
        <v>6</v>
      </c>
      <c r="D340" s="740">
        <v>107731</v>
      </c>
      <c r="E340" s="740">
        <v>140986</v>
      </c>
      <c r="F340" s="740">
        <v>145655</v>
      </c>
      <c r="G340" s="740">
        <v>151342</v>
      </c>
      <c r="H340" s="740">
        <v>158911</v>
      </c>
      <c r="I340" s="740">
        <v>183471</v>
      </c>
      <c r="J340" s="740">
        <v>195635</v>
      </c>
      <c r="K340" s="740">
        <v>191361</v>
      </c>
      <c r="L340" s="740">
        <v>210354</v>
      </c>
      <c r="M340" s="740">
        <v>216774</v>
      </c>
      <c r="N340" s="740">
        <v>225225</v>
      </c>
      <c r="O340" s="740">
        <v>219956</v>
      </c>
      <c r="P340" s="741">
        <v>222742</v>
      </c>
      <c r="Q340" s="741">
        <v>235228</v>
      </c>
      <c r="R340" s="741">
        <v>244298</v>
      </c>
      <c r="S340" s="143">
        <f>100</f>
        <v>100</v>
      </c>
      <c r="T340" s="328">
        <f t="shared" ref="T340:W403" si="265">E340*100/$D340</f>
        <v>130.86855222730691</v>
      </c>
      <c r="U340" s="328">
        <f t="shared" si="263"/>
        <v>135.20249510354495</v>
      </c>
      <c r="V340" s="328">
        <f t="shared" si="263"/>
        <v>140.48138418839517</v>
      </c>
      <c r="W340" s="328">
        <f t="shared" si="263"/>
        <v>147.50721704987421</v>
      </c>
      <c r="X340" s="328">
        <f t="shared" si="263"/>
        <v>170.3047405110878</v>
      </c>
      <c r="Y340" s="328">
        <f t="shared" si="263"/>
        <v>181.59582664228495</v>
      </c>
      <c r="Z340" s="328">
        <f t="shared" si="263"/>
        <v>177.62853774679525</v>
      </c>
      <c r="AA340" s="328">
        <f t="shared" si="263"/>
        <v>195.25856067427202</v>
      </c>
      <c r="AB340" s="328">
        <f t="shared" si="227"/>
        <v>201.21784815884007</v>
      </c>
      <c r="AC340" s="328">
        <f t="shared" si="227"/>
        <v>209.06238687100279</v>
      </c>
      <c r="AD340" s="328">
        <f t="shared" si="227"/>
        <v>204.17150123919762</v>
      </c>
      <c r="AE340" s="328">
        <f t="shared" ref="AE340:AG340" si="266">P340*100/$D340</f>
        <v>206.75757210088091</v>
      </c>
      <c r="AF340" s="328">
        <f t="shared" si="266"/>
        <v>218.34755084423239</v>
      </c>
      <c r="AG340" s="329">
        <f t="shared" si="266"/>
        <v>226.76666883255515</v>
      </c>
      <c r="AH340" s="766">
        <v>1</v>
      </c>
      <c r="AI340" s="767">
        <v>1</v>
      </c>
      <c r="AJ340" s="767">
        <v>1</v>
      </c>
      <c r="AK340" s="767">
        <v>1</v>
      </c>
      <c r="AL340" s="767">
        <v>1</v>
      </c>
      <c r="AM340" s="767">
        <v>1</v>
      </c>
      <c r="AN340" s="767">
        <v>1</v>
      </c>
      <c r="AO340" s="767">
        <v>1</v>
      </c>
      <c r="AP340" s="767">
        <v>1</v>
      </c>
      <c r="AQ340" s="767">
        <v>1</v>
      </c>
      <c r="AR340" s="767">
        <v>1</v>
      </c>
      <c r="AS340" s="767">
        <v>1</v>
      </c>
      <c r="AT340" s="767">
        <v>4</v>
      </c>
      <c r="AU340" s="767">
        <v>6</v>
      </c>
      <c r="AV340" s="769">
        <v>7</v>
      </c>
    </row>
    <row r="341" spans="2:48" ht="14.4" x14ac:dyDescent="0.3">
      <c r="B341" s="905"/>
      <c r="C341" s="8" t="s">
        <v>7</v>
      </c>
      <c r="D341">
        <v>101608</v>
      </c>
      <c r="E341">
        <v>132984</v>
      </c>
      <c r="F341">
        <v>135417</v>
      </c>
      <c r="G341">
        <v>139667</v>
      </c>
      <c r="H341">
        <v>144819</v>
      </c>
      <c r="I341">
        <v>165247</v>
      </c>
      <c r="J341">
        <v>174683</v>
      </c>
      <c r="K341">
        <v>167265</v>
      </c>
      <c r="L341">
        <v>184042</v>
      </c>
      <c r="M341">
        <v>188450</v>
      </c>
      <c r="N341">
        <v>198962</v>
      </c>
      <c r="O341">
        <v>196037</v>
      </c>
      <c r="P341">
        <v>198446</v>
      </c>
      <c r="Q341">
        <v>209235</v>
      </c>
      <c r="R341">
        <v>217059</v>
      </c>
      <c r="S341" s="143">
        <f>100</f>
        <v>100</v>
      </c>
      <c r="T341" s="328">
        <f t="shared" si="265"/>
        <v>130.87945831036927</v>
      </c>
      <c r="U341" s="328">
        <f t="shared" si="263"/>
        <v>133.27395480670813</v>
      </c>
      <c r="V341" s="328">
        <f t="shared" si="263"/>
        <v>137.45669632312416</v>
      </c>
      <c r="W341" s="328">
        <f t="shared" si="263"/>
        <v>142.52716321549485</v>
      </c>
      <c r="X341" s="328">
        <f t="shared" si="263"/>
        <v>162.63187937957642</v>
      </c>
      <c r="Y341" s="328">
        <f t="shared" si="263"/>
        <v>171.91854972049444</v>
      </c>
      <c r="Z341" s="328">
        <f t="shared" si="263"/>
        <v>164.6179434690182</v>
      </c>
      <c r="AA341" s="328">
        <f t="shared" si="263"/>
        <v>181.12943862687976</v>
      </c>
      <c r="AB341" s="328">
        <f t="shared" si="227"/>
        <v>185.46767971025903</v>
      </c>
      <c r="AC341" s="328">
        <f t="shared" si="227"/>
        <v>195.81332178568616</v>
      </c>
      <c r="AD341" s="328">
        <f t="shared" si="227"/>
        <v>192.93461144791749</v>
      </c>
      <c r="AE341" s="328">
        <f t="shared" ref="AE341:AG341" si="267">P341*100/$D341</f>
        <v>195.30548775686952</v>
      </c>
      <c r="AF341" s="328">
        <f t="shared" si="267"/>
        <v>205.92374616171955</v>
      </c>
      <c r="AG341" s="329">
        <f t="shared" si="267"/>
        <v>213.62392724982286</v>
      </c>
      <c r="AH341" s="770"/>
      <c r="AI341" s="771"/>
      <c r="AJ341" s="771"/>
      <c r="AK341" s="771"/>
      <c r="AL341" s="771"/>
      <c r="AM341" s="771"/>
      <c r="AN341" s="771"/>
      <c r="AO341" s="771"/>
      <c r="AP341" s="771"/>
      <c r="AQ341" s="771"/>
      <c r="AR341" s="771"/>
      <c r="AS341" s="771"/>
      <c r="AT341" s="771"/>
      <c r="AU341" s="771"/>
      <c r="AV341" s="772"/>
    </row>
    <row r="342" spans="2:48" ht="15" customHeight="1" x14ac:dyDescent="0.3">
      <c r="B342" s="904" t="s">
        <v>68</v>
      </c>
      <c r="C342" s="1" t="s">
        <v>2</v>
      </c>
      <c r="D342" s="740">
        <v>37049</v>
      </c>
      <c r="E342" s="740">
        <v>38344</v>
      </c>
      <c r="F342" s="740">
        <v>36820</v>
      </c>
      <c r="G342" s="740">
        <v>39355</v>
      </c>
      <c r="H342" s="740">
        <v>44900</v>
      </c>
      <c r="I342" s="740">
        <v>38993</v>
      </c>
      <c r="J342" s="740">
        <v>50926</v>
      </c>
      <c r="K342" s="740">
        <v>63421</v>
      </c>
      <c r="L342" s="740">
        <v>71737</v>
      </c>
      <c r="M342" s="740">
        <v>67450</v>
      </c>
      <c r="N342" s="740">
        <v>74094</v>
      </c>
      <c r="O342" s="740">
        <v>77809</v>
      </c>
      <c r="P342" s="741">
        <v>78864</v>
      </c>
      <c r="Q342" s="741">
        <v>83598</v>
      </c>
      <c r="R342" s="741">
        <v>87040</v>
      </c>
      <c r="S342" s="143">
        <f>100</f>
        <v>100</v>
      </c>
      <c r="T342" s="328">
        <f t="shared" si="265"/>
        <v>103.49537099516856</v>
      </c>
      <c r="U342" s="328">
        <f t="shared" si="263"/>
        <v>99.381899646414212</v>
      </c>
      <c r="V342" s="328">
        <f t="shared" si="263"/>
        <v>106.22418958676347</v>
      </c>
      <c r="W342" s="328">
        <f t="shared" si="263"/>
        <v>121.19085535372075</v>
      </c>
      <c r="X342" s="328">
        <f t="shared" si="263"/>
        <v>105.24710518502523</v>
      </c>
      <c r="Y342" s="328">
        <f t="shared" si="263"/>
        <v>137.45580177602633</v>
      </c>
      <c r="Z342" s="328">
        <f t="shared" si="263"/>
        <v>171.18140840508516</v>
      </c>
      <c r="AA342" s="328">
        <f t="shared" si="263"/>
        <v>193.62735836324867</v>
      </c>
      <c r="AB342" s="328">
        <f t="shared" si="227"/>
        <v>182.05619584874086</v>
      </c>
      <c r="AC342" s="328">
        <f t="shared" si="227"/>
        <v>199.98920348727361</v>
      </c>
      <c r="AD342" s="328">
        <f t="shared" si="227"/>
        <v>210.01646468190773</v>
      </c>
      <c r="AE342" s="328">
        <f t="shared" ref="AE342:AG342" si="268">P342*100/$D342</f>
        <v>212.86404491349293</v>
      </c>
      <c r="AF342" s="328">
        <f t="shared" si="268"/>
        <v>225.64171772517477</v>
      </c>
      <c r="AG342" s="329">
        <f t="shared" si="268"/>
        <v>234.93211692623282</v>
      </c>
      <c r="AH342" s="766">
        <v>1</v>
      </c>
      <c r="AI342" s="767">
        <v>1</v>
      </c>
      <c r="AJ342" s="767">
        <v>1</v>
      </c>
      <c r="AK342" s="767">
        <v>1</v>
      </c>
      <c r="AL342" s="767">
        <v>1</v>
      </c>
      <c r="AM342" s="767">
        <v>1</v>
      </c>
      <c r="AN342" s="767">
        <v>1</v>
      </c>
      <c r="AO342" s="767">
        <v>1</v>
      </c>
      <c r="AP342" s="767">
        <v>1</v>
      </c>
      <c r="AQ342" s="767">
        <v>1</v>
      </c>
      <c r="AR342" s="767">
        <v>1</v>
      </c>
      <c r="AS342" s="767">
        <v>1</v>
      </c>
      <c r="AT342" s="767">
        <v>4</v>
      </c>
      <c r="AU342" s="767">
        <v>6</v>
      </c>
      <c r="AV342" s="769">
        <v>7</v>
      </c>
    </row>
    <row r="343" spans="2:48" ht="14.4" x14ac:dyDescent="0.3">
      <c r="B343" s="904"/>
      <c r="C343" s="1" t="s">
        <v>3</v>
      </c>
      <c r="D343" s="740">
        <v>5946</v>
      </c>
      <c r="E343" s="740">
        <v>7333</v>
      </c>
      <c r="F343" s="740">
        <v>7947</v>
      </c>
      <c r="G343" s="740">
        <v>8405</v>
      </c>
      <c r="H343" s="740">
        <v>9065</v>
      </c>
      <c r="I343" s="740">
        <v>9097</v>
      </c>
      <c r="J343" s="740">
        <v>9595</v>
      </c>
      <c r="K343" s="740">
        <v>9501</v>
      </c>
      <c r="L343" s="740">
        <v>11031</v>
      </c>
      <c r="M343" s="740">
        <v>11045</v>
      </c>
      <c r="N343" s="740">
        <v>14329</v>
      </c>
      <c r="O343" s="740">
        <v>14773</v>
      </c>
      <c r="P343" s="741">
        <v>14860</v>
      </c>
      <c r="Q343" s="741">
        <v>15246</v>
      </c>
      <c r="R343" s="741">
        <v>15518</v>
      </c>
      <c r="S343" s="143">
        <f>100</f>
        <v>100</v>
      </c>
      <c r="T343" s="328">
        <f t="shared" si="265"/>
        <v>123.32660612176252</v>
      </c>
      <c r="U343" s="328">
        <f t="shared" si="263"/>
        <v>133.65287588294652</v>
      </c>
      <c r="V343" s="328">
        <f t="shared" si="263"/>
        <v>141.35553313151698</v>
      </c>
      <c r="W343" s="328">
        <f t="shared" si="263"/>
        <v>152.45543222334342</v>
      </c>
      <c r="X343" s="328">
        <f t="shared" si="263"/>
        <v>152.99360914900774</v>
      </c>
      <c r="Y343" s="328">
        <f t="shared" si="263"/>
        <v>161.36898755465859</v>
      </c>
      <c r="Z343" s="328">
        <f t="shared" si="263"/>
        <v>159.78809283551968</v>
      </c>
      <c r="AA343" s="328">
        <f t="shared" si="263"/>
        <v>185.51967709384459</v>
      </c>
      <c r="AB343" s="328">
        <f t="shared" si="227"/>
        <v>185.75512949882273</v>
      </c>
      <c r="AC343" s="328">
        <f t="shared" si="227"/>
        <v>240.98553649512277</v>
      </c>
      <c r="AD343" s="328">
        <f t="shared" si="227"/>
        <v>248.4527413387151</v>
      </c>
      <c r="AE343" s="328">
        <f t="shared" ref="AE343:AG343" si="269">P343*100/$D343</f>
        <v>249.91590985536496</v>
      </c>
      <c r="AF343" s="328">
        <f t="shared" si="269"/>
        <v>256.40766902119071</v>
      </c>
      <c r="AG343" s="329">
        <f t="shared" si="269"/>
        <v>260.98217288933739</v>
      </c>
      <c r="AH343" s="766">
        <v>1</v>
      </c>
      <c r="AI343" s="767">
        <v>1</v>
      </c>
      <c r="AJ343" s="767">
        <v>1</v>
      </c>
      <c r="AK343" s="767">
        <v>1</v>
      </c>
      <c r="AL343" s="767">
        <v>1</v>
      </c>
      <c r="AM343" s="767">
        <v>1</v>
      </c>
      <c r="AN343" s="767">
        <v>1</v>
      </c>
      <c r="AO343" s="767">
        <v>1</v>
      </c>
      <c r="AP343" s="767">
        <v>1</v>
      </c>
      <c r="AQ343" s="767">
        <v>1</v>
      </c>
      <c r="AR343" s="767">
        <v>1</v>
      </c>
      <c r="AS343" s="767">
        <v>1</v>
      </c>
      <c r="AT343" s="767">
        <v>4</v>
      </c>
      <c r="AU343" s="767">
        <v>6</v>
      </c>
      <c r="AV343" s="769">
        <v>7</v>
      </c>
    </row>
    <row r="344" spans="2:48" ht="14.4" x14ac:dyDescent="0.3">
      <c r="B344" s="904"/>
      <c r="C344" s="1" t="s">
        <v>4</v>
      </c>
      <c r="D344" s="740">
        <v>8570</v>
      </c>
      <c r="E344" s="740">
        <v>12199</v>
      </c>
      <c r="F344" s="740">
        <v>10866</v>
      </c>
      <c r="G344" s="740">
        <v>11831</v>
      </c>
      <c r="H344" s="740">
        <v>12754</v>
      </c>
      <c r="I344" s="740">
        <v>10066</v>
      </c>
      <c r="J344" s="740">
        <v>11659</v>
      </c>
      <c r="K344" s="740">
        <v>12474</v>
      </c>
      <c r="L344" s="740">
        <v>13769</v>
      </c>
      <c r="M344" s="740">
        <v>15305</v>
      </c>
      <c r="N344" s="740">
        <v>15539</v>
      </c>
      <c r="O344" s="740">
        <v>13680</v>
      </c>
      <c r="P344" s="741">
        <v>13774</v>
      </c>
      <c r="Q344" s="741">
        <v>14189</v>
      </c>
      <c r="R344" s="741">
        <v>14482</v>
      </c>
      <c r="S344" s="143">
        <f>100</f>
        <v>100</v>
      </c>
      <c r="T344" s="328">
        <f t="shared" si="265"/>
        <v>142.34539089848309</v>
      </c>
      <c r="U344" s="328">
        <f t="shared" si="263"/>
        <v>126.79113185530922</v>
      </c>
      <c r="V344" s="328">
        <f t="shared" si="263"/>
        <v>138.05134189031506</v>
      </c>
      <c r="W344" s="328">
        <f t="shared" si="263"/>
        <v>148.82147024504084</v>
      </c>
      <c r="X344" s="328">
        <f t="shared" si="263"/>
        <v>117.45624270711785</v>
      </c>
      <c r="Y344" s="328">
        <f t="shared" si="263"/>
        <v>136.0443407234539</v>
      </c>
      <c r="Z344" s="328">
        <f t="shared" si="263"/>
        <v>145.55425904317386</v>
      </c>
      <c r="AA344" s="328">
        <f t="shared" si="263"/>
        <v>160.66511085180863</v>
      </c>
      <c r="AB344" s="328">
        <f t="shared" si="227"/>
        <v>178.58809801633606</v>
      </c>
      <c r="AC344" s="328">
        <f t="shared" si="227"/>
        <v>181.31855309218204</v>
      </c>
      <c r="AD344" s="328">
        <f t="shared" si="227"/>
        <v>159.62660443407233</v>
      </c>
      <c r="AE344" s="328">
        <f t="shared" ref="AE344:AG344" si="270">P344*100/$D344</f>
        <v>160.72345390898482</v>
      </c>
      <c r="AF344" s="328">
        <f t="shared" si="270"/>
        <v>165.56592765460911</v>
      </c>
      <c r="AG344" s="329">
        <f t="shared" si="270"/>
        <v>168.98483080513418</v>
      </c>
      <c r="AH344" s="766">
        <v>1</v>
      </c>
      <c r="AI344" s="767">
        <v>1</v>
      </c>
      <c r="AJ344" s="767">
        <v>1</v>
      </c>
      <c r="AK344" s="767">
        <v>1</v>
      </c>
      <c r="AL344" s="767">
        <v>1</v>
      </c>
      <c r="AM344" s="767">
        <v>1</v>
      </c>
      <c r="AN344" s="767">
        <v>1</v>
      </c>
      <c r="AO344" s="767">
        <v>1</v>
      </c>
      <c r="AP344" s="767">
        <v>1</v>
      </c>
      <c r="AQ344" s="767">
        <v>1</v>
      </c>
      <c r="AR344" s="767">
        <v>1</v>
      </c>
      <c r="AS344" s="767">
        <v>1</v>
      </c>
      <c r="AT344" s="767">
        <v>4</v>
      </c>
      <c r="AU344" s="767">
        <v>6</v>
      </c>
      <c r="AV344" s="769">
        <v>7</v>
      </c>
    </row>
    <row r="345" spans="2:48" ht="14.4" x14ac:dyDescent="0.3">
      <c r="B345" s="904"/>
      <c r="C345" s="1" t="s">
        <v>5</v>
      </c>
      <c r="D345" s="740">
        <v>16840</v>
      </c>
      <c r="E345" s="740">
        <v>16310</v>
      </c>
      <c r="F345" s="740">
        <v>19403</v>
      </c>
      <c r="G345" s="740">
        <v>16238</v>
      </c>
      <c r="H345" s="740">
        <v>21210</v>
      </c>
      <c r="I345" s="740">
        <v>24379</v>
      </c>
      <c r="J345" s="740">
        <v>26234</v>
      </c>
      <c r="K345" s="740">
        <v>27989</v>
      </c>
      <c r="L345" s="740">
        <v>28507</v>
      </c>
      <c r="M345" s="740">
        <v>28068</v>
      </c>
      <c r="N345" s="740">
        <v>32196</v>
      </c>
      <c r="O345" s="740">
        <v>32326</v>
      </c>
      <c r="P345" s="741">
        <v>32836</v>
      </c>
      <c r="Q345" s="741">
        <v>35130</v>
      </c>
      <c r="R345" s="741">
        <v>36814</v>
      </c>
      <c r="S345" s="143">
        <f>100</f>
        <v>100</v>
      </c>
      <c r="T345" s="328">
        <f t="shared" si="265"/>
        <v>96.852731591448929</v>
      </c>
      <c r="U345" s="328">
        <f t="shared" si="263"/>
        <v>115.21971496437055</v>
      </c>
      <c r="V345" s="328">
        <f t="shared" si="263"/>
        <v>96.425178147268412</v>
      </c>
      <c r="W345" s="328">
        <f t="shared" si="263"/>
        <v>125.95011876484561</v>
      </c>
      <c r="X345" s="328">
        <f t="shared" si="263"/>
        <v>144.76840855106889</v>
      </c>
      <c r="Y345" s="328">
        <f t="shared" si="263"/>
        <v>155.78384798099762</v>
      </c>
      <c r="Z345" s="328">
        <f t="shared" si="263"/>
        <v>166.20546318289786</v>
      </c>
      <c r="AA345" s="328">
        <f t="shared" si="263"/>
        <v>169.28147268408551</v>
      </c>
      <c r="AB345" s="328">
        <f t="shared" si="227"/>
        <v>166.67458432304039</v>
      </c>
      <c r="AC345" s="328">
        <f t="shared" si="227"/>
        <v>191.18764845605702</v>
      </c>
      <c r="AD345" s="328">
        <f t="shared" si="227"/>
        <v>191.95961995249405</v>
      </c>
      <c r="AE345" s="328">
        <f t="shared" ref="AE345:AG345" si="271">P345*100/$D345</f>
        <v>194.98812351543944</v>
      </c>
      <c r="AF345" s="328">
        <f t="shared" si="271"/>
        <v>208.6104513064133</v>
      </c>
      <c r="AG345" s="329">
        <f t="shared" si="271"/>
        <v>218.6104513064133</v>
      </c>
      <c r="AH345" s="766">
        <v>1</v>
      </c>
      <c r="AI345" s="767">
        <v>1</v>
      </c>
      <c r="AJ345" s="767">
        <v>1</v>
      </c>
      <c r="AK345" s="767">
        <v>1</v>
      </c>
      <c r="AL345" s="767">
        <v>1</v>
      </c>
      <c r="AM345" s="767">
        <v>1</v>
      </c>
      <c r="AN345" s="767">
        <v>1</v>
      </c>
      <c r="AO345" s="767">
        <v>1</v>
      </c>
      <c r="AP345" s="767">
        <v>1</v>
      </c>
      <c r="AQ345" s="767">
        <v>1</v>
      </c>
      <c r="AR345" s="767">
        <v>1</v>
      </c>
      <c r="AS345" s="767">
        <v>1</v>
      </c>
      <c r="AT345" s="767">
        <v>4</v>
      </c>
      <c r="AU345" s="767">
        <v>6</v>
      </c>
      <c r="AV345" s="769">
        <v>7</v>
      </c>
    </row>
    <row r="346" spans="2:48" ht="14.4" x14ac:dyDescent="0.3">
      <c r="B346" s="904"/>
      <c r="C346" s="1" t="s">
        <v>6</v>
      </c>
      <c r="D346" s="740">
        <v>68405</v>
      </c>
      <c r="E346" s="740">
        <v>74186</v>
      </c>
      <c r="F346" s="740">
        <v>75036</v>
      </c>
      <c r="G346" s="740">
        <v>75829</v>
      </c>
      <c r="H346" s="740">
        <v>87929</v>
      </c>
      <c r="I346" s="740">
        <v>82535</v>
      </c>
      <c r="J346" s="740">
        <v>98414</v>
      </c>
      <c r="K346" s="740">
        <v>113385</v>
      </c>
      <c r="L346" s="740">
        <v>125044</v>
      </c>
      <c r="M346" s="740">
        <v>121868</v>
      </c>
      <c r="N346" s="740">
        <v>136158</v>
      </c>
      <c r="O346" s="740">
        <v>138588</v>
      </c>
      <c r="P346" s="741">
        <v>140334</v>
      </c>
      <c r="Q346" s="741">
        <v>148163</v>
      </c>
      <c r="R346" s="741">
        <v>153854</v>
      </c>
      <c r="S346" s="143">
        <f>100</f>
        <v>100</v>
      </c>
      <c r="T346" s="328">
        <f t="shared" si="265"/>
        <v>108.4511366128207</v>
      </c>
      <c r="U346" s="328">
        <f t="shared" si="263"/>
        <v>109.69373583802354</v>
      </c>
      <c r="V346" s="328">
        <f t="shared" si="263"/>
        <v>110.85300782106572</v>
      </c>
      <c r="W346" s="328">
        <f t="shared" si="263"/>
        <v>128.54177326218843</v>
      </c>
      <c r="X346" s="328">
        <f t="shared" si="263"/>
        <v>120.65638476719538</v>
      </c>
      <c r="Y346" s="328">
        <f t="shared" si="263"/>
        <v>143.86960017542577</v>
      </c>
      <c r="Z346" s="328">
        <f t="shared" si="263"/>
        <v>165.75542723485125</v>
      </c>
      <c r="AA346" s="328">
        <f t="shared" si="263"/>
        <v>182.79950296030992</v>
      </c>
      <c r="AB346" s="328">
        <f t="shared" si="227"/>
        <v>178.15656750237557</v>
      </c>
      <c r="AC346" s="328">
        <f t="shared" si="227"/>
        <v>199.04685330019734</v>
      </c>
      <c r="AD346" s="328">
        <f t="shared" si="227"/>
        <v>202.59922520283604</v>
      </c>
      <c r="AE346" s="328">
        <f t="shared" ref="AE346:AG346" si="272">P346*100/$D346</f>
        <v>205.15167019954683</v>
      </c>
      <c r="AF346" s="328">
        <f t="shared" si="272"/>
        <v>216.59674000438565</v>
      </c>
      <c r="AG346" s="329">
        <f t="shared" si="272"/>
        <v>224.91630728747899</v>
      </c>
      <c r="AH346" s="766">
        <v>1</v>
      </c>
      <c r="AI346" s="767">
        <v>1</v>
      </c>
      <c r="AJ346" s="767">
        <v>1</v>
      </c>
      <c r="AK346" s="767">
        <v>1</v>
      </c>
      <c r="AL346" s="767">
        <v>1</v>
      </c>
      <c r="AM346" s="767">
        <v>1</v>
      </c>
      <c r="AN346" s="767">
        <v>1</v>
      </c>
      <c r="AO346" s="767">
        <v>1</v>
      </c>
      <c r="AP346" s="767">
        <v>1</v>
      </c>
      <c r="AQ346" s="767">
        <v>1</v>
      </c>
      <c r="AR346" s="767">
        <v>1</v>
      </c>
      <c r="AS346" s="767">
        <v>1</v>
      </c>
      <c r="AT346" s="767">
        <v>4</v>
      </c>
      <c r="AU346" s="767">
        <v>6</v>
      </c>
      <c r="AV346" s="769">
        <v>7</v>
      </c>
    </row>
    <row r="347" spans="2:48" ht="14.4" x14ac:dyDescent="0.3">
      <c r="B347" s="905"/>
      <c r="C347" s="8" t="s">
        <v>7</v>
      </c>
      <c r="D347">
        <v>51565</v>
      </c>
      <c r="E347">
        <v>57876</v>
      </c>
      <c r="F347">
        <v>55633</v>
      </c>
      <c r="G347">
        <v>59591</v>
      </c>
      <c r="H347">
        <v>66719</v>
      </c>
      <c r="I347">
        <v>58156</v>
      </c>
      <c r="J347">
        <v>72180</v>
      </c>
      <c r="K347">
        <v>85396</v>
      </c>
      <c r="L347">
        <v>96537</v>
      </c>
      <c r="M347">
        <v>93800</v>
      </c>
      <c r="N347">
        <v>103962</v>
      </c>
      <c r="O347">
        <v>106262</v>
      </c>
      <c r="P347">
        <v>107498</v>
      </c>
      <c r="Q347">
        <v>113033</v>
      </c>
      <c r="R347">
        <v>117040</v>
      </c>
      <c r="S347" s="143">
        <f>100</f>
        <v>100</v>
      </c>
      <c r="T347" s="328">
        <f t="shared" si="265"/>
        <v>112.23892174924852</v>
      </c>
      <c r="U347" s="328">
        <f t="shared" si="263"/>
        <v>107.88907204499176</v>
      </c>
      <c r="V347" s="328">
        <f t="shared" si="263"/>
        <v>115.56482109958306</v>
      </c>
      <c r="W347" s="328">
        <f t="shared" si="263"/>
        <v>129.38815087753321</v>
      </c>
      <c r="X347" s="328">
        <f t="shared" si="263"/>
        <v>112.78192572481335</v>
      </c>
      <c r="Y347" s="328">
        <f t="shared" si="263"/>
        <v>139.97866770095996</v>
      </c>
      <c r="Z347" s="328">
        <f t="shared" si="263"/>
        <v>165.6084553476195</v>
      </c>
      <c r="AA347" s="328">
        <f t="shared" si="263"/>
        <v>187.2141956753612</v>
      </c>
      <c r="AB347" s="328">
        <f t="shared" si="227"/>
        <v>181.90633181421506</v>
      </c>
      <c r="AC347" s="328">
        <f t="shared" si="227"/>
        <v>201.61349752739261</v>
      </c>
      <c r="AD347" s="328">
        <f t="shared" si="227"/>
        <v>206.07388732667508</v>
      </c>
      <c r="AE347" s="328">
        <f t="shared" ref="AE347:AG347" si="273">P347*100/$D347</f>
        <v>208.4708620188112</v>
      </c>
      <c r="AF347" s="328">
        <f t="shared" si="273"/>
        <v>219.20488703578008</v>
      </c>
      <c r="AG347" s="329">
        <f t="shared" si="273"/>
        <v>226.97566178609523</v>
      </c>
      <c r="AH347" s="770"/>
      <c r="AI347" s="771"/>
      <c r="AJ347" s="771"/>
      <c r="AK347" s="771"/>
      <c r="AL347" s="771"/>
      <c r="AM347" s="771"/>
      <c r="AN347" s="771"/>
      <c r="AO347" s="771"/>
      <c r="AP347" s="771"/>
      <c r="AQ347" s="771"/>
      <c r="AR347" s="771"/>
      <c r="AS347" s="771"/>
      <c r="AT347" s="771"/>
      <c r="AU347" s="771"/>
      <c r="AV347" s="772"/>
    </row>
    <row r="348" spans="2:48" ht="15" customHeight="1" x14ac:dyDescent="0.3">
      <c r="B348" s="904" t="s">
        <v>69</v>
      </c>
      <c r="C348" s="1" t="s">
        <v>2</v>
      </c>
      <c r="D348" s="740">
        <v>76716</v>
      </c>
      <c r="E348" s="740">
        <v>84075</v>
      </c>
      <c r="F348" s="740">
        <v>82445</v>
      </c>
      <c r="G348" s="740">
        <v>92580</v>
      </c>
      <c r="H348" s="740">
        <v>95976</v>
      </c>
      <c r="I348" s="740">
        <v>93081</v>
      </c>
      <c r="J348" s="740">
        <v>99700</v>
      </c>
      <c r="K348" s="740">
        <v>100033</v>
      </c>
      <c r="L348" s="740">
        <v>98196</v>
      </c>
      <c r="M348" s="740">
        <v>99762</v>
      </c>
      <c r="N348" s="740">
        <v>103733</v>
      </c>
      <c r="O348" s="740">
        <v>107147</v>
      </c>
      <c r="P348" s="741">
        <v>108600</v>
      </c>
      <c r="Q348" s="741">
        <v>115119</v>
      </c>
      <c r="R348" s="741">
        <v>119859</v>
      </c>
      <c r="S348" s="143">
        <f>100</f>
        <v>100</v>
      </c>
      <c r="T348" s="328">
        <f t="shared" si="265"/>
        <v>109.59252307211013</v>
      </c>
      <c r="U348" s="328">
        <f t="shared" si="263"/>
        <v>107.46780332655509</v>
      </c>
      <c r="V348" s="328">
        <f t="shared" si="263"/>
        <v>120.67886751134053</v>
      </c>
      <c r="W348" s="328">
        <f t="shared" si="263"/>
        <v>125.10558423275458</v>
      </c>
      <c r="X348" s="328">
        <f t="shared" si="263"/>
        <v>121.33192554356327</v>
      </c>
      <c r="Y348" s="328">
        <f t="shared" si="263"/>
        <v>129.95985192137235</v>
      </c>
      <c r="Z348" s="328">
        <f t="shared" si="263"/>
        <v>130.39392043380781</v>
      </c>
      <c r="AA348" s="328">
        <f t="shared" si="263"/>
        <v>127.99937431565775</v>
      </c>
      <c r="AB348" s="328">
        <f t="shared" si="227"/>
        <v>130.04066948224622</v>
      </c>
      <c r="AC348" s="328">
        <f t="shared" si="227"/>
        <v>135.2169039053131</v>
      </c>
      <c r="AD348" s="328">
        <f t="shared" si="227"/>
        <v>139.6670837895615</v>
      </c>
      <c r="AE348" s="328">
        <f t="shared" ref="AE348:AG348" si="274">P348*100/$D348</f>
        <v>141.56108243391211</v>
      </c>
      <c r="AF348" s="328">
        <f t="shared" si="274"/>
        <v>150.05865790708589</v>
      </c>
      <c r="AG348" s="329">
        <f t="shared" si="274"/>
        <v>156.23729078679807</v>
      </c>
      <c r="AH348" s="766">
        <v>1</v>
      </c>
      <c r="AI348" s="767">
        <v>1</v>
      </c>
      <c r="AJ348" s="767">
        <v>1</v>
      </c>
      <c r="AK348" s="767">
        <v>1</v>
      </c>
      <c r="AL348" s="767">
        <v>1</v>
      </c>
      <c r="AM348" s="767">
        <v>1</v>
      </c>
      <c r="AN348" s="767">
        <v>1</v>
      </c>
      <c r="AO348" s="767">
        <v>1</v>
      </c>
      <c r="AP348" s="767">
        <v>1</v>
      </c>
      <c r="AQ348" s="767">
        <v>1</v>
      </c>
      <c r="AR348" s="767">
        <v>1</v>
      </c>
      <c r="AS348" s="767">
        <v>1</v>
      </c>
      <c r="AT348" s="767">
        <v>4</v>
      </c>
      <c r="AU348" s="767">
        <v>6</v>
      </c>
      <c r="AV348" s="769">
        <v>7</v>
      </c>
    </row>
    <row r="349" spans="2:48" ht="14.4" x14ac:dyDescent="0.3">
      <c r="B349" s="904"/>
      <c r="C349" s="1" t="s">
        <v>3</v>
      </c>
      <c r="D349" s="740">
        <v>16183</v>
      </c>
      <c r="E349" s="740">
        <v>16588</v>
      </c>
      <c r="F349" s="740">
        <v>17418</v>
      </c>
      <c r="G349" s="740">
        <v>17606</v>
      </c>
      <c r="H349" s="740">
        <v>17557</v>
      </c>
      <c r="I349" s="740">
        <v>17477</v>
      </c>
      <c r="J349" s="740">
        <v>16475</v>
      </c>
      <c r="K349" s="740">
        <v>15816</v>
      </c>
      <c r="L349" s="740">
        <v>17139</v>
      </c>
      <c r="M349" s="740">
        <v>16821</v>
      </c>
      <c r="N349" s="740">
        <v>23448</v>
      </c>
      <c r="O349" s="740">
        <v>25263</v>
      </c>
      <c r="P349" s="741">
        <v>25413</v>
      </c>
      <c r="Q349" s="741">
        <v>26074</v>
      </c>
      <c r="R349" s="741">
        <v>26539</v>
      </c>
      <c r="S349" s="143">
        <f>100</f>
        <v>100</v>
      </c>
      <c r="T349" s="328">
        <f t="shared" si="265"/>
        <v>102.50262621269233</v>
      </c>
      <c r="U349" s="328">
        <f t="shared" si="263"/>
        <v>107.63146511771612</v>
      </c>
      <c r="V349" s="328">
        <f t="shared" si="263"/>
        <v>108.79317802632391</v>
      </c>
      <c r="W349" s="328">
        <f t="shared" si="263"/>
        <v>108.49039115120806</v>
      </c>
      <c r="X349" s="328">
        <f t="shared" si="263"/>
        <v>107.99604523265155</v>
      </c>
      <c r="Y349" s="328">
        <f t="shared" si="263"/>
        <v>101.80436260273126</v>
      </c>
      <c r="Z349" s="328">
        <f t="shared" si="263"/>
        <v>97.732188098622004</v>
      </c>
      <c r="AA349" s="328">
        <f t="shared" si="263"/>
        <v>105.9074337267503</v>
      </c>
      <c r="AB349" s="328">
        <f t="shared" si="227"/>
        <v>103.94240870048817</v>
      </c>
      <c r="AC349" s="328">
        <f t="shared" si="227"/>
        <v>144.89278872891305</v>
      </c>
      <c r="AD349" s="328">
        <f t="shared" si="227"/>
        <v>156.10826175616387</v>
      </c>
      <c r="AE349" s="328">
        <f t="shared" ref="AE349:AG349" si="275">P349*100/$D349</f>
        <v>157.03516035345734</v>
      </c>
      <c r="AF349" s="328">
        <f t="shared" si="275"/>
        <v>161.11969350553051</v>
      </c>
      <c r="AG349" s="329">
        <f t="shared" si="275"/>
        <v>163.99307915714022</v>
      </c>
      <c r="AH349" s="766">
        <v>1</v>
      </c>
      <c r="AI349" s="767">
        <v>1</v>
      </c>
      <c r="AJ349" s="767">
        <v>1</v>
      </c>
      <c r="AK349" s="767">
        <v>1</v>
      </c>
      <c r="AL349" s="767">
        <v>1</v>
      </c>
      <c r="AM349" s="767">
        <v>1</v>
      </c>
      <c r="AN349" s="767">
        <v>1</v>
      </c>
      <c r="AO349" s="767">
        <v>1</v>
      </c>
      <c r="AP349" s="767">
        <v>1</v>
      </c>
      <c r="AQ349" s="767">
        <v>1</v>
      </c>
      <c r="AR349" s="767">
        <v>1</v>
      </c>
      <c r="AS349" s="767">
        <v>1</v>
      </c>
      <c r="AT349" s="767">
        <v>4</v>
      </c>
      <c r="AU349" s="767">
        <v>6</v>
      </c>
      <c r="AV349" s="769">
        <v>7</v>
      </c>
    </row>
    <row r="350" spans="2:48" ht="14.4" x14ac:dyDescent="0.3">
      <c r="B350" s="904"/>
      <c r="C350" s="1" t="s">
        <v>4</v>
      </c>
      <c r="D350" s="740">
        <v>18267</v>
      </c>
      <c r="E350" s="740">
        <v>19234</v>
      </c>
      <c r="F350" s="740">
        <v>18738</v>
      </c>
      <c r="G350" s="740">
        <v>19277</v>
      </c>
      <c r="H350" s="740">
        <v>18311</v>
      </c>
      <c r="I350" s="740">
        <v>16340</v>
      </c>
      <c r="J350" s="740">
        <v>15962</v>
      </c>
      <c r="K350" s="740">
        <v>16678</v>
      </c>
      <c r="L350" s="740">
        <v>16486</v>
      </c>
      <c r="M350" s="740">
        <v>16950</v>
      </c>
      <c r="N350" s="740">
        <v>14568</v>
      </c>
      <c r="O350" s="740">
        <v>14200</v>
      </c>
      <c r="P350" s="741">
        <v>14297</v>
      </c>
      <c r="Q350" s="741">
        <v>14727</v>
      </c>
      <c r="R350" s="741">
        <v>15031</v>
      </c>
      <c r="S350" s="143">
        <f>100</f>
        <v>100</v>
      </c>
      <c r="T350" s="328">
        <f t="shared" si="265"/>
        <v>105.29369902009087</v>
      </c>
      <c r="U350" s="328">
        <f t="shared" si="263"/>
        <v>102.57842010182296</v>
      </c>
      <c r="V350" s="328">
        <f t="shared" si="263"/>
        <v>105.5290961843762</v>
      </c>
      <c r="W350" s="328">
        <f t="shared" si="263"/>
        <v>100.24087151694312</v>
      </c>
      <c r="X350" s="328">
        <f t="shared" si="263"/>
        <v>89.450922428422842</v>
      </c>
      <c r="Y350" s="328">
        <f t="shared" si="263"/>
        <v>87.381617123775115</v>
      </c>
      <c r="Z350" s="328">
        <f t="shared" si="263"/>
        <v>91.301253626758637</v>
      </c>
      <c r="AA350" s="328">
        <f t="shared" si="263"/>
        <v>90.250177916461382</v>
      </c>
      <c r="AB350" s="328">
        <f t="shared" si="227"/>
        <v>92.790277549679757</v>
      </c>
      <c r="AC350" s="328">
        <f t="shared" si="227"/>
        <v>79.750369518804405</v>
      </c>
      <c r="AD350" s="328">
        <f t="shared" si="227"/>
        <v>77.735807740734657</v>
      </c>
      <c r="AE350" s="328">
        <f t="shared" ref="AE350:AG350" si="276">P350*100/$D350</f>
        <v>78.266819948541084</v>
      </c>
      <c r="AF350" s="328">
        <f t="shared" si="276"/>
        <v>80.620791591394322</v>
      </c>
      <c r="AG350" s="329">
        <f t="shared" si="276"/>
        <v>82.284994799364981</v>
      </c>
      <c r="AH350" s="766">
        <v>1</v>
      </c>
      <c r="AI350" s="767">
        <v>1</v>
      </c>
      <c r="AJ350" s="767">
        <v>1</v>
      </c>
      <c r="AK350" s="767">
        <v>1</v>
      </c>
      <c r="AL350" s="767">
        <v>1</v>
      </c>
      <c r="AM350" s="767">
        <v>1</v>
      </c>
      <c r="AN350" s="767">
        <v>1</v>
      </c>
      <c r="AO350" s="767">
        <v>1</v>
      </c>
      <c r="AP350" s="767">
        <v>1</v>
      </c>
      <c r="AQ350" s="767">
        <v>1</v>
      </c>
      <c r="AR350" s="767">
        <v>1</v>
      </c>
      <c r="AS350" s="767">
        <v>1</v>
      </c>
      <c r="AT350" s="767">
        <v>4</v>
      </c>
      <c r="AU350" s="767">
        <v>6</v>
      </c>
      <c r="AV350" s="769">
        <v>7</v>
      </c>
    </row>
    <row r="351" spans="2:48" ht="14.4" x14ac:dyDescent="0.3">
      <c r="B351" s="904"/>
      <c r="C351" s="1" t="s">
        <v>5</v>
      </c>
      <c r="D351" s="740">
        <v>9757</v>
      </c>
      <c r="E351" s="740">
        <v>9790</v>
      </c>
      <c r="F351" s="740">
        <v>11388</v>
      </c>
      <c r="G351" s="740">
        <v>10655</v>
      </c>
      <c r="H351" s="740">
        <v>9939</v>
      </c>
      <c r="I351" s="740">
        <v>8165</v>
      </c>
      <c r="J351" s="740">
        <v>9626</v>
      </c>
      <c r="K351" s="740">
        <v>8874</v>
      </c>
      <c r="L351" s="740">
        <v>9394</v>
      </c>
      <c r="M351" s="740">
        <v>9127</v>
      </c>
      <c r="N351" s="740">
        <v>10311</v>
      </c>
      <c r="O351" s="740">
        <v>8277</v>
      </c>
      <c r="P351" s="741">
        <v>8408</v>
      </c>
      <c r="Q351" s="741">
        <v>8995</v>
      </c>
      <c r="R351" s="741">
        <v>9426</v>
      </c>
      <c r="S351" s="143">
        <f>100</f>
        <v>100</v>
      </c>
      <c r="T351" s="328">
        <f t="shared" si="265"/>
        <v>100.33821871476889</v>
      </c>
      <c r="U351" s="328">
        <f t="shared" si="263"/>
        <v>116.71620375115302</v>
      </c>
      <c r="V351" s="328">
        <f t="shared" si="263"/>
        <v>109.20364866249872</v>
      </c>
      <c r="W351" s="328">
        <f t="shared" si="263"/>
        <v>101.86532745721021</v>
      </c>
      <c r="X351" s="328">
        <f t="shared" si="263"/>
        <v>83.683509275392026</v>
      </c>
      <c r="Y351" s="328">
        <f t="shared" si="263"/>
        <v>98.657374192887161</v>
      </c>
      <c r="Z351" s="328">
        <f t="shared" si="263"/>
        <v>90.950087116941688</v>
      </c>
      <c r="AA351" s="328">
        <f t="shared" si="263"/>
        <v>96.279594137542276</v>
      </c>
      <c r="AB351" s="328">
        <f t="shared" si="227"/>
        <v>93.543097263503128</v>
      </c>
      <c r="AC351" s="328">
        <f t="shared" si="227"/>
        <v>105.67797478733218</v>
      </c>
      <c r="AD351" s="328">
        <f t="shared" si="227"/>
        <v>84.831403095213687</v>
      </c>
      <c r="AE351" s="328">
        <f t="shared" ref="AE351:AG351" si="277">P351*100/$D351</f>
        <v>86.17402890232654</v>
      </c>
      <c r="AF351" s="328">
        <f t="shared" si="277"/>
        <v>92.190222404427587</v>
      </c>
      <c r="AG351" s="329">
        <f t="shared" si="277"/>
        <v>96.607563800348473</v>
      </c>
      <c r="AH351" s="766">
        <v>1</v>
      </c>
      <c r="AI351" s="767">
        <v>1</v>
      </c>
      <c r="AJ351" s="767">
        <v>1</v>
      </c>
      <c r="AK351" s="767">
        <v>1</v>
      </c>
      <c r="AL351" s="767">
        <v>1</v>
      </c>
      <c r="AM351" s="767">
        <v>1</v>
      </c>
      <c r="AN351" s="767">
        <v>1</v>
      </c>
      <c r="AO351" s="767">
        <v>1</v>
      </c>
      <c r="AP351" s="767">
        <v>1</v>
      </c>
      <c r="AQ351" s="767">
        <v>1</v>
      </c>
      <c r="AR351" s="767">
        <v>1</v>
      </c>
      <c r="AS351" s="767">
        <v>1</v>
      </c>
      <c r="AT351" s="767">
        <v>4</v>
      </c>
      <c r="AU351" s="767">
        <v>6</v>
      </c>
      <c r="AV351" s="769">
        <v>7</v>
      </c>
    </row>
    <row r="352" spans="2:48" ht="14.4" x14ac:dyDescent="0.3">
      <c r="B352" s="904"/>
      <c r="C352" s="1" t="s">
        <v>6</v>
      </c>
      <c r="D352" s="740">
        <v>120923</v>
      </c>
      <c r="E352" s="740">
        <v>129687</v>
      </c>
      <c r="F352" s="740">
        <v>129989</v>
      </c>
      <c r="G352" s="740">
        <v>140118</v>
      </c>
      <c r="H352" s="740">
        <v>141783</v>
      </c>
      <c r="I352" s="740">
        <v>135063</v>
      </c>
      <c r="J352" s="740">
        <v>141763</v>
      </c>
      <c r="K352" s="740">
        <v>141401</v>
      </c>
      <c r="L352" s="740">
        <v>141215</v>
      </c>
      <c r="M352" s="740">
        <v>142660</v>
      </c>
      <c r="N352" s="740">
        <v>152060</v>
      </c>
      <c r="O352" s="740">
        <v>154887</v>
      </c>
      <c r="P352" s="741">
        <v>156718</v>
      </c>
      <c r="Q352" s="741">
        <v>164915</v>
      </c>
      <c r="R352" s="741">
        <v>170855</v>
      </c>
      <c r="S352" s="143">
        <f>100</f>
        <v>100</v>
      </c>
      <c r="T352" s="328">
        <f t="shared" si="265"/>
        <v>107.24758730762551</v>
      </c>
      <c r="U352" s="328">
        <f t="shared" si="263"/>
        <v>107.49733301357062</v>
      </c>
      <c r="V352" s="328">
        <f t="shared" si="263"/>
        <v>115.87373783316656</v>
      </c>
      <c r="W352" s="328">
        <f t="shared" si="263"/>
        <v>117.25064710600961</v>
      </c>
      <c r="X352" s="328">
        <f t="shared" si="263"/>
        <v>111.69339166246289</v>
      </c>
      <c r="Y352" s="328">
        <f t="shared" si="263"/>
        <v>117.23410765528477</v>
      </c>
      <c r="Z352" s="328">
        <f t="shared" si="263"/>
        <v>116.93474359716514</v>
      </c>
      <c r="AA352" s="328">
        <f t="shared" si="263"/>
        <v>116.78092670542411</v>
      </c>
      <c r="AB352" s="328">
        <f t="shared" si="227"/>
        <v>117.9759020202939</v>
      </c>
      <c r="AC352" s="328">
        <f t="shared" si="227"/>
        <v>125.74944386096938</v>
      </c>
      <c r="AD352" s="328">
        <f t="shared" si="227"/>
        <v>128.08729522092571</v>
      </c>
      <c r="AE352" s="328">
        <f t="shared" ref="AE352:AG352" si="278">P352*100/$D352</f>
        <v>129.60148193478494</v>
      </c>
      <c r="AF352" s="328">
        <f t="shared" si="278"/>
        <v>136.38017581436119</v>
      </c>
      <c r="AG352" s="329">
        <f t="shared" si="278"/>
        <v>141.29239267963911</v>
      </c>
      <c r="AH352" s="766">
        <v>1</v>
      </c>
      <c r="AI352" s="767">
        <v>1</v>
      </c>
      <c r="AJ352" s="767">
        <v>1</v>
      </c>
      <c r="AK352" s="767">
        <v>1</v>
      </c>
      <c r="AL352" s="767">
        <v>1</v>
      </c>
      <c r="AM352" s="767">
        <v>1</v>
      </c>
      <c r="AN352" s="767">
        <v>1</v>
      </c>
      <c r="AO352" s="767">
        <v>1</v>
      </c>
      <c r="AP352" s="767">
        <v>1</v>
      </c>
      <c r="AQ352" s="767">
        <v>1</v>
      </c>
      <c r="AR352" s="767">
        <v>1</v>
      </c>
      <c r="AS352" s="767">
        <v>1</v>
      </c>
      <c r="AT352" s="767">
        <v>4</v>
      </c>
      <c r="AU352" s="767">
        <v>6</v>
      </c>
      <c r="AV352" s="769">
        <v>7</v>
      </c>
    </row>
    <row r="353" spans="2:48" ht="14.4" x14ac:dyDescent="0.3">
      <c r="B353" s="905"/>
      <c r="C353" s="8" t="s">
        <v>7</v>
      </c>
      <c r="D353">
        <v>111166</v>
      </c>
      <c r="E353">
        <v>119897</v>
      </c>
      <c r="F353">
        <v>118601</v>
      </c>
      <c r="G353">
        <v>129463</v>
      </c>
      <c r="H353">
        <v>131844</v>
      </c>
      <c r="I353">
        <v>126898</v>
      </c>
      <c r="J353">
        <v>132137</v>
      </c>
      <c r="K353">
        <v>132527</v>
      </c>
      <c r="L353">
        <v>131821</v>
      </c>
      <c r="M353">
        <v>133533</v>
      </c>
      <c r="N353">
        <v>141749</v>
      </c>
      <c r="O353">
        <v>146610</v>
      </c>
      <c r="P353">
        <v>148310</v>
      </c>
      <c r="Q353">
        <v>155920</v>
      </c>
      <c r="R353">
        <v>161429</v>
      </c>
      <c r="S353" s="143">
        <f>100</f>
        <v>100</v>
      </c>
      <c r="T353" s="328">
        <f t="shared" si="265"/>
        <v>107.85402011406366</v>
      </c>
      <c r="U353" s="328">
        <f t="shared" si="263"/>
        <v>106.6881960311606</v>
      </c>
      <c r="V353" s="328">
        <f t="shared" si="263"/>
        <v>116.4591691704298</v>
      </c>
      <c r="W353" s="328">
        <f t="shared" si="263"/>
        <v>118.60101110051635</v>
      </c>
      <c r="X353" s="328">
        <f t="shared" si="263"/>
        <v>114.15180900635086</v>
      </c>
      <c r="Y353" s="328">
        <f t="shared" si="263"/>
        <v>118.86458089703686</v>
      </c>
      <c r="Z353" s="328">
        <f t="shared" si="263"/>
        <v>119.2154075886512</v>
      </c>
      <c r="AA353" s="328">
        <f t="shared" si="263"/>
        <v>118.58032132126729</v>
      </c>
      <c r="AB353" s="328">
        <f t="shared" si="227"/>
        <v>120.12036054189231</v>
      </c>
      <c r="AC353" s="328">
        <f t="shared" si="227"/>
        <v>127.51110951190113</v>
      </c>
      <c r="AD353" s="328">
        <f t="shared" si="227"/>
        <v>131.88384937840706</v>
      </c>
      <c r="AE353" s="328">
        <f t="shared" ref="AE353:AG353" si="279">P353*100/$D353</f>
        <v>133.41309393159779</v>
      </c>
      <c r="AF353" s="328">
        <f t="shared" si="279"/>
        <v>140.25871219617508</v>
      </c>
      <c r="AG353" s="329">
        <f t="shared" si="279"/>
        <v>145.21436410413256</v>
      </c>
      <c r="AH353" s="770"/>
      <c r="AI353" s="771"/>
      <c r="AJ353" s="771"/>
      <c r="AK353" s="771"/>
      <c r="AL353" s="771"/>
      <c r="AM353" s="771"/>
      <c r="AN353" s="771"/>
      <c r="AO353" s="771"/>
      <c r="AP353" s="771"/>
      <c r="AQ353" s="771"/>
      <c r="AR353" s="771"/>
      <c r="AS353" s="771"/>
      <c r="AT353" s="771"/>
      <c r="AU353" s="771"/>
      <c r="AV353" s="772"/>
    </row>
    <row r="354" spans="2:48" ht="15" customHeight="1" x14ac:dyDescent="0.3">
      <c r="B354" s="904" t="s">
        <v>70</v>
      </c>
      <c r="C354" s="1" t="s">
        <v>2</v>
      </c>
      <c r="D354" s="740">
        <v>2909</v>
      </c>
      <c r="E354" s="740">
        <v>2494</v>
      </c>
      <c r="F354" s="740">
        <v>2269</v>
      </c>
      <c r="G354" s="740">
        <v>3005</v>
      </c>
      <c r="H354" s="740">
        <v>2889</v>
      </c>
      <c r="I354" s="740">
        <v>2977</v>
      </c>
      <c r="J354" s="740">
        <v>3619</v>
      </c>
      <c r="K354" s="740">
        <v>3722</v>
      </c>
      <c r="L354" s="740">
        <v>4649</v>
      </c>
      <c r="M354" s="740">
        <v>4552</v>
      </c>
      <c r="N354" s="740">
        <v>4663</v>
      </c>
      <c r="O354" s="740">
        <v>4966</v>
      </c>
      <c r="P354" s="741">
        <v>5033</v>
      </c>
      <c r="Q354" s="741">
        <v>5335</v>
      </c>
      <c r="R354" s="741">
        <v>5555</v>
      </c>
      <c r="S354" s="143">
        <f>100</f>
        <v>100</v>
      </c>
      <c r="T354" s="328">
        <f t="shared" si="265"/>
        <v>85.733929185287039</v>
      </c>
      <c r="U354" s="328">
        <f t="shared" si="263"/>
        <v>77.999312478514952</v>
      </c>
      <c r="V354" s="328">
        <f t="shared" si="263"/>
        <v>103.30010312822276</v>
      </c>
      <c r="W354" s="328">
        <f t="shared" si="263"/>
        <v>99.312478514953597</v>
      </c>
      <c r="X354" s="328">
        <f t="shared" si="263"/>
        <v>102.33757304915778</v>
      </c>
      <c r="Y354" s="328">
        <f t="shared" si="263"/>
        <v>124.40701271914747</v>
      </c>
      <c r="Z354" s="328">
        <f t="shared" si="263"/>
        <v>127.94774836713647</v>
      </c>
      <c r="AA354" s="328">
        <f t="shared" si="263"/>
        <v>159.81436919903746</v>
      </c>
      <c r="AB354" s="328">
        <f t="shared" si="227"/>
        <v>156.47988999656241</v>
      </c>
      <c r="AC354" s="328">
        <f t="shared" si="227"/>
        <v>160.29563423856996</v>
      </c>
      <c r="AD354" s="328">
        <f t="shared" si="227"/>
        <v>170.71158473702303</v>
      </c>
      <c r="AE354" s="328">
        <f t="shared" ref="AE354:AG354" si="280">P354*100/$D354</f>
        <v>173.01478171192849</v>
      </c>
      <c r="AF354" s="328">
        <f t="shared" si="280"/>
        <v>183.39635613612924</v>
      </c>
      <c r="AG354" s="329">
        <f t="shared" si="280"/>
        <v>190.95909247163974</v>
      </c>
      <c r="AH354" s="766">
        <v>1</v>
      </c>
      <c r="AI354" s="767">
        <v>1</v>
      </c>
      <c r="AJ354" s="767">
        <v>1</v>
      </c>
      <c r="AK354" s="767">
        <v>1</v>
      </c>
      <c r="AL354" s="767">
        <v>1</v>
      </c>
      <c r="AM354" s="767">
        <v>1</v>
      </c>
      <c r="AN354" s="767">
        <v>1</v>
      </c>
      <c r="AO354" s="767">
        <v>1</v>
      </c>
      <c r="AP354" s="767">
        <v>1</v>
      </c>
      <c r="AQ354" s="767">
        <v>1</v>
      </c>
      <c r="AR354" s="767">
        <v>1</v>
      </c>
      <c r="AS354" s="767">
        <v>1</v>
      </c>
      <c r="AT354" s="767">
        <v>4</v>
      </c>
      <c r="AU354" s="767">
        <v>6</v>
      </c>
      <c r="AV354" s="769">
        <v>7</v>
      </c>
    </row>
    <row r="355" spans="2:48" ht="14.4" x14ac:dyDescent="0.3">
      <c r="B355" s="904"/>
      <c r="C355" s="1" t="s">
        <v>3</v>
      </c>
      <c r="D355" s="741">
        <v>970</v>
      </c>
      <c r="E355" s="741">
        <v>1379</v>
      </c>
      <c r="F355" s="741">
        <v>1825</v>
      </c>
      <c r="G355" s="741">
        <v>1931</v>
      </c>
      <c r="H355" s="741">
        <v>1874</v>
      </c>
      <c r="I355" s="741">
        <v>2616</v>
      </c>
      <c r="J355" s="741">
        <v>2003</v>
      </c>
      <c r="K355" s="741">
        <v>1849</v>
      </c>
      <c r="L355" s="741">
        <v>2117</v>
      </c>
      <c r="M355" s="741">
        <v>2068</v>
      </c>
      <c r="N355" s="740">
        <v>2936</v>
      </c>
      <c r="O355" s="740">
        <v>2929</v>
      </c>
      <c r="P355" s="741">
        <v>2946</v>
      </c>
      <c r="Q355" s="741">
        <v>3023</v>
      </c>
      <c r="R355" s="741">
        <v>3077</v>
      </c>
      <c r="S355" s="143">
        <f>100</f>
        <v>100</v>
      </c>
      <c r="T355" s="328">
        <f t="shared" si="265"/>
        <v>142.16494845360825</v>
      </c>
      <c r="U355" s="328">
        <f t="shared" si="263"/>
        <v>188.14432989690721</v>
      </c>
      <c r="V355" s="328">
        <f t="shared" si="263"/>
        <v>199.0721649484536</v>
      </c>
      <c r="W355" s="328">
        <f t="shared" si="263"/>
        <v>193.1958762886598</v>
      </c>
      <c r="X355" s="328">
        <f t="shared" si="263"/>
        <v>269.69072164948454</v>
      </c>
      <c r="Y355" s="328">
        <f t="shared" si="263"/>
        <v>206.49484536082474</v>
      </c>
      <c r="Z355" s="328">
        <f t="shared" si="263"/>
        <v>190.61855670103094</v>
      </c>
      <c r="AA355" s="328">
        <f t="shared" si="263"/>
        <v>218.24742268041237</v>
      </c>
      <c r="AB355" s="328">
        <f t="shared" si="227"/>
        <v>213.1958762886598</v>
      </c>
      <c r="AC355" s="328">
        <f t="shared" si="227"/>
        <v>302.68041237113403</v>
      </c>
      <c r="AD355" s="328">
        <f t="shared" si="227"/>
        <v>301.95876288659792</v>
      </c>
      <c r="AE355" s="328">
        <f t="shared" ref="AE355:AG355" si="281">P355*100/$D355</f>
        <v>303.71134020618558</v>
      </c>
      <c r="AF355" s="328">
        <f t="shared" si="281"/>
        <v>311.64948453608247</v>
      </c>
      <c r="AG355" s="329">
        <f t="shared" si="281"/>
        <v>317.21649484536084</v>
      </c>
      <c r="AH355" s="766">
        <v>4</v>
      </c>
      <c r="AI355" s="767">
        <v>4</v>
      </c>
      <c r="AJ355" s="767">
        <v>4</v>
      </c>
      <c r="AK355" s="767">
        <v>4</v>
      </c>
      <c r="AL355" s="767">
        <v>4</v>
      </c>
      <c r="AM355" s="767">
        <v>4</v>
      </c>
      <c r="AN355" s="767">
        <v>4</v>
      </c>
      <c r="AO355" s="767">
        <v>4</v>
      </c>
      <c r="AP355" s="767">
        <v>4</v>
      </c>
      <c r="AQ355" s="767">
        <v>4</v>
      </c>
      <c r="AR355" s="767">
        <v>1</v>
      </c>
      <c r="AS355" s="767">
        <v>1</v>
      </c>
      <c r="AT355" s="767">
        <v>4</v>
      </c>
      <c r="AU355" s="767">
        <v>6</v>
      </c>
      <c r="AV355" s="769">
        <v>7</v>
      </c>
    </row>
    <row r="356" spans="2:48" ht="14.4" x14ac:dyDescent="0.3">
      <c r="B356" s="904"/>
      <c r="C356" s="1" t="s">
        <v>4</v>
      </c>
      <c r="D356" s="741">
        <v>1844</v>
      </c>
      <c r="E356" s="741">
        <v>1835</v>
      </c>
      <c r="F356" s="741">
        <v>1934</v>
      </c>
      <c r="G356" s="741">
        <v>2175</v>
      </c>
      <c r="H356" s="741">
        <v>2863</v>
      </c>
      <c r="I356" s="741">
        <v>3556</v>
      </c>
      <c r="J356" s="741">
        <v>3763</v>
      </c>
      <c r="K356" s="741">
        <v>3711</v>
      </c>
      <c r="L356" s="741">
        <v>3706</v>
      </c>
      <c r="M356" s="741">
        <v>3993</v>
      </c>
      <c r="N356" s="740">
        <v>3561</v>
      </c>
      <c r="O356" s="740">
        <v>3171</v>
      </c>
      <c r="P356" s="741">
        <v>3193</v>
      </c>
      <c r="Q356" s="741">
        <v>3289</v>
      </c>
      <c r="R356" s="741">
        <v>3357</v>
      </c>
      <c r="S356" s="143">
        <f>100</f>
        <v>100</v>
      </c>
      <c r="T356" s="328">
        <f t="shared" si="265"/>
        <v>99.511930585683302</v>
      </c>
      <c r="U356" s="328">
        <f t="shared" si="263"/>
        <v>104.88069414316703</v>
      </c>
      <c r="V356" s="328">
        <f t="shared" si="263"/>
        <v>117.95010845986985</v>
      </c>
      <c r="W356" s="328">
        <f t="shared" si="263"/>
        <v>155.26030368763557</v>
      </c>
      <c r="X356" s="328">
        <f t="shared" si="263"/>
        <v>192.84164859002169</v>
      </c>
      <c r="Y356" s="328">
        <f t="shared" si="263"/>
        <v>204.06724511930585</v>
      </c>
      <c r="Z356" s="328">
        <f t="shared" si="263"/>
        <v>201.2472885032538</v>
      </c>
      <c r="AA356" s="328">
        <f t="shared" si="263"/>
        <v>200.9761388286334</v>
      </c>
      <c r="AB356" s="328">
        <f t="shared" si="227"/>
        <v>216.54013015184381</v>
      </c>
      <c r="AC356" s="328">
        <f t="shared" si="227"/>
        <v>193.11279826464209</v>
      </c>
      <c r="AD356" s="328">
        <f t="shared" si="227"/>
        <v>171.96312364425162</v>
      </c>
      <c r="AE356" s="328">
        <f t="shared" ref="AE356:AG356" si="282">P356*100/$D356</f>
        <v>173.15618221258134</v>
      </c>
      <c r="AF356" s="328">
        <f t="shared" si="282"/>
        <v>178.36225596529283</v>
      </c>
      <c r="AG356" s="329">
        <f t="shared" si="282"/>
        <v>182.04989154013015</v>
      </c>
      <c r="AH356" s="766">
        <v>4</v>
      </c>
      <c r="AI356" s="767">
        <v>4</v>
      </c>
      <c r="AJ356" s="767">
        <v>4</v>
      </c>
      <c r="AK356" s="767">
        <v>4</v>
      </c>
      <c r="AL356" s="767">
        <v>4</v>
      </c>
      <c r="AM356" s="767">
        <v>4</v>
      </c>
      <c r="AN356" s="767">
        <v>4</v>
      </c>
      <c r="AO356" s="767">
        <v>4</v>
      </c>
      <c r="AP356" s="767">
        <v>4</v>
      </c>
      <c r="AQ356" s="767">
        <v>4</v>
      </c>
      <c r="AR356" s="767">
        <v>1</v>
      </c>
      <c r="AS356" s="767">
        <v>1</v>
      </c>
      <c r="AT356" s="767">
        <v>4</v>
      </c>
      <c r="AU356" s="767">
        <v>6</v>
      </c>
      <c r="AV356" s="769">
        <v>7</v>
      </c>
    </row>
    <row r="357" spans="2:48" ht="14.4" x14ac:dyDescent="0.3">
      <c r="B357" s="904"/>
      <c r="C357" s="1" t="s">
        <v>5</v>
      </c>
      <c r="D357" s="741">
        <v>1459</v>
      </c>
      <c r="E357" s="741">
        <v>1324</v>
      </c>
      <c r="F357" s="740">
        <v>1277</v>
      </c>
      <c r="G357" s="740">
        <v>2075</v>
      </c>
      <c r="H357" s="740">
        <v>1836</v>
      </c>
      <c r="I357" s="741">
        <v>2103</v>
      </c>
      <c r="J357" s="740">
        <v>909</v>
      </c>
      <c r="K357" s="741">
        <v>1460</v>
      </c>
      <c r="L357" s="741">
        <v>2404</v>
      </c>
      <c r="M357" s="741">
        <v>3435</v>
      </c>
      <c r="N357" s="740">
        <v>3935</v>
      </c>
      <c r="O357" s="740">
        <v>5566</v>
      </c>
      <c r="P357" s="741">
        <v>5654</v>
      </c>
      <c r="Q357" s="741">
        <v>6049</v>
      </c>
      <c r="R357" s="741">
        <v>6339</v>
      </c>
      <c r="S357" s="143">
        <f>100</f>
        <v>100</v>
      </c>
      <c r="T357" s="328">
        <f t="shared" si="265"/>
        <v>90.747087045921859</v>
      </c>
      <c r="U357" s="328">
        <f t="shared" si="263"/>
        <v>87.525702535983555</v>
      </c>
      <c r="V357" s="328">
        <f t="shared" si="263"/>
        <v>142.22069910897875</v>
      </c>
      <c r="W357" s="328">
        <f t="shared" si="263"/>
        <v>125.83961617546265</v>
      </c>
      <c r="X357" s="328">
        <f t="shared" si="263"/>
        <v>144.13982179575052</v>
      </c>
      <c r="Y357" s="328">
        <f t="shared" si="263"/>
        <v>62.302947224126115</v>
      </c>
      <c r="Z357" s="328">
        <f t="shared" si="263"/>
        <v>100.06854009595614</v>
      </c>
      <c r="AA357" s="328">
        <f t="shared" si="263"/>
        <v>164.77039067854696</v>
      </c>
      <c r="AB357" s="328">
        <f t="shared" si="227"/>
        <v>235.43522960932145</v>
      </c>
      <c r="AC357" s="328">
        <f t="shared" si="227"/>
        <v>269.70527758738865</v>
      </c>
      <c r="AD357" s="328">
        <f t="shared" si="227"/>
        <v>381.49417409184372</v>
      </c>
      <c r="AE357" s="328">
        <f t="shared" ref="AE357:AG357" si="283">P357*100/$D357</f>
        <v>387.52570253598356</v>
      </c>
      <c r="AF357" s="328">
        <f t="shared" si="283"/>
        <v>414.59904043865663</v>
      </c>
      <c r="AG357" s="329">
        <f t="shared" si="283"/>
        <v>434.47566826593555</v>
      </c>
      <c r="AH357" s="766">
        <v>4</v>
      </c>
      <c r="AI357" s="767">
        <v>4</v>
      </c>
      <c r="AJ357" s="767">
        <v>1</v>
      </c>
      <c r="AK357" s="767">
        <v>1</v>
      </c>
      <c r="AL357" s="767">
        <v>1</v>
      </c>
      <c r="AM357" s="767">
        <v>4</v>
      </c>
      <c r="AN357" s="767">
        <v>1</v>
      </c>
      <c r="AO357" s="767">
        <v>4</v>
      </c>
      <c r="AP357" s="767">
        <v>4</v>
      </c>
      <c r="AQ357" s="767">
        <v>4</v>
      </c>
      <c r="AR357" s="767">
        <v>1</v>
      </c>
      <c r="AS357" s="767">
        <v>1</v>
      </c>
      <c r="AT357" s="767">
        <v>4</v>
      </c>
      <c r="AU357" s="767">
        <v>6</v>
      </c>
      <c r="AV357" s="769">
        <v>7</v>
      </c>
    </row>
    <row r="358" spans="2:48" ht="14.4" x14ac:dyDescent="0.3">
      <c r="B358" s="904"/>
      <c r="C358" s="1" t="s">
        <v>6</v>
      </c>
      <c r="D358" s="741">
        <v>7182</v>
      </c>
      <c r="E358" s="740">
        <v>7032</v>
      </c>
      <c r="F358" s="740">
        <v>7305</v>
      </c>
      <c r="G358" s="740">
        <v>9186</v>
      </c>
      <c r="H358" s="740">
        <v>9462</v>
      </c>
      <c r="I358" s="740">
        <v>11252</v>
      </c>
      <c r="J358" s="740">
        <v>10294</v>
      </c>
      <c r="K358" s="740">
        <v>10742</v>
      </c>
      <c r="L358" s="740">
        <v>12876</v>
      </c>
      <c r="M358" s="740">
        <v>14048</v>
      </c>
      <c r="N358" s="740">
        <v>15095</v>
      </c>
      <c r="O358" s="740">
        <v>16632</v>
      </c>
      <c r="P358" s="741">
        <v>16826</v>
      </c>
      <c r="Q358" s="741">
        <v>17696</v>
      </c>
      <c r="R358" s="741">
        <v>18328</v>
      </c>
      <c r="S358" s="143">
        <f>100</f>
        <v>100</v>
      </c>
      <c r="T358" s="328">
        <f t="shared" si="265"/>
        <v>97.911445279866328</v>
      </c>
      <c r="U358" s="328">
        <f t="shared" si="263"/>
        <v>101.71261487050961</v>
      </c>
      <c r="V358" s="328">
        <f t="shared" si="263"/>
        <v>127.9030910609858</v>
      </c>
      <c r="W358" s="328">
        <f t="shared" si="263"/>
        <v>131.74603174603175</v>
      </c>
      <c r="X358" s="328">
        <f t="shared" si="263"/>
        <v>156.66945140629352</v>
      </c>
      <c r="Y358" s="328">
        <f t="shared" si="263"/>
        <v>143.33054859370648</v>
      </c>
      <c r="Z358" s="328">
        <f t="shared" si="263"/>
        <v>149.56836535783904</v>
      </c>
      <c r="AA358" s="328">
        <f t="shared" si="263"/>
        <v>179.28153717627401</v>
      </c>
      <c r="AB358" s="328">
        <f t="shared" si="227"/>
        <v>195.60011138958507</v>
      </c>
      <c r="AC358" s="328">
        <f t="shared" si="227"/>
        <v>210.17822333611807</v>
      </c>
      <c r="AD358" s="328">
        <f t="shared" si="227"/>
        <v>231.57894736842104</v>
      </c>
      <c r="AE358" s="328">
        <f t="shared" ref="AE358:AG358" si="284">P358*100/$D358</f>
        <v>234.28014480646058</v>
      </c>
      <c r="AF358" s="328">
        <f t="shared" si="284"/>
        <v>246.39376218323588</v>
      </c>
      <c r="AG358" s="329">
        <f t="shared" si="284"/>
        <v>255.19353940406572</v>
      </c>
      <c r="AH358" s="766">
        <v>4</v>
      </c>
      <c r="AI358" s="767">
        <v>1</v>
      </c>
      <c r="AJ358" s="767">
        <v>1</v>
      </c>
      <c r="AK358" s="767">
        <v>1</v>
      </c>
      <c r="AL358" s="767">
        <v>1</v>
      </c>
      <c r="AM358" s="767">
        <v>1</v>
      </c>
      <c r="AN358" s="767">
        <v>1</v>
      </c>
      <c r="AO358" s="767">
        <v>1</v>
      </c>
      <c r="AP358" s="767">
        <v>1</v>
      </c>
      <c r="AQ358" s="767">
        <v>1</v>
      </c>
      <c r="AR358" s="767">
        <v>1</v>
      </c>
      <c r="AS358" s="767">
        <v>1</v>
      </c>
      <c r="AT358" s="767">
        <v>4</v>
      </c>
      <c r="AU358" s="767">
        <v>6</v>
      </c>
      <c r="AV358" s="769">
        <v>7</v>
      </c>
    </row>
    <row r="359" spans="2:48" ht="14.4" x14ac:dyDescent="0.3">
      <c r="B359" s="905"/>
      <c r="C359" s="8" t="s">
        <v>7</v>
      </c>
      <c r="D359">
        <v>5723</v>
      </c>
      <c r="E359">
        <v>5708</v>
      </c>
      <c r="F359">
        <v>6028</v>
      </c>
      <c r="G359">
        <v>7111</v>
      </c>
      <c r="H359">
        <v>7626</v>
      </c>
      <c r="I359">
        <v>9149</v>
      </c>
      <c r="J359">
        <v>9385</v>
      </c>
      <c r="K359">
        <v>9282</v>
      </c>
      <c r="L359">
        <v>10472</v>
      </c>
      <c r="M359">
        <v>10613</v>
      </c>
      <c r="N359">
        <v>11160</v>
      </c>
      <c r="O359">
        <v>11066</v>
      </c>
      <c r="P359">
        <v>11172</v>
      </c>
      <c r="Q359">
        <v>11647</v>
      </c>
      <c r="R359">
        <v>11989</v>
      </c>
      <c r="S359" s="143">
        <f>100</f>
        <v>100</v>
      </c>
      <c r="T359" s="328">
        <f t="shared" si="265"/>
        <v>99.737899702953001</v>
      </c>
      <c r="U359" s="328">
        <f t="shared" si="263"/>
        <v>105.32937270662241</v>
      </c>
      <c r="V359" s="328">
        <f t="shared" si="263"/>
        <v>124.25301415341605</v>
      </c>
      <c r="W359" s="328">
        <f t="shared" si="263"/>
        <v>133.25179101869648</v>
      </c>
      <c r="X359" s="328">
        <f t="shared" si="263"/>
        <v>159.86370784553557</v>
      </c>
      <c r="Y359" s="328">
        <f t="shared" si="263"/>
        <v>163.98741918574174</v>
      </c>
      <c r="Z359" s="328">
        <f t="shared" si="263"/>
        <v>162.18766381268566</v>
      </c>
      <c r="AA359" s="328">
        <f t="shared" si="263"/>
        <v>182.98095404508126</v>
      </c>
      <c r="AB359" s="328">
        <f t="shared" si="227"/>
        <v>185.44469683732308</v>
      </c>
      <c r="AC359" s="328">
        <f t="shared" si="227"/>
        <v>195.00262100297047</v>
      </c>
      <c r="AD359" s="328">
        <f t="shared" si="227"/>
        <v>193.36012580814258</v>
      </c>
      <c r="AE359" s="328">
        <f t="shared" ref="AE359:AG359" si="285">P359*100/$D359</f>
        <v>195.21230124060807</v>
      </c>
      <c r="AF359" s="328">
        <f t="shared" si="285"/>
        <v>203.51214398042984</v>
      </c>
      <c r="AG359" s="329">
        <f t="shared" si="285"/>
        <v>209.48803075310153</v>
      </c>
      <c r="AH359" s="770"/>
      <c r="AI359" s="771"/>
      <c r="AJ359" s="771"/>
      <c r="AK359" s="771"/>
      <c r="AL359" s="771"/>
      <c r="AM359" s="771"/>
      <c r="AN359" s="771"/>
      <c r="AO359" s="771"/>
      <c r="AP359" s="771"/>
      <c r="AQ359" s="771"/>
      <c r="AR359" s="771"/>
      <c r="AS359" s="771"/>
      <c r="AT359" s="771"/>
      <c r="AU359" s="771"/>
      <c r="AV359" s="772"/>
    </row>
    <row r="360" spans="2:48" ht="15" customHeight="1" x14ac:dyDescent="0.3">
      <c r="B360" s="904" t="s">
        <v>71</v>
      </c>
      <c r="C360" s="1" t="s">
        <v>2</v>
      </c>
      <c r="D360" s="740">
        <v>38259</v>
      </c>
      <c r="E360" s="740">
        <v>39257</v>
      </c>
      <c r="F360" s="740">
        <v>35900</v>
      </c>
      <c r="G360" s="740">
        <v>41323</v>
      </c>
      <c r="H360" s="740">
        <v>38414</v>
      </c>
      <c r="I360" s="740">
        <v>35300</v>
      </c>
      <c r="J360" s="740">
        <v>38536</v>
      </c>
      <c r="K360" s="740">
        <v>48192</v>
      </c>
      <c r="L360" s="740">
        <v>49136</v>
      </c>
      <c r="M360" s="740">
        <v>48161</v>
      </c>
      <c r="N360" s="740">
        <v>50588</v>
      </c>
      <c r="O360" s="740">
        <v>52165</v>
      </c>
      <c r="P360" s="741">
        <v>52872</v>
      </c>
      <c r="Q360" s="741">
        <v>56046</v>
      </c>
      <c r="R360" s="741">
        <v>58354</v>
      </c>
      <c r="S360" s="143">
        <f>100</f>
        <v>100</v>
      </c>
      <c r="T360" s="328">
        <f t="shared" si="265"/>
        <v>102.60853655349068</v>
      </c>
      <c r="U360" s="328">
        <f t="shared" si="263"/>
        <v>93.834130531378236</v>
      </c>
      <c r="V360" s="328">
        <f t="shared" si="263"/>
        <v>108.00857314618783</v>
      </c>
      <c r="W360" s="328">
        <f t="shared" si="263"/>
        <v>100.40513343265637</v>
      </c>
      <c r="X360" s="328">
        <f t="shared" si="263"/>
        <v>92.26587208238584</v>
      </c>
      <c r="Y360" s="328">
        <f t="shared" si="263"/>
        <v>100.72401265061815</v>
      </c>
      <c r="Z360" s="328">
        <f t="shared" si="263"/>
        <v>125.96251862306909</v>
      </c>
      <c r="AA360" s="328">
        <f t="shared" si="263"/>
        <v>128.42991191615044</v>
      </c>
      <c r="AB360" s="328">
        <f t="shared" si="227"/>
        <v>125.88149193653781</v>
      </c>
      <c r="AC360" s="328">
        <f t="shared" si="227"/>
        <v>132.22509736271203</v>
      </c>
      <c r="AD360" s="328">
        <f t="shared" si="227"/>
        <v>136.34700331948039</v>
      </c>
      <c r="AE360" s="328">
        <f t="shared" ref="AE360:AG360" si="286">P360*100/$D360</f>
        <v>138.19493452520976</v>
      </c>
      <c r="AF360" s="328">
        <f t="shared" si="286"/>
        <v>146.49102172037951</v>
      </c>
      <c r="AG360" s="329">
        <f t="shared" si="286"/>
        <v>152.52358922083693</v>
      </c>
      <c r="AH360" s="766">
        <v>1</v>
      </c>
      <c r="AI360" s="767">
        <v>1</v>
      </c>
      <c r="AJ360" s="767">
        <v>1</v>
      </c>
      <c r="AK360" s="767">
        <v>1</v>
      </c>
      <c r="AL360" s="767">
        <v>1</v>
      </c>
      <c r="AM360" s="767">
        <v>1</v>
      </c>
      <c r="AN360" s="767">
        <v>1</v>
      </c>
      <c r="AO360" s="767">
        <v>1</v>
      </c>
      <c r="AP360" s="767">
        <v>1</v>
      </c>
      <c r="AQ360" s="767">
        <v>1</v>
      </c>
      <c r="AR360" s="767">
        <v>1</v>
      </c>
      <c r="AS360" s="767">
        <v>1</v>
      </c>
      <c r="AT360" s="767">
        <v>4</v>
      </c>
      <c r="AU360" s="767">
        <v>6</v>
      </c>
      <c r="AV360" s="769">
        <v>7</v>
      </c>
    </row>
    <row r="361" spans="2:48" ht="14.4" x14ac:dyDescent="0.3">
      <c r="B361" s="904"/>
      <c r="C361" s="1" t="s">
        <v>3</v>
      </c>
      <c r="D361" s="740">
        <v>7684</v>
      </c>
      <c r="E361" s="740">
        <v>8331</v>
      </c>
      <c r="F361" s="740">
        <v>8563</v>
      </c>
      <c r="G361" s="740">
        <v>8126</v>
      </c>
      <c r="H361" s="740">
        <v>8717</v>
      </c>
      <c r="I361" s="740">
        <v>8850</v>
      </c>
      <c r="J361" s="740">
        <v>8397</v>
      </c>
      <c r="K361" s="740">
        <v>8343</v>
      </c>
      <c r="L361" s="740">
        <v>8967</v>
      </c>
      <c r="M361" s="740">
        <v>9540</v>
      </c>
      <c r="N361" s="740">
        <v>12220</v>
      </c>
      <c r="O361" s="740">
        <v>11731</v>
      </c>
      <c r="P361" s="741">
        <v>11800</v>
      </c>
      <c r="Q361" s="741">
        <v>12107</v>
      </c>
      <c r="R361" s="741">
        <v>12323</v>
      </c>
      <c r="S361" s="143">
        <f>100</f>
        <v>100</v>
      </c>
      <c r="T361" s="328">
        <f t="shared" si="265"/>
        <v>108.42009370119729</v>
      </c>
      <c r="U361" s="328">
        <f t="shared" si="263"/>
        <v>111.4393545028631</v>
      </c>
      <c r="V361" s="328">
        <f t="shared" si="263"/>
        <v>105.75221238938053</v>
      </c>
      <c r="W361" s="328">
        <f t="shared" si="263"/>
        <v>113.44351900052057</v>
      </c>
      <c r="X361" s="328">
        <f t="shared" si="263"/>
        <v>115.17438833940656</v>
      </c>
      <c r="Y361" s="328">
        <f t="shared" si="263"/>
        <v>109.27902134305049</v>
      </c>
      <c r="Z361" s="328">
        <f t="shared" si="263"/>
        <v>108.57626236335243</v>
      </c>
      <c r="AA361" s="328">
        <f t="shared" si="263"/>
        <v>116.69703279541905</v>
      </c>
      <c r="AB361" s="328">
        <f t="shared" si="227"/>
        <v>124.1540864133264</v>
      </c>
      <c r="AC361" s="328">
        <f t="shared" si="227"/>
        <v>159.0317542946382</v>
      </c>
      <c r="AD361" s="328">
        <f t="shared" si="227"/>
        <v>152.66788131181676</v>
      </c>
      <c r="AE361" s="328">
        <f t="shared" ref="AE361:AG361" si="287">P361*100/$D361</f>
        <v>153.56585111920876</v>
      </c>
      <c r="AF361" s="328">
        <f t="shared" si="287"/>
        <v>157.56116605934409</v>
      </c>
      <c r="AG361" s="329">
        <f t="shared" si="287"/>
        <v>160.37220197813639</v>
      </c>
      <c r="AH361" s="766">
        <v>1</v>
      </c>
      <c r="AI361" s="767">
        <v>1</v>
      </c>
      <c r="AJ361" s="767">
        <v>1</v>
      </c>
      <c r="AK361" s="767">
        <v>1</v>
      </c>
      <c r="AL361" s="767">
        <v>1</v>
      </c>
      <c r="AM361" s="767">
        <v>1</v>
      </c>
      <c r="AN361" s="767">
        <v>1</v>
      </c>
      <c r="AO361" s="767">
        <v>1</v>
      </c>
      <c r="AP361" s="767">
        <v>1</v>
      </c>
      <c r="AQ361" s="767">
        <v>1</v>
      </c>
      <c r="AR361" s="767">
        <v>1</v>
      </c>
      <c r="AS361" s="767">
        <v>1</v>
      </c>
      <c r="AT361" s="767">
        <v>4</v>
      </c>
      <c r="AU361" s="767">
        <v>6</v>
      </c>
      <c r="AV361" s="769">
        <v>7</v>
      </c>
    </row>
    <row r="362" spans="2:48" ht="14.4" x14ac:dyDescent="0.3">
      <c r="B362" s="904"/>
      <c r="C362" s="1" t="s">
        <v>4</v>
      </c>
      <c r="D362" s="740">
        <v>10450</v>
      </c>
      <c r="E362" s="740">
        <v>9902</v>
      </c>
      <c r="F362" s="740">
        <v>9449</v>
      </c>
      <c r="G362" s="740">
        <v>9150</v>
      </c>
      <c r="H362" s="740">
        <v>8783</v>
      </c>
      <c r="I362" s="740">
        <v>8871</v>
      </c>
      <c r="J362" s="740">
        <v>9341</v>
      </c>
      <c r="K362" s="740">
        <v>9633</v>
      </c>
      <c r="L362" s="740">
        <v>10559</v>
      </c>
      <c r="M362" s="740">
        <v>10634</v>
      </c>
      <c r="N362" s="740">
        <v>9324</v>
      </c>
      <c r="O362" s="740">
        <v>8370</v>
      </c>
      <c r="P362" s="741">
        <v>8427</v>
      </c>
      <c r="Q362" s="741">
        <v>8681</v>
      </c>
      <c r="R362" s="741">
        <v>8860</v>
      </c>
      <c r="S362" s="143">
        <f>100</f>
        <v>100</v>
      </c>
      <c r="T362" s="328">
        <f t="shared" si="265"/>
        <v>94.755980861244012</v>
      </c>
      <c r="U362" s="328">
        <f t="shared" si="263"/>
        <v>90.421052631578945</v>
      </c>
      <c r="V362" s="328">
        <f t="shared" si="263"/>
        <v>87.559808612440193</v>
      </c>
      <c r="W362" s="328">
        <f t="shared" si="263"/>
        <v>84.047846889952154</v>
      </c>
      <c r="X362" s="328">
        <f t="shared" si="263"/>
        <v>84.889952153110045</v>
      </c>
      <c r="Y362" s="328">
        <f t="shared" si="263"/>
        <v>89.387559808612437</v>
      </c>
      <c r="Z362" s="328">
        <f t="shared" si="263"/>
        <v>92.181818181818187</v>
      </c>
      <c r="AA362" s="328">
        <f t="shared" si="263"/>
        <v>101.04306220095694</v>
      </c>
      <c r="AB362" s="328">
        <f t="shared" si="227"/>
        <v>101.76076555023923</v>
      </c>
      <c r="AC362" s="328">
        <f t="shared" si="227"/>
        <v>89.224880382775126</v>
      </c>
      <c r="AD362" s="328">
        <f t="shared" si="227"/>
        <v>80.095693779904309</v>
      </c>
      <c r="AE362" s="328">
        <f t="shared" ref="AE362:AG362" si="288">P362*100/$D362</f>
        <v>80.641148325358856</v>
      </c>
      <c r="AF362" s="328">
        <f t="shared" si="288"/>
        <v>83.071770334928232</v>
      </c>
      <c r="AG362" s="329">
        <f t="shared" si="288"/>
        <v>84.784688995215305</v>
      </c>
      <c r="AH362" s="766">
        <v>1</v>
      </c>
      <c r="AI362" s="767">
        <v>1</v>
      </c>
      <c r="AJ362" s="767">
        <v>1</v>
      </c>
      <c r="AK362" s="767">
        <v>1</v>
      </c>
      <c r="AL362" s="767">
        <v>1</v>
      </c>
      <c r="AM362" s="767">
        <v>1</v>
      </c>
      <c r="AN362" s="767">
        <v>1</v>
      </c>
      <c r="AO362" s="767">
        <v>1</v>
      </c>
      <c r="AP362" s="767">
        <v>1</v>
      </c>
      <c r="AQ362" s="767">
        <v>1</v>
      </c>
      <c r="AR362" s="767">
        <v>1</v>
      </c>
      <c r="AS362" s="767">
        <v>1</v>
      </c>
      <c r="AT362" s="767">
        <v>4</v>
      </c>
      <c r="AU362" s="767">
        <v>6</v>
      </c>
      <c r="AV362" s="769">
        <v>7</v>
      </c>
    </row>
    <row r="363" spans="2:48" ht="14.4" x14ac:dyDescent="0.3">
      <c r="B363" s="904"/>
      <c r="C363" s="1" t="s">
        <v>5</v>
      </c>
      <c r="D363" s="740">
        <v>7923</v>
      </c>
      <c r="E363" s="740">
        <v>8106</v>
      </c>
      <c r="F363" s="740">
        <v>9743</v>
      </c>
      <c r="G363" s="740">
        <v>10618</v>
      </c>
      <c r="H363" s="740">
        <v>10443</v>
      </c>
      <c r="I363" s="740">
        <v>9598</v>
      </c>
      <c r="J363" s="740">
        <v>9904</v>
      </c>
      <c r="K363" s="740">
        <v>8447</v>
      </c>
      <c r="L363" s="740">
        <v>8712</v>
      </c>
      <c r="M363" s="740">
        <v>8646</v>
      </c>
      <c r="N363" s="740">
        <v>11548</v>
      </c>
      <c r="O363" s="740">
        <v>10699</v>
      </c>
      <c r="P363" s="741">
        <v>10868</v>
      </c>
      <c r="Q363" s="741">
        <v>11627</v>
      </c>
      <c r="R363" s="741">
        <v>12184</v>
      </c>
      <c r="S363" s="143">
        <f>100</f>
        <v>100</v>
      </c>
      <c r="T363" s="328">
        <f t="shared" si="265"/>
        <v>102.30973116243847</v>
      </c>
      <c r="U363" s="328">
        <f t="shared" si="263"/>
        <v>122.97109680676512</v>
      </c>
      <c r="V363" s="328">
        <f t="shared" si="263"/>
        <v>134.01489334847912</v>
      </c>
      <c r="W363" s="328">
        <f t="shared" si="263"/>
        <v>131.8061340401363</v>
      </c>
      <c r="X363" s="328">
        <f t="shared" si="263"/>
        <v>121.14098195128108</v>
      </c>
      <c r="Y363" s="328">
        <f t="shared" si="263"/>
        <v>125.0031553704405</v>
      </c>
      <c r="Z363" s="328">
        <f t="shared" si="263"/>
        <v>106.61365644326644</v>
      </c>
      <c r="AA363" s="328">
        <f t="shared" si="263"/>
        <v>109.95834911018554</v>
      </c>
      <c r="AB363" s="328">
        <f t="shared" si="227"/>
        <v>109.12533131389625</v>
      </c>
      <c r="AC363" s="328">
        <f t="shared" si="227"/>
        <v>145.75287138710084</v>
      </c>
      <c r="AD363" s="328">
        <f t="shared" si="227"/>
        <v>135.03723337119777</v>
      </c>
      <c r="AE363" s="328">
        <f t="shared" ref="AE363:AG363" si="289">P363*100/$D363</f>
        <v>137.17026378896884</v>
      </c>
      <c r="AF363" s="328">
        <f t="shared" si="289"/>
        <v>146.74996844629558</v>
      </c>
      <c r="AG363" s="329">
        <f t="shared" si="289"/>
        <v>153.78013378770669</v>
      </c>
      <c r="AH363" s="766">
        <v>1</v>
      </c>
      <c r="AI363" s="767">
        <v>1</v>
      </c>
      <c r="AJ363" s="767">
        <v>1</v>
      </c>
      <c r="AK363" s="767">
        <v>1</v>
      </c>
      <c r="AL363" s="767">
        <v>1</v>
      </c>
      <c r="AM363" s="767">
        <v>1</v>
      </c>
      <c r="AN363" s="767">
        <v>1</v>
      </c>
      <c r="AO363" s="767">
        <v>1</v>
      </c>
      <c r="AP363" s="767">
        <v>1</v>
      </c>
      <c r="AQ363" s="767">
        <v>1</v>
      </c>
      <c r="AR363" s="767">
        <v>1</v>
      </c>
      <c r="AS363" s="767">
        <v>1</v>
      </c>
      <c r="AT363" s="767">
        <v>4</v>
      </c>
      <c r="AU363" s="767">
        <v>6</v>
      </c>
      <c r="AV363" s="769">
        <v>7</v>
      </c>
    </row>
    <row r="364" spans="2:48" ht="14.4" x14ac:dyDescent="0.3">
      <c r="B364" s="904"/>
      <c r="C364" s="1" t="s">
        <v>6</v>
      </c>
      <c r="D364" s="740">
        <v>64316</v>
      </c>
      <c r="E364" s="740">
        <v>65596</v>
      </c>
      <c r="F364" s="740">
        <v>63655</v>
      </c>
      <c r="G364" s="740">
        <v>69217</v>
      </c>
      <c r="H364" s="740">
        <v>66357</v>
      </c>
      <c r="I364" s="740">
        <v>62619</v>
      </c>
      <c r="J364" s="740">
        <v>66178</v>
      </c>
      <c r="K364" s="740">
        <v>74615</v>
      </c>
      <c r="L364" s="740">
        <v>77374</v>
      </c>
      <c r="M364" s="740">
        <v>76981</v>
      </c>
      <c r="N364" s="740">
        <v>83680</v>
      </c>
      <c r="O364" s="740">
        <v>82965</v>
      </c>
      <c r="P364" s="741">
        <v>83967</v>
      </c>
      <c r="Q364" s="741">
        <v>88461</v>
      </c>
      <c r="R364" s="741">
        <v>91721</v>
      </c>
      <c r="S364" s="143">
        <f>100</f>
        <v>100</v>
      </c>
      <c r="T364" s="328">
        <f t="shared" si="265"/>
        <v>101.99017351825363</v>
      </c>
      <c r="U364" s="328">
        <f t="shared" si="263"/>
        <v>98.972261956589335</v>
      </c>
      <c r="V364" s="328">
        <f t="shared" si="263"/>
        <v>107.62018782262578</v>
      </c>
      <c r="W364" s="328">
        <f t="shared" si="263"/>
        <v>103.17339386777785</v>
      </c>
      <c r="X364" s="328">
        <f t="shared" si="263"/>
        <v>97.361465265252818</v>
      </c>
      <c r="Y364" s="328">
        <f t="shared" si="263"/>
        <v>102.89508053983457</v>
      </c>
      <c r="Z364" s="328">
        <f t="shared" si="263"/>
        <v>116.01312270663598</v>
      </c>
      <c r="AA364" s="328">
        <f t="shared" si="263"/>
        <v>120.30287953230922</v>
      </c>
      <c r="AB364" s="328">
        <f t="shared" si="227"/>
        <v>119.69183406928292</v>
      </c>
      <c r="AC364" s="328">
        <f t="shared" si="227"/>
        <v>130.10759375583058</v>
      </c>
      <c r="AD364" s="328">
        <f t="shared" si="227"/>
        <v>128.99589526711861</v>
      </c>
      <c r="AE364" s="328">
        <f t="shared" ref="AE364:AG364" si="290">P364*100/$D364</f>
        <v>130.5538279743765</v>
      </c>
      <c r="AF364" s="328">
        <f t="shared" si="290"/>
        <v>137.54120281112009</v>
      </c>
      <c r="AG364" s="329">
        <f t="shared" si="290"/>
        <v>142.60992599042228</v>
      </c>
      <c r="AH364" s="766">
        <v>1</v>
      </c>
      <c r="AI364" s="767">
        <v>1</v>
      </c>
      <c r="AJ364" s="767">
        <v>1</v>
      </c>
      <c r="AK364" s="767">
        <v>1</v>
      </c>
      <c r="AL364" s="767">
        <v>1</v>
      </c>
      <c r="AM364" s="767">
        <v>1</v>
      </c>
      <c r="AN364" s="767">
        <v>1</v>
      </c>
      <c r="AO364" s="767">
        <v>1</v>
      </c>
      <c r="AP364" s="767">
        <v>1</v>
      </c>
      <c r="AQ364" s="767">
        <v>1</v>
      </c>
      <c r="AR364" s="767">
        <v>1</v>
      </c>
      <c r="AS364" s="767">
        <v>1</v>
      </c>
      <c r="AT364" s="767">
        <v>4</v>
      </c>
      <c r="AU364" s="767">
        <v>6</v>
      </c>
      <c r="AV364" s="769">
        <v>7</v>
      </c>
    </row>
    <row r="365" spans="2:48" ht="14.4" x14ac:dyDescent="0.3">
      <c r="B365" s="905"/>
      <c r="C365" s="8" t="s">
        <v>7</v>
      </c>
      <c r="D365">
        <v>56393</v>
      </c>
      <c r="E365">
        <v>57490</v>
      </c>
      <c r="F365">
        <v>53912</v>
      </c>
      <c r="G365">
        <v>58599</v>
      </c>
      <c r="H365">
        <v>55914</v>
      </c>
      <c r="I365">
        <v>53021</v>
      </c>
      <c r="J365">
        <v>56274</v>
      </c>
      <c r="K365">
        <v>66168</v>
      </c>
      <c r="L365">
        <v>68662</v>
      </c>
      <c r="M365">
        <v>68335</v>
      </c>
      <c r="N365">
        <v>72132</v>
      </c>
      <c r="O365">
        <v>72266</v>
      </c>
      <c r="P365">
        <v>73099</v>
      </c>
      <c r="Q365">
        <v>76834</v>
      </c>
      <c r="R365">
        <v>79537</v>
      </c>
      <c r="S365" s="143">
        <f>100</f>
        <v>100</v>
      </c>
      <c r="T365" s="328">
        <f t="shared" si="265"/>
        <v>101.94527689606866</v>
      </c>
      <c r="U365" s="328">
        <f t="shared" si="263"/>
        <v>95.600517794761757</v>
      </c>
      <c r="V365" s="328">
        <f t="shared" si="263"/>
        <v>103.91183302892203</v>
      </c>
      <c r="W365" s="328">
        <f t="shared" si="263"/>
        <v>99.150603798343766</v>
      </c>
      <c r="X365" s="328">
        <f t="shared" si="263"/>
        <v>94.020534463497242</v>
      </c>
      <c r="Y365" s="328">
        <f t="shared" si="263"/>
        <v>99.788980901884983</v>
      </c>
      <c r="Z365" s="328">
        <f t="shared" si="263"/>
        <v>117.33371163087617</v>
      </c>
      <c r="AA365" s="328">
        <f t="shared" si="263"/>
        <v>121.75624634263117</v>
      </c>
      <c r="AB365" s="328">
        <f t="shared" si="227"/>
        <v>121.1763871402479</v>
      </c>
      <c r="AC365" s="328">
        <f t="shared" si="227"/>
        <v>127.90949231287571</v>
      </c>
      <c r="AD365" s="328">
        <f t="shared" si="227"/>
        <v>128.1471104569716</v>
      </c>
      <c r="AE365" s="328">
        <f t="shared" ref="AE365:AG365" si="291">P365*100/$D365</f>
        <v>129.62424414377671</v>
      </c>
      <c r="AF365" s="328">
        <f t="shared" si="291"/>
        <v>136.24740659301688</v>
      </c>
      <c r="AG365" s="329">
        <f t="shared" si="291"/>
        <v>141.0405546787722</v>
      </c>
      <c r="AH365" s="770"/>
      <c r="AI365" s="771"/>
      <c r="AJ365" s="771"/>
      <c r="AK365" s="771"/>
      <c r="AL365" s="771"/>
      <c r="AM365" s="771"/>
      <c r="AN365" s="771"/>
      <c r="AO365" s="771"/>
      <c r="AP365" s="771"/>
      <c r="AQ365" s="771"/>
      <c r="AR365" s="771"/>
      <c r="AS365" s="771"/>
      <c r="AT365" s="771"/>
      <c r="AU365" s="771"/>
      <c r="AV365" s="772"/>
    </row>
    <row r="366" spans="2:48" ht="15" customHeight="1" x14ac:dyDescent="0.3">
      <c r="B366" s="904" t="s">
        <v>93</v>
      </c>
      <c r="C366" s="1" t="s">
        <v>2</v>
      </c>
      <c r="D366" s="740">
        <v>80259</v>
      </c>
      <c r="E366" s="740">
        <v>41045</v>
      </c>
      <c r="F366" s="740">
        <v>40462</v>
      </c>
      <c r="G366" s="740">
        <v>46393</v>
      </c>
      <c r="H366" s="740">
        <v>45251</v>
      </c>
      <c r="I366" s="740">
        <v>42819</v>
      </c>
      <c r="J366" s="740">
        <v>44895</v>
      </c>
      <c r="K366" s="740">
        <v>51148</v>
      </c>
      <c r="L366" s="740">
        <v>54643</v>
      </c>
      <c r="M366" s="740">
        <v>59698</v>
      </c>
      <c r="N366" s="740">
        <v>59564</v>
      </c>
      <c r="O366" s="740">
        <v>62523</v>
      </c>
      <c r="P366" s="741">
        <v>63371</v>
      </c>
      <c r="Q366" s="741">
        <v>67175</v>
      </c>
      <c r="R366" s="741">
        <v>69941</v>
      </c>
      <c r="S366" s="143">
        <f>100</f>
        <v>100</v>
      </c>
      <c r="T366" s="328">
        <f t="shared" si="265"/>
        <v>51.140682041889384</v>
      </c>
      <c r="U366" s="328">
        <f t="shared" si="263"/>
        <v>50.414283756338854</v>
      </c>
      <c r="V366" s="328">
        <f t="shared" si="263"/>
        <v>57.804109196476411</v>
      </c>
      <c r="W366" s="328">
        <f t="shared" si="263"/>
        <v>56.381215813802811</v>
      </c>
      <c r="X366" s="328">
        <f t="shared" si="263"/>
        <v>53.351026053152914</v>
      </c>
      <c r="Y366" s="328">
        <f t="shared" si="263"/>
        <v>55.937651852128731</v>
      </c>
      <c r="Z366" s="328">
        <f t="shared" si="263"/>
        <v>63.728678403668127</v>
      </c>
      <c r="AA366" s="328">
        <f t="shared" si="263"/>
        <v>68.083330218417871</v>
      </c>
      <c r="AB366" s="328">
        <f t="shared" si="227"/>
        <v>74.381689280952912</v>
      </c>
      <c r="AC366" s="328">
        <f t="shared" si="227"/>
        <v>74.214729812232889</v>
      </c>
      <c r="AD366" s="328">
        <f t="shared" si="227"/>
        <v>77.901543752102569</v>
      </c>
      <c r="AE366" s="328">
        <f t="shared" ref="AE366:AG366" si="292">P366*100/$D366</f>
        <v>78.958123076539707</v>
      </c>
      <c r="AF366" s="328">
        <f t="shared" si="292"/>
        <v>83.697778442293071</v>
      </c>
      <c r="AG366" s="329">
        <f t="shared" si="292"/>
        <v>87.144120908558548</v>
      </c>
      <c r="AH366" s="766">
        <v>1</v>
      </c>
      <c r="AI366" s="767">
        <v>1</v>
      </c>
      <c r="AJ366" s="767">
        <v>1</v>
      </c>
      <c r="AK366" s="767">
        <v>1</v>
      </c>
      <c r="AL366" s="767">
        <v>1</v>
      </c>
      <c r="AM366" s="767">
        <v>1</v>
      </c>
      <c r="AN366" s="767">
        <v>1</v>
      </c>
      <c r="AO366" s="767">
        <v>1</v>
      </c>
      <c r="AP366" s="767">
        <v>1</v>
      </c>
      <c r="AQ366" s="767">
        <v>1</v>
      </c>
      <c r="AR366" s="767">
        <v>1</v>
      </c>
      <c r="AS366" s="767">
        <v>1</v>
      </c>
      <c r="AT366" s="767">
        <v>4</v>
      </c>
      <c r="AU366" s="767">
        <v>6</v>
      </c>
      <c r="AV366" s="769">
        <v>7</v>
      </c>
    </row>
    <row r="367" spans="2:48" ht="14.4" x14ac:dyDescent="0.3">
      <c r="B367" s="904"/>
      <c r="C367" s="1" t="s">
        <v>3</v>
      </c>
      <c r="D367" s="741">
        <v>5287</v>
      </c>
      <c r="E367" s="741">
        <v>4370</v>
      </c>
      <c r="F367" s="740">
        <v>2718</v>
      </c>
      <c r="G367" s="740">
        <v>2638</v>
      </c>
      <c r="H367" s="740">
        <v>2983</v>
      </c>
      <c r="I367" s="741">
        <v>2783</v>
      </c>
      <c r="J367" s="740">
        <v>3355</v>
      </c>
      <c r="K367" s="741">
        <v>3612</v>
      </c>
      <c r="L367" s="741">
        <v>4591</v>
      </c>
      <c r="M367" s="741">
        <v>4540</v>
      </c>
      <c r="N367" s="740">
        <v>6451</v>
      </c>
      <c r="O367" s="740">
        <v>6600</v>
      </c>
      <c r="P367" s="741">
        <v>6639</v>
      </c>
      <c r="Q367" s="741">
        <v>6812</v>
      </c>
      <c r="R367" s="741">
        <v>6933</v>
      </c>
      <c r="S367" s="143">
        <f>100</f>
        <v>100</v>
      </c>
      <c r="T367" s="328">
        <f t="shared" si="265"/>
        <v>82.655570266691882</v>
      </c>
      <c r="U367" s="328">
        <f t="shared" si="263"/>
        <v>51.409116701342917</v>
      </c>
      <c r="V367" s="328">
        <f t="shared" si="263"/>
        <v>49.895971250236428</v>
      </c>
      <c r="W367" s="328">
        <f t="shared" si="263"/>
        <v>56.421411008133155</v>
      </c>
      <c r="X367" s="328">
        <f t="shared" si="263"/>
        <v>52.638547380366937</v>
      </c>
      <c r="Y367" s="328">
        <f t="shared" si="263"/>
        <v>63.457537355778321</v>
      </c>
      <c r="Z367" s="328">
        <f t="shared" si="263"/>
        <v>68.318517117457915</v>
      </c>
      <c r="AA367" s="328">
        <f t="shared" si="263"/>
        <v>86.835634575373561</v>
      </c>
      <c r="AB367" s="328">
        <f t="shared" si="227"/>
        <v>85.871004350293177</v>
      </c>
      <c r="AC367" s="328">
        <f t="shared" si="227"/>
        <v>122.01626631359939</v>
      </c>
      <c r="AD367" s="328">
        <f t="shared" si="227"/>
        <v>124.83449971628522</v>
      </c>
      <c r="AE367" s="328">
        <f t="shared" ref="AE367:AG367" si="293">P367*100/$D367</f>
        <v>125.57215812369964</v>
      </c>
      <c r="AF367" s="328">
        <f t="shared" si="293"/>
        <v>128.84433516171742</v>
      </c>
      <c r="AG367" s="329">
        <f t="shared" si="293"/>
        <v>131.13296765651597</v>
      </c>
      <c r="AH367" s="766">
        <v>4</v>
      </c>
      <c r="AI367" s="767">
        <v>4</v>
      </c>
      <c r="AJ367" s="767">
        <v>1</v>
      </c>
      <c r="AK367" s="767">
        <v>1</v>
      </c>
      <c r="AL367" s="767">
        <v>1</v>
      </c>
      <c r="AM367" s="767">
        <v>4</v>
      </c>
      <c r="AN367" s="767">
        <v>1</v>
      </c>
      <c r="AO367" s="767">
        <v>4</v>
      </c>
      <c r="AP367" s="767">
        <v>4</v>
      </c>
      <c r="AQ367" s="767">
        <v>4</v>
      </c>
      <c r="AR367" s="767">
        <v>1</v>
      </c>
      <c r="AS367" s="767">
        <v>1</v>
      </c>
      <c r="AT367" s="767">
        <v>4</v>
      </c>
      <c r="AU367" s="767">
        <v>6</v>
      </c>
      <c r="AV367" s="769">
        <v>7</v>
      </c>
    </row>
    <row r="368" spans="2:48" ht="14.4" x14ac:dyDescent="0.3">
      <c r="B368" s="904"/>
      <c r="C368" s="1" t="s">
        <v>4</v>
      </c>
      <c r="D368" s="740">
        <v>2815</v>
      </c>
      <c r="E368" s="740">
        <v>1983</v>
      </c>
      <c r="F368" s="740">
        <v>1771</v>
      </c>
      <c r="G368" s="740">
        <v>2299</v>
      </c>
      <c r="H368" s="740">
        <v>2238</v>
      </c>
      <c r="I368" s="740">
        <v>2251</v>
      </c>
      <c r="J368" s="740">
        <v>2179</v>
      </c>
      <c r="K368" s="740">
        <v>3456</v>
      </c>
      <c r="L368" s="740">
        <v>3476</v>
      </c>
      <c r="M368" s="740">
        <v>4100</v>
      </c>
      <c r="N368" s="740">
        <v>3005</v>
      </c>
      <c r="O368" s="740">
        <v>3275</v>
      </c>
      <c r="P368" s="741">
        <v>3297</v>
      </c>
      <c r="Q368" s="741">
        <v>3396</v>
      </c>
      <c r="R368" s="741">
        <v>3466</v>
      </c>
      <c r="S368" s="143">
        <f>100</f>
        <v>100</v>
      </c>
      <c r="T368" s="328">
        <f t="shared" si="265"/>
        <v>70.444049733570154</v>
      </c>
      <c r="U368" s="328">
        <f t="shared" si="263"/>
        <v>62.912966252220251</v>
      </c>
      <c r="V368" s="328">
        <f t="shared" si="263"/>
        <v>81.669626998223805</v>
      </c>
      <c r="W368" s="328">
        <f t="shared" si="263"/>
        <v>79.502664298401427</v>
      </c>
      <c r="X368" s="328">
        <f t="shared" si="263"/>
        <v>79.964476021314383</v>
      </c>
      <c r="Y368" s="328">
        <f t="shared" si="263"/>
        <v>77.40674955595027</v>
      </c>
      <c r="Z368" s="328">
        <f t="shared" si="263"/>
        <v>122.7708703374778</v>
      </c>
      <c r="AA368" s="328">
        <f t="shared" si="263"/>
        <v>123.48134991119005</v>
      </c>
      <c r="AB368" s="328">
        <f t="shared" si="227"/>
        <v>145.64831261101244</v>
      </c>
      <c r="AC368" s="328">
        <f t="shared" si="227"/>
        <v>106.74955595026643</v>
      </c>
      <c r="AD368" s="328">
        <f t="shared" si="227"/>
        <v>116.34103019538188</v>
      </c>
      <c r="AE368" s="328">
        <f t="shared" ref="AE368:AG368" si="294">P368*100/$D368</f>
        <v>117.12255772646536</v>
      </c>
      <c r="AF368" s="328">
        <f t="shared" si="294"/>
        <v>120.63943161634103</v>
      </c>
      <c r="AG368" s="329">
        <f t="shared" si="294"/>
        <v>123.12611012433392</v>
      </c>
      <c r="AH368" s="766">
        <v>1</v>
      </c>
      <c r="AI368" s="767">
        <v>1</v>
      </c>
      <c r="AJ368" s="767">
        <v>1</v>
      </c>
      <c r="AK368" s="767">
        <v>1</v>
      </c>
      <c r="AL368" s="767">
        <v>1</v>
      </c>
      <c r="AM368" s="767">
        <v>1</v>
      </c>
      <c r="AN368" s="767">
        <v>1</v>
      </c>
      <c r="AO368" s="767">
        <v>1</v>
      </c>
      <c r="AP368" s="767">
        <v>1</v>
      </c>
      <c r="AQ368" s="767">
        <v>1</v>
      </c>
      <c r="AR368" s="767">
        <v>1</v>
      </c>
      <c r="AS368" s="767">
        <v>1</v>
      </c>
      <c r="AT368" s="767">
        <v>4</v>
      </c>
      <c r="AU368" s="767">
        <v>6</v>
      </c>
      <c r="AV368" s="769">
        <v>7</v>
      </c>
    </row>
    <row r="369" spans="2:48" ht="14.4" x14ac:dyDescent="0.3">
      <c r="B369" s="904"/>
      <c r="C369" s="1" t="s">
        <v>5</v>
      </c>
      <c r="D369" s="741">
        <v>7992</v>
      </c>
      <c r="E369" s="741">
        <v>7188</v>
      </c>
      <c r="F369" s="740">
        <v>2955</v>
      </c>
      <c r="G369" s="740">
        <v>3255</v>
      </c>
      <c r="H369" s="740">
        <v>3301</v>
      </c>
      <c r="I369" s="741">
        <v>2190</v>
      </c>
      <c r="J369" s="740">
        <v>2489</v>
      </c>
      <c r="K369" s="741">
        <v>2140</v>
      </c>
      <c r="L369" s="741">
        <v>2274</v>
      </c>
      <c r="M369" s="741">
        <v>2479</v>
      </c>
      <c r="N369" s="740">
        <v>4315</v>
      </c>
      <c r="O369" s="740">
        <v>4398</v>
      </c>
      <c r="P369" s="741">
        <v>4467</v>
      </c>
      <c r="Q369" s="741">
        <v>4779</v>
      </c>
      <c r="R369" s="741">
        <v>5008</v>
      </c>
      <c r="S369" s="143">
        <f>100</f>
        <v>100</v>
      </c>
      <c r="T369" s="328">
        <f t="shared" si="265"/>
        <v>89.939939939939933</v>
      </c>
      <c r="U369" s="328">
        <f t="shared" si="263"/>
        <v>36.974474474474476</v>
      </c>
      <c r="V369" s="328">
        <f t="shared" si="263"/>
        <v>40.728228228228225</v>
      </c>
      <c r="W369" s="328">
        <f t="shared" si="263"/>
        <v>41.303803803803802</v>
      </c>
      <c r="X369" s="328">
        <f t="shared" si="263"/>
        <v>27.402402402402402</v>
      </c>
      <c r="Y369" s="328">
        <f t="shared" si="263"/>
        <v>31.143643643643642</v>
      </c>
      <c r="Z369" s="328">
        <f t="shared" si="263"/>
        <v>26.776776776776778</v>
      </c>
      <c r="AA369" s="328">
        <f t="shared" si="263"/>
        <v>28.453453453453452</v>
      </c>
      <c r="AB369" s="328">
        <f t="shared" si="227"/>
        <v>31.018518518518519</v>
      </c>
      <c r="AC369" s="328">
        <f t="shared" si="227"/>
        <v>53.991491491491495</v>
      </c>
      <c r="AD369" s="328">
        <f t="shared" si="227"/>
        <v>55.030030030030034</v>
      </c>
      <c r="AE369" s="328">
        <f t="shared" ref="AE369:AG369" si="295">P369*100/$D369</f>
        <v>55.893393393393396</v>
      </c>
      <c r="AF369" s="328">
        <f t="shared" si="295"/>
        <v>59.797297297297298</v>
      </c>
      <c r="AG369" s="329">
        <f t="shared" si="295"/>
        <v>62.662662662662662</v>
      </c>
      <c r="AH369" s="766">
        <v>4</v>
      </c>
      <c r="AI369" s="767">
        <v>4</v>
      </c>
      <c r="AJ369" s="767">
        <v>1</v>
      </c>
      <c r="AK369" s="767">
        <v>1</v>
      </c>
      <c r="AL369" s="767">
        <v>1</v>
      </c>
      <c r="AM369" s="767">
        <v>4</v>
      </c>
      <c r="AN369" s="767">
        <v>1</v>
      </c>
      <c r="AO369" s="767">
        <v>4</v>
      </c>
      <c r="AP369" s="767">
        <v>4</v>
      </c>
      <c r="AQ369" s="767">
        <v>4</v>
      </c>
      <c r="AR369" s="767">
        <v>1</v>
      </c>
      <c r="AS369" s="767">
        <v>1</v>
      </c>
      <c r="AT369" s="767">
        <v>4</v>
      </c>
      <c r="AU369" s="767">
        <v>6</v>
      </c>
      <c r="AV369" s="769">
        <v>7</v>
      </c>
    </row>
    <row r="370" spans="2:48" ht="14.4" x14ac:dyDescent="0.3">
      <c r="B370" s="904"/>
      <c r="C370" s="1" t="s">
        <v>6</v>
      </c>
      <c r="D370" s="740">
        <v>96353</v>
      </c>
      <c r="E370" s="740">
        <v>54586</v>
      </c>
      <c r="F370" s="740">
        <v>47906</v>
      </c>
      <c r="G370" s="740">
        <v>54585</v>
      </c>
      <c r="H370" s="740">
        <v>53773</v>
      </c>
      <c r="I370" s="740">
        <v>50043</v>
      </c>
      <c r="J370" s="740">
        <v>52918</v>
      </c>
      <c r="K370" s="740">
        <v>60356</v>
      </c>
      <c r="L370" s="740">
        <v>64984</v>
      </c>
      <c r="M370" s="740">
        <v>70817</v>
      </c>
      <c r="N370" s="740">
        <v>73335</v>
      </c>
      <c r="O370" s="740">
        <v>76796</v>
      </c>
      <c r="P370" s="741">
        <v>77774</v>
      </c>
      <c r="Q370" s="741">
        <v>82162</v>
      </c>
      <c r="R370" s="741">
        <v>85348</v>
      </c>
      <c r="S370" s="143">
        <f>100</f>
        <v>100</v>
      </c>
      <c r="T370" s="328">
        <f t="shared" si="265"/>
        <v>56.652102165993796</v>
      </c>
      <c r="U370" s="328">
        <f t="shared" si="263"/>
        <v>49.719261465652338</v>
      </c>
      <c r="V370" s="328">
        <f t="shared" si="263"/>
        <v>56.651064315589551</v>
      </c>
      <c r="W370" s="328">
        <f t="shared" si="263"/>
        <v>55.808329787344455</v>
      </c>
      <c r="X370" s="328">
        <f t="shared" si="263"/>
        <v>51.937147779519059</v>
      </c>
      <c r="Y370" s="328">
        <f t="shared" si="263"/>
        <v>54.920967691716918</v>
      </c>
      <c r="Z370" s="328">
        <f t="shared" si="263"/>
        <v>62.640498998474357</v>
      </c>
      <c r="AA370" s="328">
        <f t="shared" si="263"/>
        <v>67.443670669309725</v>
      </c>
      <c r="AB370" s="328">
        <f t="shared" si="227"/>
        <v>73.497452077257577</v>
      </c>
      <c r="AC370" s="328">
        <f t="shared" si="227"/>
        <v>76.110759395140789</v>
      </c>
      <c r="AD370" s="328">
        <f t="shared" si="227"/>
        <v>79.702759644224884</v>
      </c>
      <c r="AE370" s="328">
        <f t="shared" ref="AE370:AG370" si="296">P370*100/$D370</f>
        <v>80.717777339574269</v>
      </c>
      <c r="AF370" s="328">
        <f t="shared" si="296"/>
        <v>85.271864913391383</v>
      </c>
      <c r="AG370" s="329">
        <f t="shared" si="296"/>
        <v>88.578456301308734</v>
      </c>
      <c r="AH370" s="766">
        <v>1</v>
      </c>
      <c r="AI370" s="767">
        <v>1</v>
      </c>
      <c r="AJ370" s="767">
        <v>1</v>
      </c>
      <c r="AK370" s="767">
        <v>1</v>
      </c>
      <c r="AL370" s="767">
        <v>1</v>
      </c>
      <c r="AM370" s="767">
        <v>1</v>
      </c>
      <c r="AN370" s="767">
        <v>1</v>
      </c>
      <c r="AO370" s="767">
        <v>1</v>
      </c>
      <c r="AP370" s="767">
        <v>1</v>
      </c>
      <c r="AQ370" s="767">
        <v>1</v>
      </c>
      <c r="AR370" s="767">
        <v>1</v>
      </c>
      <c r="AS370" s="767">
        <v>1</v>
      </c>
      <c r="AT370" s="767">
        <v>4</v>
      </c>
      <c r="AU370" s="767">
        <v>6</v>
      </c>
      <c r="AV370" s="769">
        <v>7</v>
      </c>
    </row>
    <row r="371" spans="2:48" ht="14.4" x14ac:dyDescent="0.3">
      <c r="B371" s="905"/>
      <c r="C371" s="8" t="s">
        <v>7</v>
      </c>
      <c r="D371">
        <v>88361</v>
      </c>
      <c r="E371">
        <v>47398</v>
      </c>
      <c r="F371">
        <v>44951</v>
      </c>
      <c r="G371">
        <v>51330</v>
      </c>
      <c r="H371">
        <v>50472</v>
      </c>
      <c r="I371">
        <v>47853</v>
      </c>
      <c r="J371">
        <v>50429</v>
      </c>
      <c r="K371">
        <v>58216</v>
      </c>
      <c r="L371">
        <v>62710</v>
      </c>
      <c r="M371">
        <v>68338</v>
      </c>
      <c r="N371">
        <v>69020</v>
      </c>
      <c r="O371">
        <v>72398</v>
      </c>
      <c r="P371">
        <v>73307</v>
      </c>
      <c r="Q371">
        <v>77383</v>
      </c>
      <c r="R371">
        <v>80340</v>
      </c>
      <c r="S371" s="143">
        <f>100</f>
        <v>100</v>
      </c>
      <c r="T371" s="328">
        <f t="shared" si="265"/>
        <v>53.641312343681037</v>
      </c>
      <c r="U371" s="328">
        <f t="shared" si="263"/>
        <v>50.871991036769614</v>
      </c>
      <c r="V371" s="328">
        <f t="shared" si="263"/>
        <v>58.091239347676009</v>
      </c>
      <c r="W371" s="328">
        <f t="shared" si="263"/>
        <v>57.1202227226944</v>
      </c>
      <c r="X371" s="328">
        <f t="shared" si="263"/>
        <v>54.156245402383405</v>
      </c>
      <c r="Y371" s="328">
        <f t="shared" si="263"/>
        <v>57.071558719344509</v>
      </c>
      <c r="Z371" s="328">
        <f t="shared" si="263"/>
        <v>65.884270209707907</v>
      </c>
      <c r="AA371" s="328">
        <f t="shared" si="263"/>
        <v>70.970224420275912</v>
      </c>
      <c r="AB371" s="328">
        <f t="shared" si="227"/>
        <v>77.339550254071369</v>
      </c>
      <c r="AC371" s="328">
        <f t="shared" si="227"/>
        <v>78.111383981620847</v>
      </c>
      <c r="AD371" s="328">
        <f t="shared" si="227"/>
        <v>81.934337547107887</v>
      </c>
      <c r="AE371" s="328">
        <f t="shared" ref="AE371:AG413" si="297">P371*100/$D371</f>
        <v>82.963071943504488</v>
      </c>
      <c r="AF371" s="328">
        <f t="shared" si="297"/>
        <v>87.575966772671208</v>
      </c>
      <c r="AG371" s="329">
        <f t="shared" si="297"/>
        <v>90.922465793732528</v>
      </c>
      <c r="AH371" s="770"/>
      <c r="AI371" s="771"/>
      <c r="AJ371" s="771"/>
      <c r="AK371" s="771"/>
      <c r="AL371" s="771"/>
      <c r="AM371" s="771"/>
      <c r="AN371" s="771"/>
      <c r="AO371" s="771"/>
      <c r="AP371" s="771"/>
      <c r="AQ371" s="771"/>
      <c r="AR371" s="771"/>
      <c r="AS371" s="771"/>
      <c r="AT371" s="771"/>
      <c r="AU371" s="771"/>
      <c r="AV371" s="772"/>
    </row>
    <row r="372" spans="2:48" ht="15" customHeight="1" x14ac:dyDescent="0.3">
      <c r="B372" s="904" t="s">
        <v>72</v>
      </c>
      <c r="C372" s="1" t="s">
        <v>2</v>
      </c>
      <c r="D372" s="740">
        <v>10234</v>
      </c>
      <c r="E372" s="740">
        <v>10552</v>
      </c>
      <c r="F372" s="740">
        <v>10673</v>
      </c>
      <c r="G372" s="740">
        <v>10111</v>
      </c>
      <c r="H372" s="740">
        <v>12317</v>
      </c>
      <c r="I372" s="740">
        <v>11983</v>
      </c>
      <c r="J372" s="740">
        <v>12736</v>
      </c>
      <c r="K372" s="740">
        <v>12701</v>
      </c>
      <c r="L372" s="740">
        <v>12453</v>
      </c>
      <c r="M372" s="740">
        <v>12275</v>
      </c>
      <c r="N372" s="740">
        <v>12976</v>
      </c>
      <c r="O372" s="740">
        <v>13430</v>
      </c>
      <c r="P372" s="741">
        <v>13612</v>
      </c>
      <c r="Q372" s="741">
        <v>14429</v>
      </c>
      <c r="R372" s="741">
        <v>15023</v>
      </c>
      <c r="S372" s="143">
        <f>100</f>
        <v>100</v>
      </c>
      <c r="T372" s="328">
        <f t="shared" si="265"/>
        <v>103.10728942739887</v>
      </c>
      <c r="U372" s="328">
        <f t="shared" si="263"/>
        <v>104.28962282587453</v>
      </c>
      <c r="V372" s="328">
        <f t="shared" si="263"/>
        <v>98.798123900723084</v>
      </c>
      <c r="W372" s="328">
        <f t="shared" si="263"/>
        <v>120.35372288450264</v>
      </c>
      <c r="X372" s="328">
        <f t="shared" si="263"/>
        <v>117.09009185069377</v>
      </c>
      <c r="Y372" s="328">
        <f t="shared" si="263"/>
        <v>124.44791870236466</v>
      </c>
      <c r="Z372" s="328">
        <f t="shared" si="263"/>
        <v>124.10592143834278</v>
      </c>
      <c r="AA372" s="328">
        <f t="shared" si="263"/>
        <v>121.68262653898769</v>
      </c>
      <c r="AB372" s="328">
        <f t="shared" si="227"/>
        <v>119.94332616767637</v>
      </c>
      <c r="AC372" s="328">
        <f t="shared" si="227"/>
        <v>126.79304279851476</v>
      </c>
      <c r="AD372" s="328">
        <f t="shared" si="227"/>
        <v>131.22923588039868</v>
      </c>
      <c r="AE372" s="328">
        <f t="shared" si="297"/>
        <v>133.0076216533125</v>
      </c>
      <c r="AF372" s="328">
        <f t="shared" ref="AF372:AG413" si="298">Q372*100/$D372</f>
        <v>140.9908149306234</v>
      </c>
      <c r="AG372" s="329">
        <f t="shared" si="298"/>
        <v>146.79499706859488</v>
      </c>
      <c r="AH372" s="766">
        <v>1</v>
      </c>
      <c r="AI372" s="767">
        <v>1</v>
      </c>
      <c r="AJ372" s="767">
        <v>1</v>
      </c>
      <c r="AK372" s="767">
        <v>1</v>
      </c>
      <c r="AL372" s="767">
        <v>1</v>
      </c>
      <c r="AM372" s="767">
        <v>1</v>
      </c>
      <c r="AN372" s="767">
        <v>1</v>
      </c>
      <c r="AO372" s="767">
        <v>1</v>
      </c>
      <c r="AP372" s="767">
        <v>1</v>
      </c>
      <c r="AQ372" s="767">
        <v>1</v>
      </c>
      <c r="AR372" s="767">
        <v>1</v>
      </c>
      <c r="AS372" s="767">
        <v>1</v>
      </c>
      <c r="AT372" s="767">
        <v>4</v>
      </c>
      <c r="AU372" s="767">
        <v>6</v>
      </c>
      <c r="AV372" s="769">
        <v>7</v>
      </c>
    </row>
    <row r="373" spans="2:48" ht="14.4" x14ac:dyDescent="0.3">
      <c r="B373" s="904"/>
      <c r="C373" s="1" t="s">
        <v>3</v>
      </c>
      <c r="D373" s="741">
        <v>131</v>
      </c>
      <c r="E373" s="741">
        <v>312</v>
      </c>
      <c r="F373" s="741">
        <v>364</v>
      </c>
      <c r="G373" s="741">
        <v>397</v>
      </c>
      <c r="H373" s="741">
        <v>467</v>
      </c>
      <c r="I373" s="741">
        <v>486</v>
      </c>
      <c r="J373" s="741">
        <v>695</v>
      </c>
      <c r="K373" s="741">
        <v>802</v>
      </c>
      <c r="L373" s="741">
        <v>859</v>
      </c>
      <c r="M373" s="741">
        <v>847</v>
      </c>
      <c r="N373" s="740">
        <v>1664</v>
      </c>
      <c r="O373" s="740">
        <v>1926</v>
      </c>
      <c r="P373" s="741">
        <v>1937</v>
      </c>
      <c r="Q373" s="741">
        <v>1987</v>
      </c>
      <c r="R373" s="741">
        <v>2022</v>
      </c>
      <c r="S373" s="143">
        <f>100</f>
        <v>100</v>
      </c>
      <c r="T373" s="328">
        <f t="shared" si="265"/>
        <v>238.1679389312977</v>
      </c>
      <c r="U373" s="328">
        <f t="shared" si="263"/>
        <v>277.86259541984731</v>
      </c>
      <c r="V373" s="328">
        <f t="shared" si="263"/>
        <v>303.05343511450383</v>
      </c>
      <c r="W373" s="328">
        <f t="shared" si="263"/>
        <v>356.48854961832063</v>
      </c>
      <c r="X373" s="328">
        <f t="shared" si="263"/>
        <v>370.99236641221376</v>
      </c>
      <c r="Y373" s="328">
        <f t="shared" si="263"/>
        <v>530.53435114503816</v>
      </c>
      <c r="Z373" s="328">
        <f t="shared" si="263"/>
        <v>612.21374045801531</v>
      </c>
      <c r="AA373" s="328">
        <f t="shared" si="263"/>
        <v>655.72519083969462</v>
      </c>
      <c r="AB373" s="328">
        <f t="shared" ref="AB373:AD374" si="299">M373*100/$D373</f>
        <v>646.56488549618325</v>
      </c>
      <c r="AC373" s="328">
        <f t="shared" si="299"/>
        <v>1270.2290076335878</v>
      </c>
      <c r="AD373" s="328">
        <f t="shared" si="299"/>
        <v>1470.2290076335878</v>
      </c>
      <c r="AE373" s="328">
        <f t="shared" si="297"/>
        <v>1478.6259541984732</v>
      </c>
      <c r="AF373" s="328">
        <f t="shared" si="298"/>
        <v>1516.793893129771</v>
      </c>
      <c r="AG373" s="329">
        <f t="shared" si="298"/>
        <v>1543.5114503816794</v>
      </c>
      <c r="AH373" s="766">
        <v>4</v>
      </c>
      <c r="AI373" s="767">
        <v>4</v>
      </c>
      <c r="AJ373" s="767">
        <v>4</v>
      </c>
      <c r="AK373" s="767">
        <v>4</v>
      </c>
      <c r="AL373" s="767">
        <v>4</v>
      </c>
      <c r="AM373" s="767">
        <v>4</v>
      </c>
      <c r="AN373" s="767">
        <v>4</v>
      </c>
      <c r="AO373" s="767">
        <v>4</v>
      </c>
      <c r="AP373" s="767">
        <v>4</v>
      </c>
      <c r="AQ373" s="767">
        <v>4</v>
      </c>
      <c r="AR373" s="767">
        <v>1</v>
      </c>
      <c r="AS373" s="767">
        <v>1</v>
      </c>
      <c r="AT373" s="767">
        <v>4</v>
      </c>
      <c r="AU373" s="767">
        <v>6</v>
      </c>
      <c r="AV373" s="769">
        <v>7</v>
      </c>
    </row>
    <row r="374" spans="2:48" ht="14.4" x14ac:dyDescent="0.3">
      <c r="B374" s="904"/>
      <c r="C374" s="1" t="s">
        <v>4</v>
      </c>
      <c r="D374" s="741">
        <v>54</v>
      </c>
      <c r="E374" s="741">
        <v>150</v>
      </c>
      <c r="F374" s="741">
        <v>150</v>
      </c>
      <c r="G374" s="741">
        <v>148</v>
      </c>
      <c r="H374" s="741">
        <v>255</v>
      </c>
      <c r="I374" s="741">
        <v>233</v>
      </c>
      <c r="J374" s="741">
        <v>154</v>
      </c>
      <c r="K374" s="741">
        <v>82</v>
      </c>
      <c r="L374" s="741">
        <v>82</v>
      </c>
      <c r="M374" s="741">
        <v>85</v>
      </c>
      <c r="N374" s="740">
        <v>315</v>
      </c>
      <c r="O374" s="740">
        <v>266</v>
      </c>
      <c r="P374" s="741">
        <v>268</v>
      </c>
      <c r="Q374" s="741">
        <v>276</v>
      </c>
      <c r="R374" s="741">
        <v>282</v>
      </c>
      <c r="S374" s="143">
        <f>100</f>
        <v>100</v>
      </c>
      <c r="T374" s="328">
        <f t="shared" si="265"/>
        <v>277.77777777777777</v>
      </c>
      <c r="U374" s="328">
        <f t="shared" si="263"/>
        <v>277.77777777777777</v>
      </c>
      <c r="V374" s="328">
        <f t="shared" si="263"/>
        <v>274.07407407407408</v>
      </c>
      <c r="W374" s="328">
        <f t="shared" si="263"/>
        <v>472.22222222222223</v>
      </c>
      <c r="X374" s="328">
        <f t="shared" si="263"/>
        <v>431.48148148148147</v>
      </c>
      <c r="Y374" s="328">
        <f t="shared" si="263"/>
        <v>285.18518518518516</v>
      </c>
      <c r="Z374" s="328">
        <f t="shared" si="263"/>
        <v>151.85185185185185</v>
      </c>
      <c r="AA374" s="328">
        <f t="shared" si="263"/>
        <v>151.85185185185185</v>
      </c>
      <c r="AB374" s="328">
        <f t="shared" si="299"/>
        <v>157.40740740740742</v>
      </c>
      <c r="AC374" s="328">
        <f t="shared" si="299"/>
        <v>583.33333333333337</v>
      </c>
      <c r="AD374" s="328">
        <f t="shared" si="299"/>
        <v>492.59259259259261</v>
      </c>
      <c r="AE374" s="328">
        <f t="shared" si="297"/>
        <v>496.2962962962963</v>
      </c>
      <c r="AF374" s="328">
        <f t="shared" si="298"/>
        <v>511.11111111111109</v>
      </c>
      <c r="AG374" s="329">
        <f t="shared" si="298"/>
        <v>522.22222222222217</v>
      </c>
      <c r="AH374" s="766">
        <v>4</v>
      </c>
      <c r="AI374" s="767">
        <v>4</v>
      </c>
      <c r="AJ374" s="767">
        <v>4</v>
      </c>
      <c r="AK374" s="767">
        <v>4</v>
      </c>
      <c r="AL374" s="767">
        <v>4</v>
      </c>
      <c r="AM374" s="767">
        <v>4</v>
      </c>
      <c r="AN374" s="767">
        <v>4</v>
      </c>
      <c r="AO374" s="767">
        <v>4</v>
      </c>
      <c r="AP374" s="767">
        <v>4</v>
      </c>
      <c r="AQ374" s="767">
        <v>4</v>
      </c>
      <c r="AR374" s="767">
        <v>1</v>
      </c>
      <c r="AS374" s="767">
        <v>1</v>
      </c>
      <c r="AT374" s="767">
        <v>4</v>
      </c>
      <c r="AU374" s="767">
        <v>6</v>
      </c>
      <c r="AV374" s="769">
        <v>7</v>
      </c>
    </row>
    <row r="375" spans="2:48" ht="14.4" x14ac:dyDescent="0.3">
      <c r="B375" s="904"/>
      <c r="C375" s="1" t="s">
        <v>5</v>
      </c>
      <c r="D375" s="740">
        <v>0</v>
      </c>
      <c r="E375" s="740">
        <v>0</v>
      </c>
      <c r="F375" s="740">
        <v>0</v>
      </c>
      <c r="G375" s="740">
        <v>0</v>
      </c>
      <c r="H375" s="740">
        <v>0</v>
      </c>
      <c r="I375" s="740">
        <v>0</v>
      </c>
      <c r="J375" s="740">
        <v>0</v>
      </c>
      <c r="K375" s="740">
        <v>0</v>
      </c>
      <c r="L375" s="740">
        <v>0</v>
      </c>
      <c r="M375" s="740">
        <v>0</v>
      </c>
      <c r="N375" s="740">
        <v>0</v>
      </c>
      <c r="O375" s="740">
        <v>0</v>
      </c>
      <c r="P375" s="741">
        <v>0</v>
      </c>
      <c r="Q375" s="741">
        <v>0</v>
      </c>
      <c r="R375" s="741">
        <v>0</v>
      </c>
      <c r="S375" s="143">
        <f>100</f>
        <v>100</v>
      </c>
      <c r="T375" s="328" t="e">
        <f t="shared" si="265"/>
        <v>#DIV/0!</v>
      </c>
      <c r="U375" s="328" t="e">
        <f t="shared" si="263"/>
        <v>#DIV/0!</v>
      </c>
      <c r="V375" s="328" t="e">
        <f t="shared" si="263"/>
        <v>#DIV/0!</v>
      </c>
      <c r="W375" s="328" t="e">
        <f t="shared" si="263"/>
        <v>#DIV/0!</v>
      </c>
      <c r="X375" s="328" t="e">
        <f t="shared" ref="X375:AD413" si="300">I375*100/$D375</f>
        <v>#DIV/0!</v>
      </c>
      <c r="Y375" s="328" t="e">
        <f t="shared" si="300"/>
        <v>#DIV/0!</v>
      </c>
      <c r="Z375" s="328" t="e">
        <f t="shared" si="300"/>
        <v>#DIV/0!</v>
      </c>
      <c r="AA375" s="328" t="e">
        <f t="shared" si="300"/>
        <v>#DIV/0!</v>
      </c>
      <c r="AB375" s="328" t="e">
        <f t="shared" si="300"/>
        <v>#DIV/0!</v>
      </c>
      <c r="AC375" s="328" t="e">
        <f t="shared" si="300"/>
        <v>#DIV/0!</v>
      </c>
      <c r="AD375" s="328" t="e">
        <f t="shared" si="300"/>
        <v>#DIV/0!</v>
      </c>
      <c r="AE375" s="328" t="e">
        <f t="shared" si="297"/>
        <v>#DIV/0!</v>
      </c>
      <c r="AF375" s="328" t="e">
        <f t="shared" si="298"/>
        <v>#DIV/0!</v>
      </c>
      <c r="AG375" s="329" t="e">
        <f t="shared" si="298"/>
        <v>#DIV/0!</v>
      </c>
      <c r="AH375" s="766">
        <v>1</v>
      </c>
      <c r="AI375" s="767">
        <v>1</v>
      </c>
      <c r="AJ375" s="767">
        <v>1</v>
      </c>
      <c r="AK375" s="767">
        <v>1</v>
      </c>
      <c r="AL375" s="767">
        <v>1</v>
      </c>
      <c r="AM375" s="767">
        <v>1</v>
      </c>
      <c r="AN375" s="767">
        <v>1</v>
      </c>
      <c r="AO375" s="767">
        <v>1</v>
      </c>
      <c r="AP375" s="767">
        <v>1</v>
      </c>
      <c r="AQ375" s="767">
        <v>1</v>
      </c>
      <c r="AR375" s="767">
        <v>1</v>
      </c>
      <c r="AS375" s="767">
        <v>1</v>
      </c>
      <c r="AT375" s="767">
        <v>4</v>
      </c>
      <c r="AU375" s="767">
        <v>6</v>
      </c>
      <c r="AV375" s="769">
        <v>7</v>
      </c>
    </row>
    <row r="376" spans="2:48" ht="14.4" x14ac:dyDescent="0.3">
      <c r="B376" s="904"/>
      <c r="C376" s="1" t="s">
        <v>6</v>
      </c>
      <c r="D376" s="741">
        <v>10419</v>
      </c>
      <c r="E376" s="740">
        <v>11014</v>
      </c>
      <c r="F376" s="740">
        <v>11187</v>
      </c>
      <c r="G376" s="740">
        <v>10656</v>
      </c>
      <c r="H376" s="740">
        <v>13039</v>
      </c>
      <c r="I376" s="740">
        <v>12702</v>
      </c>
      <c r="J376" s="740">
        <v>13585</v>
      </c>
      <c r="K376" s="740">
        <v>13585</v>
      </c>
      <c r="L376" s="740">
        <v>13394</v>
      </c>
      <c r="M376" s="740">
        <v>13207</v>
      </c>
      <c r="N376" s="740">
        <v>14955</v>
      </c>
      <c r="O376" s="740">
        <v>15622</v>
      </c>
      <c r="P376" s="741">
        <v>15817</v>
      </c>
      <c r="Q376" s="741">
        <v>16692</v>
      </c>
      <c r="R376" s="741">
        <v>17327</v>
      </c>
      <c r="S376" s="143">
        <f>100</f>
        <v>100</v>
      </c>
      <c r="T376" s="328">
        <f t="shared" si="265"/>
        <v>105.71072079854113</v>
      </c>
      <c r="U376" s="328">
        <f t="shared" si="265"/>
        <v>107.37114886265476</v>
      </c>
      <c r="V376" s="328">
        <f t="shared" si="265"/>
        <v>102.27469046933487</v>
      </c>
      <c r="W376" s="328">
        <f t="shared" si="265"/>
        <v>125.14636721374413</v>
      </c>
      <c r="X376" s="328">
        <f t="shared" si="300"/>
        <v>121.91189173625108</v>
      </c>
      <c r="Y376" s="328">
        <f t="shared" si="300"/>
        <v>130.38679335828775</v>
      </c>
      <c r="Z376" s="328">
        <f t="shared" si="300"/>
        <v>130.38679335828775</v>
      </c>
      <c r="AA376" s="328">
        <f t="shared" si="300"/>
        <v>128.55360399270563</v>
      </c>
      <c r="AB376" s="328">
        <f t="shared" si="300"/>
        <v>126.75880602744985</v>
      </c>
      <c r="AC376" s="328">
        <f t="shared" si="300"/>
        <v>143.5358479700547</v>
      </c>
      <c r="AD376" s="328">
        <f t="shared" si="300"/>
        <v>149.93761397446971</v>
      </c>
      <c r="AE376" s="328">
        <f t="shared" si="297"/>
        <v>151.80919474037816</v>
      </c>
      <c r="AF376" s="328">
        <f t="shared" si="298"/>
        <v>160.20731356176216</v>
      </c>
      <c r="AG376" s="329">
        <f t="shared" si="298"/>
        <v>166.30194836356657</v>
      </c>
      <c r="AH376" s="766">
        <v>4</v>
      </c>
      <c r="AI376" s="767">
        <v>1</v>
      </c>
      <c r="AJ376" s="767">
        <v>1</v>
      </c>
      <c r="AK376" s="767">
        <v>1</v>
      </c>
      <c r="AL376" s="767">
        <v>1</v>
      </c>
      <c r="AM376" s="767">
        <v>1</v>
      </c>
      <c r="AN376" s="767">
        <v>1</v>
      </c>
      <c r="AO376" s="767">
        <v>1</v>
      </c>
      <c r="AP376" s="767">
        <v>1</v>
      </c>
      <c r="AQ376" s="767">
        <v>1</v>
      </c>
      <c r="AR376" s="767">
        <v>1</v>
      </c>
      <c r="AS376" s="767">
        <v>1</v>
      </c>
      <c r="AT376" s="767">
        <v>4</v>
      </c>
      <c r="AU376" s="767">
        <v>6</v>
      </c>
      <c r="AV376" s="769">
        <v>7</v>
      </c>
    </row>
    <row r="377" spans="2:48" ht="14.4" x14ac:dyDescent="0.3">
      <c r="B377" s="905"/>
      <c r="C377" s="8" t="s">
        <v>7</v>
      </c>
      <c r="D377">
        <v>10419</v>
      </c>
      <c r="E377">
        <v>11014</v>
      </c>
      <c r="F377">
        <v>11187</v>
      </c>
      <c r="G377">
        <v>10656</v>
      </c>
      <c r="H377">
        <v>13039</v>
      </c>
      <c r="I377">
        <v>12702</v>
      </c>
      <c r="J377">
        <v>13585</v>
      </c>
      <c r="K377">
        <v>13585</v>
      </c>
      <c r="L377">
        <v>13394</v>
      </c>
      <c r="M377">
        <v>13207</v>
      </c>
      <c r="N377">
        <v>14955</v>
      </c>
      <c r="O377">
        <v>15622</v>
      </c>
      <c r="P377">
        <v>15817</v>
      </c>
      <c r="Q377">
        <v>16692</v>
      </c>
      <c r="R377">
        <v>17327</v>
      </c>
      <c r="S377" s="143">
        <f>100</f>
        <v>100</v>
      </c>
      <c r="T377" s="328">
        <f t="shared" si="265"/>
        <v>105.71072079854113</v>
      </c>
      <c r="U377" s="328">
        <f t="shared" si="265"/>
        <v>107.37114886265476</v>
      </c>
      <c r="V377" s="328">
        <f t="shared" si="265"/>
        <v>102.27469046933487</v>
      </c>
      <c r="W377" s="328">
        <f t="shared" si="265"/>
        <v>125.14636721374413</v>
      </c>
      <c r="X377" s="328">
        <f t="shared" si="300"/>
        <v>121.91189173625108</v>
      </c>
      <c r="Y377" s="328">
        <f t="shared" si="300"/>
        <v>130.38679335828775</v>
      </c>
      <c r="Z377" s="328">
        <f t="shared" si="300"/>
        <v>130.38679335828775</v>
      </c>
      <c r="AA377" s="328">
        <f t="shared" si="300"/>
        <v>128.55360399270563</v>
      </c>
      <c r="AB377" s="328">
        <f t="shared" si="300"/>
        <v>126.75880602744985</v>
      </c>
      <c r="AC377" s="328">
        <f t="shared" si="300"/>
        <v>143.5358479700547</v>
      </c>
      <c r="AD377" s="328">
        <f t="shared" si="300"/>
        <v>149.93761397446971</v>
      </c>
      <c r="AE377" s="328">
        <f t="shared" si="297"/>
        <v>151.80919474037816</v>
      </c>
      <c r="AF377" s="328">
        <f t="shared" si="298"/>
        <v>160.20731356176216</v>
      </c>
      <c r="AG377" s="329">
        <f t="shared" si="298"/>
        <v>166.30194836356657</v>
      </c>
      <c r="AH377" s="770"/>
      <c r="AI377" s="771"/>
      <c r="AJ377" s="771"/>
      <c r="AK377" s="771"/>
      <c r="AL377" s="771"/>
      <c r="AM377" s="771"/>
      <c r="AN377" s="771"/>
      <c r="AO377" s="771"/>
      <c r="AP377" s="771"/>
      <c r="AQ377" s="771"/>
      <c r="AR377" s="771"/>
      <c r="AS377" s="771"/>
      <c r="AT377" s="771"/>
      <c r="AU377" s="771"/>
      <c r="AV377" s="772"/>
    </row>
    <row r="378" spans="2:48" ht="15" customHeight="1" x14ac:dyDescent="0.3">
      <c r="B378" s="904" t="s">
        <v>73</v>
      </c>
      <c r="C378" s="1" t="s">
        <v>2</v>
      </c>
      <c r="D378" s="740">
        <v>8580</v>
      </c>
      <c r="E378" s="740">
        <v>8655</v>
      </c>
      <c r="F378" s="740">
        <v>10922</v>
      </c>
      <c r="G378" s="740">
        <v>10326</v>
      </c>
      <c r="H378" s="740">
        <v>13128</v>
      </c>
      <c r="I378" s="740">
        <v>12102</v>
      </c>
      <c r="J378" s="740">
        <v>13767</v>
      </c>
      <c r="K378" s="740">
        <v>17637</v>
      </c>
      <c r="L378" s="740">
        <v>17964</v>
      </c>
      <c r="M378" s="740">
        <v>19016</v>
      </c>
      <c r="N378" s="740">
        <v>18983</v>
      </c>
      <c r="O378" s="740">
        <v>19671</v>
      </c>
      <c r="P378" s="741">
        <v>19933</v>
      </c>
      <c r="Q378" s="741">
        <v>21401</v>
      </c>
      <c r="R378" s="741">
        <v>22427</v>
      </c>
      <c r="S378" s="143">
        <f>100</f>
        <v>100</v>
      </c>
      <c r="T378" s="328">
        <f t="shared" si="265"/>
        <v>100.87412587412588</v>
      </c>
      <c r="U378" s="328">
        <f t="shared" si="265"/>
        <v>127.2960372960373</v>
      </c>
      <c r="V378" s="328">
        <f t="shared" si="265"/>
        <v>120.34965034965035</v>
      </c>
      <c r="W378" s="328">
        <f t="shared" si="265"/>
        <v>153.00699300699301</v>
      </c>
      <c r="X378" s="328">
        <f t="shared" si="300"/>
        <v>141.04895104895104</v>
      </c>
      <c r="Y378" s="328">
        <f t="shared" si="300"/>
        <v>160.45454545454547</v>
      </c>
      <c r="Z378" s="328">
        <f t="shared" si="300"/>
        <v>205.55944055944056</v>
      </c>
      <c r="AA378" s="328">
        <f t="shared" si="300"/>
        <v>209.37062937062936</v>
      </c>
      <c r="AB378" s="328">
        <f t="shared" si="300"/>
        <v>221.63170163170165</v>
      </c>
      <c r="AC378" s="328">
        <f t="shared" si="300"/>
        <v>221.24708624708626</v>
      </c>
      <c r="AD378" s="328">
        <f t="shared" si="300"/>
        <v>229.26573426573427</v>
      </c>
      <c r="AE378" s="328">
        <f t="shared" si="297"/>
        <v>232.31934731934732</v>
      </c>
      <c r="AF378" s="328">
        <f t="shared" si="298"/>
        <v>249.42890442890442</v>
      </c>
      <c r="AG378" s="329">
        <f t="shared" si="298"/>
        <v>261.38694638694636</v>
      </c>
      <c r="AH378" s="766">
        <v>1</v>
      </c>
      <c r="AI378" s="767">
        <v>1</v>
      </c>
      <c r="AJ378" s="767">
        <v>1</v>
      </c>
      <c r="AK378" s="767">
        <v>1</v>
      </c>
      <c r="AL378" s="767">
        <v>1</v>
      </c>
      <c r="AM378" s="767">
        <v>1</v>
      </c>
      <c r="AN378" s="767">
        <v>1</v>
      </c>
      <c r="AO378" s="767">
        <v>1</v>
      </c>
      <c r="AP378" s="767">
        <v>1</v>
      </c>
      <c r="AQ378" s="767">
        <v>1</v>
      </c>
      <c r="AR378" s="767">
        <v>1</v>
      </c>
      <c r="AS378" s="767">
        <v>1</v>
      </c>
      <c r="AT378" s="767">
        <v>4</v>
      </c>
      <c r="AU378" s="767">
        <v>6</v>
      </c>
      <c r="AV378" s="769">
        <v>7</v>
      </c>
    </row>
    <row r="379" spans="2:48" ht="14.4" x14ac:dyDescent="0.3">
      <c r="B379" s="904"/>
      <c r="C379" s="1" t="s">
        <v>3</v>
      </c>
      <c r="D379" s="740">
        <v>2012</v>
      </c>
      <c r="E379" s="740">
        <v>2095</v>
      </c>
      <c r="F379" s="740">
        <v>2467</v>
      </c>
      <c r="G379" s="740">
        <v>2647</v>
      </c>
      <c r="H379" s="740">
        <v>3263</v>
      </c>
      <c r="I379" s="740">
        <v>3475</v>
      </c>
      <c r="J379" s="740">
        <v>3860</v>
      </c>
      <c r="K379" s="740">
        <v>3980</v>
      </c>
      <c r="L379" s="740">
        <v>4218</v>
      </c>
      <c r="M379" s="740">
        <v>4615</v>
      </c>
      <c r="N379" s="740">
        <v>6678</v>
      </c>
      <c r="O379" s="740">
        <v>7132</v>
      </c>
      <c r="P379" s="741">
        <v>7172</v>
      </c>
      <c r="Q379" s="741">
        <v>7395</v>
      </c>
      <c r="R379" s="741">
        <v>7544</v>
      </c>
      <c r="S379" s="143">
        <f>100</f>
        <v>100</v>
      </c>
      <c r="T379" s="328">
        <f t="shared" si="265"/>
        <v>104.12524850894633</v>
      </c>
      <c r="U379" s="328">
        <f t="shared" si="265"/>
        <v>122.61431411530815</v>
      </c>
      <c r="V379" s="328">
        <f t="shared" si="265"/>
        <v>131.56063618290258</v>
      </c>
      <c r="W379" s="328">
        <f t="shared" si="265"/>
        <v>162.17693836978131</v>
      </c>
      <c r="X379" s="328">
        <f t="shared" si="300"/>
        <v>172.71371769383697</v>
      </c>
      <c r="Y379" s="328">
        <f t="shared" si="300"/>
        <v>191.84890656063618</v>
      </c>
      <c r="Z379" s="328">
        <f t="shared" si="300"/>
        <v>197.81312127236581</v>
      </c>
      <c r="AA379" s="328">
        <f t="shared" si="300"/>
        <v>209.64214711729622</v>
      </c>
      <c r="AB379" s="328">
        <f t="shared" si="300"/>
        <v>229.37375745526839</v>
      </c>
      <c r="AC379" s="328">
        <f t="shared" si="300"/>
        <v>331.90854870775348</v>
      </c>
      <c r="AD379" s="328">
        <f t="shared" si="300"/>
        <v>354.47316103379723</v>
      </c>
      <c r="AE379" s="328">
        <f t="shared" si="297"/>
        <v>356.46123260437378</v>
      </c>
      <c r="AF379" s="328">
        <f t="shared" si="298"/>
        <v>367.54473161033798</v>
      </c>
      <c r="AG379" s="329">
        <f t="shared" si="298"/>
        <v>374.95029821073558</v>
      </c>
      <c r="AH379" s="766">
        <v>1</v>
      </c>
      <c r="AI379" s="767">
        <v>1</v>
      </c>
      <c r="AJ379" s="767">
        <v>1</v>
      </c>
      <c r="AK379" s="767">
        <v>1</v>
      </c>
      <c r="AL379" s="767">
        <v>1</v>
      </c>
      <c r="AM379" s="767">
        <v>1</v>
      </c>
      <c r="AN379" s="767">
        <v>1</v>
      </c>
      <c r="AO379" s="767">
        <v>1</v>
      </c>
      <c r="AP379" s="767">
        <v>1</v>
      </c>
      <c r="AQ379" s="767">
        <v>1</v>
      </c>
      <c r="AR379" s="767">
        <v>1</v>
      </c>
      <c r="AS379" s="767">
        <v>1</v>
      </c>
      <c r="AT379" s="767">
        <v>4</v>
      </c>
      <c r="AU379" s="767">
        <v>6</v>
      </c>
      <c r="AV379" s="769">
        <v>7</v>
      </c>
    </row>
    <row r="380" spans="2:48" ht="14.4" x14ac:dyDescent="0.3">
      <c r="B380" s="904"/>
      <c r="C380" s="1" t="s">
        <v>4</v>
      </c>
      <c r="D380" s="740">
        <v>2210</v>
      </c>
      <c r="E380" s="740">
        <v>2727</v>
      </c>
      <c r="F380" s="740">
        <v>3028</v>
      </c>
      <c r="G380" s="740">
        <v>3729</v>
      </c>
      <c r="H380" s="740">
        <v>4030</v>
      </c>
      <c r="I380" s="740">
        <v>4011</v>
      </c>
      <c r="J380" s="740">
        <v>4975</v>
      </c>
      <c r="K380" s="740">
        <v>5599</v>
      </c>
      <c r="L380" s="740">
        <v>5483</v>
      </c>
      <c r="M380" s="740">
        <v>5814</v>
      </c>
      <c r="N380" s="740">
        <v>5984</v>
      </c>
      <c r="O380" s="740">
        <v>6026</v>
      </c>
      <c r="P380" s="741">
        <v>6066</v>
      </c>
      <c r="Q380" s="741">
        <v>6286</v>
      </c>
      <c r="R380" s="741">
        <v>6434</v>
      </c>
      <c r="S380" s="143">
        <f>100</f>
        <v>100</v>
      </c>
      <c r="T380" s="328">
        <f t="shared" si="265"/>
        <v>123.39366515837104</v>
      </c>
      <c r="U380" s="328">
        <f t="shared" si="265"/>
        <v>137.01357466063348</v>
      </c>
      <c r="V380" s="328">
        <f t="shared" si="265"/>
        <v>168.73303167420815</v>
      </c>
      <c r="W380" s="328">
        <f t="shared" si="265"/>
        <v>182.35294117647058</v>
      </c>
      <c r="X380" s="328">
        <f t="shared" si="300"/>
        <v>181.49321266968326</v>
      </c>
      <c r="Y380" s="328">
        <f t="shared" si="300"/>
        <v>225.11312217194569</v>
      </c>
      <c r="Z380" s="328">
        <f t="shared" si="300"/>
        <v>253.34841628959276</v>
      </c>
      <c r="AA380" s="328">
        <f t="shared" si="300"/>
        <v>248.09954751131221</v>
      </c>
      <c r="AB380" s="328">
        <f t="shared" si="300"/>
        <v>263.07692307692309</v>
      </c>
      <c r="AC380" s="328">
        <f t="shared" si="300"/>
        <v>270.76923076923077</v>
      </c>
      <c r="AD380" s="328">
        <f t="shared" si="300"/>
        <v>272.66968325791856</v>
      </c>
      <c r="AE380" s="328">
        <f t="shared" si="297"/>
        <v>274.47963800904978</v>
      </c>
      <c r="AF380" s="328">
        <f t="shared" si="298"/>
        <v>284.43438914027149</v>
      </c>
      <c r="AG380" s="329">
        <f t="shared" si="298"/>
        <v>291.13122171945702</v>
      </c>
      <c r="AH380" s="766">
        <v>1</v>
      </c>
      <c r="AI380" s="767">
        <v>1</v>
      </c>
      <c r="AJ380" s="767">
        <v>1</v>
      </c>
      <c r="AK380" s="767">
        <v>1</v>
      </c>
      <c r="AL380" s="767">
        <v>1</v>
      </c>
      <c r="AM380" s="767">
        <v>1</v>
      </c>
      <c r="AN380" s="767">
        <v>1</v>
      </c>
      <c r="AO380" s="767">
        <v>1</v>
      </c>
      <c r="AP380" s="767">
        <v>1</v>
      </c>
      <c r="AQ380" s="767">
        <v>1</v>
      </c>
      <c r="AR380" s="767">
        <v>1</v>
      </c>
      <c r="AS380" s="767">
        <v>1</v>
      </c>
      <c r="AT380" s="767">
        <v>4</v>
      </c>
      <c r="AU380" s="767">
        <v>6</v>
      </c>
      <c r="AV380" s="769">
        <v>7</v>
      </c>
    </row>
    <row r="381" spans="2:48" ht="14.4" x14ac:dyDescent="0.3">
      <c r="B381" s="904"/>
      <c r="C381" s="1" t="s">
        <v>5</v>
      </c>
      <c r="D381" s="740">
        <v>4992</v>
      </c>
      <c r="E381" s="740">
        <v>4709</v>
      </c>
      <c r="F381" s="740">
        <v>4610</v>
      </c>
      <c r="G381" s="740">
        <v>4078</v>
      </c>
      <c r="H381" s="740">
        <v>4011</v>
      </c>
      <c r="I381" s="740">
        <v>3461</v>
      </c>
      <c r="J381" s="740">
        <v>2421</v>
      </c>
      <c r="K381" s="740">
        <v>2506</v>
      </c>
      <c r="L381" s="740">
        <v>2682</v>
      </c>
      <c r="M381" s="740">
        <v>4172</v>
      </c>
      <c r="N381" s="740">
        <v>5404</v>
      </c>
      <c r="O381" s="740">
        <v>5689</v>
      </c>
      <c r="P381" s="741">
        <v>5777</v>
      </c>
      <c r="Q381" s="741">
        <v>6274</v>
      </c>
      <c r="R381" s="741">
        <v>6625</v>
      </c>
      <c r="S381" s="143">
        <f>100</f>
        <v>100</v>
      </c>
      <c r="T381" s="328">
        <f t="shared" si="265"/>
        <v>94.330929487179489</v>
      </c>
      <c r="U381" s="328">
        <f t="shared" si="265"/>
        <v>92.347756410256409</v>
      </c>
      <c r="V381" s="328">
        <f t="shared" si="265"/>
        <v>81.690705128205124</v>
      </c>
      <c r="W381" s="328">
        <f t="shared" si="265"/>
        <v>80.348557692307693</v>
      </c>
      <c r="X381" s="328">
        <f t="shared" si="300"/>
        <v>69.330929487179489</v>
      </c>
      <c r="Y381" s="328">
        <f t="shared" si="300"/>
        <v>48.497596153846153</v>
      </c>
      <c r="Z381" s="328">
        <f t="shared" si="300"/>
        <v>50.200320512820511</v>
      </c>
      <c r="AA381" s="328">
        <f t="shared" si="300"/>
        <v>53.72596153846154</v>
      </c>
      <c r="AB381" s="328">
        <f t="shared" si="300"/>
        <v>83.573717948717942</v>
      </c>
      <c r="AC381" s="328">
        <f t="shared" si="300"/>
        <v>108.25320512820512</v>
      </c>
      <c r="AD381" s="328">
        <f t="shared" si="300"/>
        <v>113.96233974358974</v>
      </c>
      <c r="AE381" s="328">
        <f t="shared" si="297"/>
        <v>115.72516025641026</v>
      </c>
      <c r="AF381" s="328">
        <f t="shared" si="298"/>
        <v>125.68108974358974</v>
      </c>
      <c r="AG381" s="329">
        <f t="shared" si="298"/>
        <v>132.71233974358975</v>
      </c>
      <c r="AH381" s="766">
        <v>1</v>
      </c>
      <c r="AI381" s="767">
        <v>1</v>
      </c>
      <c r="AJ381" s="767">
        <v>1</v>
      </c>
      <c r="AK381" s="767">
        <v>1</v>
      </c>
      <c r="AL381" s="767">
        <v>1</v>
      </c>
      <c r="AM381" s="767">
        <v>1</v>
      </c>
      <c r="AN381" s="767">
        <v>1</v>
      </c>
      <c r="AO381" s="767">
        <v>1</v>
      </c>
      <c r="AP381" s="767">
        <v>1</v>
      </c>
      <c r="AQ381" s="767">
        <v>1</v>
      </c>
      <c r="AR381" s="767">
        <v>1</v>
      </c>
      <c r="AS381" s="767">
        <v>1</v>
      </c>
      <c r="AT381" s="767">
        <v>4</v>
      </c>
      <c r="AU381" s="767">
        <v>6</v>
      </c>
      <c r="AV381" s="769">
        <v>7</v>
      </c>
    </row>
    <row r="382" spans="2:48" ht="14.4" x14ac:dyDescent="0.3">
      <c r="B382" s="904"/>
      <c r="C382" s="1" t="s">
        <v>6</v>
      </c>
      <c r="D382" s="740">
        <v>17794</v>
      </c>
      <c r="E382" s="740">
        <v>18186</v>
      </c>
      <c r="F382" s="740">
        <v>21027</v>
      </c>
      <c r="G382" s="740">
        <v>20780</v>
      </c>
      <c r="H382" s="740">
        <v>24432</v>
      </c>
      <c r="I382" s="740">
        <v>23049</v>
      </c>
      <c r="J382" s="740">
        <v>25023</v>
      </c>
      <c r="K382" s="740">
        <v>29722</v>
      </c>
      <c r="L382" s="740">
        <v>30347</v>
      </c>
      <c r="M382" s="740">
        <v>33617</v>
      </c>
      <c r="N382" s="740">
        <v>37049</v>
      </c>
      <c r="O382" s="740">
        <v>38518</v>
      </c>
      <c r="P382" s="741">
        <v>38948</v>
      </c>
      <c r="Q382" s="741">
        <v>41356</v>
      </c>
      <c r="R382" s="741">
        <v>43030</v>
      </c>
      <c r="S382" s="143">
        <f>100</f>
        <v>100</v>
      </c>
      <c r="T382" s="328">
        <f t="shared" si="265"/>
        <v>102.2029897718332</v>
      </c>
      <c r="U382" s="328">
        <f t="shared" si="265"/>
        <v>118.169045745757</v>
      </c>
      <c r="V382" s="328">
        <f t="shared" si="265"/>
        <v>116.7809373946274</v>
      </c>
      <c r="W382" s="328">
        <f t="shared" si="265"/>
        <v>137.30470945262448</v>
      </c>
      <c r="X382" s="328">
        <f t="shared" si="300"/>
        <v>129.53242666067214</v>
      </c>
      <c r="Y382" s="328">
        <f t="shared" si="300"/>
        <v>140.62605372597505</v>
      </c>
      <c r="Z382" s="328">
        <f t="shared" si="300"/>
        <v>167.03383162863886</v>
      </c>
      <c r="AA382" s="328">
        <f t="shared" si="300"/>
        <v>170.54625154546477</v>
      </c>
      <c r="AB382" s="328">
        <f t="shared" si="300"/>
        <v>188.92323255029785</v>
      </c>
      <c r="AC382" s="328">
        <f t="shared" si="300"/>
        <v>208.2106327975722</v>
      </c>
      <c r="AD382" s="328">
        <f t="shared" si="300"/>
        <v>216.46622457007979</v>
      </c>
      <c r="AE382" s="328">
        <f t="shared" si="297"/>
        <v>218.88276947285601</v>
      </c>
      <c r="AF382" s="328">
        <f t="shared" si="298"/>
        <v>232.41542092840282</v>
      </c>
      <c r="AG382" s="329">
        <f t="shared" si="298"/>
        <v>241.8230864336293</v>
      </c>
      <c r="AH382" s="766">
        <v>1</v>
      </c>
      <c r="AI382" s="767">
        <v>1</v>
      </c>
      <c r="AJ382" s="767">
        <v>1</v>
      </c>
      <c r="AK382" s="767">
        <v>1</v>
      </c>
      <c r="AL382" s="767">
        <v>1</v>
      </c>
      <c r="AM382" s="767">
        <v>1</v>
      </c>
      <c r="AN382" s="767">
        <v>1</v>
      </c>
      <c r="AO382" s="767">
        <v>1</v>
      </c>
      <c r="AP382" s="767">
        <v>1</v>
      </c>
      <c r="AQ382" s="767">
        <v>1</v>
      </c>
      <c r="AR382" s="767">
        <v>1</v>
      </c>
      <c r="AS382" s="767">
        <v>1</v>
      </c>
      <c r="AT382" s="767">
        <v>4</v>
      </c>
      <c r="AU382" s="767">
        <v>6</v>
      </c>
      <c r="AV382" s="769">
        <v>7</v>
      </c>
    </row>
    <row r="383" spans="2:48" ht="14.4" x14ac:dyDescent="0.3">
      <c r="B383" s="905"/>
      <c r="C383" s="8" t="s">
        <v>7</v>
      </c>
      <c r="D383">
        <v>12802</v>
      </c>
      <c r="E383">
        <v>13477</v>
      </c>
      <c r="F383">
        <v>16417</v>
      </c>
      <c r="G383">
        <v>16702</v>
      </c>
      <c r="H383">
        <v>20421</v>
      </c>
      <c r="I383">
        <v>19588</v>
      </c>
      <c r="J383">
        <v>22602</v>
      </c>
      <c r="K383">
        <v>27216</v>
      </c>
      <c r="L383">
        <v>27665</v>
      </c>
      <c r="M383">
        <v>29445</v>
      </c>
      <c r="N383">
        <v>31645</v>
      </c>
      <c r="O383">
        <v>32829</v>
      </c>
      <c r="P383">
        <v>33171</v>
      </c>
      <c r="Q383">
        <v>35082</v>
      </c>
      <c r="R383">
        <v>36405</v>
      </c>
      <c r="S383" s="143">
        <f>100</f>
        <v>100</v>
      </c>
      <c r="T383" s="328">
        <f t="shared" si="265"/>
        <v>105.27261365411654</v>
      </c>
      <c r="U383" s="328">
        <f t="shared" si="265"/>
        <v>128.23777534760194</v>
      </c>
      <c r="V383" s="328">
        <f t="shared" si="265"/>
        <v>130.46399000156225</v>
      </c>
      <c r="W383" s="328">
        <f t="shared" si="265"/>
        <v>159.51413841587251</v>
      </c>
      <c r="X383" s="328">
        <f t="shared" si="300"/>
        <v>153.00734260271832</v>
      </c>
      <c r="Y383" s="328">
        <f t="shared" si="300"/>
        <v>176.55053897828464</v>
      </c>
      <c r="Z383" s="328">
        <f t="shared" si="300"/>
        <v>212.59178253397906</v>
      </c>
      <c r="AA383" s="328">
        <f t="shared" si="300"/>
        <v>216.09904702390253</v>
      </c>
      <c r="AB383" s="328">
        <f t="shared" si="300"/>
        <v>230.00312451179502</v>
      </c>
      <c r="AC383" s="328">
        <f t="shared" si="300"/>
        <v>247.18793938447118</v>
      </c>
      <c r="AD383" s="328">
        <f t="shared" si="300"/>
        <v>256.43649429776599</v>
      </c>
      <c r="AE383" s="328">
        <f t="shared" si="297"/>
        <v>259.10795188251836</v>
      </c>
      <c r="AF383" s="328">
        <f t="shared" si="298"/>
        <v>274.03530698328387</v>
      </c>
      <c r="AG383" s="329">
        <f t="shared" si="298"/>
        <v>284.36962974535231</v>
      </c>
      <c r="AH383" s="770"/>
      <c r="AI383" s="771"/>
      <c r="AJ383" s="771"/>
      <c r="AK383" s="771"/>
      <c r="AL383" s="771"/>
      <c r="AM383" s="771"/>
      <c r="AN383" s="771"/>
      <c r="AO383" s="771"/>
      <c r="AP383" s="771"/>
      <c r="AQ383" s="771"/>
      <c r="AR383" s="771"/>
      <c r="AS383" s="771"/>
      <c r="AT383" s="771"/>
      <c r="AU383" s="771"/>
      <c r="AV383" s="772"/>
    </row>
    <row r="384" spans="2:48" ht="15" customHeight="1" x14ac:dyDescent="0.3">
      <c r="B384" s="904" t="s">
        <v>74</v>
      </c>
      <c r="C384" s="1" t="s">
        <v>2</v>
      </c>
      <c r="D384" s="740">
        <v>5869</v>
      </c>
      <c r="E384" s="740">
        <v>6301</v>
      </c>
      <c r="F384" s="740">
        <v>6044</v>
      </c>
      <c r="G384" s="740">
        <v>7146</v>
      </c>
      <c r="H384" s="740">
        <v>9649</v>
      </c>
      <c r="I384" s="740">
        <v>7073</v>
      </c>
      <c r="J384" s="740">
        <v>7754</v>
      </c>
      <c r="K384" s="740">
        <v>6808</v>
      </c>
      <c r="L384" s="740">
        <v>9916</v>
      </c>
      <c r="M384" s="740">
        <v>13981</v>
      </c>
      <c r="N384" s="740">
        <v>11198</v>
      </c>
      <c r="O384" s="740">
        <v>11934</v>
      </c>
      <c r="P384" s="741">
        <v>12093</v>
      </c>
      <c r="Q384" s="741">
        <v>12984</v>
      </c>
      <c r="R384" s="741">
        <v>13606</v>
      </c>
      <c r="S384" s="143">
        <f>100</f>
        <v>100</v>
      </c>
      <c r="T384" s="328">
        <f t="shared" si="265"/>
        <v>107.36070880899642</v>
      </c>
      <c r="U384" s="328">
        <f t="shared" si="265"/>
        <v>102.9817686147555</v>
      </c>
      <c r="V384" s="328">
        <f t="shared" si="265"/>
        <v>121.75839154881581</v>
      </c>
      <c r="W384" s="328">
        <f t="shared" si="265"/>
        <v>164.40620207871868</v>
      </c>
      <c r="X384" s="328">
        <f t="shared" si="300"/>
        <v>120.51456806951781</v>
      </c>
      <c r="Y384" s="328">
        <f t="shared" si="300"/>
        <v>132.11790765036633</v>
      </c>
      <c r="Z384" s="328">
        <f t="shared" si="300"/>
        <v>115.99931845288806</v>
      </c>
      <c r="AA384" s="328">
        <f t="shared" si="300"/>
        <v>168.95552905094564</v>
      </c>
      <c r="AB384" s="328">
        <f t="shared" si="300"/>
        <v>238.21775430226614</v>
      </c>
      <c r="AC384" s="328">
        <f t="shared" si="300"/>
        <v>190.79911398875447</v>
      </c>
      <c r="AD384" s="328">
        <f t="shared" si="300"/>
        <v>203.33958084852617</v>
      </c>
      <c r="AE384" s="328">
        <f t="shared" si="297"/>
        <v>206.04873061850401</v>
      </c>
      <c r="AF384" s="328">
        <f t="shared" si="298"/>
        <v>221.23019253705911</v>
      </c>
      <c r="AG384" s="329">
        <f t="shared" si="298"/>
        <v>231.82825012779008</v>
      </c>
      <c r="AH384" s="766">
        <v>1</v>
      </c>
      <c r="AI384" s="767">
        <v>1</v>
      </c>
      <c r="AJ384" s="767">
        <v>1</v>
      </c>
      <c r="AK384" s="767">
        <v>1</v>
      </c>
      <c r="AL384" s="767">
        <v>1</v>
      </c>
      <c r="AM384" s="767">
        <v>1</v>
      </c>
      <c r="AN384" s="767">
        <v>1</v>
      </c>
      <c r="AO384" s="767">
        <v>1</v>
      </c>
      <c r="AP384" s="767">
        <v>1</v>
      </c>
      <c r="AQ384" s="767">
        <v>1</v>
      </c>
      <c r="AR384" s="767">
        <v>1</v>
      </c>
      <c r="AS384" s="767">
        <v>1</v>
      </c>
      <c r="AT384" s="767">
        <v>4</v>
      </c>
      <c r="AU384" s="767">
        <v>6</v>
      </c>
      <c r="AV384" s="769">
        <v>7</v>
      </c>
    </row>
    <row r="385" spans="2:48" ht="14.4" x14ac:dyDescent="0.3">
      <c r="B385" s="904"/>
      <c r="C385" s="1" t="s">
        <v>3</v>
      </c>
      <c r="D385" s="741">
        <v>3763</v>
      </c>
      <c r="E385" s="740">
        <v>4367</v>
      </c>
      <c r="F385" s="740">
        <v>4173</v>
      </c>
      <c r="G385" s="740">
        <v>5499</v>
      </c>
      <c r="H385" s="740">
        <v>5854</v>
      </c>
      <c r="I385" s="740">
        <v>6591</v>
      </c>
      <c r="J385" s="740">
        <v>7511</v>
      </c>
      <c r="K385" s="740">
        <v>8883</v>
      </c>
      <c r="L385" s="740">
        <v>9442</v>
      </c>
      <c r="M385" s="740">
        <v>10329</v>
      </c>
      <c r="N385" s="740">
        <v>16063</v>
      </c>
      <c r="O385" s="740">
        <v>16664</v>
      </c>
      <c r="P385" s="741">
        <v>16759</v>
      </c>
      <c r="Q385" s="741">
        <v>17280</v>
      </c>
      <c r="R385" s="741">
        <v>17629</v>
      </c>
      <c r="S385" s="143">
        <f>100</f>
        <v>100</v>
      </c>
      <c r="T385" s="328">
        <f t="shared" si="265"/>
        <v>116.05102311985118</v>
      </c>
      <c r="U385" s="328">
        <f t="shared" si="265"/>
        <v>110.89556205155461</v>
      </c>
      <c r="V385" s="328">
        <f t="shared" si="265"/>
        <v>146.13340419877758</v>
      </c>
      <c r="W385" s="328">
        <f t="shared" si="265"/>
        <v>155.5673664629285</v>
      </c>
      <c r="X385" s="328">
        <f t="shared" si="300"/>
        <v>175.15280361413767</v>
      </c>
      <c r="Y385" s="328">
        <f t="shared" si="300"/>
        <v>199.60138187616263</v>
      </c>
      <c r="Z385" s="328">
        <f t="shared" si="300"/>
        <v>236.06165293648684</v>
      </c>
      <c r="AA385" s="328">
        <f t="shared" si="300"/>
        <v>250.91682168482595</v>
      </c>
      <c r="AB385" s="328">
        <f t="shared" si="300"/>
        <v>274.48844007440874</v>
      </c>
      <c r="AC385" s="328">
        <f t="shared" si="300"/>
        <v>426.86686154663835</v>
      </c>
      <c r="AD385" s="328">
        <f t="shared" si="300"/>
        <v>442.838161041722</v>
      </c>
      <c r="AE385" s="328">
        <f t="shared" si="297"/>
        <v>445.36274249269201</v>
      </c>
      <c r="AF385" s="328">
        <f t="shared" si="298"/>
        <v>459.20807866064308</v>
      </c>
      <c r="AG385" s="329">
        <f t="shared" si="298"/>
        <v>468.48259367525912</v>
      </c>
      <c r="AH385" s="766">
        <v>4</v>
      </c>
      <c r="AI385" s="767">
        <v>1</v>
      </c>
      <c r="AJ385" s="767">
        <v>1</v>
      </c>
      <c r="AK385" s="767">
        <v>1</v>
      </c>
      <c r="AL385" s="767">
        <v>1</v>
      </c>
      <c r="AM385" s="767">
        <v>1</v>
      </c>
      <c r="AN385" s="767">
        <v>1</v>
      </c>
      <c r="AO385" s="767">
        <v>1</v>
      </c>
      <c r="AP385" s="767">
        <v>1</v>
      </c>
      <c r="AQ385" s="767">
        <v>1</v>
      </c>
      <c r="AR385" s="767">
        <v>1</v>
      </c>
      <c r="AS385" s="767">
        <v>1</v>
      </c>
      <c r="AT385" s="767">
        <v>4</v>
      </c>
      <c r="AU385" s="767">
        <v>6</v>
      </c>
      <c r="AV385" s="769">
        <v>7</v>
      </c>
    </row>
    <row r="386" spans="2:48" ht="14.4" x14ac:dyDescent="0.3">
      <c r="B386" s="904"/>
      <c r="C386" s="1" t="s">
        <v>4</v>
      </c>
      <c r="D386" s="740">
        <v>10353</v>
      </c>
      <c r="E386" s="740">
        <v>13276</v>
      </c>
      <c r="F386" s="740">
        <v>13242</v>
      </c>
      <c r="G386" s="740">
        <v>15515</v>
      </c>
      <c r="H386" s="740">
        <v>17599</v>
      </c>
      <c r="I386" s="740">
        <v>19664</v>
      </c>
      <c r="J386" s="740">
        <v>22476</v>
      </c>
      <c r="K386" s="740">
        <v>25501</v>
      </c>
      <c r="L386" s="740">
        <v>26274</v>
      </c>
      <c r="M386" s="740">
        <v>26820</v>
      </c>
      <c r="N386" s="740">
        <v>30870</v>
      </c>
      <c r="O386" s="740">
        <v>29294</v>
      </c>
      <c r="P386" s="741">
        <v>29488</v>
      </c>
      <c r="Q386" s="741">
        <v>30556</v>
      </c>
      <c r="R386" s="741">
        <v>31276</v>
      </c>
      <c r="S386" s="143">
        <f>100</f>
        <v>100</v>
      </c>
      <c r="T386" s="328">
        <f t="shared" si="265"/>
        <v>128.23336231044141</v>
      </c>
      <c r="U386" s="328">
        <f t="shared" si="265"/>
        <v>127.90495508548247</v>
      </c>
      <c r="V386" s="328">
        <f t="shared" si="265"/>
        <v>149.85994397759103</v>
      </c>
      <c r="W386" s="328">
        <f t="shared" si="265"/>
        <v>169.98937506036899</v>
      </c>
      <c r="X386" s="328">
        <f t="shared" si="300"/>
        <v>189.93528445861102</v>
      </c>
      <c r="Y386" s="328">
        <f t="shared" si="300"/>
        <v>217.09649376992175</v>
      </c>
      <c r="Z386" s="328">
        <f t="shared" si="300"/>
        <v>246.31507775524003</v>
      </c>
      <c r="AA386" s="328">
        <f t="shared" si="300"/>
        <v>253.78151260504202</v>
      </c>
      <c r="AB386" s="328">
        <f t="shared" si="300"/>
        <v>259.05534627644164</v>
      </c>
      <c r="AC386" s="328">
        <f t="shared" si="300"/>
        <v>298.17444219066937</v>
      </c>
      <c r="AD386" s="328">
        <f t="shared" si="300"/>
        <v>282.95180141021928</v>
      </c>
      <c r="AE386" s="328">
        <f t="shared" si="297"/>
        <v>284.8256543996909</v>
      </c>
      <c r="AF386" s="328">
        <f t="shared" si="298"/>
        <v>295.14150487781319</v>
      </c>
      <c r="AG386" s="329">
        <f t="shared" si="298"/>
        <v>302.09601081812036</v>
      </c>
      <c r="AH386" s="766">
        <v>1</v>
      </c>
      <c r="AI386" s="767">
        <v>1</v>
      </c>
      <c r="AJ386" s="767">
        <v>1</v>
      </c>
      <c r="AK386" s="767">
        <v>1</v>
      </c>
      <c r="AL386" s="767">
        <v>1</v>
      </c>
      <c r="AM386" s="767">
        <v>1</v>
      </c>
      <c r="AN386" s="767">
        <v>1</v>
      </c>
      <c r="AO386" s="767">
        <v>1</v>
      </c>
      <c r="AP386" s="767">
        <v>1</v>
      </c>
      <c r="AQ386" s="767">
        <v>1</v>
      </c>
      <c r="AR386" s="767">
        <v>1</v>
      </c>
      <c r="AS386" s="767">
        <v>1</v>
      </c>
      <c r="AT386" s="767">
        <v>4</v>
      </c>
      <c r="AU386" s="767">
        <v>6</v>
      </c>
      <c r="AV386" s="769">
        <v>7</v>
      </c>
    </row>
    <row r="387" spans="2:48" ht="14.4" x14ac:dyDescent="0.3">
      <c r="B387" s="904"/>
      <c r="C387" s="1" t="s">
        <v>5</v>
      </c>
      <c r="D387" s="741">
        <v>46212</v>
      </c>
      <c r="E387" s="740">
        <v>44841</v>
      </c>
      <c r="F387" s="740">
        <v>64703</v>
      </c>
      <c r="G387" s="740">
        <v>75676</v>
      </c>
      <c r="H387" s="740">
        <v>76360</v>
      </c>
      <c r="I387" s="740">
        <v>89715</v>
      </c>
      <c r="J387" s="740">
        <v>110493</v>
      </c>
      <c r="K387" s="740">
        <v>125936</v>
      </c>
      <c r="L387" s="740">
        <v>134617</v>
      </c>
      <c r="M387" s="740">
        <v>138126</v>
      </c>
      <c r="N387" s="740">
        <v>121368</v>
      </c>
      <c r="O387" s="740">
        <v>101941</v>
      </c>
      <c r="P387" s="741">
        <v>103525</v>
      </c>
      <c r="Q387" s="741">
        <v>112424</v>
      </c>
      <c r="R387" s="741">
        <v>118716</v>
      </c>
      <c r="S387" s="143">
        <f>100</f>
        <v>100</v>
      </c>
      <c r="T387" s="328">
        <f t="shared" si="265"/>
        <v>97.033238119968843</v>
      </c>
      <c r="U387" s="328">
        <f t="shared" si="265"/>
        <v>140.01341642863326</v>
      </c>
      <c r="V387" s="328">
        <f t="shared" si="265"/>
        <v>163.75833116939324</v>
      </c>
      <c r="W387" s="328">
        <f t="shared" si="265"/>
        <v>165.23846619925561</v>
      </c>
      <c r="X387" s="328">
        <f t="shared" si="300"/>
        <v>194.13788626330822</v>
      </c>
      <c r="Y387" s="328">
        <f t="shared" si="300"/>
        <v>239.10023370553102</v>
      </c>
      <c r="Z387" s="328">
        <f t="shared" si="300"/>
        <v>272.51796070284774</v>
      </c>
      <c r="AA387" s="328">
        <f t="shared" si="300"/>
        <v>291.30312472950749</v>
      </c>
      <c r="AB387" s="328">
        <f t="shared" si="300"/>
        <v>298.89639054790962</v>
      </c>
      <c r="AC387" s="328">
        <f t="shared" si="300"/>
        <v>262.6330823162815</v>
      </c>
      <c r="AD387" s="328">
        <f t="shared" si="300"/>
        <v>220.59421795204707</v>
      </c>
      <c r="AE387" s="328">
        <f t="shared" si="297"/>
        <v>224.02189907383362</v>
      </c>
      <c r="AF387" s="328">
        <f t="shared" si="298"/>
        <v>243.27880204275945</v>
      </c>
      <c r="AG387" s="329">
        <f t="shared" si="298"/>
        <v>256.89431316541157</v>
      </c>
      <c r="AH387" s="766">
        <v>4</v>
      </c>
      <c r="AI387" s="767">
        <v>1</v>
      </c>
      <c r="AJ387" s="767">
        <v>1</v>
      </c>
      <c r="AK387" s="767">
        <v>1</v>
      </c>
      <c r="AL387" s="767">
        <v>1</v>
      </c>
      <c r="AM387" s="767">
        <v>1</v>
      </c>
      <c r="AN387" s="767">
        <v>1</v>
      </c>
      <c r="AO387" s="767">
        <v>1</v>
      </c>
      <c r="AP387" s="767">
        <v>1</v>
      </c>
      <c r="AQ387" s="767">
        <v>1</v>
      </c>
      <c r="AR387" s="767">
        <v>1</v>
      </c>
      <c r="AS387" s="767">
        <v>1</v>
      </c>
      <c r="AT387" s="767">
        <v>4</v>
      </c>
      <c r="AU387" s="767">
        <v>6</v>
      </c>
      <c r="AV387" s="769">
        <v>7</v>
      </c>
    </row>
    <row r="388" spans="2:48" ht="14.4" x14ac:dyDescent="0.3">
      <c r="B388" s="904"/>
      <c r="C388" s="1" t="s">
        <v>6</v>
      </c>
      <c r="D388" s="740">
        <v>66197</v>
      </c>
      <c r="E388" s="740">
        <v>68785</v>
      </c>
      <c r="F388" s="740">
        <v>88162</v>
      </c>
      <c r="G388" s="740">
        <v>103836</v>
      </c>
      <c r="H388" s="740">
        <v>109462</v>
      </c>
      <c r="I388" s="740">
        <v>123043</v>
      </c>
      <c r="J388" s="740">
        <v>148234</v>
      </c>
      <c r="K388" s="740">
        <v>167128</v>
      </c>
      <c r="L388" s="740">
        <v>180249</v>
      </c>
      <c r="M388" s="740">
        <v>189256</v>
      </c>
      <c r="N388" s="740">
        <v>179499</v>
      </c>
      <c r="O388" s="740">
        <v>159833</v>
      </c>
      <c r="P388" s="741">
        <v>161865</v>
      </c>
      <c r="Q388" s="741">
        <v>173244</v>
      </c>
      <c r="R388" s="741">
        <v>181227</v>
      </c>
      <c r="S388" s="143">
        <f>100</f>
        <v>100</v>
      </c>
      <c r="T388" s="328">
        <f t="shared" si="265"/>
        <v>103.90954272852244</v>
      </c>
      <c r="U388" s="328">
        <f t="shared" si="265"/>
        <v>133.18126199072466</v>
      </c>
      <c r="V388" s="328">
        <f t="shared" si="265"/>
        <v>156.85907216339109</v>
      </c>
      <c r="W388" s="328">
        <f t="shared" si="265"/>
        <v>165.35794673474629</v>
      </c>
      <c r="X388" s="328">
        <f t="shared" si="300"/>
        <v>185.87398220463163</v>
      </c>
      <c r="Y388" s="328">
        <f t="shared" si="300"/>
        <v>223.92857682372312</v>
      </c>
      <c r="Z388" s="328">
        <f t="shared" si="300"/>
        <v>252.47065576989894</v>
      </c>
      <c r="AA388" s="328">
        <f t="shared" si="300"/>
        <v>272.29179570071153</v>
      </c>
      <c r="AB388" s="328">
        <f t="shared" si="300"/>
        <v>285.89815248425157</v>
      </c>
      <c r="AC388" s="328">
        <f t="shared" si="300"/>
        <v>271.15881384352764</v>
      </c>
      <c r="AD388" s="328">
        <f t="shared" si="300"/>
        <v>241.45051890569059</v>
      </c>
      <c r="AE388" s="328">
        <f t="shared" si="297"/>
        <v>244.52014441742074</v>
      </c>
      <c r="AF388" s="328">
        <f t="shared" si="298"/>
        <v>261.70974515461427</v>
      </c>
      <c r="AG388" s="329">
        <f t="shared" si="298"/>
        <v>273.76920404247926</v>
      </c>
      <c r="AH388" s="766">
        <v>1</v>
      </c>
      <c r="AI388" s="767">
        <v>1</v>
      </c>
      <c r="AJ388" s="767">
        <v>1</v>
      </c>
      <c r="AK388" s="767">
        <v>1</v>
      </c>
      <c r="AL388" s="767">
        <v>1</v>
      </c>
      <c r="AM388" s="767">
        <v>1</v>
      </c>
      <c r="AN388" s="767">
        <v>1</v>
      </c>
      <c r="AO388" s="767">
        <v>1</v>
      </c>
      <c r="AP388" s="767">
        <v>1</v>
      </c>
      <c r="AQ388" s="767">
        <v>1</v>
      </c>
      <c r="AR388" s="767">
        <v>1</v>
      </c>
      <c r="AS388" s="767">
        <v>1</v>
      </c>
      <c r="AT388" s="767">
        <v>4</v>
      </c>
      <c r="AU388" s="767">
        <v>6</v>
      </c>
      <c r="AV388" s="769">
        <v>7</v>
      </c>
    </row>
    <row r="389" spans="2:48" ht="14.4" x14ac:dyDescent="0.3">
      <c r="B389" s="905"/>
      <c r="C389" s="8" t="s">
        <v>7</v>
      </c>
      <c r="D389">
        <v>19985</v>
      </c>
      <c r="E389">
        <v>23944</v>
      </c>
      <c r="F389">
        <v>23459</v>
      </c>
      <c r="G389">
        <v>28160</v>
      </c>
      <c r="H389">
        <v>33102</v>
      </c>
      <c r="I389">
        <v>33328</v>
      </c>
      <c r="J389">
        <v>37741</v>
      </c>
      <c r="K389">
        <v>41192</v>
      </c>
      <c r="L389">
        <v>45632</v>
      </c>
      <c r="M389">
        <v>51130</v>
      </c>
      <c r="N389">
        <v>58131</v>
      </c>
      <c r="O389">
        <v>57892</v>
      </c>
      <c r="P389">
        <v>58340</v>
      </c>
      <c r="Q389">
        <v>60820</v>
      </c>
      <c r="R389">
        <v>62511</v>
      </c>
      <c r="S389" s="143">
        <f>100</f>
        <v>100</v>
      </c>
      <c r="T389" s="328">
        <f t="shared" si="265"/>
        <v>119.80985739304478</v>
      </c>
      <c r="U389" s="328">
        <f t="shared" si="265"/>
        <v>117.38303727795846</v>
      </c>
      <c r="V389" s="328">
        <f t="shared" si="265"/>
        <v>140.90567925944458</v>
      </c>
      <c r="W389" s="328">
        <f t="shared" si="265"/>
        <v>165.63422566925195</v>
      </c>
      <c r="X389" s="328">
        <f t="shared" si="300"/>
        <v>166.76507380535401</v>
      </c>
      <c r="Y389" s="328">
        <f t="shared" si="300"/>
        <v>188.84663497623217</v>
      </c>
      <c r="Z389" s="328">
        <f t="shared" si="300"/>
        <v>206.1145859394546</v>
      </c>
      <c r="AA389" s="328">
        <f t="shared" si="300"/>
        <v>228.33124843632726</v>
      </c>
      <c r="AB389" s="328">
        <f t="shared" si="300"/>
        <v>255.8418814110583</v>
      </c>
      <c r="AC389" s="328">
        <f t="shared" si="300"/>
        <v>290.8731548661496</v>
      </c>
      <c r="AD389" s="328">
        <f t="shared" si="300"/>
        <v>289.67725794345762</v>
      </c>
      <c r="AE389" s="328">
        <f t="shared" si="297"/>
        <v>291.91893920440333</v>
      </c>
      <c r="AF389" s="328">
        <f t="shared" si="298"/>
        <v>304.32824618463849</v>
      </c>
      <c r="AG389" s="329">
        <f t="shared" si="298"/>
        <v>312.7895921941456</v>
      </c>
      <c r="AH389" s="770"/>
      <c r="AI389" s="771"/>
      <c r="AJ389" s="771"/>
      <c r="AK389" s="771"/>
      <c r="AL389" s="771"/>
      <c r="AM389" s="771"/>
      <c r="AN389" s="771"/>
      <c r="AO389" s="771"/>
      <c r="AP389" s="771"/>
      <c r="AQ389" s="771"/>
      <c r="AR389" s="771"/>
      <c r="AS389" s="771"/>
      <c r="AT389" s="771"/>
      <c r="AU389" s="771"/>
      <c r="AV389" s="772"/>
    </row>
    <row r="390" spans="2:48" ht="15" customHeight="1" x14ac:dyDescent="0.3">
      <c r="B390" s="904" t="s">
        <v>75</v>
      </c>
      <c r="C390" s="1" t="s">
        <v>2</v>
      </c>
      <c r="D390" s="740">
        <v>13566</v>
      </c>
      <c r="E390" s="740">
        <v>14054</v>
      </c>
      <c r="F390" s="740">
        <v>13806</v>
      </c>
      <c r="G390" s="740">
        <v>13273</v>
      </c>
      <c r="H390" s="740">
        <v>13923</v>
      </c>
      <c r="I390" s="740">
        <v>11518</v>
      </c>
      <c r="J390" s="740">
        <v>12139</v>
      </c>
      <c r="K390" s="740">
        <v>13241</v>
      </c>
      <c r="L390" s="740">
        <v>14927</v>
      </c>
      <c r="M390" s="740">
        <v>13784</v>
      </c>
      <c r="N390" s="740">
        <v>12638</v>
      </c>
      <c r="O390" s="740">
        <v>12948</v>
      </c>
      <c r="P390" s="741">
        <v>13121</v>
      </c>
      <c r="Q390" s="741">
        <v>14087</v>
      </c>
      <c r="R390" s="741">
        <v>14762</v>
      </c>
      <c r="S390" s="143">
        <f>100</f>
        <v>100</v>
      </c>
      <c r="T390" s="328">
        <f t="shared" si="265"/>
        <v>103.59722836503022</v>
      </c>
      <c r="U390" s="328">
        <f t="shared" si="265"/>
        <v>101.76912870411323</v>
      </c>
      <c r="V390" s="328">
        <f t="shared" si="265"/>
        <v>97.84018870706177</v>
      </c>
      <c r="W390" s="328">
        <f t="shared" si="265"/>
        <v>102.63157894736842</v>
      </c>
      <c r="X390" s="328">
        <f t="shared" si="300"/>
        <v>84.903435058233825</v>
      </c>
      <c r="Y390" s="328">
        <f t="shared" si="300"/>
        <v>89.481055580126792</v>
      </c>
      <c r="Z390" s="328">
        <f t="shared" si="300"/>
        <v>97.60430487984668</v>
      </c>
      <c r="AA390" s="328">
        <f t="shared" si="300"/>
        <v>110.03243402624207</v>
      </c>
      <c r="AB390" s="328">
        <f t="shared" si="300"/>
        <v>101.60695857290284</v>
      </c>
      <c r="AC390" s="328">
        <f t="shared" si="300"/>
        <v>93.159369010762205</v>
      </c>
      <c r="AD390" s="328">
        <f t="shared" si="300"/>
        <v>95.44449358690845</v>
      </c>
      <c r="AE390" s="328">
        <f t="shared" si="297"/>
        <v>96.719740527790066</v>
      </c>
      <c r="AF390" s="328">
        <f t="shared" si="298"/>
        <v>103.84048356184579</v>
      </c>
      <c r="AG390" s="329">
        <f t="shared" si="298"/>
        <v>108.81615804216423</v>
      </c>
      <c r="AH390" s="766">
        <v>1</v>
      </c>
      <c r="AI390" s="767">
        <v>1</v>
      </c>
      <c r="AJ390" s="767">
        <v>1</v>
      </c>
      <c r="AK390" s="767">
        <v>1</v>
      </c>
      <c r="AL390" s="767">
        <v>1</v>
      </c>
      <c r="AM390" s="767">
        <v>1</v>
      </c>
      <c r="AN390" s="767">
        <v>1</v>
      </c>
      <c r="AO390" s="767">
        <v>1</v>
      </c>
      <c r="AP390" s="767">
        <v>1</v>
      </c>
      <c r="AQ390" s="767">
        <v>1</v>
      </c>
      <c r="AR390" s="767">
        <v>1</v>
      </c>
      <c r="AS390" s="767">
        <v>1</v>
      </c>
      <c r="AT390" s="767">
        <v>4</v>
      </c>
      <c r="AU390" s="767">
        <v>6</v>
      </c>
      <c r="AV390" s="769">
        <v>7</v>
      </c>
    </row>
    <row r="391" spans="2:48" ht="14.4" x14ac:dyDescent="0.3">
      <c r="B391" s="904"/>
      <c r="C391" s="1" t="s">
        <v>3</v>
      </c>
      <c r="D391" s="741">
        <v>2326</v>
      </c>
      <c r="E391" s="740">
        <v>2087</v>
      </c>
      <c r="F391" s="740">
        <v>2105</v>
      </c>
      <c r="G391" s="740">
        <v>2059</v>
      </c>
      <c r="H391" s="740">
        <v>2327</v>
      </c>
      <c r="I391" s="740">
        <v>2346</v>
      </c>
      <c r="J391" s="740">
        <v>2161</v>
      </c>
      <c r="K391" s="740">
        <v>2242</v>
      </c>
      <c r="L391" s="740">
        <v>2242</v>
      </c>
      <c r="M391" s="740">
        <v>1931</v>
      </c>
      <c r="N391" s="740">
        <v>2628</v>
      </c>
      <c r="O391" s="740">
        <v>2721</v>
      </c>
      <c r="P391" s="741">
        <v>2736</v>
      </c>
      <c r="Q391" s="741">
        <v>2821</v>
      </c>
      <c r="R391" s="741">
        <v>2878</v>
      </c>
      <c r="S391" s="143">
        <f>100</f>
        <v>100</v>
      </c>
      <c r="T391" s="328">
        <f t="shared" si="265"/>
        <v>89.724849527085127</v>
      </c>
      <c r="U391" s="328">
        <f t="shared" si="265"/>
        <v>90.498710232158217</v>
      </c>
      <c r="V391" s="328">
        <f t="shared" si="265"/>
        <v>88.521066208082544</v>
      </c>
      <c r="W391" s="328">
        <f t="shared" si="265"/>
        <v>100.04299226139295</v>
      </c>
      <c r="X391" s="328">
        <f t="shared" si="300"/>
        <v>100.85984522785898</v>
      </c>
      <c r="Y391" s="328">
        <f t="shared" si="300"/>
        <v>92.906276870163367</v>
      </c>
      <c r="Z391" s="328">
        <f t="shared" si="300"/>
        <v>96.388650042992268</v>
      </c>
      <c r="AA391" s="328">
        <f t="shared" si="300"/>
        <v>96.388650042992268</v>
      </c>
      <c r="AB391" s="328">
        <f t="shared" si="300"/>
        <v>83.018056749785032</v>
      </c>
      <c r="AC391" s="328">
        <f t="shared" si="300"/>
        <v>112.98366294067068</v>
      </c>
      <c r="AD391" s="328">
        <f t="shared" si="300"/>
        <v>116.98194325021497</v>
      </c>
      <c r="AE391" s="328">
        <f t="shared" si="297"/>
        <v>117.6268271711092</v>
      </c>
      <c r="AF391" s="328">
        <f t="shared" si="298"/>
        <v>121.28116938950988</v>
      </c>
      <c r="AG391" s="329">
        <f t="shared" si="298"/>
        <v>123.731728288908</v>
      </c>
      <c r="AH391" s="766">
        <v>4</v>
      </c>
      <c r="AI391" s="767">
        <v>1</v>
      </c>
      <c r="AJ391" s="767">
        <v>1</v>
      </c>
      <c r="AK391" s="767">
        <v>1</v>
      </c>
      <c r="AL391" s="767">
        <v>1</v>
      </c>
      <c r="AM391" s="767">
        <v>1</v>
      </c>
      <c r="AN391" s="767">
        <v>1</v>
      </c>
      <c r="AO391" s="767">
        <v>1</v>
      </c>
      <c r="AP391" s="767">
        <v>1</v>
      </c>
      <c r="AQ391" s="767">
        <v>1</v>
      </c>
      <c r="AR391" s="767">
        <v>1</v>
      </c>
      <c r="AS391" s="767">
        <v>1</v>
      </c>
      <c r="AT391" s="767">
        <v>4</v>
      </c>
      <c r="AU391" s="767">
        <v>6</v>
      </c>
      <c r="AV391" s="769">
        <v>7</v>
      </c>
    </row>
    <row r="392" spans="2:48" ht="14.4" x14ac:dyDescent="0.3">
      <c r="B392" s="904"/>
      <c r="C392" s="1" t="s">
        <v>4</v>
      </c>
      <c r="D392" s="740">
        <v>2488</v>
      </c>
      <c r="E392" s="740">
        <v>2393</v>
      </c>
      <c r="F392" s="740">
        <v>2451</v>
      </c>
      <c r="G392" s="740">
        <v>2818</v>
      </c>
      <c r="H392" s="740">
        <v>2223</v>
      </c>
      <c r="I392" s="740">
        <v>1872</v>
      </c>
      <c r="J392" s="740">
        <v>1863</v>
      </c>
      <c r="K392" s="740">
        <v>2263</v>
      </c>
      <c r="L392" s="740">
        <v>2482</v>
      </c>
      <c r="M392" s="740">
        <v>2821</v>
      </c>
      <c r="N392" s="740">
        <v>2429</v>
      </c>
      <c r="O392" s="740">
        <v>2504</v>
      </c>
      <c r="P392" s="741">
        <v>2521</v>
      </c>
      <c r="Q392" s="741">
        <v>2612</v>
      </c>
      <c r="R392" s="741">
        <v>2674</v>
      </c>
      <c r="S392" s="143">
        <f>100</f>
        <v>100</v>
      </c>
      <c r="T392" s="328">
        <f t="shared" si="265"/>
        <v>96.181672025723472</v>
      </c>
      <c r="U392" s="328">
        <f t="shared" si="265"/>
        <v>98.512861736334401</v>
      </c>
      <c r="V392" s="328">
        <f t="shared" si="265"/>
        <v>113.26366559485531</v>
      </c>
      <c r="W392" s="328">
        <f t="shared" si="265"/>
        <v>89.348874598070736</v>
      </c>
      <c r="X392" s="328">
        <f t="shared" si="300"/>
        <v>75.241157556270096</v>
      </c>
      <c r="Y392" s="328">
        <f t="shared" si="300"/>
        <v>74.879421221864945</v>
      </c>
      <c r="Z392" s="328">
        <f t="shared" si="300"/>
        <v>90.956591639871377</v>
      </c>
      <c r="AA392" s="328">
        <f t="shared" si="300"/>
        <v>99.758842443729904</v>
      </c>
      <c r="AB392" s="328">
        <f t="shared" si="300"/>
        <v>113.38424437299035</v>
      </c>
      <c r="AC392" s="328">
        <f t="shared" si="300"/>
        <v>97.628617363344048</v>
      </c>
      <c r="AD392" s="328">
        <f t="shared" si="300"/>
        <v>100.64308681672026</v>
      </c>
      <c r="AE392" s="328">
        <f t="shared" si="297"/>
        <v>101.32636655948554</v>
      </c>
      <c r="AF392" s="328">
        <f t="shared" si="298"/>
        <v>104.983922829582</v>
      </c>
      <c r="AG392" s="329">
        <f t="shared" si="298"/>
        <v>107.47588424437299</v>
      </c>
      <c r="AH392" s="766">
        <v>1</v>
      </c>
      <c r="AI392" s="767">
        <v>1</v>
      </c>
      <c r="AJ392" s="767">
        <v>1</v>
      </c>
      <c r="AK392" s="767">
        <v>1</v>
      </c>
      <c r="AL392" s="767">
        <v>1</v>
      </c>
      <c r="AM392" s="767">
        <v>1</v>
      </c>
      <c r="AN392" s="767">
        <v>1</v>
      </c>
      <c r="AO392" s="767">
        <v>1</v>
      </c>
      <c r="AP392" s="767">
        <v>1</v>
      </c>
      <c r="AQ392" s="767">
        <v>1</v>
      </c>
      <c r="AR392" s="767">
        <v>1</v>
      </c>
      <c r="AS392" s="767">
        <v>1</v>
      </c>
      <c r="AT392" s="767">
        <v>4</v>
      </c>
      <c r="AU392" s="767">
        <v>6</v>
      </c>
      <c r="AV392" s="769">
        <v>7</v>
      </c>
    </row>
    <row r="393" spans="2:48" ht="14.4" x14ac:dyDescent="0.3">
      <c r="B393" s="904"/>
      <c r="C393" s="1" t="s">
        <v>5</v>
      </c>
      <c r="D393" s="741">
        <v>1395</v>
      </c>
      <c r="E393" s="740">
        <v>1385</v>
      </c>
      <c r="F393" s="740">
        <v>1908</v>
      </c>
      <c r="G393" s="740">
        <v>1578</v>
      </c>
      <c r="H393" s="740">
        <v>1833</v>
      </c>
      <c r="I393" s="740">
        <v>2034</v>
      </c>
      <c r="J393" s="740">
        <v>1367</v>
      </c>
      <c r="K393" s="740">
        <v>1522</v>
      </c>
      <c r="L393" s="740">
        <v>1703</v>
      </c>
      <c r="M393" s="740">
        <v>1807</v>
      </c>
      <c r="N393" s="740">
        <v>2791</v>
      </c>
      <c r="O393" s="740">
        <v>3379</v>
      </c>
      <c r="P393" s="741">
        <v>3432</v>
      </c>
      <c r="Q393" s="741">
        <v>3727</v>
      </c>
      <c r="R393" s="741">
        <v>3936</v>
      </c>
      <c r="S393" s="143">
        <f>100</f>
        <v>100</v>
      </c>
      <c r="T393" s="328">
        <f t="shared" si="265"/>
        <v>99.283154121863802</v>
      </c>
      <c r="U393" s="328">
        <f t="shared" si="265"/>
        <v>136.7741935483871</v>
      </c>
      <c r="V393" s="328">
        <f t="shared" si="265"/>
        <v>113.11827956989248</v>
      </c>
      <c r="W393" s="328">
        <f t="shared" si="265"/>
        <v>131.3978494623656</v>
      </c>
      <c r="X393" s="328">
        <f t="shared" si="300"/>
        <v>145.80645161290323</v>
      </c>
      <c r="Y393" s="328">
        <f t="shared" si="300"/>
        <v>97.992831541218635</v>
      </c>
      <c r="Z393" s="328">
        <f t="shared" si="300"/>
        <v>109.10394265232975</v>
      </c>
      <c r="AA393" s="328">
        <f t="shared" si="300"/>
        <v>122.07885304659499</v>
      </c>
      <c r="AB393" s="328">
        <f t="shared" si="300"/>
        <v>129.53405017921148</v>
      </c>
      <c r="AC393" s="328">
        <f t="shared" si="300"/>
        <v>200.07168458781362</v>
      </c>
      <c r="AD393" s="328">
        <f t="shared" si="300"/>
        <v>242.22222222222223</v>
      </c>
      <c r="AE393" s="328">
        <f t="shared" si="297"/>
        <v>246.02150537634409</v>
      </c>
      <c r="AF393" s="328">
        <f t="shared" si="298"/>
        <v>267.16845878136201</v>
      </c>
      <c r="AG393" s="329">
        <f t="shared" si="298"/>
        <v>282.15053763440858</v>
      </c>
      <c r="AH393" s="766">
        <v>4</v>
      </c>
      <c r="AI393" s="767">
        <v>1</v>
      </c>
      <c r="AJ393" s="767">
        <v>1</v>
      </c>
      <c r="AK393" s="767">
        <v>1</v>
      </c>
      <c r="AL393" s="767">
        <v>1</v>
      </c>
      <c r="AM393" s="767">
        <v>1</v>
      </c>
      <c r="AN393" s="767">
        <v>1</v>
      </c>
      <c r="AO393" s="767">
        <v>1</v>
      </c>
      <c r="AP393" s="767">
        <v>1</v>
      </c>
      <c r="AQ393" s="767">
        <v>1</v>
      </c>
      <c r="AR393" s="767">
        <v>1</v>
      </c>
      <c r="AS393" s="767">
        <v>1</v>
      </c>
      <c r="AT393" s="767">
        <v>4</v>
      </c>
      <c r="AU393" s="767">
        <v>6</v>
      </c>
      <c r="AV393" s="769">
        <v>7</v>
      </c>
    </row>
    <row r="394" spans="2:48" ht="14.4" x14ac:dyDescent="0.3">
      <c r="B394" s="904"/>
      <c r="C394" s="1" t="s">
        <v>6</v>
      </c>
      <c r="D394" s="740">
        <v>19775</v>
      </c>
      <c r="E394" s="740">
        <v>19919</v>
      </c>
      <c r="F394" s="740">
        <v>20270</v>
      </c>
      <c r="G394" s="740">
        <v>19728</v>
      </c>
      <c r="H394" s="740">
        <v>20306</v>
      </c>
      <c r="I394" s="740">
        <v>17770</v>
      </c>
      <c r="J394" s="740">
        <v>17530</v>
      </c>
      <c r="K394" s="740">
        <v>19268</v>
      </c>
      <c r="L394" s="740">
        <v>21354</v>
      </c>
      <c r="M394" s="740">
        <v>20343</v>
      </c>
      <c r="N394" s="740">
        <v>20486</v>
      </c>
      <c r="O394" s="740">
        <v>21552</v>
      </c>
      <c r="P394" s="741">
        <v>21810</v>
      </c>
      <c r="Q394" s="741">
        <v>23247</v>
      </c>
      <c r="R394" s="741">
        <v>24250</v>
      </c>
      <c r="S394" s="143">
        <f>100</f>
        <v>100</v>
      </c>
      <c r="T394" s="328">
        <f t="shared" si="265"/>
        <v>100.72819216182047</v>
      </c>
      <c r="U394" s="328">
        <f t="shared" si="265"/>
        <v>102.5031605562579</v>
      </c>
      <c r="V394" s="328">
        <f t="shared" si="265"/>
        <v>99.76232616940581</v>
      </c>
      <c r="W394" s="328">
        <f t="shared" si="265"/>
        <v>102.68520859671303</v>
      </c>
      <c r="X394" s="328">
        <f t="shared" si="300"/>
        <v>89.860935524652334</v>
      </c>
      <c r="Y394" s="328">
        <f t="shared" si="300"/>
        <v>88.647281921618202</v>
      </c>
      <c r="Z394" s="328">
        <f t="shared" si="300"/>
        <v>97.43615676359039</v>
      </c>
      <c r="AA394" s="328">
        <f t="shared" si="300"/>
        <v>107.98482932996207</v>
      </c>
      <c r="AB394" s="328">
        <f t="shared" si="300"/>
        <v>102.87231352718078</v>
      </c>
      <c r="AC394" s="328">
        <f t="shared" si="300"/>
        <v>103.59544879898863</v>
      </c>
      <c r="AD394" s="328">
        <f t="shared" si="300"/>
        <v>108.98609355246523</v>
      </c>
      <c r="AE394" s="328">
        <f t="shared" si="297"/>
        <v>110.29077117572693</v>
      </c>
      <c r="AF394" s="328">
        <f t="shared" si="298"/>
        <v>117.5575221238938</v>
      </c>
      <c r="AG394" s="329">
        <f t="shared" si="298"/>
        <v>122.62958280657395</v>
      </c>
      <c r="AH394" s="766">
        <v>1</v>
      </c>
      <c r="AI394" s="767">
        <v>1</v>
      </c>
      <c r="AJ394" s="767">
        <v>1</v>
      </c>
      <c r="AK394" s="767">
        <v>1</v>
      </c>
      <c r="AL394" s="767">
        <v>1</v>
      </c>
      <c r="AM394" s="767">
        <v>1</v>
      </c>
      <c r="AN394" s="767">
        <v>1</v>
      </c>
      <c r="AO394" s="767">
        <v>1</v>
      </c>
      <c r="AP394" s="767">
        <v>1</v>
      </c>
      <c r="AQ394" s="767">
        <v>1</v>
      </c>
      <c r="AR394" s="767">
        <v>1</v>
      </c>
      <c r="AS394" s="767">
        <v>1</v>
      </c>
      <c r="AT394" s="767">
        <v>4</v>
      </c>
      <c r="AU394" s="767">
        <v>6</v>
      </c>
      <c r="AV394" s="769">
        <v>7</v>
      </c>
    </row>
    <row r="395" spans="2:48" ht="14.4" x14ac:dyDescent="0.3">
      <c r="B395" s="905"/>
      <c r="C395" s="8" t="s">
        <v>7</v>
      </c>
      <c r="D395">
        <v>18380</v>
      </c>
      <c r="E395">
        <v>18534</v>
      </c>
      <c r="F395">
        <v>18362</v>
      </c>
      <c r="G395">
        <v>18150</v>
      </c>
      <c r="H395">
        <v>18473</v>
      </c>
      <c r="I395">
        <v>15736</v>
      </c>
      <c r="J395">
        <v>16163</v>
      </c>
      <c r="K395">
        <v>17746</v>
      </c>
      <c r="L395">
        <v>19651</v>
      </c>
      <c r="M395">
        <v>18536</v>
      </c>
      <c r="N395">
        <v>17695</v>
      </c>
      <c r="O395">
        <v>18173</v>
      </c>
      <c r="P395">
        <v>18378</v>
      </c>
      <c r="Q395">
        <v>19520</v>
      </c>
      <c r="R395">
        <v>20314</v>
      </c>
      <c r="S395" s="143">
        <f>100</f>
        <v>100</v>
      </c>
      <c r="T395" s="328">
        <f t="shared" si="265"/>
        <v>100.83786724700762</v>
      </c>
      <c r="U395" s="328">
        <f t="shared" si="265"/>
        <v>99.902067464635479</v>
      </c>
      <c r="V395" s="328">
        <f t="shared" si="265"/>
        <v>98.748639825897712</v>
      </c>
      <c r="W395" s="328">
        <f t="shared" si="265"/>
        <v>100.50598476605005</v>
      </c>
      <c r="X395" s="328">
        <f t="shared" si="300"/>
        <v>85.61479869423286</v>
      </c>
      <c r="Y395" s="328">
        <f t="shared" si="300"/>
        <v>87.937976060935796</v>
      </c>
      <c r="Z395" s="328">
        <f t="shared" si="300"/>
        <v>96.550598476605003</v>
      </c>
      <c r="AA395" s="328">
        <f t="shared" si="300"/>
        <v>106.91512513601741</v>
      </c>
      <c r="AB395" s="328">
        <f t="shared" si="300"/>
        <v>100.8487486398259</v>
      </c>
      <c r="AC395" s="328">
        <f t="shared" si="300"/>
        <v>96.273122959738842</v>
      </c>
      <c r="AD395" s="328">
        <f t="shared" si="300"/>
        <v>98.873775843307939</v>
      </c>
      <c r="AE395" s="328">
        <f t="shared" si="297"/>
        <v>99.989118607181723</v>
      </c>
      <c r="AF395" s="328">
        <f t="shared" si="298"/>
        <v>106.20239390642003</v>
      </c>
      <c r="AG395" s="329">
        <f t="shared" si="298"/>
        <v>110.52230685527748</v>
      </c>
      <c r="AH395" s="770"/>
      <c r="AI395" s="771"/>
      <c r="AJ395" s="771"/>
      <c r="AK395" s="771"/>
      <c r="AL395" s="771"/>
      <c r="AM395" s="771"/>
      <c r="AN395" s="771"/>
      <c r="AO395" s="771"/>
      <c r="AP395" s="771"/>
      <c r="AQ395" s="771"/>
      <c r="AR395" s="771"/>
      <c r="AS395" s="771"/>
      <c r="AT395" s="771"/>
      <c r="AU395" s="771"/>
      <c r="AV395" s="772"/>
    </row>
    <row r="396" spans="2:48" ht="15" customHeight="1" x14ac:dyDescent="0.3">
      <c r="B396" s="904" t="s">
        <v>76</v>
      </c>
      <c r="C396" s="1" t="s">
        <v>2</v>
      </c>
      <c r="D396" s="740">
        <v>8605</v>
      </c>
      <c r="E396" s="740">
        <v>6903</v>
      </c>
      <c r="F396" s="740">
        <v>6295</v>
      </c>
      <c r="G396" s="740">
        <v>6965</v>
      </c>
      <c r="H396" s="740">
        <v>11754</v>
      </c>
      <c r="I396" s="740">
        <v>6360</v>
      </c>
      <c r="J396" s="740">
        <v>6703</v>
      </c>
      <c r="K396" s="740">
        <v>6295</v>
      </c>
      <c r="L396" s="740">
        <v>7927</v>
      </c>
      <c r="M396" s="740">
        <v>7900</v>
      </c>
      <c r="N396" s="740">
        <v>7532</v>
      </c>
      <c r="O396" s="740">
        <v>7442</v>
      </c>
      <c r="P396" s="741">
        <v>7541</v>
      </c>
      <c r="Q396" s="741">
        <v>8096</v>
      </c>
      <c r="R396" s="741">
        <v>8484</v>
      </c>
      <c r="S396" s="143">
        <f>100</f>
        <v>100</v>
      </c>
      <c r="T396" s="328">
        <f t="shared" si="265"/>
        <v>80.220801859384082</v>
      </c>
      <c r="U396" s="328">
        <f t="shared" si="265"/>
        <v>73.155142359093546</v>
      </c>
      <c r="V396" s="328">
        <f t="shared" si="265"/>
        <v>80.941313190005815</v>
      </c>
      <c r="W396" s="328">
        <f t="shared" si="265"/>
        <v>136.59500290528763</v>
      </c>
      <c r="X396" s="328">
        <f t="shared" si="300"/>
        <v>73.910517141196976</v>
      </c>
      <c r="Y396" s="328">
        <f t="shared" si="300"/>
        <v>77.896571760604303</v>
      </c>
      <c r="Z396" s="328">
        <f t="shared" si="300"/>
        <v>73.155142359093546</v>
      </c>
      <c r="AA396" s="328">
        <f t="shared" si="300"/>
        <v>92.120859965136546</v>
      </c>
      <c r="AB396" s="328">
        <f t="shared" si="300"/>
        <v>91.807088901801279</v>
      </c>
      <c r="AC396" s="328">
        <f t="shared" si="300"/>
        <v>87.530505520046489</v>
      </c>
      <c r="AD396" s="328">
        <f t="shared" ref="AD396:AD413" si="301">O396*100/$D396</f>
        <v>86.484601975595581</v>
      </c>
      <c r="AE396" s="328">
        <f t="shared" si="297"/>
        <v>87.635095874491569</v>
      </c>
      <c r="AF396" s="328">
        <f t="shared" si="298"/>
        <v>94.084834398605466</v>
      </c>
      <c r="AG396" s="329">
        <f t="shared" si="298"/>
        <v>98.593840790238232</v>
      </c>
      <c r="AH396" s="766">
        <v>1</v>
      </c>
      <c r="AI396" s="767">
        <v>1</v>
      </c>
      <c r="AJ396" s="767">
        <v>1</v>
      </c>
      <c r="AK396" s="767">
        <v>1</v>
      </c>
      <c r="AL396" s="767">
        <v>1</v>
      </c>
      <c r="AM396" s="767">
        <v>1</v>
      </c>
      <c r="AN396" s="767">
        <v>1</v>
      </c>
      <c r="AO396" s="767">
        <v>1</v>
      </c>
      <c r="AP396" s="767">
        <v>1</v>
      </c>
      <c r="AQ396" s="767">
        <v>1</v>
      </c>
      <c r="AR396" s="767">
        <v>1</v>
      </c>
      <c r="AS396" s="767">
        <v>1</v>
      </c>
      <c r="AT396" s="767">
        <v>4</v>
      </c>
      <c r="AU396" s="767">
        <v>6</v>
      </c>
      <c r="AV396" s="769">
        <v>7</v>
      </c>
    </row>
    <row r="397" spans="2:48" ht="14.4" x14ac:dyDescent="0.3">
      <c r="B397" s="904"/>
      <c r="C397" s="1" t="s">
        <v>3</v>
      </c>
      <c r="D397" s="740">
        <v>7502</v>
      </c>
      <c r="E397" s="740">
        <v>7250</v>
      </c>
      <c r="F397" s="740">
        <v>6943</v>
      </c>
      <c r="G397" s="740">
        <v>7381</v>
      </c>
      <c r="H397" s="740">
        <v>7450</v>
      </c>
      <c r="I397" s="740">
        <v>7364</v>
      </c>
      <c r="J397" s="740">
        <v>6786</v>
      </c>
      <c r="K397" s="740">
        <v>7144</v>
      </c>
      <c r="L397" s="740">
        <v>6372</v>
      </c>
      <c r="M397" s="740">
        <v>5974</v>
      </c>
      <c r="N397" s="740">
        <v>9296</v>
      </c>
      <c r="O397" s="740">
        <v>9693</v>
      </c>
      <c r="P397" s="741">
        <v>9748</v>
      </c>
      <c r="Q397" s="741">
        <v>10051</v>
      </c>
      <c r="R397" s="741">
        <v>10254</v>
      </c>
      <c r="S397" s="143">
        <f>100</f>
        <v>100</v>
      </c>
      <c r="T397" s="328">
        <f t="shared" si="265"/>
        <v>96.640895761130366</v>
      </c>
      <c r="U397" s="328">
        <f t="shared" si="265"/>
        <v>92.548653692348708</v>
      </c>
      <c r="V397" s="328">
        <f t="shared" si="265"/>
        <v>98.387096774193552</v>
      </c>
      <c r="W397" s="328">
        <f t="shared" si="265"/>
        <v>99.306851506264991</v>
      </c>
      <c r="X397" s="328">
        <f t="shared" si="300"/>
        <v>98.160490535857107</v>
      </c>
      <c r="Y397" s="328">
        <f t="shared" si="300"/>
        <v>90.455878432418018</v>
      </c>
      <c r="Z397" s="328">
        <f t="shared" si="300"/>
        <v>95.227939216209009</v>
      </c>
      <c r="AA397" s="328">
        <f t="shared" si="300"/>
        <v>84.93735003998934</v>
      </c>
      <c r="AB397" s="328">
        <f t="shared" si="300"/>
        <v>79.632098107171416</v>
      </c>
      <c r="AC397" s="328">
        <f t="shared" si="300"/>
        <v>123.91362303385763</v>
      </c>
      <c r="AD397" s="328">
        <f t="shared" si="301"/>
        <v>129.20554518794987</v>
      </c>
      <c r="AE397" s="328">
        <f t="shared" si="297"/>
        <v>129.93868301786191</v>
      </c>
      <c r="AF397" s="328">
        <f t="shared" si="298"/>
        <v>133.97760597174087</v>
      </c>
      <c r="AG397" s="329">
        <f t="shared" si="298"/>
        <v>136.68355105305253</v>
      </c>
      <c r="AH397" s="766">
        <v>1</v>
      </c>
      <c r="AI397" s="767">
        <v>1</v>
      </c>
      <c r="AJ397" s="767">
        <v>1</v>
      </c>
      <c r="AK397" s="767">
        <v>1</v>
      </c>
      <c r="AL397" s="767">
        <v>1</v>
      </c>
      <c r="AM397" s="767">
        <v>1</v>
      </c>
      <c r="AN397" s="767">
        <v>1</v>
      </c>
      <c r="AO397" s="767">
        <v>1</v>
      </c>
      <c r="AP397" s="767">
        <v>1</v>
      </c>
      <c r="AQ397" s="767">
        <v>1</v>
      </c>
      <c r="AR397" s="767">
        <v>1</v>
      </c>
      <c r="AS397" s="767">
        <v>1</v>
      </c>
      <c r="AT397" s="767">
        <v>4</v>
      </c>
      <c r="AU397" s="767">
        <v>6</v>
      </c>
      <c r="AV397" s="769">
        <v>7</v>
      </c>
    </row>
    <row r="398" spans="2:48" ht="14.4" x14ac:dyDescent="0.3">
      <c r="B398" s="904"/>
      <c r="C398" s="1" t="s">
        <v>4</v>
      </c>
      <c r="D398" s="740">
        <v>27789</v>
      </c>
      <c r="E398" s="740">
        <v>26985</v>
      </c>
      <c r="F398" s="740">
        <v>26488</v>
      </c>
      <c r="G398" s="740">
        <v>26882</v>
      </c>
      <c r="H398" s="740">
        <v>27075</v>
      </c>
      <c r="I398" s="740">
        <v>25651</v>
      </c>
      <c r="J398" s="740">
        <v>24829</v>
      </c>
      <c r="K398" s="740">
        <v>24073</v>
      </c>
      <c r="L398" s="740">
        <v>26324</v>
      </c>
      <c r="M398" s="740">
        <v>28603</v>
      </c>
      <c r="N398" s="740">
        <v>29810</v>
      </c>
      <c r="O398" s="740">
        <v>29548</v>
      </c>
      <c r="P398" s="741">
        <v>29743</v>
      </c>
      <c r="Q398" s="741">
        <v>30820</v>
      </c>
      <c r="R398" s="741">
        <v>31546</v>
      </c>
      <c r="S398" s="143">
        <f>100</f>
        <v>100</v>
      </c>
      <c r="T398" s="328">
        <f t="shared" si="265"/>
        <v>97.106768865378385</v>
      </c>
      <c r="U398" s="328">
        <f t="shared" si="265"/>
        <v>95.318291410270248</v>
      </c>
      <c r="V398" s="328">
        <f t="shared" si="265"/>
        <v>96.736118608082336</v>
      </c>
      <c r="W398" s="328">
        <f t="shared" si="265"/>
        <v>97.430638022239009</v>
      </c>
      <c r="X398" s="328">
        <f t="shared" si="300"/>
        <v>92.306308251466405</v>
      </c>
      <c r="Y398" s="328">
        <f t="shared" si="300"/>
        <v>89.348303285472667</v>
      </c>
      <c r="Z398" s="328">
        <f t="shared" si="300"/>
        <v>86.627802367843387</v>
      </c>
      <c r="AA398" s="328">
        <f t="shared" si="300"/>
        <v>94.72812983554644</v>
      </c>
      <c r="AB398" s="328">
        <f t="shared" si="300"/>
        <v>102.92921659649501</v>
      </c>
      <c r="AC398" s="328">
        <f t="shared" si="300"/>
        <v>107.27266184461477</v>
      </c>
      <c r="AD398" s="328">
        <f t="shared" si="301"/>
        <v>106.32984274353161</v>
      </c>
      <c r="AE398" s="328">
        <f t="shared" si="297"/>
        <v>107.03155925006297</v>
      </c>
      <c r="AF398" s="328">
        <f t="shared" si="298"/>
        <v>110.90719349382849</v>
      </c>
      <c r="AG398" s="329">
        <f t="shared" si="298"/>
        <v>113.51973802583755</v>
      </c>
      <c r="AH398" s="766">
        <v>1</v>
      </c>
      <c r="AI398" s="767">
        <v>1</v>
      </c>
      <c r="AJ398" s="767">
        <v>1</v>
      </c>
      <c r="AK398" s="767">
        <v>1</v>
      </c>
      <c r="AL398" s="767">
        <v>1</v>
      </c>
      <c r="AM398" s="767">
        <v>1</v>
      </c>
      <c r="AN398" s="767">
        <v>1</v>
      </c>
      <c r="AO398" s="767">
        <v>1</v>
      </c>
      <c r="AP398" s="767">
        <v>1</v>
      </c>
      <c r="AQ398" s="767">
        <v>1</v>
      </c>
      <c r="AR398" s="767">
        <v>1</v>
      </c>
      <c r="AS398" s="767">
        <v>1</v>
      </c>
      <c r="AT398" s="767">
        <v>4</v>
      </c>
      <c r="AU398" s="767">
        <v>6</v>
      </c>
      <c r="AV398" s="769">
        <v>7</v>
      </c>
    </row>
    <row r="399" spans="2:48" ht="14.4" x14ac:dyDescent="0.3">
      <c r="B399" s="904"/>
      <c r="C399" s="1" t="s">
        <v>5</v>
      </c>
      <c r="D399" s="740">
        <v>97092</v>
      </c>
      <c r="E399" s="740">
        <v>102236</v>
      </c>
      <c r="F399" s="740">
        <v>106311</v>
      </c>
      <c r="G399" s="740">
        <v>91990</v>
      </c>
      <c r="H399" s="740">
        <v>87026</v>
      </c>
      <c r="I399" s="740">
        <v>89705</v>
      </c>
      <c r="J399" s="740">
        <v>78919</v>
      </c>
      <c r="K399" s="740">
        <v>75213</v>
      </c>
      <c r="L399" s="740">
        <v>80350</v>
      </c>
      <c r="M399" s="740">
        <v>89272</v>
      </c>
      <c r="N399" s="740">
        <v>91309</v>
      </c>
      <c r="O399" s="740">
        <v>88413</v>
      </c>
      <c r="P399" s="741">
        <v>89787</v>
      </c>
      <c r="Q399" s="741">
        <v>97505</v>
      </c>
      <c r="R399" s="741">
        <v>102962</v>
      </c>
      <c r="S399" s="143">
        <f>100</f>
        <v>100</v>
      </c>
      <c r="T399" s="328">
        <f t="shared" si="265"/>
        <v>105.29806781197215</v>
      </c>
      <c r="U399" s="328">
        <f t="shared" si="265"/>
        <v>109.49511803238165</v>
      </c>
      <c r="V399" s="328">
        <f t="shared" si="265"/>
        <v>94.745190128949858</v>
      </c>
      <c r="W399" s="328">
        <f t="shared" si="265"/>
        <v>89.632513492357759</v>
      </c>
      <c r="X399" s="328">
        <f t="shared" si="300"/>
        <v>92.391752152597533</v>
      </c>
      <c r="Y399" s="328">
        <f t="shared" si="300"/>
        <v>81.282700943435088</v>
      </c>
      <c r="Z399" s="328">
        <f t="shared" si="300"/>
        <v>77.465702632554695</v>
      </c>
      <c r="AA399" s="328">
        <f t="shared" si="300"/>
        <v>82.756560787706505</v>
      </c>
      <c r="AB399" s="328">
        <f t="shared" si="300"/>
        <v>91.945783380711077</v>
      </c>
      <c r="AC399" s="328">
        <f t="shared" si="300"/>
        <v>94.043793515428661</v>
      </c>
      <c r="AD399" s="328">
        <f t="shared" si="301"/>
        <v>91.061055493758502</v>
      </c>
      <c r="AE399" s="328">
        <f t="shared" si="297"/>
        <v>92.4762081324929</v>
      </c>
      <c r="AF399" s="328">
        <f t="shared" si="298"/>
        <v>100.42536975239979</v>
      </c>
      <c r="AG399" s="329">
        <f t="shared" si="298"/>
        <v>106.04581221933836</v>
      </c>
      <c r="AH399" s="766">
        <v>1</v>
      </c>
      <c r="AI399" s="767">
        <v>1</v>
      </c>
      <c r="AJ399" s="767">
        <v>1</v>
      </c>
      <c r="AK399" s="767">
        <v>1</v>
      </c>
      <c r="AL399" s="767">
        <v>1</v>
      </c>
      <c r="AM399" s="767">
        <v>1</v>
      </c>
      <c r="AN399" s="767">
        <v>1</v>
      </c>
      <c r="AO399" s="767">
        <v>1</v>
      </c>
      <c r="AP399" s="767">
        <v>1</v>
      </c>
      <c r="AQ399" s="767">
        <v>1</v>
      </c>
      <c r="AR399" s="767">
        <v>1</v>
      </c>
      <c r="AS399" s="767">
        <v>1</v>
      </c>
      <c r="AT399" s="767">
        <v>4</v>
      </c>
      <c r="AU399" s="767">
        <v>6</v>
      </c>
      <c r="AV399" s="769">
        <v>7</v>
      </c>
    </row>
    <row r="400" spans="2:48" ht="14.4" x14ac:dyDescent="0.3">
      <c r="B400" s="904"/>
      <c r="C400" s="1" t="s">
        <v>6</v>
      </c>
      <c r="D400" s="740">
        <v>140988</v>
      </c>
      <c r="E400" s="740">
        <v>143374</v>
      </c>
      <c r="F400" s="740">
        <v>146037</v>
      </c>
      <c r="G400" s="740">
        <v>133218</v>
      </c>
      <c r="H400" s="740">
        <v>133305</v>
      </c>
      <c r="I400" s="740">
        <v>129080</v>
      </c>
      <c r="J400" s="740">
        <v>117237</v>
      </c>
      <c r="K400" s="740">
        <v>112725</v>
      </c>
      <c r="L400" s="740">
        <v>120973</v>
      </c>
      <c r="M400" s="740">
        <v>131749</v>
      </c>
      <c r="N400" s="740">
        <v>137947</v>
      </c>
      <c r="O400" s="740">
        <v>135096</v>
      </c>
      <c r="P400" s="741">
        <v>136819</v>
      </c>
      <c r="Q400" s="741">
        <v>146472</v>
      </c>
      <c r="R400" s="741">
        <v>153246</v>
      </c>
      <c r="S400" s="143">
        <f>100</f>
        <v>100</v>
      </c>
      <c r="T400" s="328">
        <f t="shared" si="265"/>
        <v>101.69234261071864</v>
      </c>
      <c r="U400" s="328">
        <f t="shared" si="265"/>
        <v>103.58115584305047</v>
      </c>
      <c r="V400" s="328">
        <f t="shared" si="265"/>
        <v>94.488892671716741</v>
      </c>
      <c r="W400" s="328">
        <f t="shared" si="265"/>
        <v>94.550600051068173</v>
      </c>
      <c r="X400" s="328">
        <f t="shared" si="300"/>
        <v>91.553891111300246</v>
      </c>
      <c r="Y400" s="328">
        <f t="shared" si="300"/>
        <v>83.153885437058477</v>
      </c>
      <c r="Z400" s="328">
        <f t="shared" si="300"/>
        <v>79.953613073453056</v>
      </c>
      <c r="AA400" s="328">
        <f t="shared" si="300"/>
        <v>85.803756348057988</v>
      </c>
      <c r="AB400" s="328">
        <f t="shared" si="300"/>
        <v>93.446960024966657</v>
      </c>
      <c r="AC400" s="328">
        <f t="shared" si="300"/>
        <v>97.843078843589524</v>
      </c>
      <c r="AD400" s="328">
        <f t="shared" si="301"/>
        <v>95.820920929440803</v>
      </c>
      <c r="AE400" s="328">
        <f t="shared" si="297"/>
        <v>97.043010752688176</v>
      </c>
      <c r="AF400" s="328">
        <f t="shared" si="298"/>
        <v>103.88969273980764</v>
      </c>
      <c r="AG400" s="329">
        <f t="shared" si="298"/>
        <v>108.69435696655034</v>
      </c>
      <c r="AH400" s="766">
        <v>1</v>
      </c>
      <c r="AI400" s="767">
        <v>1</v>
      </c>
      <c r="AJ400" s="767">
        <v>1</v>
      </c>
      <c r="AK400" s="767">
        <v>1</v>
      </c>
      <c r="AL400" s="767">
        <v>1</v>
      </c>
      <c r="AM400" s="767">
        <v>1</v>
      </c>
      <c r="AN400" s="767">
        <v>1</v>
      </c>
      <c r="AO400" s="767">
        <v>1</v>
      </c>
      <c r="AP400" s="767">
        <v>1</v>
      </c>
      <c r="AQ400" s="767">
        <v>1</v>
      </c>
      <c r="AR400" s="767">
        <v>1</v>
      </c>
      <c r="AS400" s="767">
        <v>1</v>
      </c>
      <c r="AT400" s="767">
        <v>4</v>
      </c>
      <c r="AU400" s="767">
        <v>6</v>
      </c>
      <c r="AV400" s="769">
        <v>7</v>
      </c>
    </row>
    <row r="401" spans="2:48" ht="14.4" x14ac:dyDescent="0.3">
      <c r="B401" s="905"/>
      <c r="C401" s="8" t="s">
        <v>7</v>
      </c>
      <c r="D401">
        <v>43896</v>
      </c>
      <c r="E401">
        <v>41138</v>
      </c>
      <c r="F401">
        <v>39726</v>
      </c>
      <c r="G401">
        <v>41228</v>
      </c>
      <c r="H401">
        <v>46279</v>
      </c>
      <c r="I401">
        <v>39375</v>
      </c>
      <c r="J401">
        <v>38318</v>
      </c>
      <c r="K401">
        <v>37512</v>
      </c>
      <c r="L401">
        <v>40623</v>
      </c>
      <c r="M401">
        <v>42477</v>
      </c>
      <c r="N401">
        <v>46638</v>
      </c>
      <c r="O401">
        <v>46683</v>
      </c>
      <c r="P401">
        <v>47032</v>
      </c>
      <c r="Q401">
        <v>48967</v>
      </c>
      <c r="R401">
        <v>50284</v>
      </c>
      <c r="S401" s="143">
        <f>100</f>
        <v>100</v>
      </c>
      <c r="T401" s="328">
        <f t="shared" si="265"/>
        <v>93.716967377437584</v>
      </c>
      <c r="U401" s="328">
        <f t="shared" si="265"/>
        <v>90.500273373428101</v>
      </c>
      <c r="V401" s="328">
        <f t="shared" si="265"/>
        <v>93.921997448514674</v>
      </c>
      <c r="W401" s="328">
        <f t="shared" si="265"/>
        <v>105.42874065974121</v>
      </c>
      <c r="X401" s="328">
        <f t="shared" si="300"/>
        <v>89.700656096227448</v>
      </c>
      <c r="Y401" s="328">
        <f t="shared" si="300"/>
        <v>87.292691817022046</v>
      </c>
      <c r="Z401" s="328">
        <f t="shared" si="300"/>
        <v>85.456533624931652</v>
      </c>
      <c r="AA401" s="328">
        <f t="shared" si="300"/>
        <v>92.543739748496449</v>
      </c>
      <c r="AB401" s="328">
        <f t="shared" si="300"/>
        <v>96.767359212684525</v>
      </c>
      <c r="AC401" s="328">
        <f t="shared" si="300"/>
        <v>106.24658283214872</v>
      </c>
      <c r="AD401" s="328">
        <f t="shared" si="301"/>
        <v>106.34909786768726</v>
      </c>
      <c r="AE401" s="328">
        <f t="shared" si="297"/>
        <v>107.1441589210862</v>
      </c>
      <c r="AF401" s="328">
        <f t="shared" si="298"/>
        <v>111.55230544924366</v>
      </c>
      <c r="AG401" s="329">
        <f t="shared" si="298"/>
        <v>114.55257882267178</v>
      </c>
      <c r="AH401" s="770"/>
      <c r="AI401" s="771"/>
      <c r="AJ401" s="771"/>
      <c r="AK401" s="771"/>
      <c r="AL401" s="771"/>
      <c r="AM401" s="771"/>
      <c r="AN401" s="771"/>
      <c r="AO401" s="771"/>
      <c r="AP401" s="771"/>
      <c r="AQ401" s="771"/>
      <c r="AR401" s="771"/>
      <c r="AS401" s="771"/>
      <c r="AT401" s="771"/>
      <c r="AU401" s="771"/>
      <c r="AV401" s="772"/>
    </row>
    <row r="402" spans="2:48" ht="15" customHeight="1" x14ac:dyDescent="0.3">
      <c r="B402" s="904" t="s">
        <v>77</v>
      </c>
      <c r="C402" s="1" t="s">
        <v>2</v>
      </c>
      <c r="D402" s="740">
        <v>26492</v>
      </c>
      <c r="E402" s="740">
        <v>32011</v>
      </c>
      <c r="F402" s="740">
        <v>34188</v>
      </c>
      <c r="G402" s="740">
        <v>34723</v>
      </c>
      <c r="H402" s="740">
        <v>35454</v>
      </c>
      <c r="I402" s="740">
        <v>36974</v>
      </c>
      <c r="J402" s="740">
        <v>41100</v>
      </c>
      <c r="K402" s="740">
        <v>41086</v>
      </c>
      <c r="L402" s="740">
        <v>45227</v>
      </c>
      <c r="M402" s="740">
        <v>46200</v>
      </c>
      <c r="N402" s="740">
        <v>50489</v>
      </c>
      <c r="O402" s="740">
        <v>52771</v>
      </c>
      <c r="P402" s="741">
        <v>53474</v>
      </c>
      <c r="Q402" s="741">
        <v>57413</v>
      </c>
      <c r="R402" s="741">
        <v>60165</v>
      </c>
      <c r="S402" s="143">
        <f>100</f>
        <v>100</v>
      </c>
      <c r="T402" s="328">
        <f t="shared" si="265"/>
        <v>120.83270421259247</v>
      </c>
      <c r="U402" s="328">
        <f t="shared" si="265"/>
        <v>129.05027932960894</v>
      </c>
      <c r="V402" s="328">
        <f t="shared" si="265"/>
        <v>131.06975690774573</v>
      </c>
      <c r="W402" s="328">
        <f t="shared" si="265"/>
        <v>133.82908047712516</v>
      </c>
      <c r="X402" s="328">
        <f t="shared" si="300"/>
        <v>139.56666163370073</v>
      </c>
      <c r="Y402" s="328">
        <f t="shared" si="300"/>
        <v>155.14117469424733</v>
      </c>
      <c r="Z402" s="328">
        <f t="shared" si="300"/>
        <v>155.0883285520157</v>
      </c>
      <c r="AA402" s="328">
        <f t="shared" si="300"/>
        <v>170.71946247923901</v>
      </c>
      <c r="AB402" s="328">
        <f t="shared" si="300"/>
        <v>174.39226936433641</v>
      </c>
      <c r="AC402" s="328">
        <f t="shared" si="300"/>
        <v>190.58206250943681</v>
      </c>
      <c r="AD402" s="328">
        <f t="shared" si="301"/>
        <v>199.19598369319039</v>
      </c>
      <c r="AE402" s="328">
        <f t="shared" si="297"/>
        <v>201.84961497810659</v>
      </c>
      <c r="AF402" s="328">
        <f t="shared" si="298"/>
        <v>216.71825456741658</v>
      </c>
      <c r="AG402" s="329">
        <f t="shared" si="298"/>
        <v>227.10629624037446</v>
      </c>
      <c r="AH402" s="766">
        <v>1</v>
      </c>
      <c r="AI402" s="767">
        <v>1</v>
      </c>
      <c r="AJ402" s="767">
        <v>1</v>
      </c>
      <c r="AK402" s="767">
        <v>1</v>
      </c>
      <c r="AL402" s="767">
        <v>1</v>
      </c>
      <c r="AM402" s="767">
        <v>1</v>
      </c>
      <c r="AN402" s="767">
        <v>1</v>
      </c>
      <c r="AO402" s="767">
        <v>1</v>
      </c>
      <c r="AP402" s="767">
        <v>1</v>
      </c>
      <c r="AQ402" s="767">
        <v>1</v>
      </c>
      <c r="AR402" s="767">
        <v>1</v>
      </c>
      <c r="AS402" s="767">
        <v>1</v>
      </c>
      <c r="AT402" s="767">
        <v>4</v>
      </c>
      <c r="AU402" s="767">
        <v>6</v>
      </c>
      <c r="AV402" s="769">
        <v>7</v>
      </c>
    </row>
    <row r="403" spans="2:48" ht="14.4" x14ac:dyDescent="0.3">
      <c r="B403" s="904"/>
      <c r="C403" s="1" t="s">
        <v>3</v>
      </c>
      <c r="D403" s="740">
        <v>10057</v>
      </c>
      <c r="E403" s="740">
        <v>11725</v>
      </c>
      <c r="F403" s="740">
        <v>11214</v>
      </c>
      <c r="G403" s="740">
        <v>10857</v>
      </c>
      <c r="H403" s="740">
        <v>11961</v>
      </c>
      <c r="I403" s="740">
        <v>11997</v>
      </c>
      <c r="J403" s="740">
        <v>11041</v>
      </c>
      <c r="K403" s="740">
        <v>10503</v>
      </c>
      <c r="L403" s="740">
        <v>11304</v>
      </c>
      <c r="M403" s="740">
        <v>11276</v>
      </c>
      <c r="N403" s="740">
        <v>18982</v>
      </c>
      <c r="O403" s="740">
        <v>19951</v>
      </c>
      <c r="P403" s="741">
        <v>20064</v>
      </c>
      <c r="Q403" s="741">
        <v>20688</v>
      </c>
      <c r="R403" s="741">
        <v>21105</v>
      </c>
      <c r="S403" s="143">
        <f>100</f>
        <v>100</v>
      </c>
      <c r="T403" s="328">
        <f t="shared" si="265"/>
        <v>116.58546286168837</v>
      </c>
      <c r="U403" s="328">
        <f t="shared" si="265"/>
        <v>111.50442477876106</v>
      </c>
      <c r="V403" s="328">
        <f t="shared" si="265"/>
        <v>107.95465844685293</v>
      </c>
      <c r="W403" s="328">
        <f t="shared" si="265"/>
        <v>118.93208710351</v>
      </c>
      <c r="X403" s="328">
        <f t="shared" si="300"/>
        <v>119.29004673361838</v>
      </c>
      <c r="Y403" s="328">
        <f t="shared" si="300"/>
        <v>109.78422988962912</v>
      </c>
      <c r="Z403" s="328">
        <f t="shared" si="300"/>
        <v>104.43472208412051</v>
      </c>
      <c r="AA403" s="328">
        <f t="shared" si="300"/>
        <v>112.39932385403202</v>
      </c>
      <c r="AB403" s="328">
        <f t="shared" si="300"/>
        <v>112.12091080839217</v>
      </c>
      <c r="AC403" s="328">
        <f t="shared" si="300"/>
        <v>188.74415829770308</v>
      </c>
      <c r="AD403" s="328">
        <f t="shared" si="301"/>
        <v>198.37923834145371</v>
      </c>
      <c r="AE403" s="328">
        <f t="shared" si="297"/>
        <v>199.50283384707168</v>
      </c>
      <c r="AF403" s="328">
        <f t="shared" si="298"/>
        <v>205.70746743561699</v>
      </c>
      <c r="AG403" s="329">
        <f t="shared" si="298"/>
        <v>209.85383315103908</v>
      </c>
      <c r="AH403" s="766">
        <v>1</v>
      </c>
      <c r="AI403" s="767">
        <v>1</v>
      </c>
      <c r="AJ403" s="767">
        <v>1</v>
      </c>
      <c r="AK403" s="767">
        <v>1</v>
      </c>
      <c r="AL403" s="767">
        <v>1</v>
      </c>
      <c r="AM403" s="767">
        <v>1</v>
      </c>
      <c r="AN403" s="767">
        <v>1</v>
      </c>
      <c r="AO403" s="767">
        <v>1</v>
      </c>
      <c r="AP403" s="767">
        <v>1</v>
      </c>
      <c r="AQ403" s="767">
        <v>1</v>
      </c>
      <c r="AR403" s="767">
        <v>1</v>
      </c>
      <c r="AS403" s="767">
        <v>1</v>
      </c>
      <c r="AT403" s="767">
        <v>4</v>
      </c>
      <c r="AU403" s="767">
        <v>6</v>
      </c>
      <c r="AV403" s="769">
        <v>7</v>
      </c>
    </row>
    <row r="404" spans="2:48" ht="14.4" x14ac:dyDescent="0.3">
      <c r="B404" s="904"/>
      <c r="C404" s="1" t="s">
        <v>4</v>
      </c>
      <c r="D404" s="740">
        <v>18910</v>
      </c>
      <c r="E404" s="740">
        <v>18432</v>
      </c>
      <c r="F404" s="740">
        <v>18087</v>
      </c>
      <c r="G404" s="740">
        <v>15909</v>
      </c>
      <c r="H404" s="740">
        <v>16107</v>
      </c>
      <c r="I404" s="740">
        <v>14855</v>
      </c>
      <c r="J404" s="740">
        <v>15986</v>
      </c>
      <c r="K404" s="740">
        <v>16223</v>
      </c>
      <c r="L404" s="740">
        <v>17290</v>
      </c>
      <c r="M404" s="740">
        <v>17596</v>
      </c>
      <c r="N404" s="740">
        <v>19909</v>
      </c>
      <c r="O404" s="740">
        <v>18423</v>
      </c>
      <c r="P404" s="741">
        <v>18545</v>
      </c>
      <c r="Q404" s="741">
        <v>19217</v>
      </c>
      <c r="R404" s="741">
        <v>19670</v>
      </c>
      <c r="S404" s="143">
        <f>100</f>
        <v>100</v>
      </c>
      <c r="T404" s="328">
        <f t="shared" ref="T404:W413" si="302">E404*100/$D404</f>
        <v>97.472236911686934</v>
      </c>
      <c r="U404" s="328">
        <f t="shared" si="302"/>
        <v>95.647805393971439</v>
      </c>
      <c r="V404" s="328">
        <f t="shared" si="302"/>
        <v>84.130089899524066</v>
      </c>
      <c r="W404" s="328">
        <f t="shared" si="302"/>
        <v>85.177154944473827</v>
      </c>
      <c r="X404" s="328">
        <f t="shared" si="300"/>
        <v>78.556319407720778</v>
      </c>
      <c r="Y404" s="328">
        <f t="shared" si="300"/>
        <v>84.537281861448974</v>
      </c>
      <c r="Z404" s="328">
        <f t="shared" si="300"/>
        <v>85.790586991010045</v>
      </c>
      <c r="AA404" s="328">
        <f t="shared" si="300"/>
        <v>91.433104177683759</v>
      </c>
      <c r="AB404" s="328">
        <f t="shared" si="300"/>
        <v>93.051295610787946</v>
      </c>
      <c r="AC404" s="328">
        <f t="shared" si="300"/>
        <v>105.28291909042835</v>
      </c>
      <c r="AD404" s="328">
        <f t="shared" si="301"/>
        <v>97.424643046007404</v>
      </c>
      <c r="AE404" s="328">
        <f t="shared" si="297"/>
        <v>98.06980433632998</v>
      </c>
      <c r="AF404" s="328">
        <f t="shared" si="298"/>
        <v>101.62347964040191</v>
      </c>
      <c r="AG404" s="329">
        <f t="shared" si="298"/>
        <v>104.01903754627182</v>
      </c>
      <c r="AH404" s="766">
        <v>1</v>
      </c>
      <c r="AI404" s="767">
        <v>1</v>
      </c>
      <c r="AJ404" s="767">
        <v>1</v>
      </c>
      <c r="AK404" s="767">
        <v>1</v>
      </c>
      <c r="AL404" s="767">
        <v>1</v>
      </c>
      <c r="AM404" s="767">
        <v>1</v>
      </c>
      <c r="AN404" s="767">
        <v>1</v>
      </c>
      <c r="AO404" s="767">
        <v>1</v>
      </c>
      <c r="AP404" s="767">
        <v>1</v>
      </c>
      <c r="AQ404" s="767">
        <v>1</v>
      </c>
      <c r="AR404" s="767">
        <v>1</v>
      </c>
      <c r="AS404" s="767">
        <v>1</v>
      </c>
      <c r="AT404" s="767">
        <v>4</v>
      </c>
      <c r="AU404" s="767">
        <v>6</v>
      </c>
      <c r="AV404" s="769">
        <v>7</v>
      </c>
    </row>
    <row r="405" spans="2:48" ht="14.4" x14ac:dyDescent="0.3">
      <c r="B405" s="904"/>
      <c r="C405" s="1" t="s">
        <v>5</v>
      </c>
      <c r="D405" s="740">
        <v>41067</v>
      </c>
      <c r="E405" s="740">
        <v>44887</v>
      </c>
      <c r="F405" s="740">
        <v>50223</v>
      </c>
      <c r="G405" s="740">
        <v>42142</v>
      </c>
      <c r="H405" s="740">
        <v>37754</v>
      </c>
      <c r="I405" s="740">
        <v>34226</v>
      </c>
      <c r="J405" s="740">
        <v>31866</v>
      </c>
      <c r="K405" s="740">
        <v>34586</v>
      </c>
      <c r="L405" s="740">
        <v>35582</v>
      </c>
      <c r="M405" s="740">
        <v>45324</v>
      </c>
      <c r="N405" s="740">
        <v>47672</v>
      </c>
      <c r="O405" s="740">
        <v>51268</v>
      </c>
      <c r="P405" s="741">
        <v>52065</v>
      </c>
      <c r="Q405" s="741">
        <v>56541</v>
      </c>
      <c r="R405" s="741">
        <v>59706</v>
      </c>
      <c r="S405" s="143">
        <f>100</f>
        <v>100</v>
      </c>
      <c r="T405" s="328">
        <f t="shared" si="302"/>
        <v>109.30187254973579</v>
      </c>
      <c r="U405" s="328">
        <f t="shared" si="302"/>
        <v>122.29527357732486</v>
      </c>
      <c r="V405" s="328">
        <f t="shared" si="302"/>
        <v>102.6176735578445</v>
      </c>
      <c r="W405" s="328">
        <f t="shared" si="302"/>
        <v>91.932695351498765</v>
      </c>
      <c r="X405" s="328">
        <f t="shared" si="300"/>
        <v>83.341855991428645</v>
      </c>
      <c r="Y405" s="328">
        <f t="shared" si="300"/>
        <v>77.595149390021191</v>
      </c>
      <c r="Z405" s="328">
        <f t="shared" si="300"/>
        <v>84.218472252660291</v>
      </c>
      <c r="AA405" s="328">
        <f t="shared" si="300"/>
        <v>86.643777242067841</v>
      </c>
      <c r="AB405" s="328">
        <f t="shared" si="300"/>
        <v>110.36598728906421</v>
      </c>
      <c r="AC405" s="328">
        <f t="shared" si="300"/>
        <v>116.08347334843062</v>
      </c>
      <c r="AD405" s="328">
        <f t="shared" si="301"/>
        <v>124.83989578006673</v>
      </c>
      <c r="AE405" s="328">
        <f t="shared" si="297"/>
        <v>126.78062678062678</v>
      </c>
      <c r="AF405" s="328">
        <f t="shared" si="298"/>
        <v>137.67988896194024</v>
      </c>
      <c r="AG405" s="329">
        <f t="shared" si="298"/>
        <v>145.38680692526847</v>
      </c>
      <c r="AH405" s="766">
        <v>1</v>
      </c>
      <c r="AI405" s="767">
        <v>1</v>
      </c>
      <c r="AJ405" s="767">
        <v>1</v>
      </c>
      <c r="AK405" s="767">
        <v>1</v>
      </c>
      <c r="AL405" s="767">
        <v>1</v>
      </c>
      <c r="AM405" s="767">
        <v>1</v>
      </c>
      <c r="AN405" s="767">
        <v>1</v>
      </c>
      <c r="AO405" s="767">
        <v>1</v>
      </c>
      <c r="AP405" s="767">
        <v>1</v>
      </c>
      <c r="AQ405" s="767">
        <v>1</v>
      </c>
      <c r="AR405" s="767">
        <v>1</v>
      </c>
      <c r="AS405" s="767">
        <v>1</v>
      </c>
      <c r="AT405" s="767">
        <v>4</v>
      </c>
      <c r="AU405" s="767">
        <v>6</v>
      </c>
      <c r="AV405" s="769">
        <v>7</v>
      </c>
    </row>
    <row r="406" spans="2:48" ht="14.4" x14ac:dyDescent="0.3">
      <c r="B406" s="904"/>
      <c r="C406" s="1" t="s">
        <v>6</v>
      </c>
      <c r="D406" s="740">
        <v>96526</v>
      </c>
      <c r="E406" s="740">
        <v>107055</v>
      </c>
      <c r="F406" s="740">
        <v>113712</v>
      </c>
      <c r="G406" s="740">
        <v>103631</v>
      </c>
      <c r="H406" s="740">
        <v>101276</v>
      </c>
      <c r="I406" s="740">
        <v>98052</v>
      </c>
      <c r="J406" s="740">
        <v>99993</v>
      </c>
      <c r="K406" s="740">
        <v>102398</v>
      </c>
      <c r="L406" s="740">
        <v>109403</v>
      </c>
      <c r="M406" s="740">
        <v>120396</v>
      </c>
      <c r="N406" s="740">
        <v>137052</v>
      </c>
      <c r="O406" s="740">
        <v>142413</v>
      </c>
      <c r="P406" s="741">
        <v>144148</v>
      </c>
      <c r="Q406" s="741">
        <v>153859</v>
      </c>
      <c r="R406" s="741">
        <v>160646</v>
      </c>
      <c r="S406" s="143">
        <f>100</f>
        <v>100</v>
      </c>
      <c r="T406" s="328">
        <f t="shared" si="302"/>
        <v>110.9079419016638</v>
      </c>
      <c r="U406" s="328">
        <f t="shared" si="302"/>
        <v>117.80452934960529</v>
      </c>
      <c r="V406" s="328">
        <f t="shared" si="302"/>
        <v>107.36071110374407</v>
      </c>
      <c r="W406" s="328">
        <f t="shared" si="302"/>
        <v>104.92095393987113</v>
      </c>
      <c r="X406" s="328">
        <f t="shared" si="300"/>
        <v>101.58092120257754</v>
      </c>
      <c r="Y406" s="328">
        <f t="shared" si="300"/>
        <v>103.59177838095435</v>
      </c>
      <c r="Z406" s="328">
        <f t="shared" si="300"/>
        <v>106.08333505998384</v>
      </c>
      <c r="AA406" s="328">
        <f t="shared" si="300"/>
        <v>113.34044713341483</v>
      </c>
      <c r="AB406" s="328">
        <f t="shared" si="300"/>
        <v>124.72908853573131</v>
      </c>
      <c r="AC406" s="328">
        <f t="shared" si="300"/>
        <v>141.98454302467729</v>
      </c>
      <c r="AD406" s="328">
        <f t="shared" si="301"/>
        <v>147.53848703976132</v>
      </c>
      <c r="AE406" s="328">
        <f t="shared" si="297"/>
        <v>149.33593021569317</v>
      </c>
      <c r="AF406" s="328">
        <f t="shared" si="298"/>
        <v>159.39643204939603</v>
      </c>
      <c r="AG406" s="329">
        <f t="shared" si="298"/>
        <v>166.4276982367445</v>
      </c>
      <c r="AH406" s="766">
        <v>1</v>
      </c>
      <c r="AI406" s="767">
        <v>1</v>
      </c>
      <c r="AJ406" s="767">
        <v>1</v>
      </c>
      <c r="AK406" s="767">
        <v>1</v>
      </c>
      <c r="AL406" s="767">
        <v>1</v>
      </c>
      <c r="AM406" s="767">
        <v>1</v>
      </c>
      <c r="AN406" s="767">
        <v>1</v>
      </c>
      <c r="AO406" s="767">
        <v>1</v>
      </c>
      <c r="AP406" s="767">
        <v>1</v>
      </c>
      <c r="AQ406" s="767">
        <v>1</v>
      </c>
      <c r="AR406" s="767">
        <v>1</v>
      </c>
      <c r="AS406" s="767">
        <v>1</v>
      </c>
      <c r="AT406" s="767">
        <v>4</v>
      </c>
      <c r="AU406" s="767">
        <v>6</v>
      </c>
      <c r="AV406" s="769">
        <v>7</v>
      </c>
    </row>
    <row r="407" spans="2:48" ht="14.4" x14ac:dyDescent="0.3">
      <c r="B407" s="905"/>
      <c r="C407" s="8" t="s">
        <v>7</v>
      </c>
      <c r="D407">
        <v>55459</v>
      </c>
      <c r="E407">
        <v>62168</v>
      </c>
      <c r="F407">
        <v>63489</v>
      </c>
      <c r="G407">
        <v>61489</v>
      </c>
      <c r="H407">
        <v>63522</v>
      </c>
      <c r="I407">
        <v>63826</v>
      </c>
      <c r="J407">
        <v>68127</v>
      </c>
      <c r="K407">
        <v>67812</v>
      </c>
      <c r="L407">
        <v>73821</v>
      </c>
      <c r="M407">
        <v>75072</v>
      </c>
      <c r="N407">
        <v>89380</v>
      </c>
      <c r="O407">
        <v>91145</v>
      </c>
      <c r="P407">
        <v>92083</v>
      </c>
      <c r="Q407">
        <v>97318</v>
      </c>
      <c r="R407">
        <v>100940</v>
      </c>
      <c r="S407" s="143">
        <f>100</f>
        <v>100</v>
      </c>
      <c r="T407" s="328">
        <f t="shared" si="302"/>
        <v>112.09722497701004</v>
      </c>
      <c r="U407" s="328">
        <f t="shared" si="302"/>
        <v>114.47916478840224</v>
      </c>
      <c r="V407" s="328">
        <f t="shared" si="302"/>
        <v>110.87289709515137</v>
      </c>
      <c r="W407" s="328">
        <f t="shared" si="302"/>
        <v>114.53866820534088</v>
      </c>
      <c r="X407" s="328">
        <f t="shared" si="300"/>
        <v>115.08682089471502</v>
      </c>
      <c r="Y407" s="328">
        <f t="shared" si="300"/>
        <v>122.84209956905102</v>
      </c>
      <c r="Z407" s="328">
        <f t="shared" si="300"/>
        <v>122.274112407364</v>
      </c>
      <c r="AA407" s="328">
        <f t="shared" si="300"/>
        <v>133.10914369173625</v>
      </c>
      <c r="AB407" s="328">
        <f t="shared" si="300"/>
        <v>135.36486413386464</v>
      </c>
      <c r="AC407" s="328">
        <f t="shared" si="300"/>
        <v>161.16410321138139</v>
      </c>
      <c r="AD407" s="328">
        <f t="shared" si="301"/>
        <v>164.34663445067528</v>
      </c>
      <c r="AE407" s="328">
        <f t="shared" si="297"/>
        <v>166.03797399880992</v>
      </c>
      <c r="AF407" s="328">
        <f t="shared" si="298"/>
        <v>175.47737968589408</v>
      </c>
      <c r="AG407" s="329">
        <f t="shared" si="298"/>
        <v>182.00833047837142</v>
      </c>
      <c r="AH407" s="770"/>
      <c r="AI407" s="771"/>
      <c r="AJ407" s="771"/>
      <c r="AK407" s="771"/>
      <c r="AL407" s="771"/>
      <c r="AM407" s="771"/>
      <c r="AN407" s="771"/>
      <c r="AO407" s="771"/>
      <c r="AP407" s="771"/>
      <c r="AQ407" s="771"/>
      <c r="AR407" s="771"/>
      <c r="AS407" s="771"/>
      <c r="AT407" s="771"/>
      <c r="AU407" s="771"/>
      <c r="AV407" s="772"/>
    </row>
    <row r="408" spans="2:48" ht="15" customHeight="1" x14ac:dyDescent="0.3">
      <c r="B408" s="904" t="s">
        <v>78</v>
      </c>
      <c r="C408" s="1" t="s">
        <v>2</v>
      </c>
      <c r="D408" s="740">
        <v>13423</v>
      </c>
      <c r="E408" s="740">
        <v>18136</v>
      </c>
      <c r="F408" s="740">
        <v>17663</v>
      </c>
      <c r="G408" s="740">
        <v>20178</v>
      </c>
      <c r="H408" s="740">
        <v>20482</v>
      </c>
      <c r="I408" s="740">
        <v>23773</v>
      </c>
      <c r="J408" s="740">
        <v>25836</v>
      </c>
      <c r="K408" s="740">
        <v>26201</v>
      </c>
      <c r="L408" s="740">
        <v>31438</v>
      </c>
      <c r="M408" s="740">
        <v>32274</v>
      </c>
      <c r="N408" s="740">
        <v>33431</v>
      </c>
      <c r="O408" s="740">
        <v>35022</v>
      </c>
      <c r="P408" s="741">
        <v>35489</v>
      </c>
      <c r="Q408" s="741">
        <v>38103</v>
      </c>
      <c r="R408" s="741">
        <v>39929</v>
      </c>
      <c r="S408" s="143">
        <f>100</f>
        <v>100</v>
      </c>
      <c r="T408" s="328">
        <f t="shared" si="302"/>
        <v>135.11137599642404</v>
      </c>
      <c r="U408" s="328">
        <f t="shared" si="302"/>
        <v>131.58757356775683</v>
      </c>
      <c r="V408" s="328">
        <f t="shared" si="302"/>
        <v>150.32407062504657</v>
      </c>
      <c r="W408" s="328">
        <f t="shared" si="302"/>
        <v>152.58884005065931</v>
      </c>
      <c r="X408" s="328">
        <f t="shared" si="300"/>
        <v>177.10645906280266</v>
      </c>
      <c r="Y408" s="328">
        <f t="shared" si="300"/>
        <v>192.47560157937869</v>
      </c>
      <c r="Z408" s="328">
        <f t="shared" si="300"/>
        <v>195.19481486999925</v>
      </c>
      <c r="AA408" s="328">
        <f t="shared" si="300"/>
        <v>234.20993816583476</v>
      </c>
      <c r="AB408" s="328">
        <f t="shared" si="300"/>
        <v>240.43805408626983</v>
      </c>
      <c r="AC408" s="328">
        <f t="shared" si="300"/>
        <v>249.05758772256576</v>
      </c>
      <c r="AD408" s="328">
        <f t="shared" si="301"/>
        <v>260.9103777099009</v>
      </c>
      <c r="AE408" s="328">
        <f t="shared" si="297"/>
        <v>264.38948074200999</v>
      </c>
      <c r="AF408" s="328">
        <f t="shared" si="298"/>
        <v>283.86351784250911</v>
      </c>
      <c r="AG408" s="329">
        <f t="shared" si="298"/>
        <v>297.46703419503837</v>
      </c>
      <c r="AH408" s="766">
        <v>1</v>
      </c>
      <c r="AI408" s="767">
        <v>1</v>
      </c>
      <c r="AJ408" s="767">
        <v>1</v>
      </c>
      <c r="AK408" s="767">
        <v>1</v>
      </c>
      <c r="AL408" s="767">
        <v>1</v>
      </c>
      <c r="AM408" s="767">
        <v>1</v>
      </c>
      <c r="AN408" s="767">
        <v>1</v>
      </c>
      <c r="AO408" s="767">
        <v>1</v>
      </c>
      <c r="AP408" s="767">
        <v>1</v>
      </c>
      <c r="AQ408" s="767">
        <v>1</v>
      </c>
      <c r="AR408" s="767">
        <v>1</v>
      </c>
      <c r="AS408" s="767">
        <v>1</v>
      </c>
      <c r="AT408" s="767">
        <v>4</v>
      </c>
      <c r="AU408" s="767">
        <v>6</v>
      </c>
      <c r="AV408" s="769">
        <v>7</v>
      </c>
    </row>
    <row r="409" spans="2:48" ht="14.4" x14ac:dyDescent="0.3">
      <c r="B409" s="904"/>
      <c r="C409" s="1" t="s">
        <v>3</v>
      </c>
      <c r="D409" s="740">
        <v>3671</v>
      </c>
      <c r="E409" s="740">
        <v>3935</v>
      </c>
      <c r="F409" s="740">
        <v>4546</v>
      </c>
      <c r="G409" s="740">
        <v>4988</v>
      </c>
      <c r="H409" s="740">
        <v>5776</v>
      </c>
      <c r="I409" s="740">
        <v>5790</v>
      </c>
      <c r="J409" s="740">
        <v>5645</v>
      </c>
      <c r="K409" s="740">
        <v>6505</v>
      </c>
      <c r="L409" s="740">
        <v>6585</v>
      </c>
      <c r="M409" s="740">
        <v>7032</v>
      </c>
      <c r="N409" s="740">
        <v>9981</v>
      </c>
      <c r="O409" s="740">
        <v>10619</v>
      </c>
      <c r="P409" s="741">
        <v>10679</v>
      </c>
      <c r="Q409" s="741">
        <v>11011</v>
      </c>
      <c r="R409" s="741">
        <v>11233</v>
      </c>
      <c r="S409" s="143">
        <f>100</f>
        <v>100</v>
      </c>
      <c r="T409" s="328">
        <f t="shared" si="302"/>
        <v>107.19150095341868</v>
      </c>
      <c r="U409" s="328">
        <f t="shared" si="302"/>
        <v>123.83546717515664</v>
      </c>
      <c r="V409" s="328">
        <f t="shared" si="302"/>
        <v>135.87578316535004</v>
      </c>
      <c r="W409" s="328">
        <f t="shared" si="302"/>
        <v>157.34132388994826</v>
      </c>
      <c r="X409" s="328">
        <f t="shared" si="300"/>
        <v>157.72269136475074</v>
      </c>
      <c r="Y409" s="328">
        <f t="shared" si="300"/>
        <v>153.77281394715337</v>
      </c>
      <c r="Z409" s="328">
        <f t="shared" si="300"/>
        <v>177.19967311359304</v>
      </c>
      <c r="AA409" s="328">
        <f t="shared" si="300"/>
        <v>179.37891582675022</v>
      </c>
      <c r="AB409" s="328">
        <f t="shared" si="300"/>
        <v>191.55543448651594</v>
      </c>
      <c r="AC409" s="328">
        <f t="shared" si="300"/>
        <v>271.88776900027239</v>
      </c>
      <c r="AD409" s="328">
        <f t="shared" si="301"/>
        <v>289.26722963770089</v>
      </c>
      <c r="AE409" s="328">
        <f t="shared" si="297"/>
        <v>290.90166167256876</v>
      </c>
      <c r="AF409" s="328">
        <f t="shared" si="298"/>
        <v>299.94551893217107</v>
      </c>
      <c r="AG409" s="329">
        <f t="shared" si="298"/>
        <v>305.99291746118223</v>
      </c>
      <c r="AH409" s="766">
        <v>1</v>
      </c>
      <c r="AI409" s="767">
        <v>1</v>
      </c>
      <c r="AJ409" s="767">
        <v>1</v>
      </c>
      <c r="AK409" s="767">
        <v>1</v>
      </c>
      <c r="AL409" s="767">
        <v>1</v>
      </c>
      <c r="AM409" s="767">
        <v>1</v>
      </c>
      <c r="AN409" s="767">
        <v>1</v>
      </c>
      <c r="AO409" s="767">
        <v>1</v>
      </c>
      <c r="AP409" s="767">
        <v>1</v>
      </c>
      <c r="AQ409" s="767">
        <v>1</v>
      </c>
      <c r="AR409" s="767">
        <v>1</v>
      </c>
      <c r="AS409" s="767">
        <v>1</v>
      </c>
      <c r="AT409" s="767">
        <v>4</v>
      </c>
      <c r="AU409" s="767">
        <v>6</v>
      </c>
      <c r="AV409" s="769">
        <v>7</v>
      </c>
    </row>
    <row r="410" spans="2:48" ht="14.4" x14ac:dyDescent="0.3">
      <c r="B410" s="904"/>
      <c r="C410" s="1" t="s">
        <v>4</v>
      </c>
      <c r="D410" s="740">
        <v>5770</v>
      </c>
      <c r="E410" s="740">
        <v>6563</v>
      </c>
      <c r="F410" s="740">
        <v>7001</v>
      </c>
      <c r="G410" s="740">
        <v>7130</v>
      </c>
      <c r="H410" s="740">
        <v>6582</v>
      </c>
      <c r="I410" s="740">
        <v>8298</v>
      </c>
      <c r="J410" s="740">
        <v>10597</v>
      </c>
      <c r="K410" s="740">
        <v>11102</v>
      </c>
      <c r="L410" s="740">
        <v>13933</v>
      </c>
      <c r="M410" s="740">
        <v>14132</v>
      </c>
      <c r="N410" s="740">
        <v>15005</v>
      </c>
      <c r="O410" s="740">
        <v>14990</v>
      </c>
      <c r="P410" s="741">
        <v>15089</v>
      </c>
      <c r="Q410" s="741">
        <v>15636</v>
      </c>
      <c r="R410" s="741">
        <v>16004</v>
      </c>
      <c r="S410" s="143">
        <f>100</f>
        <v>100</v>
      </c>
      <c r="T410" s="328">
        <f t="shared" si="302"/>
        <v>113.74350086655113</v>
      </c>
      <c r="U410" s="328">
        <f t="shared" si="302"/>
        <v>121.33448873483536</v>
      </c>
      <c r="V410" s="328">
        <f t="shared" si="302"/>
        <v>123.57019064124783</v>
      </c>
      <c r="W410" s="328">
        <f t="shared" si="302"/>
        <v>114.07279029462738</v>
      </c>
      <c r="X410" s="328">
        <f t="shared" si="300"/>
        <v>143.81282495667244</v>
      </c>
      <c r="Y410" s="328">
        <f t="shared" si="300"/>
        <v>183.65684575389949</v>
      </c>
      <c r="Z410" s="328">
        <f t="shared" si="300"/>
        <v>192.40901213171577</v>
      </c>
      <c r="AA410" s="328">
        <f t="shared" si="300"/>
        <v>241.47313691507799</v>
      </c>
      <c r="AB410" s="328">
        <f t="shared" si="300"/>
        <v>244.92201039861351</v>
      </c>
      <c r="AC410" s="328">
        <f t="shared" si="300"/>
        <v>260.05199306759101</v>
      </c>
      <c r="AD410" s="328">
        <f t="shared" si="301"/>
        <v>259.79202772963606</v>
      </c>
      <c r="AE410" s="328">
        <f t="shared" si="297"/>
        <v>261.50779896013864</v>
      </c>
      <c r="AF410" s="328">
        <f t="shared" si="298"/>
        <v>270.9878682842288</v>
      </c>
      <c r="AG410" s="329">
        <f t="shared" si="298"/>
        <v>277.36568457538993</v>
      </c>
      <c r="AH410" s="766">
        <v>1</v>
      </c>
      <c r="AI410" s="767">
        <v>1</v>
      </c>
      <c r="AJ410" s="767">
        <v>1</v>
      </c>
      <c r="AK410" s="767">
        <v>1</v>
      </c>
      <c r="AL410" s="767">
        <v>1</v>
      </c>
      <c r="AM410" s="767">
        <v>1</v>
      </c>
      <c r="AN410" s="767">
        <v>1</v>
      </c>
      <c r="AO410" s="767">
        <v>1</v>
      </c>
      <c r="AP410" s="767">
        <v>1</v>
      </c>
      <c r="AQ410" s="767">
        <v>1</v>
      </c>
      <c r="AR410" s="767">
        <v>1</v>
      </c>
      <c r="AS410" s="767">
        <v>1</v>
      </c>
      <c r="AT410" s="767">
        <v>4</v>
      </c>
      <c r="AU410" s="767">
        <v>6</v>
      </c>
      <c r="AV410" s="769">
        <v>7</v>
      </c>
    </row>
    <row r="411" spans="2:48" ht="14.4" x14ac:dyDescent="0.3">
      <c r="B411" s="904"/>
      <c r="C411" s="1" t="s">
        <v>5</v>
      </c>
      <c r="D411" s="740">
        <v>5779</v>
      </c>
      <c r="E411" s="740">
        <v>6614</v>
      </c>
      <c r="F411" s="740">
        <v>15833</v>
      </c>
      <c r="G411" s="740">
        <v>18828</v>
      </c>
      <c r="H411" s="740">
        <v>19961</v>
      </c>
      <c r="I411" s="740">
        <v>21372</v>
      </c>
      <c r="J411" s="740">
        <v>20304</v>
      </c>
      <c r="K411" s="740">
        <v>25441</v>
      </c>
      <c r="L411" s="740">
        <v>25717</v>
      </c>
      <c r="M411" s="740">
        <v>29128</v>
      </c>
      <c r="N411" s="740">
        <v>31106</v>
      </c>
      <c r="O411" s="740">
        <v>32755</v>
      </c>
      <c r="P411" s="741">
        <v>33264</v>
      </c>
      <c r="Q411" s="741">
        <v>36123</v>
      </c>
      <c r="R411" s="741">
        <v>38145</v>
      </c>
      <c r="S411" s="143">
        <f>100</f>
        <v>100</v>
      </c>
      <c r="T411" s="328">
        <f t="shared" si="302"/>
        <v>114.44886658591452</v>
      </c>
      <c r="U411" s="328">
        <f t="shared" si="302"/>
        <v>273.97473611351444</v>
      </c>
      <c r="V411" s="328">
        <f t="shared" si="302"/>
        <v>325.80031147257313</v>
      </c>
      <c r="W411" s="328">
        <f t="shared" si="302"/>
        <v>345.40577954663439</v>
      </c>
      <c r="X411" s="328">
        <f t="shared" si="300"/>
        <v>369.82176847205398</v>
      </c>
      <c r="Y411" s="328">
        <f t="shared" si="300"/>
        <v>351.34106246755493</v>
      </c>
      <c r="Z411" s="328">
        <f t="shared" si="300"/>
        <v>440.2318740266482</v>
      </c>
      <c r="AA411" s="328">
        <f t="shared" si="300"/>
        <v>445.00778681432774</v>
      </c>
      <c r="AB411" s="328">
        <f t="shared" si="300"/>
        <v>504.03183941858452</v>
      </c>
      <c r="AC411" s="328">
        <f t="shared" si="300"/>
        <v>538.25921439695446</v>
      </c>
      <c r="AD411" s="328">
        <f t="shared" si="301"/>
        <v>566.79356290015573</v>
      </c>
      <c r="AE411" s="328">
        <f t="shared" si="297"/>
        <v>575.60131510641975</v>
      </c>
      <c r="AF411" s="328">
        <f t="shared" si="298"/>
        <v>625.07354213531755</v>
      </c>
      <c r="AG411" s="329">
        <f t="shared" si="298"/>
        <v>660.06229451462195</v>
      </c>
      <c r="AH411" s="766">
        <v>1</v>
      </c>
      <c r="AI411" s="767">
        <v>1</v>
      </c>
      <c r="AJ411" s="767">
        <v>1</v>
      </c>
      <c r="AK411" s="767">
        <v>1</v>
      </c>
      <c r="AL411" s="767">
        <v>1</v>
      </c>
      <c r="AM411" s="767">
        <v>1</v>
      </c>
      <c r="AN411" s="767">
        <v>1</v>
      </c>
      <c r="AO411" s="767">
        <v>1</v>
      </c>
      <c r="AP411" s="767">
        <v>1</v>
      </c>
      <c r="AQ411" s="767">
        <v>1</v>
      </c>
      <c r="AR411" s="767">
        <v>1</v>
      </c>
      <c r="AS411" s="767">
        <v>1</v>
      </c>
      <c r="AT411" s="767">
        <v>4</v>
      </c>
      <c r="AU411" s="767">
        <v>6</v>
      </c>
      <c r="AV411" s="769">
        <v>7</v>
      </c>
    </row>
    <row r="412" spans="2:48" ht="14.4" x14ac:dyDescent="0.3">
      <c r="B412" s="904"/>
      <c r="C412" s="1" t="s">
        <v>6</v>
      </c>
      <c r="D412" s="740">
        <v>28643</v>
      </c>
      <c r="E412" s="740">
        <v>35248</v>
      </c>
      <c r="F412" s="740">
        <v>45043</v>
      </c>
      <c r="G412" s="740">
        <v>51124</v>
      </c>
      <c r="H412" s="740">
        <v>52801</v>
      </c>
      <c r="I412" s="740">
        <v>59233</v>
      </c>
      <c r="J412" s="740">
        <v>62382</v>
      </c>
      <c r="K412" s="740">
        <v>69249</v>
      </c>
      <c r="L412" s="740">
        <v>77673</v>
      </c>
      <c r="M412" s="740">
        <v>82566</v>
      </c>
      <c r="N412" s="740">
        <v>89523</v>
      </c>
      <c r="O412" s="740">
        <v>93386</v>
      </c>
      <c r="P412" s="741">
        <v>94521</v>
      </c>
      <c r="Q412" s="741">
        <v>100873</v>
      </c>
      <c r="R412" s="741">
        <v>105311</v>
      </c>
      <c r="S412" s="143">
        <f>100</f>
        <v>100</v>
      </c>
      <c r="T412" s="328">
        <f t="shared" si="302"/>
        <v>123.0597353629159</v>
      </c>
      <c r="U412" s="328">
        <f t="shared" si="302"/>
        <v>157.25657228642251</v>
      </c>
      <c r="V412" s="328">
        <f t="shared" si="302"/>
        <v>178.48689033969904</v>
      </c>
      <c r="W412" s="328">
        <f t="shared" si="302"/>
        <v>184.34172398142653</v>
      </c>
      <c r="X412" s="328">
        <f t="shared" si="300"/>
        <v>206.79747233180882</v>
      </c>
      <c r="Y412" s="328">
        <f t="shared" si="300"/>
        <v>217.79143246168348</v>
      </c>
      <c r="Z412" s="328">
        <f t="shared" si="300"/>
        <v>241.76587647941906</v>
      </c>
      <c r="AA412" s="328">
        <f t="shared" si="300"/>
        <v>271.17620360995704</v>
      </c>
      <c r="AB412" s="328">
        <f t="shared" si="300"/>
        <v>288.25891142687567</v>
      </c>
      <c r="AC412" s="328">
        <f t="shared" si="300"/>
        <v>312.54756834130501</v>
      </c>
      <c r="AD412" s="328">
        <f t="shared" si="301"/>
        <v>326.03428411828372</v>
      </c>
      <c r="AE412" s="328">
        <f t="shared" si="297"/>
        <v>329.99685787103306</v>
      </c>
      <c r="AF412" s="328">
        <f t="shared" si="298"/>
        <v>352.17330586879865</v>
      </c>
      <c r="AG412" s="329">
        <f t="shared" si="298"/>
        <v>367.66749293020985</v>
      </c>
      <c r="AH412" s="766">
        <v>1</v>
      </c>
      <c r="AI412" s="767">
        <v>1</v>
      </c>
      <c r="AJ412" s="767">
        <v>1</v>
      </c>
      <c r="AK412" s="767">
        <v>1</v>
      </c>
      <c r="AL412" s="767">
        <v>1</v>
      </c>
      <c r="AM412" s="767">
        <v>1</v>
      </c>
      <c r="AN412" s="767">
        <v>1</v>
      </c>
      <c r="AO412" s="767">
        <v>1</v>
      </c>
      <c r="AP412" s="767">
        <v>1</v>
      </c>
      <c r="AQ412" s="767">
        <v>1</v>
      </c>
      <c r="AR412" s="767">
        <v>1</v>
      </c>
      <c r="AS412" s="767">
        <v>1</v>
      </c>
      <c r="AT412" s="767">
        <v>4</v>
      </c>
      <c r="AU412" s="767">
        <v>6</v>
      </c>
      <c r="AV412" s="769">
        <v>7</v>
      </c>
    </row>
    <row r="413" spans="2:48" ht="15" thickBot="1" x14ac:dyDescent="0.35">
      <c r="B413" s="907"/>
      <c r="C413" s="9" t="s">
        <v>7</v>
      </c>
      <c r="D413">
        <v>22864</v>
      </c>
      <c r="E413">
        <v>28634</v>
      </c>
      <c r="F413">
        <v>29210</v>
      </c>
      <c r="G413">
        <v>32296</v>
      </c>
      <c r="H413">
        <v>32840</v>
      </c>
      <c r="I413">
        <v>37861</v>
      </c>
      <c r="J413">
        <v>42078</v>
      </c>
      <c r="K413">
        <v>43808</v>
      </c>
      <c r="L413">
        <v>51956</v>
      </c>
      <c r="M413">
        <v>53438</v>
      </c>
      <c r="N413">
        <v>58417</v>
      </c>
      <c r="O413">
        <v>60631</v>
      </c>
      <c r="P413">
        <v>61257</v>
      </c>
      <c r="Q413">
        <v>64750</v>
      </c>
      <c r="R413">
        <v>67166</v>
      </c>
      <c r="S413" s="144">
        <f>100</f>
        <v>100</v>
      </c>
      <c r="T413" s="330">
        <f t="shared" si="302"/>
        <v>125.23617914625612</v>
      </c>
      <c r="U413" s="330">
        <f t="shared" si="302"/>
        <v>127.7554233729881</v>
      </c>
      <c r="V413" s="330">
        <f t="shared" si="302"/>
        <v>141.25262421273618</v>
      </c>
      <c r="W413" s="330">
        <f t="shared" si="302"/>
        <v>143.63191042687194</v>
      </c>
      <c r="X413" s="330">
        <f t="shared" si="300"/>
        <v>165.59219734079775</v>
      </c>
      <c r="Y413" s="330">
        <f t="shared" si="300"/>
        <v>184.03603918824354</v>
      </c>
      <c r="Z413" s="330">
        <f t="shared" si="300"/>
        <v>191.60251924422673</v>
      </c>
      <c r="AA413" s="330">
        <f t="shared" si="300"/>
        <v>227.23932820153954</v>
      </c>
      <c r="AB413" s="330">
        <f t="shared" si="300"/>
        <v>233.72113365990202</v>
      </c>
      <c r="AC413" s="330">
        <f t="shared" si="300"/>
        <v>255.49772568229531</v>
      </c>
      <c r="AD413" s="330">
        <f t="shared" si="301"/>
        <v>265.18107067879635</v>
      </c>
      <c r="AE413" s="330">
        <f t="shared" si="297"/>
        <v>267.91899930020992</v>
      </c>
      <c r="AF413" s="330">
        <f t="shared" si="298"/>
        <v>283.19629111266619</v>
      </c>
      <c r="AG413" s="331">
        <f t="shared" si="298"/>
        <v>293.7631210636809</v>
      </c>
      <c r="AH413" s="749"/>
      <c r="AI413" s="750"/>
      <c r="AJ413" s="750"/>
      <c r="AK413" s="750"/>
      <c r="AL413" s="750"/>
      <c r="AM413" s="750"/>
      <c r="AN413" s="750"/>
      <c r="AO413" s="750"/>
      <c r="AP413" s="750"/>
      <c r="AQ413" s="750"/>
      <c r="AR413" s="750"/>
      <c r="AS413" s="750"/>
      <c r="AT413" s="750"/>
      <c r="AU413" s="750"/>
      <c r="AV413" s="751"/>
    </row>
    <row r="414" spans="2:48" x14ac:dyDescent="0.25">
      <c r="H414" s="13"/>
      <c r="J414" s="13"/>
      <c r="N414" s="13"/>
      <c r="O414" s="13"/>
      <c r="P414" s="13"/>
      <c r="AC414" s="13"/>
      <c r="AD414" s="13"/>
      <c r="AE414" s="13"/>
      <c r="AH414" s="13"/>
      <c r="AI414" s="13"/>
      <c r="AJ414" s="13"/>
      <c r="AK414" s="13"/>
      <c r="AL414" s="13"/>
      <c r="AM414" s="13"/>
      <c r="AN414" s="13"/>
      <c r="AR414" s="13"/>
      <c r="AS414" s="13"/>
      <c r="AT414" s="13"/>
    </row>
    <row r="415" spans="2:48" x14ac:dyDescent="0.25">
      <c r="H415" s="13"/>
      <c r="J415" s="13"/>
      <c r="N415" s="13"/>
      <c r="O415" s="13"/>
      <c r="P415" s="13"/>
      <c r="AC415" s="13"/>
      <c r="AD415" s="13"/>
      <c r="AE415" s="13"/>
      <c r="AH415" s="13"/>
      <c r="AI415" s="13"/>
      <c r="AJ415" s="13"/>
      <c r="AK415" s="13"/>
      <c r="AL415" s="13"/>
      <c r="AM415" s="13"/>
      <c r="AN415" s="13"/>
      <c r="AR415" s="13"/>
      <c r="AS415" s="13"/>
      <c r="AT415" s="13"/>
    </row>
    <row r="416" spans="2:48" x14ac:dyDescent="0.25">
      <c r="H416" s="13"/>
      <c r="J416" s="13"/>
      <c r="N416" s="13"/>
      <c r="O416" s="13"/>
      <c r="P416" s="13"/>
      <c r="AC416" s="13"/>
      <c r="AD416" s="13"/>
      <c r="AE416" s="13"/>
      <c r="AH416" s="13"/>
      <c r="AI416" s="13"/>
      <c r="AJ416" s="13"/>
      <c r="AK416" s="13"/>
      <c r="AL416" s="13"/>
      <c r="AM416" s="13"/>
      <c r="AN416" s="13"/>
      <c r="AR416" s="13"/>
      <c r="AS416" s="13"/>
      <c r="AT416" s="13"/>
    </row>
    <row r="417" spans="8:46" x14ac:dyDescent="0.25">
      <c r="H417" s="13"/>
      <c r="J417" s="13"/>
      <c r="N417" s="13"/>
      <c r="O417" s="13"/>
      <c r="P417" s="13"/>
      <c r="AH417" s="13"/>
      <c r="AI417" s="13"/>
      <c r="AJ417" s="13"/>
      <c r="AK417" s="13"/>
      <c r="AL417" s="13"/>
      <c r="AM417" s="13"/>
      <c r="AN417" s="13"/>
      <c r="AR417" s="13"/>
      <c r="AS417" s="13"/>
      <c r="AT417" s="13"/>
    </row>
    <row r="418" spans="8:46" x14ac:dyDescent="0.25">
      <c r="H418" s="13"/>
      <c r="J418" s="13"/>
      <c r="N418" s="13"/>
      <c r="O418" s="13"/>
      <c r="P418" s="13"/>
      <c r="AH418" s="13"/>
      <c r="AI418" s="13"/>
      <c r="AJ418" s="13"/>
      <c r="AK418" s="13"/>
      <c r="AL418" s="13"/>
      <c r="AM418" s="13"/>
      <c r="AN418" s="13"/>
      <c r="AR418" s="13"/>
      <c r="AS418" s="13"/>
      <c r="AT418" s="13"/>
    </row>
    <row r="419" spans="8:46" x14ac:dyDescent="0.25">
      <c r="H419" s="13"/>
      <c r="J419" s="13"/>
      <c r="N419" s="13"/>
      <c r="O419" s="13"/>
      <c r="P419" s="13"/>
      <c r="AH419" s="13"/>
      <c r="AI419" s="13"/>
      <c r="AJ419" s="13"/>
      <c r="AK419" s="13"/>
      <c r="AL419" s="13"/>
      <c r="AM419" s="13"/>
      <c r="AN419" s="13"/>
      <c r="AR419" s="13"/>
      <c r="AS419" s="13"/>
      <c r="AT419" s="13"/>
    </row>
    <row r="420" spans="8:46" x14ac:dyDescent="0.25">
      <c r="H420" s="13"/>
      <c r="J420" s="13"/>
      <c r="N420" s="13"/>
      <c r="O420" s="13"/>
      <c r="P420" s="13"/>
      <c r="AH420" s="13"/>
      <c r="AI420" s="13"/>
      <c r="AJ420" s="13"/>
      <c r="AK420" s="13"/>
      <c r="AL420" s="13"/>
      <c r="AM420" s="13"/>
      <c r="AN420" s="13"/>
      <c r="AR420" s="13"/>
      <c r="AS420" s="13"/>
      <c r="AT420" s="13"/>
    </row>
    <row r="421" spans="8:46" x14ac:dyDescent="0.25">
      <c r="H421" s="13"/>
      <c r="J421" s="13"/>
      <c r="N421" s="13"/>
      <c r="O421" s="13"/>
      <c r="P421" s="13"/>
      <c r="AH421" s="13"/>
      <c r="AI421" s="13"/>
      <c r="AJ421" s="13"/>
      <c r="AK421" s="13"/>
      <c r="AL421" s="13"/>
      <c r="AM421" s="13"/>
      <c r="AN421" s="13"/>
      <c r="AR421" s="13"/>
      <c r="AS421" s="13"/>
      <c r="AT421" s="13"/>
    </row>
    <row r="422" spans="8:46" x14ac:dyDescent="0.25">
      <c r="H422" s="13"/>
      <c r="J422" s="13"/>
      <c r="N422" s="13"/>
      <c r="O422" s="13"/>
      <c r="P422" s="13"/>
      <c r="AH422" s="13"/>
      <c r="AI422" s="13"/>
      <c r="AJ422" s="13"/>
      <c r="AK422" s="13"/>
      <c r="AL422" s="13"/>
      <c r="AM422" s="13"/>
      <c r="AN422" s="13"/>
      <c r="AR422" s="13"/>
      <c r="AS422" s="13"/>
      <c r="AT422" s="13"/>
    </row>
    <row r="423" spans="8:46" x14ac:dyDescent="0.25">
      <c r="H423" s="13"/>
      <c r="J423" s="13"/>
      <c r="N423" s="13"/>
      <c r="O423" s="13"/>
      <c r="P423" s="13"/>
      <c r="AH423" s="13"/>
      <c r="AI423" s="13"/>
      <c r="AJ423" s="13"/>
      <c r="AK423" s="13"/>
      <c r="AL423" s="13"/>
      <c r="AM423" s="13"/>
      <c r="AN423" s="13"/>
      <c r="AR423" s="13"/>
      <c r="AS423" s="13"/>
      <c r="AT423" s="13"/>
    </row>
    <row r="424" spans="8:46" x14ac:dyDescent="0.25">
      <c r="H424" s="13"/>
      <c r="J424" s="13"/>
      <c r="N424" s="13"/>
      <c r="O424" s="13"/>
      <c r="P424" s="13"/>
      <c r="AH424" s="13"/>
      <c r="AI424" s="13"/>
      <c r="AJ424" s="13"/>
      <c r="AK424" s="13"/>
      <c r="AL424" s="13"/>
      <c r="AM424" s="13"/>
      <c r="AN424" s="13"/>
      <c r="AR424" s="13"/>
      <c r="AS424" s="13"/>
      <c r="AT424" s="13"/>
    </row>
    <row r="425" spans="8:46" x14ac:dyDescent="0.25">
      <c r="H425" s="13"/>
      <c r="J425" s="13"/>
      <c r="N425" s="13"/>
      <c r="O425" s="13"/>
      <c r="P425" s="13"/>
      <c r="AH425" s="13"/>
      <c r="AI425" s="13"/>
      <c r="AJ425" s="13"/>
      <c r="AK425" s="13"/>
      <c r="AL425" s="13"/>
      <c r="AM425" s="13"/>
      <c r="AN425" s="13"/>
      <c r="AR425" s="13"/>
      <c r="AS425" s="13"/>
      <c r="AT425" s="13"/>
    </row>
    <row r="426" spans="8:46" x14ac:dyDescent="0.25">
      <c r="H426" s="13"/>
      <c r="J426" s="13"/>
      <c r="N426" s="13"/>
      <c r="O426" s="13"/>
      <c r="P426" s="13"/>
      <c r="AH426" s="13"/>
      <c r="AI426" s="13"/>
      <c r="AJ426" s="13"/>
      <c r="AK426" s="13"/>
      <c r="AL426" s="13"/>
      <c r="AM426" s="13"/>
      <c r="AN426" s="13"/>
      <c r="AR426" s="13"/>
      <c r="AS426" s="13"/>
      <c r="AT426" s="13"/>
    </row>
    <row r="427" spans="8:46" x14ac:dyDescent="0.25">
      <c r="H427" s="13"/>
      <c r="J427" s="13"/>
      <c r="N427" s="13"/>
      <c r="O427" s="13"/>
      <c r="P427" s="13"/>
      <c r="AH427" s="13"/>
      <c r="AI427" s="13"/>
      <c r="AJ427" s="13"/>
      <c r="AK427" s="13"/>
      <c r="AL427" s="13"/>
      <c r="AM427" s="13"/>
      <c r="AN427" s="13"/>
      <c r="AR427" s="13"/>
      <c r="AS427" s="13"/>
      <c r="AT427" s="13"/>
    </row>
    <row r="428" spans="8:46" x14ac:dyDescent="0.25">
      <c r="H428" s="13"/>
      <c r="J428" s="13"/>
      <c r="N428" s="13"/>
      <c r="O428" s="13"/>
      <c r="P428" s="13"/>
      <c r="AH428" s="13"/>
      <c r="AI428" s="13"/>
      <c r="AJ428" s="13"/>
      <c r="AK428" s="13"/>
      <c r="AL428" s="13"/>
      <c r="AM428" s="13"/>
      <c r="AN428" s="13"/>
      <c r="AR428" s="13"/>
      <c r="AS428" s="13"/>
      <c r="AT428" s="13"/>
    </row>
    <row r="429" spans="8:46" x14ac:dyDescent="0.25">
      <c r="H429" s="13"/>
      <c r="J429" s="13"/>
      <c r="AH429" s="13"/>
      <c r="AI429" s="13"/>
      <c r="AJ429" s="13"/>
      <c r="AK429" s="13"/>
      <c r="AL429" s="13"/>
      <c r="AM429" s="13"/>
      <c r="AN429" s="13"/>
      <c r="AR429" s="13"/>
      <c r="AS429" s="13"/>
      <c r="AT429" s="13"/>
    </row>
    <row r="430" spans="8:46" x14ac:dyDescent="0.25">
      <c r="H430" s="13"/>
      <c r="J430" s="13"/>
      <c r="AH430" s="13"/>
      <c r="AI430" s="13"/>
      <c r="AJ430" s="13"/>
      <c r="AK430" s="13"/>
      <c r="AL430" s="13"/>
      <c r="AM430" s="13"/>
      <c r="AN430" s="13"/>
      <c r="AR430" s="13"/>
      <c r="AS430" s="13"/>
      <c r="AT430" s="13"/>
    </row>
    <row r="431" spans="8:46" x14ac:dyDescent="0.25">
      <c r="J431" s="13"/>
      <c r="AH431" s="13"/>
      <c r="AI431" s="13"/>
      <c r="AJ431" s="13"/>
      <c r="AK431" s="13"/>
      <c r="AL431" s="13"/>
      <c r="AM431" s="13"/>
      <c r="AN431" s="13"/>
      <c r="AR431" s="13"/>
      <c r="AS431" s="13"/>
      <c r="AT431" s="13"/>
    </row>
    <row r="432" spans="8:46" x14ac:dyDescent="0.25">
      <c r="J432" s="13"/>
      <c r="AH432" s="13"/>
      <c r="AI432" s="13"/>
      <c r="AJ432" s="13"/>
      <c r="AK432" s="13"/>
      <c r="AL432" s="13"/>
      <c r="AM432" s="13"/>
      <c r="AN432" s="13"/>
      <c r="AR432" s="13"/>
      <c r="AS432" s="13"/>
      <c r="AT432" s="13"/>
    </row>
    <row r="433" spans="10:46" x14ac:dyDescent="0.25">
      <c r="J433" s="13"/>
      <c r="AH433" s="13"/>
      <c r="AI433" s="13"/>
      <c r="AJ433" s="13"/>
      <c r="AK433" s="13"/>
      <c r="AL433" s="13"/>
      <c r="AM433" s="13"/>
      <c r="AN433" s="13"/>
      <c r="AR433" s="13"/>
      <c r="AS433" s="13"/>
      <c r="AT433" s="13"/>
    </row>
    <row r="434" spans="10:46" x14ac:dyDescent="0.25">
      <c r="J434" s="13"/>
      <c r="AH434" s="13"/>
      <c r="AI434" s="13"/>
      <c r="AJ434" s="13"/>
      <c r="AK434" s="13"/>
      <c r="AL434" s="13"/>
      <c r="AM434" s="13"/>
      <c r="AN434" s="13"/>
      <c r="AR434" s="13"/>
      <c r="AS434" s="13"/>
      <c r="AT434" s="13"/>
    </row>
    <row r="435" spans="10:46" x14ac:dyDescent="0.25">
      <c r="J435" s="13"/>
      <c r="AH435" s="13"/>
      <c r="AI435" s="13"/>
      <c r="AJ435" s="13"/>
      <c r="AK435" s="13"/>
      <c r="AL435" s="13"/>
      <c r="AM435" s="13"/>
      <c r="AN435" s="13"/>
      <c r="AR435" s="13"/>
      <c r="AS435" s="13"/>
      <c r="AT435" s="13"/>
    </row>
    <row r="436" spans="10:46" x14ac:dyDescent="0.25">
      <c r="J436" s="13"/>
      <c r="AH436" s="13"/>
      <c r="AI436" s="13"/>
      <c r="AJ436" s="13"/>
      <c r="AK436" s="13"/>
      <c r="AL436" s="13"/>
      <c r="AM436" s="13"/>
      <c r="AN436" s="13"/>
      <c r="AR436" s="13"/>
      <c r="AS436" s="13"/>
      <c r="AT436" s="13"/>
    </row>
    <row r="437" spans="10:46" x14ac:dyDescent="0.25">
      <c r="J437" s="13"/>
      <c r="AH437" s="13"/>
      <c r="AI437" s="13"/>
      <c r="AJ437" s="13"/>
      <c r="AK437" s="13"/>
      <c r="AL437" s="13"/>
      <c r="AM437" s="13"/>
      <c r="AN437" s="13"/>
      <c r="AR437" s="13"/>
      <c r="AS437" s="13"/>
      <c r="AT437" s="13"/>
    </row>
    <row r="438" spans="10:46" x14ac:dyDescent="0.25">
      <c r="J438" s="13"/>
      <c r="AH438" s="13"/>
      <c r="AI438" s="13"/>
      <c r="AJ438" s="13"/>
      <c r="AK438" s="13"/>
      <c r="AL438" s="13"/>
      <c r="AM438" s="13"/>
      <c r="AN438" s="13"/>
      <c r="AR438" s="13"/>
      <c r="AS438" s="13"/>
      <c r="AT438" s="13"/>
    </row>
    <row r="439" spans="10:46" x14ac:dyDescent="0.25">
      <c r="J439" s="13"/>
      <c r="AH439" s="13"/>
      <c r="AI439" s="13"/>
      <c r="AJ439" s="13"/>
      <c r="AK439" s="13"/>
      <c r="AL439" s="13"/>
      <c r="AM439" s="13"/>
      <c r="AN439" s="13"/>
      <c r="AR439" s="13"/>
      <c r="AS439" s="13"/>
      <c r="AT439" s="13"/>
    </row>
    <row r="440" spans="10:46" x14ac:dyDescent="0.25">
      <c r="J440" s="13"/>
      <c r="AH440" s="13"/>
      <c r="AI440" s="13"/>
      <c r="AJ440" s="13"/>
      <c r="AK440" s="13"/>
      <c r="AL440" s="13"/>
      <c r="AM440" s="13"/>
      <c r="AN440" s="13"/>
      <c r="AR440" s="13"/>
      <c r="AS440" s="13"/>
      <c r="AT440" s="13"/>
    </row>
    <row r="441" spans="10:46" x14ac:dyDescent="0.25">
      <c r="J441" s="13"/>
      <c r="AH441" s="13"/>
      <c r="AI441" s="13"/>
      <c r="AJ441" s="13"/>
      <c r="AK441" s="13"/>
      <c r="AL441" s="13"/>
      <c r="AM441" s="13"/>
      <c r="AN441" s="13"/>
      <c r="AR441" s="13"/>
      <c r="AS441" s="13"/>
      <c r="AT441" s="13"/>
    </row>
    <row r="442" spans="10:46" x14ac:dyDescent="0.25">
      <c r="J442" s="13"/>
      <c r="AH442" s="13"/>
      <c r="AI442" s="13"/>
      <c r="AJ442" s="13"/>
      <c r="AK442" s="13"/>
      <c r="AL442" s="13"/>
      <c r="AM442" s="13"/>
      <c r="AN442" s="13"/>
      <c r="AR442" s="13"/>
      <c r="AS442" s="13"/>
      <c r="AT442" s="13"/>
    </row>
    <row r="443" spans="10:46" x14ac:dyDescent="0.25">
      <c r="J443" s="13"/>
      <c r="AH443" s="13"/>
      <c r="AI443" s="13"/>
      <c r="AJ443" s="13"/>
      <c r="AK443" s="13"/>
      <c r="AL443" s="13"/>
      <c r="AM443" s="13"/>
      <c r="AN443" s="13"/>
      <c r="AR443" s="13"/>
      <c r="AS443" s="13"/>
      <c r="AT443" s="13"/>
    </row>
    <row r="444" spans="10:46" x14ac:dyDescent="0.25">
      <c r="J444" s="13"/>
      <c r="AH444" s="13"/>
      <c r="AI444" s="13"/>
      <c r="AJ444" s="13"/>
      <c r="AK444" s="13"/>
      <c r="AL444" s="13"/>
      <c r="AM444" s="13"/>
      <c r="AN444" s="13"/>
      <c r="AR444" s="13"/>
      <c r="AS444" s="13"/>
      <c r="AT444" s="13"/>
    </row>
    <row r="445" spans="10:46" x14ac:dyDescent="0.25">
      <c r="J445" s="13"/>
      <c r="AH445" s="13"/>
      <c r="AI445" s="13"/>
      <c r="AJ445" s="13"/>
      <c r="AK445" s="13"/>
      <c r="AL445" s="13"/>
      <c r="AM445" s="13"/>
      <c r="AN445" s="13"/>
      <c r="AR445" s="13"/>
      <c r="AS445" s="13"/>
      <c r="AT445" s="13"/>
    </row>
    <row r="446" spans="10:46" x14ac:dyDescent="0.25">
      <c r="J446" s="13"/>
      <c r="AH446" s="13"/>
      <c r="AI446" s="13"/>
      <c r="AJ446" s="13"/>
      <c r="AK446" s="13"/>
      <c r="AL446" s="13"/>
      <c r="AM446" s="13"/>
      <c r="AN446" s="13"/>
      <c r="AR446" s="13"/>
      <c r="AS446" s="13"/>
      <c r="AT446" s="13"/>
    </row>
    <row r="447" spans="10:46" x14ac:dyDescent="0.25">
      <c r="J447" s="13"/>
      <c r="AH447" s="13"/>
      <c r="AI447" s="13"/>
      <c r="AJ447" s="13"/>
      <c r="AK447" s="13"/>
      <c r="AL447" s="13"/>
      <c r="AM447" s="13"/>
      <c r="AN447" s="13"/>
      <c r="AR447" s="13"/>
      <c r="AS447" s="13"/>
      <c r="AT447" s="13"/>
    </row>
    <row r="448" spans="10:46" x14ac:dyDescent="0.25">
      <c r="AH448" s="13"/>
      <c r="AI448" s="13"/>
      <c r="AJ448" s="13"/>
      <c r="AK448" s="13"/>
      <c r="AL448" s="13"/>
      <c r="AM448" s="13"/>
      <c r="AN448" s="13"/>
      <c r="AR448" s="13"/>
      <c r="AS448" s="13"/>
      <c r="AT448" s="13"/>
    </row>
    <row r="449" spans="34:46" x14ac:dyDescent="0.25">
      <c r="AH449" s="13"/>
      <c r="AI449" s="13"/>
      <c r="AJ449" s="13"/>
      <c r="AK449" s="13"/>
      <c r="AL449" s="13"/>
      <c r="AM449" s="13"/>
      <c r="AN449" s="13"/>
      <c r="AR449" s="13"/>
      <c r="AS449" s="13"/>
      <c r="AT449" s="13"/>
    </row>
    <row r="450" spans="34:46" x14ac:dyDescent="0.25">
      <c r="AH450" s="13"/>
      <c r="AI450" s="13"/>
      <c r="AJ450" s="13"/>
      <c r="AK450" s="13"/>
      <c r="AL450" s="13"/>
      <c r="AM450" s="13"/>
      <c r="AN450" s="13"/>
      <c r="AR450" s="13"/>
      <c r="AS450" s="13"/>
      <c r="AT450" s="13"/>
    </row>
    <row r="451" spans="34:46" x14ac:dyDescent="0.25">
      <c r="AH451" s="13"/>
      <c r="AI451" s="13"/>
      <c r="AJ451" s="13"/>
      <c r="AK451" s="13"/>
      <c r="AL451" s="13"/>
      <c r="AM451" s="13"/>
      <c r="AN451" s="13"/>
      <c r="AR451" s="13"/>
      <c r="AS451" s="13"/>
      <c r="AT451" s="13"/>
    </row>
    <row r="452" spans="34:46" x14ac:dyDescent="0.25">
      <c r="AH452" s="13"/>
      <c r="AI452" s="13"/>
      <c r="AJ452" s="13"/>
      <c r="AK452" s="13"/>
      <c r="AL452" s="13"/>
      <c r="AM452" s="13"/>
      <c r="AN452" s="13"/>
      <c r="AR452" s="13"/>
      <c r="AS452" s="13"/>
      <c r="AT452" s="13"/>
    </row>
    <row r="453" spans="34:46" x14ac:dyDescent="0.25">
      <c r="AH453" s="13"/>
      <c r="AI453" s="13"/>
      <c r="AJ453" s="13"/>
      <c r="AK453" s="13"/>
      <c r="AL453" s="13"/>
      <c r="AM453" s="13"/>
      <c r="AN453" s="13"/>
      <c r="AR453" s="13"/>
      <c r="AS453" s="13"/>
      <c r="AT453" s="13"/>
    </row>
    <row r="454" spans="34:46" x14ac:dyDescent="0.25">
      <c r="AH454" s="13"/>
      <c r="AI454" s="13"/>
      <c r="AJ454" s="13"/>
      <c r="AK454" s="13"/>
      <c r="AL454" s="13"/>
      <c r="AM454" s="13"/>
      <c r="AN454" s="13"/>
      <c r="AR454" s="13"/>
      <c r="AS454" s="13"/>
      <c r="AT454" s="13"/>
    </row>
    <row r="455" spans="34:46" x14ac:dyDescent="0.25">
      <c r="AH455" s="13"/>
      <c r="AI455" s="13"/>
      <c r="AJ455" s="13"/>
      <c r="AK455" s="13"/>
      <c r="AL455" s="13"/>
      <c r="AM455" s="13"/>
      <c r="AN455" s="13"/>
      <c r="AR455" s="13"/>
      <c r="AS455" s="13"/>
      <c r="AT455" s="13"/>
    </row>
    <row r="456" spans="34:46" x14ac:dyDescent="0.25">
      <c r="AH456" s="13"/>
      <c r="AI456" s="13"/>
      <c r="AJ456" s="13"/>
      <c r="AK456" s="13"/>
      <c r="AL456" s="13"/>
      <c r="AM456" s="13"/>
      <c r="AN456" s="13"/>
      <c r="AR456" s="13"/>
      <c r="AS456" s="13"/>
      <c r="AT456" s="13"/>
    </row>
    <row r="457" spans="34:46" x14ac:dyDescent="0.25">
      <c r="AH457" s="13"/>
      <c r="AI457" s="13"/>
      <c r="AJ457" s="13"/>
      <c r="AK457" s="13"/>
      <c r="AL457" s="13"/>
      <c r="AM457" s="13"/>
      <c r="AN457" s="13"/>
      <c r="AR457" s="13"/>
      <c r="AS457" s="13"/>
      <c r="AT457" s="13"/>
    </row>
    <row r="458" spans="34:46" x14ac:dyDescent="0.25">
      <c r="AH458" s="13"/>
      <c r="AI458" s="13"/>
      <c r="AJ458" s="13"/>
      <c r="AK458" s="13"/>
      <c r="AL458" s="13"/>
      <c r="AM458" s="13"/>
      <c r="AN458" s="13"/>
      <c r="AR458" s="13"/>
      <c r="AS458" s="13"/>
      <c r="AT458" s="13"/>
    </row>
    <row r="459" spans="34:46" x14ac:dyDescent="0.25">
      <c r="AH459" s="13"/>
      <c r="AI459" s="13"/>
      <c r="AJ459" s="13"/>
      <c r="AK459" s="13"/>
      <c r="AL459" s="13"/>
      <c r="AM459" s="13"/>
      <c r="AN459" s="13"/>
      <c r="AR459" s="13"/>
      <c r="AS459" s="13"/>
      <c r="AT459" s="13"/>
    </row>
    <row r="460" spans="34:46" x14ac:dyDescent="0.25">
      <c r="AH460" s="13"/>
      <c r="AI460" s="13"/>
      <c r="AJ460" s="13"/>
      <c r="AK460" s="13"/>
      <c r="AL460" s="13"/>
      <c r="AM460" s="13"/>
      <c r="AN460" s="13"/>
      <c r="AR460" s="13"/>
      <c r="AS460" s="13"/>
      <c r="AT460" s="13"/>
    </row>
    <row r="461" spans="34:46" x14ac:dyDescent="0.25">
      <c r="AH461" s="13"/>
      <c r="AI461" s="13"/>
      <c r="AJ461" s="13"/>
      <c r="AK461" s="13"/>
      <c r="AL461" s="13"/>
      <c r="AM461" s="13"/>
      <c r="AN461" s="13"/>
      <c r="AR461" s="13"/>
      <c r="AS461" s="13"/>
      <c r="AT461" s="13"/>
    </row>
    <row r="462" spans="34:46" x14ac:dyDescent="0.25">
      <c r="AH462" s="13"/>
      <c r="AI462" s="13"/>
      <c r="AJ462" s="13"/>
      <c r="AK462" s="13"/>
      <c r="AL462" s="13"/>
      <c r="AM462" s="13"/>
      <c r="AN462" s="13"/>
      <c r="AR462" s="13"/>
      <c r="AS462" s="13"/>
      <c r="AT462" s="13"/>
    </row>
    <row r="463" spans="34:46" x14ac:dyDescent="0.25">
      <c r="AH463" s="13"/>
      <c r="AI463" s="13"/>
      <c r="AJ463" s="13"/>
      <c r="AK463" s="13"/>
      <c r="AL463" s="13"/>
      <c r="AM463" s="13"/>
      <c r="AN463" s="13"/>
      <c r="AR463" s="13"/>
      <c r="AS463" s="13"/>
      <c r="AT463" s="13"/>
    </row>
    <row r="464" spans="34:46" x14ac:dyDescent="0.25">
      <c r="AH464" s="13"/>
      <c r="AI464" s="13"/>
      <c r="AJ464" s="13"/>
      <c r="AK464" s="13"/>
      <c r="AL464" s="13"/>
      <c r="AM464" s="13"/>
      <c r="AN464" s="13"/>
      <c r="AR464" s="13"/>
      <c r="AS464" s="13"/>
      <c r="AT464" s="13"/>
    </row>
    <row r="465" spans="34:46" x14ac:dyDescent="0.25">
      <c r="AH465" s="13"/>
      <c r="AI465" s="13"/>
      <c r="AJ465" s="13"/>
      <c r="AK465" s="13"/>
      <c r="AL465" s="13"/>
      <c r="AM465" s="13"/>
      <c r="AN465" s="13"/>
      <c r="AR465" s="13"/>
      <c r="AS465" s="13"/>
      <c r="AT465" s="13"/>
    </row>
    <row r="466" spans="34:46" x14ac:dyDescent="0.25">
      <c r="AH466" s="13"/>
      <c r="AI466" s="13"/>
      <c r="AJ466" s="13"/>
      <c r="AK466" s="13"/>
      <c r="AL466" s="13"/>
      <c r="AM466" s="13"/>
      <c r="AN466" s="13"/>
      <c r="AR466" s="13"/>
      <c r="AS466" s="13"/>
      <c r="AT466" s="13"/>
    </row>
    <row r="467" spans="34:46" x14ac:dyDescent="0.25">
      <c r="AH467" s="13"/>
      <c r="AI467" s="13"/>
      <c r="AJ467" s="13"/>
      <c r="AK467" s="13"/>
      <c r="AL467" s="13"/>
      <c r="AM467" s="13"/>
      <c r="AN467" s="13"/>
      <c r="AR467" s="13"/>
      <c r="AS467" s="13"/>
      <c r="AT467" s="13"/>
    </row>
    <row r="468" spans="34:46" x14ac:dyDescent="0.25">
      <c r="AH468" s="13"/>
      <c r="AI468" s="13"/>
      <c r="AJ468" s="13"/>
      <c r="AK468" s="13"/>
      <c r="AL468" s="13"/>
      <c r="AM468" s="13"/>
      <c r="AN468" s="13"/>
      <c r="AR468" s="13"/>
      <c r="AS468" s="13"/>
      <c r="AT468" s="13"/>
    </row>
    <row r="469" spans="34:46" x14ac:dyDescent="0.25">
      <c r="AH469" s="13"/>
      <c r="AI469" s="13"/>
      <c r="AJ469" s="13"/>
      <c r="AK469" s="13"/>
      <c r="AL469" s="13"/>
      <c r="AN469" s="13"/>
      <c r="AR469" s="13"/>
      <c r="AS469" s="13"/>
      <c r="AT469" s="13"/>
    </row>
    <row r="470" spans="34:46" x14ac:dyDescent="0.25">
      <c r="AH470" s="13"/>
      <c r="AI470" s="13"/>
      <c r="AJ470" s="13"/>
      <c r="AK470" s="13"/>
      <c r="AN470" s="13"/>
      <c r="AR470" s="13"/>
      <c r="AS470" s="13"/>
      <c r="AT470" s="13"/>
    </row>
    <row r="471" spans="34:46" x14ac:dyDescent="0.25">
      <c r="AH471" s="13"/>
      <c r="AI471" s="13"/>
      <c r="AJ471" s="13"/>
      <c r="AK471" s="13"/>
      <c r="AN471" s="13"/>
      <c r="AR471" s="13"/>
      <c r="AS471" s="13"/>
      <c r="AT471" s="13"/>
    </row>
    <row r="472" spans="34:46" x14ac:dyDescent="0.25">
      <c r="AH472" s="13"/>
      <c r="AI472" s="13"/>
      <c r="AJ472" s="13"/>
      <c r="AK472" s="13"/>
      <c r="AN472" s="13"/>
      <c r="AR472" s="13"/>
      <c r="AS472" s="13"/>
      <c r="AT472" s="13"/>
    </row>
    <row r="473" spans="34:46" x14ac:dyDescent="0.25">
      <c r="AH473" s="13"/>
      <c r="AI473" s="13"/>
      <c r="AJ473" s="13"/>
      <c r="AK473" s="13"/>
      <c r="AN473" s="13"/>
      <c r="AR473" s="13"/>
      <c r="AS473" s="13"/>
      <c r="AT473" s="13"/>
    </row>
    <row r="474" spans="34:46" x14ac:dyDescent="0.25">
      <c r="AH474" s="13"/>
      <c r="AI474" s="13"/>
      <c r="AJ474" s="13"/>
      <c r="AK474" s="13"/>
      <c r="AN474" s="13"/>
      <c r="AR474" s="13"/>
      <c r="AS474" s="13"/>
      <c r="AT474" s="13"/>
    </row>
    <row r="475" spans="34:46" x14ac:dyDescent="0.25">
      <c r="AH475" s="13"/>
      <c r="AI475" s="13"/>
      <c r="AJ475" s="13"/>
      <c r="AK475" s="13"/>
      <c r="AN475" s="13"/>
      <c r="AR475" s="13"/>
      <c r="AS475" s="13"/>
      <c r="AT475" s="13"/>
    </row>
    <row r="476" spans="34:46" x14ac:dyDescent="0.25">
      <c r="AH476" s="13"/>
      <c r="AI476" s="13"/>
      <c r="AJ476" s="13"/>
      <c r="AK476" s="13"/>
      <c r="AN476" s="13"/>
      <c r="AR476" s="13"/>
      <c r="AS476" s="13"/>
      <c r="AT476" s="13"/>
    </row>
    <row r="477" spans="34:46" x14ac:dyDescent="0.25">
      <c r="AH477" s="13"/>
      <c r="AI477" s="13"/>
      <c r="AN477" s="13"/>
      <c r="AR477" s="13"/>
      <c r="AS477" s="13"/>
      <c r="AT477" s="13"/>
    </row>
    <row r="478" spans="34:46" x14ac:dyDescent="0.25">
      <c r="AH478" s="13"/>
      <c r="AI478" s="13"/>
      <c r="AN478" s="13"/>
      <c r="AR478" s="13"/>
      <c r="AS478" s="13"/>
      <c r="AT478" s="13"/>
    </row>
    <row r="479" spans="34:46" x14ac:dyDescent="0.25">
      <c r="AH479" s="13"/>
      <c r="AI479" s="13"/>
      <c r="AN479" s="13"/>
      <c r="AR479" s="13"/>
      <c r="AS479" s="13"/>
      <c r="AT479" s="13"/>
    </row>
    <row r="480" spans="34:46" x14ac:dyDescent="0.25">
      <c r="AH480" s="13"/>
      <c r="AI480" s="13"/>
      <c r="AN480" s="13"/>
      <c r="AR480" s="13"/>
      <c r="AS480" s="13"/>
      <c r="AT480" s="13"/>
    </row>
    <row r="481" spans="34:46" x14ac:dyDescent="0.25">
      <c r="AH481" s="13"/>
      <c r="AI481" s="13"/>
      <c r="AN481" s="13"/>
      <c r="AR481" s="13"/>
      <c r="AS481" s="13"/>
      <c r="AT481" s="13"/>
    </row>
    <row r="482" spans="34:46" x14ac:dyDescent="0.25">
      <c r="AH482" s="13"/>
      <c r="AI482" s="13"/>
      <c r="AN482" s="13"/>
      <c r="AR482" s="13"/>
      <c r="AS482" s="13"/>
      <c r="AT482" s="13"/>
    </row>
    <row r="483" spans="34:46" x14ac:dyDescent="0.25">
      <c r="AH483" s="13"/>
      <c r="AI483" s="13"/>
      <c r="AN483" s="13"/>
      <c r="AR483" s="13"/>
      <c r="AS483" s="13"/>
      <c r="AT483" s="13"/>
    </row>
    <row r="484" spans="34:46" x14ac:dyDescent="0.25">
      <c r="AH484" s="13"/>
      <c r="AI484" s="13"/>
      <c r="AN484" s="13"/>
      <c r="AR484" s="13"/>
      <c r="AS484" s="13"/>
      <c r="AT484" s="13"/>
    </row>
    <row r="485" spans="34:46" x14ac:dyDescent="0.25">
      <c r="AH485" s="13"/>
      <c r="AI485" s="13"/>
      <c r="AN485" s="13"/>
      <c r="AR485" s="13"/>
      <c r="AS485" s="13"/>
      <c r="AT485" s="13"/>
    </row>
    <row r="486" spans="34:46" x14ac:dyDescent="0.25">
      <c r="AH486" s="13"/>
      <c r="AI486" s="13"/>
      <c r="AN486" s="13"/>
      <c r="AR486" s="13"/>
      <c r="AS486" s="13"/>
      <c r="AT486" s="13"/>
    </row>
    <row r="487" spans="34:46" x14ac:dyDescent="0.25">
      <c r="AH487" s="13"/>
      <c r="AI487" s="13"/>
      <c r="AN487" s="13"/>
      <c r="AR487" s="13"/>
      <c r="AS487" s="13"/>
      <c r="AT487" s="13"/>
    </row>
    <row r="488" spans="34:46" x14ac:dyDescent="0.25">
      <c r="AH488" s="13"/>
      <c r="AI488" s="13"/>
      <c r="AN488" s="13"/>
      <c r="AR488" s="13"/>
      <c r="AS488" s="13"/>
      <c r="AT488" s="13"/>
    </row>
    <row r="489" spans="34:46" x14ac:dyDescent="0.25">
      <c r="AH489" s="13"/>
      <c r="AI489" s="13"/>
      <c r="AN489" s="13"/>
      <c r="AR489" s="13"/>
      <c r="AS489" s="13"/>
      <c r="AT489" s="13"/>
    </row>
    <row r="490" spans="34:46" x14ac:dyDescent="0.25">
      <c r="AH490" s="13"/>
      <c r="AI490" s="13"/>
      <c r="AN490" s="13"/>
      <c r="AR490" s="13"/>
      <c r="AS490" s="13"/>
      <c r="AT490" s="13"/>
    </row>
    <row r="491" spans="34:46" x14ac:dyDescent="0.25">
      <c r="AH491" s="13"/>
      <c r="AI491" s="13"/>
      <c r="AN491" s="13"/>
      <c r="AR491" s="13"/>
      <c r="AS491" s="13"/>
      <c r="AT491" s="13"/>
    </row>
    <row r="492" spans="34:46" x14ac:dyDescent="0.25">
      <c r="AH492" s="13"/>
      <c r="AI492" s="13"/>
      <c r="AN492" s="13"/>
      <c r="AR492" s="13"/>
      <c r="AS492" s="13"/>
      <c r="AT492" s="13"/>
    </row>
    <row r="493" spans="34:46" x14ac:dyDescent="0.25">
      <c r="AH493" s="13"/>
      <c r="AI493" s="13"/>
      <c r="AN493" s="13"/>
      <c r="AR493" s="13"/>
      <c r="AS493" s="13"/>
      <c r="AT493" s="13"/>
    </row>
    <row r="494" spans="34:46" x14ac:dyDescent="0.25">
      <c r="AH494" s="13"/>
      <c r="AI494" s="13"/>
      <c r="AN494" s="13"/>
      <c r="AR494" s="13"/>
      <c r="AS494" s="13"/>
      <c r="AT494" s="13"/>
    </row>
    <row r="495" spans="34:46" x14ac:dyDescent="0.25">
      <c r="AH495" s="13"/>
      <c r="AI495" s="13"/>
      <c r="AN495" s="13"/>
      <c r="AR495" s="13"/>
      <c r="AS495" s="13"/>
      <c r="AT495" s="13"/>
    </row>
    <row r="496" spans="34:46" x14ac:dyDescent="0.25">
      <c r="AH496" s="13"/>
      <c r="AI496" s="13"/>
      <c r="AN496" s="13"/>
      <c r="AR496" s="13"/>
      <c r="AS496" s="13"/>
      <c r="AT496" s="13"/>
    </row>
    <row r="497" spans="34:46" x14ac:dyDescent="0.25">
      <c r="AH497" s="13"/>
      <c r="AI497" s="13"/>
      <c r="AN497" s="13"/>
      <c r="AR497" s="13"/>
      <c r="AS497" s="13"/>
      <c r="AT497" s="13"/>
    </row>
    <row r="498" spans="34:46" x14ac:dyDescent="0.25">
      <c r="AH498" s="13"/>
      <c r="AI498" s="13"/>
      <c r="AN498" s="13"/>
      <c r="AR498" s="13"/>
      <c r="AS498" s="13"/>
      <c r="AT498" s="13"/>
    </row>
    <row r="499" spans="34:46" x14ac:dyDescent="0.25">
      <c r="AH499" s="13"/>
      <c r="AI499" s="13"/>
      <c r="AN499" s="13"/>
      <c r="AR499" s="13"/>
      <c r="AS499" s="13"/>
      <c r="AT499" s="13"/>
    </row>
    <row r="500" spans="34:46" x14ac:dyDescent="0.25">
      <c r="AH500" s="13"/>
      <c r="AI500" s="13"/>
      <c r="AN500" s="13"/>
      <c r="AR500" s="13"/>
      <c r="AS500" s="13"/>
      <c r="AT500" s="13"/>
    </row>
    <row r="501" spans="34:46" x14ac:dyDescent="0.25">
      <c r="AH501" s="13"/>
      <c r="AI501" s="13"/>
      <c r="AN501" s="13"/>
      <c r="AR501" s="13"/>
      <c r="AS501" s="13"/>
      <c r="AT501" s="13"/>
    </row>
    <row r="502" spans="34:46" x14ac:dyDescent="0.25">
      <c r="AH502" s="13"/>
      <c r="AI502" s="13"/>
      <c r="AN502" s="13"/>
      <c r="AR502" s="13"/>
      <c r="AS502" s="13"/>
      <c r="AT502" s="13"/>
    </row>
    <row r="503" spans="34:46" x14ac:dyDescent="0.25">
      <c r="AH503" s="13"/>
      <c r="AI503" s="13"/>
      <c r="AN503" s="13"/>
      <c r="AR503" s="13"/>
      <c r="AS503" s="13"/>
      <c r="AT503" s="13"/>
    </row>
    <row r="504" spans="34:46" x14ac:dyDescent="0.25">
      <c r="AH504" s="13"/>
      <c r="AI504" s="13"/>
      <c r="AN504" s="13"/>
    </row>
    <row r="505" spans="34:46" x14ac:dyDescent="0.25">
      <c r="AH505" s="13"/>
      <c r="AI505" s="13"/>
      <c r="AN505" s="13"/>
    </row>
    <row r="506" spans="34:46" x14ac:dyDescent="0.25">
      <c r="AH506" s="13"/>
      <c r="AI506" s="13"/>
      <c r="AN506" s="13"/>
    </row>
    <row r="507" spans="34:46" x14ac:dyDescent="0.25">
      <c r="AH507" s="13"/>
      <c r="AI507" s="13"/>
      <c r="AN507" s="13"/>
    </row>
    <row r="508" spans="34:46" x14ac:dyDescent="0.25">
      <c r="AH508" s="13"/>
      <c r="AI508" s="13"/>
      <c r="AN508" s="13"/>
    </row>
    <row r="509" spans="34:46" x14ac:dyDescent="0.25">
      <c r="AH509" s="13"/>
      <c r="AI509" s="13"/>
      <c r="AN509" s="13"/>
    </row>
    <row r="510" spans="34:46" x14ac:dyDescent="0.25">
      <c r="AH510" s="13"/>
      <c r="AI510" s="13"/>
      <c r="AN510" s="13"/>
    </row>
    <row r="511" spans="34:46" x14ac:dyDescent="0.25">
      <c r="AH511" s="13"/>
      <c r="AI511" s="13"/>
      <c r="AN511" s="13"/>
    </row>
    <row r="512" spans="34:46"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554"/>
  <sheetViews>
    <sheetView topLeftCell="A20" zoomScale="40" zoomScaleNormal="40" workbookViewId="0">
      <selection activeCell="D17" sqref="D17:R88"/>
    </sheetView>
  </sheetViews>
  <sheetFormatPr defaultColWidth="11.44140625" defaultRowHeight="13.8" x14ac:dyDescent="0.25"/>
  <cols>
    <col min="1" max="1" width="3.44140625" style="12" customWidth="1"/>
    <col min="2" max="2" width="32.44140625" style="10" customWidth="1"/>
    <col min="3" max="3" width="11.44140625" style="12"/>
    <col min="4" max="17" width="10.6640625" style="12" customWidth="1"/>
    <col min="18" max="18" width="11.44140625" style="12" customWidth="1"/>
    <col min="19" max="19" width="7" style="12" customWidth="1"/>
    <col min="20" max="32" width="6.44140625" style="12" customWidth="1"/>
    <col min="33" max="33" width="5.5546875" style="12" customWidth="1"/>
    <col min="34" max="45" width="5.6640625" style="12" customWidth="1"/>
    <col min="46" max="46" width="6.21875" style="12" customWidth="1"/>
    <col min="47" max="47" width="5.44140625" style="12" customWidth="1"/>
    <col min="48" max="48" width="7.33203125" style="12" customWidth="1"/>
    <col min="49" max="16384" width="11.44140625" style="12"/>
  </cols>
  <sheetData>
    <row r="1" spans="1:48" x14ac:dyDescent="0.25">
      <c r="A1" s="511" t="s">
        <v>245</v>
      </c>
      <c r="C1" s="11"/>
      <c r="D1" s="11"/>
      <c r="F1" s="11"/>
      <c r="G1" s="11"/>
      <c r="H1" s="11"/>
      <c r="I1" s="26"/>
      <c r="J1" s="11"/>
      <c r="K1" s="11"/>
      <c r="L1" s="11"/>
      <c r="M1" s="11"/>
      <c r="N1" s="11"/>
      <c r="O1" s="11"/>
      <c r="P1" s="11"/>
      <c r="Q1" s="11"/>
      <c r="R1" s="11"/>
    </row>
    <row r="2" spans="1:48" s="11" customFormat="1" x14ac:dyDescent="0.25">
      <c r="B2" s="566"/>
      <c r="D2" s="567"/>
      <c r="I2" s="26"/>
      <c r="AH2" s="401"/>
      <c r="AK2" s="26"/>
      <c r="AM2" s="26"/>
    </row>
    <row r="3" spans="1:48" ht="21" x14ac:dyDescent="0.25">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246</v>
      </c>
      <c r="C5" s="11"/>
      <c r="E5" s="15"/>
      <c r="F5" s="490" t="s">
        <v>86</v>
      </c>
      <c r="H5" s="11"/>
      <c r="I5" s="26"/>
      <c r="J5" s="11"/>
      <c r="K5" s="11"/>
      <c r="L5" s="11"/>
      <c r="M5" s="11"/>
      <c r="N5" s="11"/>
      <c r="O5" s="11"/>
      <c r="P5" s="11"/>
      <c r="Q5" s="11"/>
      <c r="R5" s="11"/>
      <c r="S5" s="495"/>
      <c r="T5" s="496"/>
      <c r="U5" s="908" t="s">
        <v>235</v>
      </c>
      <c r="V5" s="908"/>
      <c r="W5" s="908"/>
      <c r="X5" s="515"/>
      <c r="Y5" s="498"/>
      <c r="Z5" s="908" t="s">
        <v>185</v>
      </c>
      <c r="AA5" s="908"/>
      <c r="AB5" s="908"/>
      <c r="AC5" s="11"/>
      <c r="AD5" s="11"/>
      <c r="AE5" s="11"/>
      <c r="AF5" s="11"/>
      <c r="AG5" s="11"/>
      <c r="AH5" s="912" t="s">
        <v>85</v>
      </c>
      <c r="AI5" s="912"/>
      <c r="AJ5" s="912"/>
      <c r="AK5" s="912"/>
      <c r="AQ5" s="484"/>
      <c r="AR5" s="484"/>
      <c r="AS5" s="484"/>
      <c r="AT5" s="484"/>
    </row>
    <row r="6" spans="1:48" x14ac:dyDescent="0.25">
      <c r="B6" s="12"/>
      <c r="C6" s="11"/>
      <c r="E6" s="16"/>
      <c r="F6" s="490" t="s">
        <v>87</v>
      </c>
      <c r="H6" s="11"/>
      <c r="I6" s="26"/>
      <c r="J6" s="26"/>
      <c r="K6" s="11"/>
      <c r="L6" s="11"/>
      <c r="M6" s="11"/>
      <c r="N6" s="11"/>
      <c r="O6" s="11"/>
      <c r="P6" s="11"/>
      <c r="Q6" s="11"/>
      <c r="R6" s="11"/>
      <c r="S6" s="495"/>
      <c r="T6" s="494"/>
      <c r="U6" s="515" t="s">
        <v>184</v>
      </c>
      <c r="V6" s="515"/>
      <c r="W6" s="515"/>
      <c r="X6" s="515"/>
      <c r="Y6" s="499"/>
      <c r="Z6" s="515" t="s">
        <v>183</v>
      </c>
      <c r="AA6" s="515"/>
      <c r="AB6" s="515"/>
      <c r="AC6" s="11"/>
      <c r="AD6" s="11"/>
      <c r="AE6" s="11"/>
      <c r="AF6" s="11"/>
      <c r="AG6" s="11"/>
      <c r="AH6" s="913" t="s">
        <v>186</v>
      </c>
      <c r="AI6" s="914"/>
      <c r="AJ6" s="914"/>
      <c r="AK6" s="914"/>
      <c r="AL6" s="909"/>
      <c r="AM6" s="909" t="s">
        <v>188</v>
      </c>
      <c r="AN6" s="909"/>
      <c r="AO6" s="909"/>
      <c r="AP6" s="910"/>
      <c r="AQ6" s="484"/>
      <c r="AR6" s="484"/>
      <c r="AS6" s="484"/>
      <c r="AT6" s="484"/>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16" t="s">
        <v>187</v>
      </c>
      <c r="AI7" s="517"/>
      <c r="AJ7" s="517"/>
      <c r="AK7" s="517"/>
      <c r="AL7" s="517"/>
      <c r="AM7" s="517" t="s">
        <v>189</v>
      </c>
      <c r="AN7" s="517"/>
      <c r="AO7" s="517"/>
      <c r="AP7" s="502"/>
      <c r="AQ7" s="484"/>
      <c r="AR7" s="484"/>
      <c r="AS7" s="484"/>
      <c r="AT7" s="484"/>
    </row>
    <row r="8" spans="1:48" ht="15.6" x14ac:dyDescent="0.25">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19"/>
      <c r="P9" s="19"/>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row>
    <row r="11" spans="1:48" ht="15.75" customHeight="1" thickTop="1" x14ac:dyDescent="0.25">
      <c r="B11" s="903" t="s">
        <v>82</v>
      </c>
      <c r="C11" s="39" t="s">
        <v>2</v>
      </c>
      <c r="D11" s="46">
        <f>SUM(D17,D23,D29,D35,D41,D47,D53,D59,D65,D71,D77,D83)</f>
        <v>31288.699999999997</v>
      </c>
      <c r="E11" s="47">
        <f t="shared" ref="E11:Q11" si="0">SUM(E17,E23,E29,E35,E41,E47,E53,E59,E65,E71,E77,E83)</f>
        <v>24206.6</v>
      </c>
      <c r="F11" s="47">
        <f t="shared" si="0"/>
        <v>26448.799999999996</v>
      </c>
      <c r="G11" s="47">
        <f t="shared" si="0"/>
        <v>29142.3</v>
      </c>
      <c r="H11" s="47">
        <f t="shared" si="0"/>
        <v>25551.1</v>
      </c>
      <c r="I11" s="47">
        <f t="shared" si="0"/>
        <v>29046.699999999997</v>
      </c>
      <c r="J11" s="47">
        <f t="shared" si="0"/>
        <v>32104.500000000004</v>
      </c>
      <c r="K11" s="47">
        <f t="shared" si="0"/>
        <v>29567.999999999996</v>
      </c>
      <c r="L11" s="47">
        <f t="shared" si="0"/>
        <v>32385</v>
      </c>
      <c r="M11" s="47">
        <f t="shared" si="0"/>
        <v>37912</v>
      </c>
      <c r="N11" s="47">
        <f t="shared" si="0"/>
        <v>40795.9</v>
      </c>
      <c r="O11" s="47">
        <f t="shared" si="0"/>
        <v>47150</v>
      </c>
      <c r="P11" s="47">
        <f t="shared" si="0"/>
        <v>45869.74697</v>
      </c>
      <c r="Q11" s="47">
        <f t="shared" si="0"/>
        <v>51275.960709999999</v>
      </c>
      <c r="R11" s="48">
        <f t="shared" ref="R11" si="1">SUM(R17,R23,R29,R35,R41,R47,R53,R59,R65,R71,R77,R83)</f>
        <v>58011.820450000014</v>
      </c>
      <c r="S11" s="143">
        <f>100</f>
        <v>100</v>
      </c>
      <c r="T11" s="328">
        <f>E11*100/$D11</f>
        <v>77.365310799106396</v>
      </c>
      <c r="U11" s="328">
        <f t="shared" ref="U11:AD26" si="2">F11*100/$D11</f>
        <v>84.531476219849338</v>
      </c>
      <c r="V11" s="328">
        <f t="shared" si="2"/>
        <v>93.140015404922551</v>
      </c>
      <c r="W11" s="328">
        <f t="shared" si="2"/>
        <v>81.662389297094492</v>
      </c>
      <c r="X11" s="328">
        <f t="shared" si="2"/>
        <v>92.834473787661352</v>
      </c>
      <c r="Y11" s="328">
        <f t="shared" si="2"/>
        <v>102.60733108118907</v>
      </c>
      <c r="Z11" s="328">
        <f t="shared" si="2"/>
        <v>94.500570493500845</v>
      </c>
      <c r="AA11" s="328">
        <f t="shared" si="2"/>
        <v>103.50382086823679</v>
      </c>
      <c r="AB11" s="328">
        <f t="shared" si="2"/>
        <v>121.16834512140167</v>
      </c>
      <c r="AC11" s="328">
        <f t="shared" si="2"/>
        <v>130.38541070738</v>
      </c>
      <c r="AD11" s="328">
        <f t="shared" si="2"/>
        <v>150.69338131657756</v>
      </c>
      <c r="AE11" s="328">
        <f t="shared" ref="AE11:AE23" si="3">P11*100/$D11</f>
        <v>146.60163883446739</v>
      </c>
      <c r="AF11" s="328">
        <f t="shared" ref="AF11:AG23" si="4">Q11*100/$D11</f>
        <v>163.88012512504514</v>
      </c>
      <c r="AG11" s="329">
        <f t="shared" si="4"/>
        <v>185.40821590542279</v>
      </c>
      <c r="AH11" s="742"/>
      <c r="AI11" s="743"/>
      <c r="AJ11" s="744"/>
      <c r="AK11" s="743"/>
      <c r="AL11" s="743"/>
      <c r="AM11" s="743"/>
      <c r="AN11" s="743"/>
      <c r="AO11" s="743"/>
      <c r="AP11" s="743"/>
      <c r="AQ11" s="743"/>
      <c r="AR11" s="743"/>
      <c r="AS11" s="743"/>
      <c r="AT11" s="743"/>
      <c r="AU11" s="743"/>
      <c r="AV11" s="745"/>
    </row>
    <row r="12" spans="1:48" x14ac:dyDescent="0.25">
      <c r="B12" s="904"/>
      <c r="C12" s="1" t="s">
        <v>3</v>
      </c>
      <c r="D12" s="41">
        <f t="shared" ref="D12:Q16" si="5">SUM(D18,D24,D30,D36,D42,D48,D54,D60,D66,D72,D78,D84)</f>
        <v>25442.1</v>
      </c>
      <c r="E12" s="40">
        <f t="shared" si="5"/>
        <v>19272</v>
      </c>
      <c r="F12" s="40">
        <f t="shared" si="5"/>
        <v>21850.400000000001</v>
      </c>
      <c r="G12" s="40">
        <f t="shared" si="5"/>
        <v>23887.999999999996</v>
      </c>
      <c r="H12" s="40">
        <f t="shared" si="5"/>
        <v>23630.2</v>
      </c>
      <c r="I12" s="40">
        <f t="shared" si="5"/>
        <v>24165.399999999998</v>
      </c>
      <c r="J12" s="40">
        <f t="shared" si="5"/>
        <v>25179.8</v>
      </c>
      <c r="K12" s="40">
        <f t="shared" si="5"/>
        <v>25971.4</v>
      </c>
      <c r="L12" s="40">
        <f t="shared" si="5"/>
        <v>25665.399999999998</v>
      </c>
      <c r="M12" s="40">
        <f t="shared" si="5"/>
        <v>27050</v>
      </c>
      <c r="N12" s="40">
        <f t="shared" si="5"/>
        <v>40122.80000000001</v>
      </c>
      <c r="O12" s="40">
        <f t="shared" si="5"/>
        <v>43708.6</v>
      </c>
      <c r="P12" s="40">
        <f t="shared" si="5"/>
        <v>42350.084599999995</v>
      </c>
      <c r="Q12" s="40">
        <f t="shared" si="5"/>
        <v>44868.818590000003</v>
      </c>
      <c r="R12" s="42">
        <f t="shared" ref="R12" si="6">SUM(R18,R24,R30,R36,R42,R48,R54,R60,R66,R72,R78,R84)</f>
        <v>49745.168820000006</v>
      </c>
      <c r="S12" s="143">
        <f>100</f>
        <v>100</v>
      </c>
      <c r="T12" s="328">
        <f t="shared" ref="T12:AA56" si="7">E12*100/$D12</f>
        <v>75.748464159798132</v>
      </c>
      <c r="U12" s="328">
        <f t="shared" si="2"/>
        <v>85.882847720903541</v>
      </c>
      <c r="V12" s="328">
        <f t="shared" si="2"/>
        <v>93.891620581634371</v>
      </c>
      <c r="W12" s="328">
        <f t="shared" si="2"/>
        <v>92.878339445250205</v>
      </c>
      <c r="X12" s="328">
        <f t="shared" si="2"/>
        <v>94.981939383934503</v>
      </c>
      <c r="Y12" s="328">
        <f t="shared" si="2"/>
        <v>98.969031644400431</v>
      </c>
      <c r="Z12" s="328">
        <f t="shared" si="2"/>
        <v>102.08041002904635</v>
      </c>
      <c r="AA12" s="328">
        <f t="shared" si="2"/>
        <v>100.8776791223995</v>
      </c>
      <c r="AB12" s="328">
        <f t="shared" si="2"/>
        <v>106.31983995031857</v>
      </c>
      <c r="AC12" s="328">
        <f t="shared" si="2"/>
        <v>157.70239091898864</v>
      </c>
      <c r="AD12" s="328">
        <f t="shared" si="2"/>
        <v>171.79635328844711</v>
      </c>
      <c r="AE12" s="328">
        <f t="shared" si="3"/>
        <v>166.45671780238263</v>
      </c>
      <c r="AF12" s="328">
        <f t="shared" si="4"/>
        <v>176.35658451935967</v>
      </c>
      <c r="AG12" s="329">
        <f t="shared" si="4"/>
        <v>195.5230457391489</v>
      </c>
      <c r="AH12" s="742"/>
      <c r="AI12" s="743"/>
      <c r="AJ12" s="743"/>
      <c r="AK12" s="743"/>
      <c r="AL12" s="743"/>
      <c r="AM12" s="743"/>
      <c r="AN12" s="743"/>
      <c r="AO12" s="743"/>
      <c r="AP12" s="743"/>
      <c r="AQ12" s="743"/>
      <c r="AR12" s="743"/>
      <c r="AS12" s="743"/>
      <c r="AT12" s="743"/>
      <c r="AU12" s="743"/>
      <c r="AV12" s="745"/>
    </row>
    <row r="13" spans="1:48" x14ac:dyDescent="0.25">
      <c r="B13" s="904"/>
      <c r="C13" s="1" t="s">
        <v>4</v>
      </c>
      <c r="D13" s="41">
        <f t="shared" si="5"/>
        <v>40348.499999999993</v>
      </c>
      <c r="E13" s="40">
        <f t="shared" si="5"/>
        <v>32857.700000000004</v>
      </c>
      <c r="F13" s="40">
        <f t="shared" si="5"/>
        <v>35711.699999999997</v>
      </c>
      <c r="G13" s="40">
        <f t="shared" si="5"/>
        <v>37088.300000000003</v>
      </c>
      <c r="H13" s="40">
        <f t="shared" si="5"/>
        <v>36579.999999999993</v>
      </c>
      <c r="I13" s="40">
        <f t="shared" si="5"/>
        <v>35424.400000000009</v>
      </c>
      <c r="J13" s="40">
        <f t="shared" si="5"/>
        <v>37339.199999999997</v>
      </c>
      <c r="K13" s="40">
        <f t="shared" si="5"/>
        <v>40379.4</v>
      </c>
      <c r="L13" s="40">
        <f t="shared" si="5"/>
        <v>41160.400000000009</v>
      </c>
      <c r="M13" s="40">
        <f t="shared" si="5"/>
        <v>43507.8</v>
      </c>
      <c r="N13" s="40">
        <f t="shared" si="5"/>
        <v>45384.900000000009</v>
      </c>
      <c r="O13" s="40">
        <f t="shared" si="5"/>
        <v>46313.500000000007</v>
      </c>
      <c r="P13" s="40">
        <f t="shared" si="5"/>
        <v>45291.666389999991</v>
      </c>
      <c r="Q13" s="40">
        <f t="shared" si="5"/>
        <v>47963.968599999993</v>
      </c>
      <c r="R13" s="42">
        <f t="shared" ref="R13" si="8">SUM(R19,R25,R31,R37,R43,R49,R55,R61,R67,R73,R79,R85)</f>
        <v>52727.565449999995</v>
      </c>
      <c r="S13" s="143">
        <f>100</f>
        <v>100</v>
      </c>
      <c r="T13" s="328">
        <f t="shared" si="7"/>
        <v>81.434749742865307</v>
      </c>
      <c r="U13" s="328">
        <f t="shared" si="2"/>
        <v>88.508122978549395</v>
      </c>
      <c r="V13" s="328">
        <f t="shared" si="2"/>
        <v>91.919897889636573</v>
      </c>
      <c r="W13" s="328">
        <f t="shared" si="2"/>
        <v>90.660123672503303</v>
      </c>
      <c r="X13" s="328">
        <f t="shared" si="2"/>
        <v>87.796076681908914</v>
      </c>
      <c r="Y13" s="328">
        <f t="shared" si="2"/>
        <v>92.541730175842972</v>
      </c>
      <c r="Z13" s="328">
        <f t="shared" si="2"/>
        <v>100.0765827725938</v>
      </c>
      <c r="AA13" s="328">
        <f t="shared" si="2"/>
        <v>102.01221854591873</v>
      </c>
      <c r="AB13" s="328">
        <f t="shared" si="2"/>
        <v>107.83003085616568</v>
      </c>
      <c r="AC13" s="328">
        <f t="shared" si="2"/>
        <v>112.48224841072164</v>
      </c>
      <c r="AD13" s="328">
        <f t="shared" si="2"/>
        <v>114.78369703954303</v>
      </c>
      <c r="AE13" s="328">
        <f t="shared" si="3"/>
        <v>112.25117759024499</v>
      </c>
      <c r="AF13" s="328">
        <f t="shared" si="4"/>
        <v>118.87422977310186</v>
      </c>
      <c r="AG13" s="329">
        <f t="shared" si="4"/>
        <v>130.6803609799621</v>
      </c>
      <c r="AH13" s="742"/>
      <c r="AI13" s="743"/>
      <c r="AJ13" s="743"/>
      <c r="AK13" s="743"/>
      <c r="AL13" s="743"/>
      <c r="AM13" s="743"/>
      <c r="AN13" s="743"/>
      <c r="AO13" s="743"/>
      <c r="AP13" s="743"/>
      <c r="AQ13" s="743"/>
      <c r="AR13" s="743"/>
      <c r="AS13" s="743"/>
      <c r="AT13" s="743"/>
      <c r="AU13" s="743"/>
      <c r="AV13" s="745"/>
    </row>
    <row r="14" spans="1:48" x14ac:dyDescent="0.25">
      <c r="B14" s="904"/>
      <c r="C14" s="1" t="s">
        <v>5</v>
      </c>
      <c r="D14" s="41">
        <f t="shared" si="5"/>
        <v>87336.200000000026</v>
      </c>
      <c r="E14" s="40">
        <f t="shared" si="5"/>
        <v>72489.899999999994</v>
      </c>
      <c r="F14" s="40">
        <f t="shared" si="5"/>
        <v>82064.399999999994</v>
      </c>
      <c r="G14" s="40">
        <f t="shared" si="5"/>
        <v>86919.700000000012</v>
      </c>
      <c r="H14" s="40">
        <f t="shared" si="5"/>
        <v>85598.999999999985</v>
      </c>
      <c r="I14" s="40">
        <f t="shared" si="5"/>
        <v>83292.400000000009</v>
      </c>
      <c r="J14" s="40">
        <f t="shared" si="5"/>
        <v>86361</v>
      </c>
      <c r="K14" s="40">
        <f t="shared" si="5"/>
        <v>91759.9</v>
      </c>
      <c r="L14" s="40">
        <f t="shared" si="5"/>
        <v>94226.2</v>
      </c>
      <c r="M14" s="40">
        <f t="shared" si="5"/>
        <v>107596.3</v>
      </c>
      <c r="N14" s="40">
        <f t="shared" si="5"/>
        <v>120657.49999999999</v>
      </c>
      <c r="O14" s="40">
        <f t="shared" si="5"/>
        <v>132963.9</v>
      </c>
      <c r="P14" s="40">
        <f t="shared" si="5"/>
        <v>129766.55260000002</v>
      </c>
      <c r="Q14" s="40">
        <f t="shared" si="5"/>
        <v>144096.85846000002</v>
      </c>
      <c r="R14" s="42">
        <f t="shared" ref="R14" si="9">SUM(R20,R26,R32,R38,R44,R50,R56,R62,R68,R74,R80,R86)</f>
        <v>160362.03652000005</v>
      </c>
      <c r="S14" s="143">
        <f>100</f>
        <v>100</v>
      </c>
      <c r="T14" s="328">
        <f t="shared" si="7"/>
        <v>83.000977830498655</v>
      </c>
      <c r="U14" s="328">
        <f t="shared" si="2"/>
        <v>93.963785921530786</v>
      </c>
      <c r="V14" s="328">
        <f t="shared" si="2"/>
        <v>99.523107256784698</v>
      </c>
      <c r="W14" s="328">
        <f t="shared" si="2"/>
        <v>98.010904985561496</v>
      </c>
      <c r="X14" s="328">
        <f t="shared" si="2"/>
        <v>95.369846638621766</v>
      </c>
      <c r="Y14" s="328">
        <f t="shared" si="2"/>
        <v>98.883395430531635</v>
      </c>
      <c r="Z14" s="328">
        <f t="shared" si="2"/>
        <v>105.0651390832209</v>
      </c>
      <c r="AA14" s="328">
        <f t="shared" si="2"/>
        <v>107.88905402341751</v>
      </c>
      <c r="AB14" s="328">
        <f t="shared" si="2"/>
        <v>123.19782633089139</v>
      </c>
      <c r="AC14" s="328">
        <f t="shared" si="2"/>
        <v>138.15290795798299</v>
      </c>
      <c r="AD14" s="328">
        <f t="shared" si="2"/>
        <v>152.24374314430895</v>
      </c>
      <c r="AE14" s="328">
        <f t="shared" si="3"/>
        <v>148.582778504217</v>
      </c>
      <c r="AF14" s="328">
        <f t="shared" si="4"/>
        <v>164.99098708210337</v>
      </c>
      <c r="AG14" s="329">
        <f t="shared" si="4"/>
        <v>183.61462545885897</v>
      </c>
      <c r="AH14" s="742"/>
      <c r="AI14" s="743"/>
      <c r="AJ14" s="743"/>
      <c r="AK14" s="743"/>
      <c r="AL14" s="743"/>
      <c r="AM14" s="743"/>
      <c r="AN14" s="743"/>
      <c r="AO14" s="743"/>
      <c r="AP14" s="743"/>
      <c r="AQ14" s="743"/>
      <c r="AR14" s="743"/>
      <c r="AS14" s="743"/>
      <c r="AT14" s="743"/>
      <c r="AU14" s="743"/>
      <c r="AV14" s="745"/>
    </row>
    <row r="15" spans="1:48" x14ac:dyDescent="0.25">
      <c r="B15" s="904"/>
      <c r="C15" s="1" t="s">
        <v>6</v>
      </c>
      <c r="D15" s="41">
        <f t="shared" si="5"/>
        <v>184415.49999999997</v>
      </c>
      <c r="E15" s="40">
        <f t="shared" si="5"/>
        <v>148826.19999999998</v>
      </c>
      <c r="F15" s="40">
        <f t="shared" si="5"/>
        <v>166075.29999999999</v>
      </c>
      <c r="G15" s="40">
        <f t="shared" si="5"/>
        <v>177038.30000000005</v>
      </c>
      <c r="H15" s="40">
        <f t="shared" si="5"/>
        <v>171360.3</v>
      </c>
      <c r="I15" s="40">
        <f t="shared" si="5"/>
        <v>171928.90000000002</v>
      </c>
      <c r="J15" s="40">
        <f t="shared" si="5"/>
        <v>180984.5</v>
      </c>
      <c r="K15" s="40">
        <f t="shared" si="5"/>
        <v>187678.7</v>
      </c>
      <c r="L15" s="40">
        <f t="shared" si="5"/>
        <v>193436.99999999997</v>
      </c>
      <c r="M15" s="40">
        <f t="shared" si="5"/>
        <v>216066.1</v>
      </c>
      <c r="N15" s="40">
        <f t="shared" si="5"/>
        <v>246961.1</v>
      </c>
      <c r="O15" s="40">
        <f t="shared" si="5"/>
        <v>270136</v>
      </c>
      <c r="P15" s="40">
        <f t="shared" si="5"/>
        <v>263278.05056</v>
      </c>
      <c r="Q15" s="40">
        <f t="shared" si="5"/>
        <v>288205.60635999998</v>
      </c>
      <c r="R15" s="42">
        <f t="shared" ref="R15" si="10">SUM(R21,R27,R33,R39,R45,R51,R57,R63,R69,R75,R81,R87)</f>
        <v>320846.59123999998</v>
      </c>
      <c r="S15" s="143">
        <f>100</f>
        <v>100</v>
      </c>
      <c r="T15" s="328">
        <f t="shared" si="7"/>
        <v>80.701567926774047</v>
      </c>
      <c r="U15" s="328">
        <f t="shared" si="2"/>
        <v>90.054957419522765</v>
      </c>
      <c r="V15" s="328">
        <f t="shared" si="2"/>
        <v>95.999685492813811</v>
      </c>
      <c r="W15" s="328">
        <f t="shared" si="2"/>
        <v>92.920768590492685</v>
      </c>
      <c r="X15" s="328">
        <f t="shared" si="2"/>
        <v>93.229094083740279</v>
      </c>
      <c r="Y15" s="328">
        <f t="shared" si="2"/>
        <v>98.13952731738928</v>
      </c>
      <c r="Z15" s="328">
        <f t="shared" si="2"/>
        <v>101.76948250011525</v>
      </c>
      <c r="AA15" s="328">
        <f t="shared" si="2"/>
        <v>104.89194238011447</v>
      </c>
      <c r="AB15" s="328">
        <f t="shared" si="2"/>
        <v>117.16265715192054</v>
      </c>
      <c r="AC15" s="328">
        <f t="shared" si="2"/>
        <v>133.91558735572661</v>
      </c>
      <c r="AD15" s="328">
        <f t="shared" si="2"/>
        <v>146.48226423483928</v>
      </c>
      <c r="AE15" s="328">
        <f t="shared" si="3"/>
        <v>142.76351530104577</v>
      </c>
      <c r="AF15" s="328">
        <f t="shared" si="4"/>
        <v>156.28057639406666</v>
      </c>
      <c r="AG15" s="329">
        <f t="shared" si="4"/>
        <v>173.98027348026605</v>
      </c>
      <c r="AH15" s="742"/>
      <c r="AI15" s="743"/>
      <c r="AJ15" s="743"/>
      <c r="AK15" s="743"/>
      <c r="AL15" s="743"/>
      <c r="AM15" s="743"/>
      <c r="AN15" s="743"/>
      <c r="AO15" s="743"/>
      <c r="AP15" s="743"/>
      <c r="AQ15" s="743"/>
      <c r="AR15" s="743"/>
      <c r="AS15" s="743"/>
      <c r="AT15" s="743"/>
      <c r="AU15" s="743"/>
      <c r="AV15" s="745"/>
    </row>
    <row r="16" spans="1:48" x14ac:dyDescent="0.25">
      <c r="B16" s="904"/>
      <c r="C16" s="8" t="s">
        <v>7</v>
      </c>
      <c r="D16" s="43">
        <f t="shared" si="5"/>
        <v>97079.3</v>
      </c>
      <c r="E16" s="44">
        <f t="shared" si="5"/>
        <v>76336.300000000017</v>
      </c>
      <c r="F16" s="44">
        <f t="shared" si="5"/>
        <v>84010.9</v>
      </c>
      <c r="G16" s="44">
        <f t="shared" si="5"/>
        <v>90118.6</v>
      </c>
      <c r="H16" s="44">
        <f t="shared" si="5"/>
        <v>85761.3</v>
      </c>
      <c r="I16" s="44">
        <f t="shared" si="5"/>
        <v>88636.499999999985</v>
      </c>
      <c r="J16" s="44">
        <f t="shared" si="5"/>
        <v>94623.5</v>
      </c>
      <c r="K16" s="44">
        <f t="shared" si="5"/>
        <v>95918.799999999988</v>
      </c>
      <c r="L16" s="44">
        <f t="shared" si="5"/>
        <v>99210.799999999988</v>
      </c>
      <c r="M16" s="44">
        <f t="shared" si="5"/>
        <v>108469.8</v>
      </c>
      <c r="N16" s="44">
        <f t="shared" si="5"/>
        <v>126303.59999999999</v>
      </c>
      <c r="O16" s="44">
        <f t="shared" si="5"/>
        <v>137172.1</v>
      </c>
      <c r="P16" s="44">
        <f t="shared" si="5"/>
        <v>133511.49795999998</v>
      </c>
      <c r="Q16" s="44">
        <f t="shared" si="5"/>
        <v>144108.74789999999</v>
      </c>
      <c r="R16" s="45">
        <f t="shared" ref="R16" si="11">SUM(R22,R28,R34,R40,R46,R52,R58,R64,R70,R76,R82,R88)</f>
        <v>160484.55471999999</v>
      </c>
      <c r="S16" s="143">
        <f>100</f>
        <v>100</v>
      </c>
      <c r="T16" s="328">
        <f t="shared" si="7"/>
        <v>78.632932046275585</v>
      </c>
      <c r="U16" s="328">
        <f t="shared" si="2"/>
        <v>86.538427862582438</v>
      </c>
      <c r="V16" s="328">
        <f t="shared" si="2"/>
        <v>92.82988237451238</v>
      </c>
      <c r="W16" s="328">
        <f t="shared" si="2"/>
        <v>88.341489895374195</v>
      </c>
      <c r="X16" s="328">
        <f t="shared" si="2"/>
        <v>91.303192338634474</v>
      </c>
      <c r="Y16" s="328">
        <f t="shared" si="2"/>
        <v>97.470315504953163</v>
      </c>
      <c r="Z16" s="328">
        <f t="shared" si="2"/>
        <v>98.804585529561891</v>
      </c>
      <c r="AA16" s="328">
        <f t="shared" si="2"/>
        <v>102.19562769818074</v>
      </c>
      <c r="AB16" s="328">
        <f t="shared" si="2"/>
        <v>111.73319131884963</v>
      </c>
      <c r="AC16" s="328">
        <f t="shared" si="2"/>
        <v>130.10353391505706</v>
      </c>
      <c r="AD16" s="328">
        <f t="shared" si="2"/>
        <v>141.2990204914951</v>
      </c>
      <c r="AE16" s="328">
        <f t="shared" si="3"/>
        <v>137.52828662753026</v>
      </c>
      <c r="AF16" s="328">
        <f t="shared" si="4"/>
        <v>148.44436239239465</v>
      </c>
      <c r="AG16" s="329">
        <f t="shared" si="4"/>
        <v>165.31284704360249</v>
      </c>
      <c r="AH16" s="746"/>
      <c r="AI16" s="747"/>
      <c r="AJ16" s="747"/>
      <c r="AK16" s="747"/>
      <c r="AL16" s="747"/>
      <c r="AM16" s="747"/>
      <c r="AN16" s="747"/>
      <c r="AO16" s="747"/>
      <c r="AP16" s="747"/>
      <c r="AQ16" s="747"/>
      <c r="AR16" s="747"/>
      <c r="AS16" s="747"/>
      <c r="AT16" s="747"/>
      <c r="AU16" s="747"/>
      <c r="AV16" s="748"/>
    </row>
    <row r="17" spans="2:48" ht="15" customHeight="1" x14ac:dyDescent="0.3">
      <c r="B17" s="906" t="s">
        <v>191</v>
      </c>
      <c r="C17" s="1" t="s">
        <v>2</v>
      </c>
      <c r="D17" s="755">
        <v>83.1</v>
      </c>
      <c r="E17" s="755">
        <v>51.6</v>
      </c>
      <c r="F17" s="755">
        <v>0</v>
      </c>
      <c r="G17" s="755">
        <v>79</v>
      </c>
      <c r="H17" s="755">
        <v>72.8</v>
      </c>
      <c r="I17" s="755">
        <v>36.6</v>
      </c>
      <c r="J17" s="755">
        <v>34.799999999999997</v>
      </c>
      <c r="K17" s="755">
        <v>22.9</v>
      </c>
      <c r="L17" s="755">
        <v>25.5</v>
      </c>
      <c r="M17" s="755">
        <v>68</v>
      </c>
      <c r="N17" s="755">
        <v>0</v>
      </c>
      <c r="O17" s="755">
        <v>90.5</v>
      </c>
      <c r="P17" s="756">
        <v>0</v>
      </c>
      <c r="Q17" s="756">
        <v>0</v>
      </c>
      <c r="R17" s="756">
        <v>0</v>
      </c>
      <c r="S17" s="143">
        <f>100</f>
        <v>100</v>
      </c>
      <c r="T17" s="328">
        <f t="shared" si="7"/>
        <v>62.093862815884478</v>
      </c>
      <c r="U17" s="328">
        <f t="shared" si="2"/>
        <v>0</v>
      </c>
      <c r="V17" s="328">
        <f t="shared" si="2"/>
        <v>95.066185318892906</v>
      </c>
      <c r="W17" s="328">
        <f t="shared" si="2"/>
        <v>87.605294825511436</v>
      </c>
      <c r="X17" s="328">
        <f t="shared" si="2"/>
        <v>44.04332129963899</v>
      </c>
      <c r="Y17" s="328">
        <f t="shared" si="2"/>
        <v>41.877256317689529</v>
      </c>
      <c r="Z17" s="328">
        <f t="shared" si="2"/>
        <v>27.557160048134779</v>
      </c>
      <c r="AA17" s="328">
        <f t="shared" si="2"/>
        <v>30.685920577617331</v>
      </c>
      <c r="AB17" s="328">
        <f t="shared" si="2"/>
        <v>81.829121540312883</v>
      </c>
      <c r="AC17" s="328">
        <f t="shared" si="2"/>
        <v>0</v>
      </c>
      <c r="AD17" s="328">
        <f t="shared" si="2"/>
        <v>108.90493381468112</v>
      </c>
      <c r="AE17" s="328">
        <f t="shared" si="3"/>
        <v>0</v>
      </c>
      <c r="AF17" s="328">
        <f t="shared" si="4"/>
        <v>0</v>
      </c>
      <c r="AG17" s="329">
        <f t="shared" si="4"/>
        <v>0</v>
      </c>
      <c r="AH17" s="766">
        <v>1</v>
      </c>
      <c r="AI17" s="767">
        <v>1</v>
      </c>
      <c r="AJ17" s="767">
        <v>1</v>
      </c>
      <c r="AK17" s="767">
        <v>1</v>
      </c>
      <c r="AL17" s="767">
        <v>1</v>
      </c>
      <c r="AM17" s="767">
        <v>1</v>
      </c>
      <c r="AN17" s="767">
        <v>1</v>
      </c>
      <c r="AO17" s="767">
        <v>1</v>
      </c>
      <c r="AP17" s="767">
        <v>1</v>
      </c>
      <c r="AQ17" s="767">
        <v>1</v>
      </c>
      <c r="AR17" s="767">
        <v>1</v>
      </c>
      <c r="AS17" s="767">
        <v>1</v>
      </c>
      <c r="AT17" s="767">
        <v>4</v>
      </c>
      <c r="AU17" s="767">
        <v>6</v>
      </c>
      <c r="AV17" s="769">
        <v>7</v>
      </c>
    </row>
    <row r="18" spans="2:48" ht="14.4" x14ac:dyDescent="0.3">
      <c r="B18" s="904"/>
      <c r="C18" s="1" t="s">
        <v>3</v>
      </c>
      <c r="D18" s="755">
        <v>128.80000000000001</v>
      </c>
      <c r="E18" s="755">
        <v>94.1</v>
      </c>
      <c r="F18" s="755">
        <v>123.1</v>
      </c>
      <c r="G18" s="755">
        <v>164.3</v>
      </c>
      <c r="H18" s="755">
        <v>136.5</v>
      </c>
      <c r="I18" s="755">
        <v>111.3</v>
      </c>
      <c r="J18" s="755">
        <v>133.19999999999999</v>
      </c>
      <c r="K18" s="755">
        <v>148.69999999999999</v>
      </c>
      <c r="L18" s="755">
        <v>124.6</v>
      </c>
      <c r="M18" s="755">
        <v>135.69999999999999</v>
      </c>
      <c r="N18" s="755">
        <v>236.8</v>
      </c>
      <c r="O18" s="755">
        <v>242.7</v>
      </c>
      <c r="P18" s="756">
        <v>267.66969999999998</v>
      </c>
      <c r="Q18" s="756">
        <v>303.72320000000002</v>
      </c>
      <c r="R18" s="756">
        <v>337.58046999999999</v>
      </c>
      <c r="S18" s="143">
        <f>100</f>
        <v>100</v>
      </c>
      <c r="T18" s="328">
        <f t="shared" si="7"/>
        <v>73.059006211180119</v>
      </c>
      <c r="U18" s="328">
        <f t="shared" si="2"/>
        <v>95.574534161490675</v>
      </c>
      <c r="V18" s="328">
        <f t="shared" si="2"/>
        <v>127.56211180124222</v>
      </c>
      <c r="W18" s="328">
        <f t="shared" si="2"/>
        <v>105.9782608695652</v>
      </c>
      <c r="X18" s="328">
        <f t="shared" si="2"/>
        <v>86.41304347826086</v>
      </c>
      <c r="Y18" s="328">
        <f t="shared" si="2"/>
        <v>103.41614906832295</v>
      </c>
      <c r="Z18" s="328">
        <f t="shared" si="2"/>
        <v>115.45031055900618</v>
      </c>
      <c r="AA18" s="328">
        <f t="shared" si="2"/>
        <v>96.739130434782595</v>
      </c>
      <c r="AB18" s="328">
        <f t="shared" si="2"/>
        <v>105.35714285714283</v>
      </c>
      <c r="AC18" s="328">
        <f t="shared" si="2"/>
        <v>183.85093167701862</v>
      </c>
      <c r="AD18" s="328">
        <f t="shared" si="2"/>
        <v>188.43167701863354</v>
      </c>
      <c r="AE18" s="328">
        <f t="shared" si="3"/>
        <v>207.81809006211176</v>
      </c>
      <c r="AF18" s="328">
        <f t="shared" si="4"/>
        <v>235.80993788819876</v>
      </c>
      <c r="AG18" s="329">
        <f t="shared" si="4"/>
        <v>262.09663819875772</v>
      </c>
      <c r="AH18" s="766">
        <v>1</v>
      </c>
      <c r="AI18" s="767">
        <v>1</v>
      </c>
      <c r="AJ18" s="767">
        <v>1</v>
      </c>
      <c r="AK18" s="767">
        <v>1</v>
      </c>
      <c r="AL18" s="767">
        <v>1</v>
      </c>
      <c r="AM18" s="767">
        <v>1</v>
      </c>
      <c r="AN18" s="767">
        <v>1</v>
      </c>
      <c r="AO18" s="767">
        <v>1</v>
      </c>
      <c r="AP18" s="767">
        <v>1</v>
      </c>
      <c r="AQ18" s="767">
        <v>1</v>
      </c>
      <c r="AR18" s="767">
        <v>1</v>
      </c>
      <c r="AS18" s="767">
        <v>1</v>
      </c>
      <c r="AT18" s="767">
        <v>4</v>
      </c>
      <c r="AU18" s="767">
        <v>6</v>
      </c>
      <c r="AV18" s="769">
        <v>7</v>
      </c>
    </row>
    <row r="19" spans="2:48" ht="14.4" x14ac:dyDescent="0.3">
      <c r="B19" s="904"/>
      <c r="C19" s="1" t="s">
        <v>4</v>
      </c>
      <c r="D19" s="755">
        <v>532.79999999999995</v>
      </c>
      <c r="E19" s="755">
        <v>379.5</v>
      </c>
      <c r="F19" s="755">
        <v>402</v>
      </c>
      <c r="G19" s="755">
        <v>484</v>
      </c>
      <c r="H19" s="755">
        <v>375.6</v>
      </c>
      <c r="I19" s="755">
        <v>365.2</v>
      </c>
      <c r="J19" s="755">
        <v>401</v>
      </c>
      <c r="K19" s="755">
        <v>417.8</v>
      </c>
      <c r="L19" s="755">
        <v>335.2</v>
      </c>
      <c r="M19" s="755">
        <v>386</v>
      </c>
      <c r="N19" s="755">
        <v>389.4</v>
      </c>
      <c r="O19" s="755">
        <v>396</v>
      </c>
      <c r="P19" s="756">
        <v>431.56018</v>
      </c>
      <c r="Q19" s="756">
        <v>473.78431999999998</v>
      </c>
      <c r="R19" s="756">
        <v>511.98739999999998</v>
      </c>
      <c r="S19" s="143">
        <f>100</f>
        <v>100</v>
      </c>
      <c r="T19" s="328">
        <f t="shared" si="7"/>
        <v>71.227477477477478</v>
      </c>
      <c r="U19" s="328">
        <f t="shared" si="2"/>
        <v>75.450450450450461</v>
      </c>
      <c r="V19" s="328">
        <f t="shared" si="2"/>
        <v>90.840840840840855</v>
      </c>
      <c r="W19" s="328">
        <f t="shared" si="2"/>
        <v>70.495495495495504</v>
      </c>
      <c r="X19" s="328">
        <f t="shared" si="2"/>
        <v>68.543543543543549</v>
      </c>
      <c r="Y19" s="328">
        <f t="shared" si="2"/>
        <v>75.262762762762776</v>
      </c>
      <c r="Z19" s="328">
        <f t="shared" si="2"/>
        <v>78.415915915915917</v>
      </c>
      <c r="AA19" s="328">
        <f t="shared" si="2"/>
        <v>62.912912912912915</v>
      </c>
      <c r="AB19" s="328">
        <f t="shared" si="2"/>
        <v>72.447447447447459</v>
      </c>
      <c r="AC19" s="328">
        <f t="shared" si="2"/>
        <v>73.085585585585591</v>
      </c>
      <c r="AD19" s="328">
        <f t="shared" si="2"/>
        <v>74.324324324324337</v>
      </c>
      <c r="AE19" s="328">
        <f t="shared" si="3"/>
        <v>80.998532282282298</v>
      </c>
      <c r="AF19" s="328">
        <f t="shared" si="4"/>
        <v>88.923483483483494</v>
      </c>
      <c r="AG19" s="329">
        <f t="shared" si="4"/>
        <v>96.093731231231232</v>
      </c>
      <c r="AH19" s="766">
        <v>1</v>
      </c>
      <c r="AI19" s="767">
        <v>1</v>
      </c>
      <c r="AJ19" s="767">
        <v>1</v>
      </c>
      <c r="AK19" s="767">
        <v>1</v>
      </c>
      <c r="AL19" s="767">
        <v>1</v>
      </c>
      <c r="AM19" s="767">
        <v>1</v>
      </c>
      <c r="AN19" s="767">
        <v>1</v>
      </c>
      <c r="AO19" s="767">
        <v>1</v>
      </c>
      <c r="AP19" s="767">
        <v>1</v>
      </c>
      <c r="AQ19" s="767">
        <v>1</v>
      </c>
      <c r="AR19" s="767">
        <v>1</v>
      </c>
      <c r="AS19" s="767">
        <v>1</v>
      </c>
      <c r="AT19" s="767">
        <v>4</v>
      </c>
      <c r="AU19" s="767">
        <v>6</v>
      </c>
      <c r="AV19" s="769">
        <v>7</v>
      </c>
    </row>
    <row r="20" spans="2:48" ht="14.4" x14ac:dyDescent="0.3">
      <c r="B20" s="904"/>
      <c r="C20" s="1" t="s">
        <v>5</v>
      </c>
      <c r="D20" s="755">
        <v>7991</v>
      </c>
      <c r="E20" s="755">
        <v>6039.3</v>
      </c>
      <c r="F20" s="755">
        <v>7497.1</v>
      </c>
      <c r="G20" s="755">
        <v>8822.4</v>
      </c>
      <c r="H20" s="755">
        <v>8422.6</v>
      </c>
      <c r="I20" s="755">
        <v>7300.2</v>
      </c>
      <c r="J20" s="755">
        <v>6760.4</v>
      </c>
      <c r="K20" s="755">
        <v>6910</v>
      </c>
      <c r="L20" s="755">
        <v>6035.1</v>
      </c>
      <c r="M20" s="755">
        <v>8516.6</v>
      </c>
      <c r="N20" s="755">
        <v>7516.8</v>
      </c>
      <c r="O20" s="755">
        <v>6821.5</v>
      </c>
      <c r="P20" s="756">
        <v>7590.2210999999998</v>
      </c>
      <c r="Q20" s="756">
        <v>8822.2157999999999</v>
      </c>
      <c r="R20" s="756">
        <v>9560.6982000000007</v>
      </c>
      <c r="S20" s="143">
        <f>100</f>
        <v>100</v>
      </c>
      <c r="T20" s="328">
        <f t="shared" si="7"/>
        <v>75.576273307470899</v>
      </c>
      <c r="U20" s="328">
        <f t="shared" si="2"/>
        <v>93.819296708797395</v>
      </c>
      <c r="V20" s="328">
        <f t="shared" si="2"/>
        <v>110.40420473032161</v>
      </c>
      <c r="W20" s="328">
        <f t="shared" si="2"/>
        <v>105.40107621073707</v>
      </c>
      <c r="X20" s="328">
        <f t="shared" si="2"/>
        <v>91.35527468401952</v>
      </c>
      <c r="Y20" s="328">
        <f t="shared" si="2"/>
        <v>84.600175197096732</v>
      </c>
      <c r="Z20" s="328">
        <f t="shared" si="2"/>
        <v>86.472281316481045</v>
      </c>
      <c r="AA20" s="328">
        <f t="shared" si="2"/>
        <v>75.52371417845076</v>
      </c>
      <c r="AB20" s="328">
        <f t="shared" si="2"/>
        <v>106.57739957452134</v>
      </c>
      <c r="AC20" s="328">
        <f t="shared" si="2"/>
        <v>94.065824052058559</v>
      </c>
      <c r="AD20" s="328">
        <f t="shared" si="2"/>
        <v>85.364785383556494</v>
      </c>
      <c r="AE20" s="328">
        <f t="shared" si="3"/>
        <v>94.984621449130273</v>
      </c>
      <c r="AF20" s="328">
        <f t="shared" si="4"/>
        <v>110.40189963709172</v>
      </c>
      <c r="AG20" s="329">
        <f t="shared" si="4"/>
        <v>119.64332624202228</v>
      </c>
      <c r="AH20" s="766">
        <v>1</v>
      </c>
      <c r="AI20" s="767">
        <v>1</v>
      </c>
      <c r="AJ20" s="767">
        <v>1</v>
      </c>
      <c r="AK20" s="767">
        <v>1</v>
      </c>
      <c r="AL20" s="767">
        <v>1</v>
      </c>
      <c r="AM20" s="767">
        <v>1</v>
      </c>
      <c r="AN20" s="767">
        <v>1</v>
      </c>
      <c r="AO20" s="767">
        <v>1</v>
      </c>
      <c r="AP20" s="767">
        <v>1</v>
      </c>
      <c r="AQ20" s="767">
        <v>1</v>
      </c>
      <c r="AR20" s="767">
        <v>1</v>
      </c>
      <c r="AS20" s="767">
        <v>1</v>
      </c>
      <c r="AT20" s="767">
        <v>4</v>
      </c>
      <c r="AU20" s="767">
        <v>6</v>
      </c>
      <c r="AV20" s="769">
        <v>7</v>
      </c>
    </row>
    <row r="21" spans="2:48" ht="14.4" x14ac:dyDescent="0.3">
      <c r="B21" s="904"/>
      <c r="C21" s="1" t="s">
        <v>6</v>
      </c>
      <c r="D21" s="755">
        <v>8735.7000000000007</v>
      </c>
      <c r="E21" s="755">
        <v>6564.5</v>
      </c>
      <c r="F21" s="755">
        <v>8022.2000000000007</v>
      </c>
      <c r="G21" s="755">
        <v>9549.6999999999989</v>
      </c>
      <c r="H21" s="755">
        <v>9007.5</v>
      </c>
      <c r="I21" s="755">
        <v>7813.3</v>
      </c>
      <c r="J21" s="755">
        <v>7329.4</v>
      </c>
      <c r="K21" s="755">
        <v>7499.4</v>
      </c>
      <c r="L21" s="755">
        <v>6520.4000000000005</v>
      </c>
      <c r="M21" s="755">
        <v>9106.3000000000011</v>
      </c>
      <c r="N21" s="755">
        <v>8143</v>
      </c>
      <c r="O21" s="755">
        <v>7550.7</v>
      </c>
      <c r="P21" s="756">
        <v>8289.4509799999996</v>
      </c>
      <c r="Q21" s="756">
        <v>9599.7233199999991</v>
      </c>
      <c r="R21" s="756">
        <v>10410.266070000001</v>
      </c>
      <c r="S21" s="143">
        <f>100</f>
        <v>100</v>
      </c>
      <c r="T21" s="328">
        <f t="shared" si="7"/>
        <v>75.145666632324819</v>
      </c>
      <c r="U21" s="328">
        <f t="shared" si="2"/>
        <v>91.832366038211021</v>
      </c>
      <c r="V21" s="328">
        <f t="shared" si="2"/>
        <v>109.31808555696736</v>
      </c>
      <c r="W21" s="328">
        <f t="shared" si="2"/>
        <v>103.11137058278099</v>
      </c>
      <c r="X21" s="328">
        <f t="shared" si="2"/>
        <v>89.441029339377494</v>
      </c>
      <c r="Y21" s="328">
        <f t="shared" si="2"/>
        <v>83.901690763190118</v>
      </c>
      <c r="Z21" s="328">
        <f t="shared" si="2"/>
        <v>85.847728287372504</v>
      </c>
      <c r="AA21" s="328">
        <f t="shared" si="2"/>
        <v>74.640841603992811</v>
      </c>
      <c r="AB21" s="328">
        <f t="shared" si="2"/>
        <v>104.24236180271758</v>
      </c>
      <c r="AC21" s="328">
        <f t="shared" si="2"/>
        <v>93.215197408335897</v>
      </c>
      <c r="AD21" s="328">
        <f t="shared" si="2"/>
        <v>86.434973728493418</v>
      </c>
      <c r="AE21" s="328">
        <f t="shared" si="3"/>
        <v>94.891662717355217</v>
      </c>
      <c r="AF21" s="328">
        <f t="shared" si="4"/>
        <v>109.89071648522727</v>
      </c>
      <c r="AG21" s="329">
        <f t="shared" si="4"/>
        <v>119.16922593495657</v>
      </c>
      <c r="AH21" s="766">
        <v>1</v>
      </c>
      <c r="AI21" s="767">
        <v>1</v>
      </c>
      <c r="AJ21" s="767">
        <v>1</v>
      </c>
      <c r="AK21" s="767">
        <v>1</v>
      </c>
      <c r="AL21" s="767">
        <v>1</v>
      </c>
      <c r="AM21" s="767">
        <v>1</v>
      </c>
      <c r="AN21" s="767">
        <v>1</v>
      </c>
      <c r="AO21" s="767">
        <v>1</v>
      </c>
      <c r="AP21" s="767">
        <v>1</v>
      </c>
      <c r="AQ21" s="767">
        <v>1</v>
      </c>
      <c r="AR21" s="767">
        <v>1</v>
      </c>
      <c r="AS21" s="767">
        <v>1</v>
      </c>
      <c r="AT21" s="767">
        <v>4</v>
      </c>
      <c r="AU21" s="767">
        <v>6</v>
      </c>
      <c r="AV21" s="769">
        <v>7</v>
      </c>
    </row>
    <row r="22" spans="2:48" ht="14.4" x14ac:dyDescent="0.3">
      <c r="B22" s="905"/>
      <c r="C22" s="8" t="s">
        <v>7</v>
      </c>
      <c r="D22" s="565">
        <v>744.69999999999993</v>
      </c>
      <c r="E22" s="565">
        <v>525.20000000000005</v>
      </c>
      <c r="F22" s="565">
        <v>525.1</v>
      </c>
      <c r="G22" s="565">
        <v>727.3</v>
      </c>
      <c r="H22" s="565">
        <v>584.90000000000009</v>
      </c>
      <c r="I22" s="565">
        <v>513.1</v>
      </c>
      <c r="J22" s="565">
        <v>569</v>
      </c>
      <c r="K22" s="565">
        <v>589.4</v>
      </c>
      <c r="L22" s="565">
        <v>485.29999999999995</v>
      </c>
      <c r="M22" s="565">
        <v>589.70000000000005</v>
      </c>
      <c r="N22" s="565">
        <v>626.20000000000005</v>
      </c>
      <c r="O22" s="565">
        <v>729.2</v>
      </c>
      <c r="P22" s="565">
        <v>699.22987999999998</v>
      </c>
      <c r="Q22" s="565">
        <v>777.50752</v>
      </c>
      <c r="R22" s="565">
        <v>849.56786999999997</v>
      </c>
      <c r="S22" s="143">
        <f>100</f>
        <v>100</v>
      </c>
      <c r="T22" s="328">
        <f t="shared" si="7"/>
        <v>70.525043641734939</v>
      </c>
      <c r="U22" s="328">
        <f t="shared" si="2"/>
        <v>70.5116154156036</v>
      </c>
      <c r="V22" s="328">
        <f t="shared" si="2"/>
        <v>97.663488653148931</v>
      </c>
      <c r="W22" s="328">
        <f t="shared" si="2"/>
        <v>78.541694642137784</v>
      </c>
      <c r="X22" s="328">
        <f t="shared" si="2"/>
        <v>68.900228279844242</v>
      </c>
      <c r="Y22" s="328">
        <f t="shared" si="2"/>
        <v>76.406606687256627</v>
      </c>
      <c r="Z22" s="328">
        <f t="shared" si="2"/>
        <v>79.145964818047545</v>
      </c>
      <c r="AA22" s="328">
        <f t="shared" si="2"/>
        <v>65.167181415335037</v>
      </c>
      <c r="AB22" s="328">
        <f t="shared" si="2"/>
        <v>79.186249496441533</v>
      </c>
      <c r="AC22" s="328">
        <f t="shared" si="2"/>
        <v>84.087552034376273</v>
      </c>
      <c r="AD22" s="328">
        <f t="shared" si="2"/>
        <v>97.918624949644155</v>
      </c>
      <c r="AE22" s="328">
        <f t="shared" si="3"/>
        <v>93.894169464213789</v>
      </c>
      <c r="AF22" s="328">
        <f t="shared" si="4"/>
        <v>104.40546797368067</v>
      </c>
      <c r="AG22" s="329">
        <f t="shared" si="4"/>
        <v>114.08189472270713</v>
      </c>
      <c r="AH22" s="766"/>
      <c r="AI22" s="767"/>
      <c r="AJ22" s="767"/>
      <c r="AK22" s="767"/>
      <c r="AL22" s="767"/>
      <c r="AM22" s="767"/>
      <c r="AN22" s="767"/>
      <c r="AO22" s="767"/>
      <c r="AP22" s="767"/>
      <c r="AQ22" s="767"/>
      <c r="AR22" s="767"/>
      <c r="AS22" s="767"/>
      <c r="AT22" s="767"/>
      <c r="AU22" s="767"/>
      <c r="AV22" s="769"/>
    </row>
    <row r="23" spans="2:48" ht="14.4" x14ac:dyDescent="0.3">
      <c r="B23" s="904" t="s">
        <v>8</v>
      </c>
      <c r="C23" s="1" t="s">
        <v>2</v>
      </c>
      <c r="D23" s="755">
        <v>4195.7</v>
      </c>
      <c r="E23" s="755">
        <v>3210.5</v>
      </c>
      <c r="F23" s="755">
        <v>3350.7</v>
      </c>
      <c r="G23" s="755">
        <v>3663.6</v>
      </c>
      <c r="H23" s="755">
        <v>3350.7</v>
      </c>
      <c r="I23" s="755">
        <v>3348.5</v>
      </c>
      <c r="J23" s="755">
        <v>3819.4</v>
      </c>
      <c r="K23" s="755">
        <v>4047.4</v>
      </c>
      <c r="L23" s="755">
        <v>4113.1000000000004</v>
      </c>
      <c r="M23" s="755">
        <v>4446.2</v>
      </c>
      <c r="N23" s="755">
        <v>4682.1000000000004</v>
      </c>
      <c r="O23" s="755">
        <v>4959.5</v>
      </c>
      <c r="P23" s="756">
        <v>4983.5757000000003</v>
      </c>
      <c r="Q23" s="756">
        <v>6377.5140000000001</v>
      </c>
      <c r="R23" s="756">
        <v>7356.5303000000004</v>
      </c>
      <c r="S23" s="143">
        <f>100</f>
        <v>100</v>
      </c>
      <c r="T23" s="328">
        <f t="shared" si="7"/>
        <v>76.518816883952624</v>
      </c>
      <c r="U23" s="328">
        <f t="shared" si="2"/>
        <v>79.860333198274432</v>
      </c>
      <c r="V23" s="328">
        <f t="shared" si="2"/>
        <v>87.317968396215178</v>
      </c>
      <c r="W23" s="328">
        <f t="shared" si="2"/>
        <v>79.860333198274432</v>
      </c>
      <c r="X23" s="328">
        <f t="shared" si="2"/>
        <v>79.807898562814316</v>
      </c>
      <c r="Y23" s="328">
        <f t="shared" si="2"/>
        <v>91.031293943799611</v>
      </c>
      <c r="Z23" s="328">
        <f t="shared" si="2"/>
        <v>96.465428891484137</v>
      </c>
      <c r="AA23" s="328">
        <f t="shared" si="2"/>
        <v>98.031317777724837</v>
      </c>
      <c r="AB23" s="328">
        <f t="shared" si="2"/>
        <v>105.97039826489025</v>
      </c>
      <c r="AC23" s="328">
        <f t="shared" si="2"/>
        <v>111.59282122172702</v>
      </c>
      <c r="AD23" s="328">
        <f t="shared" si="2"/>
        <v>118.2043520747432</v>
      </c>
      <c r="AE23" s="328">
        <f t="shared" si="3"/>
        <v>118.77817050790095</v>
      </c>
      <c r="AF23" s="328">
        <f t="shared" si="4"/>
        <v>152.00119169626046</v>
      </c>
      <c r="AG23" s="329">
        <f t="shared" si="4"/>
        <v>175.33499296899208</v>
      </c>
      <c r="AH23" s="766">
        <v>1</v>
      </c>
      <c r="AI23" s="767">
        <v>1</v>
      </c>
      <c r="AJ23" s="767">
        <v>1</v>
      </c>
      <c r="AK23" s="767">
        <v>1</v>
      </c>
      <c r="AL23" s="767">
        <v>1</v>
      </c>
      <c r="AM23" s="767">
        <v>1</v>
      </c>
      <c r="AN23" s="767">
        <v>1</v>
      </c>
      <c r="AO23" s="767">
        <v>1</v>
      </c>
      <c r="AP23" s="767">
        <v>1</v>
      </c>
      <c r="AQ23" s="767">
        <v>1</v>
      </c>
      <c r="AR23" s="767">
        <v>1</v>
      </c>
      <c r="AS23" s="767">
        <v>1</v>
      </c>
      <c r="AT23" s="767">
        <v>4</v>
      </c>
      <c r="AU23" s="767">
        <v>6</v>
      </c>
      <c r="AV23" s="769">
        <v>7</v>
      </c>
    </row>
    <row r="24" spans="2:48" ht="14.4" x14ac:dyDescent="0.3">
      <c r="B24" s="904"/>
      <c r="C24" s="1" t="s">
        <v>3</v>
      </c>
      <c r="D24" s="755">
        <v>5744.3</v>
      </c>
      <c r="E24" s="755">
        <v>4325.7</v>
      </c>
      <c r="F24" s="755">
        <v>4778.3999999999996</v>
      </c>
      <c r="G24" s="755">
        <v>5294.1</v>
      </c>
      <c r="H24" s="755">
        <v>5363.6</v>
      </c>
      <c r="I24" s="755">
        <v>5777.4</v>
      </c>
      <c r="J24" s="755">
        <v>6175.4</v>
      </c>
      <c r="K24" s="755">
        <v>6295.7</v>
      </c>
      <c r="L24" s="755">
        <v>6106.7</v>
      </c>
      <c r="M24" s="755">
        <v>6321.2</v>
      </c>
      <c r="N24" s="755">
        <v>9358.5</v>
      </c>
      <c r="O24" s="755">
        <v>9971.4</v>
      </c>
      <c r="P24" s="756">
        <v>9569.4015999999992</v>
      </c>
      <c r="Q24" s="756">
        <v>11039.725</v>
      </c>
      <c r="R24" s="756">
        <v>12314.74</v>
      </c>
      <c r="S24" s="143">
        <f>100</f>
        <v>100</v>
      </c>
      <c r="T24" s="328">
        <f t="shared" si="7"/>
        <v>75.304214612746549</v>
      </c>
      <c r="U24" s="328">
        <f t="shared" si="2"/>
        <v>83.18507041763138</v>
      </c>
      <c r="V24" s="328">
        <f t="shared" si="2"/>
        <v>92.162665598941558</v>
      </c>
      <c r="W24" s="328">
        <f t="shared" si="2"/>
        <v>93.372560625315529</v>
      </c>
      <c r="X24" s="328">
        <f t="shared" si="2"/>
        <v>100.57622338666155</v>
      </c>
      <c r="Y24" s="328">
        <f t="shared" si="2"/>
        <v>107.50483087582472</v>
      </c>
      <c r="Z24" s="328">
        <f t="shared" si="2"/>
        <v>109.59908082795118</v>
      </c>
      <c r="AA24" s="328">
        <f t="shared" si="2"/>
        <v>106.3088626986752</v>
      </c>
      <c r="AB24" s="328">
        <f t="shared" si="2"/>
        <v>110.04299914698048</v>
      </c>
      <c r="AC24" s="328">
        <f t="shared" si="2"/>
        <v>162.91802308375259</v>
      </c>
      <c r="AD24" s="328">
        <f t="shared" si="2"/>
        <v>173.58773044583324</v>
      </c>
      <c r="AE24" s="328">
        <f t="shared" ref="AE24:AE27" si="12">P24*100/$D24</f>
        <v>166.58951656424628</v>
      </c>
      <c r="AF24" s="328">
        <f t="shared" ref="AF24:AG27" si="13">Q24*100/$D24</f>
        <v>192.18573194296954</v>
      </c>
      <c r="AG24" s="329">
        <f t="shared" si="13"/>
        <v>214.38190902285743</v>
      </c>
      <c r="AH24" s="766">
        <v>1</v>
      </c>
      <c r="AI24" s="767">
        <v>1</v>
      </c>
      <c r="AJ24" s="767">
        <v>1</v>
      </c>
      <c r="AK24" s="767">
        <v>1</v>
      </c>
      <c r="AL24" s="767">
        <v>1</v>
      </c>
      <c r="AM24" s="767">
        <v>1</v>
      </c>
      <c r="AN24" s="767">
        <v>1</v>
      </c>
      <c r="AO24" s="767">
        <v>1</v>
      </c>
      <c r="AP24" s="767">
        <v>1</v>
      </c>
      <c r="AQ24" s="767">
        <v>1</v>
      </c>
      <c r="AR24" s="767">
        <v>1</v>
      </c>
      <c r="AS24" s="767">
        <v>1</v>
      </c>
      <c r="AT24" s="767">
        <v>4</v>
      </c>
      <c r="AU24" s="767">
        <v>6</v>
      </c>
      <c r="AV24" s="769">
        <v>7</v>
      </c>
    </row>
    <row r="25" spans="2:48" ht="14.4" x14ac:dyDescent="0.3">
      <c r="B25" s="904"/>
      <c r="C25" s="1" t="s">
        <v>4</v>
      </c>
      <c r="D25" s="755">
        <v>14465.7</v>
      </c>
      <c r="E25" s="755">
        <v>11504.1</v>
      </c>
      <c r="F25" s="755">
        <v>12605.4</v>
      </c>
      <c r="G25" s="755">
        <v>13599.6</v>
      </c>
      <c r="H25" s="755">
        <v>13317.4</v>
      </c>
      <c r="I25" s="755">
        <v>13965.7</v>
      </c>
      <c r="J25" s="755">
        <v>14781.2</v>
      </c>
      <c r="K25" s="755">
        <v>15467</v>
      </c>
      <c r="L25" s="755">
        <v>15818.3</v>
      </c>
      <c r="M25" s="755">
        <v>16633.400000000001</v>
      </c>
      <c r="N25" s="755">
        <v>17006.900000000001</v>
      </c>
      <c r="O25" s="755">
        <v>16856.400000000001</v>
      </c>
      <c r="P25" s="756">
        <v>16252.741</v>
      </c>
      <c r="Q25" s="756">
        <v>18102.039000000001</v>
      </c>
      <c r="R25" s="756">
        <v>19667.901999999998</v>
      </c>
      <c r="S25" s="143">
        <f>100</f>
        <v>100</v>
      </c>
      <c r="T25" s="328">
        <f t="shared" si="7"/>
        <v>79.526742570356078</v>
      </c>
      <c r="U25" s="328">
        <f t="shared" si="2"/>
        <v>87.13992409631058</v>
      </c>
      <c r="V25" s="328">
        <f t="shared" si="2"/>
        <v>94.012733569754658</v>
      </c>
      <c r="W25" s="328">
        <f t="shared" si="2"/>
        <v>92.061911971076398</v>
      </c>
      <c r="X25" s="328">
        <f t="shared" si="2"/>
        <v>96.543547840754329</v>
      </c>
      <c r="Y25" s="328">
        <f t="shared" si="2"/>
        <v>102.18102131248401</v>
      </c>
      <c r="Z25" s="328">
        <f t="shared" si="2"/>
        <v>106.92189109410536</v>
      </c>
      <c r="AA25" s="328">
        <f t="shared" si="2"/>
        <v>109.35039438119136</v>
      </c>
      <c r="AB25" s="328">
        <f t="shared" si="2"/>
        <v>114.98510269119366</v>
      </c>
      <c r="AC25" s="328">
        <f t="shared" si="2"/>
        <v>117.56707245415018</v>
      </c>
      <c r="AD25" s="328">
        <f t="shared" si="2"/>
        <v>116.52668035421723</v>
      </c>
      <c r="AE25" s="328">
        <f t="shared" si="12"/>
        <v>112.35364344622106</v>
      </c>
      <c r="AF25" s="328">
        <f t="shared" si="13"/>
        <v>125.13766357659844</v>
      </c>
      <c r="AG25" s="329">
        <f t="shared" si="13"/>
        <v>135.96232467146419</v>
      </c>
      <c r="AH25" s="766">
        <v>1</v>
      </c>
      <c r="AI25" s="767">
        <v>1</v>
      </c>
      <c r="AJ25" s="767">
        <v>1</v>
      </c>
      <c r="AK25" s="767">
        <v>1</v>
      </c>
      <c r="AL25" s="767">
        <v>1</v>
      </c>
      <c r="AM25" s="767">
        <v>1</v>
      </c>
      <c r="AN25" s="767">
        <v>1</v>
      </c>
      <c r="AO25" s="767">
        <v>1</v>
      </c>
      <c r="AP25" s="767">
        <v>1</v>
      </c>
      <c r="AQ25" s="767">
        <v>1</v>
      </c>
      <c r="AR25" s="767">
        <v>1</v>
      </c>
      <c r="AS25" s="767">
        <v>1</v>
      </c>
      <c r="AT25" s="767">
        <v>4</v>
      </c>
      <c r="AU25" s="767">
        <v>6</v>
      </c>
      <c r="AV25" s="769">
        <v>7</v>
      </c>
    </row>
    <row r="26" spans="2:48" ht="14.4" x14ac:dyDescent="0.3">
      <c r="B26" s="904"/>
      <c r="C26" s="1" t="s">
        <v>5</v>
      </c>
      <c r="D26" s="755">
        <v>32806.5</v>
      </c>
      <c r="E26" s="755">
        <v>26685.599999999999</v>
      </c>
      <c r="F26" s="755">
        <v>28745.9</v>
      </c>
      <c r="G26" s="755">
        <v>31556.400000000001</v>
      </c>
      <c r="H26" s="755">
        <v>30391</v>
      </c>
      <c r="I26" s="755">
        <v>31472.7</v>
      </c>
      <c r="J26" s="755">
        <v>32949.300000000003</v>
      </c>
      <c r="K26" s="755">
        <v>36087.300000000003</v>
      </c>
      <c r="L26" s="755">
        <v>38181.599999999999</v>
      </c>
      <c r="M26" s="755">
        <v>42960.2</v>
      </c>
      <c r="N26" s="755">
        <v>49025.9</v>
      </c>
      <c r="O26" s="755">
        <v>54033.8</v>
      </c>
      <c r="P26" s="756">
        <v>50903.735000000001</v>
      </c>
      <c r="Q26" s="756">
        <v>59493.404999999999</v>
      </c>
      <c r="R26" s="756">
        <v>65819.812999999995</v>
      </c>
      <c r="S26" s="143">
        <f>100</f>
        <v>100</v>
      </c>
      <c r="T26" s="328">
        <f t="shared" si="7"/>
        <v>81.342416899090125</v>
      </c>
      <c r="U26" s="328">
        <f t="shared" si="2"/>
        <v>87.622574794629116</v>
      </c>
      <c r="V26" s="328">
        <f t="shared" si="2"/>
        <v>96.189474646792561</v>
      </c>
      <c r="W26" s="328">
        <f t="shared" si="2"/>
        <v>92.637129837074966</v>
      </c>
      <c r="X26" s="328">
        <f t="shared" si="2"/>
        <v>95.934342279731155</v>
      </c>
      <c r="Y26" s="328">
        <f t="shared" si="2"/>
        <v>100.43527959398291</v>
      </c>
      <c r="Z26" s="328">
        <f t="shared" si="2"/>
        <v>110.00045722646428</v>
      </c>
      <c r="AA26" s="328">
        <f t="shared" si="2"/>
        <v>116.38425312057062</v>
      </c>
      <c r="AB26" s="328">
        <f t="shared" si="2"/>
        <v>130.95026900156981</v>
      </c>
      <c r="AC26" s="328">
        <f t="shared" si="2"/>
        <v>149.43959276362915</v>
      </c>
      <c r="AD26" s="328">
        <f t="shared" si="2"/>
        <v>164.70455549967232</v>
      </c>
      <c r="AE26" s="328">
        <f t="shared" si="12"/>
        <v>155.16356514715071</v>
      </c>
      <c r="AF26" s="328">
        <f t="shared" si="13"/>
        <v>181.34639476932924</v>
      </c>
      <c r="AG26" s="329">
        <f t="shared" si="13"/>
        <v>200.63040251169738</v>
      </c>
      <c r="AH26" s="766">
        <v>1</v>
      </c>
      <c r="AI26" s="767">
        <v>1</v>
      </c>
      <c r="AJ26" s="767">
        <v>1</v>
      </c>
      <c r="AK26" s="767">
        <v>1</v>
      </c>
      <c r="AL26" s="767">
        <v>1</v>
      </c>
      <c r="AM26" s="767">
        <v>1</v>
      </c>
      <c r="AN26" s="767">
        <v>1</v>
      </c>
      <c r="AO26" s="767">
        <v>1</v>
      </c>
      <c r="AP26" s="767">
        <v>1</v>
      </c>
      <c r="AQ26" s="767">
        <v>1</v>
      </c>
      <c r="AR26" s="767">
        <v>1</v>
      </c>
      <c r="AS26" s="767">
        <v>1</v>
      </c>
      <c r="AT26" s="767">
        <v>4</v>
      </c>
      <c r="AU26" s="767">
        <v>6</v>
      </c>
      <c r="AV26" s="769">
        <v>7</v>
      </c>
    </row>
    <row r="27" spans="2:48" ht="14.4" x14ac:dyDescent="0.3">
      <c r="B27" s="904"/>
      <c r="C27" s="1" t="s">
        <v>6</v>
      </c>
      <c r="D27" s="755">
        <v>57212.2</v>
      </c>
      <c r="E27" s="755">
        <v>45725.899999999994</v>
      </c>
      <c r="F27" s="755">
        <v>49480.4</v>
      </c>
      <c r="G27" s="755">
        <v>54113.700000000004</v>
      </c>
      <c r="H27" s="755">
        <v>52422.7</v>
      </c>
      <c r="I27" s="755">
        <v>54564.3</v>
      </c>
      <c r="J27" s="755">
        <v>57725.3</v>
      </c>
      <c r="K27" s="755">
        <v>61897.4</v>
      </c>
      <c r="L27" s="755">
        <v>64219.7</v>
      </c>
      <c r="M27" s="755">
        <v>70361</v>
      </c>
      <c r="N27" s="755">
        <v>80073.399999999994</v>
      </c>
      <c r="O27" s="755">
        <v>85821.1</v>
      </c>
      <c r="P27" s="756">
        <v>81709.453299999994</v>
      </c>
      <c r="Q27" s="756">
        <v>95012.683000000005</v>
      </c>
      <c r="R27" s="756">
        <v>105158.9853</v>
      </c>
      <c r="S27" s="143">
        <f>100</f>
        <v>100</v>
      </c>
      <c r="T27" s="328">
        <f t="shared" si="7"/>
        <v>79.923338029301433</v>
      </c>
      <c r="U27" s="328">
        <f t="shared" si="7"/>
        <v>86.485749542929653</v>
      </c>
      <c r="V27" s="328">
        <f t="shared" si="7"/>
        <v>94.584197076847246</v>
      </c>
      <c r="W27" s="328">
        <f t="shared" si="7"/>
        <v>91.628533774264938</v>
      </c>
      <c r="X27" s="328">
        <f t="shared" si="7"/>
        <v>95.371791331219569</v>
      </c>
      <c r="Y27" s="328">
        <f t="shared" si="7"/>
        <v>100.89683668867829</v>
      </c>
      <c r="Z27" s="328">
        <f t="shared" si="7"/>
        <v>108.18916245136528</v>
      </c>
      <c r="AA27" s="328">
        <f t="shared" si="7"/>
        <v>112.24826173438532</v>
      </c>
      <c r="AB27" s="328">
        <f t="shared" ref="AB27:AD87" si="14">M27*100/$D27</f>
        <v>122.98251072323735</v>
      </c>
      <c r="AC27" s="328">
        <f t="shared" si="14"/>
        <v>139.95861022649015</v>
      </c>
      <c r="AD27" s="328">
        <f t="shared" si="14"/>
        <v>150.00489406105692</v>
      </c>
      <c r="AE27" s="328">
        <f t="shared" si="12"/>
        <v>142.8182333488312</v>
      </c>
      <c r="AF27" s="328">
        <f t="shared" si="13"/>
        <v>166.07066849378282</v>
      </c>
      <c r="AG27" s="329">
        <f t="shared" si="13"/>
        <v>183.80517669308293</v>
      </c>
      <c r="AH27" s="766">
        <v>1</v>
      </c>
      <c r="AI27" s="767">
        <v>1</v>
      </c>
      <c r="AJ27" s="767">
        <v>1</v>
      </c>
      <c r="AK27" s="767">
        <v>1</v>
      </c>
      <c r="AL27" s="767">
        <v>1</v>
      </c>
      <c r="AM27" s="767">
        <v>1</v>
      </c>
      <c r="AN27" s="767">
        <v>1</v>
      </c>
      <c r="AO27" s="767">
        <v>1</v>
      </c>
      <c r="AP27" s="767">
        <v>1</v>
      </c>
      <c r="AQ27" s="767">
        <v>1</v>
      </c>
      <c r="AR27" s="767">
        <v>1</v>
      </c>
      <c r="AS27" s="767">
        <v>1</v>
      </c>
      <c r="AT27" s="767">
        <v>4</v>
      </c>
      <c r="AU27" s="767">
        <v>6</v>
      </c>
      <c r="AV27" s="769">
        <v>7</v>
      </c>
    </row>
    <row r="28" spans="2:48" ht="14.4" x14ac:dyDescent="0.3">
      <c r="B28" s="904"/>
      <c r="C28" s="1" t="s">
        <v>7</v>
      </c>
      <c r="D28" s="565">
        <v>24405.7</v>
      </c>
      <c r="E28" s="565">
        <v>19040.3</v>
      </c>
      <c r="F28" s="565">
        <v>20734.5</v>
      </c>
      <c r="G28" s="565">
        <v>22557.300000000003</v>
      </c>
      <c r="H28" s="565">
        <v>22031.699999999997</v>
      </c>
      <c r="I28" s="565">
        <v>23091.599999999999</v>
      </c>
      <c r="J28" s="565">
        <v>24776</v>
      </c>
      <c r="K28" s="565">
        <v>25810.1</v>
      </c>
      <c r="L28" s="565">
        <v>26038.1</v>
      </c>
      <c r="M28" s="565">
        <v>27400.800000000003</v>
      </c>
      <c r="N28" s="565">
        <v>31047.5</v>
      </c>
      <c r="O28" s="565">
        <v>31787.300000000003</v>
      </c>
      <c r="P28" s="565">
        <v>30805.7183</v>
      </c>
      <c r="Q28" s="565">
        <v>35519.278000000006</v>
      </c>
      <c r="R28" s="565">
        <v>39339.172299999998</v>
      </c>
      <c r="S28" s="143">
        <f>100</f>
        <v>100</v>
      </c>
      <c r="T28" s="328">
        <f t="shared" si="7"/>
        <v>78.015791392994259</v>
      </c>
      <c r="U28" s="328">
        <f t="shared" si="7"/>
        <v>84.957612361046799</v>
      </c>
      <c r="V28" s="328">
        <f t="shared" si="7"/>
        <v>92.426359416038068</v>
      </c>
      <c r="W28" s="328">
        <f t="shared" si="7"/>
        <v>90.272764149358537</v>
      </c>
      <c r="X28" s="328">
        <f t="shared" si="7"/>
        <v>94.615602092953694</v>
      </c>
      <c r="Y28" s="328">
        <f t="shared" si="7"/>
        <v>101.51726850694715</v>
      </c>
      <c r="Z28" s="328">
        <f t="shared" si="7"/>
        <v>105.75439344087651</v>
      </c>
      <c r="AA28" s="328">
        <f t="shared" si="7"/>
        <v>106.68860143327173</v>
      </c>
      <c r="AB28" s="328">
        <f t="shared" si="14"/>
        <v>112.27213314922335</v>
      </c>
      <c r="AC28" s="328">
        <f t="shared" si="14"/>
        <v>127.21413440302879</v>
      </c>
      <c r="AD28" s="328">
        <f t="shared" si="14"/>
        <v>130.24539349414277</v>
      </c>
      <c r="AE28" s="328">
        <f t="shared" ref="AE28:AE31" si="15">P28*100/$D28</f>
        <v>126.22345722515642</v>
      </c>
      <c r="AF28" s="328">
        <f t="shared" ref="AF28:AG31" si="16">Q28*100/$D28</f>
        <v>145.53681312152492</v>
      </c>
      <c r="AG28" s="329">
        <f t="shared" si="16"/>
        <v>161.18846130207288</v>
      </c>
      <c r="AH28" s="766"/>
      <c r="AI28" s="767"/>
      <c r="AJ28" s="767"/>
      <c r="AK28" s="767"/>
      <c r="AL28" s="767"/>
      <c r="AM28" s="767"/>
      <c r="AN28" s="767"/>
      <c r="AO28" s="767"/>
      <c r="AP28" s="767"/>
      <c r="AQ28" s="767"/>
      <c r="AR28" s="767"/>
      <c r="AS28" s="767"/>
      <c r="AT28" s="767"/>
      <c r="AU28" s="767"/>
      <c r="AV28" s="769"/>
    </row>
    <row r="29" spans="2:48" ht="15" customHeight="1" x14ac:dyDescent="0.3">
      <c r="B29" s="906" t="s">
        <v>9</v>
      </c>
      <c r="C29" s="7" t="s">
        <v>2</v>
      </c>
      <c r="D29" s="755">
        <v>42.4</v>
      </c>
      <c r="E29" s="755">
        <v>89.6</v>
      </c>
      <c r="F29" s="755">
        <v>96.1</v>
      </c>
      <c r="G29" s="755">
        <v>132.1</v>
      </c>
      <c r="H29" s="755">
        <v>31.3</v>
      </c>
      <c r="I29" s="755">
        <v>47.8</v>
      </c>
      <c r="J29" s="755">
        <v>43.6</v>
      </c>
      <c r="K29" s="755">
        <v>194.4</v>
      </c>
      <c r="L29" s="755">
        <v>0</v>
      </c>
      <c r="M29" s="755">
        <v>84</v>
      </c>
      <c r="N29" s="755">
        <v>267.5</v>
      </c>
      <c r="O29" s="755">
        <v>489.7</v>
      </c>
      <c r="P29" s="756">
        <v>882.42561999999998</v>
      </c>
      <c r="Q29" s="756">
        <v>1284.8616999999999</v>
      </c>
      <c r="R29" s="756">
        <v>1471.3911000000001</v>
      </c>
      <c r="S29" s="143">
        <f>100</f>
        <v>100</v>
      </c>
      <c r="T29" s="328">
        <f t="shared" si="7"/>
        <v>211.32075471698113</v>
      </c>
      <c r="U29" s="328">
        <f t="shared" si="7"/>
        <v>226.65094339622641</v>
      </c>
      <c r="V29" s="328">
        <f t="shared" si="7"/>
        <v>311.55660377358492</v>
      </c>
      <c r="W29" s="328">
        <f t="shared" si="7"/>
        <v>73.820754716981128</v>
      </c>
      <c r="X29" s="328">
        <f t="shared" si="7"/>
        <v>112.73584905660378</v>
      </c>
      <c r="Y29" s="328">
        <f t="shared" si="7"/>
        <v>102.83018867924528</v>
      </c>
      <c r="Z29" s="328">
        <f t="shared" si="7"/>
        <v>458.49056603773585</v>
      </c>
      <c r="AA29" s="328">
        <f t="shared" si="7"/>
        <v>0</v>
      </c>
      <c r="AB29" s="328">
        <f t="shared" si="14"/>
        <v>198.11320754716982</v>
      </c>
      <c r="AC29" s="328">
        <f t="shared" si="14"/>
        <v>630.89622641509436</v>
      </c>
      <c r="AD29" s="328">
        <f t="shared" si="14"/>
        <v>1154.9528301886792</v>
      </c>
      <c r="AE29" s="328">
        <f t="shared" si="15"/>
        <v>2081.1925000000001</v>
      </c>
      <c r="AF29" s="328">
        <f t="shared" si="16"/>
        <v>3030.3341981132075</v>
      </c>
      <c r="AG29" s="329">
        <f t="shared" si="16"/>
        <v>3470.2620283018873</v>
      </c>
      <c r="AH29" s="766">
        <v>1</v>
      </c>
      <c r="AI29" s="767">
        <v>1</v>
      </c>
      <c r="AJ29" s="767">
        <v>1</v>
      </c>
      <c r="AK29" s="767">
        <v>1</v>
      </c>
      <c r="AL29" s="767">
        <v>1</v>
      </c>
      <c r="AM29" s="767">
        <v>1</v>
      </c>
      <c r="AN29" s="767">
        <v>1</v>
      </c>
      <c r="AO29" s="767">
        <v>1</v>
      </c>
      <c r="AP29" s="767">
        <v>1</v>
      </c>
      <c r="AQ29" s="767">
        <v>1</v>
      </c>
      <c r="AR29" s="767">
        <v>1</v>
      </c>
      <c r="AS29" s="767">
        <v>1</v>
      </c>
      <c r="AT29" s="767">
        <v>4</v>
      </c>
      <c r="AU29" s="767">
        <v>6</v>
      </c>
      <c r="AV29" s="769">
        <v>7</v>
      </c>
    </row>
    <row r="30" spans="2:48" ht="14.4" x14ac:dyDescent="0.3">
      <c r="B30" s="904"/>
      <c r="C30" s="1" t="s">
        <v>3</v>
      </c>
      <c r="D30" s="755">
        <v>232.2</v>
      </c>
      <c r="E30" s="755">
        <v>257.39999999999998</v>
      </c>
      <c r="F30" s="755">
        <v>241.5</v>
      </c>
      <c r="G30" s="755">
        <v>251.1</v>
      </c>
      <c r="H30" s="755">
        <v>242.4</v>
      </c>
      <c r="I30" s="755">
        <v>313.2</v>
      </c>
      <c r="J30" s="755">
        <v>338.3</v>
      </c>
      <c r="K30" s="755">
        <v>400.1</v>
      </c>
      <c r="L30" s="755">
        <v>311.8</v>
      </c>
      <c r="M30" s="755">
        <v>363.5</v>
      </c>
      <c r="N30" s="755">
        <v>299.2</v>
      </c>
      <c r="O30" s="755">
        <v>491.7</v>
      </c>
      <c r="P30" s="756">
        <v>505.08706999999998</v>
      </c>
      <c r="Q30" s="756">
        <v>574.91778999999997</v>
      </c>
      <c r="R30" s="756">
        <v>638.69884999999999</v>
      </c>
      <c r="S30" s="143">
        <f>100</f>
        <v>100</v>
      </c>
      <c r="T30" s="328">
        <f t="shared" si="7"/>
        <v>110.85271317829456</v>
      </c>
      <c r="U30" s="328">
        <f t="shared" si="7"/>
        <v>104.00516795865633</v>
      </c>
      <c r="V30" s="328">
        <f t="shared" si="7"/>
        <v>108.13953488372094</v>
      </c>
      <c r="W30" s="328">
        <f t="shared" si="7"/>
        <v>104.39276485788115</v>
      </c>
      <c r="X30" s="328">
        <f t="shared" si="7"/>
        <v>134.88372093023256</v>
      </c>
      <c r="Y30" s="328">
        <f t="shared" si="7"/>
        <v>145.69336778639104</v>
      </c>
      <c r="Z30" s="328">
        <f t="shared" si="7"/>
        <v>172.3083548664944</v>
      </c>
      <c r="AA30" s="328">
        <f t="shared" si="7"/>
        <v>134.28079242032732</v>
      </c>
      <c r="AB30" s="328">
        <f t="shared" si="14"/>
        <v>156.54608096468561</v>
      </c>
      <c r="AC30" s="328">
        <f t="shared" si="14"/>
        <v>128.85443583118001</v>
      </c>
      <c r="AD30" s="328">
        <f t="shared" si="14"/>
        <v>211.75710594315245</v>
      </c>
      <c r="AE30" s="328">
        <f t="shared" si="15"/>
        <v>217.52242463393625</v>
      </c>
      <c r="AF30" s="328">
        <f t="shared" si="16"/>
        <v>247.59594745908697</v>
      </c>
      <c r="AG30" s="329">
        <f t="shared" si="16"/>
        <v>275.06410422049959</v>
      </c>
      <c r="AH30" s="766">
        <v>1</v>
      </c>
      <c r="AI30" s="767">
        <v>1</v>
      </c>
      <c r="AJ30" s="767">
        <v>1</v>
      </c>
      <c r="AK30" s="767">
        <v>1</v>
      </c>
      <c r="AL30" s="767">
        <v>1</v>
      </c>
      <c r="AM30" s="767">
        <v>1</v>
      </c>
      <c r="AN30" s="767">
        <v>1</v>
      </c>
      <c r="AO30" s="767">
        <v>1</v>
      </c>
      <c r="AP30" s="767">
        <v>1</v>
      </c>
      <c r="AQ30" s="767">
        <v>1</v>
      </c>
      <c r="AR30" s="767">
        <v>1</v>
      </c>
      <c r="AS30" s="767">
        <v>1</v>
      </c>
      <c r="AT30" s="767">
        <v>4</v>
      </c>
      <c r="AU30" s="767">
        <v>6</v>
      </c>
      <c r="AV30" s="769">
        <v>7</v>
      </c>
    </row>
    <row r="31" spans="2:48" ht="14.4" x14ac:dyDescent="0.3">
      <c r="B31" s="904"/>
      <c r="C31" s="1" t="s">
        <v>4</v>
      </c>
      <c r="D31" s="755">
        <v>1174</v>
      </c>
      <c r="E31" s="755">
        <v>1133.2</v>
      </c>
      <c r="F31" s="755">
        <v>1006.2</v>
      </c>
      <c r="G31" s="755">
        <v>939.2</v>
      </c>
      <c r="H31" s="755">
        <v>993.9</v>
      </c>
      <c r="I31" s="755">
        <v>940.1</v>
      </c>
      <c r="J31" s="755">
        <v>906</v>
      </c>
      <c r="K31" s="755">
        <v>942.7</v>
      </c>
      <c r="L31" s="755">
        <v>845.2</v>
      </c>
      <c r="M31" s="755">
        <v>1004.1</v>
      </c>
      <c r="N31" s="755">
        <v>816.4</v>
      </c>
      <c r="O31" s="755">
        <v>637.79999999999995</v>
      </c>
      <c r="P31" s="756">
        <v>647.39197999999999</v>
      </c>
      <c r="Q31" s="756">
        <v>712.96370000000002</v>
      </c>
      <c r="R31" s="756">
        <v>783.70483000000002</v>
      </c>
      <c r="S31" s="143">
        <f>100</f>
        <v>100</v>
      </c>
      <c r="T31" s="328">
        <f t="shared" si="7"/>
        <v>96.524701873935271</v>
      </c>
      <c r="U31" s="328">
        <f t="shared" si="7"/>
        <v>85.706984667802388</v>
      </c>
      <c r="V31" s="328">
        <f t="shared" si="7"/>
        <v>80</v>
      </c>
      <c r="W31" s="328">
        <f t="shared" si="7"/>
        <v>84.659284497444631</v>
      </c>
      <c r="X31" s="328">
        <f t="shared" si="7"/>
        <v>80.076660988074963</v>
      </c>
      <c r="Y31" s="328">
        <f t="shared" si="7"/>
        <v>77.172061328790463</v>
      </c>
      <c r="Z31" s="328">
        <f t="shared" si="7"/>
        <v>80.298126064735939</v>
      </c>
      <c r="AA31" s="328">
        <f t="shared" si="7"/>
        <v>71.993185689948888</v>
      </c>
      <c r="AB31" s="328">
        <f t="shared" si="14"/>
        <v>85.528109028960813</v>
      </c>
      <c r="AC31" s="328">
        <f t="shared" si="14"/>
        <v>69.540034071550252</v>
      </c>
      <c r="AD31" s="328">
        <f t="shared" si="14"/>
        <v>54.327086882453145</v>
      </c>
      <c r="AE31" s="328">
        <f t="shared" si="15"/>
        <v>55.144120954003405</v>
      </c>
      <c r="AF31" s="328">
        <f t="shared" si="16"/>
        <v>60.729446337308346</v>
      </c>
      <c r="AG31" s="329">
        <f t="shared" si="16"/>
        <v>66.755096252129476</v>
      </c>
      <c r="AH31" s="766">
        <v>1</v>
      </c>
      <c r="AI31" s="767">
        <v>1</v>
      </c>
      <c r="AJ31" s="767">
        <v>1</v>
      </c>
      <c r="AK31" s="767">
        <v>1</v>
      </c>
      <c r="AL31" s="767">
        <v>1</v>
      </c>
      <c r="AM31" s="767">
        <v>1</v>
      </c>
      <c r="AN31" s="767">
        <v>1</v>
      </c>
      <c r="AO31" s="767">
        <v>1</v>
      </c>
      <c r="AP31" s="767">
        <v>1</v>
      </c>
      <c r="AQ31" s="767">
        <v>1</v>
      </c>
      <c r="AR31" s="767">
        <v>1</v>
      </c>
      <c r="AS31" s="767">
        <v>1</v>
      </c>
      <c r="AT31" s="767">
        <v>4</v>
      </c>
      <c r="AU31" s="767">
        <v>6</v>
      </c>
      <c r="AV31" s="769">
        <v>7</v>
      </c>
    </row>
    <row r="32" spans="2:48" ht="14.4" x14ac:dyDescent="0.3">
      <c r="B32" s="904"/>
      <c r="C32" s="1" t="s">
        <v>5</v>
      </c>
      <c r="D32" s="755">
        <v>7998.1</v>
      </c>
      <c r="E32" s="755">
        <v>8684.5</v>
      </c>
      <c r="F32" s="755">
        <v>10472.9</v>
      </c>
      <c r="G32" s="755">
        <v>10495.5</v>
      </c>
      <c r="H32" s="755">
        <v>11218.3</v>
      </c>
      <c r="I32" s="755">
        <v>10985.2</v>
      </c>
      <c r="J32" s="755">
        <v>10846.7</v>
      </c>
      <c r="K32" s="755">
        <v>10974</v>
      </c>
      <c r="L32" s="755">
        <v>10513.1</v>
      </c>
      <c r="M32" s="755">
        <v>11060.3</v>
      </c>
      <c r="N32" s="755">
        <v>11797.3</v>
      </c>
      <c r="O32" s="755">
        <v>13296.6</v>
      </c>
      <c r="P32" s="756">
        <v>13780.08</v>
      </c>
      <c r="Q32" s="756">
        <v>16067.036</v>
      </c>
      <c r="R32" s="756">
        <v>17627.965</v>
      </c>
      <c r="S32" s="143">
        <f>100</f>
        <v>100</v>
      </c>
      <c r="T32" s="328">
        <f t="shared" si="7"/>
        <v>108.58203823408058</v>
      </c>
      <c r="U32" s="328">
        <f t="shared" si="7"/>
        <v>130.94234880784185</v>
      </c>
      <c r="V32" s="328">
        <f t="shared" si="7"/>
        <v>131.22491591753041</v>
      </c>
      <c r="W32" s="328">
        <f t="shared" si="7"/>
        <v>140.26206223978195</v>
      </c>
      <c r="X32" s="328">
        <f t="shared" si="7"/>
        <v>137.34762005976418</v>
      </c>
      <c r="Y32" s="328">
        <f t="shared" si="7"/>
        <v>135.61595879021266</v>
      </c>
      <c r="Z32" s="328">
        <f t="shared" si="7"/>
        <v>137.20758680186543</v>
      </c>
      <c r="AA32" s="328">
        <f t="shared" si="7"/>
        <v>131.44496817994272</v>
      </c>
      <c r="AB32" s="328">
        <f t="shared" si="14"/>
        <v>138.28659306585314</v>
      </c>
      <c r="AC32" s="328">
        <f t="shared" si="14"/>
        <v>147.50128155436914</v>
      </c>
      <c r="AD32" s="328">
        <f t="shared" si="14"/>
        <v>166.24698365861892</v>
      </c>
      <c r="AE32" s="328">
        <f t="shared" ref="AE32:AE35" si="17">P32*100/$D32</f>
        <v>172.29191933084107</v>
      </c>
      <c r="AF32" s="328">
        <f t="shared" ref="AF32:AG35" si="18">Q32*100/$D32</f>
        <v>200.88566034433177</v>
      </c>
      <c r="AG32" s="329">
        <f t="shared" si="18"/>
        <v>220.40190795313887</v>
      </c>
      <c r="AH32" s="766">
        <v>1</v>
      </c>
      <c r="AI32" s="767">
        <v>1</v>
      </c>
      <c r="AJ32" s="767">
        <v>1</v>
      </c>
      <c r="AK32" s="767">
        <v>1</v>
      </c>
      <c r="AL32" s="767">
        <v>1</v>
      </c>
      <c r="AM32" s="767">
        <v>1</v>
      </c>
      <c r="AN32" s="767">
        <v>1</v>
      </c>
      <c r="AO32" s="767">
        <v>1</v>
      </c>
      <c r="AP32" s="767">
        <v>1</v>
      </c>
      <c r="AQ32" s="767">
        <v>1</v>
      </c>
      <c r="AR32" s="767">
        <v>1</v>
      </c>
      <c r="AS32" s="767">
        <v>1</v>
      </c>
      <c r="AT32" s="767">
        <v>4</v>
      </c>
      <c r="AU32" s="767">
        <v>6</v>
      </c>
      <c r="AV32" s="769">
        <v>7</v>
      </c>
    </row>
    <row r="33" spans="2:48" ht="14.4" x14ac:dyDescent="0.3">
      <c r="B33" s="904"/>
      <c r="C33" s="1" t="s">
        <v>6</v>
      </c>
      <c r="D33" s="755">
        <v>9446.7000000000007</v>
      </c>
      <c r="E33" s="755">
        <v>10164.700000000001</v>
      </c>
      <c r="F33" s="755">
        <v>11816.7</v>
      </c>
      <c r="G33" s="755">
        <v>11817.9</v>
      </c>
      <c r="H33" s="755">
        <v>12485.9</v>
      </c>
      <c r="I33" s="755">
        <v>12286.300000000001</v>
      </c>
      <c r="J33" s="755">
        <v>12134.6</v>
      </c>
      <c r="K33" s="755">
        <v>12511.2</v>
      </c>
      <c r="L33" s="755">
        <v>11670.1</v>
      </c>
      <c r="M33" s="755">
        <v>12511.9</v>
      </c>
      <c r="N33" s="755">
        <v>13180.4</v>
      </c>
      <c r="O33" s="755">
        <v>14915.8</v>
      </c>
      <c r="P33" s="756">
        <v>15814.98467</v>
      </c>
      <c r="Q33" s="756">
        <v>18639.779190000001</v>
      </c>
      <c r="R33" s="756">
        <v>20521.75978</v>
      </c>
      <c r="S33" s="143">
        <f>100</f>
        <v>100</v>
      </c>
      <c r="T33" s="328">
        <f t="shared" si="7"/>
        <v>107.60053775392466</v>
      </c>
      <c r="U33" s="328">
        <f t="shared" si="7"/>
        <v>125.08812601225824</v>
      </c>
      <c r="V33" s="328">
        <f t="shared" si="7"/>
        <v>125.10082886087204</v>
      </c>
      <c r="W33" s="328">
        <f t="shared" si="7"/>
        <v>132.17208125588829</v>
      </c>
      <c r="X33" s="328">
        <f t="shared" si="7"/>
        <v>130.05917410312594</v>
      </c>
      <c r="Y33" s="328">
        <f t="shared" si="7"/>
        <v>128.45332232419787</v>
      </c>
      <c r="Z33" s="328">
        <f t="shared" si="7"/>
        <v>132.43989964749593</v>
      </c>
      <c r="AA33" s="328">
        <f t="shared" si="7"/>
        <v>123.5362613399388</v>
      </c>
      <c r="AB33" s="328">
        <f t="shared" si="14"/>
        <v>132.44730964252065</v>
      </c>
      <c r="AC33" s="328">
        <f t="shared" si="14"/>
        <v>139.52385489112598</v>
      </c>
      <c r="AD33" s="328">
        <f t="shared" si="14"/>
        <v>157.89429112811879</v>
      </c>
      <c r="AE33" s="328">
        <f t="shared" si="17"/>
        <v>167.41279674383645</v>
      </c>
      <c r="AF33" s="328">
        <f t="shared" si="18"/>
        <v>197.31524437105023</v>
      </c>
      <c r="AG33" s="329">
        <f t="shared" si="18"/>
        <v>217.23733981178611</v>
      </c>
      <c r="AH33" s="766">
        <v>1</v>
      </c>
      <c r="AI33" s="767">
        <v>1</v>
      </c>
      <c r="AJ33" s="767">
        <v>1</v>
      </c>
      <c r="AK33" s="767">
        <v>1</v>
      </c>
      <c r="AL33" s="767">
        <v>1</v>
      </c>
      <c r="AM33" s="767">
        <v>1</v>
      </c>
      <c r="AN33" s="767">
        <v>1</v>
      </c>
      <c r="AO33" s="767">
        <v>1</v>
      </c>
      <c r="AP33" s="767">
        <v>1</v>
      </c>
      <c r="AQ33" s="767">
        <v>1</v>
      </c>
      <c r="AR33" s="767">
        <v>1</v>
      </c>
      <c r="AS33" s="767">
        <v>1</v>
      </c>
      <c r="AT33" s="767">
        <v>4</v>
      </c>
      <c r="AU33" s="767">
        <v>6</v>
      </c>
      <c r="AV33" s="769">
        <v>7</v>
      </c>
    </row>
    <row r="34" spans="2:48" ht="14.4" x14ac:dyDescent="0.3">
      <c r="B34" s="905"/>
      <c r="C34" s="8" t="s">
        <v>7</v>
      </c>
      <c r="D34" s="565">
        <v>1448.6</v>
      </c>
      <c r="E34" s="565">
        <v>1480.2</v>
      </c>
      <c r="F34" s="565">
        <v>1343.8000000000002</v>
      </c>
      <c r="G34" s="565">
        <v>1322.4</v>
      </c>
      <c r="H34" s="565">
        <v>1267.5999999999999</v>
      </c>
      <c r="I34" s="565">
        <v>1301.0999999999999</v>
      </c>
      <c r="J34" s="565">
        <v>1287.9000000000001</v>
      </c>
      <c r="K34" s="565">
        <v>1537.2</v>
      </c>
      <c r="L34" s="565">
        <v>1157</v>
      </c>
      <c r="M34" s="565">
        <v>1451.6</v>
      </c>
      <c r="N34" s="565">
        <v>1383.1</v>
      </c>
      <c r="O34" s="565">
        <v>1619.1999999999998</v>
      </c>
      <c r="P34" s="565">
        <v>2034.9046699999999</v>
      </c>
      <c r="Q34" s="565">
        <v>2572.7431900000001</v>
      </c>
      <c r="R34" s="565">
        <v>2893.7947800000002</v>
      </c>
      <c r="S34" s="143">
        <f>100</f>
        <v>100</v>
      </c>
      <c r="T34" s="328">
        <f t="shared" si="7"/>
        <v>102.18141654010769</v>
      </c>
      <c r="U34" s="328">
        <f t="shared" si="7"/>
        <v>92.765428689769465</v>
      </c>
      <c r="V34" s="328">
        <f t="shared" si="7"/>
        <v>91.288140273367389</v>
      </c>
      <c r="W34" s="328">
        <f t="shared" si="7"/>
        <v>87.5051774126743</v>
      </c>
      <c r="X34" s="328">
        <f t="shared" si="7"/>
        <v>89.817755073864419</v>
      </c>
      <c r="Y34" s="328">
        <f t="shared" si="7"/>
        <v>88.90653044318654</v>
      </c>
      <c r="Z34" s="328">
        <f t="shared" si="7"/>
        <v>106.11625017258044</v>
      </c>
      <c r="AA34" s="328">
        <f t="shared" si="7"/>
        <v>79.87021952229739</v>
      </c>
      <c r="AB34" s="328">
        <f t="shared" si="14"/>
        <v>100.20709650697225</v>
      </c>
      <c r="AC34" s="328">
        <f t="shared" si="14"/>
        <v>95.478392931105901</v>
      </c>
      <c r="AD34" s="328">
        <f t="shared" si="14"/>
        <v>111.77688802982189</v>
      </c>
      <c r="AE34" s="328">
        <f t="shared" si="17"/>
        <v>140.47388305950574</v>
      </c>
      <c r="AF34" s="328">
        <f t="shared" si="18"/>
        <v>177.60204266188046</v>
      </c>
      <c r="AG34" s="329">
        <f t="shared" si="18"/>
        <v>199.76493027750934</v>
      </c>
      <c r="AH34" s="766"/>
      <c r="AI34" s="767"/>
      <c r="AJ34" s="767"/>
      <c r="AK34" s="767"/>
      <c r="AL34" s="767"/>
      <c r="AM34" s="767"/>
      <c r="AN34" s="767"/>
      <c r="AO34" s="767"/>
      <c r="AP34" s="767"/>
      <c r="AQ34" s="767"/>
      <c r="AR34" s="767"/>
      <c r="AS34" s="767"/>
      <c r="AT34" s="767"/>
      <c r="AU34" s="767"/>
      <c r="AV34" s="769"/>
    </row>
    <row r="35" spans="2:48" ht="15" customHeight="1" x14ac:dyDescent="0.3">
      <c r="B35" s="904" t="s">
        <v>10</v>
      </c>
      <c r="C35" s="1" t="s">
        <v>2</v>
      </c>
      <c r="D35" s="755">
        <v>144.80000000000001</v>
      </c>
      <c r="E35" s="755">
        <v>129.80000000000001</v>
      </c>
      <c r="F35" s="755">
        <v>154.9</v>
      </c>
      <c r="G35" s="755">
        <v>175</v>
      </c>
      <c r="H35" s="755">
        <v>141.69999999999999</v>
      </c>
      <c r="I35" s="755">
        <v>110.4</v>
      </c>
      <c r="J35" s="755">
        <v>167.8</v>
      </c>
      <c r="K35" s="755">
        <v>158.6</v>
      </c>
      <c r="L35" s="755">
        <v>221.7</v>
      </c>
      <c r="M35" s="755">
        <v>277.60000000000002</v>
      </c>
      <c r="N35" s="755">
        <v>261.89999999999998</v>
      </c>
      <c r="O35" s="755">
        <v>253.5</v>
      </c>
      <c r="P35" s="756">
        <v>316.40564999999998</v>
      </c>
      <c r="Q35" s="756">
        <v>467.39380999999997</v>
      </c>
      <c r="R35" s="756">
        <v>551.27404999999999</v>
      </c>
      <c r="S35" s="143">
        <f>100</f>
        <v>100</v>
      </c>
      <c r="T35" s="328">
        <f t="shared" si="7"/>
        <v>89.640883977900558</v>
      </c>
      <c r="U35" s="328">
        <f t="shared" si="7"/>
        <v>106.97513812154695</v>
      </c>
      <c r="V35" s="328">
        <f t="shared" si="7"/>
        <v>120.85635359116021</v>
      </c>
      <c r="W35" s="328">
        <f t="shared" si="7"/>
        <v>97.859116022099428</v>
      </c>
      <c r="X35" s="328">
        <f t="shared" si="7"/>
        <v>76.243093922651923</v>
      </c>
      <c r="Y35" s="328">
        <f t="shared" si="7"/>
        <v>115.88397790055248</v>
      </c>
      <c r="Z35" s="328">
        <f t="shared" si="7"/>
        <v>109.53038674033148</v>
      </c>
      <c r="AA35" s="328">
        <f t="shared" si="7"/>
        <v>153.10773480662982</v>
      </c>
      <c r="AB35" s="328">
        <f t="shared" si="14"/>
        <v>191.71270718232046</v>
      </c>
      <c r="AC35" s="328">
        <f t="shared" si="14"/>
        <v>180.87016574585633</v>
      </c>
      <c r="AD35" s="328">
        <f t="shared" si="14"/>
        <v>175.06906077348066</v>
      </c>
      <c r="AE35" s="328">
        <f t="shared" si="17"/>
        <v>218.5121892265193</v>
      </c>
      <c r="AF35" s="328">
        <f t="shared" si="18"/>
        <v>322.78578038674027</v>
      </c>
      <c r="AG35" s="329">
        <f t="shared" si="18"/>
        <v>380.71412292817678</v>
      </c>
      <c r="AH35" s="766">
        <v>1</v>
      </c>
      <c r="AI35" s="767">
        <v>1</v>
      </c>
      <c r="AJ35" s="767">
        <v>1</v>
      </c>
      <c r="AK35" s="767">
        <v>1</v>
      </c>
      <c r="AL35" s="767">
        <v>1</v>
      </c>
      <c r="AM35" s="767">
        <v>1</v>
      </c>
      <c r="AN35" s="767">
        <v>1</v>
      </c>
      <c r="AO35" s="767">
        <v>1</v>
      </c>
      <c r="AP35" s="767">
        <v>1</v>
      </c>
      <c r="AQ35" s="767">
        <v>1</v>
      </c>
      <c r="AR35" s="767">
        <v>1</v>
      </c>
      <c r="AS35" s="767">
        <v>1</v>
      </c>
      <c r="AT35" s="767">
        <v>4</v>
      </c>
      <c r="AU35" s="767">
        <v>6</v>
      </c>
      <c r="AV35" s="769">
        <v>7</v>
      </c>
    </row>
    <row r="36" spans="2:48" ht="14.4" x14ac:dyDescent="0.3">
      <c r="B36" s="904"/>
      <c r="C36" s="1" t="s">
        <v>3</v>
      </c>
      <c r="D36" s="755">
        <v>427.8</v>
      </c>
      <c r="E36" s="755">
        <v>388.9</v>
      </c>
      <c r="F36" s="755">
        <v>463.5</v>
      </c>
      <c r="G36" s="755">
        <v>470.4</v>
      </c>
      <c r="H36" s="755">
        <v>487.9</v>
      </c>
      <c r="I36" s="755">
        <v>508.3</v>
      </c>
      <c r="J36" s="755">
        <v>535.29999999999995</v>
      </c>
      <c r="K36" s="755">
        <v>545.79999999999995</v>
      </c>
      <c r="L36" s="755">
        <v>536.9</v>
      </c>
      <c r="M36" s="755">
        <v>586.4</v>
      </c>
      <c r="N36" s="755">
        <v>724.3</v>
      </c>
      <c r="O36" s="755">
        <v>822.5</v>
      </c>
      <c r="P36" s="756">
        <v>870.36492999999996</v>
      </c>
      <c r="Q36" s="756">
        <v>1017.9047</v>
      </c>
      <c r="R36" s="756">
        <v>1149.3480999999999</v>
      </c>
      <c r="S36" s="143">
        <f>100</f>
        <v>100</v>
      </c>
      <c r="T36" s="328">
        <f t="shared" si="7"/>
        <v>90.906965871902756</v>
      </c>
      <c r="U36" s="328">
        <f t="shared" si="7"/>
        <v>108.34502103786816</v>
      </c>
      <c r="V36" s="328">
        <f t="shared" si="7"/>
        <v>109.95792426367461</v>
      </c>
      <c r="W36" s="328">
        <f t="shared" si="7"/>
        <v>114.04862085086489</v>
      </c>
      <c r="X36" s="328">
        <f t="shared" si="7"/>
        <v>118.81720430107526</v>
      </c>
      <c r="Y36" s="328">
        <f t="shared" si="7"/>
        <v>125.1285647498831</v>
      </c>
      <c r="Z36" s="328">
        <f t="shared" si="7"/>
        <v>127.58298270219727</v>
      </c>
      <c r="AA36" s="328">
        <f t="shared" si="7"/>
        <v>125.50257129499767</v>
      </c>
      <c r="AB36" s="328">
        <f t="shared" si="14"/>
        <v>137.07339878447871</v>
      </c>
      <c r="AC36" s="328">
        <f t="shared" si="14"/>
        <v>169.30808789153809</v>
      </c>
      <c r="AD36" s="328">
        <f t="shared" si="14"/>
        <v>192.26273959794295</v>
      </c>
      <c r="AE36" s="328">
        <f t="shared" ref="AE36:AE39" si="19">P36*100/$D36</f>
        <v>203.45136278634877</v>
      </c>
      <c r="AF36" s="328">
        <f t="shared" ref="AF36:AG39" si="20">Q36*100/$D36</f>
        <v>237.93938756428238</v>
      </c>
      <c r="AG36" s="329">
        <f t="shared" si="20"/>
        <v>268.66482000935014</v>
      </c>
      <c r="AH36" s="766">
        <v>1</v>
      </c>
      <c r="AI36" s="767">
        <v>1</v>
      </c>
      <c r="AJ36" s="767">
        <v>1</v>
      </c>
      <c r="AK36" s="767">
        <v>1</v>
      </c>
      <c r="AL36" s="767">
        <v>1</v>
      </c>
      <c r="AM36" s="767">
        <v>1</v>
      </c>
      <c r="AN36" s="767">
        <v>1</v>
      </c>
      <c r="AO36" s="767">
        <v>1</v>
      </c>
      <c r="AP36" s="767">
        <v>1</v>
      </c>
      <c r="AQ36" s="767">
        <v>1</v>
      </c>
      <c r="AR36" s="767">
        <v>1</v>
      </c>
      <c r="AS36" s="767">
        <v>1</v>
      </c>
      <c r="AT36" s="767">
        <v>4</v>
      </c>
      <c r="AU36" s="767">
        <v>6</v>
      </c>
      <c r="AV36" s="769">
        <v>7</v>
      </c>
    </row>
    <row r="37" spans="2:48" ht="14.4" x14ac:dyDescent="0.3">
      <c r="B37" s="904"/>
      <c r="C37" s="1" t="s">
        <v>4</v>
      </c>
      <c r="D37" s="755">
        <v>1233.2</v>
      </c>
      <c r="E37" s="755">
        <v>1082</v>
      </c>
      <c r="F37" s="755">
        <v>1363.4</v>
      </c>
      <c r="G37" s="755">
        <v>1415.3</v>
      </c>
      <c r="H37" s="755">
        <v>1432.7</v>
      </c>
      <c r="I37" s="755">
        <v>1517.8</v>
      </c>
      <c r="J37" s="755">
        <v>1634.9</v>
      </c>
      <c r="K37" s="755">
        <v>1714</v>
      </c>
      <c r="L37" s="755">
        <v>1754</v>
      </c>
      <c r="M37" s="755">
        <v>1817.7</v>
      </c>
      <c r="N37" s="755">
        <v>1828.8</v>
      </c>
      <c r="O37" s="755">
        <v>1946.2</v>
      </c>
      <c r="P37" s="756">
        <v>2024.7244000000001</v>
      </c>
      <c r="Q37" s="756">
        <v>2280.1626000000001</v>
      </c>
      <c r="R37" s="756">
        <v>2514.7395000000001</v>
      </c>
      <c r="S37" s="143">
        <f>100</f>
        <v>100</v>
      </c>
      <c r="T37" s="328">
        <f t="shared" si="7"/>
        <v>87.739215050275703</v>
      </c>
      <c r="U37" s="328">
        <f t="shared" si="7"/>
        <v>110.55789815115148</v>
      </c>
      <c r="V37" s="328">
        <f t="shared" si="7"/>
        <v>114.76646123905287</v>
      </c>
      <c r="W37" s="328">
        <f t="shared" si="7"/>
        <v>116.17742458644177</v>
      </c>
      <c r="X37" s="328">
        <f t="shared" si="7"/>
        <v>123.07817061303925</v>
      </c>
      <c r="Y37" s="328">
        <f t="shared" si="7"/>
        <v>132.57379176127148</v>
      </c>
      <c r="Z37" s="328">
        <f t="shared" si="7"/>
        <v>138.98799870256244</v>
      </c>
      <c r="AA37" s="328">
        <f t="shared" si="7"/>
        <v>142.23159260460591</v>
      </c>
      <c r="AB37" s="328">
        <f t="shared" si="14"/>
        <v>147.3970158936101</v>
      </c>
      <c r="AC37" s="328">
        <f t="shared" si="14"/>
        <v>148.29711320142718</v>
      </c>
      <c r="AD37" s="328">
        <f t="shared" si="14"/>
        <v>157.81706130392473</v>
      </c>
      <c r="AE37" s="328">
        <f t="shared" si="19"/>
        <v>164.18459292896529</v>
      </c>
      <c r="AF37" s="328">
        <f t="shared" si="20"/>
        <v>184.89803762568926</v>
      </c>
      <c r="AG37" s="329">
        <f t="shared" si="20"/>
        <v>203.91984268569576</v>
      </c>
      <c r="AH37" s="766">
        <v>1</v>
      </c>
      <c r="AI37" s="767">
        <v>1</v>
      </c>
      <c r="AJ37" s="767">
        <v>1</v>
      </c>
      <c r="AK37" s="767">
        <v>1</v>
      </c>
      <c r="AL37" s="767">
        <v>1</v>
      </c>
      <c r="AM37" s="767">
        <v>1</v>
      </c>
      <c r="AN37" s="767">
        <v>1</v>
      </c>
      <c r="AO37" s="767">
        <v>1</v>
      </c>
      <c r="AP37" s="767">
        <v>1</v>
      </c>
      <c r="AQ37" s="767">
        <v>1</v>
      </c>
      <c r="AR37" s="767">
        <v>1</v>
      </c>
      <c r="AS37" s="767">
        <v>1</v>
      </c>
      <c r="AT37" s="767">
        <v>4</v>
      </c>
      <c r="AU37" s="767">
        <v>6</v>
      </c>
      <c r="AV37" s="769">
        <v>7</v>
      </c>
    </row>
    <row r="38" spans="2:48" ht="14.4" x14ac:dyDescent="0.3">
      <c r="B38" s="904"/>
      <c r="C38" s="1" t="s">
        <v>5</v>
      </c>
      <c r="D38" s="755">
        <v>1140.3</v>
      </c>
      <c r="E38" s="755">
        <v>1025.4000000000001</v>
      </c>
      <c r="F38" s="755">
        <v>1228.0999999999999</v>
      </c>
      <c r="G38" s="755">
        <v>1275</v>
      </c>
      <c r="H38" s="755">
        <v>1285.4000000000001</v>
      </c>
      <c r="I38" s="755">
        <v>1593.7</v>
      </c>
      <c r="J38" s="755">
        <v>1422.6</v>
      </c>
      <c r="K38" s="755">
        <v>1529.1</v>
      </c>
      <c r="L38" s="755">
        <v>1546.5</v>
      </c>
      <c r="M38" s="755">
        <v>1697.2</v>
      </c>
      <c r="N38" s="755">
        <v>1861.7</v>
      </c>
      <c r="O38" s="755">
        <v>2172.4</v>
      </c>
      <c r="P38" s="756">
        <v>2296.3258000000001</v>
      </c>
      <c r="Q38" s="756">
        <v>2726.1390999999999</v>
      </c>
      <c r="R38" s="756">
        <v>3095.5120000000002</v>
      </c>
      <c r="S38" s="143">
        <f>100</f>
        <v>100</v>
      </c>
      <c r="T38" s="328">
        <f t="shared" si="7"/>
        <v>89.923704288345192</v>
      </c>
      <c r="U38" s="328">
        <f t="shared" si="7"/>
        <v>107.69972814171709</v>
      </c>
      <c r="V38" s="328">
        <f t="shared" si="7"/>
        <v>111.81268087345435</v>
      </c>
      <c r="W38" s="328">
        <f t="shared" si="7"/>
        <v>112.72472156450058</v>
      </c>
      <c r="X38" s="328">
        <f t="shared" si="7"/>
        <v>139.76146628080329</v>
      </c>
      <c r="Y38" s="328">
        <f t="shared" si="7"/>
        <v>124.75664298868719</v>
      </c>
      <c r="Z38" s="328">
        <f t="shared" si="7"/>
        <v>134.09629044988162</v>
      </c>
      <c r="AA38" s="328">
        <f t="shared" si="7"/>
        <v>135.62220468297818</v>
      </c>
      <c r="AB38" s="328">
        <f t="shared" si="14"/>
        <v>148.83802508111901</v>
      </c>
      <c r="AC38" s="328">
        <f t="shared" si="14"/>
        <v>163.26405331930195</v>
      </c>
      <c r="AD38" s="328">
        <f t="shared" si="14"/>
        <v>190.51126896430765</v>
      </c>
      <c r="AE38" s="328">
        <f t="shared" si="19"/>
        <v>201.3790932210822</v>
      </c>
      <c r="AF38" s="328">
        <f t="shared" si="20"/>
        <v>239.07209506270277</v>
      </c>
      <c r="AG38" s="329">
        <f t="shared" si="20"/>
        <v>271.4647022713321</v>
      </c>
      <c r="AH38" s="766">
        <v>1</v>
      </c>
      <c r="AI38" s="767">
        <v>1</v>
      </c>
      <c r="AJ38" s="767">
        <v>1</v>
      </c>
      <c r="AK38" s="767">
        <v>1</v>
      </c>
      <c r="AL38" s="767">
        <v>1</v>
      </c>
      <c r="AM38" s="767">
        <v>1</v>
      </c>
      <c r="AN38" s="767">
        <v>1</v>
      </c>
      <c r="AO38" s="767">
        <v>1</v>
      </c>
      <c r="AP38" s="767">
        <v>1</v>
      </c>
      <c r="AQ38" s="767">
        <v>1</v>
      </c>
      <c r="AR38" s="767">
        <v>1</v>
      </c>
      <c r="AS38" s="767">
        <v>1</v>
      </c>
      <c r="AT38" s="767">
        <v>4</v>
      </c>
      <c r="AU38" s="767">
        <v>6</v>
      </c>
      <c r="AV38" s="769">
        <v>7</v>
      </c>
    </row>
    <row r="39" spans="2:48" ht="14.4" x14ac:dyDescent="0.3">
      <c r="B39" s="904"/>
      <c r="C39" s="1" t="s">
        <v>6</v>
      </c>
      <c r="D39" s="755">
        <v>2946.1000000000004</v>
      </c>
      <c r="E39" s="755">
        <v>2626.1000000000004</v>
      </c>
      <c r="F39" s="755">
        <v>3209.9</v>
      </c>
      <c r="G39" s="755">
        <v>3335.7</v>
      </c>
      <c r="H39" s="755">
        <v>3347.7000000000003</v>
      </c>
      <c r="I39" s="755">
        <v>3730.2</v>
      </c>
      <c r="J39" s="755">
        <v>3760.6</v>
      </c>
      <c r="K39" s="755">
        <v>3947.5</v>
      </c>
      <c r="L39" s="755">
        <v>4059.1</v>
      </c>
      <c r="M39" s="755">
        <v>4378.8999999999996</v>
      </c>
      <c r="N39" s="755">
        <v>4676.7</v>
      </c>
      <c r="O39" s="755">
        <v>5194.6000000000004</v>
      </c>
      <c r="P39" s="756">
        <v>5507.82078</v>
      </c>
      <c r="Q39" s="756">
        <v>6491.6002100000005</v>
      </c>
      <c r="R39" s="756">
        <v>7310.8736499999995</v>
      </c>
      <c r="S39" s="143">
        <f>100</f>
        <v>100</v>
      </c>
      <c r="T39" s="328">
        <f t="shared" si="7"/>
        <v>89.138182682190021</v>
      </c>
      <c r="U39" s="328">
        <f t="shared" si="7"/>
        <v>108.95421065136959</v>
      </c>
      <c r="V39" s="328">
        <f t="shared" si="7"/>
        <v>113.22426258443365</v>
      </c>
      <c r="W39" s="328">
        <f t="shared" si="7"/>
        <v>113.63158073385152</v>
      </c>
      <c r="X39" s="328">
        <f t="shared" si="7"/>
        <v>126.61484674654626</v>
      </c>
      <c r="Y39" s="328">
        <f t="shared" si="7"/>
        <v>127.64671939173822</v>
      </c>
      <c r="Z39" s="328">
        <f t="shared" si="7"/>
        <v>133.9906995689216</v>
      </c>
      <c r="AA39" s="328">
        <f t="shared" si="7"/>
        <v>137.77875835850784</v>
      </c>
      <c r="AB39" s="328">
        <f t="shared" si="14"/>
        <v>148.63378704049418</v>
      </c>
      <c r="AC39" s="328">
        <f t="shared" si="14"/>
        <v>158.74206578188111</v>
      </c>
      <c r="AD39" s="328">
        <f t="shared" si="14"/>
        <v>176.32123824717422</v>
      </c>
      <c r="AE39" s="328">
        <f t="shared" si="19"/>
        <v>186.95294728624279</v>
      </c>
      <c r="AF39" s="328">
        <f t="shared" si="20"/>
        <v>220.34554869149045</v>
      </c>
      <c r="AG39" s="329">
        <f t="shared" si="20"/>
        <v>248.15429381215841</v>
      </c>
      <c r="AH39" s="766">
        <v>1</v>
      </c>
      <c r="AI39" s="767">
        <v>1</v>
      </c>
      <c r="AJ39" s="767">
        <v>1</v>
      </c>
      <c r="AK39" s="767">
        <v>1</v>
      </c>
      <c r="AL39" s="767">
        <v>1</v>
      </c>
      <c r="AM39" s="767">
        <v>1</v>
      </c>
      <c r="AN39" s="767">
        <v>1</v>
      </c>
      <c r="AO39" s="767">
        <v>1</v>
      </c>
      <c r="AP39" s="767">
        <v>1</v>
      </c>
      <c r="AQ39" s="767">
        <v>1</v>
      </c>
      <c r="AR39" s="767">
        <v>1</v>
      </c>
      <c r="AS39" s="767">
        <v>1</v>
      </c>
      <c r="AT39" s="767">
        <v>4</v>
      </c>
      <c r="AU39" s="767">
        <v>6</v>
      </c>
      <c r="AV39" s="769">
        <v>7</v>
      </c>
    </row>
    <row r="40" spans="2:48" ht="14.4" x14ac:dyDescent="0.3">
      <c r="B40" s="904"/>
      <c r="C40" s="1" t="s">
        <v>7</v>
      </c>
      <c r="D40" s="565">
        <v>1805.8000000000002</v>
      </c>
      <c r="E40" s="565">
        <v>1600.7</v>
      </c>
      <c r="F40" s="565">
        <v>1981.8000000000002</v>
      </c>
      <c r="G40" s="565">
        <v>2060.6999999999998</v>
      </c>
      <c r="H40" s="565">
        <v>2062.3000000000002</v>
      </c>
      <c r="I40" s="565">
        <v>2136.5</v>
      </c>
      <c r="J40" s="565">
        <v>2338</v>
      </c>
      <c r="K40" s="565">
        <v>2418.4</v>
      </c>
      <c r="L40" s="565">
        <v>2512.6</v>
      </c>
      <c r="M40" s="565">
        <v>2681.7</v>
      </c>
      <c r="N40" s="565">
        <v>2815</v>
      </c>
      <c r="O40" s="565">
        <v>3022.2</v>
      </c>
      <c r="P40" s="565">
        <v>3211.4949799999999</v>
      </c>
      <c r="Q40" s="565">
        <v>3765.4611100000002</v>
      </c>
      <c r="R40" s="565">
        <v>4215.3616499999998</v>
      </c>
      <c r="S40" s="143">
        <f>100</f>
        <v>100</v>
      </c>
      <c r="T40" s="328">
        <f t="shared" si="7"/>
        <v>88.642153062354623</v>
      </c>
      <c r="U40" s="328">
        <f t="shared" si="7"/>
        <v>109.74637279875955</v>
      </c>
      <c r="V40" s="328">
        <f t="shared" si="7"/>
        <v>114.11562742274889</v>
      </c>
      <c r="W40" s="328">
        <f t="shared" si="7"/>
        <v>114.20423081182855</v>
      </c>
      <c r="X40" s="328">
        <f t="shared" si="7"/>
        <v>118.31321298039649</v>
      </c>
      <c r="Y40" s="328">
        <f t="shared" si="7"/>
        <v>129.47170229261269</v>
      </c>
      <c r="Z40" s="328">
        <f t="shared" si="7"/>
        <v>133.92402259386421</v>
      </c>
      <c r="AA40" s="328">
        <f t="shared" si="7"/>
        <v>139.14054712592755</v>
      </c>
      <c r="AB40" s="328">
        <f t="shared" si="14"/>
        <v>148.50481780928118</v>
      </c>
      <c r="AC40" s="328">
        <f t="shared" si="14"/>
        <v>155.88658766197804</v>
      </c>
      <c r="AD40" s="328">
        <f t="shared" si="14"/>
        <v>167.36072654779045</v>
      </c>
      <c r="AE40" s="328">
        <f t="shared" ref="AE40:AE43" si="21">P40*100/$D40</f>
        <v>177.84333702514121</v>
      </c>
      <c r="AF40" s="328">
        <f t="shared" ref="AF40:AG43" si="22">Q40*100/$D40</f>
        <v>208.5203848709713</v>
      </c>
      <c r="AG40" s="329">
        <f t="shared" si="22"/>
        <v>233.43458024144419</v>
      </c>
      <c r="AH40" s="766"/>
      <c r="AI40" s="767"/>
      <c r="AJ40" s="767"/>
      <c r="AK40" s="767"/>
      <c r="AL40" s="767"/>
      <c r="AM40" s="767"/>
      <c r="AN40" s="767"/>
      <c r="AO40" s="767"/>
      <c r="AP40" s="767"/>
      <c r="AQ40" s="767"/>
      <c r="AR40" s="767"/>
      <c r="AS40" s="767"/>
      <c r="AT40" s="767"/>
      <c r="AU40" s="767"/>
      <c r="AV40" s="769"/>
    </row>
    <row r="41" spans="2:48" ht="14.4" x14ac:dyDescent="0.3">
      <c r="B41" s="906" t="s">
        <v>11</v>
      </c>
      <c r="C41" s="7" t="s">
        <v>2</v>
      </c>
      <c r="D41" s="755">
        <v>5669.5</v>
      </c>
      <c r="E41" s="755">
        <v>5220.7</v>
      </c>
      <c r="F41" s="755">
        <v>3212</v>
      </c>
      <c r="G41" s="755">
        <v>6312.3</v>
      </c>
      <c r="H41" s="755">
        <v>4080.8</v>
      </c>
      <c r="I41" s="755">
        <v>7205.3</v>
      </c>
      <c r="J41" s="755">
        <v>5535.7</v>
      </c>
      <c r="K41" s="755">
        <v>3782.9</v>
      </c>
      <c r="L41" s="755">
        <v>4830.7</v>
      </c>
      <c r="M41" s="755">
        <v>5968.3</v>
      </c>
      <c r="N41" s="755">
        <v>5894.1</v>
      </c>
      <c r="O41" s="755">
        <v>9891.1</v>
      </c>
      <c r="P41" s="756">
        <v>9637.9604999999992</v>
      </c>
      <c r="Q41" s="756">
        <v>10178.816999999999</v>
      </c>
      <c r="R41" s="756">
        <v>11597.842000000001</v>
      </c>
      <c r="S41" s="143">
        <f>100</f>
        <v>100</v>
      </c>
      <c r="T41" s="328">
        <f t="shared" si="7"/>
        <v>92.083958020989499</v>
      </c>
      <c r="U41" s="328">
        <f t="shared" si="7"/>
        <v>56.654025928212363</v>
      </c>
      <c r="V41" s="328">
        <f t="shared" si="7"/>
        <v>111.33786048152395</v>
      </c>
      <c r="W41" s="328">
        <f t="shared" si="7"/>
        <v>71.97812858276744</v>
      </c>
      <c r="X41" s="328">
        <f t="shared" si="7"/>
        <v>127.08880853690802</v>
      </c>
      <c r="Y41" s="328">
        <f t="shared" si="7"/>
        <v>97.640003527647934</v>
      </c>
      <c r="Z41" s="328">
        <f t="shared" si="7"/>
        <v>66.723696975041889</v>
      </c>
      <c r="AA41" s="328">
        <f t="shared" si="7"/>
        <v>85.205044536555249</v>
      </c>
      <c r="AB41" s="328">
        <f t="shared" si="14"/>
        <v>105.27030602345886</v>
      </c>
      <c r="AC41" s="328">
        <f t="shared" si="14"/>
        <v>103.96154863744599</v>
      </c>
      <c r="AD41" s="328">
        <f t="shared" si="14"/>
        <v>174.46159273304525</v>
      </c>
      <c r="AE41" s="328">
        <f t="shared" si="21"/>
        <v>169.99665755357614</v>
      </c>
      <c r="AF41" s="328">
        <f t="shared" si="22"/>
        <v>179.53641414586824</v>
      </c>
      <c r="AG41" s="329">
        <f t="shared" si="22"/>
        <v>204.5655172413793</v>
      </c>
      <c r="AH41" s="766">
        <v>1</v>
      </c>
      <c r="AI41" s="767">
        <v>1</v>
      </c>
      <c r="AJ41" s="767">
        <v>1</v>
      </c>
      <c r="AK41" s="767">
        <v>1</v>
      </c>
      <c r="AL41" s="767">
        <v>1</v>
      </c>
      <c r="AM41" s="767">
        <v>1</v>
      </c>
      <c r="AN41" s="767">
        <v>1</v>
      </c>
      <c r="AO41" s="767">
        <v>1</v>
      </c>
      <c r="AP41" s="767">
        <v>1</v>
      </c>
      <c r="AQ41" s="767">
        <v>1</v>
      </c>
      <c r="AR41" s="767">
        <v>1</v>
      </c>
      <c r="AS41" s="767">
        <v>1</v>
      </c>
      <c r="AT41" s="767">
        <v>4</v>
      </c>
      <c r="AU41" s="767">
        <v>6</v>
      </c>
      <c r="AV41" s="769">
        <v>7</v>
      </c>
    </row>
    <row r="42" spans="2:48" ht="14.4" x14ac:dyDescent="0.3">
      <c r="B42" s="904"/>
      <c r="C42" s="1" t="s">
        <v>3</v>
      </c>
      <c r="D42" s="755">
        <v>3707.8</v>
      </c>
      <c r="E42" s="755">
        <v>2600</v>
      </c>
      <c r="F42" s="755">
        <v>2928.4</v>
      </c>
      <c r="G42" s="755">
        <v>3496.7</v>
      </c>
      <c r="H42" s="755">
        <v>3075.9</v>
      </c>
      <c r="I42" s="755">
        <v>3149.1</v>
      </c>
      <c r="J42" s="755">
        <v>2965.2</v>
      </c>
      <c r="K42" s="755">
        <v>3092.7</v>
      </c>
      <c r="L42" s="755">
        <v>2776.5</v>
      </c>
      <c r="M42" s="755">
        <v>3144.3</v>
      </c>
      <c r="N42" s="755">
        <v>5509.6</v>
      </c>
      <c r="O42" s="755">
        <v>6585.7</v>
      </c>
      <c r="P42" s="756">
        <v>6154.4700999999995</v>
      </c>
      <c r="Q42" s="756">
        <v>5916.2291999999998</v>
      </c>
      <c r="R42" s="756">
        <v>6491.2632000000003</v>
      </c>
      <c r="S42" s="143">
        <f>100</f>
        <v>100</v>
      </c>
      <c r="T42" s="328">
        <f t="shared" si="7"/>
        <v>70.122444576298605</v>
      </c>
      <c r="U42" s="328">
        <f t="shared" si="7"/>
        <v>78.979448729704941</v>
      </c>
      <c r="V42" s="328">
        <f t="shared" si="7"/>
        <v>94.306596903824371</v>
      </c>
      <c r="W42" s="328">
        <f t="shared" si="7"/>
        <v>82.957548950860343</v>
      </c>
      <c r="X42" s="328">
        <f t="shared" si="7"/>
        <v>84.931765467393063</v>
      </c>
      <c r="Y42" s="328">
        <f t="shared" si="7"/>
        <v>79.971951022169478</v>
      </c>
      <c r="Z42" s="328">
        <f t="shared" si="7"/>
        <v>83.41064782350719</v>
      </c>
      <c r="AA42" s="328">
        <f t="shared" si="7"/>
        <v>74.882679756189646</v>
      </c>
      <c r="AB42" s="328">
        <f t="shared" si="14"/>
        <v>84.802308646636817</v>
      </c>
      <c r="AC42" s="328">
        <f t="shared" si="14"/>
        <v>148.59485409137494</v>
      </c>
      <c r="AD42" s="328">
        <f t="shared" si="14"/>
        <v>177.6174550946653</v>
      </c>
      <c r="AE42" s="328">
        <f t="shared" si="21"/>
        <v>165.98711095528344</v>
      </c>
      <c r="AF42" s="328">
        <f t="shared" si="22"/>
        <v>159.56171314526131</v>
      </c>
      <c r="AG42" s="329">
        <f t="shared" si="22"/>
        <v>175.07047845083338</v>
      </c>
      <c r="AH42" s="766">
        <v>1</v>
      </c>
      <c r="AI42" s="767">
        <v>1</v>
      </c>
      <c r="AJ42" s="767">
        <v>1</v>
      </c>
      <c r="AK42" s="767">
        <v>1</v>
      </c>
      <c r="AL42" s="767">
        <v>1</v>
      </c>
      <c r="AM42" s="767">
        <v>1</v>
      </c>
      <c r="AN42" s="767">
        <v>1</v>
      </c>
      <c r="AO42" s="767">
        <v>1</v>
      </c>
      <c r="AP42" s="767">
        <v>1</v>
      </c>
      <c r="AQ42" s="767">
        <v>1</v>
      </c>
      <c r="AR42" s="767">
        <v>1</v>
      </c>
      <c r="AS42" s="767">
        <v>1</v>
      </c>
      <c r="AT42" s="767">
        <v>4</v>
      </c>
      <c r="AU42" s="767">
        <v>6</v>
      </c>
      <c r="AV42" s="769">
        <v>7</v>
      </c>
    </row>
    <row r="43" spans="2:48" ht="14.4" x14ac:dyDescent="0.3">
      <c r="B43" s="904"/>
      <c r="C43" s="1" t="s">
        <v>4</v>
      </c>
      <c r="D43" s="755">
        <v>4790.3999999999996</v>
      </c>
      <c r="E43" s="755">
        <v>3847.5</v>
      </c>
      <c r="F43" s="755">
        <v>3787.2</v>
      </c>
      <c r="G43" s="755">
        <v>3640.2</v>
      </c>
      <c r="H43" s="755">
        <v>3472.7</v>
      </c>
      <c r="I43" s="755">
        <v>2742.9</v>
      </c>
      <c r="J43" s="755">
        <v>2873.9</v>
      </c>
      <c r="K43" s="755">
        <v>3315.6</v>
      </c>
      <c r="L43" s="755">
        <v>3137.7</v>
      </c>
      <c r="M43" s="755">
        <v>3151.2</v>
      </c>
      <c r="N43" s="755">
        <v>3716.7</v>
      </c>
      <c r="O43" s="755">
        <v>3883.8</v>
      </c>
      <c r="P43" s="756">
        <v>3649.1120999999998</v>
      </c>
      <c r="Q43" s="756">
        <v>3490.223</v>
      </c>
      <c r="R43" s="756">
        <v>3814.4585000000002</v>
      </c>
      <c r="S43" s="143">
        <f>100</f>
        <v>100</v>
      </c>
      <c r="T43" s="328">
        <f t="shared" si="7"/>
        <v>80.316883767535074</v>
      </c>
      <c r="U43" s="328">
        <f t="shared" si="7"/>
        <v>79.05811623246494</v>
      </c>
      <c r="V43" s="328">
        <f t="shared" si="7"/>
        <v>75.989478957915836</v>
      </c>
      <c r="W43" s="328">
        <f t="shared" si="7"/>
        <v>72.492902471609895</v>
      </c>
      <c r="X43" s="328">
        <f t="shared" si="7"/>
        <v>57.258266533066134</v>
      </c>
      <c r="Y43" s="328">
        <f t="shared" si="7"/>
        <v>59.992902471609888</v>
      </c>
      <c r="Z43" s="328">
        <f t="shared" si="7"/>
        <v>69.213426853707418</v>
      </c>
      <c r="AA43" s="328">
        <f t="shared" si="7"/>
        <v>65.499749498998</v>
      </c>
      <c r="AB43" s="328">
        <f t="shared" si="14"/>
        <v>65.781563126252507</v>
      </c>
      <c r="AC43" s="328">
        <f t="shared" si="14"/>
        <v>77.586422845691388</v>
      </c>
      <c r="AD43" s="328">
        <f t="shared" si="14"/>
        <v>81.074649298597194</v>
      </c>
      <c r="AE43" s="328">
        <f t="shared" si="21"/>
        <v>76.175519789579155</v>
      </c>
      <c r="AF43" s="328">
        <f t="shared" si="22"/>
        <v>72.858696559786239</v>
      </c>
      <c r="AG43" s="329">
        <f t="shared" si="22"/>
        <v>79.627139696058791</v>
      </c>
      <c r="AH43" s="766">
        <v>1</v>
      </c>
      <c r="AI43" s="767">
        <v>1</v>
      </c>
      <c r="AJ43" s="767">
        <v>1</v>
      </c>
      <c r="AK43" s="767">
        <v>1</v>
      </c>
      <c r="AL43" s="767">
        <v>1</v>
      </c>
      <c r="AM43" s="767">
        <v>1</v>
      </c>
      <c r="AN43" s="767">
        <v>1</v>
      </c>
      <c r="AO43" s="767">
        <v>1</v>
      </c>
      <c r="AP43" s="767">
        <v>1</v>
      </c>
      <c r="AQ43" s="767">
        <v>1</v>
      </c>
      <c r="AR43" s="767">
        <v>1</v>
      </c>
      <c r="AS43" s="767">
        <v>1</v>
      </c>
      <c r="AT43" s="767">
        <v>4</v>
      </c>
      <c r="AU43" s="767">
        <v>6</v>
      </c>
      <c r="AV43" s="769">
        <v>7</v>
      </c>
    </row>
    <row r="44" spans="2:48" ht="14.4" x14ac:dyDescent="0.3">
      <c r="B44" s="904"/>
      <c r="C44" s="1" t="s">
        <v>5</v>
      </c>
      <c r="D44" s="755">
        <v>3890.4</v>
      </c>
      <c r="E44" s="755">
        <v>3681.7</v>
      </c>
      <c r="F44" s="755">
        <v>3540</v>
      </c>
      <c r="G44" s="755">
        <v>3531.3</v>
      </c>
      <c r="H44" s="755">
        <v>2696</v>
      </c>
      <c r="I44" s="755">
        <v>2447.5</v>
      </c>
      <c r="J44" s="755">
        <v>2739.1</v>
      </c>
      <c r="K44" s="755">
        <v>2620.8000000000002</v>
      </c>
      <c r="L44" s="755">
        <v>2603.6999999999998</v>
      </c>
      <c r="M44" s="755">
        <v>2670.3</v>
      </c>
      <c r="N44" s="755">
        <v>3282.6</v>
      </c>
      <c r="O44" s="755">
        <v>3872</v>
      </c>
      <c r="P44" s="756">
        <v>3549.9854999999998</v>
      </c>
      <c r="Q44" s="756">
        <v>3376.4976000000001</v>
      </c>
      <c r="R44" s="756">
        <v>3695.6828999999998</v>
      </c>
      <c r="S44" s="143">
        <f>100</f>
        <v>100</v>
      </c>
      <c r="T44" s="328">
        <f t="shared" si="7"/>
        <v>94.635513057783257</v>
      </c>
      <c r="U44" s="328">
        <f t="shared" si="7"/>
        <v>90.993214065391726</v>
      </c>
      <c r="V44" s="328">
        <f t="shared" si="7"/>
        <v>90.769586674892039</v>
      </c>
      <c r="W44" s="328">
        <f t="shared" si="7"/>
        <v>69.298786757145791</v>
      </c>
      <c r="X44" s="328">
        <f t="shared" si="7"/>
        <v>62.911268764137361</v>
      </c>
      <c r="Y44" s="328">
        <f t="shared" si="7"/>
        <v>70.40664199054082</v>
      </c>
      <c r="Z44" s="328">
        <f t="shared" si="7"/>
        <v>67.365823565700197</v>
      </c>
      <c r="AA44" s="328">
        <f t="shared" si="7"/>
        <v>66.926280074028369</v>
      </c>
      <c r="AB44" s="328">
        <f t="shared" si="14"/>
        <v>68.63818630475015</v>
      </c>
      <c r="AC44" s="328">
        <f t="shared" si="14"/>
        <v>84.376927822331893</v>
      </c>
      <c r="AD44" s="328">
        <f t="shared" si="14"/>
        <v>99.527040921242033</v>
      </c>
      <c r="AE44" s="328">
        <f t="shared" ref="AE44:AE47" si="23">P44*100/$D44</f>
        <v>91.24988433066008</v>
      </c>
      <c r="AF44" s="328">
        <f t="shared" ref="AF44:AG47" si="24">Q44*100/$D44</f>
        <v>86.790499691548433</v>
      </c>
      <c r="AG44" s="329">
        <f t="shared" si="24"/>
        <v>94.994933682911778</v>
      </c>
      <c r="AH44" s="766">
        <v>1</v>
      </c>
      <c r="AI44" s="767">
        <v>1</v>
      </c>
      <c r="AJ44" s="767">
        <v>1</v>
      </c>
      <c r="AK44" s="767">
        <v>1</v>
      </c>
      <c r="AL44" s="767">
        <v>1</v>
      </c>
      <c r="AM44" s="767">
        <v>1</v>
      </c>
      <c r="AN44" s="767">
        <v>1</v>
      </c>
      <c r="AO44" s="767">
        <v>1</v>
      </c>
      <c r="AP44" s="767">
        <v>1</v>
      </c>
      <c r="AQ44" s="767">
        <v>1</v>
      </c>
      <c r="AR44" s="767">
        <v>1</v>
      </c>
      <c r="AS44" s="767">
        <v>1</v>
      </c>
      <c r="AT44" s="767">
        <v>4</v>
      </c>
      <c r="AU44" s="767">
        <v>6</v>
      </c>
      <c r="AV44" s="769">
        <v>7</v>
      </c>
    </row>
    <row r="45" spans="2:48" ht="14.4" x14ac:dyDescent="0.3">
      <c r="B45" s="904"/>
      <c r="C45" s="1" t="s">
        <v>6</v>
      </c>
      <c r="D45" s="755">
        <v>18058.099999999999</v>
      </c>
      <c r="E45" s="755">
        <v>15349.900000000001</v>
      </c>
      <c r="F45" s="755">
        <v>13467.599999999999</v>
      </c>
      <c r="G45" s="755">
        <v>16980.5</v>
      </c>
      <c r="H45" s="755">
        <v>13325.400000000001</v>
      </c>
      <c r="I45" s="755">
        <v>15544.8</v>
      </c>
      <c r="J45" s="755">
        <v>14113.9</v>
      </c>
      <c r="K45" s="755">
        <v>12812</v>
      </c>
      <c r="L45" s="755">
        <v>13348.599999999999</v>
      </c>
      <c r="M45" s="755">
        <v>14934.099999999999</v>
      </c>
      <c r="N45" s="755">
        <v>18403</v>
      </c>
      <c r="O45" s="755">
        <v>24232.6</v>
      </c>
      <c r="P45" s="756">
        <v>22991.528199999997</v>
      </c>
      <c r="Q45" s="756">
        <v>22961.766799999998</v>
      </c>
      <c r="R45" s="756">
        <v>25599.246600000002</v>
      </c>
      <c r="S45" s="143">
        <f>100</f>
        <v>100</v>
      </c>
      <c r="T45" s="328">
        <f t="shared" si="7"/>
        <v>85.002851905792994</v>
      </c>
      <c r="U45" s="328">
        <f t="shared" si="7"/>
        <v>74.579274674522779</v>
      </c>
      <c r="V45" s="328">
        <f t="shared" si="7"/>
        <v>94.032594791257111</v>
      </c>
      <c r="W45" s="328">
        <f t="shared" si="7"/>
        <v>73.791816414794482</v>
      </c>
      <c r="X45" s="328">
        <f t="shared" si="7"/>
        <v>86.082145962199789</v>
      </c>
      <c r="Y45" s="328">
        <f t="shared" si="7"/>
        <v>78.158278002669164</v>
      </c>
      <c r="Z45" s="328">
        <f t="shared" si="7"/>
        <v>70.948770911668447</v>
      </c>
      <c r="AA45" s="328">
        <f t="shared" si="7"/>
        <v>73.920290617506822</v>
      </c>
      <c r="AB45" s="328">
        <f t="shared" si="14"/>
        <v>82.700284083043059</v>
      </c>
      <c r="AC45" s="328">
        <f t="shared" si="14"/>
        <v>101.90994622911603</v>
      </c>
      <c r="AD45" s="328">
        <f t="shared" si="14"/>
        <v>134.19241226928636</v>
      </c>
      <c r="AE45" s="328">
        <f t="shared" si="23"/>
        <v>127.31975235489891</v>
      </c>
      <c r="AF45" s="328">
        <f t="shared" si="24"/>
        <v>127.15494321107978</v>
      </c>
      <c r="AG45" s="329">
        <f t="shared" si="24"/>
        <v>141.76046538672398</v>
      </c>
      <c r="AH45" s="766">
        <v>1</v>
      </c>
      <c r="AI45" s="767">
        <v>1</v>
      </c>
      <c r="AJ45" s="767">
        <v>1</v>
      </c>
      <c r="AK45" s="767">
        <v>1</v>
      </c>
      <c r="AL45" s="767">
        <v>1</v>
      </c>
      <c r="AM45" s="767">
        <v>1</v>
      </c>
      <c r="AN45" s="767">
        <v>1</v>
      </c>
      <c r="AO45" s="767">
        <v>1</v>
      </c>
      <c r="AP45" s="767">
        <v>1</v>
      </c>
      <c r="AQ45" s="767">
        <v>1</v>
      </c>
      <c r="AR45" s="767">
        <v>1</v>
      </c>
      <c r="AS45" s="767">
        <v>1</v>
      </c>
      <c r="AT45" s="767">
        <v>4</v>
      </c>
      <c r="AU45" s="767">
        <v>6</v>
      </c>
      <c r="AV45" s="769">
        <v>7</v>
      </c>
    </row>
    <row r="46" spans="2:48" ht="14.4" x14ac:dyDescent="0.3">
      <c r="B46" s="905"/>
      <c r="C46" s="8" t="s">
        <v>7</v>
      </c>
      <c r="D46" s="565">
        <v>14167.699999999999</v>
      </c>
      <c r="E46" s="565">
        <v>11668.2</v>
      </c>
      <c r="F46" s="565">
        <v>9927.5999999999985</v>
      </c>
      <c r="G46" s="565">
        <v>13449.2</v>
      </c>
      <c r="H46" s="565">
        <v>10629.400000000001</v>
      </c>
      <c r="I46" s="565">
        <v>13097.3</v>
      </c>
      <c r="J46" s="565">
        <v>11374.8</v>
      </c>
      <c r="K46" s="565">
        <v>10191.200000000001</v>
      </c>
      <c r="L46" s="565">
        <v>10744.9</v>
      </c>
      <c r="M46" s="565">
        <v>12263.8</v>
      </c>
      <c r="N46" s="565">
        <v>15120.400000000001</v>
      </c>
      <c r="O46" s="565">
        <v>20360.599999999999</v>
      </c>
      <c r="P46" s="565">
        <v>19441.542699999998</v>
      </c>
      <c r="Q46" s="565">
        <v>19585.269199999999</v>
      </c>
      <c r="R46" s="565">
        <v>21903.563700000002</v>
      </c>
      <c r="S46" s="143">
        <f>100</f>
        <v>100</v>
      </c>
      <c r="T46" s="328">
        <f t="shared" si="7"/>
        <v>82.357757434163631</v>
      </c>
      <c r="U46" s="328">
        <f t="shared" si="7"/>
        <v>70.072065331705218</v>
      </c>
      <c r="V46" s="328">
        <f t="shared" si="7"/>
        <v>94.928605207620151</v>
      </c>
      <c r="W46" s="328">
        <f t="shared" si="7"/>
        <v>75.025586368994283</v>
      </c>
      <c r="X46" s="328">
        <f t="shared" si="7"/>
        <v>92.444786380287567</v>
      </c>
      <c r="Y46" s="328">
        <f t="shared" si="7"/>
        <v>80.286849665083253</v>
      </c>
      <c r="Z46" s="328">
        <f t="shared" si="7"/>
        <v>71.932635501881052</v>
      </c>
      <c r="AA46" s="328">
        <f t="shared" si="7"/>
        <v>75.840821022466599</v>
      </c>
      <c r="AB46" s="328">
        <f t="shared" si="14"/>
        <v>86.56168608877941</v>
      </c>
      <c r="AC46" s="328">
        <f t="shared" si="14"/>
        <v>106.72445068712638</v>
      </c>
      <c r="AD46" s="328">
        <f t="shared" si="14"/>
        <v>143.71139987436209</v>
      </c>
      <c r="AE46" s="328">
        <f t="shared" si="23"/>
        <v>137.22440974893595</v>
      </c>
      <c r="AF46" s="328">
        <f t="shared" si="24"/>
        <v>138.23887575259218</v>
      </c>
      <c r="AG46" s="329">
        <f t="shared" si="24"/>
        <v>154.6021139634521</v>
      </c>
      <c r="AH46" s="766"/>
      <c r="AI46" s="767"/>
      <c r="AJ46" s="767"/>
      <c r="AK46" s="767"/>
      <c r="AL46" s="767"/>
      <c r="AM46" s="767"/>
      <c r="AN46" s="767"/>
      <c r="AO46" s="767"/>
      <c r="AP46" s="767"/>
      <c r="AQ46" s="767"/>
      <c r="AR46" s="767"/>
      <c r="AS46" s="767"/>
      <c r="AT46" s="767"/>
      <c r="AU46" s="767"/>
      <c r="AV46" s="769"/>
    </row>
    <row r="47" spans="2:48" ht="15" customHeight="1" x14ac:dyDescent="0.3">
      <c r="B47" s="904" t="s">
        <v>12</v>
      </c>
      <c r="C47" s="1" t="s">
        <v>2</v>
      </c>
      <c r="D47" s="755">
        <v>10690.1</v>
      </c>
      <c r="E47" s="755">
        <v>7038.7</v>
      </c>
      <c r="F47" s="755">
        <v>8690.2999999999993</v>
      </c>
      <c r="G47" s="755">
        <v>7964.5</v>
      </c>
      <c r="H47" s="755">
        <v>7672.8</v>
      </c>
      <c r="I47" s="755">
        <v>8147.5</v>
      </c>
      <c r="J47" s="755">
        <v>9435.5</v>
      </c>
      <c r="K47" s="755">
        <v>8718.2999999999993</v>
      </c>
      <c r="L47" s="755">
        <v>9506.9</v>
      </c>
      <c r="M47" s="755">
        <v>11080.8</v>
      </c>
      <c r="N47" s="755">
        <v>9646.7000000000007</v>
      </c>
      <c r="O47" s="755">
        <v>11610.1</v>
      </c>
      <c r="P47" s="756">
        <v>10305.799999999999</v>
      </c>
      <c r="Q47" s="756">
        <v>11668.741</v>
      </c>
      <c r="R47" s="756">
        <v>12843.171</v>
      </c>
      <c r="S47" s="143">
        <f>100</f>
        <v>100</v>
      </c>
      <c r="T47" s="328">
        <f t="shared" si="7"/>
        <v>65.843163300623942</v>
      </c>
      <c r="U47" s="328">
        <f t="shared" si="7"/>
        <v>81.2929720021328</v>
      </c>
      <c r="V47" s="328">
        <f t="shared" si="7"/>
        <v>74.503512595766168</v>
      </c>
      <c r="W47" s="328">
        <f t="shared" si="7"/>
        <v>71.774819692986966</v>
      </c>
      <c r="X47" s="328">
        <f t="shared" si="7"/>
        <v>76.215376843995841</v>
      </c>
      <c r="Y47" s="328">
        <f t="shared" si="7"/>
        <v>88.263907727710688</v>
      </c>
      <c r="Z47" s="328">
        <f t="shared" si="7"/>
        <v>81.554896586561384</v>
      </c>
      <c r="AA47" s="328">
        <f t="shared" si="7"/>
        <v>88.931815418003566</v>
      </c>
      <c r="AB47" s="328">
        <f t="shared" si="14"/>
        <v>103.65478339772312</v>
      </c>
      <c r="AC47" s="328">
        <f t="shared" si="14"/>
        <v>90.239567450257724</v>
      </c>
      <c r="AD47" s="328">
        <f t="shared" si="14"/>
        <v>108.60609348836773</v>
      </c>
      <c r="AE47" s="328">
        <f t="shared" si="23"/>
        <v>96.405085078717676</v>
      </c>
      <c r="AF47" s="328">
        <f t="shared" si="24"/>
        <v>109.1546477582062</v>
      </c>
      <c r="AG47" s="329">
        <f t="shared" si="24"/>
        <v>120.14079381857981</v>
      </c>
      <c r="AH47" s="766">
        <v>1</v>
      </c>
      <c r="AI47" s="767">
        <v>1</v>
      </c>
      <c r="AJ47" s="767">
        <v>1</v>
      </c>
      <c r="AK47" s="767">
        <v>1</v>
      </c>
      <c r="AL47" s="767">
        <v>1</v>
      </c>
      <c r="AM47" s="767">
        <v>1</v>
      </c>
      <c r="AN47" s="767">
        <v>1</v>
      </c>
      <c r="AO47" s="767">
        <v>1</v>
      </c>
      <c r="AP47" s="767">
        <v>1</v>
      </c>
      <c r="AQ47" s="767">
        <v>1</v>
      </c>
      <c r="AR47" s="767">
        <v>1</v>
      </c>
      <c r="AS47" s="767">
        <v>1</v>
      </c>
      <c r="AT47" s="767">
        <v>4</v>
      </c>
      <c r="AU47" s="767">
        <v>6</v>
      </c>
      <c r="AV47" s="769">
        <v>7</v>
      </c>
    </row>
    <row r="48" spans="2:48" ht="14.4" x14ac:dyDescent="0.3">
      <c r="B48" s="904"/>
      <c r="C48" s="1" t="s">
        <v>3</v>
      </c>
      <c r="D48" s="755">
        <v>8875.4</v>
      </c>
      <c r="E48" s="755">
        <v>6444.7</v>
      </c>
      <c r="F48" s="755">
        <v>7387.3</v>
      </c>
      <c r="G48" s="755">
        <v>7555.5</v>
      </c>
      <c r="H48" s="755">
        <v>7598.7</v>
      </c>
      <c r="I48" s="755">
        <v>7768.4</v>
      </c>
      <c r="J48" s="755">
        <v>7939.1</v>
      </c>
      <c r="K48" s="755">
        <v>8028.2</v>
      </c>
      <c r="L48" s="755">
        <v>8121</v>
      </c>
      <c r="M48" s="755">
        <v>8359.2000000000007</v>
      </c>
      <c r="N48" s="755">
        <v>11840.1</v>
      </c>
      <c r="O48" s="755">
        <v>11852</v>
      </c>
      <c r="P48" s="756">
        <v>11393.606</v>
      </c>
      <c r="Q48" s="756">
        <v>11962.691000000001</v>
      </c>
      <c r="R48" s="756">
        <v>13154.987999999999</v>
      </c>
      <c r="S48" s="143">
        <f>100</f>
        <v>100</v>
      </c>
      <c r="T48" s="328">
        <f t="shared" si="7"/>
        <v>72.613065326633162</v>
      </c>
      <c r="U48" s="328">
        <f t="shared" si="7"/>
        <v>83.23343173265431</v>
      </c>
      <c r="V48" s="328">
        <f t="shared" si="7"/>
        <v>85.128557586136964</v>
      </c>
      <c r="W48" s="328">
        <f t="shared" si="7"/>
        <v>85.615296212001709</v>
      </c>
      <c r="X48" s="328">
        <f t="shared" si="7"/>
        <v>87.527322712215792</v>
      </c>
      <c r="Y48" s="328">
        <f t="shared" si="7"/>
        <v>89.450616310250808</v>
      </c>
      <c r="Z48" s="328">
        <f t="shared" si="7"/>
        <v>90.45451472609686</v>
      </c>
      <c r="AA48" s="328">
        <f t="shared" si="7"/>
        <v>91.500101403880393</v>
      </c>
      <c r="AB48" s="328">
        <f t="shared" si="14"/>
        <v>94.183924104829089</v>
      </c>
      <c r="AC48" s="328">
        <f t="shared" si="14"/>
        <v>133.40356490975054</v>
      </c>
      <c r="AD48" s="328">
        <f t="shared" si="14"/>
        <v>133.53764337381978</v>
      </c>
      <c r="AE48" s="328">
        <f t="shared" ref="AE48:AE51" si="25">P48*100/$D48</f>
        <v>128.3728733352863</v>
      </c>
      <c r="AF48" s="328">
        <f t="shared" ref="AF48:AG51" si="26">Q48*100/$D48</f>
        <v>134.78480969871782</v>
      </c>
      <c r="AG48" s="329">
        <f t="shared" si="26"/>
        <v>148.21853662933503</v>
      </c>
      <c r="AH48" s="766">
        <v>1</v>
      </c>
      <c r="AI48" s="767">
        <v>1</v>
      </c>
      <c r="AJ48" s="767">
        <v>1</v>
      </c>
      <c r="AK48" s="767">
        <v>1</v>
      </c>
      <c r="AL48" s="767">
        <v>1</v>
      </c>
      <c r="AM48" s="767">
        <v>1</v>
      </c>
      <c r="AN48" s="767">
        <v>1</v>
      </c>
      <c r="AO48" s="767">
        <v>1</v>
      </c>
      <c r="AP48" s="767">
        <v>1</v>
      </c>
      <c r="AQ48" s="767">
        <v>1</v>
      </c>
      <c r="AR48" s="767">
        <v>1</v>
      </c>
      <c r="AS48" s="767">
        <v>1</v>
      </c>
      <c r="AT48" s="767">
        <v>4</v>
      </c>
      <c r="AU48" s="767">
        <v>6</v>
      </c>
      <c r="AV48" s="769">
        <v>7</v>
      </c>
    </row>
    <row r="49" spans="2:48" ht="14.4" x14ac:dyDescent="0.3">
      <c r="B49" s="904"/>
      <c r="C49" s="1" t="s">
        <v>4</v>
      </c>
      <c r="D49" s="755">
        <v>9229.4</v>
      </c>
      <c r="E49" s="755">
        <v>7183.7</v>
      </c>
      <c r="F49" s="755">
        <v>8011</v>
      </c>
      <c r="G49" s="755">
        <v>7724.5</v>
      </c>
      <c r="H49" s="755">
        <v>7332.2</v>
      </c>
      <c r="I49" s="755">
        <v>6968.4</v>
      </c>
      <c r="J49" s="755">
        <v>7350.4</v>
      </c>
      <c r="K49" s="755">
        <v>8115.6</v>
      </c>
      <c r="L49" s="755">
        <v>8782.1</v>
      </c>
      <c r="M49" s="755">
        <v>8948.9</v>
      </c>
      <c r="N49" s="755">
        <v>9341.9</v>
      </c>
      <c r="O49" s="755">
        <v>9448.1</v>
      </c>
      <c r="P49" s="756">
        <v>9191.2507999999998</v>
      </c>
      <c r="Q49" s="756">
        <v>9521.5568000000003</v>
      </c>
      <c r="R49" s="756">
        <v>10471.697</v>
      </c>
      <c r="S49" s="143">
        <f>100</f>
        <v>100</v>
      </c>
      <c r="T49" s="328">
        <f t="shared" si="7"/>
        <v>77.834962186057595</v>
      </c>
      <c r="U49" s="328">
        <f t="shared" si="7"/>
        <v>86.798708475090478</v>
      </c>
      <c r="V49" s="328">
        <f t="shared" si="7"/>
        <v>83.694498017205888</v>
      </c>
      <c r="W49" s="328">
        <f t="shared" si="7"/>
        <v>79.443950852709818</v>
      </c>
      <c r="X49" s="328">
        <f t="shared" si="7"/>
        <v>75.502199492924788</v>
      </c>
      <c r="Y49" s="328">
        <f t="shared" si="7"/>
        <v>79.641146770104228</v>
      </c>
      <c r="Z49" s="328">
        <f t="shared" si="7"/>
        <v>87.93204325308254</v>
      </c>
      <c r="AA49" s="328">
        <f t="shared" si="7"/>
        <v>95.153531107114219</v>
      </c>
      <c r="AB49" s="328">
        <f t="shared" si="14"/>
        <v>96.96079918521248</v>
      </c>
      <c r="AC49" s="328">
        <f t="shared" si="14"/>
        <v>101.21893080806987</v>
      </c>
      <c r="AD49" s="328">
        <f t="shared" si="14"/>
        <v>102.36960149088782</v>
      </c>
      <c r="AE49" s="328">
        <f t="shared" si="25"/>
        <v>99.586655687260276</v>
      </c>
      <c r="AF49" s="328">
        <f t="shared" si="26"/>
        <v>103.16550154939651</v>
      </c>
      <c r="AG49" s="329">
        <f t="shared" si="26"/>
        <v>113.4602140984246</v>
      </c>
      <c r="AH49" s="766">
        <v>1</v>
      </c>
      <c r="AI49" s="767">
        <v>1</v>
      </c>
      <c r="AJ49" s="767">
        <v>1</v>
      </c>
      <c r="AK49" s="767">
        <v>1</v>
      </c>
      <c r="AL49" s="767">
        <v>1</v>
      </c>
      <c r="AM49" s="767">
        <v>1</v>
      </c>
      <c r="AN49" s="767">
        <v>1</v>
      </c>
      <c r="AO49" s="767">
        <v>1</v>
      </c>
      <c r="AP49" s="767">
        <v>1</v>
      </c>
      <c r="AQ49" s="767">
        <v>1</v>
      </c>
      <c r="AR49" s="767">
        <v>1</v>
      </c>
      <c r="AS49" s="767">
        <v>1</v>
      </c>
      <c r="AT49" s="767">
        <v>4</v>
      </c>
      <c r="AU49" s="767">
        <v>6</v>
      </c>
      <c r="AV49" s="769">
        <v>7</v>
      </c>
    </row>
    <row r="50" spans="2:48" ht="14.4" x14ac:dyDescent="0.3">
      <c r="B50" s="904"/>
      <c r="C50" s="1" t="s">
        <v>5</v>
      </c>
      <c r="D50" s="755">
        <v>11842.5</v>
      </c>
      <c r="E50" s="755">
        <v>9341.5</v>
      </c>
      <c r="F50" s="755">
        <v>10513.8</v>
      </c>
      <c r="G50" s="755">
        <v>10264.1</v>
      </c>
      <c r="H50" s="755">
        <v>10507.6</v>
      </c>
      <c r="I50" s="755">
        <v>9829.1</v>
      </c>
      <c r="J50" s="755">
        <v>10797.8</v>
      </c>
      <c r="K50" s="755">
        <v>11446.5</v>
      </c>
      <c r="L50" s="755">
        <v>12632.9</v>
      </c>
      <c r="M50" s="755">
        <v>14965.2</v>
      </c>
      <c r="N50" s="755">
        <v>17898.099999999999</v>
      </c>
      <c r="O50" s="755">
        <v>21215</v>
      </c>
      <c r="P50" s="756">
        <v>20211.741000000002</v>
      </c>
      <c r="Q50" s="756">
        <v>21433.501</v>
      </c>
      <c r="R50" s="756">
        <v>23596.805</v>
      </c>
      <c r="S50" s="143">
        <f>100</f>
        <v>100</v>
      </c>
      <c r="T50" s="328">
        <f t="shared" si="7"/>
        <v>78.881148406164243</v>
      </c>
      <c r="U50" s="328">
        <f t="shared" si="7"/>
        <v>88.780240658644715</v>
      </c>
      <c r="V50" s="328">
        <f t="shared" si="7"/>
        <v>86.671733164450075</v>
      </c>
      <c r="W50" s="328">
        <f t="shared" si="7"/>
        <v>88.727886848216173</v>
      </c>
      <c r="X50" s="328">
        <f t="shared" si="7"/>
        <v>82.998522271479843</v>
      </c>
      <c r="Y50" s="328">
        <f t="shared" si="7"/>
        <v>91.17838294279079</v>
      </c>
      <c r="Z50" s="328">
        <f t="shared" si="7"/>
        <v>96.65611146295123</v>
      </c>
      <c r="AA50" s="328">
        <f t="shared" si="7"/>
        <v>106.67426641334178</v>
      </c>
      <c r="AB50" s="328">
        <f t="shared" si="14"/>
        <v>126.36858771374287</v>
      </c>
      <c r="AC50" s="328">
        <f t="shared" si="14"/>
        <v>151.13447329533457</v>
      </c>
      <c r="AD50" s="328">
        <f t="shared" si="14"/>
        <v>179.14291745830695</v>
      </c>
      <c r="AE50" s="328">
        <f t="shared" si="25"/>
        <v>170.6712349588347</v>
      </c>
      <c r="AF50" s="328">
        <f t="shared" si="26"/>
        <v>180.98797551192737</v>
      </c>
      <c r="AG50" s="329">
        <f t="shared" si="26"/>
        <v>199.25526704665401</v>
      </c>
      <c r="AH50" s="766">
        <v>1</v>
      </c>
      <c r="AI50" s="767">
        <v>1</v>
      </c>
      <c r="AJ50" s="767">
        <v>1</v>
      </c>
      <c r="AK50" s="767">
        <v>1</v>
      </c>
      <c r="AL50" s="767">
        <v>1</v>
      </c>
      <c r="AM50" s="767">
        <v>1</v>
      </c>
      <c r="AN50" s="767">
        <v>1</v>
      </c>
      <c r="AO50" s="767">
        <v>1</v>
      </c>
      <c r="AP50" s="767">
        <v>1</v>
      </c>
      <c r="AQ50" s="767">
        <v>1</v>
      </c>
      <c r="AR50" s="767">
        <v>1</v>
      </c>
      <c r="AS50" s="767">
        <v>1</v>
      </c>
      <c r="AT50" s="767">
        <v>4</v>
      </c>
      <c r="AU50" s="767">
        <v>6</v>
      </c>
      <c r="AV50" s="769">
        <v>7</v>
      </c>
    </row>
    <row r="51" spans="2:48" ht="14.4" x14ac:dyDescent="0.3">
      <c r="B51" s="904"/>
      <c r="C51" s="1" t="s">
        <v>6</v>
      </c>
      <c r="D51" s="755">
        <v>40637.4</v>
      </c>
      <c r="E51" s="755">
        <v>30008.6</v>
      </c>
      <c r="F51" s="755">
        <v>34602.399999999994</v>
      </c>
      <c r="G51" s="755">
        <v>33508.6</v>
      </c>
      <c r="H51" s="755">
        <v>33111.300000000003</v>
      </c>
      <c r="I51" s="755">
        <v>32713.4</v>
      </c>
      <c r="J51" s="755">
        <v>35522.800000000003</v>
      </c>
      <c r="K51" s="755">
        <v>36308.6</v>
      </c>
      <c r="L51" s="755">
        <v>39042.9</v>
      </c>
      <c r="M51" s="755">
        <v>43354.100000000006</v>
      </c>
      <c r="N51" s="755">
        <v>48726.8</v>
      </c>
      <c r="O51" s="755">
        <v>54125.2</v>
      </c>
      <c r="P51" s="756">
        <v>51102.397799999999</v>
      </c>
      <c r="Q51" s="756">
        <v>54586.489799999996</v>
      </c>
      <c r="R51" s="756">
        <v>60066.661</v>
      </c>
      <c r="S51" s="143">
        <f>100</f>
        <v>100</v>
      </c>
      <c r="T51" s="328">
        <f t="shared" si="7"/>
        <v>73.844783376889268</v>
      </c>
      <c r="U51" s="328">
        <f t="shared" si="7"/>
        <v>85.149148321496938</v>
      </c>
      <c r="V51" s="328">
        <f t="shared" si="7"/>
        <v>82.457539114214981</v>
      </c>
      <c r="W51" s="328">
        <f t="shared" si="7"/>
        <v>81.479868298660847</v>
      </c>
      <c r="X51" s="328">
        <f t="shared" si="7"/>
        <v>80.500721010694576</v>
      </c>
      <c r="Y51" s="328">
        <f t="shared" si="7"/>
        <v>87.414057001678259</v>
      </c>
      <c r="Z51" s="328">
        <f t="shared" si="7"/>
        <v>89.347743704075555</v>
      </c>
      <c r="AA51" s="328">
        <f t="shared" si="7"/>
        <v>96.076274564809751</v>
      </c>
      <c r="AB51" s="328">
        <f t="shared" si="14"/>
        <v>106.68522100331224</v>
      </c>
      <c r="AC51" s="328">
        <f t="shared" si="14"/>
        <v>119.9062932175779</v>
      </c>
      <c r="AD51" s="328">
        <f t="shared" si="14"/>
        <v>133.19060766682907</v>
      </c>
      <c r="AE51" s="328">
        <f t="shared" si="25"/>
        <v>125.75213424087171</v>
      </c>
      <c r="AF51" s="328">
        <f t="shared" si="26"/>
        <v>134.32574377297757</v>
      </c>
      <c r="AG51" s="329">
        <f t="shared" si="26"/>
        <v>147.81127975707105</v>
      </c>
      <c r="AH51" s="766">
        <v>1</v>
      </c>
      <c r="AI51" s="767">
        <v>1</v>
      </c>
      <c r="AJ51" s="767">
        <v>1</v>
      </c>
      <c r="AK51" s="767">
        <v>1</v>
      </c>
      <c r="AL51" s="767">
        <v>1</v>
      </c>
      <c r="AM51" s="767">
        <v>1</v>
      </c>
      <c r="AN51" s="767">
        <v>1</v>
      </c>
      <c r="AO51" s="767">
        <v>1</v>
      </c>
      <c r="AP51" s="767">
        <v>1</v>
      </c>
      <c r="AQ51" s="767">
        <v>1</v>
      </c>
      <c r="AR51" s="767">
        <v>1</v>
      </c>
      <c r="AS51" s="767">
        <v>1</v>
      </c>
      <c r="AT51" s="767">
        <v>4</v>
      </c>
      <c r="AU51" s="767">
        <v>6</v>
      </c>
      <c r="AV51" s="769">
        <v>7</v>
      </c>
    </row>
    <row r="52" spans="2:48" ht="14.4" x14ac:dyDescent="0.3">
      <c r="B52" s="904"/>
      <c r="C52" s="1" t="s">
        <v>7</v>
      </c>
      <c r="D52" s="565">
        <v>28794.9</v>
      </c>
      <c r="E52" s="565">
        <v>20667.099999999999</v>
      </c>
      <c r="F52" s="565">
        <v>24088.6</v>
      </c>
      <c r="G52" s="565">
        <v>23244.5</v>
      </c>
      <c r="H52" s="565">
        <v>22603.7</v>
      </c>
      <c r="I52" s="565">
        <v>22884.3</v>
      </c>
      <c r="J52" s="565">
        <v>24725</v>
      </c>
      <c r="K52" s="565">
        <v>24862.1</v>
      </c>
      <c r="L52" s="565">
        <v>26410</v>
      </c>
      <c r="M52" s="565">
        <v>28388.9</v>
      </c>
      <c r="N52" s="565">
        <v>30828.700000000004</v>
      </c>
      <c r="O52" s="565">
        <v>32910.199999999997</v>
      </c>
      <c r="P52" s="565">
        <v>30890.656799999997</v>
      </c>
      <c r="Q52" s="565">
        <v>33152.988799999999</v>
      </c>
      <c r="R52" s="565">
        <v>36469.856</v>
      </c>
      <c r="S52" s="143">
        <f>100</f>
        <v>100</v>
      </c>
      <c r="T52" s="328">
        <f t="shared" si="7"/>
        <v>71.773473774869842</v>
      </c>
      <c r="U52" s="328">
        <f t="shared" si="7"/>
        <v>83.655786267707128</v>
      </c>
      <c r="V52" s="328">
        <f t="shared" si="7"/>
        <v>80.724364383970766</v>
      </c>
      <c r="W52" s="328">
        <f t="shared" si="7"/>
        <v>78.49897030376907</v>
      </c>
      <c r="X52" s="328">
        <f t="shared" si="7"/>
        <v>79.47344842315826</v>
      </c>
      <c r="Y52" s="328">
        <f t="shared" si="7"/>
        <v>85.865899864212068</v>
      </c>
      <c r="Z52" s="328">
        <f t="shared" si="7"/>
        <v>86.342025844854462</v>
      </c>
      <c r="AA52" s="328">
        <f t="shared" si="7"/>
        <v>91.717630552632585</v>
      </c>
      <c r="AB52" s="328">
        <f t="shared" si="14"/>
        <v>98.590028095252976</v>
      </c>
      <c r="AC52" s="328">
        <f t="shared" si="14"/>
        <v>107.0630563051096</v>
      </c>
      <c r="AD52" s="328">
        <f t="shared" si="14"/>
        <v>114.2917669448409</v>
      </c>
      <c r="AE52" s="328">
        <f t="shared" ref="AE52:AE55" si="27">P52*100/$D52</f>
        <v>107.27822218517861</v>
      </c>
      <c r="AF52" s="328">
        <f t="shared" ref="AF52:AG55" si="28">Q52*100/$D52</f>
        <v>115.1349329221494</v>
      </c>
      <c r="AG52" s="329">
        <f t="shared" si="28"/>
        <v>126.65387273440783</v>
      </c>
      <c r="AH52" s="766"/>
      <c r="AI52" s="767"/>
      <c r="AJ52" s="767"/>
      <c r="AK52" s="767"/>
      <c r="AL52" s="767"/>
      <c r="AM52" s="767"/>
      <c r="AN52" s="767"/>
      <c r="AO52" s="767"/>
      <c r="AP52" s="767"/>
      <c r="AQ52" s="767"/>
      <c r="AR52" s="767"/>
      <c r="AS52" s="767"/>
      <c r="AT52" s="767"/>
      <c r="AU52" s="767"/>
      <c r="AV52" s="769"/>
    </row>
    <row r="53" spans="2:48" ht="15" customHeight="1" x14ac:dyDescent="0.3">
      <c r="B53" s="906" t="s">
        <v>13</v>
      </c>
      <c r="C53" s="7" t="s">
        <v>2</v>
      </c>
      <c r="D53" s="755">
        <v>2420.3000000000002</v>
      </c>
      <c r="E53" s="755">
        <v>1593.5</v>
      </c>
      <c r="F53" s="755">
        <v>2233.6</v>
      </c>
      <c r="G53" s="755">
        <v>2545.6999999999998</v>
      </c>
      <c r="H53" s="755">
        <v>2133.3000000000002</v>
      </c>
      <c r="I53" s="755">
        <v>2113.1999999999998</v>
      </c>
      <c r="J53" s="755">
        <v>2536.1999999999998</v>
      </c>
      <c r="K53" s="755">
        <v>2429.8000000000002</v>
      </c>
      <c r="L53" s="755">
        <v>2380.8000000000002</v>
      </c>
      <c r="M53" s="755">
        <v>2525.3000000000002</v>
      </c>
      <c r="N53" s="755">
        <v>2891</v>
      </c>
      <c r="O53" s="755">
        <v>2244.6999999999998</v>
      </c>
      <c r="P53" s="756">
        <v>1980.0601999999999</v>
      </c>
      <c r="Q53" s="756">
        <v>2249.6374000000001</v>
      </c>
      <c r="R53" s="756">
        <v>2527.3481000000002</v>
      </c>
      <c r="S53" s="143">
        <f>100</f>
        <v>100</v>
      </c>
      <c r="T53" s="328">
        <f t="shared" si="7"/>
        <v>65.838945585258017</v>
      </c>
      <c r="U53" s="328">
        <f t="shared" si="7"/>
        <v>92.286080237987022</v>
      </c>
      <c r="V53" s="328">
        <f t="shared" si="7"/>
        <v>105.18117588728668</v>
      </c>
      <c r="W53" s="328">
        <f t="shared" si="7"/>
        <v>88.141965871999346</v>
      </c>
      <c r="X53" s="328">
        <f t="shared" si="7"/>
        <v>87.311490311118433</v>
      </c>
      <c r="Y53" s="328">
        <f t="shared" si="7"/>
        <v>104.78866256249223</v>
      </c>
      <c r="Z53" s="328">
        <f t="shared" si="7"/>
        <v>100.39251332479445</v>
      </c>
      <c r="AA53" s="328">
        <f t="shared" si="7"/>
        <v>98.367970912696777</v>
      </c>
      <c r="AB53" s="328">
        <f t="shared" si="14"/>
        <v>104.33830516878074</v>
      </c>
      <c r="AC53" s="328">
        <f t="shared" si="14"/>
        <v>119.44800231376274</v>
      </c>
      <c r="AD53" s="328">
        <f t="shared" si="14"/>
        <v>92.744701070115255</v>
      </c>
      <c r="AE53" s="328">
        <f t="shared" si="27"/>
        <v>81.810527620542899</v>
      </c>
      <c r="AF53" s="328">
        <f t="shared" si="28"/>
        <v>92.948700574308972</v>
      </c>
      <c r="AG53" s="329">
        <f t="shared" si="28"/>
        <v>104.42292690988721</v>
      </c>
      <c r="AH53" s="766">
        <v>1</v>
      </c>
      <c r="AI53" s="767">
        <v>1</v>
      </c>
      <c r="AJ53" s="767">
        <v>1</v>
      </c>
      <c r="AK53" s="767">
        <v>1</v>
      </c>
      <c r="AL53" s="767">
        <v>1</v>
      </c>
      <c r="AM53" s="767">
        <v>1</v>
      </c>
      <c r="AN53" s="767">
        <v>1</v>
      </c>
      <c r="AO53" s="767">
        <v>1</v>
      </c>
      <c r="AP53" s="767">
        <v>1</v>
      </c>
      <c r="AQ53" s="767">
        <v>1</v>
      </c>
      <c r="AR53" s="767">
        <v>1</v>
      </c>
      <c r="AS53" s="767">
        <v>1</v>
      </c>
      <c r="AT53" s="767">
        <v>4</v>
      </c>
      <c r="AU53" s="767">
        <v>6</v>
      </c>
      <c r="AV53" s="769">
        <v>7</v>
      </c>
    </row>
    <row r="54" spans="2:48" ht="14.4" x14ac:dyDescent="0.3">
      <c r="B54" s="904"/>
      <c r="C54" s="1" t="s">
        <v>3</v>
      </c>
      <c r="D54" s="755">
        <v>1395.6</v>
      </c>
      <c r="E54" s="755">
        <v>1148.4000000000001</v>
      </c>
      <c r="F54" s="755">
        <v>1243.8</v>
      </c>
      <c r="G54" s="755">
        <v>1496.3</v>
      </c>
      <c r="H54" s="755">
        <v>1609.9</v>
      </c>
      <c r="I54" s="755">
        <v>1539.6</v>
      </c>
      <c r="J54" s="755">
        <v>1844.8</v>
      </c>
      <c r="K54" s="755">
        <v>1956</v>
      </c>
      <c r="L54" s="755">
        <v>2021.1</v>
      </c>
      <c r="M54" s="755">
        <v>2128.4</v>
      </c>
      <c r="N54" s="755">
        <v>3615.8</v>
      </c>
      <c r="O54" s="755">
        <v>3953.5</v>
      </c>
      <c r="P54" s="756">
        <v>3776.8146999999999</v>
      </c>
      <c r="Q54" s="756">
        <v>3989.2654000000002</v>
      </c>
      <c r="R54" s="756">
        <v>4427.1895000000004</v>
      </c>
      <c r="S54" s="143">
        <f>100</f>
        <v>100</v>
      </c>
      <c r="T54" s="328">
        <f t="shared" si="7"/>
        <v>82.287188306104923</v>
      </c>
      <c r="U54" s="328">
        <f t="shared" si="7"/>
        <v>89.122957867583835</v>
      </c>
      <c r="V54" s="328">
        <f t="shared" si="7"/>
        <v>107.21553453711665</v>
      </c>
      <c r="W54" s="328">
        <f t="shared" si="7"/>
        <v>115.35540269418172</v>
      </c>
      <c r="X54" s="328">
        <f t="shared" si="7"/>
        <v>110.31814273430783</v>
      </c>
      <c r="Y54" s="328">
        <f t="shared" si="7"/>
        <v>132.18687302952137</v>
      </c>
      <c r="Z54" s="328">
        <f t="shared" si="7"/>
        <v>140.15477214101463</v>
      </c>
      <c r="AA54" s="328">
        <f t="shared" si="7"/>
        <v>144.81943250214962</v>
      </c>
      <c r="AB54" s="328">
        <f t="shared" si="14"/>
        <v>152.50788191458872</v>
      </c>
      <c r="AC54" s="328">
        <f t="shared" si="14"/>
        <v>259.08569790770997</v>
      </c>
      <c r="AD54" s="328">
        <f t="shared" si="14"/>
        <v>283.28317569504156</v>
      </c>
      <c r="AE54" s="328">
        <f t="shared" si="27"/>
        <v>270.62300802522213</v>
      </c>
      <c r="AF54" s="328">
        <f t="shared" si="28"/>
        <v>285.84590140441389</v>
      </c>
      <c r="AG54" s="329">
        <f t="shared" si="28"/>
        <v>317.22481370020068</v>
      </c>
      <c r="AH54" s="766">
        <v>1</v>
      </c>
      <c r="AI54" s="767">
        <v>1</v>
      </c>
      <c r="AJ54" s="767">
        <v>1</v>
      </c>
      <c r="AK54" s="767">
        <v>1</v>
      </c>
      <c r="AL54" s="767">
        <v>1</v>
      </c>
      <c r="AM54" s="767">
        <v>1</v>
      </c>
      <c r="AN54" s="767">
        <v>1</v>
      </c>
      <c r="AO54" s="767">
        <v>1</v>
      </c>
      <c r="AP54" s="767">
        <v>1</v>
      </c>
      <c r="AQ54" s="767">
        <v>1</v>
      </c>
      <c r="AR54" s="767">
        <v>1</v>
      </c>
      <c r="AS54" s="767">
        <v>1</v>
      </c>
      <c r="AT54" s="767">
        <v>4</v>
      </c>
      <c r="AU54" s="767">
        <v>6</v>
      </c>
      <c r="AV54" s="769">
        <v>7</v>
      </c>
    </row>
    <row r="55" spans="2:48" ht="14.4" x14ac:dyDescent="0.3">
      <c r="B55" s="904"/>
      <c r="C55" s="1" t="s">
        <v>4</v>
      </c>
      <c r="D55" s="755">
        <v>1952.7</v>
      </c>
      <c r="E55" s="755">
        <v>1705.1</v>
      </c>
      <c r="F55" s="755">
        <v>1930</v>
      </c>
      <c r="G55" s="755">
        <v>2154.1999999999998</v>
      </c>
      <c r="H55" s="755">
        <v>2173.1</v>
      </c>
      <c r="I55" s="755">
        <v>2070.1999999999998</v>
      </c>
      <c r="J55" s="755">
        <v>2060.9</v>
      </c>
      <c r="K55" s="755">
        <v>2313.1999999999998</v>
      </c>
      <c r="L55" s="755">
        <v>2462.3000000000002</v>
      </c>
      <c r="M55" s="755">
        <v>2646.8</v>
      </c>
      <c r="N55" s="755">
        <v>2909.9</v>
      </c>
      <c r="O55" s="755">
        <v>3025.9</v>
      </c>
      <c r="P55" s="756">
        <v>2925.2233999999999</v>
      </c>
      <c r="Q55" s="756">
        <v>3048.5405999999998</v>
      </c>
      <c r="R55" s="756">
        <v>3388.2781</v>
      </c>
      <c r="S55" s="143">
        <f>100</f>
        <v>100</v>
      </c>
      <c r="T55" s="328">
        <f t="shared" si="7"/>
        <v>87.320120858298765</v>
      </c>
      <c r="U55" s="328">
        <f t="shared" si="7"/>
        <v>98.837507041532234</v>
      </c>
      <c r="V55" s="328">
        <f t="shared" si="7"/>
        <v>110.31904542428431</v>
      </c>
      <c r="W55" s="328">
        <f t="shared" si="7"/>
        <v>111.28693603728171</v>
      </c>
      <c r="X55" s="328">
        <f t="shared" si="7"/>
        <v>106.01730936651813</v>
      </c>
      <c r="Y55" s="328">
        <f t="shared" si="7"/>
        <v>105.54104573155118</v>
      </c>
      <c r="Z55" s="328">
        <f t="shared" si="7"/>
        <v>118.46161724791313</v>
      </c>
      <c r="AA55" s="328">
        <f t="shared" si="7"/>
        <v>126.09719875044811</v>
      </c>
      <c r="AB55" s="328">
        <f t="shared" si="14"/>
        <v>135.54565473447022</v>
      </c>
      <c r="AC55" s="328">
        <f t="shared" si="14"/>
        <v>149.0193066011164</v>
      </c>
      <c r="AD55" s="328">
        <f t="shared" si="14"/>
        <v>154.95979925231731</v>
      </c>
      <c r="AE55" s="328">
        <f t="shared" si="27"/>
        <v>149.8040354381113</v>
      </c>
      <c r="AF55" s="328">
        <f t="shared" si="28"/>
        <v>156.11925026885851</v>
      </c>
      <c r="AG55" s="329">
        <f t="shared" si="28"/>
        <v>173.517596148922</v>
      </c>
      <c r="AH55" s="766">
        <v>1</v>
      </c>
      <c r="AI55" s="767">
        <v>1</v>
      </c>
      <c r="AJ55" s="767">
        <v>1</v>
      </c>
      <c r="AK55" s="767">
        <v>1</v>
      </c>
      <c r="AL55" s="767">
        <v>1</v>
      </c>
      <c r="AM55" s="767">
        <v>1</v>
      </c>
      <c r="AN55" s="767">
        <v>1</v>
      </c>
      <c r="AO55" s="767">
        <v>1</v>
      </c>
      <c r="AP55" s="767">
        <v>1</v>
      </c>
      <c r="AQ55" s="767">
        <v>1</v>
      </c>
      <c r="AR55" s="767">
        <v>1</v>
      </c>
      <c r="AS55" s="767">
        <v>1</v>
      </c>
      <c r="AT55" s="767">
        <v>4</v>
      </c>
      <c r="AU55" s="767">
        <v>6</v>
      </c>
      <c r="AV55" s="769">
        <v>7</v>
      </c>
    </row>
    <row r="56" spans="2:48" ht="14.4" x14ac:dyDescent="0.3">
      <c r="B56" s="904"/>
      <c r="C56" s="1" t="s">
        <v>5</v>
      </c>
      <c r="D56" s="755">
        <v>7334.8</v>
      </c>
      <c r="E56" s="755">
        <v>5619.3</v>
      </c>
      <c r="F56" s="755">
        <v>6431.8</v>
      </c>
      <c r="G56" s="755">
        <v>6723</v>
      </c>
      <c r="H56" s="755">
        <v>6624.2</v>
      </c>
      <c r="I56" s="755">
        <v>6421.5</v>
      </c>
      <c r="J56" s="755">
        <v>6981.9</v>
      </c>
      <c r="K56" s="755">
        <v>7262.7</v>
      </c>
      <c r="L56" s="755">
        <v>7520.1</v>
      </c>
      <c r="M56" s="755">
        <v>8486</v>
      </c>
      <c r="N56" s="755">
        <v>9501</v>
      </c>
      <c r="O56" s="755">
        <v>10386.5</v>
      </c>
      <c r="P56" s="756">
        <v>9833.4122000000007</v>
      </c>
      <c r="Q56" s="756">
        <v>10490.428</v>
      </c>
      <c r="R56" s="756">
        <v>11826.947</v>
      </c>
      <c r="S56" s="143">
        <f>100</f>
        <v>100</v>
      </c>
      <c r="T56" s="328">
        <f t="shared" si="7"/>
        <v>76.611495882641648</v>
      </c>
      <c r="U56" s="328">
        <f t="shared" si="7"/>
        <v>87.688825871189394</v>
      </c>
      <c r="V56" s="328">
        <f t="shared" si="7"/>
        <v>91.658940939084914</v>
      </c>
      <c r="W56" s="328">
        <f t="shared" si="7"/>
        <v>90.311937612477507</v>
      </c>
      <c r="X56" s="328">
        <f t="shared" si="7"/>
        <v>87.548399411026878</v>
      </c>
      <c r="Y56" s="328">
        <f t="shared" si="7"/>
        <v>95.188689534820313</v>
      </c>
      <c r="Z56" s="328">
        <f t="shared" si="7"/>
        <v>99.017014778862404</v>
      </c>
      <c r="AA56" s="328">
        <f t="shared" si="7"/>
        <v>102.52631291923433</v>
      </c>
      <c r="AB56" s="328">
        <f t="shared" si="14"/>
        <v>115.69504280961989</v>
      </c>
      <c r="AC56" s="328">
        <f t="shared" si="14"/>
        <v>129.53318427223647</v>
      </c>
      <c r="AD56" s="328">
        <f t="shared" si="14"/>
        <v>141.60576975513987</v>
      </c>
      <c r="AE56" s="328">
        <f t="shared" ref="AE56:AE59" si="29">P56*100/$D56</f>
        <v>134.06517151115233</v>
      </c>
      <c r="AF56" s="328">
        <f t="shared" ref="AF56:AG59" si="30">Q56*100/$D56</f>
        <v>143.02268637181655</v>
      </c>
      <c r="AG56" s="329">
        <f t="shared" si="30"/>
        <v>161.24430113977203</v>
      </c>
      <c r="AH56" s="766">
        <v>1</v>
      </c>
      <c r="AI56" s="767">
        <v>1</v>
      </c>
      <c r="AJ56" s="767">
        <v>1</v>
      </c>
      <c r="AK56" s="767">
        <v>1</v>
      </c>
      <c r="AL56" s="767">
        <v>1</v>
      </c>
      <c r="AM56" s="767">
        <v>1</v>
      </c>
      <c r="AN56" s="767">
        <v>1</v>
      </c>
      <c r="AO56" s="767">
        <v>1</v>
      </c>
      <c r="AP56" s="767">
        <v>1</v>
      </c>
      <c r="AQ56" s="767">
        <v>1</v>
      </c>
      <c r="AR56" s="767">
        <v>1</v>
      </c>
      <c r="AS56" s="767">
        <v>1</v>
      </c>
      <c r="AT56" s="767">
        <v>4</v>
      </c>
      <c r="AU56" s="767">
        <v>6</v>
      </c>
      <c r="AV56" s="769">
        <v>7</v>
      </c>
    </row>
    <row r="57" spans="2:48" ht="14.4" x14ac:dyDescent="0.3">
      <c r="B57" s="904"/>
      <c r="C57" s="1" t="s">
        <v>6</v>
      </c>
      <c r="D57" s="755">
        <v>13103.400000000001</v>
      </c>
      <c r="E57" s="755">
        <v>10066.299999999999</v>
      </c>
      <c r="F57" s="755">
        <v>11839.2</v>
      </c>
      <c r="G57" s="755">
        <v>12919.2</v>
      </c>
      <c r="H57" s="755">
        <v>12540.5</v>
      </c>
      <c r="I57" s="755">
        <v>12144.5</v>
      </c>
      <c r="J57" s="755">
        <v>13423.8</v>
      </c>
      <c r="K57" s="755">
        <v>13961.7</v>
      </c>
      <c r="L57" s="755">
        <v>14384.3</v>
      </c>
      <c r="M57" s="755">
        <v>15786.5</v>
      </c>
      <c r="N57" s="755">
        <v>18917.7</v>
      </c>
      <c r="O57" s="755">
        <v>19610.599999999999</v>
      </c>
      <c r="P57" s="756">
        <v>18515.5105</v>
      </c>
      <c r="Q57" s="756">
        <v>19777.8714</v>
      </c>
      <c r="R57" s="756">
        <v>22169.762699999999</v>
      </c>
      <c r="S57" s="143">
        <f>100</f>
        <v>100</v>
      </c>
      <c r="T57" s="328">
        <f t="shared" ref="T57:AA88" si="31">E57*100/$D57</f>
        <v>76.822046186485935</v>
      </c>
      <c r="U57" s="328">
        <f t="shared" si="31"/>
        <v>90.352122349924443</v>
      </c>
      <c r="V57" s="328">
        <f t="shared" si="31"/>
        <v>98.594257978845178</v>
      </c>
      <c r="W57" s="328">
        <f t="shared" si="31"/>
        <v>95.704168383778239</v>
      </c>
      <c r="X57" s="328">
        <f t="shared" si="31"/>
        <v>92.682051986507304</v>
      </c>
      <c r="Y57" s="328">
        <f t="shared" si="31"/>
        <v>102.44516690324647</v>
      </c>
      <c r="Z57" s="328">
        <f t="shared" si="31"/>
        <v>106.55020834287284</v>
      </c>
      <c r="AA57" s="328">
        <f t="shared" si="31"/>
        <v>109.77532548804126</v>
      </c>
      <c r="AB57" s="328">
        <f t="shared" si="14"/>
        <v>120.47636491292334</v>
      </c>
      <c r="AC57" s="328">
        <f t="shared" si="14"/>
        <v>144.37245295114244</v>
      </c>
      <c r="AD57" s="328">
        <f t="shared" si="14"/>
        <v>149.66039348566017</v>
      </c>
      <c r="AE57" s="328">
        <f t="shared" si="29"/>
        <v>141.30310072195002</v>
      </c>
      <c r="AF57" s="328">
        <f t="shared" si="30"/>
        <v>150.93694308347449</v>
      </c>
      <c r="AG57" s="329">
        <f t="shared" si="30"/>
        <v>169.19091762443333</v>
      </c>
      <c r="AH57" s="766">
        <v>1</v>
      </c>
      <c r="AI57" s="767">
        <v>1</v>
      </c>
      <c r="AJ57" s="767">
        <v>1</v>
      </c>
      <c r="AK57" s="767">
        <v>1</v>
      </c>
      <c r="AL57" s="767">
        <v>1</v>
      </c>
      <c r="AM57" s="767">
        <v>1</v>
      </c>
      <c r="AN57" s="767">
        <v>1</v>
      </c>
      <c r="AO57" s="767">
        <v>1</v>
      </c>
      <c r="AP57" s="767">
        <v>1</v>
      </c>
      <c r="AQ57" s="767">
        <v>1</v>
      </c>
      <c r="AR57" s="767">
        <v>1</v>
      </c>
      <c r="AS57" s="767">
        <v>1</v>
      </c>
      <c r="AT57" s="767">
        <v>4</v>
      </c>
      <c r="AU57" s="767">
        <v>6</v>
      </c>
      <c r="AV57" s="769">
        <v>7</v>
      </c>
    </row>
    <row r="58" spans="2:48" ht="14.4" x14ac:dyDescent="0.3">
      <c r="B58" s="905"/>
      <c r="C58" s="8" t="s">
        <v>7</v>
      </c>
      <c r="D58" s="565">
        <v>5768.6</v>
      </c>
      <c r="E58" s="565">
        <v>4447</v>
      </c>
      <c r="F58" s="565">
        <v>5407.4</v>
      </c>
      <c r="G58" s="565">
        <v>6196.2</v>
      </c>
      <c r="H58" s="565">
        <v>5916.3</v>
      </c>
      <c r="I58" s="565">
        <v>5723</v>
      </c>
      <c r="J58" s="565">
        <v>6441.9</v>
      </c>
      <c r="K58" s="565">
        <v>6699</v>
      </c>
      <c r="L58" s="565">
        <v>6864.2</v>
      </c>
      <c r="M58" s="565">
        <v>7300.5000000000009</v>
      </c>
      <c r="N58" s="565">
        <v>9416.7000000000007</v>
      </c>
      <c r="O58" s="565">
        <v>9224.1</v>
      </c>
      <c r="P58" s="565">
        <v>8682.0982999999997</v>
      </c>
      <c r="Q58" s="565">
        <v>9287.4434000000001</v>
      </c>
      <c r="R58" s="565">
        <v>10342.815700000001</v>
      </c>
      <c r="S58" s="143">
        <f>100</f>
        <v>100</v>
      </c>
      <c r="T58" s="328">
        <f t="shared" si="31"/>
        <v>77.089761813958319</v>
      </c>
      <c r="U58" s="328">
        <f t="shared" si="31"/>
        <v>93.73851541101827</v>
      </c>
      <c r="V58" s="328">
        <f t="shared" si="31"/>
        <v>107.41254377145233</v>
      </c>
      <c r="W58" s="328">
        <f t="shared" si="31"/>
        <v>102.56041327185105</v>
      </c>
      <c r="X58" s="328">
        <f t="shared" si="31"/>
        <v>99.209513573484031</v>
      </c>
      <c r="Y58" s="328">
        <f t="shared" si="31"/>
        <v>111.67180945116665</v>
      </c>
      <c r="Z58" s="328">
        <f t="shared" si="31"/>
        <v>116.12869673750996</v>
      </c>
      <c r="AA58" s="328">
        <f t="shared" si="31"/>
        <v>118.99247651076517</v>
      </c>
      <c r="AB58" s="328">
        <f t="shared" si="14"/>
        <v>126.55583677148702</v>
      </c>
      <c r="AC58" s="328">
        <f t="shared" si="14"/>
        <v>163.24064764414243</v>
      </c>
      <c r="AD58" s="328">
        <f t="shared" si="14"/>
        <v>159.90188260583156</v>
      </c>
      <c r="AE58" s="328">
        <f t="shared" si="29"/>
        <v>150.50615920673991</v>
      </c>
      <c r="AF58" s="328">
        <f t="shared" si="30"/>
        <v>160.99995492840549</v>
      </c>
      <c r="AG58" s="329">
        <f t="shared" si="30"/>
        <v>179.29507506154008</v>
      </c>
      <c r="AH58" s="766"/>
      <c r="AI58" s="767"/>
      <c r="AJ58" s="767"/>
      <c r="AK58" s="767"/>
      <c r="AL58" s="767"/>
      <c r="AM58" s="767"/>
      <c r="AN58" s="767"/>
      <c r="AO58" s="767"/>
      <c r="AP58" s="767"/>
      <c r="AQ58" s="767"/>
      <c r="AR58" s="767"/>
      <c r="AS58" s="767"/>
      <c r="AT58" s="767"/>
      <c r="AU58" s="767"/>
      <c r="AV58" s="769"/>
    </row>
    <row r="59" spans="2:48" ht="15" customHeight="1" x14ac:dyDescent="0.3">
      <c r="B59" s="904" t="s">
        <v>199</v>
      </c>
      <c r="C59" s="1" t="s">
        <v>2</v>
      </c>
      <c r="D59" s="755">
        <v>718.7</v>
      </c>
      <c r="E59" s="755">
        <v>413.3</v>
      </c>
      <c r="F59" s="755">
        <v>516.29999999999995</v>
      </c>
      <c r="G59" s="755">
        <v>591.5</v>
      </c>
      <c r="H59" s="755">
        <v>562.9</v>
      </c>
      <c r="I59" s="755">
        <v>527.1</v>
      </c>
      <c r="J59" s="755">
        <v>698.9</v>
      </c>
      <c r="K59" s="755">
        <v>699</v>
      </c>
      <c r="L59" s="755">
        <v>821.5</v>
      </c>
      <c r="M59" s="755">
        <v>1087.9000000000001</v>
      </c>
      <c r="N59" s="755">
        <v>1338.5</v>
      </c>
      <c r="O59" s="755">
        <v>1731.8</v>
      </c>
      <c r="P59" s="756">
        <v>1550.5512000000001</v>
      </c>
      <c r="Q59" s="756">
        <v>1741.7961</v>
      </c>
      <c r="R59" s="756">
        <v>1933.4368999999999</v>
      </c>
      <c r="S59" s="143">
        <f>100</f>
        <v>100</v>
      </c>
      <c r="T59" s="328">
        <f t="shared" si="31"/>
        <v>57.506609155419504</v>
      </c>
      <c r="U59" s="328">
        <f t="shared" si="31"/>
        <v>71.83804090719353</v>
      </c>
      <c r="V59" s="328">
        <f t="shared" si="31"/>
        <v>82.301377487129528</v>
      </c>
      <c r="W59" s="328">
        <f t="shared" si="31"/>
        <v>78.321970224015573</v>
      </c>
      <c r="X59" s="328">
        <f t="shared" si="31"/>
        <v>73.340754139418394</v>
      </c>
      <c r="Y59" s="328">
        <f t="shared" si="31"/>
        <v>97.245025740921108</v>
      </c>
      <c r="Z59" s="328">
        <f t="shared" si="31"/>
        <v>97.258939752330591</v>
      </c>
      <c r="AA59" s="328">
        <f t="shared" si="31"/>
        <v>114.30360372895505</v>
      </c>
      <c r="AB59" s="328">
        <f t="shared" si="14"/>
        <v>151.37053012383473</v>
      </c>
      <c r="AC59" s="328">
        <f t="shared" si="14"/>
        <v>186.23904271601501</v>
      </c>
      <c r="AD59" s="328">
        <f t="shared" si="14"/>
        <v>240.96284958953666</v>
      </c>
      <c r="AE59" s="328">
        <f t="shared" si="29"/>
        <v>215.74387087797413</v>
      </c>
      <c r="AF59" s="328">
        <f t="shared" si="30"/>
        <v>242.35370808404065</v>
      </c>
      <c r="AG59" s="329">
        <f t="shared" si="30"/>
        <v>269.0186308612773</v>
      </c>
      <c r="AH59" s="766">
        <v>1</v>
      </c>
      <c r="AI59" s="767">
        <v>1</v>
      </c>
      <c r="AJ59" s="767">
        <v>1</v>
      </c>
      <c r="AK59" s="767">
        <v>1</v>
      </c>
      <c r="AL59" s="767">
        <v>1</v>
      </c>
      <c r="AM59" s="767">
        <v>1</v>
      </c>
      <c r="AN59" s="767">
        <v>1</v>
      </c>
      <c r="AO59" s="767">
        <v>1</v>
      </c>
      <c r="AP59" s="767">
        <v>1</v>
      </c>
      <c r="AQ59" s="767">
        <v>1</v>
      </c>
      <c r="AR59" s="767">
        <v>1</v>
      </c>
      <c r="AS59" s="767">
        <v>1</v>
      </c>
      <c r="AT59" s="767">
        <v>4</v>
      </c>
      <c r="AU59" s="767">
        <v>6</v>
      </c>
      <c r="AV59" s="769">
        <v>7</v>
      </c>
    </row>
    <row r="60" spans="2:48" ht="14.4" x14ac:dyDescent="0.3">
      <c r="B60" s="904"/>
      <c r="C60" s="1" t="s">
        <v>3</v>
      </c>
      <c r="D60" s="755">
        <v>466</v>
      </c>
      <c r="E60" s="755">
        <v>378.1</v>
      </c>
      <c r="F60" s="755">
        <v>444.9</v>
      </c>
      <c r="G60" s="755">
        <v>502</v>
      </c>
      <c r="H60" s="755">
        <v>488.5</v>
      </c>
      <c r="I60" s="755">
        <v>508.2</v>
      </c>
      <c r="J60" s="755">
        <v>589.9</v>
      </c>
      <c r="K60" s="755">
        <v>606.5</v>
      </c>
      <c r="L60" s="755">
        <v>638.79999999999995</v>
      </c>
      <c r="M60" s="755">
        <v>721.6</v>
      </c>
      <c r="N60" s="755">
        <v>1332.1</v>
      </c>
      <c r="O60" s="755">
        <v>1546.7</v>
      </c>
      <c r="P60" s="756">
        <v>1499.7481</v>
      </c>
      <c r="Q60" s="756">
        <v>1562.2659000000001</v>
      </c>
      <c r="R60" s="756">
        <v>1725.4069999999999</v>
      </c>
      <c r="S60" s="143">
        <f>100</f>
        <v>100</v>
      </c>
      <c r="T60" s="328">
        <f t="shared" si="31"/>
        <v>81.137339055793987</v>
      </c>
      <c r="U60" s="328">
        <f t="shared" si="31"/>
        <v>95.472103004291839</v>
      </c>
      <c r="V60" s="328">
        <f t="shared" si="31"/>
        <v>107.72532188841201</v>
      </c>
      <c r="W60" s="328">
        <f t="shared" si="31"/>
        <v>104.82832618025751</v>
      </c>
      <c r="X60" s="328">
        <f t="shared" si="31"/>
        <v>109.05579399141631</v>
      </c>
      <c r="Y60" s="328">
        <f t="shared" si="31"/>
        <v>126.58798283261802</v>
      </c>
      <c r="Z60" s="328">
        <f t="shared" si="31"/>
        <v>130.15021459227466</v>
      </c>
      <c r="AA60" s="328">
        <f t="shared" si="31"/>
        <v>137.08154506437768</v>
      </c>
      <c r="AB60" s="328">
        <f t="shared" si="14"/>
        <v>154.84978540772534</v>
      </c>
      <c r="AC60" s="328">
        <f t="shared" si="14"/>
        <v>285.85836909871244</v>
      </c>
      <c r="AD60" s="328">
        <f t="shared" si="14"/>
        <v>331.90987124463521</v>
      </c>
      <c r="AE60" s="328">
        <f t="shared" ref="AE60:AE63" si="32">P60*100/$D60</f>
        <v>321.83435622317597</v>
      </c>
      <c r="AF60" s="328">
        <f t="shared" ref="AF60:AG63" si="33">Q60*100/$D60</f>
        <v>335.25019313304722</v>
      </c>
      <c r="AG60" s="329">
        <f t="shared" si="33"/>
        <v>370.25901287553643</v>
      </c>
      <c r="AH60" s="766">
        <v>1</v>
      </c>
      <c r="AI60" s="767">
        <v>1</v>
      </c>
      <c r="AJ60" s="767">
        <v>1</v>
      </c>
      <c r="AK60" s="767">
        <v>1</v>
      </c>
      <c r="AL60" s="767">
        <v>1</v>
      </c>
      <c r="AM60" s="767">
        <v>1</v>
      </c>
      <c r="AN60" s="767">
        <v>1</v>
      </c>
      <c r="AO60" s="767">
        <v>1</v>
      </c>
      <c r="AP60" s="767">
        <v>1</v>
      </c>
      <c r="AQ60" s="767">
        <v>1</v>
      </c>
      <c r="AR60" s="767">
        <v>1</v>
      </c>
      <c r="AS60" s="767">
        <v>1</v>
      </c>
      <c r="AT60" s="767">
        <v>4</v>
      </c>
      <c r="AU60" s="767">
        <v>6</v>
      </c>
      <c r="AV60" s="769">
        <v>7</v>
      </c>
    </row>
    <row r="61" spans="2:48" ht="14.4" x14ac:dyDescent="0.3">
      <c r="B61" s="904"/>
      <c r="C61" s="1" t="s">
        <v>4</v>
      </c>
      <c r="D61" s="755">
        <v>444</v>
      </c>
      <c r="E61" s="755">
        <v>369.9</v>
      </c>
      <c r="F61" s="755">
        <v>423.3</v>
      </c>
      <c r="G61" s="755">
        <v>488.5</v>
      </c>
      <c r="H61" s="755">
        <v>543.6</v>
      </c>
      <c r="I61" s="755">
        <v>477.7</v>
      </c>
      <c r="J61" s="755">
        <v>525.79999999999995</v>
      </c>
      <c r="K61" s="755">
        <v>646.5</v>
      </c>
      <c r="L61" s="755">
        <v>604.20000000000005</v>
      </c>
      <c r="M61" s="755">
        <v>698.3</v>
      </c>
      <c r="N61" s="755">
        <v>756.9</v>
      </c>
      <c r="O61" s="755">
        <v>764.8</v>
      </c>
      <c r="P61" s="756">
        <v>750.44812999999999</v>
      </c>
      <c r="Q61" s="756">
        <v>771.29938000000004</v>
      </c>
      <c r="R61" s="756">
        <v>852.36212</v>
      </c>
      <c r="S61" s="143">
        <f>100</f>
        <v>100</v>
      </c>
      <c r="T61" s="328">
        <f t="shared" si="31"/>
        <v>83.310810810810807</v>
      </c>
      <c r="U61" s="328">
        <f t="shared" si="31"/>
        <v>95.337837837837839</v>
      </c>
      <c r="V61" s="328">
        <f t="shared" si="31"/>
        <v>110.02252252252252</v>
      </c>
      <c r="W61" s="328">
        <f t="shared" si="31"/>
        <v>122.43243243243244</v>
      </c>
      <c r="X61" s="328">
        <f t="shared" si="31"/>
        <v>107.59009009009009</v>
      </c>
      <c r="Y61" s="328">
        <f t="shared" si="31"/>
        <v>118.4234234234234</v>
      </c>
      <c r="Z61" s="328">
        <f t="shared" si="31"/>
        <v>145.6081081081081</v>
      </c>
      <c r="AA61" s="328">
        <f t="shared" si="31"/>
        <v>136.08108108108109</v>
      </c>
      <c r="AB61" s="328">
        <f t="shared" si="14"/>
        <v>157.27477477477478</v>
      </c>
      <c r="AC61" s="328">
        <f t="shared" si="14"/>
        <v>170.47297297297297</v>
      </c>
      <c r="AD61" s="328">
        <f t="shared" si="14"/>
        <v>172.25225225225225</v>
      </c>
      <c r="AE61" s="328">
        <f t="shared" si="32"/>
        <v>169.01984909909908</v>
      </c>
      <c r="AF61" s="328">
        <f t="shared" si="33"/>
        <v>173.7160765765766</v>
      </c>
      <c r="AG61" s="329">
        <f t="shared" si="33"/>
        <v>191.97345045045046</v>
      </c>
      <c r="AH61" s="766">
        <v>1</v>
      </c>
      <c r="AI61" s="767">
        <v>1</v>
      </c>
      <c r="AJ61" s="767">
        <v>1</v>
      </c>
      <c r="AK61" s="767">
        <v>1</v>
      </c>
      <c r="AL61" s="767">
        <v>1</v>
      </c>
      <c r="AM61" s="767">
        <v>1</v>
      </c>
      <c r="AN61" s="767">
        <v>1</v>
      </c>
      <c r="AO61" s="767">
        <v>1</v>
      </c>
      <c r="AP61" s="767">
        <v>1</v>
      </c>
      <c r="AQ61" s="767">
        <v>1</v>
      </c>
      <c r="AR61" s="767">
        <v>1</v>
      </c>
      <c r="AS61" s="767">
        <v>1</v>
      </c>
      <c r="AT61" s="767">
        <v>4</v>
      </c>
      <c r="AU61" s="767">
        <v>6</v>
      </c>
      <c r="AV61" s="769">
        <v>7</v>
      </c>
    </row>
    <row r="62" spans="2:48" ht="14.4" x14ac:dyDescent="0.3">
      <c r="B62" s="904"/>
      <c r="C62" s="1" t="s">
        <v>5</v>
      </c>
      <c r="D62" s="755">
        <v>684.6</v>
      </c>
      <c r="E62" s="755">
        <v>536.20000000000005</v>
      </c>
      <c r="F62" s="755">
        <v>598</v>
      </c>
      <c r="G62" s="755">
        <v>661.7</v>
      </c>
      <c r="H62" s="755">
        <v>596.20000000000005</v>
      </c>
      <c r="I62" s="755">
        <v>508.8</v>
      </c>
      <c r="J62" s="755">
        <v>547.29999999999995</v>
      </c>
      <c r="K62" s="755">
        <v>639.5</v>
      </c>
      <c r="L62" s="755">
        <v>661.3</v>
      </c>
      <c r="M62" s="755">
        <v>765.8</v>
      </c>
      <c r="N62" s="755">
        <v>841.7</v>
      </c>
      <c r="O62" s="755">
        <v>1002.4</v>
      </c>
      <c r="P62" s="756">
        <v>963.26192000000003</v>
      </c>
      <c r="Q62" s="756">
        <v>1013.451</v>
      </c>
      <c r="R62" s="756">
        <v>1126.6105</v>
      </c>
      <c r="S62" s="143">
        <f>100</f>
        <v>100</v>
      </c>
      <c r="T62" s="328">
        <f t="shared" si="31"/>
        <v>78.323108384458081</v>
      </c>
      <c r="U62" s="328">
        <f t="shared" si="31"/>
        <v>87.350277534326608</v>
      </c>
      <c r="V62" s="328">
        <f t="shared" si="31"/>
        <v>96.654981010809223</v>
      </c>
      <c r="W62" s="328">
        <f t="shared" si="31"/>
        <v>87.087350277534341</v>
      </c>
      <c r="X62" s="328">
        <f t="shared" si="31"/>
        <v>74.320771253286594</v>
      </c>
      <c r="Y62" s="328">
        <f t="shared" si="31"/>
        <v>79.944493134677174</v>
      </c>
      <c r="Z62" s="328">
        <f t="shared" si="31"/>
        <v>93.412211510371023</v>
      </c>
      <c r="AA62" s="328">
        <f t="shared" si="31"/>
        <v>96.596552731522053</v>
      </c>
      <c r="AB62" s="328">
        <f t="shared" si="14"/>
        <v>111.86094069529652</v>
      </c>
      <c r="AC62" s="328">
        <f t="shared" si="14"/>
        <v>122.94770669003798</v>
      </c>
      <c r="AD62" s="328">
        <f t="shared" si="14"/>
        <v>146.42126789366051</v>
      </c>
      <c r="AE62" s="328">
        <f t="shared" si="32"/>
        <v>140.70434122115105</v>
      </c>
      <c r="AF62" s="328">
        <f t="shared" si="33"/>
        <v>148.03549517966695</v>
      </c>
      <c r="AG62" s="329">
        <f t="shared" si="33"/>
        <v>164.56478235465966</v>
      </c>
      <c r="AH62" s="766">
        <v>1</v>
      </c>
      <c r="AI62" s="767">
        <v>1</v>
      </c>
      <c r="AJ62" s="767">
        <v>1</v>
      </c>
      <c r="AK62" s="767">
        <v>1</v>
      </c>
      <c r="AL62" s="767">
        <v>1</v>
      </c>
      <c r="AM62" s="767">
        <v>1</v>
      </c>
      <c r="AN62" s="767">
        <v>1</v>
      </c>
      <c r="AO62" s="767">
        <v>1</v>
      </c>
      <c r="AP62" s="767">
        <v>1</v>
      </c>
      <c r="AQ62" s="767">
        <v>1</v>
      </c>
      <c r="AR62" s="767">
        <v>1</v>
      </c>
      <c r="AS62" s="767">
        <v>1</v>
      </c>
      <c r="AT62" s="767">
        <v>4</v>
      </c>
      <c r="AU62" s="767">
        <v>6</v>
      </c>
      <c r="AV62" s="769">
        <v>7</v>
      </c>
    </row>
    <row r="63" spans="2:48" ht="14.4" x14ac:dyDescent="0.3">
      <c r="B63" s="904"/>
      <c r="C63" s="1" t="s">
        <v>6</v>
      </c>
      <c r="D63" s="755">
        <v>2313.3000000000002</v>
      </c>
      <c r="E63" s="755">
        <v>1697.5000000000002</v>
      </c>
      <c r="F63" s="755">
        <v>1982.5</v>
      </c>
      <c r="G63" s="755">
        <v>2243.6999999999998</v>
      </c>
      <c r="H63" s="755">
        <v>2191.1999999999998</v>
      </c>
      <c r="I63" s="755">
        <v>2021.8</v>
      </c>
      <c r="J63" s="755">
        <v>2361.8999999999996</v>
      </c>
      <c r="K63" s="755">
        <v>2591.5</v>
      </c>
      <c r="L63" s="755">
        <v>2725.8</v>
      </c>
      <c r="M63" s="755">
        <v>3273.6000000000004</v>
      </c>
      <c r="N63" s="755">
        <v>4269.2</v>
      </c>
      <c r="O63" s="755">
        <v>5045.7</v>
      </c>
      <c r="P63" s="756">
        <v>4764.0093500000003</v>
      </c>
      <c r="Q63" s="756">
        <v>5088.8123799999994</v>
      </c>
      <c r="R63" s="756">
        <v>5637.8165199999994</v>
      </c>
      <c r="S63" s="143">
        <f>100</f>
        <v>100</v>
      </c>
      <c r="T63" s="328">
        <f t="shared" si="31"/>
        <v>73.380019885012757</v>
      </c>
      <c r="U63" s="328">
        <f t="shared" si="31"/>
        <v>85.700082133748325</v>
      </c>
      <c r="V63" s="328">
        <f t="shared" si="31"/>
        <v>96.991311113992978</v>
      </c>
      <c r="W63" s="328">
        <f t="shared" si="31"/>
        <v>94.721825962910103</v>
      </c>
      <c r="X63" s="328">
        <f t="shared" si="31"/>
        <v>87.398953875416069</v>
      </c>
      <c r="Y63" s="328">
        <f t="shared" si="31"/>
        <v>102.10089482557383</v>
      </c>
      <c r="Z63" s="328">
        <f t="shared" si="31"/>
        <v>112.0261098863096</v>
      </c>
      <c r="AA63" s="328">
        <f t="shared" si="31"/>
        <v>117.83166904422254</v>
      </c>
      <c r="AB63" s="328">
        <f t="shared" si="14"/>
        <v>141.51212553495009</v>
      </c>
      <c r="AC63" s="328">
        <f t="shared" si="14"/>
        <v>184.55020965719964</v>
      </c>
      <c r="AD63" s="328">
        <f t="shared" si="14"/>
        <v>218.11697574893009</v>
      </c>
      <c r="AE63" s="328">
        <f t="shared" si="32"/>
        <v>205.93997103704666</v>
      </c>
      <c r="AF63" s="328">
        <f t="shared" si="33"/>
        <v>219.98065015346037</v>
      </c>
      <c r="AG63" s="329">
        <f t="shared" si="33"/>
        <v>243.71315955561312</v>
      </c>
      <c r="AH63" s="766">
        <v>1</v>
      </c>
      <c r="AI63" s="767">
        <v>1</v>
      </c>
      <c r="AJ63" s="767">
        <v>1</v>
      </c>
      <c r="AK63" s="767">
        <v>1</v>
      </c>
      <c r="AL63" s="767">
        <v>1</v>
      </c>
      <c r="AM63" s="767">
        <v>1</v>
      </c>
      <c r="AN63" s="767">
        <v>1</v>
      </c>
      <c r="AO63" s="767">
        <v>1</v>
      </c>
      <c r="AP63" s="767">
        <v>1</v>
      </c>
      <c r="AQ63" s="767">
        <v>1</v>
      </c>
      <c r="AR63" s="767">
        <v>1</v>
      </c>
      <c r="AS63" s="767">
        <v>1</v>
      </c>
      <c r="AT63" s="767">
        <v>4</v>
      </c>
      <c r="AU63" s="767">
        <v>6</v>
      </c>
      <c r="AV63" s="769">
        <v>7</v>
      </c>
    </row>
    <row r="64" spans="2:48" ht="14.4" x14ac:dyDescent="0.3">
      <c r="B64" s="904"/>
      <c r="C64" s="1" t="s">
        <v>7</v>
      </c>
      <c r="D64" s="565">
        <v>1628.7</v>
      </c>
      <c r="E64" s="565">
        <v>1161.3000000000002</v>
      </c>
      <c r="F64" s="565">
        <v>1384.5</v>
      </c>
      <c r="G64" s="565">
        <v>1582</v>
      </c>
      <c r="H64" s="565">
        <v>1595</v>
      </c>
      <c r="I64" s="565">
        <v>1513</v>
      </c>
      <c r="J64" s="565">
        <v>1814.6</v>
      </c>
      <c r="K64" s="565">
        <v>1952</v>
      </c>
      <c r="L64" s="565">
        <v>2064.5</v>
      </c>
      <c r="M64" s="565">
        <v>2507.8000000000002</v>
      </c>
      <c r="N64" s="565">
        <v>3427.5</v>
      </c>
      <c r="O64" s="565">
        <v>4043.3</v>
      </c>
      <c r="P64" s="565">
        <v>3800.7474300000003</v>
      </c>
      <c r="Q64" s="565">
        <v>4075.3613799999998</v>
      </c>
      <c r="R64" s="565">
        <v>4511.2060199999996</v>
      </c>
      <c r="S64" s="143">
        <f>100</f>
        <v>100</v>
      </c>
      <c r="T64" s="328">
        <f t="shared" si="31"/>
        <v>71.302265610609695</v>
      </c>
      <c r="U64" s="328">
        <f t="shared" si="31"/>
        <v>85.006446859458464</v>
      </c>
      <c r="V64" s="328">
        <f t="shared" si="31"/>
        <v>97.132682507521338</v>
      </c>
      <c r="W64" s="328">
        <f t="shared" si="31"/>
        <v>97.930865107140662</v>
      </c>
      <c r="X64" s="328">
        <f t="shared" si="31"/>
        <v>92.896174863387969</v>
      </c>
      <c r="Y64" s="328">
        <f t="shared" si="31"/>
        <v>111.41401117455639</v>
      </c>
      <c r="Z64" s="328">
        <f t="shared" si="31"/>
        <v>119.8501872659176</v>
      </c>
      <c r="AA64" s="328">
        <f t="shared" si="31"/>
        <v>126.75753668570025</v>
      </c>
      <c r="AB64" s="328">
        <f t="shared" si="14"/>
        <v>153.97556333271936</v>
      </c>
      <c r="AC64" s="328">
        <f t="shared" si="14"/>
        <v>210.44391232271136</v>
      </c>
      <c r="AD64" s="328">
        <f t="shared" si="14"/>
        <v>248.25320808006384</v>
      </c>
      <c r="AE64" s="328">
        <f t="shared" ref="AE64:AE67" si="34">P64*100/$D64</f>
        <v>233.36080493645238</v>
      </c>
      <c r="AF64" s="328">
        <f t="shared" ref="AF64:AG67" si="35">Q64*100/$D64</f>
        <v>250.22173389820099</v>
      </c>
      <c r="AG64" s="329">
        <f t="shared" si="35"/>
        <v>276.98201142015103</v>
      </c>
      <c r="AH64" s="766"/>
      <c r="AI64" s="767"/>
      <c r="AJ64" s="767"/>
      <c r="AK64" s="767"/>
      <c r="AL64" s="767"/>
      <c r="AM64" s="767"/>
      <c r="AN64" s="767"/>
      <c r="AO64" s="767"/>
      <c r="AP64" s="767"/>
      <c r="AQ64" s="767"/>
      <c r="AR64" s="767"/>
      <c r="AS64" s="767"/>
      <c r="AT64" s="767"/>
      <c r="AU64" s="767"/>
      <c r="AV64" s="769"/>
    </row>
    <row r="65" spans="2:48" ht="15" customHeight="1" x14ac:dyDescent="0.3">
      <c r="B65" s="906" t="s">
        <v>15</v>
      </c>
      <c r="C65" s="7" t="s">
        <v>2</v>
      </c>
      <c r="D65" s="755">
        <v>982</v>
      </c>
      <c r="E65" s="755">
        <v>816.8</v>
      </c>
      <c r="F65" s="755">
        <v>1189</v>
      </c>
      <c r="G65" s="755">
        <v>1257</v>
      </c>
      <c r="H65" s="755">
        <v>1268.3</v>
      </c>
      <c r="I65" s="755">
        <v>1230.2</v>
      </c>
      <c r="J65" s="755">
        <v>1616.7</v>
      </c>
      <c r="K65" s="755">
        <v>1707.6</v>
      </c>
      <c r="L65" s="755">
        <v>1928.4</v>
      </c>
      <c r="M65" s="755">
        <v>2064.9</v>
      </c>
      <c r="N65" s="755">
        <v>2176.1</v>
      </c>
      <c r="O65" s="755">
        <v>2422.6</v>
      </c>
      <c r="P65" s="756">
        <v>2687.9414000000002</v>
      </c>
      <c r="Q65" s="756">
        <v>2504.4526000000001</v>
      </c>
      <c r="R65" s="756">
        <v>2893.1309000000001</v>
      </c>
      <c r="S65" s="143">
        <f>100</f>
        <v>100</v>
      </c>
      <c r="T65" s="328">
        <f t="shared" si="31"/>
        <v>83.177189409368637</v>
      </c>
      <c r="U65" s="328">
        <f t="shared" si="31"/>
        <v>121.07942973523421</v>
      </c>
      <c r="V65" s="328">
        <f t="shared" si="31"/>
        <v>128.00407331975561</v>
      </c>
      <c r="W65" s="328">
        <f t="shared" si="31"/>
        <v>129.15478615071282</v>
      </c>
      <c r="X65" s="328">
        <f t="shared" si="31"/>
        <v>125.27494908350306</v>
      </c>
      <c r="Y65" s="328">
        <f t="shared" si="31"/>
        <v>164.63340122199594</v>
      </c>
      <c r="Z65" s="328">
        <f t="shared" si="31"/>
        <v>173.89002036659878</v>
      </c>
      <c r="AA65" s="328">
        <f t="shared" si="31"/>
        <v>196.37474541751527</v>
      </c>
      <c r="AB65" s="328">
        <f t="shared" si="14"/>
        <v>210.27494908350306</v>
      </c>
      <c r="AC65" s="328">
        <f t="shared" si="14"/>
        <v>221.59877800407332</v>
      </c>
      <c r="AD65" s="328">
        <f t="shared" si="14"/>
        <v>246.70061099796334</v>
      </c>
      <c r="AE65" s="328">
        <f t="shared" si="34"/>
        <v>273.72112016293278</v>
      </c>
      <c r="AF65" s="328">
        <f t="shared" si="35"/>
        <v>255.03590631364563</v>
      </c>
      <c r="AG65" s="329">
        <f t="shared" si="35"/>
        <v>294.61618126272913</v>
      </c>
      <c r="AH65" s="766">
        <v>1</v>
      </c>
      <c r="AI65" s="767">
        <v>1</v>
      </c>
      <c r="AJ65" s="767">
        <v>1</v>
      </c>
      <c r="AK65" s="767">
        <v>1</v>
      </c>
      <c r="AL65" s="767">
        <v>1</v>
      </c>
      <c r="AM65" s="767">
        <v>1</v>
      </c>
      <c r="AN65" s="767">
        <v>1</v>
      </c>
      <c r="AO65" s="767">
        <v>1</v>
      </c>
      <c r="AP65" s="767">
        <v>1</v>
      </c>
      <c r="AQ65" s="767">
        <v>1</v>
      </c>
      <c r="AR65" s="767">
        <v>1</v>
      </c>
      <c r="AS65" s="767">
        <v>1</v>
      </c>
      <c r="AT65" s="767">
        <v>4</v>
      </c>
      <c r="AU65" s="767">
        <v>6</v>
      </c>
      <c r="AV65" s="769">
        <v>7</v>
      </c>
    </row>
    <row r="66" spans="2:48" ht="14.4" x14ac:dyDescent="0.3">
      <c r="B66" s="904"/>
      <c r="C66" s="1" t="s">
        <v>3</v>
      </c>
      <c r="D66" s="755">
        <v>947.1</v>
      </c>
      <c r="E66" s="755">
        <v>768.7</v>
      </c>
      <c r="F66" s="755">
        <v>914.5</v>
      </c>
      <c r="G66" s="755">
        <v>1070.2</v>
      </c>
      <c r="H66" s="755">
        <v>1049.7</v>
      </c>
      <c r="I66" s="755">
        <v>1027.5</v>
      </c>
      <c r="J66" s="755">
        <v>1125.5999999999999</v>
      </c>
      <c r="K66" s="755">
        <v>1138.2</v>
      </c>
      <c r="L66" s="755">
        <v>1141.5</v>
      </c>
      <c r="M66" s="755">
        <v>1219.9000000000001</v>
      </c>
      <c r="N66" s="755">
        <v>1563.8</v>
      </c>
      <c r="O66" s="755">
        <v>1642.7</v>
      </c>
      <c r="P66" s="756">
        <v>1707.5079000000001</v>
      </c>
      <c r="Q66" s="756">
        <v>1662.8478</v>
      </c>
      <c r="R66" s="756">
        <v>1863.8234</v>
      </c>
      <c r="S66" s="143">
        <f>100</f>
        <v>100</v>
      </c>
      <c r="T66" s="328">
        <f t="shared" si="31"/>
        <v>81.163551895259204</v>
      </c>
      <c r="U66" s="328">
        <f t="shared" si="31"/>
        <v>96.557913631084361</v>
      </c>
      <c r="V66" s="328">
        <f t="shared" si="31"/>
        <v>112.9975715341569</v>
      </c>
      <c r="W66" s="328">
        <f t="shared" si="31"/>
        <v>110.83306936965474</v>
      </c>
      <c r="X66" s="328">
        <f t="shared" si="31"/>
        <v>108.48907190370605</v>
      </c>
      <c r="Y66" s="328">
        <f t="shared" si="31"/>
        <v>118.84700665188468</v>
      </c>
      <c r="Z66" s="328">
        <f t="shared" si="31"/>
        <v>120.17738359201773</v>
      </c>
      <c r="AA66" s="328">
        <f t="shared" si="31"/>
        <v>120.52581564776686</v>
      </c>
      <c r="AB66" s="328">
        <f t="shared" si="14"/>
        <v>128.80371660859467</v>
      </c>
      <c r="AC66" s="328">
        <f t="shared" si="14"/>
        <v>165.11456023651147</v>
      </c>
      <c r="AD66" s="328">
        <f t="shared" si="14"/>
        <v>173.44525393305881</v>
      </c>
      <c r="AE66" s="328">
        <f t="shared" si="34"/>
        <v>180.2880266075388</v>
      </c>
      <c r="AF66" s="328">
        <f t="shared" si="35"/>
        <v>175.57256889452012</v>
      </c>
      <c r="AG66" s="329">
        <f t="shared" si="35"/>
        <v>196.79267236828213</v>
      </c>
      <c r="AH66" s="766">
        <v>1</v>
      </c>
      <c r="AI66" s="767">
        <v>1</v>
      </c>
      <c r="AJ66" s="767">
        <v>1</v>
      </c>
      <c r="AK66" s="767">
        <v>1</v>
      </c>
      <c r="AL66" s="767">
        <v>1</v>
      </c>
      <c r="AM66" s="767">
        <v>1</v>
      </c>
      <c r="AN66" s="767">
        <v>1</v>
      </c>
      <c r="AO66" s="767">
        <v>1</v>
      </c>
      <c r="AP66" s="767">
        <v>1</v>
      </c>
      <c r="AQ66" s="767">
        <v>1</v>
      </c>
      <c r="AR66" s="767">
        <v>1</v>
      </c>
      <c r="AS66" s="767">
        <v>1</v>
      </c>
      <c r="AT66" s="767">
        <v>4</v>
      </c>
      <c r="AU66" s="767">
        <v>6</v>
      </c>
      <c r="AV66" s="769">
        <v>7</v>
      </c>
    </row>
    <row r="67" spans="2:48" ht="14.4" x14ac:dyDescent="0.3">
      <c r="B67" s="904"/>
      <c r="C67" s="1" t="s">
        <v>4</v>
      </c>
      <c r="D67" s="755">
        <v>1627.9</v>
      </c>
      <c r="E67" s="755">
        <v>1309.5999999999999</v>
      </c>
      <c r="F67" s="755">
        <v>1560.5</v>
      </c>
      <c r="G67" s="755">
        <v>1439</v>
      </c>
      <c r="H67" s="755">
        <v>1539.4</v>
      </c>
      <c r="I67" s="755">
        <v>1622.2</v>
      </c>
      <c r="J67" s="755">
        <v>1549.8</v>
      </c>
      <c r="K67" s="755">
        <v>1891</v>
      </c>
      <c r="L67" s="755">
        <v>1933.4</v>
      </c>
      <c r="M67" s="755">
        <v>2191</v>
      </c>
      <c r="N67" s="755">
        <v>2013.4</v>
      </c>
      <c r="O67" s="755">
        <v>2201.8000000000002</v>
      </c>
      <c r="P67" s="756">
        <v>2264.5972000000002</v>
      </c>
      <c r="Q67" s="756">
        <v>2221.5999000000002</v>
      </c>
      <c r="R67" s="756">
        <v>2499.4486999999999</v>
      </c>
      <c r="S67" s="143">
        <f>100</f>
        <v>100</v>
      </c>
      <c r="T67" s="328">
        <f t="shared" si="31"/>
        <v>80.44720191657963</v>
      </c>
      <c r="U67" s="328">
        <f t="shared" si="31"/>
        <v>95.859696541556602</v>
      </c>
      <c r="V67" s="328">
        <f t="shared" si="31"/>
        <v>88.396093126113399</v>
      </c>
      <c r="W67" s="328">
        <f t="shared" si="31"/>
        <v>94.563548129491977</v>
      </c>
      <c r="X67" s="328">
        <f t="shared" si="31"/>
        <v>99.649855642238464</v>
      </c>
      <c r="Y67" s="328">
        <f t="shared" si="31"/>
        <v>95.202408010320042</v>
      </c>
      <c r="Z67" s="328">
        <f t="shared" si="31"/>
        <v>116.16192640825602</v>
      </c>
      <c r="AA67" s="328">
        <f t="shared" si="31"/>
        <v>118.76650899932427</v>
      </c>
      <c r="AB67" s="328">
        <f t="shared" si="14"/>
        <v>134.59057681675779</v>
      </c>
      <c r="AC67" s="328">
        <f t="shared" si="14"/>
        <v>123.68081577492474</v>
      </c>
      <c r="AD67" s="328">
        <f t="shared" si="14"/>
        <v>135.25400823146387</v>
      </c>
      <c r="AE67" s="328">
        <f t="shared" si="34"/>
        <v>139.11156704957307</v>
      </c>
      <c r="AF67" s="328">
        <f t="shared" si="35"/>
        <v>136.4702930155415</v>
      </c>
      <c r="AG67" s="329">
        <f t="shared" si="35"/>
        <v>153.53822102094722</v>
      </c>
      <c r="AH67" s="766">
        <v>1</v>
      </c>
      <c r="AI67" s="767">
        <v>1</v>
      </c>
      <c r="AJ67" s="767">
        <v>1</v>
      </c>
      <c r="AK67" s="767">
        <v>1</v>
      </c>
      <c r="AL67" s="767">
        <v>1</v>
      </c>
      <c r="AM67" s="767">
        <v>1</v>
      </c>
      <c r="AN67" s="767">
        <v>1</v>
      </c>
      <c r="AO67" s="767">
        <v>1</v>
      </c>
      <c r="AP67" s="767">
        <v>1</v>
      </c>
      <c r="AQ67" s="767">
        <v>1</v>
      </c>
      <c r="AR67" s="767">
        <v>1</v>
      </c>
      <c r="AS67" s="767">
        <v>1</v>
      </c>
      <c r="AT67" s="767">
        <v>4</v>
      </c>
      <c r="AU67" s="767">
        <v>6</v>
      </c>
      <c r="AV67" s="769">
        <v>7</v>
      </c>
    </row>
    <row r="68" spans="2:48" ht="14.4" x14ac:dyDescent="0.3">
      <c r="B68" s="904"/>
      <c r="C68" s="1" t="s">
        <v>5</v>
      </c>
      <c r="D68" s="755">
        <v>8944.2000000000007</v>
      </c>
      <c r="E68" s="755">
        <v>7034</v>
      </c>
      <c r="F68" s="755">
        <v>8085.7</v>
      </c>
      <c r="G68" s="755">
        <v>8221.7999999999993</v>
      </c>
      <c r="H68" s="755">
        <v>8301.4</v>
      </c>
      <c r="I68" s="755">
        <v>7438.6</v>
      </c>
      <c r="J68" s="755">
        <v>7633.9</v>
      </c>
      <c r="K68" s="755">
        <v>7980.2</v>
      </c>
      <c r="L68" s="755">
        <v>7939.9</v>
      </c>
      <c r="M68" s="755">
        <v>8571.2999999999993</v>
      </c>
      <c r="N68" s="755">
        <v>10115.799999999999</v>
      </c>
      <c r="O68" s="755">
        <v>10821</v>
      </c>
      <c r="P68" s="756">
        <v>11336.575999999999</v>
      </c>
      <c r="Q68" s="756">
        <v>10979.164000000001</v>
      </c>
      <c r="R68" s="756">
        <v>12792.085999999999</v>
      </c>
      <c r="S68" s="143">
        <f>100</f>
        <v>100</v>
      </c>
      <c r="T68" s="328">
        <f t="shared" si="31"/>
        <v>78.643143042418544</v>
      </c>
      <c r="U68" s="328">
        <f t="shared" si="31"/>
        <v>90.40160103754387</v>
      </c>
      <c r="V68" s="328">
        <f t="shared" si="31"/>
        <v>91.923257530019427</v>
      </c>
      <c r="W68" s="328">
        <f t="shared" si="31"/>
        <v>92.813219740166801</v>
      </c>
      <c r="X68" s="328">
        <f t="shared" si="31"/>
        <v>83.16674492967509</v>
      </c>
      <c r="Y68" s="328">
        <f t="shared" si="31"/>
        <v>85.350282864873321</v>
      </c>
      <c r="Z68" s="328">
        <f t="shared" si="31"/>
        <v>89.222065696205348</v>
      </c>
      <c r="AA68" s="328">
        <f t="shared" si="31"/>
        <v>88.771494376243822</v>
      </c>
      <c r="AB68" s="328">
        <f t="shared" si="14"/>
        <v>95.830817736633776</v>
      </c>
      <c r="AC68" s="328">
        <f t="shared" si="14"/>
        <v>113.09899152523421</v>
      </c>
      <c r="AD68" s="328">
        <f t="shared" si="14"/>
        <v>120.98343060307238</v>
      </c>
      <c r="AE68" s="328">
        <f t="shared" ref="AE68:AE71" si="36">P68*100/$D68</f>
        <v>126.74779186511927</v>
      </c>
      <c r="AF68" s="328">
        <f t="shared" ref="AF68:AG71" si="37">Q68*100/$D68</f>
        <v>122.75177209811946</v>
      </c>
      <c r="AG68" s="329">
        <f t="shared" si="37"/>
        <v>143.02101920797833</v>
      </c>
      <c r="AH68" s="766">
        <v>1</v>
      </c>
      <c r="AI68" s="767">
        <v>1</v>
      </c>
      <c r="AJ68" s="767">
        <v>1</v>
      </c>
      <c r="AK68" s="767">
        <v>1</v>
      </c>
      <c r="AL68" s="767">
        <v>1</v>
      </c>
      <c r="AM68" s="767">
        <v>1</v>
      </c>
      <c r="AN68" s="767">
        <v>1</v>
      </c>
      <c r="AO68" s="767">
        <v>1</v>
      </c>
      <c r="AP68" s="767">
        <v>1</v>
      </c>
      <c r="AQ68" s="767">
        <v>1</v>
      </c>
      <c r="AR68" s="767">
        <v>1</v>
      </c>
      <c r="AS68" s="767">
        <v>1</v>
      </c>
      <c r="AT68" s="767">
        <v>4</v>
      </c>
      <c r="AU68" s="767">
        <v>6</v>
      </c>
      <c r="AV68" s="769">
        <v>7</v>
      </c>
    </row>
    <row r="69" spans="2:48" ht="14.4" x14ac:dyDescent="0.3">
      <c r="B69" s="904"/>
      <c r="C69" s="1" t="s">
        <v>6</v>
      </c>
      <c r="D69" s="755">
        <v>12501.2</v>
      </c>
      <c r="E69" s="755">
        <v>9929.1</v>
      </c>
      <c r="F69" s="755">
        <v>11749.7</v>
      </c>
      <c r="G69" s="755">
        <v>11988</v>
      </c>
      <c r="H69" s="755">
        <v>12158.8</v>
      </c>
      <c r="I69" s="755">
        <v>11318.5</v>
      </c>
      <c r="J69" s="755">
        <v>11926</v>
      </c>
      <c r="K69" s="755">
        <v>12717</v>
      </c>
      <c r="L69" s="755">
        <v>12943.2</v>
      </c>
      <c r="M69" s="755">
        <v>14047.099999999999</v>
      </c>
      <c r="N69" s="755">
        <v>15869.099999999999</v>
      </c>
      <c r="O69" s="755">
        <v>17088.099999999999</v>
      </c>
      <c r="P69" s="756">
        <v>17996.622499999998</v>
      </c>
      <c r="Q69" s="756">
        <v>17368.064300000002</v>
      </c>
      <c r="R69" s="756">
        <v>20048.489000000001</v>
      </c>
      <c r="S69" s="143">
        <f>100</f>
        <v>100</v>
      </c>
      <c r="T69" s="328">
        <f t="shared" si="31"/>
        <v>79.425175183182404</v>
      </c>
      <c r="U69" s="328">
        <f t="shared" si="31"/>
        <v>93.988577096598718</v>
      </c>
      <c r="V69" s="328">
        <f t="shared" si="31"/>
        <v>95.894794099766415</v>
      </c>
      <c r="W69" s="328">
        <f t="shared" si="31"/>
        <v>97.261062937957945</v>
      </c>
      <c r="X69" s="328">
        <f t="shared" si="31"/>
        <v>90.539308226410256</v>
      </c>
      <c r="Y69" s="328">
        <f t="shared" si="31"/>
        <v>95.398841711195715</v>
      </c>
      <c r="Z69" s="328">
        <f t="shared" si="31"/>
        <v>101.72623428150897</v>
      </c>
      <c r="AA69" s="328">
        <f t="shared" si="31"/>
        <v>103.53566057658465</v>
      </c>
      <c r="AB69" s="328">
        <f t="shared" si="14"/>
        <v>112.36601286276515</v>
      </c>
      <c r="AC69" s="328">
        <f t="shared" si="14"/>
        <v>126.94061370108467</v>
      </c>
      <c r="AD69" s="328">
        <f t="shared" si="14"/>
        <v>136.69167759895046</v>
      </c>
      <c r="AE69" s="328">
        <f t="shared" si="36"/>
        <v>143.95915992064758</v>
      </c>
      <c r="AF69" s="328">
        <f t="shared" si="37"/>
        <v>138.93117700700734</v>
      </c>
      <c r="AG69" s="329">
        <f t="shared" si="37"/>
        <v>160.37251623844111</v>
      </c>
      <c r="AH69" s="766">
        <v>1</v>
      </c>
      <c r="AI69" s="767">
        <v>1</v>
      </c>
      <c r="AJ69" s="767">
        <v>1</v>
      </c>
      <c r="AK69" s="767">
        <v>1</v>
      </c>
      <c r="AL69" s="767">
        <v>1</v>
      </c>
      <c r="AM69" s="767">
        <v>1</v>
      </c>
      <c r="AN69" s="767">
        <v>1</v>
      </c>
      <c r="AO69" s="767">
        <v>1</v>
      </c>
      <c r="AP69" s="767">
        <v>1</v>
      </c>
      <c r="AQ69" s="767">
        <v>1</v>
      </c>
      <c r="AR69" s="767">
        <v>1</v>
      </c>
      <c r="AS69" s="767">
        <v>1</v>
      </c>
      <c r="AT69" s="767">
        <v>4</v>
      </c>
      <c r="AU69" s="767">
        <v>6</v>
      </c>
      <c r="AV69" s="769">
        <v>7</v>
      </c>
    </row>
    <row r="70" spans="2:48" ht="14.4" x14ac:dyDescent="0.3">
      <c r="B70" s="905"/>
      <c r="C70" s="8" t="s">
        <v>7</v>
      </c>
      <c r="D70" s="565">
        <v>3557</v>
      </c>
      <c r="E70" s="565">
        <v>2895.1</v>
      </c>
      <c r="F70" s="565">
        <v>3664</v>
      </c>
      <c r="G70" s="565">
        <v>3766.2</v>
      </c>
      <c r="H70" s="565">
        <v>3857.4</v>
      </c>
      <c r="I70" s="565">
        <v>3879.8999999999996</v>
      </c>
      <c r="J70" s="565">
        <v>4292.1000000000004</v>
      </c>
      <c r="K70" s="565">
        <v>4736.8</v>
      </c>
      <c r="L70" s="565">
        <v>5003.3</v>
      </c>
      <c r="M70" s="565">
        <v>5475.8</v>
      </c>
      <c r="N70" s="565">
        <v>5753.2999999999993</v>
      </c>
      <c r="O70" s="565">
        <v>6267.1</v>
      </c>
      <c r="P70" s="565">
        <v>6660.0465000000004</v>
      </c>
      <c r="Q70" s="565">
        <v>6388.9003000000002</v>
      </c>
      <c r="R70" s="565">
        <v>7256.4030000000002</v>
      </c>
      <c r="S70" s="143">
        <f>100</f>
        <v>100</v>
      </c>
      <c r="T70" s="328">
        <f t="shared" si="31"/>
        <v>81.391622153500137</v>
      </c>
      <c r="U70" s="328">
        <f t="shared" si="31"/>
        <v>103.00815293786899</v>
      </c>
      <c r="V70" s="328">
        <f t="shared" si="31"/>
        <v>105.88136069721675</v>
      </c>
      <c r="W70" s="328">
        <f t="shared" si="31"/>
        <v>108.44531908912005</v>
      </c>
      <c r="X70" s="328">
        <f t="shared" si="31"/>
        <v>109.07787461343827</v>
      </c>
      <c r="Y70" s="328">
        <f t="shared" si="31"/>
        <v>120.66629181894857</v>
      </c>
      <c r="Z70" s="328">
        <f t="shared" si="31"/>
        <v>133.16840033736295</v>
      </c>
      <c r="AA70" s="328">
        <f t="shared" si="31"/>
        <v>140.66066910317684</v>
      </c>
      <c r="AB70" s="328">
        <f t="shared" si="14"/>
        <v>153.94433511386001</v>
      </c>
      <c r="AC70" s="328">
        <f t="shared" si="14"/>
        <v>161.74585324711833</v>
      </c>
      <c r="AD70" s="328">
        <f t="shared" si="14"/>
        <v>176.19061006466123</v>
      </c>
      <c r="AE70" s="328">
        <f t="shared" si="36"/>
        <v>187.23774247961765</v>
      </c>
      <c r="AF70" s="328">
        <f t="shared" si="37"/>
        <v>179.61485240371101</v>
      </c>
      <c r="AG70" s="329">
        <f t="shared" si="37"/>
        <v>204.00345797019963</v>
      </c>
      <c r="AH70" s="766"/>
      <c r="AI70" s="767"/>
      <c r="AJ70" s="767"/>
      <c r="AK70" s="767"/>
      <c r="AL70" s="767"/>
      <c r="AM70" s="767"/>
      <c r="AN70" s="767"/>
      <c r="AO70" s="767"/>
      <c r="AP70" s="767"/>
      <c r="AQ70" s="767"/>
      <c r="AR70" s="767"/>
      <c r="AS70" s="767"/>
      <c r="AT70" s="767"/>
      <c r="AU70" s="767"/>
      <c r="AV70" s="769"/>
    </row>
    <row r="71" spans="2:48" ht="15" customHeight="1" x14ac:dyDescent="0.3">
      <c r="B71" s="904" t="s">
        <v>16</v>
      </c>
      <c r="C71" s="1" t="s">
        <v>2</v>
      </c>
      <c r="D71" s="755">
        <v>602.6</v>
      </c>
      <c r="E71" s="755">
        <v>1443.7</v>
      </c>
      <c r="F71" s="755">
        <v>1757.6</v>
      </c>
      <c r="G71" s="755">
        <v>836.1</v>
      </c>
      <c r="H71" s="755">
        <v>867.3</v>
      </c>
      <c r="I71" s="755">
        <v>701.1</v>
      </c>
      <c r="J71" s="755">
        <v>1848.7</v>
      </c>
      <c r="K71" s="755">
        <v>1845.6</v>
      </c>
      <c r="L71" s="755">
        <v>1902.4</v>
      </c>
      <c r="M71" s="755">
        <v>1473.8</v>
      </c>
      <c r="N71" s="755">
        <v>5633.3</v>
      </c>
      <c r="O71" s="755">
        <v>4412.6000000000004</v>
      </c>
      <c r="P71" s="756">
        <v>4597.9215000000004</v>
      </c>
      <c r="Q71" s="756">
        <v>5103.4393</v>
      </c>
      <c r="R71" s="756">
        <v>5706.2808000000005</v>
      </c>
      <c r="S71" s="143">
        <f>100</f>
        <v>100</v>
      </c>
      <c r="T71" s="328">
        <f t="shared" si="31"/>
        <v>239.57849319615002</v>
      </c>
      <c r="U71" s="328">
        <f t="shared" si="31"/>
        <v>291.66943245934283</v>
      </c>
      <c r="V71" s="328">
        <f t="shared" si="31"/>
        <v>138.74875539329571</v>
      </c>
      <c r="W71" s="328">
        <f t="shared" si="31"/>
        <v>143.92631928310652</v>
      </c>
      <c r="X71" s="328">
        <f t="shared" si="31"/>
        <v>116.34583471622966</v>
      </c>
      <c r="Y71" s="328">
        <f t="shared" si="31"/>
        <v>306.78725522734817</v>
      </c>
      <c r="Z71" s="328">
        <f t="shared" si="31"/>
        <v>306.27281778957848</v>
      </c>
      <c r="AA71" s="328">
        <f t="shared" si="31"/>
        <v>315.69863923000332</v>
      </c>
      <c r="AB71" s="328">
        <f t="shared" si="14"/>
        <v>244.57351476933289</v>
      </c>
      <c r="AC71" s="328">
        <f t="shared" si="14"/>
        <v>934.83239296382339</v>
      </c>
      <c r="AD71" s="328">
        <f t="shared" si="14"/>
        <v>732.26020577497513</v>
      </c>
      <c r="AE71" s="328">
        <f t="shared" si="36"/>
        <v>763.0138566213077</v>
      </c>
      <c r="AF71" s="328">
        <f t="shared" si="37"/>
        <v>846.90330235645536</v>
      </c>
      <c r="AG71" s="329">
        <f t="shared" si="37"/>
        <v>946.94337869233334</v>
      </c>
      <c r="AH71" s="766">
        <v>1</v>
      </c>
      <c r="AI71" s="767">
        <v>1</v>
      </c>
      <c r="AJ71" s="767">
        <v>1</v>
      </c>
      <c r="AK71" s="767">
        <v>1</v>
      </c>
      <c r="AL71" s="767">
        <v>1</v>
      </c>
      <c r="AM71" s="767">
        <v>1</v>
      </c>
      <c r="AN71" s="767">
        <v>1</v>
      </c>
      <c r="AO71" s="767">
        <v>1</v>
      </c>
      <c r="AP71" s="767">
        <v>1</v>
      </c>
      <c r="AQ71" s="767">
        <v>1</v>
      </c>
      <c r="AR71" s="767">
        <v>1</v>
      </c>
      <c r="AS71" s="767">
        <v>1</v>
      </c>
      <c r="AT71" s="767">
        <v>4</v>
      </c>
      <c r="AU71" s="767">
        <v>6</v>
      </c>
      <c r="AV71" s="769">
        <v>7</v>
      </c>
    </row>
    <row r="72" spans="2:48" ht="14.4" x14ac:dyDescent="0.3">
      <c r="B72" s="904"/>
      <c r="C72" s="1" t="s">
        <v>3</v>
      </c>
      <c r="D72" s="755">
        <v>1301.5</v>
      </c>
      <c r="E72" s="755">
        <v>1017.6</v>
      </c>
      <c r="F72" s="755">
        <v>1152.3</v>
      </c>
      <c r="G72" s="755">
        <v>1309.8</v>
      </c>
      <c r="H72" s="755">
        <v>1375.1</v>
      </c>
      <c r="I72" s="755">
        <v>1271.9000000000001</v>
      </c>
      <c r="J72" s="755">
        <v>1283.4000000000001</v>
      </c>
      <c r="K72" s="755">
        <v>1403.5</v>
      </c>
      <c r="L72" s="755">
        <v>1352.5</v>
      </c>
      <c r="M72" s="755">
        <v>1331.9</v>
      </c>
      <c r="N72" s="755">
        <v>1789.5</v>
      </c>
      <c r="O72" s="755">
        <v>2132.8000000000002</v>
      </c>
      <c r="P72" s="756">
        <v>2155.7177000000001</v>
      </c>
      <c r="Q72" s="756">
        <v>2259.4342000000001</v>
      </c>
      <c r="R72" s="756">
        <v>2504.8688999999999</v>
      </c>
      <c r="S72" s="143">
        <f>100</f>
        <v>100</v>
      </c>
      <c r="T72" s="328">
        <f t="shared" si="31"/>
        <v>78.186707645024967</v>
      </c>
      <c r="U72" s="328">
        <f t="shared" si="31"/>
        <v>88.536304264310417</v>
      </c>
      <c r="V72" s="328">
        <f t="shared" si="31"/>
        <v>100.63772570111409</v>
      </c>
      <c r="W72" s="328">
        <f t="shared" si="31"/>
        <v>105.65501344602382</v>
      </c>
      <c r="X72" s="328">
        <f t="shared" si="31"/>
        <v>97.725701114099124</v>
      </c>
      <c r="Y72" s="328">
        <f t="shared" si="31"/>
        <v>98.609296965040343</v>
      </c>
      <c r="Z72" s="328">
        <f t="shared" si="31"/>
        <v>107.83711102573953</v>
      </c>
      <c r="AA72" s="328">
        <f t="shared" si="31"/>
        <v>103.91855551286976</v>
      </c>
      <c r="AB72" s="328">
        <f t="shared" si="14"/>
        <v>102.33576642335767</v>
      </c>
      <c r="AC72" s="328">
        <f t="shared" si="14"/>
        <v>137.4951978486362</v>
      </c>
      <c r="AD72" s="328">
        <f t="shared" si="14"/>
        <v>163.87245485977721</v>
      </c>
      <c r="AE72" s="328">
        <f t="shared" ref="AE72:AE75" si="38">P72*100/$D72</f>
        <v>165.63332308874377</v>
      </c>
      <c r="AF72" s="328">
        <f t="shared" ref="AF72:AG75" si="39">Q72*100/$D72</f>
        <v>173.602320399539</v>
      </c>
      <c r="AG72" s="329">
        <f t="shared" si="39"/>
        <v>192.46015366884362</v>
      </c>
      <c r="AH72" s="766">
        <v>1</v>
      </c>
      <c r="AI72" s="767">
        <v>1</v>
      </c>
      <c r="AJ72" s="767">
        <v>1</v>
      </c>
      <c r="AK72" s="767">
        <v>1</v>
      </c>
      <c r="AL72" s="767">
        <v>1</v>
      </c>
      <c r="AM72" s="767">
        <v>1</v>
      </c>
      <c r="AN72" s="767">
        <v>1</v>
      </c>
      <c r="AO72" s="767">
        <v>1</v>
      </c>
      <c r="AP72" s="767">
        <v>1</v>
      </c>
      <c r="AQ72" s="767">
        <v>1</v>
      </c>
      <c r="AR72" s="767">
        <v>1</v>
      </c>
      <c r="AS72" s="767">
        <v>1</v>
      </c>
      <c r="AT72" s="767">
        <v>4</v>
      </c>
      <c r="AU72" s="767">
        <v>6</v>
      </c>
      <c r="AV72" s="769">
        <v>7</v>
      </c>
    </row>
    <row r="73" spans="2:48" ht="14.4" x14ac:dyDescent="0.3">
      <c r="B73" s="904"/>
      <c r="C73" s="1" t="s">
        <v>4</v>
      </c>
      <c r="D73" s="755">
        <v>1739.7</v>
      </c>
      <c r="E73" s="755">
        <v>1538</v>
      </c>
      <c r="F73" s="755">
        <v>1589.8</v>
      </c>
      <c r="G73" s="755">
        <v>1702.6</v>
      </c>
      <c r="H73" s="755">
        <v>1775.7</v>
      </c>
      <c r="I73" s="755">
        <v>1403.6</v>
      </c>
      <c r="J73" s="755">
        <v>1470.2</v>
      </c>
      <c r="K73" s="755">
        <v>1423.8</v>
      </c>
      <c r="L73" s="755">
        <v>1451.4</v>
      </c>
      <c r="M73" s="755">
        <v>1475.7</v>
      </c>
      <c r="N73" s="755">
        <v>1922.1</v>
      </c>
      <c r="O73" s="755">
        <v>2582.8000000000002</v>
      </c>
      <c r="P73" s="756">
        <v>2597.9612999999999</v>
      </c>
      <c r="Q73" s="756">
        <v>2683.9375</v>
      </c>
      <c r="R73" s="756">
        <v>2978.5940000000001</v>
      </c>
      <c r="S73" s="143">
        <f>100</f>
        <v>100</v>
      </c>
      <c r="T73" s="328">
        <f t="shared" si="31"/>
        <v>88.406047019601075</v>
      </c>
      <c r="U73" s="328">
        <f t="shared" si="31"/>
        <v>91.383571880209232</v>
      </c>
      <c r="V73" s="328">
        <f t="shared" si="31"/>
        <v>97.867448410645508</v>
      </c>
      <c r="W73" s="328">
        <f t="shared" si="31"/>
        <v>102.06932229694775</v>
      </c>
      <c r="X73" s="328">
        <f t="shared" si="31"/>
        <v>80.68057711099614</v>
      </c>
      <c r="Y73" s="328">
        <f t="shared" si="31"/>
        <v>84.508823360349481</v>
      </c>
      <c r="Z73" s="328">
        <f t="shared" si="31"/>
        <v>81.84169684428349</v>
      </c>
      <c r="AA73" s="328">
        <f t="shared" si="31"/>
        <v>83.42817727194344</v>
      </c>
      <c r="AB73" s="328">
        <f t="shared" si="14"/>
        <v>84.824969822383167</v>
      </c>
      <c r="AC73" s="328">
        <f t="shared" si="14"/>
        <v>110.48456630453526</v>
      </c>
      <c r="AD73" s="328">
        <f t="shared" si="14"/>
        <v>148.46237857101801</v>
      </c>
      <c r="AE73" s="328">
        <f t="shared" si="38"/>
        <v>149.33386790826003</v>
      </c>
      <c r="AF73" s="328">
        <f t="shared" si="39"/>
        <v>154.27588089900559</v>
      </c>
      <c r="AG73" s="329">
        <f t="shared" si="39"/>
        <v>171.21308271541071</v>
      </c>
      <c r="AH73" s="766">
        <v>1</v>
      </c>
      <c r="AI73" s="767">
        <v>1</v>
      </c>
      <c r="AJ73" s="767">
        <v>1</v>
      </c>
      <c r="AK73" s="767">
        <v>1</v>
      </c>
      <c r="AL73" s="767">
        <v>1</v>
      </c>
      <c r="AM73" s="767">
        <v>1</v>
      </c>
      <c r="AN73" s="767">
        <v>1</v>
      </c>
      <c r="AO73" s="767">
        <v>1</v>
      </c>
      <c r="AP73" s="767">
        <v>1</v>
      </c>
      <c r="AQ73" s="767">
        <v>1</v>
      </c>
      <c r="AR73" s="767">
        <v>1</v>
      </c>
      <c r="AS73" s="767">
        <v>1</v>
      </c>
      <c r="AT73" s="767">
        <v>4</v>
      </c>
      <c r="AU73" s="767">
        <v>6</v>
      </c>
      <c r="AV73" s="769">
        <v>7</v>
      </c>
    </row>
    <row r="74" spans="2:48" ht="14.4" x14ac:dyDescent="0.3">
      <c r="B74" s="904"/>
      <c r="C74" s="1" t="s">
        <v>5</v>
      </c>
      <c r="D74" s="755">
        <v>561.6</v>
      </c>
      <c r="E74" s="755">
        <v>426.7</v>
      </c>
      <c r="F74" s="755">
        <v>637.9</v>
      </c>
      <c r="G74" s="755">
        <v>798.7</v>
      </c>
      <c r="H74" s="755">
        <v>760.3</v>
      </c>
      <c r="I74" s="755">
        <v>319.5</v>
      </c>
      <c r="J74" s="755">
        <v>357.8</v>
      </c>
      <c r="K74" s="755">
        <v>426.2</v>
      </c>
      <c r="L74" s="755">
        <v>365.6</v>
      </c>
      <c r="M74" s="755">
        <v>479.1</v>
      </c>
      <c r="N74" s="755">
        <v>472.7</v>
      </c>
      <c r="O74" s="755">
        <v>563.1</v>
      </c>
      <c r="P74" s="756">
        <v>571.20848000000001</v>
      </c>
      <c r="Q74" s="756">
        <v>605.11995999999999</v>
      </c>
      <c r="R74" s="756">
        <v>678.27332000000001</v>
      </c>
      <c r="S74" s="143">
        <f>100</f>
        <v>100</v>
      </c>
      <c r="T74" s="328">
        <f t="shared" si="31"/>
        <v>75.979344729344731</v>
      </c>
      <c r="U74" s="328">
        <f t="shared" si="31"/>
        <v>113.58618233618233</v>
      </c>
      <c r="V74" s="328">
        <f t="shared" si="31"/>
        <v>142.21866096866097</v>
      </c>
      <c r="W74" s="328">
        <f t="shared" si="31"/>
        <v>135.38105413105413</v>
      </c>
      <c r="X74" s="328">
        <f t="shared" si="31"/>
        <v>56.891025641025635</v>
      </c>
      <c r="Y74" s="328">
        <f t="shared" si="31"/>
        <v>63.710826210826205</v>
      </c>
      <c r="Z74" s="328">
        <f t="shared" si="31"/>
        <v>75.890313390313381</v>
      </c>
      <c r="AA74" s="328">
        <f t="shared" si="31"/>
        <v>65.099715099715098</v>
      </c>
      <c r="AB74" s="328">
        <f t="shared" si="14"/>
        <v>85.309829059829056</v>
      </c>
      <c r="AC74" s="328">
        <f t="shared" si="14"/>
        <v>84.170227920227916</v>
      </c>
      <c r="AD74" s="328">
        <f t="shared" si="14"/>
        <v>100.26709401709401</v>
      </c>
      <c r="AE74" s="328">
        <f t="shared" si="38"/>
        <v>101.71091168091168</v>
      </c>
      <c r="AF74" s="328">
        <f t="shared" si="39"/>
        <v>107.74928062678062</v>
      </c>
      <c r="AG74" s="329">
        <f t="shared" si="39"/>
        <v>120.77516381766381</v>
      </c>
      <c r="AH74" s="766">
        <v>1</v>
      </c>
      <c r="AI74" s="767">
        <v>1</v>
      </c>
      <c r="AJ74" s="767">
        <v>1</v>
      </c>
      <c r="AK74" s="767">
        <v>1</v>
      </c>
      <c r="AL74" s="767">
        <v>1</v>
      </c>
      <c r="AM74" s="767">
        <v>1</v>
      </c>
      <c r="AN74" s="767">
        <v>1</v>
      </c>
      <c r="AO74" s="767">
        <v>1</v>
      </c>
      <c r="AP74" s="767">
        <v>1</v>
      </c>
      <c r="AQ74" s="767">
        <v>1</v>
      </c>
      <c r="AR74" s="767">
        <v>1</v>
      </c>
      <c r="AS74" s="767">
        <v>1</v>
      </c>
      <c r="AT74" s="767">
        <v>4</v>
      </c>
      <c r="AU74" s="767">
        <v>6</v>
      </c>
      <c r="AV74" s="769">
        <v>7</v>
      </c>
    </row>
    <row r="75" spans="2:48" ht="14.4" x14ac:dyDescent="0.3">
      <c r="B75" s="904"/>
      <c r="C75" s="1" t="s">
        <v>6</v>
      </c>
      <c r="D75" s="755">
        <v>4205.4000000000005</v>
      </c>
      <c r="E75" s="755">
        <v>4426</v>
      </c>
      <c r="F75" s="755">
        <v>5137.5999999999995</v>
      </c>
      <c r="G75" s="755">
        <v>4647.2</v>
      </c>
      <c r="H75" s="755">
        <v>4778.3999999999996</v>
      </c>
      <c r="I75" s="755">
        <v>3696.1</v>
      </c>
      <c r="J75" s="755">
        <v>4960.1000000000004</v>
      </c>
      <c r="K75" s="755">
        <v>5099.0999999999995</v>
      </c>
      <c r="L75" s="755">
        <v>5071.9000000000005</v>
      </c>
      <c r="M75" s="755">
        <v>4760.5</v>
      </c>
      <c r="N75" s="755">
        <v>9817.6</v>
      </c>
      <c r="O75" s="755">
        <v>9691.3000000000011</v>
      </c>
      <c r="P75" s="756">
        <v>9922.8089799999998</v>
      </c>
      <c r="Q75" s="756">
        <v>10651.93096</v>
      </c>
      <c r="R75" s="756">
        <v>11868.017019999999</v>
      </c>
      <c r="S75" s="143">
        <f>100</f>
        <v>100</v>
      </c>
      <c r="T75" s="328">
        <f t="shared" si="31"/>
        <v>105.24563656251485</v>
      </c>
      <c r="U75" s="328">
        <f t="shared" si="31"/>
        <v>122.16673800351926</v>
      </c>
      <c r="V75" s="328">
        <f t="shared" si="31"/>
        <v>110.50554049555332</v>
      </c>
      <c r="W75" s="328">
        <f t="shared" si="31"/>
        <v>113.62533885004991</v>
      </c>
      <c r="X75" s="328">
        <f t="shared" si="31"/>
        <v>87.889380320540241</v>
      </c>
      <c r="Y75" s="328">
        <f t="shared" si="31"/>
        <v>117.94597422361726</v>
      </c>
      <c r="Z75" s="328">
        <f t="shared" si="31"/>
        <v>121.25124839492079</v>
      </c>
      <c r="AA75" s="328">
        <f t="shared" si="31"/>
        <v>120.60446093118371</v>
      </c>
      <c r="AB75" s="328">
        <f t="shared" si="14"/>
        <v>113.19969562942882</v>
      </c>
      <c r="AC75" s="328">
        <f t="shared" si="14"/>
        <v>233.45222808769674</v>
      </c>
      <c r="AD75" s="328">
        <f t="shared" si="14"/>
        <v>230.44894659247635</v>
      </c>
      <c r="AE75" s="328">
        <f t="shared" si="38"/>
        <v>235.95398725448229</v>
      </c>
      <c r="AF75" s="328">
        <f t="shared" si="39"/>
        <v>253.29174299709891</v>
      </c>
      <c r="AG75" s="329">
        <f t="shared" si="39"/>
        <v>282.20899367479905</v>
      </c>
      <c r="AH75" s="766">
        <v>1</v>
      </c>
      <c r="AI75" s="767">
        <v>1</v>
      </c>
      <c r="AJ75" s="767">
        <v>1</v>
      </c>
      <c r="AK75" s="767">
        <v>1</v>
      </c>
      <c r="AL75" s="767">
        <v>1</v>
      </c>
      <c r="AM75" s="767">
        <v>1</v>
      </c>
      <c r="AN75" s="767">
        <v>1</v>
      </c>
      <c r="AO75" s="767">
        <v>1</v>
      </c>
      <c r="AP75" s="767">
        <v>1</v>
      </c>
      <c r="AQ75" s="767">
        <v>1</v>
      </c>
      <c r="AR75" s="767">
        <v>1</v>
      </c>
      <c r="AS75" s="767">
        <v>1</v>
      </c>
      <c r="AT75" s="767">
        <v>4</v>
      </c>
      <c r="AU75" s="767">
        <v>6</v>
      </c>
      <c r="AV75" s="769">
        <v>7</v>
      </c>
    </row>
    <row r="76" spans="2:48" ht="14.4" x14ac:dyDescent="0.3">
      <c r="B76" s="904"/>
      <c r="C76" s="1" t="s">
        <v>7</v>
      </c>
      <c r="D76" s="565">
        <v>3643.8</v>
      </c>
      <c r="E76" s="565">
        <v>3999.3</v>
      </c>
      <c r="F76" s="565">
        <v>4499.7</v>
      </c>
      <c r="G76" s="565">
        <v>3848.5</v>
      </c>
      <c r="H76" s="565">
        <v>4018.0999999999995</v>
      </c>
      <c r="I76" s="565">
        <v>3376.6</v>
      </c>
      <c r="J76" s="565">
        <v>4602.3</v>
      </c>
      <c r="K76" s="565">
        <v>4672.8999999999996</v>
      </c>
      <c r="L76" s="565">
        <v>4706.3</v>
      </c>
      <c r="M76" s="565">
        <v>4281.3999999999996</v>
      </c>
      <c r="N76" s="565">
        <v>9344.9</v>
      </c>
      <c r="O76" s="565">
        <v>9128.2000000000007</v>
      </c>
      <c r="P76" s="565">
        <v>9351.6005000000005</v>
      </c>
      <c r="Q76" s="565">
        <v>10046.811</v>
      </c>
      <c r="R76" s="565">
        <v>11189.743699999999</v>
      </c>
      <c r="S76" s="143">
        <f>100</f>
        <v>100</v>
      </c>
      <c r="T76" s="328">
        <f t="shared" si="31"/>
        <v>109.75629836983369</v>
      </c>
      <c r="U76" s="328">
        <f t="shared" si="31"/>
        <v>123.4892145562325</v>
      </c>
      <c r="V76" s="328">
        <f t="shared" si="31"/>
        <v>105.61776167736977</v>
      </c>
      <c r="W76" s="328">
        <f t="shared" si="31"/>
        <v>110.27224326252811</v>
      </c>
      <c r="X76" s="328">
        <f t="shared" si="31"/>
        <v>92.666995993193908</v>
      </c>
      <c r="Y76" s="328">
        <f t="shared" si="31"/>
        <v>126.30495636423514</v>
      </c>
      <c r="Z76" s="328">
        <f t="shared" si="31"/>
        <v>128.24249409956636</v>
      </c>
      <c r="AA76" s="328">
        <f t="shared" si="31"/>
        <v>129.15911960041714</v>
      </c>
      <c r="AB76" s="328">
        <f t="shared" si="14"/>
        <v>117.49821614797736</v>
      </c>
      <c r="AC76" s="328">
        <f t="shared" si="14"/>
        <v>256.46028870958889</v>
      </c>
      <c r="AD76" s="328">
        <f t="shared" si="14"/>
        <v>250.51320050496736</v>
      </c>
      <c r="AE76" s="328">
        <f t="shared" ref="AE76:AE79" si="40">P76*100/$D76</f>
        <v>256.64417640924307</v>
      </c>
      <c r="AF76" s="328">
        <f t="shared" ref="AF76:AG79" si="41">Q76*100/$D76</f>
        <v>275.72344804874029</v>
      </c>
      <c r="AG76" s="329">
        <f t="shared" si="41"/>
        <v>307.08995279653107</v>
      </c>
      <c r="AH76" s="766"/>
      <c r="AI76" s="767"/>
      <c r="AJ76" s="767"/>
      <c r="AK76" s="767"/>
      <c r="AL76" s="767"/>
      <c r="AM76" s="767"/>
      <c r="AN76" s="767"/>
      <c r="AO76" s="767"/>
      <c r="AP76" s="767"/>
      <c r="AQ76" s="767"/>
      <c r="AR76" s="767"/>
      <c r="AS76" s="767"/>
      <c r="AT76" s="767"/>
      <c r="AU76" s="767"/>
      <c r="AV76" s="769"/>
    </row>
    <row r="77" spans="2:48" ht="15" customHeight="1" x14ac:dyDescent="0.3">
      <c r="B77" s="906" t="s">
        <v>17</v>
      </c>
      <c r="C77" s="7" t="s">
        <v>2</v>
      </c>
      <c r="D77" s="755">
        <v>4679.8</v>
      </c>
      <c r="E77" s="755">
        <v>3501.1</v>
      </c>
      <c r="F77" s="755">
        <v>4556.5</v>
      </c>
      <c r="G77" s="755">
        <v>4657.5</v>
      </c>
      <c r="H77" s="755">
        <v>4377.1000000000004</v>
      </c>
      <c r="I77" s="755">
        <v>4471.3</v>
      </c>
      <c r="J77" s="755">
        <v>5169.8</v>
      </c>
      <c r="K77" s="755">
        <v>4914.7</v>
      </c>
      <c r="L77" s="755">
        <v>5508.4</v>
      </c>
      <c r="M77" s="755">
        <v>7242</v>
      </c>
      <c r="N77" s="755">
        <v>6397.5</v>
      </c>
      <c r="O77" s="755">
        <v>7192.8</v>
      </c>
      <c r="P77" s="756">
        <v>7104.2923000000001</v>
      </c>
      <c r="Q77" s="756">
        <v>7690.2163</v>
      </c>
      <c r="R77" s="756">
        <v>8811.7139000000006</v>
      </c>
      <c r="S77" s="143">
        <f>100</f>
        <v>100</v>
      </c>
      <c r="T77" s="328">
        <f t="shared" si="31"/>
        <v>74.813026197700751</v>
      </c>
      <c r="U77" s="328">
        <f t="shared" si="31"/>
        <v>97.365272020171801</v>
      </c>
      <c r="V77" s="328">
        <f t="shared" si="31"/>
        <v>99.523483909568782</v>
      </c>
      <c r="W77" s="328">
        <f t="shared" si="31"/>
        <v>93.531774862173606</v>
      </c>
      <c r="X77" s="328">
        <f t="shared" si="31"/>
        <v>95.544681396640883</v>
      </c>
      <c r="Y77" s="328">
        <f t="shared" si="31"/>
        <v>110.47053292875763</v>
      </c>
      <c r="Z77" s="328">
        <f t="shared" si="31"/>
        <v>105.01944527543911</v>
      </c>
      <c r="AA77" s="328">
        <f t="shared" si="31"/>
        <v>117.70588486687465</v>
      </c>
      <c r="AB77" s="328">
        <f t="shared" si="14"/>
        <v>154.75020300012821</v>
      </c>
      <c r="AC77" s="328">
        <f t="shared" si="14"/>
        <v>136.70456002393263</v>
      </c>
      <c r="AD77" s="328">
        <f t="shared" si="14"/>
        <v>153.69887602034274</v>
      </c>
      <c r="AE77" s="328">
        <f t="shared" si="40"/>
        <v>151.80760502585579</v>
      </c>
      <c r="AF77" s="328">
        <f t="shared" si="41"/>
        <v>164.3278836702423</v>
      </c>
      <c r="AG77" s="329">
        <f t="shared" si="41"/>
        <v>188.2925317321253</v>
      </c>
      <c r="AH77" s="766">
        <v>1</v>
      </c>
      <c r="AI77" s="767">
        <v>1</v>
      </c>
      <c r="AJ77" s="767">
        <v>1</v>
      </c>
      <c r="AK77" s="767">
        <v>1</v>
      </c>
      <c r="AL77" s="767">
        <v>1</v>
      </c>
      <c r="AM77" s="767">
        <v>1</v>
      </c>
      <c r="AN77" s="767">
        <v>1</v>
      </c>
      <c r="AO77" s="767">
        <v>1</v>
      </c>
      <c r="AP77" s="767">
        <v>1</v>
      </c>
      <c r="AQ77" s="767">
        <v>1</v>
      </c>
      <c r="AR77" s="767">
        <v>1</v>
      </c>
      <c r="AS77" s="767">
        <v>1</v>
      </c>
      <c r="AT77" s="767">
        <v>4</v>
      </c>
      <c r="AU77" s="767">
        <v>6</v>
      </c>
      <c r="AV77" s="769">
        <v>7</v>
      </c>
    </row>
    <row r="78" spans="2:48" ht="14.4" x14ac:dyDescent="0.3">
      <c r="B78" s="904"/>
      <c r="C78" s="1" t="s">
        <v>3</v>
      </c>
      <c r="D78" s="755">
        <v>1424.3</v>
      </c>
      <c r="E78" s="755">
        <v>1223.7</v>
      </c>
      <c r="F78" s="755">
        <v>1455.8</v>
      </c>
      <c r="G78" s="755">
        <v>1542.1</v>
      </c>
      <c r="H78" s="755">
        <v>1455.5</v>
      </c>
      <c r="I78" s="755">
        <v>1437.3</v>
      </c>
      <c r="J78" s="755">
        <v>1470.1</v>
      </c>
      <c r="K78" s="755">
        <v>1514.3</v>
      </c>
      <c r="L78" s="755">
        <v>1620.5</v>
      </c>
      <c r="M78" s="755">
        <v>1642.1</v>
      </c>
      <c r="N78" s="755">
        <v>2269.8000000000002</v>
      </c>
      <c r="O78" s="755">
        <v>2651.6</v>
      </c>
      <c r="P78" s="756">
        <v>2644.6264999999999</v>
      </c>
      <c r="Q78" s="756">
        <v>2701.9940000000001</v>
      </c>
      <c r="R78" s="756">
        <v>3026.5898000000002</v>
      </c>
      <c r="S78" s="143">
        <f>100</f>
        <v>100</v>
      </c>
      <c r="T78" s="328">
        <f t="shared" si="31"/>
        <v>85.915888506634843</v>
      </c>
      <c r="U78" s="328">
        <f t="shared" si="31"/>
        <v>102.21161272203889</v>
      </c>
      <c r="V78" s="328">
        <f t="shared" si="31"/>
        <v>108.27072948114863</v>
      </c>
      <c r="W78" s="328">
        <f t="shared" si="31"/>
        <v>102.19054974373377</v>
      </c>
      <c r="X78" s="328">
        <f t="shared" si="31"/>
        <v>100.91272905988907</v>
      </c>
      <c r="Y78" s="328">
        <f t="shared" si="31"/>
        <v>103.21561468791687</v>
      </c>
      <c r="Z78" s="328">
        <f t="shared" si="31"/>
        <v>106.31889349153971</v>
      </c>
      <c r="AA78" s="328">
        <f t="shared" si="31"/>
        <v>113.77518781155656</v>
      </c>
      <c r="AB78" s="328">
        <f t="shared" si="14"/>
        <v>115.29172224952609</v>
      </c>
      <c r="AC78" s="328">
        <f t="shared" si="14"/>
        <v>159.36249385663135</v>
      </c>
      <c r="AD78" s="328">
        <f t="shared" si="14"/>
        <v>186.16864424629642</v>
      </c>
      <c r="AE78" s="328">
        <f t="shared" si="40"/>
        <v>185.67903531559361</v>
      </c>
      <c r="AF78" s="328">
        <f t="shared" si="41"/>
        <v>189.70680334199258</v>
      </c>
      <c r="AG78" s="329">
        <f t="shared" si="41"/>
        <v>212.49665098644951</v>
      </c>
      <c r="AH78" s="766">
        <v>1</v>
      </c>
      <c r="AI78" s="767">
        <v>1</v>
      </c>
      <c r="AJ78" s="767">
        <v>1</v>
      </c>
      <c r="AK78" s="767">
        <v>1</v>
      </c>
      <c r="AL78" s="767">
        <v>1</v>
      </c>
      <c r="AM78" s="767">
        <v>1</v>
      </c>
      <c r="AN78" s="767">
        <v>1</v>
      </c>
      <c r="AO78" s="767">
        <v>1</v>
      </c>
      <c r="AP78" s="767">
        <v>1</v>
      </c>
      <c r="AQ78" s="767">
        <v>1</v>
      </c>
      <c r="AR78" s="767">
        <v>1</v>
      </c>
      <c r="AS78" s="767">
        <v>1</v>
      </c>
      <c r="AT78" s="767">
        <v>4</v>
      </c>
      <c r="AU78" s="767">
        <v>6</v>
      </c>
      <c r="AV78" s="769">
        <v>7</v>
      </c>
    </row>
    <row r="79" spans="2:48" ht="14.4" x14ac:dyDescent="0.3">
      <c r="B79" s="904"/>
      <c r="C79" s="1" t="s">
        <v>4</v>
      </c>
      <c r="D79" s="755">
        <v>1880.1</v>
      </c>
      <c r="E79" s="755">
        <v>1704.5</v>
      </c>
      <c r="F79" s="755">
        <v>1783.8</v>
      </c>
      <c r="G79" s="755">
        <v>1954.5</v>
      </c>
      <c r="H79" s="755">
        <v>2081.1999999999998</v>
      </c>
      <c r="I79" s="755">
        <v>1846.6</v>
      </c>
      <c r="J79" s="755">
        <v>2114.5</v>
      </c>
      <c r="K79" s="755">
        <v>2137.9</v>
      </c>
      <c r="L79" s="755">
        <v>2036.8</v>
      </c>
      <c r="M79" s="755">
        <v>2268.1</v>
      </c>
      <c r="N79" s="755">
        <v>2055.6</v>
      </c>
      <c r="O79" s="755">
        <v>1871.2</v>
      </c>
      <c r="P79" s="756">
        <v>1869.1031</v>
      </c>
      <c r="Q79" s="756">
        <v>1890.3074999999999</v>
      </c>
      <c r="R79" s="756">
        <v>2123.3148999999999</v>
      </c>
      <c r="S79" s="143">
        <f>100</f>
        <v>100</v>
      </c>
      <c r="T79" s="328">
        <f t="shared" si="31"/>
        <v>90.660071272804643</v>
      </c>
      <c r="U79" s="328">
        <f t="shared" si="31"/>
        <v>94.877932024892303</v>
      </c>
      <c r="V79" s="328">
        <f t="shared" si="31"/>
        <v>103.95723631721718</v>
      </c>
      <c r="W79" s="328">
        <f t="shared" si="31"/>
        <v>110.69623956172543</v>
      </c>
      <c r="X79" s="328">
        <f t="shared" si="31"/>
        <v>98.218179884048723</v>
      </c>
      <c r="Y79" s="328">
        <f t="shared" si="31"/>
        <v>112.46742194564119</v>
      </c>
      <c r="Z79" s="328">
        <f t="shared" si="31"/>
        <v>113.7120365937982</v>
      </c>
      <c r="AA79" s="328">
        <f t="shared" si="31"/>
        <v>108.33466304983779</v>
      </c>
      <c r="AB79" s="328">
        <f t="shared" si="14"/>
        <v>120.63720014892826</v>
      </c>
      <c r="AC79" s="328">
        <f t="shared" si="14"/>
        <v>109.3346098611776</v>
      </c>
      <c r="AD79" s="328">
        <f t="shared" si="14"/>
        <v>99.526620924418921</v>
      </c>
      <c r="AE79" s="328">
        <f t="shared" si="40"/>
        <v>99.41508962289241</v>
      </c>
      <c r="AF79" s="328">
        <f t="shared" si="41"/>
        <v>100.54292324876337</v>
      </c>
      <c r="AG79" s="329">
        <f t="shared" si="41"/>
        <v>112.93627466624116</v>
      </c>
      <c r="AH79" s="766">
        <v>1</v>
      </c>
      <c r="AI79" s="767">
        <v>1</v>
      </c>
      <c r="AJ79" s="767">
        <v>1</v>
      </c>
      <c r="AK79" s="767">
        <v>1</v>
      </c>
      <c r="AL79" s="767">
        <v>1</v>
      </c>
      <c r="AM79" s="767">
        <v>1</v>
      </c>
      <c r="AN79" s="767">
        <v>1</v>
      </c>
      <c r="AO79" s="767">
        <v>1</v>
      </c>
      <c r="AP79" s="767">
        <v>1</v>
      </c>
      <c r="AQ79" s="767">
        <v>1</v>
      </c>
      <c r="AR79" s="767">
        <v>1</v>
      </c>
      <c r="AS79" s="767">
        <v>1</v>
      </c>
      <c r="AT79" s="767">
        <v>4</v>
      </c>
      <c r="AU79" s="767">
        <v>6</v>
      </c>
      <c r="AV79" s="769">
        <v>7</v>
      </c>
    </row>
    <row r="80" spans="2:48" ht="14.4" x14ac:dyDescent="0.3">
      <c r="B80" s="904"/>
      <c r="C80" s="1" t="s">
        <v>5</v>
      </c>
      <c r="D80" s="755">
        <v>1699.1</v>
      </c>
      <c r="E80" s="755">
        <v>1461.8</v>
      </c>
      <c r="F80" s="755">
        <v>1807.7</v>
      </c>
      <c r="G80" s="755">
        <v>1810.3</v>
      </c>
      <c r="H80" s="755">
        <v>1982.6</v>
      </c>
      <c r="I80" s="755">
        <v>2070.5</v>
      </c>
      <c r="J80" s="755">
        <v>2226</v>
      </c>
      <c r="K80" s="755">
        <v>2392.9</v>
      </c>
      <c r="L80" s="755">
        <v>2542.9</v>
      </c>
      <c r="M80" s="755">
        <v>2765.7</v>
      </c>
      <c r="N80" s="755">
        <v>3102.5</v>
      </c>
      <c r="O80" s="755">
        <v>3259</v>
      </c>
      <c r="P80" s="756">
        <v>3246.7422999999999</v>
      </c>
      <c r="Q80" s="756">
        <v>3342.3488000000002</v>
      </c>
      <c r="R80" s="756">
        <v>3854.6172000000001</v>
      </c>
      <c r="S80" s="143">
        <f>100</f>
        <v>100</v>
      </c>
      <c r="T80" s="328">
        <f t="shared" si="31"/>
        <v>86.03378259078336</v>
      </c>
      <c r="U80" s="328">
        <f t="shared" si="31"/>
        <v>106.39161909246072</v>
      </c>
      <c r="V80" s="328">
        <f t="shared" si="31"/>
        <v>106.54464128067801</v>
      </c>
      <c r="W80" s="328">
        <f t="shared" si="31"/>
        <v>116.68530398446237</v>
      </c>
      <c r="X80" s="328">
        <f t="shared" si="31"/>
        <v>121.85863103996233</v>
      </c>
      <c r="Y80" s="328">
        <f t="shared" si="31"/>
        <v>131.0105349891119</v>
      </c>
      <c r="Z80" s="328">
        <f t="shared" si="31"/>
        <v>140.83338237890649</v>
      </c>
      <c r="AA80" s="328">
        <f t="shared" si="31"/>
        <v>149.66158554528869</v>
      </c>
      <c r="AB80" s="328">
        <f t="shared" si="14"/>
        <v>162.77440998175504</v>
      </c>
      <c r="AC80" s="328">
        <f t="shared" si="14"/>
        <v>182.59666882467189</v>
      </c>
      <c r="AD80" s="328">
        <f t="shared" si="14"/>
        <v>191.80742746159731</v>
      </c>
      <c r="AE80" s="328">
        <f t="shared" ref="AE80:AE83" si="42">P80*100/$D80</f>
        <v>191.0860043552469</v>
      </c>
      <c r="AF80" s="328">
        <f t="shared" ref="AF80:AG83" si="43">Q80*100/$D80</f>
        <v>196.71289506209172</v>
      </c>
      <c r="AG80" s="329">
        <f t="shared" si="43"/>
        <v>226.86229180154203</v>
      </c>
      <c r="AH80" s="766">
        <v>1</v>
      </c>
      <c r="AI80" s="767">
        <v>1</v>
      </c>
      <c r="AJ80" s="767">
        <v>1</v>
      </c>
      <c r="AK80" s="767">
        <v>1</v>
      </c>
      <c r="AL80" s="767">
        <v>1</v>
      </c>
      <c r="AM80" s="767">
        <v>1</v>
      </c>
      <c r="AN80" s="767">
        <v>1</v>
      </c>
      <c r="AO80" s="767">
        <v>1</v>
      </c>
      <c r="AP80" s="767">
        <v>1</v>
      </c>
      <c r="AQ80" s="767">
        <v>1</v>
      </c>
      <c r="AR80" s="767">
        <v>1</v>
      </c>
      <c r="AS80" s="767">
        <v>1</v>
      </c>
      <c r="AT80" s="767">
        <v>4</v>
      </c>
      <c r="AU80" s="767">
        <v>6</v>
      </c>
      <c r="AV80" s="769">
        <v>7</v>
      </c>
    </row>
    <row r="81" spans="2:48" ht="14.4" x14ac:dyDescent="0.3">
      <c r="B81" s="904"/>
      <c r="C81" s="1" t="s">
        <v>6</v>
      </c>
      <c r="D81" s="755">
        <v>9683.3000000000011</v>
      </c>
      <c r="E81" s="755">
        <v>7891.1</v>
      </c>
      <c r="F81" s="755">
        <v>9603.8000000000011</v>
      </c>
      <c r="G81" s="755">
        <v>9964.4</v>
      </c>
      <c r="H81" s="755">
        <v>9896.4</v>
      </c>
      <c r="I81" s="755">
        <v>9825.7000000000007</v>
      </c>
      <c r="J81" s="755">
        <v>10980.4</v>
      </c>
      <c r="K81" s="755">
        <v>10959.8</v>
      </c>
      <c r="L81" s="755">
        <v>11708.599999999999</v>
      </c>
      <c r="M81" s="755">
        <v>13917.900000000001</v>
      </c>
      <c r="N81" s="755">
        <v>13825.4</v>
      </c>
      <c r="O81" s="755">
        <v>14974.6</v>
      </c>
      <c r="P81" s="756">
        <v>14864.7642</v>
      </c>
      <c r="Q81" s="756">
        <v>15624.866600000001</v>
      </c>
      <c r="R81" s="756">
        <v>17816.235799999999</v>
      </c>
      <c r="S81" s="143">
        <f>100</f>
        <v>100</v>
      </c>
      <c r="T81" s="328">
        <f t="shared" si="31"/>
        <v>81.491846787768623</v>
      </c>
      <c r="U81" s="328">
        <f t="shared" si="31"/>
        <v>99.17899889500481</v>
      </c>
      <c r="V81" s="328">
        <f t="shared" si="31"/>
        <v>102.90293598256791</v>
      </c>
      <c r="W81" s="328">
        <f t="shared" si="31"/>
        <v>102.2006960437041</v>
      </c>
      <c r="X81" s="328">
        <f t="shared" si="31"/>
        <v>101.47057304844422</v>
      </c>
      <c r="Y81" s="328">
        <f t="shared" si="31"/>
        <v>113.39522683382729</v>
      </c>
      <c r="Z81" s="328">
        <f t="shared" si="31"/>
        <v>113.18248944058325</v>
      </c>
      <c r="AA81" s="328">
        <f t="shared" si="31"/>
        <v>120.91539041442479</v>
      </c>
      <c r="AB81" s="328">
        <f t="shared" si="14"/>
        <v>143.73095948695178</v>
      </c>
      <c r="AC81" s="328">
        <f t="shared" si="14"/>
        <v>142.77570662893848</v>
      </c>
      <c r="AD81" s="328">
        <f t="shared" si="14"/>
        <v>154.64356159573697</v>
      </c>
      <c r="AE81" s="328">
        <f t="shared" si="42"/>
        <v>153.50928092695671</v>
      </c>
      <c r="AF81" s="328">
        <f t="shared" si="43"/>
        <v>161.35890244028377</v>
      </c>
      <c r="AG81" s="329">
        <f t="shared" si="43"/>
        <v>183.98929910257863</v>
      </c>
      <c r="AH81" s="766">
        <v>1</v>
      </c>
      <c r="AI81" s="767">
        <v>1</v>
      </c>
      <c r="AJ81" s="767">
        <v>1</v>
      </c>
      <c r="AK81" s="767">
        <v>1</v>
      </c>
      <c r="AL81" s="767">
        <v>1</v>
      </c>
      <c r="AM81" s="767">
        <v>1</v>
      </c>
      <c r="AN81" s="767">
        <v>1</v>
      </c>
      <c r="AO81" s="767">
        <v>1</v>
      </c>
      <c r="AP81" s="767">
        <v>1</v>
      </c>
      <c r="AQ81" s="767">
        <v>1</v>
      </c>
      <c r="AR81" s="767">
        <v>1</v>
      </c>
      <c r="AS81" s="767">
        <v>1</v>
      </c>
      <c r="AT81" s="767">
        <v>4</v>
      </c>
      <c r="AU81" s="767">
        <v>6</v>
      </c>
      <c r="AV81" s="769">
        <v>7</v>
      </c>
    </row>
    <row r="82" spans="2:48" ht="14.4" x14ac:dyDescent="0.3">
      <c r="B82" s="905"/>
      <c r="C82" s="8" t="s">
        <v>7</v>
      </c>
      <c r="D82" s="565">
        <v>7984.2000000000007</v>
      </c>
      <c r="E82" s="565">
        <v>6429.3</v>
      </c>
      <c r="F82" s="565">
        <v>7796.1</v>
      </c>
      <c r="G82" s="565">
        <v>8154.1</v>
      </c>
      <c r="H82" s="565">
        <v>7913.8</v>
      </c>
      <c r="I82" s="565">
        <v>7755.2000000000007</v>
      </c>
      <c r="J82" s="565">
        <v>8754.4</v>
      </c>
      <c r="K82" s="565">
        <v>8566.9</v>
      </c>
      <c r="L82" s="565">
        <v>9165.6999999999989</v>
      </c>
      <c r="M82" s="565">
        <v>11152.2</v>
      </c>
      <c r="N82" s="565">
        <v>10722.9</v>
      </c>
      <c r="O82" s="565">
        <v>11715.6</v>
      </c>
      <c r="P82" s="565">
        <v>11618.0219</v>
      </c>
      <c r="Q82" s="565">
        <v>12282.517800000001</v>
      </c>
      <c r="R82" s="565">
        <v>13961.6186</v>
      </c>
      <c r="S82" s="143">
        <f>100</f>
        <v>100</v>
      </c>
      <c r="T82" s="328">
        <f t="shared" si="31"/>
        <v>80.525287442699323</v>
      </c>
      <c r="U82" s="328">
        <f t="shared" si="31"/>
        <v>97.644097091756208</v>
      </c>
      <c r="V82" s="328">
        <f t="shared" si="31"/>
        <v>102.12795270659552</v>
      </c>
      <c r="W82" s="328">
        <f t="shared" si="31"/>
        <v>99.118258560657296</v>
      </c>
      <c r="X82" s="328">
        <f t="shared" si="31"/>
        <v>97.131835374865361</v>
      </c>
      <c r="Y82" s="328">
        <f t="shared" si="31"/>
        <v>109.64655194008165</v>
      </c>
      <c r="Z82" s="328">
        <f t="shared" si="31"/>
        <v>107.29816387365045</v>
      </c>
      <c r="AA82" s="328">
        <f t="shared" si="31"/>
        <v>114.79797600260513</v>
      </c>
      <c r="AB82" s="328">
        <f t="shared" si="14"/>
        <v>139.67836477042158</v>
      </c>
      <c r="AC82" s="328">
        <f t="shared" si="14"/>
        <v>134.30149545352069</v>
      </c>
      <c r="AD82" s="328">
        <f t="shared" si="14"/>
        <v>146.73480123243405</v>
      </c>
      <c r="AE82" s="328">
        <f t="shared" si="42"/>
        <v>145.51266125598053</v>
      </c>
      <c r="AF82" s="328">
        <f t="shared" si="43"/>
        <v>153.83529721199372</v>
      </c>
      <c r="AG82" s="329">
        <f t="shared" si="43"/>
        <v>174.86559204428744</v>
      </c>
      <c r="AH82" s="766"/>
      <c r="AI82" s="767"/>
      <c r="AJ82" s="767"/>
      <c r="AK82" s="767"/>
      <c r="AL82" s="767"/>
      <c r="AM82" s="767"/>
      <c r="AN82" s="767"/>
      <c r="AO82" s="767"/>
      <c r="AP82" s="767"/>
      <c r="AQ82" s="767"/>
      <c r="AR82" s="767"/>
      <c r="AS82" s="767"/>
      <c r="AT82" s="767"/>
      <c r="AU82" s="767"/>
      <c r="AV82" s="769"/>
    </row>
    <row r="83" spans="2:48" ht="15" customHeight="1" x14ac:dyDescent="0.3">
      <c r="B83" s="904" t="s">
        <v>18</v>
      </c>
      <c r="C83" s="1" t="s">
        <v>2</v>
      </c>
      <c r="D83" s="755">
        <v>1059.7</v>
      </c>
      <c r="E83" s="755">
        <v>697.3</v>
      </c>
      <c r="F83" s="755">
        <v>691.8</v>
      </c>
      <c r="G83" s="755">
        <v>928</v>
      </c>
      <c r="H83" s="755">
        <v>992.1</v>
      </c>
      <c r="I83" s="755">
        <v>1107.7</v>
      </c>
      <c r="J83" s="755">
        <v>1197.4000000000001</v>
      </c>
      <c r="K83" s="755">
        <v>1046.8</v>
      </c>
      <c r="L83" s="755">
        <v>1145.5999999999999</v>
      </c>
      <c r="M83" s="755">
        <v>1593.2</v>
      </c>
      <c r="N83" s="755">
        <v>1607.2</v>
      </c>
      <c r="O83" s="755">
        <v>1851.1</v>
      </c>
      <c r="P83" s="756">
        <v>1822.8128999999999</v>
      </c>
      <c r="Q83" s="756">
        <v>2009.0915</v>
      </c>
      <c r="R83" s="756">
        <v>2319.7013999999999</v>
      </c>
      <c r="S83" s="143">
        <f>100</f>
        <v>100</v>
      </c>
      <c r="T83" s="328">
        <f t="shared" si="31"/>
        <v>65.801641974143621</v>
      </c>
      <c r="U83" s="328">
        <f t="shared" si="31"/>
        <v>65.282627158629793</v>
      </c>
      <c r="V83" s="328">
        <f t="shared" si="31"/>
        <v>87.571954326696229</v>
      </c>
      <c r="W83" s="328">
        <f t="shared" si="31"/>
        <v>93.62083608568463</v>
      </c>
      <c r="X83" s="328">
        <f t="shared" si="31"/>
        <v>104.52958384448428</v>
      </c>
      <c r="Y83" s="328">
        <f t="shared" si="31"/>
        <v>112.99424365386432</v>
      </c>
      <c r="Z83" s="328">
        <f t="shared" si="31"/>
        <v>98.782674341794845</v>
      </c>
      <c r="AA83" s="328">
        <f t="shared" si="31"/>
        <v>108.10606775502499</v>
      </c>
      <c r="AB83" s="328">
        <f t="shared" si="14"/>
        <v>150.34443710484098</v>
      </c>
      <c r="AC83" s="328">
        <f t="shared" si="14"/>
        <v>151.66556572614891</v>
      </c>
      <c r="AD83" s="328">
        <f t="shared" si="14"/>
        <v>174.68151363593469</v>
      </c>
      <c r="AE83" s="328">
        <f t="shared" si="42"/>
        <v>172.01216381994902</v>
      </c>
      <c r="AF83" s="328">
        <f t="shared" si="43"/>
        <v>189.59059167688966</v>
      </c>
      <c r="AG83" s="329">
        <f t="shared" si="43"/>
        <v>218.90170803057467</v>
      </c>
      <c r="AH83" s="766">
        <v>1</v>
      </c>
      <c r="AI83" s="767">
        <v>1</v>
      </c>
      <c r="AJ83" s="767">
        <v>1</v>
      </c>
      <c r="AK83" s="767">
        <v>1</v>
      </c>
      <c r="AL83" s="767">
        <v>1</v>
      </c>
      <c r="AM83" s="767">
        <v>1</v>
      </c>
      <c r="AN83" s="767">
        <v>1</v>
      </c>
      <c r="AO83" s="767">
        <v>1</v>
      </c>
      <c r="AP83" s="767">
        <v>1</v>
      </c>
      <c r="AQ83" s="767">
        <v>1</v>
      </c>
      <c r="AR83" s="767">
        <v>1</v>
      </c>
      <c r="AS83" s="767">
        <v>1</v>
      </c>
      <c r="AT83" s="767">
        <v>4</v>
      </c>
      <c r="AU83" s="767">
        <v>6</v>
      </c>
      <c r="AV83" s="769">
        <v>7</v>
      </c>
    </row>
    <row r="84" spans="2:48" ht="14.4" x14ac:dyDescent="0.3">
      <c r="B84" s="904"/>
      <c r="C84" s="1" t="s">
        <v>3</v>
      </c>
      <c r="D84" s="755">
        <v>791.3</v>
      </c>
      <c r="E84" s="755">
        <v>624.70000000000005</v>
      </c>
      <c r="F84" s="755">
        <v>716.9</v>
      </c>
      <c r="G84" s="755">
        <v>735.5</v>
      </c>
      <c r="H84" s="755">
        <v>746.5</v>
      </c>
      <c r="I84" s="755">
        <v>753.2</v>
      </c>
      <c r="J84" s="755">
        <v>779.5</v>
      </c>
      <c r="K84" s="755">
        <v>841.7</v>
      </c>
      <c r="L84" s="755">
        <v>913.5</v>
      </c>
      <c r="M84" s="755">
        <v>1095.8</v>
      </c>
      <c r="N84" s="755">
        <v>1583.3</v>
      </c>
      <c r="O84" s="755">
        <v>1815.3</v>
      </c>
      <c r="P84" s="756">
        <v>1805.0703000000001</v>
      </c>
      <c r="Q84" s="756">
        <v>1877.8204000000001</v>
      </c>
      <c r="R84" s="756">
        <v>2110.6716000000001</v>
      </c>
      <c r="S84" s="143">
        <f>100</f>
        <v>100</v>
      </c>
      <c r="T84" s="328">
        <f t="shared" si="31"/>
        <v>78.946038165044882</v>
      </c>
      <c r="U84" s="328">
        <f t="shared" si="31"/>
        <v>90.597750537090874</v>
      </c>
      <c r="V84" s="328">
        <f t="shared" si="31"/>
        <v>92.948312902818159</v>
      </c>
      <c r="W84" s="328">
        <f t="shared" si="31"/>
        <v>94.338430430936441</v>
      </c>
      <c r="X84" s="328">
        <f t="shared" si="31"/>
        <v>95.185138379881209</v>
      </c>
      <c r="Y84" s="328">
        <f t="shared" si="31"/>
        <v>98.5087830152913</v>
      </c>
      <c r="Z84" s="328">
        <f t="shared" si="31"/>
        <v>106.36926576519652</v>
      </c>
      <c r="AA84" s="328">
        <f t="shared" si="31"/>
        <v>115.44294199418678</v>
      </c>
      <c r="AB84" s="328">
        <f t="shared" si="14"/>
        <v>138.48098066472895</v>
      </c>
      <c r="AC84" s="328">
        <f t="shared" si="14"/>
        <v>200.08846202451662</v>
      </c>
      <c r="AD84" s="328">
        <f t="shared" si="14"/>
        <v>229.40730443573867</v>
      </c>
      <c r="AE84" s="328">
        <f t="shared" ref="AE84:AE87" si="44">P84*100/$D84</f>
        <v>228.11453304688487</v>
      </c>
      <c r="AF84" s="328">
        <f t="shared" ref="AF84:AG87" si="45">Q84*100/$D84</f>
        <v>237.30827751800837</v>
      </c>
      <c r="AG84" s="329">
        <f t="shared" si="45"/>
        <v>266.73468975104259</v>
      </c>
      <c r="AH84" s="766">
        <v>1</v>
      </c>
      <c r="AI84" s="767">
        <v>1</v>
      </c>
      <c r="AJ84" s="767">
        <v>1</v>
      </c>
      <c r="AK84" s="767">
        <v>1</v>
      </c>
      <c r="AL84" s="767">
        <v>1</v>
      </c>
      <c r="AM84" s="767">
        <v>1</v>
      </c>
      <c r="AN84" s="767">
        <v>1</v>
      </c>
      <c r="AO84" s="767">
        <v>1</v>
      </c>
      <c r="AP84" s="767">
        <v>1</v>
      </c>
      <c r="AQ84" s="767">
        <v>1</v>
      </c>
      <c r="AR84" s="767">
        <v>1</v>
      </c>
      <c r="AS84" s="767">
        <v>1</v>
      </c>
      <c r="AT84" s="767">
        <v>4</v>
      </c>
      <c r="AU84" s="767">
        <v>6</v>
      </c>
      <c r="AV84" s="769">
        <v>7</v>
      </c>
    </row>
    <row r="85" spans="2:48" ht="14.4" x14ac:dyDescent="0.3">
      <c r="B85" s="904"/>
      <c r="C85" s="1" t="s">
        <v>4</v>
      </c>
      <c r="D85" s="755">
        <v>1278.5999999999999</v>
      </c>
      <c r="E85" s="755">
        <v>1100.5999999999999</v>
      </c>
      <c r="F85" s="755">
        <v>1249.0999999999999</v>
      </c>
      <c r="G85" s="755">
        <v>1546.7</v>
      </c>
      <c r="H85" s="755">
        <v>1542.5</v>
      </c>
      <c r="I85" s="755">
        <v>1504</v>
      </c>
      <c r="J85" s="755">
        <v>1670.6</v>
      </c>
      <c r="K85" s="755">
        <v>1994.3</v>
      </c>
      <c r="L85" s="755">
        <v>1999.8</v>
      </c>
      <c r="M85" s="755">
        <v>2286.6</v>
      </c>
      <c r="N85" s="755">
        <v>2626.9</v>
      </c>
      <c r="O85" s="755">
        <v>2698.7</v>
      </c>
      <c r="P85" s="756">
        <v>2687.5527999999999</v>
      </c>
      <c r="Q85" s="756">
        <v>2767.5542999999998</v>
      </c>
      <c r="R85" s="756">
        <v>3121.0783999999999</v>
      </c>
      <c r="S85" s="143">
        <f>100</f>
        <v>100</v>
      </c>
      <c r="T85" s="328">
        <f t="shared" si="31"/>
        <v>86.078523384952291</v>
      </c>
      <c r="U85" s="328">
        <f t="shared" si="31"/>
        <v>97.692788987955566</v>
      </c>
      <c r="V85" s="328">
        <f t="shared" si="31"/>
        <v>120.96824651963085</v>
      </c>
      <c r="W85" s="328">
        <f t="shared" si="31"/>
        <v>120.63976223994996</v>
      </c>
      <c r="X85" s="328">
        <f t="shared" si="31"/>
        <v>117.62865634287503</v>
      </c>
      <c r="Y85" s="328">
        <f t="shared" si="31"/>
        <v>130.65853277021745</v>
      </c>
      <c r="Z85" s="328">
        <f t="shared" si="31"/>
        <v>155.97528546848116</v>
      </c>
      <c r="AA85" s="328">
        <f t="shared" si="31"/>
        <v>156.40544345377759</v>
      </c>
      <c r="AB85" s="328">
        <f t="shared" si="14"/>
        <v>178.83622712341625</v>
      </c>
      <c r="AC85" s="328">
        <f t="shared" si="14"/>
        <v>205.45127483184734</v>
      </c>
      <c r="AD85" s="328">
        <f t="shared" si="14"/>
        <v>211.06679180353512</v>
      </c>
      <c r="AE85" s="328">
        <f t="shared" si="44"/>
        <v>210.19496324104489</v>
      </c>
      <c r="AF85" s="328">
        <f t="shared" si="45"/>
        <v>216.45192397935242</v>
      </c>
      <c r="AG85" s="329">
        <f t="shared" si="45"/>
        <v>244.10123572657594</v>
      </c>
      <c r="AH85" s="766">
        <v>1</v>
      </c>
      <c r="AI85" s="767">
        <v>1</v>
      </c>
      <c r="AJ85" s="767">
        <v>1</v>
      </c>
      <c r="AK85" s="767">
        <v>1</v>
      </c>
      <c r="AL85" s="767">
        <v>1</v>
      </c>
      <c r="AM85" s="767">
        <v>1</v>
      </c>
      <c r="AN85" s="767">
        <v>1</v>
      </c>
      <c r="AO85" s="767">
        <v>1</v>
      </c>
      <c r="AP85" s="767">
        <v>1</v>
      </c>
      <c r="AQ85" s="767">
        <v>1</v>
      </c>
      <c r="AR85" s="767">
        <v>1</v>
      </c>
      <c r="AS85" s="767">
        <v>1</v>
      </c>
      <c r="AT85" s="767">
        <v>4</v>
      </c>
      <c r="AU85" s="767">
        <v>6</v>
      </c>
      <c r="AV85" s="769">
        <v>7</v>
      </c>
    </row>
    <row r="86" spans="2:48" ht="14.4" x14ac:dyDescent="0.3">
      <c r="B86" s="904"/>
      <c r="C86" s="1" t="s">
        <v>5</v>
      </c>
      <c r="D86" s="755">
        <v>2443.1</v>
      </c>
      <c r="E86" s="755">
        <v>1953.9</v>
      </c>
      <c r="F86" s="755">
        <v>2505.5</v>
      </c>
      <c r="G86" s="755">
        <v>2759.5</v>
      </c>
      <c r="H86" s="755">
        <v>2813.4</v>
      </c>
      <c r="I86" s="755">
        <v>2905.1</v>
      </c>
      <c r="J86" s="755">
        <v>3098.2</v>
      </c>
      <c r="K86" s="755">
        <v>3490.7</v>
      </c>
      <c r="L86" s="755">
        <v>3683.5</v>
      </c>
      <c r="M86" s="755">
        <v>4658.6000000000004</v>
      </c>
      <c r="N86" s="755">
        <v>5241.3999999999996</v>
      </c>
      <c r="O86" s="755">
        <v>5520.6</v>
      </c>
      <c r="P86" s="756">
        <v>5483.2632999999996</v>
      </c>
      <c r="Q86" s="756">
        <v>5747.5522000000001</v>
      </c>
      <c r="R86" s="756">
        <v>6687.0263999999997</v>
      </c>
      <c r="S86" s="143">
        <f>100</f>
        <v>100</v>
      </c>
      <c r="T86" s="328">
        <f t="shared" si="31"/>
        <v>79.976259670091281</v>
      </c>
      <c r="U86" s="328">
        <f t="shared" si="31"/>
        <v>102.55413204535222</v>
      </c>
      <c r="V86" s="328">
        <f t="shared" si="31"/>
        <v>112.95075928124105</v>
      </c>
      <c r="W86" s="328">
        <f t="shared" si="31"/>
        <v>115.15697269862061</v>
      </c>
      <c r="X86" s="328">
        <f t="shared" si="31"/>
        <v>118.91040072039623</v>
      </c>
      <c r="Y86" s="328">
        <f t="shared" si="31"/>
        <v>126.81429331586919</v>
      </c>
      <c r="Z86" s="328">
        <f t="shared" si="31"/>
        <v>142.87994760754779</v>
      </c>
      <c r="AA86" s="328">
        <f t="shared" si="31"/>
        <v>150.77156072203348</v>
      </c>
      <c r="AB86" s="328">
        <f t="shared" si="14"/>
        <v>190.68396709099099</v>
      </c>
      <c r="AC86" s="328">
        <f t="shared" si="14"/>
        <v>214.53890548892798</v>
      </c>
      <c r="AD86" s="328">
        <f t="shared" si="14"/>
        <v>225.96700912774753</v>
      </c>
      <c r="AE86" s="328">
        <f t="shared" si="44"/>
        <v>224.43875813515615</v>
      </c>
      <c r="AF86" s="328">
        <f t="shared" si="45"/>
        <v>235.25652654414472</v>
      </c>
      <c r="AG86" s="329">
        <f t="shared" si="45"/>
        <v>273.71071180058124</v>
      </c>
      <c r="AH86" s="766">
        <v>1</v>
      </c>
      <c r="AI86" s="767">
        <v>1</v>
      </c>
      <c r="AJ86" s="767">
        <v>1</v>
      </c>
      <c r="AK86" s="767">
        <v>1</v>
      </c>
      <c r="AL86" s="767">
        <v>1</v>
      </c>
      <c r="AM86" s="767">
        <v>1</v>
      </c>
      <c r="AN86" s="767">
        <v>1</v>
      </c>
      <c r="AO86" s="767">
        <v>1</v>
      </c>
      <c r="AP86" s="767">
        <v>1</v>
      </c>
      <c r="AQ86" s="767">
        <v>1</v>
      </c>
      <c r="AR86" s="767">
        <v>1</v>
      </c>
      <c r="AS86" s="767">
        <v>1</v>
      </c>
      <c r="AT86" s="767">
        <v>4</v>
      </c>
      <c r="AU86" s="767">
        <v>6</v>
      </c>
      <c r="AV86" s="769">
        <v>7</v>
      </c>
    </row>
    <row r="87" spans="2:48" ht="14.4" x14ac:dyDescent="0.3">
      <c r="B87" s="904"/>
      <c r="C87" s="1" t="s">
        <v>6</v>
      </c>
      <c r="D87" s="755">
        <v>5572.7</v>
      </c>
      <c r="E87" s="755">
        <v>4376.5</v>
      </c>
      <c r="F87" s="755">
        <v>5163.2999999999993</v>
      </c>
      <c r="G87" s="755">
        <v>5969.7</v>
      </c>
      <c r="H87" s="755">
        <v>6094.5</v>
      </c>
      <c r="I87" s="755">
        <v>6270</v>
      </c>
      <c r="J87" s="755">
        <v>6745.7</v>
      </c>
      <c r="K87" s="755">
        <v>7373.5</v>
      </c>
      <c r="L87" s="755">
        <v>7742.4</v>
      </c>
      <c r="M87" s="755">
        <v>9634.2000000000007</v>
      </c>
      <c r="N87" s="755">
        <v>11058.8</v>
      </c>
      <c r="O87" s="755">
        <v>11885.7</v>
      </c>
      <c r="P87" s="756">
        <v>11798.6993</v>
      </c>
      <c r="Q87" s="756">
        <v>12402.018400000001</v>
      </c>
      <c r="R87" s="756">
        <v>14238.477800000001</v>
      </c>
      <c r="S87" s="143">
        <f>100</f>
        <v>100</v>
      </c>
      <c r="T87" s="328">
        <f t="shared" si="31"/>
        <v>78.534642094496391</v>
      </c>
      <c r="U87" s="328">
        <f t="shared" si="31"/>
        <v>92.653471387298794</v>
      </c>
      <c r="V87" s="328">
        <f t="shared" si="31"/>
        <v>107.12401528881871</v>
      </c>
      <c r="W87" s="328">
        <f t="shared" si="31"/>
        <v>109.36350422595869</v>
      </c>
      <c r="X87" s="328">
        <f t="shared" si="31"/>
        <v>112.5127855438118</v>
      </c>
      <c r="Y87" s="328">
        <f t="shared" si="31"/>
        <v>121.04904265436862</v>
      </c>
      <c r="Z87" s="328">
        <f t="shared" si="31"/>
        <v>132.31467690706481</v>
      </c>
      <c r="AA87" s="328">
        <f t="shared" si="31"/>
        <v>138.93444829256913</v>
      </c>
      <c r="AB87" s="328">
        <f t="shared" si="14"/>
        <v>172.88208588296519</v>
      </c>
      <c r="AC87" s="328">
        <f t="shared" si="14"/>
        <v>198.44599565740126</v>
      </c>
      <c r="AD87" s="328">
        <f t="shared" si="14"/>
        <v>213.28440432824306</v>
      </c>
      <c r="AE87" s="328">
        <f t="shared" si="44"/>
        <v>211.72320957525076</v>
      </c>
      <c r="AF87" s="328">
        <f t="shared" si="45"/>
        <v>222.54954330934737</v>
      </c>
      <c r="AG87" s="329">
        <f t="shared" si="45"/>
        <v>255.50411470202954</v>
      </c>
      <c r="AH87" s="766">
        <v>1</v>
      </c>
      <c r="AI87" s="767">
        <v>1</v>
      </c>
      <c r="AJ87" s="767">
        <v>1</v>
      </c>
      <c r="AK87" s="767">
        <v>1</v>
      </c>
      <c r="AL87" s="767">
        <v>1</v>
      </c>
      <c r="AM87" s="767">
        <v>1</v>
      </c>
      <c r="AN87" s="767">
        <v>1</v>
      </c>
      <c r="AO87" s="767">
        <v>1</v>
      </c>
      <c r="AP87" s="767">
        <v>1</v>
      </c>
      <c r="AQ87" s="767">
        <v>1</v>
      </c>
      <c r="AR87" s="767">
        <v>1</v>
      </c>
      <c r="AS87" s="767">
        <v>1</v>
      </c>
      <c r="AT87" s="767">
        <v>4</v>
      </c>
      <c r="AU87" s="767">
        <v>6</v>
      </c>
      <c r="AV87" s="769">
        <v>7</v>
      </c>
    </row>
    <row r="88" spans="2:48" ht="15" thickBot="1" x14ac:dyDescent="0.35">
      <c r="B88" s="907"/>
      <c r="C88" s="9" t="s">
        <v>7</v>
      </c>
      <c r="D88" s="565">
        <v>3129.6</v>
      </c>
      <c r="E88" s="565">
        <v>2422.6</v>
      </c>
      <c r="F88" s="565">
        <v>2657.7999999999997</v>
      </c>
      <c r="G88" s="565">
        <v>3210.2</v>
      </c>
      <c r="H88" s="565">
        <v>3281.1</v>
      </c>
      <c r="I88" s="565">
        <v>3364.9</v>
      </c>
      <c r="J88" s="565">
        <v>3647.5</v>
      </c>
      <c r="K88" s="565">
        <v>3882.8</v>
      </c>
      <c r="L88" s="565">
        <v>4058.8999999999996</v>
      </c>
      <c r="M88" s="565">
        <v>4975.6000000000004</v>
      </c>
      <c r="N88" s="565">
        <v>5817.4</v>
      </c>
      <c r="O88" s="565">
        <v>6365.0999999999995</v>
      </c>
      <c r="P88" s="565">
        <v>6315.4359999999997</v>
      </c>
      <c r="Q88" s="565">
        <v>6654.4661999999998</v>
      </c>
      <c r="R88" s="565">
        <v>7551.4513999999999</v>
      </c>
      <c r="S88" s="144">
        <f>100</f>
        <v>100</v>
      </c>
      <c r="T88" s="330">
        <f t="shared" si="31"/>
        <v>77.409253578732105</v>
      </c>
      <c r="U88" s="330">
        <f t="shared" si="31"/>
        <v>84.924591002044991</v>
      </c>
      <c r="V88" s="330">
        <f t="shared" si="31"/>
        <v>102.57540899795501</v>
      </c>
      <c r="W88" s="330">
        <f t="shared" si="31"/>
        <v>104.84087423312884</v>
      </c>
      <c r="X88" s="330">
        <f t="shared" si="31"/>
        <v>107.5185327198364</v>
      </c>
      <c r="Y88" s="330">
        <f t="shared" si="31"/>
        <v>116.54844069529652</v>
      </c>
      <c r="Z88" s="330">
        <f t="shared" si="31"/>
        <v>124.06697341513292</v>
      </c>
      <c r="AA88" s="330">
        <f t="shared" ref="AA88:AG88" si="46">L88*100/$D88</f>
        <v>129.69389059304703</v>
      </c>
      <c r="AB88" s="330">
        <f t="shared" si="46"/>
        <v>158.9851738241309</v>
      </c>
      <c r="AC88" s="330">
        <f t="shared" si="46"/>
        <v>185.8831799591002</v>
      </c>
      <c r="AD88" s="330">
        <f t="shared" si="46"/>
        <v>203.38381901840492</v>
      </c>
      <c r="AE88" s="330">
        <f t="shared" si="46"/>
        <v>201.79690695296523</v>
      </c>
      <c r="AF88" s="330">
        <f t="shared" si="46"/>
        <v>212.62992714723927</v>
      </c>
      <c r="AG88" s="331">
        <f t="shared" si="46"/>
        <v>241.29126405930472</v>
      </c>
      <c r="AH88" s="749"/>
      <c r="AI88" s="750"/>
      <c r="AJ88" s="750"/>
      <c r="AK88" s="750"/>
      <c r="AL88" s="750"/>
      <c r="AM88" s="750"/>
      <c r="AN88" s="750"/>
      <c r="AO88" s="750"/>
      <c r="AP88" s="750"/>
      <c r="AQ88" s="750"/>
      <c r="AR88" s="750"/>
      <c r="AS88" s="750"/>
      <c r="AT88" s="750"/>
      <c r="AU88" s="750"/>
      <c r="AV88" s="751"/>
    </row>
    <row r="89" spans="2:48" x14ac:dyDescent="0.25">
      <c r="N89" s="13"/>
      <c r="AC89" s="13"/>
      <c r="AD89" s="13"/>
      <c r="AE89" s="13"/>
      <c r="AH89" s="13"/>
      <c r="AI89" s="13"/>
      <c r="AJ89" s="13"/>
      <c r="AK89" s="13"/>
      <c r="AL89" s="13"/>
      <c r="AM89" s="13"/>
      <c r="AN89" s="13"/>
      <c r="AO89" s="13"/>
      <c r="AP89" s="13"/>
      <c r="AQ89" s="13"/>
      <c r="AR89" s="13"/>
      <c r="AS89" s="13"/>
      <c r="AT89" s="13"/>
    </row>
    <row r="90" spans="2:48" x14ac:dyDescent="0.25">
      <c r="N90" s="13"/>
      <c r="AC90" s="13"/>
      <c r="AD90" s="13"/>
      <c r="AE90" s="13"/>
      <c r="AH90" s="13"/>
      <c r="AI90" s="13"/>
      <c r="AJ90" s="13"/>
      <c r="AK90" s="13"/>
      <c r="AL90" s="13"/>
      <c r="AM90" s="13"/>
      <c r="AN90" s="13"/>
      <c r="AO90" s="13"/>
      <c r="AP90" s="13"/>
      <c r="AQ90" s="13"/>
      <c r="AR90" s="13"/>
      <c r="AS90" s="13"/>
      <c r="AT90" s="13"/>
    </row>
    <row r="91" spans="2:48" x14ac:dyDescent="0.25">
      <c r="G91" s="13"/>
      <c r="H91" s="13"/>
      <c r="I91" s="13"/>
      <c r="N91" s="13"/>
      <c r="AC91" s="13"/>
      <c r="AD91" s="13"/>
      <c r="AE91" s="13"/>
      <c r="AH91" s="13"/>
      <c r="AI91" s="13"/>
      <c r="AJ91" s="13"/>
      <c r="AK91" s="13"/>
      <c r="AL91" s="13"/>
      <c r="AM91" s="13"/>
      <c r="AN91" s="13"/>
      <c r="AO91" s="13"/>
      <c r="AP91" s="13"/>
      <c r="AQ91" s="13"/>
      <c r="AR91" s="13"/>
      <c r="AS91" s="13"/>
      <c r="AT91" s="13"/>
    </row>
    <row r="92" spans="2:48" x14ac:dyDescent="0.25">
      <c r="G92" s="13"/>
      <c r="H92" s="13"/>
      <c r="I92" s="13"/>
      <c r="N92" s="13"/>
      <c r="AC92" s="13"/>
      <c r="AD92" s="13"/>
      <c r="AE92" s="13"/>
      <c r="AH92" s="13"/>
      <c r="AI92" s="13"/>
      <c r="AJ92" s="13"/>
      <c r="AK92" s="13"/>
      <c r="AL92" s="13"/>
      <c r="AM92" s="13"/>
      <c r="AN92" s="13"/>
      <c r="AO92" s="13"/>
      <c r="AP92" s="13"/>
      <c r="AQ92" s="13"/>
      <c r="AR92" s="13"/>
      <c r="AS92" s="13"/>
      <c r="AT92" s="13"/>
    </row>
    <row r="93" spans="2:48" x14ac:dyDescent="0.25">
      <c r="G93" s="13"/>
      <c r="H93" s="13"/>
      <c r="I93" s="13"/>
      <c r="N93" s="13"/>
      <c r="AC93" s="13"/>
      <c r="AD93" s="13"/>
      <c r="AE93" s="13"/>
      <c r="AH93" s="13"/>
      <c r="AI93" s="13"/>
      <c r="AJ93" s="13"/>
      <c r="AK93" s="13"/>
      <c r="AL93" s="13"/>
      <c r="AM93" s="13"/>
      <c r="AN93" s="13"/>
      <c r="AO93" s="13"/>
      <c r="AP93" s="13"/>
      <c r="AQ93" s="13"/>
      <c r="AR93" s="13"/>
      <c r="AS93" s="13"/>
      <c r="AT93" s="13"/>
    </row>
    <row r="94" spans="2:48" x14ac:dyDescent="0.25">
      <c r="N94" s="13"/>
      <c r="AC94" s="13"/>
      <c r="AD94" s="13"/>
      <c r="AE94" s="13"/>
      <c r="AH94" s="13"/>
      <c r="AI94" s="13"/>
      <c r="AJ94" s="13"/>
      <c r="AK94" s="13"/>
      <c r="AL94" s="13"/>
      <c r="AM94" s="13"/>
      <c r="AN94" s="13"/>
      <c r="AO94" s="13"/>
      <c r="AP94" s="13"/>
      <c r="AQ94" s="13"/>
      <c r="AR94" s="13"/>
      <c r="AS94" s="13"/>
      <c r="AT94" s="13"/>
    </row>
    <row r="95" spans="2:48" x14ac:dyDescent="0.25">
      <c r="N95" s="13"/>
      <c r="AC95" s="13"/>
      <c r="AD95" s="13"/>
      <c r="AE95" s="13"/>
      <c r="AH95" s="13"/>
      <c r="AI95" s="13"/>
      <c r="AJ95" s="13"/>
      <c r="AK95" s="13"/>
      <c r="AL95" s="13"/>
      <c r="AM95" s="13"/>
      <c r="AN95" s="13"/>
      <c r="AO95" s="13"/>
      <c r="AP95" s="13"/>
      <c r="AQ95" s="13"/>
      <c r="AR95" s="13"/>
      <c r="AS95" s="13"/>
      <c r="AT95" s="13"/>
    </row>
    <row r="96" spans="2:48" x14ac:dyDescent="0.25">
      <c r="N96" s="13"/>
      <c r="AC96" s="13"/>
      <c r="AD96" s="13"/>
      <c r="AE96" s="13"/>
      <c r="AH96" s="13"/>
      <c r="AI96" s="13"/>
      <c r="AJ96" s="13"/>
      <c r="AK96" s="13"/>
      <c r="AL96" s="13"/>
      <c r="AM96" s="13"/>
      <c r="AN96" s="13"/>
      <c r="AO96" s="13"/>
      <c r="AP96" s="13"/>
      <c r="AQ96" s="13"/>
      <c r="AR96" s="13"/>
      <c r="AS96" s="13"/>
      <c r="AT96" s="13"/>
    </row>
    <row r="97" spans="7:46" x14ac:dyDescent="0.25">
      <c r="N97" s="13"/>
      <c r="AC97" s="13"/>
      <c r="AD97" s="13"/>
      <c r="AE97" s="13"/>
      <c r="AH97" s="13"/>
      <c r="AI97" s="13"/>
      <c r="AJ97" s="13"/>
      <c r="AK97" s="13"/>
      <c r="AL97" s="13"/>
      <c r="AM97" s="13"/>
      <c r="AN97" s="13"/>
      <c r="AO97" s="13"/>
      <c r="AP97" s="13"/>
      <c r="AQ97" s="13"/>
      <c r="AR97" s="13"/>
      <c r="AS97" s="13"/>
      <c r="AT97" s="13"/>
    </row>
    <row r="98" spans="7:46" x14ac:dyDescent="0.25">
      <c r="N98" s="13"/>
      <c r="AC98" s="13"/>
      <c r="AD98" s="13"/>
      <c r="AE98" s="13"/>
      <c r="AH98" s="13"/>
      <c r="AI98" s="13"/>
      <c r="AJ98" s="13"/>
      <c r="AK98" s="13"/>
      <c r="AL98" s="13"/>
      <c r="AM98" s="13"/>
      <c r="AN98" s="13"/>
      <c r="AO98" s="13"/>
      <c r="AP98" s="13"/>
      <c r="AQ98" s="13"/>
      <c r="AR98" s="13"/>
      <c r="AS98" s="13"/>
      <c r="AT98" s="13"/>
    </row>
    <row r="99" spans="7:46" x14ac:dyDescent="0.25">
      <c r="N99" s="13"/>
      <c r="AC99" s="13"/>
      <c r="AD99" s="13"/>
      <c r="AE99" s="13"/>
      <c r="AH99" s="13"/>
      <c r="AI99" s="13"/>
      <c r="AJ99" s="13"/>
      <c r="AK99" s="13"/>
      <c r="AL99" s="13"/>
      <c r="AM99" s="13"/>
      <c r="AN99" s="13"/>
      <c r="AO99" s="13"/>
      <c r="AP99" s="13"/>
      <c r="AQ99" s="13"/>
      <c r="AR99" s="13"/>
      <c r="AS99" s="13"/>
      <c r="AT99" s="13"/>
    </row>
    <row r="100" spans="7:46" x14ac:dyDescent="0.25">
      <c r="G100" s="13"/>
      <c r="H100" s="13"/>
      <c r="I100" s="13"/>
      <c r="N100" s="13"/>
      <c r="AC100" s="13"/>
      <c r="AD100" s="13"/>
      <c r="AE100" s="13"/>
      <c r="AH100" s="13"/>
      <c r="AI100" s="13"/>
      <c r="AJ100" s="13"/>
      <c r="AK100" s="13"/>
      <c r="AL100" s="13"/>
      <c r="AM100" s="13"/>
      <c r="AN100" s="13"/>
      <c r="AO100" s="13"/>
      <c r="AP100" s="13"/>
      <c r="AQ100" s="13"/>
      <c r="AR100" s="13"/>
      <c r="AS100" s="13"/>
      <c r="AT100" s="13"/>
    </row>
    <row r="101" spans="7:46" x14ac:dyDescent="0.25">
      <c r="G101" s="13"/>
      <c r="H101" s="13"/>
      <c r="I101" s="13"/>
      <c r="N101" s="13"/>
      <c r="AC101" s="13"/>
      <c r="AD101" s="13"/>
      <c r="AE101" s="13"/>
      <c r="AH101" s="13"/>
      <c r="AI101" s="13"/>
      <c r="AJ101" s="13"/>
      <c r="AK101" s="13"/>
      <c r="AL101" s="13"/>
      <c r="AM101" s="13"/>
      <c r="AN101" s="13"/>
      <c r="AO101" s="13"/>
      <c r="AP101" s="13"/>
      <c r="AQ101" s="13"/>
      <c r="AR101" s="13"/>
      <c r="AS101" s="13"/>
      <c r="AT101" s="13"/>
    </row>
    <row r="102" spans="7:46" x14ac:dyDescent="0.25">
      <c r="G102" s="13"/>
      <c r="H102" s="13"/>
      <c r="I102" s="13"/>
      <c r="N102" s="13"/>
      <c r="AC102" s="13"/>
      <c r="AD102" s="13"/>
      <c r="AE102" s="13"/>
      <c r="AH102" s="13"/>
      <c r="AI102" s="13"/>
      <c r="AJ102" s="13"/>
      <c r="AK102" s="13"/>
      <c r="AL102" s="13"/>
      <c r="AM102" s="13"/>
      <c r="AN102" s="13"/>
      <c r="AO102" s="13"/>
      <c r="AP102" s="13"/>
      <c r="AQ102" s="13"/>
      <c r="AR102" s="13"/>
      <c r="AS102" s="13"/>
      <c r="AT102" s="13"/>
    </row>
    <row r="103" spans="7:46" x14ac:dyDescent="0.25">
      <c r="G103" s="13"/>
      <c r="H103" s="13"/>
      <c r="I103" s="13"/>
      <c r="N103" s="13"/>
      <c r="AC103" s="13"/>
      <c r="AD103" s="13"/>
      <c r="AE103" s="13"/>
      <c r="AH103" s="13"/>
      <c r="AI103" s="13"/>
      <c r="AJ103" s="13"/>
      <c r="AK103" s="13"/>
      <c r="AL103" s="13"/>
      <c r="AM103" s="13"/>
      <c r="AN103" s="13"/>
      <c r="AO103" s="13"/>
      <c r="AP103" s="13"/>
      <c r="AQ103" s="13"/>
      <c r="AR103" s="13"/>
      <c r="AS103" s="13"/>
      <c r="AT103" s="13"/>
    </row>
    <row r="104" spans="7:46" x14ac:dyDescent="0.25">
      <c r="G104" s="13"/>
      <c r="H104" s="13"/>
      <c r="I104" s="13"/>
      <c r="N104" s="13"/>
      <c r="AC104" s="13"/>
      <c r="AD104" s="13"/>
      <c r="AE104" s="13"/>
      <c r="AH104" s="13"/>
      <c r="AI104" s="13"/>
      <c r="AJ104" s="13"/>
      <c r="AK104" s="13"/>
      <c r="AL104" s="13"/>
      <c r="AM104" s="13"/>
      <c r="AN104" s="13"/>
      <c r="AO104" s="13"/>
      <c r="AP104" s="13"/>
      <c r="AQ104" s="13"/>
      <c r="AR104" s="13"/>
      <c r="AS104" s="13"/>
      <c r="AT104" s="13"/>
    </row>
    <row r="105" spans="7:46" x14ac:dyDescent="0.25">
      <c r="G105" s="13"/>
      <c r="H105" s="13"/>
      <c r="I105" s="13"/>
      <c r="AC105" s="13"/>
      <c r="AD105" s="13"/>
      <c r="AE105" s="13"/>
      <c r="AH105" s="13"/>
      <c r="AI105" s="13"/>
      <c r="AJ105" s="13"/>
      <c r="AK105" s="13"/>
      <c r="AL105" s="13"/>
      <c r="AM105" s="13"/>
      <c r="AN105" s="13"/>
      <c r="AO105" s="13"/>
      <c r="AP105" s="13"/>
      <c r="AQ105" s="13"/>
      <c r="AR105" s="13"/>
      <c r="AS105" s="13"/>
      <c r="AT105" s="13"/>
    </row>
    <row r="106" spans="7:46" x14ac:dyDescent="0.25">
      <c r="G106" s="13"/>
      <c r="H106" s="13"/>
      <c r="I106" s="13"/>
      <c r="AC106" s="13"/>
      <c r="AD106" s="13"/>
      <c r="AE106" s="13"/>
      <c r="AH106" s="13"/>
      <c r="AI106" s="13"/>
      <c r="AJ106" s="13"/>
      <c r="AK106" s="13"/>
      <c r="AL106" s="13"/>
      <c r="AM106" s="13"/>
      <c r="AN106" s="13"/>
      <c r="AO106" s="13"/>
      <c r="AP106" s="13"/>
      <c r="AQ106" s="13"/>
      <c r="AR106" s="13"/>
      <c r="AS106" s="13"/>
      <c r="AT106" s="13"/>
    </row>
    <row r="107" spans="7:46" x14ac:dyDescent="0.25">
      <c r="G107" s="13"/>
      <c r="H107" s="13"/>
      <c r="I107" s="13"/>
      <c r="AC107" s="13"/>
      <c r="AD107" s="13"/>
      <c r="AE107" s="13"/>
      <c r="AH107" s="13"/>
      <c r="AI107" s="13"/>
      <c r="AJ107" s="13"/>
      <c r="AK107" s="13"/>
      <c r="AL107" s="13"/>
      <c r="AM107" s="13"/>
      <c r="AN107" s="13"/>
      <c r="AO107" s="13"/>
      <c r="AP107" s="13"/>
      <c r="AQ107" s="13"/>
      <c r="AR107" s="13"/>
      <c r="AS107" s="13"/>
      <c r="AT107" s="13"/>
    </row>
    <row r="108" spans="7:46" x14ac:dyDescent="0.25">
      <c r="G108" s="13"/>
      <c r="H108" s="13"/>
      <c r="I108" s="13"/>
      <c r="AC108" s="13"/>
      <c r="AD108" s="13"/>
      <c r="AE108" s="13"/>
      <c r="AH108" s="13"/>
      <c r="AI108" s="13"/>
      <c r="AJ108" s="13"/>
      <c r="AK108" s="13"/>
      <c r="AL108" s="13"/>
      <c r="AM108" s="13"/>
      <c r="AR108" s="13"/>
      <c r="AS108" s="13"/>
      <c r="AT108" s="13"/>
    </row>
    <row r="109" spans="7:46" x14ac:dyDescent="0.25">
      <c r="G109" s="13"/>
      <c r="H109" s="13"/>
      <c r="I109" s="13"/>
      <c r="AH109" s="13"/>
      <c r="AI109" s="13"/>
      <c r="AJ109" s="13"/>
      <c r="AK109" s="13"/>
      <c r="AL109" s="13"/>
      <c r="AM109" s="13"/>
      <c r="AR109" s="13"/>
      <c r="AS109" s="13"/>
      <c r="AT109" s="13"/>
    </row>
    <row r="110" spans="7:46" x14ac:dyDescent="0.25">
      <c r="G110" s="13"/>
      <c r="H110" s="13"/>
      <c r="I110" s="13"/>
      <c r="AH110" s="13"/>
      <c r="AI110" s="13"/>
      <c r="AJ110" s="13"/>
      <c r="AK110" s="13"/>
      <c r="AL110" s="13"/>
      <c r="AM110" s="13"/>
      <c r="AR110" s="13"/>
      <c r="AS110" s="13"/>
      <c r="AT110" s="13"/>
    </row>
    <row r="111" spans="7:46" x14ac:dyDescent="0.25">
      <c r="G111" s="13"/>
      <c r="H111" s="13"/>
      <c r="I111" s="13"/>
      <c r="AH111" s="13"/>
      <c r="AI111" s="13"/>
      <c r="AJ111" s="13"/>
      <c r="AK111" s="13"/>
      <c r="AL111" s="13"/>
      <c r="AM111" s="13"/>
      <c r="AR111" s="13"/>
      <c r="AS111" s="13"/>
      <c r="AT111" s="13"/>
    </row>
    <row r="112" spans="7:46" x14ac:dyDescent="0.25">
      <c r="G112" s="13"/>
      <c r="H112" s="13"/>
      <c r="I112" s="13"/>
      <c r="AH112" s="13"/>
      <c r="AI112" s="13"/>
      <c r="AJ112" s="13"/>
      <c r="AK112" s="13"/>
      <c r="AL112" s="13"/>
      <c r="AR112" s="13"/>
      <c r="AS112" s="13"/>
      <c r="AT112" s="13"/>
    </row>
    <row r="113" spans="7:46" x14ac:dyDescent="0.25">
      <c r="G113" s="13"/>
      <c r="H113" s="13"/>
      <c r="I113" s="13"/>
      <c r="AH113" s="13"/>
      <c r="AI113" s="13"/>
      <c r="AJ113" s="13"/>
      <c r="AK113" s="13"/>
      <c r="AL113" s="13"/>
      <c r="AR113" s="13"/>
      <c r="AS113" s="13"/>
      <c r="AT113" s="13"/>
    </row>
    <row r="114" spans="7:46" x14ac:dyDescent="0.25">
      <c r="G114" s="13"/>
      <c r="H114" s="13"/>
      <c r="I114" s="13"/>
      <c r="AH114" s="13"/>
      <c r="AI114" s="13"/>
      <c r="AJ114" s="13"/>
      <c r="AK114" s="13"/>
      <c r="AL114" s="13"/>
      <c r="AR114" s="13"/>
      <c r="AS114" s="13"/>
      <c r="AT114" s="13"/>
    </row>
    <row r="115" spans="7:46" x14ac:dyDescent="0.25">
      <c r="G115" s="13"/>
      <c r="H115" s="13"/>
      <c r="I115" s="13"/>
      <c r="AH115" s="13"/>
      <c r="AI115" s="13"/>
      <c r="AJ115" s="13"/>
      <c r="AK115" s="13"/>
      <c r="AL115" s="13"/>
      <c r="AR115" s="13"/>
      <c r="AS115" s="13"/>
      <c r="AT115" s="13"/>
    </row>
    <row r="116" spans="7:46" x14ac:dyDescent="0.25">
      <c r="G116" s="13"/>
      <c r="H116" s="13"/>
      <c r="I116" s="13"/>
      <c r="AH116" s="13"/>
      <c r="AI116" s="13"/>
      <c r="AJ116" s="13"/>
      <c r="AK116" s="13"/>
      <c r="AL116" s="13"/>
      <c r="AR116" s="13"/>
      <c r="AS116" s="13"/>
      <c r="AT116" s="13"/>
    </row>
    <row r="117" spans="7:46" x14ac:dyDescent="0.25">
      <c r="G117" s="13"/>
      <c r="H117" s="13"/>
      <c r="I117" s="13"/>
      <c r="AH117" s="13"/>
      <c r="AI117" s="13"/>
      <c r="AJ117" s="13"/>
      <c r="AK117" s="13"/>
      <c r="AL117" s="13"/>
      <c r="AR117" s="13"/>
      <c r="AS117" s="13"/>
      <c r="AT117" s="13"/>
    </row>
    <row r="118" spans="7:46" x14ac:dyDescent="0.25">
      <c r="G118" s="13"/>
      <c r="H118" s="13"/>
      <c r="I118" s="13"/>
      <c r="AH118" s="13"/>
      <c r="AI118" s="13"/>
      <c r="AJ118" s="13"/>
      <c r="AK118" s="13"/>
      <c r="AL118" s="13"/>
      <c r="AR118" s="13"/>
      <c r="AS118" s="13"/>
      <c r="AT118" s="13"/>
    </row>
    <row r="119" spans="7:46" x14ac:dyDescent="0.25">
      <c r="G119" s="13"/>
      <c r="H119" s="13"/>
      <c r="I119" s="13"/>
      <c r="AH119" s="13"/>
      <c r="AI119" s="13"/>
      <c r="AJ119" s="13"/>
      <c r="AK119" s="13"/>
      <c r="AL119" s="13"/>
      <c r="AR119" s="13"/>
      <c r="AS119" s="13"/>
      <c r="AT119" s="13"/>
    </row>
    <row r="120" spans="7:46" x14ac:dyDescent="0.25">
      <c r="G120" s="13"/>
      <c r="H120" s="13"/>
      <c r="I120" s="13"/>
      <c r="AH120" s="13"/>
      <c r="AI120" s="13"/>
      <c r="AJ120" s="13"/>
      <c r="AK120" s="13"/>
      <c r="AL120" s="13"/>
      <c r="AR120" s="13"/>
      <c r="AS120" s="13"/>
      <c r="AT120" s="13"/>
    </row>
    <row r="121" spans="7:46" x14ac:dyDescent="0.25">
      <c r="G121" s="13"/>
      <c r="H121" s="13"/>
      <c r="I121" s="13"/>
      <c r="AH121" s="13"/>
      <c r="AI121" s="13"/>
      <c r="AJ121" s="13"/>
      <c r="AK121" s="13"/>
      <c r="AL121" s="13"/>
      <c r="AR121" s="13"/>
      <c r="AS121" s="13"/>
      <c r="AT121" s="13"/>
    </row>
    <row r="122" spans="7:46" x14ac:dyDescent="0.25">
      <c r="G122" s="13"/>
      <c r="H122" s="13"/>
      <c r="I122" s="13"/>
      <c r="AH122" s="13"/>
      <c r="AI122" s="13"/>
      <c r="AJ122" s="13"/>
      <c r="AK122" s="13"/>
      <c r="AL122" s="13"/>
      <c r="AR122" s="13"/>
      <c r="AS122" s="13"/>
      <c r="AT122" s="13"/>
    </row>
    <row r="123" spans="7:46" x14ac:dyDescent="0.25">
      <c r="G123" s="13"/>
      <c r="H123" s="13"/>
      <c r="I123" s="13"/>
      <c r="AH123" s="13"/>
      <c r="AI123" s="13"/>
      <c r="AJ123" s="13"/>
      <c r="AK123" s="13"/>
      <c r="AL123" s="13"/>
      <c r="AR123" s="13"/>
      <c r="AS123" s="13"/>
      <c r="AT123" s="13"/>
    </row>
    <row r="124" spans="7:46" x14ac:dyDescent="0.25">
      <c r="G124" s="13"/>
      <c r="H124" s="13"/>
      <c r="I124" s="13"/>
      <c r="AH124" s="13"/>
      <c r="AI124" s="13"/>
      <c r="AJ124" s="13"/>
      <c r="AK124" s="13"/>
      <c r="AL124" s="13"/>
      <c r="AR124" s="13"/>
      <c r="AS124" s="13"/>
      <c r="AT124" s="13"/>
    </row>
    <row r="125" spans="7:46" x14ac:dyDescent="0.25">
      <c r="G125" s="13"/>
      <c r="H125" s="13"/>
      <c r="I125" s="13"/>
      <c r="AH125" s="13"/>
      <c r="AI125" s="13"/>
      <c r="AJ125" s="13"/>
      <c r="AK125" s="13"/>
      <c r="AL125" s="13"/>
      <c r="AR125" s="13"/>
      <c r="AS125" s="13"/>
      <c r="AT125" s="13"/>
    </row>
    <row r="126" spans="7:46" x14ac:dyDescent="0.25">
      <c r="G126" s="13"/>
      <c r="H126" s="13"/>
      <c r="I126" s="13"/>
      <c r="AH126" s="13"/>
      <c r="AI126" s="13"/>
      <c r="AJ126" s="13"/>
      <c r="AK126" s="13"/>
      <c r="AL126" s="13"/>
      <c r="AR126" s="13"/>
      <c r="AS126" s="13"/>
      <c r="AT126" s="13"/>
    </row>
    <row r="127" spans="7:46" x14ac:dyDescent="0.25">
      <c r="G127" s="13"/>
      <c r="H127" s="13"/>
      <c r="I127" s="13"/>
      <c r="AH127" s="13"/>
      <c r="AI127" s="13"/>
      <c r="AJ127" s="13"/>
      <c r="AK127" s="13"/>
      <c r="AL127" s="13"/>
      <c r="AR127" s="13"/>
      <c r="AS127" s="13"/>
      <c r="AT127" s="13"/>
    </row>
    <row r="128" spans="7:46" x14ac:dyDescent="0.25">
      <c r="G128" s="13"/>
      <c r="H128" s="13"/>
      <c r="I128" s="13"/>
      <c r="AH128" s="13"/>
      <c r="AI128" s="13"/>
      <c r="AJ128" s="13"/>
      <c r="AK128" s="13"/>
      <c r="AL128" s="13"/>
      <c r="AR128" s="13"/>
      <c r="AS128" s="13"/>
      <c r="AT128" s="13"/>
    </row>
    <row r="129" spans="7:46" x14ac:dyDescent="0.25">
      <c r="G129" s="13"/>
      <c r="H129" s="13"/>
      <c r="I129" s="13"/>
      <c r="AH129" s="13"/>
      <c r="AI129" s="13"/>
      <c r="AJ129" s="13"/>
      <c r="AK129" s="13"/>
      <c r="AL129" s="13"/>
      <c r="AR129" s="13"/>
      <c r="AS129" s="13"/>
      <c r="AT129" s="13"/>
    </row>
    <row r="130" spans="7:46" x14ac:dyDescent="0.25">
      <c r="G130" s="13"/>
      <c r="H130" s="13"/>
      <c r="I130" s="13"/>
      <c r="AH130" s="13"/>
      <c r="AI130" s="13"/>
      <c r="AJ130" s="13"/>
      <c r="AK130" s="13"/>
      <c r="AL130" s="13"/>
      <c r="AR130" s="13"/>
      <c r="AS130" s="13"/>
      <c r="AT130" s="13"/>
    </row>
    <row r="131" spans="7:46" x14ac:dyDescent="0.25">
      <c r="G131" s="13"/>
      <c r="H131" s="13"/>
      <c r="I131" s="13"/>
      <c r="AH131" s="13"/>
      <c r="AI131" s="13"/>
      <c r="AJ131" s="13"/>
      <c r="AK131" s="13"/>
      <c r="AL131" s="13"/>
      <c r="AR131" s="13"/>
      <c r="AS131" s="13"/>
      <c r="AT131" s="13"/>
    </row>
    <row r="132" spans="7:46" x14ac:dyDescent="0.25">
      <c r="G132" s="13"/>
      <c r="H132" s="13"/>
      <c r="I132" s="13"/>
      <c r="AH132" s="13"/>
      <c r="AI132" s="13"/>
      <c r="AJ132" s="13"/>
      <c r="AK132" s="13"/>
      <c r="AL132" s="13"/>
    </row>
    <row r="133" spans="7:46" x14ac:dyDescent="0.25">
      <c r="G133" s="13"/>
      <c r="H133" s="13"/>
      <c r="I133" s="13"/>
      <c r="AH133" s="13"/>
      <c r="AI133" s="13"/>
      <c r="AJ133" s="13"/>
      <c r="AK133" s="13"/>
      <c r="AL133" s="13"/>
    </row>
    <row r="134" spans="7:46" x14ac:dyDescent="0.25">
      <c r="G134" s="13"/>
      <c r="H134" s="13"/>
      <c r="I134" s="13"/>
      <c r="AH134" s="13"/>
      <c r="AI134" s="13"/>
      <c r="AJ134" s="13"/>
      <c r="AK134" s="13"/>
      <c r="AL134" s="13"/>
    </row>
    <row r="135" spans="7:46" x14ac:dyDescent="0.25">
      <c r="G135" s="13"/>
      <c r="H135" s="13"/>
      <c r="I135" s="13"/>
      <c r="AH135" s="13"/>
      <c r="AI135" s="13"/>
      <c r="AJ135" s="13"/>
      <c r="AK135" s="13"/>
      <c r="AL135" s="13"/>
    </row>
    <row r="136" spans="7:46" x14ac:dyDescent="0.25">
      <c r="G136" s="13"/>
      <c r="H136" s="13"/>
      <c r="I136" s="13"/>
      <c r="AH136" s="13"/>
      <c r="AI136" s="13"/>
      <c r="AJ136" s="13"/>
      <c r="AK136" s="13"/>
      <c r="AL136" s="13"/>
    </row>
    <row r="137" spans="7:46" x14ac:dyDescent="0.25">
      <c r="G137" s="13"/>
      <c r="H137" s="13"/>
      <c r="I137" s="13"/>
      <c r="AH137" s="13"/>
      <c r="AI137" s="13"/>
      <c r="AJ137" s="13"/>
      <c r="AK137" s="13"/>
      <c r="AL137" s="13"/>
    </row>
    <row r="138" spans="7:46" x14ac:dyDescent="0.25">
      <c r="G138" s="13"/>
      <c r="H138" s="13"/>
      <c r="I138" s="13"/>
      <c r="AH138" s="13"/>
      <c r="AI138" s="13"/>
      <c r="AJ138" s="13"/>
      <c r="AK138" s="13"/>
      <c r="AL138" s="13"/>
    </row>
    <row r="139" spans="7:46" x14ac:dyDescent="0.25">
      <c r="G139" s="13"/>
      <c r="H139" s="13"/>
      <c r="I139" s="13"/>
      <c r="AH139" s="13"/>
      <c r="AI139" s="13"/>
      <c r="AJ139" s="13"/>
      <c r="AK139" s="13"/>
      <c r="AL139" s="13"/>
    </row>
    <row r="140" spans="7:46" x14ac:dyDescent="0.25">
      <c r="G140" s="13"/>
      <c r="H140" s="13"/>
      <c r="I140" s="13"/>
      <c r="AH140" s="13"/>
      <c r="AI140" s="13"/>
      <c r="AJ140" s="13"/>
      <c r="AK140" s="13"/>
      <c r="AL140" s="13"/>
    </row>
    <row r="141" spans="7:46" x14ac:dyDescent="0.25">
      <c r="G141" s="13"/>
      <c r="H141" s="13"/>
      <c r="I141" s="13"/>
      <c r="AH141" s="13"/>
      <c r="AI141" s="13"/>
      <c r="AJ141" s="13"/>
      <c r="AK141" s="13"/>
      <c r="AL141" s="13"/>
    </row>
    <row r="142" spans="7:46" x14ac:dyDescent="0.25">
      <c r="G142" s="13"/>
      <c r="H142" s="13"/>
      <c r="I142" s="13"/>
      <c r="AH142" s="13"/>
      <c r="AI142" s="13"/>
      <c r="AJ142" s="13"/>
      <c r="AK142" s="13"/>
      <c r="AL142" s="13"/>
    </row>
    <row r="143" spans="7:46" x14ac:dyDescent="0.25">
      <c r="G143" s="13"/>
      <c r="H143" s="13"/>
      <c r="I143" s="13"/>
      <c r="AH143" s="13"/>
      <c r="AI143" s="13"/>
      <c r="AJ143" s="13"/>
      <c r="AK143" s="13"/>
      <c r="AL143" s="13"/>
    </row>
    <row r="144" spans="7:46" x14ac:dyDescent="0.25">
      <c r="G144" s="13"/>
      <c r="H144" s="13"/>
      <c r="I144" s="13"/>
      <c r="AH144" s="13"/>
      <c r="AI144" s="13"/>
      <c r="AJ144" s="13"/>
      <c r="AK144" s="13"/>
      <c r="AL144" s="13"/>
    </row>
    <row r="145" spans="7:38" x14ac:dyDescent="0.25">
      <c r="G145" s="13"/>
      <c r="H145" s="13"/>
      <c r="I145" s="13"/>
      <c r="AH145" s="13"/>
      <c r="AI145" s="13"/>
      <c r="AJ145" s="13"/>
      <c r="AK145" s="13"/>
      <c r="AL145" s="13"/>
    </row>
    <row r="146" spans="7:38" x14ac:dyDescent="0.25">
      <c r="G146" s="13"/>
      <c r="H146" s="13"/>
      <c r="I146" s="13"/>
      <c r="AH146" s="13"/>
      <c r="AI146" s="13"/>
      <c r="AJ146" s="13"/>
      <c r="AK146" s="13"/>
      <c r="AL146" s="13"/>
    </row>
    <row r="147" spans="7:38" x14ac:dyDescent="0.25">
      <c r="G147" s="13"/>
      <c r="H147" s="13"/>
      <c r="I147" s="13"/>
      <c r="AH147" s="13"/>
      <c r="AI147" s="13"/>
      <c r="AJ147" s="13"/>
      <c r="AK147" s="13"/>
      <c r="AL147" s="13"/>
    </row>
    <row r="148" spans="7:38" x14ac:dyDescent="0.25">
      <c r="G148" s="13"/>
      <c r="H148" s="13"/>
      <c r="I148" s="13"/>
      <c r="AH148" s="13"/>
      <c r="AI148" s="13"/>
      <c r="AJ148" s="13"/>
      <c r="AK148" s="13"/>
      <c r="AL148" s="13"/>
    </row>
    <row r="149" spans="7:38" x14ac:dyDescent="0.25">
      <c r="G149" s="13"/>
      <c r="H149" s="13"/>
      <c r="I149" s="13"/>
      <c r="AH149" s="13"/>
      <c r="AI149" s="13"/>
      <c r="AJ149" s="13"/>
      <c r="AK149" s="13"/>
      <c r="AL149" s="13"/>
    </row>
    <row r="150" spans="7:38" x14ac:dyDescent="0.25">
      <c r="G150" s="13"/>
      <c r="H150" s="13"/>
      <c r="I150" s="13"/>
      <c r="AH150" s="13"/>
      <c r="AI150" s="13"/>
      <c r="AJ150" s="13"/>
      <c r="AK150" s="13"/>
      <c r="AL150" s="13"/>
    </row>
    <row r="151" spans="7:38" x14ac:dyDescent="0.25">
      <c r="G151" s="13"/>
      <c r="H151" s="13"/>
      <c r="I151" s="13"/>
      <c r="AH151" s="13"/>
      <c r="AI151" s="13"/>
      <c r="AJ151" s="13"/>
      <c r="AK151" s="13"/>
      <c r="AL151" s="13"/>
    </row>
    <row r="152" spans="7:38" x14ac:dyDescent="0.25">
      <c r="G152" s="13"/>
      <c r="H152" s="13"/>
      <c r="I152" s="13"/>
      <c r="AH152" s="13"/>
      <c r="AI152" s="13"/>
      <c r="AJ152" s="13"/>
      <c r="AK152" s="13"/>
      <c r="AL152" s="13"/>
    </row>
    <row r="153" spans="7:38" x14ac:dyDescent="0.25">
      <c r="G153" s="13"/>
      <c r="H153" s="13"/>
      <c r="I153" s="13"/>
      <c r="AH153" s="13"/>
      <c r="AI153" s="13"/>
      <c r="AJ153" s="13"/>
      <c r="AK153" s="13"/>
      <c r="AL153" s="13"/>
    </row>
    <row r="154" spans="7:38" x14ac:dyDescent="0.25">
      <c r="G154" s="13"/>
      <c r="I154" s="13"/>
      <c r="AH154" s="13"/>
      <c r="AI154" s="13"/>
      <c r="AJ154" s="13"/>
      <c r="AK154" s="13"/>
      <c r="AL154" s="13"/>
    </row>
    <row r="155" spans="7:38" x14ac:dyDescent="0.25">
      <c r="G155" s="13"/>
      <c r="I155" s="13"/>
      <c r="AH155" s="13"/>
      <c r="AI155" s="13"/>
      <c r="AJ155" s="13"/>
      <c r="AK155" s="13"/>
      <c r="AL155" s="13"/>
    </row>
    <row r="156" spans="7:38" x14ac:dyDescent="0.25">
      <c r="G156" s="13"/>
      <c r="I156" s="13"/>
      <c r="AH156" s="13"/>
      <c r="AI156" s="13"/>
      <c r="AJ156" s="13"/>
      <c r="AK156" s="13"/>
      <c r="AL156" s="13"/>
    </row>
    <row r="157" spans="7:38" x14ac:dyDescent="0.25">
      <c r="G157" s="13"/>
      <c r="AH157" s="13"/>
      <c r="AI157" s="13"/>
      <c r="AJ157" s="13"/>
      <c r="AK157" s="13"/>
      <c r="AL157" s="13"/>
    </row>
    <row r="158" spans="7:38" x14ac:dyDescent="0.25">
      <c r="G158" s="13"/>
      <c r="AH158" s="13"/>
      <c r="AI158" s="13"/>
      <c r="AJ158" s="13"/>
      <c r="AK158" s="13"/>
      <c r="AL158" s="13"/>
    </row>
    <row r="159" spans="7:38" x14ac:dyDescent="0.25">
      <c r="G159" s="13"/>
      <c r="AH159" s="13"/>
      <c r="AI159" s="13"/>
      <c r="AJ159" s="13"/>
      <c r="AK159" s="13"/>
      <c r="AL159" s="13"/>
    </row>
    <row r="160" spans="7:38" x14ac:dyDescent="0.25">
      <c r="G160" s="13"/>
      <c r="AH160" s="13"/>
      <c r="AI160" s="13"/>
      <c r="AJ160" s="13"/>
      <c r="AK160" s="13"/>
      <c r="AL160" s="13"/>
    </row>
    <row r="161" spans="7:38" x14ac:dyDescent="0.25">
      <c r="G161" s="13"/>
      <c r="AH161" s="13"/>
      <c r="AI161" s="13"/>
      <c r="AJ161" s="13"/>
      <c r="AK161" s="13"/>
      <c r="AL161" s="13"/>
    </row>
    <row r="162" spans="7:38" x14ac:dyDescent="0.25">
      <c r="G162" s="13"/>
      <c r="AH162" s="13"/>
      <c r="AI162" s="13"/>
      <c r="AJ162" s="13"/>
      <c r="AK162" s="13"/>
      <c r="AL162" s="13"/>
    </row>
    <row r="163" spans="7:38" x14ac:dyDescent="0.25">
      <c r="G163" s="13"/>
      <c r="AH163" s="13"/>
      <c r="AI163" s="13"/>
      <c r="AJ163" s="13"/>
      <c r="AK163" s="13"/>
      <c r="AL163" s="13"/>
    </row>
    <row r="164" spans="7:38" x14ac:dyDescent="0.25">
      <c r="G164" s="13"/>
      <c r="AH164" s="13"/>
      <c r="AI164" s="13"/>
      <c r="AJ164" s="13"/>
      <c r="AK164" s="13"/>
      <c r="AL164" s="13"/>
    </row>
    <row r="165" spans="7:38" x14ac:dyDescent="0.25">
      <c r="G165" s="13"/>
      <c r="AH165" s="13"/>
      <c r="AI165" s="13"/>
      <c r="AJ165" s="13"/>
      <c r="AK165" s="13"/>
      <c r="AL165" s="13"/>
    </row>
    <row r="166" spans="7:38" x14ac:dyDescent="0.25">
      <c r="G166" s="13"/>
      <c r="AH166" s="13"/>
      <c r="AI166" s="13"/>
      <c r="AJ166" s="13"/>
      <c r="AK166" s="13"/>
      <c r="AL166" s="13"/>
    </row>
    <row r="167" spans="7:38" x14ac:dyDescent="0.25">
      <c r="G167" s="13"/>
      <c r="AH167" s="13"/>
      <c r="AI167" s="13"/>
      <c r="AJ167" s="13"/>
      <c r="AK167" s="13"/>
      <c r="AL167" s="13"/>
    </row>
    <row r="168" spans="7:38" x14ac:dyDescent="0.25">
      <c r="G168" s="13"/>
      <c r="AH168" s="13"/>
      <c r="AI168" s="13"/>
      <c r="AJ168" s="13"/>
      <c r="AK168" s="13"/>
      <c r="AL168" s="13"/>
    </row>
    <row r="169" spans="7:38" x14ac:dyDescent="0.25">
      <c r="G169" s="13"/>
      <c r="AH169" s="13"/>
      <c r="AI169" s="13"/>
      <c r="AJ169" s="13"/>
      <c r="AK169" s="13"/>
      <c r="AL169" s="13"/>
    </row>
    <row r="170" spans="7:38" x14ac:dyDescent="0.25">
      <c r="G170" s="13"/>
      <c r="AH170" s="13"/>
      <c r="AI170" s="13"/>
      <c r="AJ170" s="13"/>
      <c r="AK170" s="13"/>
      <c r="AL170" s="13"/>
    </row>
    <row r="171" spans="7:38" x14ac:dyDescent="0.25">
      <c r="G171" s="13"/>
      <c r="AH171" s="13"/>
      <c r="AI171" s="13"/>
      <c r="AJ171" s="13"/>
      <c r="AK171" s="13"/>
      <c r="AL171" s="13"/>
    </row>
    <row r="172" spans="7:38" x14ac:dyDescent="0.25">
      <c r="G172" s="13"/>
      <c r="AH172" s="13"/>
      <c r="AI172" s="13"/>
      <c r="AJ172" s="13"/>
      <c r="AK172" s="13"/>
      <c r="AL172" s="13"/>
    </row>
    <row r="173" spans="7:38" x14ac:dyDescent="0.25">
      <c r="G173" s="13"/>
      <c r="AH173" s="13"/>
      <c r="AI173" s="13"/>
      <c r="AJ173" s="13"/>
      <c r="AK173" s="13"/>
      <c r="AL173" s="13"/>
    </row>
    <row r="174" spans="7:38" x14ac:dyDescent="0.25">
      <c r="G174" s="13"/>
      <c r="AH174" s="13"/>
      <c r="AI174" s="13"/>
      <c r="AJ174" s="13"/>
      <c r="AK174" s="13"/>
      <c r="AL174" s="13"/>
    </row>
    <row r="175" spans="7:38" x14ac:dyDescent="0.25">
      <c r="G175" s="13"/>
      <c r="AH175" s="13"/>
      <c r="AI175" s="13"/>
      <c r="AJ175" s="13"/>
      <c r="AK175" s="13"/>
      <c r="AL175" s="13"/>
    </row>
    <row r="176" spans="7:38" x14ac:dyDescent="0.25">
      <c r="G176" s="13"/>
      <c r="AH176" s="13"/>
      <c r="AI176" s="13"/>
      <c r="AJ176" s="13"/>
      <c r="AK176" s="13"/>
      <c r="AL176" s="13"/>
    </row>
    <row r="177" spans="7:38" x14ac:dyDescent="0.25">
      <c r="G177" s="13"/>
      <c r="AH177" s="13"/>
      <c r="AI177" s="13"/>
      <c r="AJ177" s="13"/>
      <c r="AK177" s="13"/>
      <c r="AL177" s="13"/>
    </row>
    <row r="178" spans="7:38" x14ac:dyDescent="0.25">
      <c r="G178" s="13"/>
      <c r="AH178" s="13"/>
      <c r="AI178" s="13"/>
      <c r="AJ178" s="13"/>
      <c r="AK178" s="13"/>
      <c r="AL178" s="13"/>
    </row>
    <row r="179" spans="7:38" x14ac:dyDescent="0.25">
      <c r="G179" s="13"/>
      <c r="AH179" s="13"/>
      <c r="AI179" s="13"/>
      <c r="AJ179" s="13"/>
      <c r="AK179" s="13"/>
      <c r="AL179" s="13"/>
    </row>
    <row r="180" spans="7:38" x14ac:dyDescent="0.25">
      <c r="G180" s="13"/>
      <c r="AH180" s="13"/>
      <c r="AI180" s="13"/>
      <c r="AJ180" s="13"/>
      <c r="AK180" s="13"/>
      <c r="AL180" s="13"/>
    </row>
    <row r="181" spans="7:38" x14ac:dyDescent="0.25">
      <c r="G181" s="13"/>
      <c r="AH181" s="13"/>
      <c r="AI181" s="13"/>
      <c r="AJ181" s="13"/>
      <c r="AK181" s="13"/>
      <c r="AL181" s="13"/>
    </row>
    <row r="182" spans="7:38" x14ac:dyDescent="0.25">
      <c r="G182" s="13"/>
      <c r="AH182" s="13"/>
      <c r="AI182" s="13"/>
      <c r="AJ182" s="13"/>
      <c r="AK182" s="13"/>
      <c r="AL182" s="13"/>
    </row>
    <row r="183" spans="7:38" x14ac:dyDescent="0.25">
      <c r="G183" s="13"/>
      <c r="AH183" s="13"/>
      <c r="AI183" s="13"/>
      <c r="AJ183" s="13"/>
      <c r="AK183" s="13"/>
      <c r="AL183" s="13"/>
    </row>
    <row r="184" spans="7:38" x14ac:dyDescent="0.25">
      <c r="G184" s="13"/>
      <c r="AH184" s="13"/>
      <c r="AI184" s="13"/>
      <c r="AJ184" s="13"/>
      <c r="AK184" s="13"/>
      <c r="AL184" s="13"/>
    </row>
    <row r="185" spans="7:38" x14ac:dyDescent="0.25">
      <c r="G185" s="13"/>
      <c r="AH185" s="13"/>
      <c r="AI185" s="13"/>
      <c r="AJ185" s="13"/>
      <c r="AK185" s="13"/>
      <c r="AL185" s="13"/>
    </row>
    <row r="186" spans="7:38" x14ac:dyDescent="0.25">
      <c r="G186" s="13"/>
      <c r="AH186" s="13"/>
      <c r="AI186" s="13"/>
      <c r="AJ186" s="13"/>
      <c r="AK186" s="13"/>
      <c r="AL186" s="13"/>
    </row>
    <row r="187" spans="7:38" x14ac:dyDescent="0.25">
      <c r="G187" s="13"/>
      <c r="AH187" s="13"/>
      <c r="AI187" s="13"/>
      <c r="AJ187" s="13"/>
      <c r="AK187" s="13"/>
      <c r="AL187" s="13"/>
    </row>
    <row r="188" spans="7:38" x14ac:dyDescent="0.25">
      <c r="G188" s="13"/>
      <c r="AH188" s="13"/>
      <c r="AI188" s="13"/>
      <c r="AJ188" s="13"/>
      <c r="AK188" s="13"/>
      <c r="AL188" s="13"/>
    </row>
    <row r="189" spans="7:38" x14ac:dyDescent="0.25">
      <c r="G189" s="13"/>
      <c r="AH189" s="13"/>
      <c r="AI189" s="13"/>
      <c r="AJ189" s="13"/>
      <c r="AK189" s="13"/>
      <c r="AL189" s="13"/>
    </row>
    <row r="190" spans="7:38" x14ac:dyDescent="0.25">
      <c r="G190" s="13"/>
      <c r="AH190" s="13"/>
      <c r="AI190" s="13"/>
      <c r="AJ190" s="13"/>
      <c r="AK190" s="13"/>
      <c r="AL190" s="13"/>
    </row>
    <row r="191" spans="7:38" x14ac:dyDescent="0.25">
      <c r="G191" s="13"/>
      <c r="AH191" s="13"/>
      <c r="AI191" s="13"/>
      <c r="AJ191" s="13"/>
      <c r="AK191" s="13"/>
      <c r="AL191" s="13"/>
    </row>
    <row r="192" spans="7:38" x14ac:dyDescent="0.25">
      <c r="G192" s="13"/>
      <c r="AH192" s="13"/>
      <c r="AI192" s="13"/>
      <c r="AJ192" s="13"/>
      <c r="AK192" s="13"/>
      <c r="AL192" s="13"/>
    </row>
    <row r="193" spans="7:38" x14ac:dyDescent="0.25">
      <c r="G193" s="13"/>
      <c r="AH193" s="13"/>
      <c r="AI193" s="13"/>
      <c r="AJ193" s="13"/>
      <c r="AK193" s="13"/>
      <c r="AL193" s="13"/>
    </row>
    <row r="194" spans="7:38" x14ac:dyDescent="0.25">
      <c r="G194" s="13"/>
      <c r="AH194" s="13"/>
      <c r="AI194" s="13"/>
      <c r="AJ194" s="13"/>
      <c r="AK194" s="13"/>
      <c r="AL194" s="13"/>
    </row>
    <row r="195" spans="7:38" x14ac:dyDescent="0.25">
      <c r="G195" s="13"/>
      <c r="AH195" s="13"/>
      <c r="AI195" s="13"/>
      <c r="AJ195" s="13"/>
      <c r="AK195" s="13"/>
      <c r="AL195" s="13"/>
    </row>
    <row r="196" spans="7:38" x14ac:dyDescent="0.25">
      <c r="G196" s="13"/>
      <c r="AH196" s="13"/>
      <c r="AI196" s="13"/>
      <c r="AJ196" s="13"/>
      <c r="AK196" s="13"/>
      <c r="AL196" s="13"/>
    </row>
    <row r="197" spans="7:38" x14ac:dyDescent="0.25">
      <c r="G197" s="13"/>
      <c r="AH197" s="13"/>
      <c r="AI197" s="13"/>
      <c r="AJ197" s="13"/>
      <c r="AK197" s="13"/>
      <c r="AL197" s="13"/>
    </row>
    <row r="198" spans="7:38" x14ac:dyDescent="0.25">
      <c r="G198" s="13"/>
      <c r="AH198" s="13"/>
      <c r="AI198" s="13"/>
      <c r="AJ198" s="13"/>
      <c r="AK198" s="13"/>
      <c r="AL198" s="13"/>
    </row>
    <row r="199" spans="7:38" x14ac:dyDescent="0.25">
      <c r="G199" s="13"/>
      <c r="AH199" s="13"/>
      <c r="AI199" s="13"/>
      <c r="AJ199" s="13"/>
      <c r="AK199" s="13"/>
      <c r="AL199" s="13"/>
    </row>
    <row r="200" spans="7:38" x14ac:dyDescent="0.25">
      <c r="G200" s="13"/>
      <c r="AH200" s="13"/>
      <c r="AI200" s="13"/>
      <c r="AJ200" s="13"/>
      <c r="AK200" s="13"/>
      <c r="AL200" s="13"/>
    </row>
    <row r="201" spans="7:38" x14ac:dyDescent="0.25">
      <c r="G201" s="13"/>
      <c r="AH201" s="13"/>
      <c r="AI201" s="13"/>
      <c r="AJ201" s="13"/>
      <c r="AK201" s="13"/>
      <c r="AL201" s="13"/>
    </row>
    <row r="202" spans="7:38" x14ac:dyDescent="0.25">
      <c r="G202" s="13"/>
      <c r="AH202" s="13"/>
      <c r="AI202" s="13"/>
      <c r="AJ202" s="13"/>
      <c r="AK202" s="13"/>
      <c r="AL202" s="13"/>
    </row>
    <row r="203" spans="7:38" x14ac:dyDescent="0.25">
      <c r="G203" s="13"/>
      <c r="AH203" s="13"/>
      <c r="AI203" s="13"/>
      <c r="AJ203" s="13"/>
      <c r="AK203" s="13"/>
      <c r="AL203" s="13"/>
    </row>
    <row r="204" spans="7:38" x14ac:dyDescent="0.25">
      <c r="G204" s="13"/>
      <c r="AH204" s="13"/>
      <c r="AI204" s="13"/>
      <c r="AJ204" s="13"/>
      <c r="AK204" s="13"/>
      <c r="AL204" s="13"/>
    </row>
    <row r="205" spans="7:38" x14ac:dyDescent="0.25">
      <c r="G205" s="13"/>
      <c r="AH205" s="13"/>
      <c r="AI205" s="13"/>
      <c r="AJ205" s="13"/>
      <c r="AK205" s="13"/>
      <c r="AL205" s="13"/>
    </row>
    <row r="206" spans="7:38" x14ac:dyDescent="0.25">
      <c r="G206" s="13"/>
      <c r="AH206" s="13"/>
      <c r="AI206" s="13"/>
      <c r="AJ206" s="13"/>
      <c r="AK206" s="13"/>
      <c r="AL206" s="13"/>
    </row>
    <row r="207" spans="7:38" x14ac:dyDescent="0.25">
      <c r="G207" s="13"/>
      <c r="AH207" s="13"/>
      <c r="AI207" s="13"/>
      <c r="AJ207" s="13"/>
      <c r="AK207" s="13"/>
      <c r="AL207" s="13"/>
    </row>
    <row r="208" spans="7:38" x14ac:dyDescent="0.25">
      <c r="G208" s="13"/>
      <c r="AH208" s="13"/>
      <c r="AI208" s="13"/>
      <c r="AJ208" s="13"/>
      <c r="AK208" s="13"/>
      <c r="AL208" s="13"/>
    </row>
    <row r="209" spans="7:38" x14ac:dyDescent="0.25">
      <c r="G209" s="13"/>
      <c r="AH209" s="13"/>
      <c r="AI209" s="13"/>
      <c r="AJ209" s="13"/>
      <c r="AK209" s="13"/>
      <c r="AL209" s="13"/>
    </row>
    <row r="210" spans="7:38" x14ac:dyDescent="0.25">
      <c r="G210" s="13"/>
      <c r="AH210" s="13"/>
      <c r="AI210" s="13"/>
      <c r="AJ210" s="13"/>
      <c r="AK210" s="13"/>
    </row>
    <row r="211" spans="7:38" x14ac:dyDescent="0.25">
      <c r="G211" s="13"/>
      <c r="AH211" s="13"/>
      <c r="AI211" s="13"/>
      <c r="AJ211" s="13"/>
      <c r="AK211" s="13"/>
    </row>
    <row r="212" spans="7:38" x14ac:dyDescent="0.25">
      <c r="G212" s="13"/>
      <c r="AH212" s="13"/>
      <c r="AI212" s="13"/>
      <c r="AJ212" s="13"/>
      <c r="AK212" s="13"/>
    </row>
    <row r="213" spans="7:38" x14ac:dyDescent="0.25">
      <c r="G213" s="13"/>
      <c r="AH213" s="13"/>
      <c r="AI213" s="13"/>
      <c r="AJ213" s="13"/>
      <c r="AK213" s="13"/>
    </row>
    <row r="214" spans="7:38" x14ac:dyDescent="0.25">
      <c r="G214" s="13"/>
      <c r="AH214" s="13"/>
      <c r="AI214" s="13"/>
      <c r="AJ214" s="13"/>
      <c r="AK214" s="13"/>
    </row>
    <row r="215" spans="7:38" x14ac:dyDescent="0.25">
      <c r="G215" s="13"/>
      <c r="AH215" s="13"/>
      <c r="AI215" s="13"/>
      <c r="AJ215" s="13"/>
      <c r="AK215" s="13"/>
    </row>
    <row r="216" spans="7:38" x14ac:dyDescent="0.25">
      <c r="G216" s="13"/>
      <c r="AH216" s="13"/>
      <c r="AI216" s="13"/>
      <c r="AJ216" s="13"/>
      <c r="AK216" s="13"/>
    </row>
    <row r="217" spans="7:38" x14ac:dyDescent="0.25">
      <c r="G217" s="13"/>
      <c r="AH217" s="13"/>
      <c r="AI217" s="13"/>
      <c r="AJ217" s="13"/>
      <c r="AK217" s="13"/>
    </row>
    <row r="218" spans="7:38" x14ac:dyDescent="0.25">
      <c r="G218" s="13"/>
      <c r="AH218" s="13"/>
      <c r="AI218" s="13"/>
      <c r="AJ218" s="13"/>
      <c r="AK218" s="13"/>
    </row>
    <row r="219" spans="7:38" x14ac:dyDescent="0.25">
      <c r="G219" s="13"/>
      <c r="AH219" s="13"/>
      <c r="AI219" s="13"/>
      <c r="AJ219" s="13"/>
      <c r="AK219" s="13"/>
    </row>
    <row r="220" spans="7:38" x14ac:dyDescent="0.25">
      <c r="G220" s="13"/>
      <c r="AH220" s="13"/>
      <c r="AI220" s="13"/>
      <c r="AJ220" s="13"/>
      <c r="AK220" s="13"/>
    </row>
    <row r="221" spans="7:38" x14ac:dyDescent="0.25">
      <c r="G221" s="13"/>
      <c r="AH221" s="13"/>
      <c r="AI221" s="13"/>
      <c r="AJ221" s="13"/>
      <c r="AK221" s="13"/>
    </row>
    <row r="222" spans="7:38" x14ac:dyDescent="0.25">
      <c r="G222" s="13"/>
      <c r="AH222" s="13"/>
      <c r="AI222" s="13"/>
      <c r="AJ222" s="13"/>
      <c r="AK222" s="13"/>
    </row>
    <row r="223" spans="7:38" x14ac:dyDescent="0.25">
      <c r="G223" s="13"/>
      <c r="AH223" s="13"/>
      <c r="AI223" s="13"/>
      <c r="AJ223" s="13"/>
      <c r="AK223" s="13"/>
    </row>
    <row r="224" spans="7:38" x14ac:dyDescent="0.25">
      <c r="G224" s="13"/>
      <c r="AH224" s="13"/>
      <c r="AI224" s="13"/>
      <c r="AJ224" s="13"/>
      <c r="AK224" s="13"/>
    </row>
    <row r="225" spans="7:37" x14ac:dyDescent="0.25">
      <c r="G225" s="13"/>
      <c r="AH225" s="13"/>
      <c r="AI225" s="13"/>
      <c r="AJ225" s="13"/>
      <c r="AK225" s="13"/>
    </row>
    <row r="226" spans="7:37" x14ac:dyDescent="0.25">
      <c r="G226" s="13"/>
      <c r="AH226" s="13"/>
      <c r="AI226" s="13"/>
      <c r="AJ226" s="13"/>
      <c r="AK226" s="13"/>
    </row>
    <row r="227" spans="7:37" x14ac:dyDescent="0.25">
      <c r="G227" s="13"/>
      <c r="AH227" s="13"/>
      <c r="AI227" s="13"/>
      <c r="AJ227" s="13"/>
      <c r="AK227" s="13"/>
    </row>
    <row r="228" spans="7:37" x14ac:dyDescent="0.25">
      <c r="G228" s="13"/>
      <c r="AH228" s="13"/>
      <c r="AI228" s="13"/>
      <c r="AJ228" s="13"/>
      <c r="AK228" s="13"/>
    </row>
    <row r="229" spans="7:37" x14ac:dyDescent="0.25">
      <c r="G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524"/>
  <sheetViews>
    <sheetView topLeftCell="A354" zoomScale="40" zoomScaleNormal="40" workbookViewId="0">
      <selection activeCell="M397" sqref="M396:M397"/>
    </sheetView>
  </sheetViews>
  <sheetFormatPr defaultColWidth="11.44140625" defaultRowHeight="13.8" x14ac:dyDescent="0.25"/>
  <cols>
    <col min="1" max="1" width="3.44140625" style="12" customWidth="1"/>
    <col min="2" max="2" width="31.21875" style="10" customWidth="1"/>
    <col min="3" max="3" width="11.44140625" style="12"/>
    <col min="4" max="17" width="10.6640625" style="12" customWidth="1"/>
    <col min="18" max="18" width="11.44140625" style="12" customWidth="1"/>
    <col min="19" max="19" width="7" style="12" customWidth="1"/>
    <col min="20" max="30" width="6.44140625" style="12" customWidth="1"/>
    <col min="31" max="31" width="7.5546875" style="12" bestFit="1" customWidth="1"/>
    <col min="32" max="32" width="6.44140625" style="12" customWidth="1"/>
    <col min="33" max="33" width="7.5546875" style="12" bestFit="1" customWidth="1"/>
    <col min="34" max="45" width="5.6640625" style="12" customWidth="1"/>
    <col min="46" max="46" width="6.21875" style="12" bestFit="1" customWidth="1"/>
    <col min="47" max="47" width="5.44140625" style="12" bestFit="1" customWidth="1"/>
    <col min="48" max="48" width="6.21875" style="12" bestFit="1" customWidth="1"/>
    <col min="49" max="16384" width="11.44140625" style="12"/>
  </cols>
  <sheetData>
    <row r="1" spans="1:48" x14ac:dyDescent="0.25">
      <c r="A1" s="511" t="s">
        <v>247</v>
      </c>
      <c r="C1" s="11"/>
      <c r="D1" s="11"/>
      <c r="F1" s="11"/>
      <c r="G1" s="11"/>
      <c r="H1" s="11"/>
      <c r="I1" s="26"/>
      <c r="J1" s="11"/>
      <c r="K1" s="11"/>
      <c r="L1" s="11"/>
      <c r="M1" s="11"/>
      <c r="N1" s="11"/>
      <c r="O1" s="11"/>
      <c r="P1" s="11"/>
      <c r="Q1" s="11"/>
      <c r="R1" s="11"/>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246</v>
      </c>
      <c r="C5" s="11"/>
      <c r="E5" s="15"/>
      <c r="F5" s="490" t="s">
        <v>86</v>
      </c>
      <c r="H5" s="11"/>
      <c r="I5" s="26"/>
      <c r="J5" s="11"/>
      <c r="K5" s="11"/>
      <c r="L5" s="11"/>
      <c r="M5" s="11"/>
      <c r="N5" s="11"/>
      <c r="O5" s="11"/>
      <c r="P5" s="11"/>
      <c r="Q5" s="11"/>
      <c r="R5" s="11"/>
      <c r="S5" s="495"/>
      <c r="T5" s="496"/>
      <c r="U5" s="908" t="s">
        <v>235</v>
      </c>
      <c r="V5" s="908"/>
      <c r="W5" s="908"/>
      <c r="X5" s="497"/>
      <c r="Y5" s="498"/>
      <c r="Z5" s="908" t="s">
        <v>185</v>
      </c>
      <c r="AA5" s="908"/>
      <c r="AB5" s="908"/>
      <c r="AC5" s="26"/>
      <c r="AD5" s="26"/>
      <c r="AE5" s="26"/>
      <c r="AF5" s="11"/>
      <c r="AG5" s="11"/>
      <c r="AH5" s="912" t="s">
        <v>85</v>
      </c>
      <c r="AI5" s="912"/>
      <c r="AJ5" s="912"/>
      <c r="AK5" s="912"/>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26"/>
      <c r="AD6" s="26"/>
      <c r="AE6" s="26"/>
      <c r="AF6" s="11"/>
      <c r="AG6" s="11"/>
      <c r="AH6" s="913" t="s">
        <v>186</v>
      </c>
      <c r="AI6" s="914"/>
      <c r="AJ6" s="914"/>
      <c r="AK6" s="914"/>
      <c r="AL6" s="909"/>
      <c r="AM6" s="909" t="s">
        <v>188</v>
      </c>
      <c r="AN6" s="909"/>
      <c r="AO6" s="909"/>
      <c r="AP6" s="910"/>
      <c r="AQ6" s="484"/>
      <c r="AR6" s="484"/>
      <c r="AS6" s="484"/>
      <c r="AT6" s="484"/>
    </row>
    <row r="7" spans="1:48" x14ac:dyDescent="0.25">
      <c r="C7" s="11"/>
      <c r="E7" s="17"/>
      <c r="F7" s="490" t="s">
        <v>289</v>
      </c>
      <c r="H7" s="11"/>
      <c r="I7" s="26"/>
      <c r="J7" s="26"/>
      <c r="K7" s="11"/>
      <c r="L7" s="11"/>
      <c r="M7" s="11"/>
      <c r="N7" s="26"/>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20"/>
      <c r="F8" s="19"/>
      <c r="G8" s="19"/>
      <c r="H8" s="19"/>
      <c r="I8" s="20"/>
      <c r="J8" s="20"/>
      <c r="K8" s="19"/>
      <c r="L8" s="19"/>
      <c r="M8" s="19"/>
      <c r="N8" s="20"/>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19"/>
      <c r="P9" s="19"/>
      <c r="Q9" s="19"/>
      <c r="R9" s="19"/>
      <c r="S9" s="21"/>
      <c r="AC9" s="13"/>
      <c r="AD9" s="13"/>
      <c r="AE9" s="13"/>
      <c r="AF9" s="19"/>
      <c r="AG9" s="19"/>
      <c r="AH9" s="501"/>
      <c r="AI9" s="501"/>
      <c r="AJ9" s="501"/>
      <c r="AK9" s="501"/>
      <c r="AL9" s="501"/>
      <c r="AM9" s="518"/>
      <c r="AN9" s="518"/>
      <c r="AO9" s="518"/>
      <c r="AP9" s="518"/>
      <c r="AQ9" s="488"/>
      <c r="AR9" s="488"/>
      <c r="AS9" s="488"/>
      <c r="AT9" s="488"/>
    </row>
    <row r="10" spans="1:48"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row>
    <row r="11" spans="1:48" ht="14.4" thickTop="1" x14ac:dyDescent="0.25">
      <c r="B11" s="30"/>
      <c r="C11" s="31"/>
      <c r="D11" s="32"/>
      <c r="E11" s="31"/>
      <c r="F11" s="31"/>
      <c r="G11" s="31"/>
      <c r="H11" s="31"/>
      <c r="I11" s="31"/>
      <c r="J11" s="31"/>
      <c r="K11" s="31"/>
      <c r="L11" s="31"/>
      <c r="M11" s="31"/>
      <c r="N11" s="31"/>
      <c r="O11" s="31"/>
      <c r="P11" s="31"/>
      <c r="Q11" s="31"/>
      <c r="R11" s="33"/>
      <c r="S11" s="143"/>
      <c r="T11" s="327"/>
      <c r="U11" s="327"/>
      <c r="V11" s="327"/>
      <c r="W11" s="327"/>
      <c r="X11" s="327"/>
      <c r="Y11" s="327"/>
      <c r="Z11" s="327"/>
      <c r="AA11" s="327"/>
      <c r="AB11" s="327"/>
      <c r="AC11" s="327"/>
      <c r="AD11" s="327"/>
      <c r="AE11" s="327"/>
      <c r="AF11" s="327"/>
      <c r="AG11" s="332"/>
      <c r="AH11" s="752"/>
      <c r="AI11" s="753"/>
      <c r="AJ11" s="753"/>
      <c r="AK11" s="753"/>
      <c r="AL11" s="753"/>
      <c r="AM11" s="753"/>
      <c r="AN11" s="753"/>
      <c r="AO11" s="753"/>
      <c r="AP11" s="753"/>
      <c r="AQ11" s="753"/>
      <c r="AR11" s="753"/>
      <c r="AS11" s="753"/>
      <c r="AT11" s="753"/>
      <c r="AU11" s="753"/>
      <c r="AV11" s="754"/>
    </row>
    <row r="12" spans="1:48" ht="16.5" customHeight="1" x14ac:dyDescent="0.3">
      <c r="B12" s="904" t="s">
        <v>19</v>
      </c>
      <c r="C12" s="1" t="s">
        <v>2</v>
      </c>
      <c r="D12" s="755">
        <v>1.2</v>
      </c>
      <c r="E12" s="755">
        <v>0.7</v>
      </c>
      <c r="F12" s="756">
        <v>0</v>
      </c>
      <c r="G12" s="755">
        <v>1.2</v>
      </c>
      <c r="H12" s="756">
        <v>0.43998134999999999</v>
      </c>
      <c r="I12" s="756">
        <v>0</v>
      </c>
      <c r="J12" s="755">
        <v>0</v>
      </c>
      <c r="K12" s="755">
        <v>0</v>
      </c>
      <c r="L12" s="755">
        <v>0</v>
      </c>
      <c r="M12" s="756">
        <v>0.63052596000000005</v>
      </c>
      <c r="N12" s="756">
        <v>0</v>
      </c>
      <c r="O12" s="756">
        <v>0.10670965</v>
      </c>
      <c r="P12" s="756">
        <v>0</v>
      </c>
      <c r="Q12" s="756">
        <v>0</v>
      </c>
      <c r="R12" s="756">
        <v>0</v>
      </c>
      <c r="S12" s="143">
        <f>100</f>
        <v>100</v>
      </c>
      <c r="T12" s="328">
        <f>E12*100/$D12</f>
        <v>58.333333333333336</v>
      </c>
      <c r="U12" s="328">
        <f t="shared" ref="U12:AD27" si="0">F12*100/$D12</f>
        <v>0</v>
      </c>
      <c r="V12" s="328">
        <f t="shared" si="0"/>
        <v>100</v>
      </c>
      <c r="W12" s="328">
        <f t="shared" si="0"/>
        <v>36.665112499999999</v>
      </c>
      <c r="X12" s="328">
        <f t="shared" si="0"/>
        <v>0</v>
      </c>
      <c r="Y12" s="328">
        <f t="shared" si="0"/>
        <v>0</v>
      </c>
      <c r="Z12" s="328">
        <f t="shared" si="0"/>
        <v>0</v>
      </c>
      <c r="AA12" s="328">
        <f t="shared" si="0"/>
        <v>0</v>
      </c>
      <c r="AB12" s="328">
        <f t="shared" si="0"/>
        <v>52.543830000000007</v>
      </c>
      <c r="AC12" s="328">
        <f t="shared" si="0"/>
        <v>0</v>
      </c>
      <c r="AD12" s="328">
        <f t="shared" si="0"/>
        <v>8.8924708333333342</v>
      </c>
      <c r="AE12" s="328">
        <f t="shared" ref="AE12:AE24" si="1">P12*100/$D12</f>
        <v>0</v>
      </c>
      <c r="AF12" s="328">
        <f t="shared" ref="AF12:AG24" si="2">Q12*100/$D12</f>
        <v>0</v>
      </c>
      <c r="AG12" s="329">
        <f t="shared" si="2"/>
        <v>0</v>
      </c>
      <c r="AH12" s="766">
        <v>1</v>
      </c>
      <c r="AI12" s="767">
        <v>1</v>
      </c>
      <c r="AJ12" s="767">
        <v>4</v>
      </c>
      <c r="AK12" s="767">
        <v>1</v>
      </c>
      <c r="AL12" s="767">
        <v>4</v>
      </c>
      <c r="AM12" s="767">
        <v>4</v>
      </c>
      <c r="AN12" s="767">
        <v>1</v>
      </c>
      <c r="AO12" s="767">
        <v>1</v>
      </c>
      <c r="AP12" s="767">
        <v>1</v>
      </c>
      <c r="AQ12" s="767">
        <v>4</v>
      </c>
      <c r="AR12" s="767">
        <v>4</v>
      </c>
      <c r="AS12" s="767">
        <v>4</v>
      </c>
      <c r="AT12" s="767">
        <v>4</v>
      </c>
      <c r="AU12" s="767">
        <v>6</v>
      </c>
      <c r="AV12" s="769">
        <v>7</v>
      </c>
    </row>
    <row r="13" spans="1:48" ht="14.4" x14ac:dyDescent="0.3">
      <c r="B13" s="904"/>
      <c r="C13" s="1" t="s">
        <v>3</v>
      </c>
      <c r="D13" s="756">
        <v>4.7306585999999999</v>
      </c>
      <c r="E13" s="756">
        <v>3.2998047000000001</v>
      </c>
      <c r="F13" s="756">
        <v>0</v>
      </c>
      <c r="G13" s="756">
        <v>4.6646460000000003</v>
      </c>
      <c r="H13" s="756">
        <v>4.1302110000000001</v>
      </c>
      <c r="I13" s="756">
        <v>2.7635367999999998</v>
      </c>
      <c r="J13" s="756">
        <v>2.0852743999999999</v>
      </c>
      <c r="K13" s="756">
        <v>2.0798835000000002</v>
      </c>
      <c r="L13" s="756">
        <v>1.9520233</v>
      </c>
      <c r="M13" s="756">
        <v>2.8169444000000001</v>
      </c>
      <c r="N13" s="756">
        <v>4.9005770000000002</v>
      </c>
      <c r="O13" s="756">
        <v>4.2933051000000004</v>
      </c>
      <c r="P13" s="756">
        <v>6.2109543</v>
      </c>
      <c r="Q13" s="756">
        <v>7.0475320999999997</v>
      </c>
      <c r="R13" s="756">
        <v>7.8227004999999998</v>
      </c>
      <c r="S13" s="143">
        <f>100</f>
        <v>100</v>
      </c>
      <c r="T13" s="328">
        <f t="shared" ref="T13:AA57" si="3">E13*100/$D13</f>
        <v>69.753600481759563</v>
      </c>
      <c r="U13" s="328">
        <f t="shared" si="0"/>
        <v>0</v>
      </c>
      <c r="V13" s="328">
        <f t="shared" si="0"/>
        <v>98.604579074888221</v>
      </c>
      <c r="W13" s="328">
        <f t="shared" si="0"/>
        <v>87.307314884231971</v>
      </c>
      <c r="X13" s="328">
        <f t="shared" si="0"/>
        <v>58.417591157391911</v>
      </c>
      <c r="Y13" s="328">
        <f t="shared" si="0"/>
        <v>44.080001883881451</v>
      </c>
      <c r="Z13" s="328">
        <f t="shared" si="0"/>
        <v>43.966045235223703</v>
      </c>
      <c r="AA13" s="328">
        <f t="shared" si="0"/>
        <v>41.263246094317608</v>
      </c>
      <c r="AB13" s="328">
        <f t="shared" si="0"/>
        <v>59.54655869692224</v>
      </c>
      <c r="AC13" s="328">
        <f t="shared" si="0"/>
        <v>103.5918550537551</v>
      </c>
      <c r="AD13" s="328">
        <f t="shared" si="0"/>
        <v>90.754913068552455</v>
      </c>
      <c r="AE13" s="328">
        <f t="shared" si="1"/>
        <v>131.29153517863242</v>
      </c>
      <c r="AF13" s="328">
        <f t="shared" si="2"/>
        <v>148.97570710344644</v>
      </c>
      <c r="AG13" s="329">
        <f t="shared" si="2"/>
        <v>165.36176379331198</v>
      </c>
      <c r="AH13" s="766">
        <v>4</v>
      </c>
      <c r="AI13" s="767">
        <v>4</v>
      </c>
      <c r="AJ13" s="767">
        <v>4</v>
      </c>
      <c r="AK13" s="767">
        <v>4</v>
      </c>
      <c r="AL13" s="767">
        <v>4</v>
      </c>
      <c r="AM13" s="767">
        <v>4</v>
      </c>
      <c r="AN13" s="767">
        <v>4</v>
      </c>
      <c r="AO13" s="767">
        <v>4</v>
      </c>
      <c r="AP13" s="767">
        <v>4</v>
      </c>
      <c r="AQ13" s="767">
        <v>4</v>
      </c>
      <c r="AR13" s="767">
        <v>4</v>
      </c>
      <c r="AS13" s="767">
        <v>4</v>
      </c>
      <c r="AT13" s="767">
        <v>4</v>
      </c>
      <c r="AU13" s="767">
        <v>6</v>
      </c>
      <c r="AV13" s="769">
        <v>7</v>
      </c>
    </row>
    <row r="14" spans="1:48" ht="14.4" x14ac:dyDescent="0.3">
      <c r="B14" s="904"/>
      <c r="C14" s="1" t="s">
        <v>4</v>
      </c>
      <c r="D14" s="755">
        <v>53.2</v>
      </c>
      <c r="E14" s="755">
        <v>23.3</v>
      </c>
      <c r="F14" s="755">
        <v>23.4</v>
      </c>
      <c r="G14" s="756">
        <v>28.744855999999999</v>
      </c>
      <c r="H14" s="756">
        <v>34.029699000000001</v>
      </c>
      <c r="I14" s="755">
        <v>28.2</v>
      </c>
      <c r="J14" s="756">
        <v>29.143872000000002</v>
      </c>
      <c r="K14" s="756">
        <v>27.594194000000002</v>
      </c>
      <c r="L14" s="756">
        <v>24.178308000000001</v>
      </c>
      <c r="M14" s="756">
        <v>33.711590999999999</v>
      </c>
      <c r="N14" s="755">
        <v>19.899999999999999</v>
      </c>
      <c r="O14" s="755">
        <v>25.2</v>
      </c>
      <c r="P14" s="756">
        <v>27.469854999999999</v>
      </c>
      <c r="Q14" s="756">
        <v>30.157523999999999</v>
      </c>
      <c r="R14" s="756">
        <v>32.604927000000004</v>
      </c>
      <c r="S14" s="143">
        <f>100</f>
        <v>100</v>
      </c>
      <c r="T14" s="328">
        <f t="shared" si="3"/>
        <v>43.796992481203006</v>
      </c>
      <c r="U14" s="328">
        <f t="shared" si="0"/>
        <v>43.984962406015036</v>
      </c>
      <c r="V14" s="328">
        <f t="shared" si="0"/>
        <v>54.031684210526315</v>
      </c>
      <c r="W14" s="328">
        <f t="shared" si="0"/>
        <v>63.965599624060147</v>
      </c>
      <c r="X14" s="328">
        <f t="shared" si="0"/>
        <v>53.007518796992478</v>
      </c>
      <c r="Y14" s="328">
        <f t="shared" si="0"/>
        <v>54.781714285714287</v>
      </c>
      <c r="Z14" s="328">
        <f t="shared" si="0"/>
        <v>51.868785714285714</v>
      </c>
      <c r="AA14" s="328">
        <f t="shared" si="0"/>
        <v>45.447947368421055</v>
      </c>
      <c r="AB14" s="328">
        <f t="shared" si="0"/>
        <v>63.367652255639094</v>
      </c>
      <c r="AC14" s="328">
        <f t="shared" si="0"/>
        <v>37.406015037593981</v>
      </c>
      <c r="AD14" s="328">
        <f t="shared" si="0"/>
        <v>47.368421052631575</v>
      </c>
      <c r="AE14" s="328">
        <f t="shared" si="1"/>
        <v>51.635065789473678</v>
      </c>
      <c r="AF14" s="328">
        <f t="shared" si="2"/>
        <v>56.687075187969917</v>
      </c>
      <c r="AG14" s="329">
        <f t="shared" si="2"/>
        <v>61.287456766917295</v>
      </c>
      <c r="AH14" s="766">
        <v>1</v>
      </c>
      <c r="AI14" s="767">
        <v>1</v>
      </c>
      <c r="AJ14" s="767">
        <v>1</v>
      </c>
      <c r="AK14" s="767">
        <v>4</v>
      </c>
      <c r="AL14" s="767">
        <v>4</v>
      </c>
      <c r="AM14" s="767">
        <v>1</v>
      </c>
      <c r="AN14" s="767">
        <v>4</v>
      </c>
      <c r="AO14" s="767">
        <v>4</v>
      </c>
      <c r="AP14" s="767">
        <v>4</v>
      </c>
      <c r="AQ14" s="767">
        <v>4</v>
      </c>
      <c r="AR14" s="767">
        <v>1</v>
      </c>
      <c r="AS14" s="767">
        <v>1</v>
      </c>
      <c r="AT14" s="767">
        <v>4</v>
      </c>
      <c r="AU14" s="767">
        <v>6</v>
      </c>
      <c r="AV14" s="769">
        <v>7</v>
      </c>
    </row>
    <row r="15" spans="1:48" ht="14.4" x14ac:dyDescent="0.3">
      <c r="B15" s="904"/>
      <c r="C15" s="1" t="s">
        <v>5</v>
      </c>
      <c r="D15" s="756">
        <v>5569.2691999999997</v>
      </c>
      <c r="E15" s="755">
        <v>4171.2</v>
      </c>
      <c r="F15" s="755">
        <v>4443.1000000000004</v>
      </c>
      <c r="G15" s="756">
        <v>5059.8906999999999</v>
      </c>
      <c r="H15" s="755">
        <v>4842.3</v>
      </c>
      <c r="I15" s="755">
        <v>4187.8999999999996</v>
      </c>
      <c r="J15" s="756">
        <v>4273.3558999999996</v>
      </c>
      <c r="K15" s="756">
        <v>4077.9261000000001</v>
      </c>
      <c r="L15" s="756">
        <v>3517.2222999999999</v>
      </c>
      <c r="M15" s="756">
        <v>5059.7407000000003</v>
      </c>
      <c r="N15" s="756">
        <v>4328.3879999999999</v>
      </c>
      <c r="O15" s="755">
        <v>3579.4</v>
      </c>
      <c r="P15" s="756">
        <v>4254.0056000000004</v>
      </c>
      <c r="Q15" s="756">
        <v>4944.4877999999999</v>
      </c>
      <c r="R15" s="756">
        <v>5358.3163999999997</v>
      </c>
      <c r="S15" s="143">
        <f>100</f>
        <v>100</v>
      </c>
      <c r="T15" s="328">
        <f t="shared" si="3"/>
        <v>74.896720740308268</v>
      </c>
      <c r="U15" s="328">
        <f t="shared" si="0"/>
        <v>79.778869371227387</v>
      </c>
      <c r="V15" s="328">
        <f t="shared" si="0"/>
        <v>90.853764080931839</v>
      </c>
      <c r="W15" s="328">
        <f t="shared" si="0"/>
        <v>86.946775709818453</v>
      </c>
      <c r="X15" s="328">
        <f t="shared" si="0"/>
        <v>75.196580549562938</v>
      </c>
      <c r="Y15" s="328">
        <f t="shared" si="0"/>
        <v>76.730999104873575</v>
      </c>
      <c r="Z15" s="328">
        <f t="shared" si="0"/>
        <v>73.221924700641154</v>
      </c>
      <c r="AA15" s="328">
        <f t="shared" si="0"/>
        <v>63.154108262534699</v>
      </c>
      <c r="AB15" s="328">
        <f t="shared" si="0"/>
        <v>90.851070729351719</v>
      </c>
      <c r="AC15" s="328">
        <f t="shared" si="0"/>
        <v>77.719137728160092</v>
      </c>
      <c r="AD15" s="328">
        <f t="shared" si="0"/>
        <v>64.27055097282782</v>
      </c>
      <c r="AE15" s="328">
        <f t="shared" si="1"/>
        <v>76.383551364333414</v>
      </c>
      <c r="AF15" s="328">
        <f t="shared" si="2"/>
        <v>88.781626860486469</v>
      </c>
      <c r="AG15" s="329">
        <f t="shared" si="2"/>
        <v>96.212199618578325</v>
      </c>
      <c r="AH15" s="766">
        <v>4</v>
      </c>
      <c r="AI15" s="767">
        <v>1</v>
      </c>
      <c r="AJ15" s="767">
        <v>1</v>
      </c>
      <c r="AK15" s="767">
        <v>4</v>
      </c>
      <c r="AL15" s="767">
        <v>1</v>
      </c>
      <c r="AM15" s="767">
        <v>1</v>
      </c>
      <c r="AN15" s="767">
        <v>4</v>
      </c>
      <c r="AO15" s="767">
        <v>4</v>
      </c>
      <c r="AP15" s="767">
        <v>4</v>
      </c>
      <c r="AQ15" s="767">
        <v>4</v>
      </c>
      <c r="AR15" s="767">
        <v>4</v>
      </c>
      <c r="AS15" s="767">
        <v>1</v>
      </c>
      <c r="AT15" s="767">
        <v>4</v>
      </c>
      <c r="AU15" s="767">
        <v>6</v>
      </c>
      <c r="AV15" s="769">
        <v>7</v>
      </c>
    </row>
    <row r="16" spans="1:48" ht="14.4" x14ac:dyDescent="0.3">
      <c r="B16" s="904"/>
      <c r="C16" s="1" t="s">
        <v>6</v>
      </c>
      <c r="D16" s="755">
        <v>5628.3998585999998</v>
      </c>
      <c r="E16" s="755">
        <v>4198.4998046999999</v>
      </c>
      <c r="F16" s="755">
        <v>4466.5</v>
      </c>
      <c r="G16" s="755">
        <v>5094.5002020000002</v>
      </c>
      <c r="H16" s="755">
        <v>4880.89989135</v>
      </c>
      <c r="I16" s="755">
        <v>4218.8635367999996</v>
      </c>
      <c r="J16" s="756">
        <v>4304.5850463999996</v>
      </c>
      <c r="K16" s="755">
        <v>4107.6001775000004</v>
      </c>
      <c r="L16" s="756">
        <v>3543.3526312999998</v>
      </c>
      <c r="M16" s="755">
        <v>5096.8997613600004</v>
      </c>
      <c r="N16" s="755">
        <v>4353.1885769999999</v>
      </c>
      <c r="O16" s="755">
        <v>3609.00001475</v>
      </c>
      <c r="P16" s="756">
        <v>4287.6864093000004</v>
      </c>
      <c r="Q16" s="756">
        <v>4981.6928560999995</v>
      </c>
      <c r="R16" s="756">
        <v>5398.7440274999999</v>
      </c>
      <c r="S16" s="143">
        <f>100</f>
        <v>100</v>
      </c>
      <c r="T16" s="328">
        <f t="shared" si="3"/>
        <v>74.594909924262723</v>
      </c>
      <c r="U16" s="328">
        <f t="shared" si="0"/>
        <v>79.356479855910436</v>
      </c>
      <c r="V16" s="328">
        <f t="shared" si="0"/>
        <v>90.5141839596876</v>
      </c>
      <c r="W16" s="328">
        <f t="shared" si="0"/>
        <v>86.719138902190011</v>
      </c>
      <c r="X16" s="328">
        <f t="shared" si="0"/>
        <v>74.956713147409417</v>
      </c>
      <c r="Y16" s="328">
        <f t="shared" si="0"/>
        <v>76.479730554728491</v>
      </c>
      <c r="Z16" s="328">
        <f t="shared" si="0"/>
        <v>72.979892699409589</v>
      </c>
      <c r="AA16" s="328">
        <f t="shared" si="0"/>
        <v>62.954884519902755</v>
      </c>
      <c r="AB16" s="328">
        <f t="shared" si="0"/>
        <v>90.556817024506785</v>
      </c>
      <c r="AC16" s="328">
        <f t="shared" si="0"/>
        <v>77.343271380203717</v>
      </c>
      <c r="AD16" s="328">
        <f t="shared" si="0"/>
        <v>64.121244144293925</v>
      </c>
      <c r="AE16" s="328">
        <f t="shared" si="1"/>
        <v>76.179491809711507</v>
      </c>
      <c r="AF16" s="328">
        <f t="shared" si="2"/>
        <v>88.509931441493904</v>
      </c>
      <c r="AG16" s="329">
        <f t="shared" si="2"/>
        <v>95.919695883918166</v>
      </c>
      <c r="AH16" s="766">
        <v>1</v>
      </c>
      <c r="AI16" s="767">
        <v>1</v>
      </c>
      <c r="AJ16" s="767">
        <v>1</v>
      </c>
      <c r="AK16" s="767">
        <v>1</v>
      </c>
      <c r="AL16" s="767">
        <v>1</v>
      </c>
      <c r="AM16" s="767">
        <v>1</v>
      </c>
      <c r="AN16" s="767">
        <v>4</v>
      </c>
      <c r="AO16" s="767">
        <v>1</v>
      </c>
      <c r="AP16" s="767">
        <v>4</v>
      </c>
      <c r="AQ16" s="767">
        <v>1</v>
      </c>
      <c r="AR16" s="767">
        <v>1</v>
      </c>
      <c r="AS16" s="767">
        <v>1</v>
      </c>
      <c r="AT16" s="767">
        <v>4</v>
      </c>
      <c r="AU16" s="767">
        <v>6</v>
      </c>
      <c r="AV16" s="769">
        <v>7</v>
      </c>
    </row>
    <row r="17" spans="2:48" ht="14.4" x14ac:dyDescent="0.3">
      <c r="B17" s="905"/>
      <c r="C17" s="8" t="s">
        <v>7</v>
      </c>
      <c r="D17" s="565">
        <v>59.130658600000004</v>
      </c>
      <c r="E17" s="565">
        <v>27.299804700000003</v>
      </c>
      <c r="F17" s="565">
        <v>23.4</v>
      </c>
      <c r="G17" s="565">
        <v>34.609501999999999</v>
      </c>
      <c r="H17" s="565">
        <v>38.59989135</v>
      </c>
      <c r="I17" s="565">
        <v>30.9635368</v>
      </c>
      <c r="J17" s="565">
        <v>31.229146400000001</v>
      </c>
      <c r="K17" s="565">
        <v>29.674077500000003</v>
      </c>
      <c r="L17" s="565">
        <v>26.130331300000002</v>
      </c>
      <c r="M17" s="565">
        <v>37.159061359999995</v>
      </c>
      <c r="N17" s="565">
        <v>24.800576999999997</v>
      </c>
      <c r="O17" s="565">
        <v>29.60001475</v>
      </c>
      <c r="P17" s="565">
        <v>33.6808093</v>
      </c>
      <c r="Q17" s="565">
        <v>37.2050561</v>
      </c>
      <c r="R17" s="565">
        <v>40.4276275</v>
      </c>
      <c r="S17" s="143">
        <f>100</f>
        <v>100</v>
      </c>
      <c r="T17" s="328">
        <f t="shared" si="3"/>
        <v>46.16861260530591</v>
      </c>
      <c r="U17" s="328">
        <f t="shared" si="0"/>
        <v>39.573379620703221</v>
      </c>
      <c r="V17" s="328">
        <f t="shared" si="0"/>
        <v>58.530553894422539</v>
      </c>
      <c r="W17" s="328">
        <f t="shared" si="0"/>
        <v>65.278980927839683</v>
      </c>
      <c r="X17" s="328">
        <f t="shared" si="0"/>
        <v>52.364606674615999</v>
      </c>
      <c r="Y17" s="328">
        <f t="shared" si="0"/>
        <v>52.813797680244335</v>
      </c>
      <c r="Z17" s="328">
        <f t="shared" si="0"/>
        <v>50.183911700925989</v>
      </c>
      <c r="AA17" s="328">
        <f t="shared" si="0"/>
        <v>44.190834194429215</v>
      </c>
      <c r="AB17" s="328">
        <f t="shared" si="0"/>
        <v>62.842292373858314</v>
      </c>
      <c r="AC17" s="328">
        <f t="shared" si="0"/>
        <v>41.941993522798334</v>
      </c>
      <c r="AD17" s="328">
        <f t="shared" si="0"/>
        <v>50.05865899487884</v>
      </c>
      <c r="AE17" s="328">
        <f t="shared" si="1"/>
        <v>56.959976596641525</v>
      </c>
      <c r="AF17" s="328">
        <f t="shared" si="2"/>
        <v>62.920077301489755</v>
      </c>
      <c r="AG17" s="329">
        <f t="shared" si="2"/>
        <v>68.369993599225694</v>
      </c>
      <c r="AH17" s="770"/>
      <c r="AI17" s="771"/>
      <c r="AJ17" s="771"/>
      <c r="AK17" s="771"/>
      <c r="AL17" s="771"/>
      <c r="AM17" s="771"/>
      <c r="AN17" s="771"/>
      <c r="AO17" s="771"/>
      <c r="AP17" s="771"/>
      <c r="AQ17" s="771"/>
      <c r="AR17" s="771"/>
      <c r="AS17" s="771"/>
      <c r="AT17" s="771"/>
      <c r="AU17" s="771"/>
      <c r="AV17" s="772"/>
    </row>
    <row r="18" spans="2:48" ht="15" customHeight="1" x14ac:dyDescent="0.3">
      <c r="B18" s="904" t="s">
        <v>20</v>
      </c>
      <c r="C18" s="1" t="s">
        <v>2</v>
      </c>
      <c r="D18" s="756">
        <v>1.8000001000000001</v>
      </c>
      <c r="E18" s="756">
        <v>0.89473678000000001</v>
      </c>
      <c r="F18" s="756">
        <v>0</v>
      </c>
      <c r="G18" s="756">
        <v>0.77900000000000003</v>
      </c>
      <c r="H18" s="756">
        <v>2.145</v>
      </c>
      <c r="I18" s="756">
        <v>0.76136384000000001</v>
      </c>
      <c r="J18" s="755">
        <v>4.3</v>
      </c>
      <c r="K18" s="755">
        <v>0</v>
      </c>
      <c r="L18" s="756">
        <v>0.11689221</v>
      </c>
      <c r="M18" s="756">
        <v>0.12339319</v>
      </c>
      <c r="N18" s="756">
        <v>0</v>
      </c>
      <c r="O18" s="756">
        <v>0.14116421000000001</v>
      </c>
      <c r="P18" s="756">
        <v>0</v>
      </c>
      <c r="Q18" s="756">
        <v>0</v>
      </c>
      <c r="R18" s="756">
        <v>0</v>
      </c>
      <c r="S18" s="143">
        <f>100</f>
        <v>100</v>
      </c>
      <c r="T18" s="328">
        <f t="shared" si="3"/>
        <v>49.707596127355771</v>
      </c>
      <c r="U18" s="328">
        <f t="shared" si="0"/>
        <v>0</v>
      </c>
      <c r="V18" s="328">
        <f t="shared" si="0"/>
        <v>43.277775373456926</v>
      </c>
      <c r="W18" s="328">
        <f t="shared" si="0"/>
        <v>119.16666004629666</v>
      </c>
      <c r="X18" s="328">
        <f t="shared" si="0"/>
        <v>42.297988761222847</v>
      </c>
      <c r="Y18" s="328">
        <f t="shared" si="0"/>
        <v>238.88887561728467</v>
      </c>
      <c r="Z18" s="328">
        <f t="shared" si="0"/>
        <v>0</v>
      </c>
      <c r="AA18" s="328">
        <f t="shared" si="0"/>
        <v>6.49401130588826</v>
      </c>
      <c r="AB18" s="328">
        <f t="shared" si="0"/>
        <v>6.8551768413790635</v>
      </c>
      <c r="AC18" s="328">
        <f t="shared" si="0"/>
        <v>0</v>
      </c>
      <c r="AD18" s="328">
        <f t="shared" si="0"/>
        <v>7.8424556754191288</v>
      </c>
      <c r="AE18" s="328">
        <f t="shared" si="1"/>
        <v>0</v>
      </c>
      <c r="AF18" s="328">
        <f t="shared" si="2"/>
        <v>0</v>
      </c>
      <c r="AG18" s="329">
        <f t="shared" si="2"/>
        <v>0</v>
      </c>
      <c r="AH18" s="766">
        <v>4</v>
      </c>
      <c r="AI18" s="767">
        <v>4</v>
      </c>
      <c r="AJ18" s="767">
        <v>4</v>
      </c>
      <c r="AK18" s="767">
        <v>4</v>
      </c>
      <c r="AL18" s="767">
        <v>4</v>
      </c>
      <c r="AM18" s="767">
        <v>4</v>
      </c>
      <c r="AN18" s="767">
        <v>1</v>
      </c>
      <c r="AO18" s="767">
        <v>1</v>
      </c>
      <c r="AP18" s="767">
        <v>4</v>
      </c>
      <c r="AQ18" s="767">
        <v>4</v>
      </c>
      <c r="AR18" s="767">
        <v>4</v>
      </c>
      <c r="AS18" s="767">
        <v>4</v>
      </c>
      <c r="AT18" s="767">
        <v>4</v>
      </c>
      <c r="AU18" s="767">
        <v>6</v>
      </c>
      <c r="AV18" s="769">
        <v>7</v>
      </c>
    </row>
    <row r="19" spans="2:48" ht="14.4" x14ac:dyDescent="0.3">
      <c r="B19" s="904"/>
      <c r="C19" s="1" t="s">
        <v>3</v>
      </c>
      <c r="D19" s="755">
        <v>0</v>
      </c>
      <c r="E19" s="755">
        <v>0</v>
      </c>
      <c r="F19" s="756">
        <v>7.8117006</v>
      </c>
      <c r="G19" s="756">
        <v>9.4960000000000004</v>
      </c>
      <c r="H19" s="756">
        <v>7.9740000000000002</v>
      </c>
      <c r="I19" s="755">
        <v>0</v>
      </c>
      <c r="J19" s="756">
        <v>0</v>
      </c>
      <c r="K19" s="756">
        <v>4.8986688999999997</v>
      </c>
      <c r="L19" s="756">
        <v>2.0168202000000002</v>
      </c>
      <c r="M19" s="756">
        <v>2.5257127000000001</v>
      </c>
      <c r="N19" s="755">
        <v>0</v>
      </c>
      <c r="O19" s="756">
        <v>0</v>
      </c>
      <c r="P19" s="756">
        <v>0</v>
      </c>
      <c r="Q19" s="756">
        <v>0</v>
      </c>
      <c r="R19" s="756">
        <v>0</v>
      </c>
      <c r="S19" s="143">
        <f>100</f>
        <v>100</v>
      </c>
      <c r="T19" s="328" t="e">
        <f t="shared" si="3"/>
        <v>#DIV/0!</v>
      </c>
      <c r="U19" s="328" t="e">
        <f t="shared" si="0"/>
        <v>#DIV/0!</v>
      </c>
      <c r="V19" s="328" t="e">
        <f t="shared" si="0"/>
        <v>#DIV/0!</v>
      </c>
      <c r="W19" s="328" t="e">
        <f t="shared" si="0"/>
        <v>#DIV/0!</v>
      </c>
      <c r="X19" s="328" t="e">
        <f t="shared" si="0"/>
        <v>#DIV/0!</v>
      </c>
      <c r="Y19" s="328" t="e">
        <f t="shared" si="0"/>
        <v>#DIV/0!</v>
      </c>
      <c r="Z19" s="328" t="e">
        <f t="shared" si="0"/>
        <v>#DIV/0!</v>
      </c>
      <c r="AA19" s="328" t="e">
        <f t="shared" si="0"/>
        <v>#DIV/0!</v>
      </c>
      <c r="AB19" s="328" t="e">
        <f t="shared" si="0"/>
        <v>#DIV/0!</v>
      </c>
      <c r="AC19" s="328" t="e">
        <f t="shared" si="0"/>
        <v>#DIV/0!</v>
      </c>
      <c r="AD19" s="328" t="e">
        <f t="shared" si="0"/>
        <v>#DIV/0!</v>
      </c>
      <c r="AE19" s="328" t="e">
        <f t="shared" si="1"/>
        <v>#DIV/0!</v>
      </c>
      <c r="AF19" s="328" t="e">
        <f t="shared" si="2"/>
        <v>#DIV/0!</v>
      </c>
      <c r="AG19" s="329" t="e">
        <f t="shared" si="2"/>
        <v>#DIV/0!</v>
      </c>
      <c r="AH19" s="766">
        <v>1</v>
      </c>
      <c r="AI19" s="767">
        <v>1</v>
      </c>
      <c r="AJ19" s="767">
        <v>4</v>
      </c>
      <c r="AK19" s="767">
        <v>4</v>
      </c>
      <c r="AL19" s="767">
        <v>4</v>
      </c>
      <c r="AM19" s="767">
        <v>1</v>
      </c>
      <c r="AN19" s="767">
        <v>4</v>
      </c>
      <c r="AO19" s="767">
        <v>4</v>
      </c>
      <c r="AP19" s="767">
        <v>4</v>
      </c>
      <c r="AQ19" s="767">
        <v>4</v>
      </c>
      <c r="AR19" s="767">
        <v>1</v>
      </c>
      <c r="AS19" s="767">
        <v>4</v>
      </c>
      <c r="AT19" s="767">
        <v>4</v>
      </c>
      <c r="AU19" s="767">
        <v>6</v>
      </c>
      <c r="AV19" s="769">
        <v>7</v>
      </c>
    </row>
    <row r="20" spans="2:48" ht="14.4" x14ac:dyDescent="0.3">
      <c r="B20" s="904"/>
      <c r="C20" s="1" t="s">
        <v>4</v>
      </c>
      <c r="D20" s="755">
        <v>0</v>
      </c>
      <c r="E20" s="755">
        <v>0</v>
      </c>
      <c r="F20" s="755">
        <v>0</v>
      </c>
      <c r="G20" s="755">
        <v>0</v>
      </c>
      <c r="H20" s="755">
        <v>0</v>
      </c>
      <c r="I20" s="756">
        <v>0</v>
      </c>
      <c r="J20" s="756">
        <v>0</v>
      </c>
      <c r="K20" s="756">
        <v>0</v>
      </c>
      <c r="L20" s="756">
        <v>0</v>
      </c>
      <c r="M20" s="756">
        <v>0</v>
      </c>
      <c r="N20" s="755">
        <v>0</v>
      </c>
      <c r="O20" s="755">
        <v>0</v>
      </c>
      <c r="P20" s="756">
        <v>0</v>
      </c>
      <c r="Q20" s="756">
        <v>0</v>
      </c>
      <c r="R20" s="756">
        <v>0</v>
      </c>
      <c r="S20" s="143">
        <f>100</f>
        <v>100</v>
      </c>
      <c r="T20" s="328" t="e">
        <f t="shared" si="3"/>
        <v>#DIV/0!</v>
      </c>
      <c r="U20" s="328" t="e">
        <f t="shared" si="0"/>
        <v>#DIV/0!</v>
      </c>
      <c r="V20" s="328" t="e">
        <f t="shared" si="0"/>
        <v>#DIV/0!</v>
      </c>
      <c r="W20" s="328" t="e">
        <f t="shared" si="0"/>
        <v>#DIV/0!</v>
      </c>
      <c r="X20" s="328" t="e">
        <f t="shared" si="0"/>
        <v>#DIV/0!</v>
      </c>
      <c r="Y20" s="328" t="e">
        <f t="shared" si="0"/>
        <v>#DIV/0!</v>
      </c>
      <c r="Z20" s="328" t="e">
        <f t="shared" si="0"/>
        <v>#DIV/0!</v>
      </c>
      <c r="AA20" s="328" t="e">
        <f t="shared" si="0"/>
        <v>#DIV/0!</v>
      </c>
      <c r="AB20" s="328" t="e">
        <f t="shared" si="0"/>
        <v>#DIV/0!</v>
      </c>
      <c r="AC20" s="328" t="e">
        <f t="shared" si="0"/>
        <v>#DIV/0!</v>
      </c>
      <c r="AD20" s="328" t="e">
        <f t="shared" si="0"/>
        <v>#DIV/0!</v>
      </c>
      <c r="AE20" s="328" t="e">
        <f t="shared" si="1"/>
        <v>#DIV/0!</v>
      </c>
      <c r="AF20" s="328" t="e">
        <f t="shared" si="2"/>
        <v>#DIV/0!</v>
      </c>
      <c r="AG20" s="329" t="e">
        <f t="shared" si="2"/>
        <v>#DIV/0!</v>
      </c>
      <c r="AH20" s="766">
        <v>1</v>
      </c>
      <c r="AI20" s="767">
        <v>1</v>
      </c>
      <c r="AJ20" s="767">
        <v>1</v>
      </c>
      <c r="AK20" s="767">
        <v>1</v>
      </c>
      <c r="AL20" s="767">
        <v>1</v>
      </c>
      <c r="AM20" s="767">
        <v>4</v>
      </c>
      <c r="AN20" s="767">
        <v>4</v>
      </c>
      <c r="AO20" s="767">
        <v>4</v>
      </c>
      <c r="AP20" s="767">
        <v>4</v>
      </c>
      <c r="AQ20" s="767">
        <v>4</v>
      </c>
      <c r="AR20" s="767">
        <v>1</v>
      </c>
      <c r="AS20" s="767">
        <v>1</v>
      </c>
      <c r="AT20" s="767">
        <v>4</v>
      </c>
      <c r="AU20" s="767">
        <v>6</v>
      </c>
      <c r="AV20" s="769">
        <v>7</v>
      </c>
    </row>
    <row r="21" spans="2:48" ht="14.4" x14ac:dyDescent="0.3">
      <c r="B21" s="904"/>
      <c r="C21" s="1" t="s">
        <v>5</v>
      </c>
      <c r="D21" s="756">
        <v>505.56664999999998</v>
      </c>
      <c r="E21" s="756">
        <v>431.28640000000001</v>
      </c>
      <c r="F21" s="756">
        <v>954.93691000000001</v>
      </c>
      <c r="G21" s="756">
        <v>1097.7729999999999</v>
      </c>
      <c r="H21" s="756">
        <v>981.529</v>
      </c>
      <c r="I21" s="756">
        <v>319.61523</v>
      </c>
      <c r="J21" s="756">
        <v>98.653940000000006</v>
      </c>
      <c r="K21" s="756">
        <v>120.69578</v>
      </c>
      <c r="L21" s="756">
        <v>45.666288000000002</v>
      </c>
      <c r="M21" s="756">
        <v>57.009554999999999</v>
      </c>
      <c r="N21" s="756">
        <v>51.033836999999998</v>
      </c>
      <c r="O21" s="756">
        <v>52.758836000000002</v>
      </c>
      <c r="P21" s="756">
        <v>54.073259</v>
      </c>
      <c r="Q21" s="756">
        <v>62.850071</v>
      </c>
      <c r="R21" s="756">
        <v>68.108452</v>
      </c>
      <c r="S21" s="143">
        <f>100</f>
        <v>100</v>
      </c>
      <c r="T21" s="328">
        <f t="shared" si="3"/>
        <v>85.307525723858561</v>
      </c>
      <c r="U21" s="328">
        <f t="shared" si="0"/>
        <v>188.88447448026884</v>
      </c>
      <c r="V21" s="328">
        <f t="shared" si="0"/>
        <v>217.13714700129051</v>
      </c>
      <c r="W21" s="328">
        <f t="shared" si="0"/>
        <v>194.14433289854068</v>
      </c>
      <c r="X21" s="328">
        <f t="shared" si="0"/>
        <v>63.219207596070667</v>
      </c>
      <c r="Y21" s="328">
        <f t="shared" si="0"/>
        <v>19.513537928184149</v>
      </c>
      <c r="Z21" s="328">
        <f t="shared" si="0"/>
        <v>23.873366647107755</v>
      </c>
      <c r="AA21" s="328">
        <f t="shared" si="0"/>
        <v>9.032693908904001</v>
      </c>
      <c r="AB21" s="328">
        <f t="shared" si="0"/>
        <v>11.276367814214012</v>
      </c>
      <c r="AC21" s="328">
        <f t="shared" si="0"/>
        <v>10.094383599076401</v>
      </c>
      <c r="AD21" s="328">
        <f t="shared" si="0"/>
        <v>10.435584704805985</v>
      </c>
      <c r="AE21" s="328">
        <f t="shared" si="1"/>
        <v>10.69557475755175</v>
      </c>
      <c r="AF21" s="328">
        <f t="shared" si="2"/>
        <v>12.431609363473639</v>
      </c>
      <c r="AG21" s="329">
        <f t="shared" si="2"/>
        <v>13.471705857180256</v>
      </c>
      <c r="AH21" s="766">
        <v>4</v>
      </c>
      <c r="AI21" s="767">
        <v>4</v>
      </c>
      <c r="AJ21" s="767">
        <v>4</v>
      </c>
      <c r="AK21" s="767">
        <v>4</v>
      </c>
      <c r="AL21" s="767">
        <v>4</v>
      </c>
      <c r="AM21" s="767">
        <v>4</v>
      </c>
      <c r="AN21" s="767">
        <v>4</v>
      </c>
      <c r="AO21" s="767">
        <v>4</v>
      </c>
      <c r="AP21" s="767">
        <v>4</v>
      </c>
      <c r="AQ21" s="767">
        <v>4</v>
      </c>
      <c r="AR21" s="767">
        <v>4</v>
      </c>
      <c r="AS21" s="767">
        <v>4</v>
      </c>
      <c r="AT21" s="767">
        <v>4</v>
      </c>
      <c r="AU21" s="767">
        <v>6</v>
      </c>
      <c r="AV21" s="769">
        <v>7</v>
      </c>
    </row>
    <row r="22" spans="2:48" ht="14.4" x14ac:dyDescent="0.3">
      <c r="B22" s="904"/>
      <c r="C22" s="1" t="s">
        <v>6</v>
      </c>
      <c r="D22" s="756">
        <v>507.36665009999996</v>
      </c>
      <c r="E22" s="756">
        <v>432.18113678000003</v>
      </c>
      <c r="F22" s="756">
        <v>962.74861060000001</v>
      </c>
      <c r="G22" s="756">
        <v>1108.048</v>
      </c>
      <c r="H22" s="756">
        <v>991.64800000000002</v>
      </c>
      <c r="I22" s="756">
        <v>320.37659384</v>
      </c>
      <c r="J22" s="755">
        <v>102.95394</v>
      </c>
      <c r="K22" s="756">
        <v>125.5944489</v>
      </c>
      <c r="L22" s="755">
        <v>47.800000410000003</v>
      </c>
      <c r="M22" s="756">
        <v>59.65866089</v>
      </c>
      <c r="N22" s="756">
        <v>51.033836999999998</v>
      </c>
      <c r="O22" s="755">
        <v>52.900000210000002</v>
      </c>
      <c r="P22" s="756">
        <v>54.073259</v>
      </c>
      <c r="Q22" s="756">
        <v>62.850071</v>
      </c>
      <c r="R22" s="756">
        <v>68.108452</v>
      </c>
      <c r="S22" s="143">
        <f>100</f>
        <v>100</v>
      </c>
      <c r="T22" s="328">
        <f t="shared" si="3"/>
        <v>85.181226770584715</v>
      </c>
      <c r="U22" s="328">
        <f t="shared" si="0"/>
        <v>189.75401919110095</v>
      </c>
      <c r="V22" s="328">
        <f t="shared" si="0"/>
        <v>218.39196560940854</v>
      </c>
      <c r="W22" s="328">
        <f t="shared" si="0"/>
        <v>195.44997681746526</v>
      </c>
      <c r="X22" s="328">
        <f t="shared" si="0"/>
        <v>63.144984751531268</v>
      </c>
      <c r="Y22" s="328">
        <f t="shared" si="0"/>
        <v>20.291822487683845</v>
      </c>
      <c r="Z22" s="328">
        <f t="shared" si="0"/>
        <v>24.754179029158863</v>
      </c>
      <c r="AA22" s="328">
        <f t="shared" si="0"/>
        <v>9.4211947909029519</v>
      </c>
      <c r="AB22" s="328">
        <f t="shared" si="0"/>
        <v>11.758490803099004</v>
      </c>
      <c r="AC22" s="328">
        <f t="shared" si="0"/>
        <v>10.058571447284017</v>
      </c>
      <c r="AD22" s="328">
        <f t="shared" si="0"/>
        <v>10.426384982058559</v>
      </c>
      <c r="AE22" s="328">
        <f t="shared" si="1"/>
        <v>10.65762974159661</v>
      </c>
      <c r="AF22" s="328">
        <f t="shared" si="2"/>
        <v>12.38750536473229</v>
      </c>
      <c r="AG22" s="329">
        <f t="shared" si="2"/>
        <v>13.423911876465686</v>
      </c>
      <c r="AH22" s="766">
        <v>4</v>
      </c>
      <c r="AI22" s="767">
        <v>4</v>
      </c>
      <c r="AJ22" s="767">
        <v>4</v>
      </c>
      <c r="AK22" s="767">
        <v>4</v>
      </c>
      <c r="AL22" s="767">
        <v>4</v>
      </c>
      <c r="AM22" s="767">
        <v>4</v>
      </c>
      <c r="AN22" s="767">
        <v>1</v>
      </c>
      <c r="AO22" s="767">
        <v>4</v>
      </c>
      <c r="AP22" s="767">
        <v>1</v>
      </c>
      <c r="AQ22" s="767">
        <v>4</v>
      </c>
      <c r="AR22" s="767">
        <v>4</v>
      </c>
      <c r="AS22" s="767">
        <v>1</v>
      </c>
      <c r="AT22" s="767">
        <v>4</v>
      </c>
      <c r="AU22" s="767">
        <v>6</v>
      </c>
      <c r="AV22" s="769">
        <v>7</v>
      </c>
    </row>
    <row r="23" spans="2:48" ht="14.4" x14ac:dyDescent="0.3">
      <c r="B23" s="905"/>
      <c r="C23" s="8" t="s">
        <v>7</v>
      </c>
      <c r="D23" s="565">
        <v>1.8000001000000001</v>
      </c>
      <c r="E23" s="565">
        <v>0.89473678000000001</v>
      </c>
      <c r="F23" s="565">
        <v>7.8117006</v>
      </c>
      <c r="G23" s="565">
        <v>10.275</v>
      </c>
      <c r="H23" s="565">
        <v>10.119</v>
      </c>
      <c r="I23" s="565">
        <v>0.76136384000000001</v>
      </c>
      <c r="J23" s="565">
        <v>4.3</v>
      </c>
      <c r="K23" s="565">
        <v>4.8986688999999997</v>
      </c>
      <c r="L23" s="565">
        <v>2.1337124100000002</v>
      </c>
      <c r="M23" s="565">
        <v>2.64910589</v>
      </c>
      <c r="N23" s="565">
        <v>0</v>
      </c>
      <c r="O23" s="565">
        <v>0.14116421000000001</v>
      </c>
      <c r="P23" s="565">
        <v>0</v>
      </c>
      <c r="Q23" s="565">
        <v>0</v>
      </c>
      <c r="R23" s="565">
        <v>0</v>
      </c>
      <c r="S23" s="143">
        <f>100</f>
        <v>100</v>
      </c>
      <c r="T23" s="328">
        <f t="shared" si="3"/>
        <v>49.707596127355771</v>
      </c>
      <c r="U23" s="328">
        <f t="shared" si="0"/>
        <v>433.98334255648098</v>
      </c>
      <c r="V23" s="328">
        <f t="shared" si="0"/>
        <v>570.83330162037214</v>
      </c>
      <c r="W23" s="328">
        <f t="shared" si="0"/>
        <v>562.16663543518689</v>
      </c>
      <c r="X23" s="328">
        <f t="shared" si="0"/>
        <v>42.297988761222847</v>
      </c>
      <c r="Y23" s="328">
        <f t="shared" si="0"/>
        <v>238.88887561728467</v>
      </c>
      <c r="Z23" s="328">
        <f t="shared" si="0"/>
        <v>272.14825710287454</v>
      </c>
      <c r="AA23" s="328">
        <f t="shared" si="0"/>
        <v>118.53957174780157</v>
      </c>
      <c r="AB23" s="328">
        <f t="shared" si="0"/>
        <v>147.17254126819216</v>
      </c>
      <c r="AC23" s="328">
        <f t="shared" si="0"/>
        <v>0</v>
      </c>
      <c r="AD23" s="328">
        <f t="shared" si="0"/>
        <v>7.8424556754191288</v>
      </c>
      <c r="AE23" s="328">
        <f t="shared" si="1"/>
        <v>0</v>
      </c>
      <c r="AF23" s="328">
        <f t="shared" si="2"/>
        <v>0</v>
      </c>
      <c r="AG23" s="329">
        <f t="shared" si="2"/>
        <v>0</v>
      </c>
      <c r="AH23" s="770"/>
      <c r="AI23" s="771"/>
      <c r="AJ23" s="771"/>
      <c r="AK23" s="771"/>
      <c r="AL23" s="771"/>
      <c r="AM23" s="771"/>
      <c r="AN23" s="771"/>
      <c r="AO23" s="771"/>
      <c r="AP23" s="771"/>
      <c r="AQ23" s="771"/>
      <c r="AR23" s="771"/>
      <c r="AS23" s="771"/>
      <c r="AT23" s="771"/>
      <c r="AU23" s="771"/>
      <c r="AV23" s="772"/>
    </row>
    <row r="24" spans="2:48" ht="15" customHeight="1" x14ac:dyDescent="0.3">
      <c r="B24" s="906" t="s">
        <v>21</v>
      </c>
      <c r="C24" s="7" t="s">
        <v>2</v>
      </c>
      <c r="D24" s="756">
        <v>0.20000002</v>
      </c>
      <c r="E24" s="756">
        <v>0.10526315</v>
      </c>
      <c r="F24" s="756">
        <v>0</v>
      </c>
      <c r="G24" s="756">
        <v>0.60799999999999998</v>
      </c>
      <c r="H24" s="756">
        <v>0.55800000000000005</v>
      </c>
      <c r="I24" s="756">
        <v>0.35819972999999999</v>
      </c>
      <c r="J24" s="755">
        <v>0.2</v>
      </c>
      <c r="K24" s="755">
        <v>0</v>
      </c>
      <c r="L24" s="756">
        <v>4.5963770000000001E-2</v>
      </c>
      <c r="M24" s="756">
        <v>4.8520059999999997E-2</v>
      </c>
      <c r="N24" s="755">
        <v>0</v>
      </c>
      <c r="O24" s="755">
        <v>0</v>
      </c>
      <c r="P24" s="756">
        <v>0</v>
      </c>
      <c r="Q24" s="756">
        <v>0</v>
      </c>
      <c r="R24" s="756">
        <v>0</v>
      </c>
      <c r="S24" s="143">
        <f>100</f>
        <v>100</v>
      </c>
      <c r="T24" s="328">
        <f t="shared" si="3"/>
        <v>52.631569736843026</v>
      </c>
      <c r="U24" s="328">
        <f t="shared" si="0"/>
        <v>0</v>
      </c>
      <c r="V24" s="328">
        <f t="shared" si="0"/>
        <v>303.999969600003</v>
      </c>
      <c r="W24" s="328">
        <f t="shared" si="0"/>
        <v>278.99997210000282</v>
      </c>
      <c r="X24" s="328">
        <f t="shared" si="0"/>
        <v>179.09984709001529</v>
      </c>
      <c r="Y24" s="328">
        <f t="shared" si="0"/>
        <v>99.999990000001006</v>
      </c>
      <c r="Z24" s="328">
        <f t="shared" si="0"/>
        <v>0</v>
      </c>
      <c r="AA24" s="328">
        <f t="shared" si="0"/>
        <v>22.981882701811731</v>
      </c>
      <c r="AB24" s="328">
        <f t="shared" si="0"/>
        <v>24.260027573997238</v>
      </c>
      <c r="AC24" s="328">
        <f t="shared" si="0"/>
        <v>0</v>
      </c>
      <c r="AD24" s="328">
        <f t="shared" si="0"/>
        <v>0</v>
      </c>
      <c r="AE24" s="328">
        <f t="shared" si="1"/>
        <v>0</v>
      </c>
      <c r="AF24" s="328">
        <f t="shared" si="2"/>
        <v>0</v>
      </c>
      <c r="AG24" s="329">
        <f t="shared" si="2"/>
        <v>0</v>
      </c>
      <c r="AH24" s="766">
        <v>4</v>
      </c>
      <c r="AI24" s="767">
        <v>4</v>
      </c>
      <c r="AJ24" s="767">
        <v>4</v>
      </c>
      <c r="AK24" s="767">
        <v>4</v>
      </c>
      <c r="AL24" s="767">
        <v>4</v>
      </c>
      <c r="AM24" s="767">
        <v>4</v>
      </c>
      <c r="AN24" s="767">
        <v>1</v>
      </c>
      <c r="AO24" s="767">
        <v>1</v>
      </c>
      <c r="AP24" s="767">
        <v>4</v>
      </c>
      <c r="AQ24" s="767">
        <v>4</v>
      </c>
      <c r="AR24" s="767">
        <v>1</v>
      </c>
      <c r="AS24" s="767">
        <v>1</v>
      </c>
      <c r="AT24" s="767">
        <v>4</v>
      </c>
      <c r="AU24" s="767">
        <v>6</v>
      </c>
      <c r="AV24" s="769">
        <v>7</v>
      </c>
    </row>
    <row r="25" spans="2:48" ht="14.4" x14ac:dyDescent="0.3">
      <c r="B25" s="904"/>
      <c r="C25" s="1" t="s">
        <v>3</v>
      </c>
      <c r="D25" s="756">
        <v>0</v>
      </c>
      <c r="E25" s="755">
        <v>0</v>
      </c>
      <c r="F25" s="755">
        <v>0</v>
      </c>
      <c r="G25" s="756">
        <v>1</v>
      </c>
      <c r="H25" s="755">
        <v>0</v>
      </c>
      <c r="I25" s="755">
        <v>0</v>
      </c>
      <c r="J25" s="756">
        <v>0</v>
      </c>
      <c r="K25" s="756">
        <v>0</v>
      </c>
      <c r="L25" s="756">
        <v>0</v>
      </c>
      <c r="M25" s="756">
        <v>0</v>
      </c>
      <c r="N25" s="756">
        <v>0</v>
      </c>
      <c r="O25" s="756">
        <v>0</v>
      </c>
      <c r="P25" s="756">
        <v>0</v>
      </c>
      <c r="Q25" s="756">
        <v>0</v>
      </c>
      <c r="R25" s="756">
        <v>0</v>
      </c>
      <c r="S25" s="143">
        <f>100</f>
        <v>100</v>
      </c>
      <c r="T25" s="328" t="e">
        <f t="shared" si="3"/>
        <v>#DIV/0!</v>
      </c>
      <c r="U25" s="328" t="e">
        <f t="shared" si="0"/>
        <v>#DIV/0!</v>
      </c>
      <c r="V25" s="328" t="e">
        <f t="shared" si="0"/>
        <v>#DIV/0!</v>
      </c>
      <c r="W25" s="328" t="e">
        <f t="shared" si="0"/>
        <v>#DIV/0!</v>
      </c>
      <c r="X25" s="328" t="e">
        <f t="shared" si="0"/>
        <v>#DIV/0!</v>
      </c>
      <c r="Y25" s="328" t="e">
        <f t="shared" si="0"/>
        <v>#DIV/0!</v>
      </c>
      <c r="Z25" s="328" t="e">
        <f t="shared" si="0"/>
        <v>#DIV/0!</v>
      </c>
      <c r="AA25" s="328" t="e">
        <f t="shared" si="0"/>
        <v>#DIV/0!</v>
      </c>
      <c r="AB25" s="328" t="e">
        <f t="shared" si="0"/>
        <v>#DIV/0!</v>
      </c>
      <c r="AC25" s="328" t="e">
        <f t="shared" si="0"/>
        <v>#DIV/0!</v>
      </c>
      <c r="AD25" s="328" t="e">
        <f t="shared" si="0"/>
        <v>#DIV/0!</v>
      </c>
      <c r="AE25" s="328" t="e">
        <f t="shared" ref="AE25:AE28" si="4">P25*100/$D25</f>
        <v>#DIV/0!</v>
      </c>
      <c r="AF25" s="328" t="e">
        <f t="shared" ref="AF25:AG28" si="5">Q25*100/$D25</f>
        <v>#DIV/0!</v>
      </c>
      <c r="AG25" s="329" t="e">
        <f t="shared" si="5"/>
        <v>#DIV/0!</v>
      </c>
      <c r="AH25" s="766">
        <v>4</v>
      </c>
      <c r="AI25" s="767">
        <v>1</v>
      </c>
      <c r="AJ25" s="767">
        <v>1</v>
      </c>
      <c r="AK25" s="767">
        <v>4</v>
      </c>
      <c r="AL25" s="767">
        <v>1</v>
      </c>
      <c r="AM25" s="767">
        <v>1</v>
      </c>
      <c r="AN25" s="767">
        <v>4</v>
      </c>
      <c r="AO25" s="767">
        <v>4</v>
      </c>
      <c r="AP25" s="767">
        <v>4</v>
      </c>
      <c r="AQ25" s="767">
        <v>4</v>
      </c>
      <c r="AR25" s="767">
        <v>4</v>
      </c>
      <c r="AS25" s="767">
        <v>4</v>
      </c>
      <c r="AT25" s="767">
        <v>4</v>
      </c>
      <c r="AU25" s="767">
        <v>6</v>
      </c>
      <c r="AV25" s="769">
        <v>7</v>
      </c>
    </row>
    <row r="26" spans="2:48" ht="14.4" x14ac:dyDescent="0.3">
      <c r="B26" s="904"/>
      <c r="C26" s="1" t="s">
        <v>4</v>
      </c>
      <c r="D26" s="755">
        <v>0</v>
      </c>
      <c r="E26" s="756">
        <v>0.92812490000000003</v>
      </c>
      <c r="F26" s="756">
        <v>4.9250007</v>
      </c>
      <c r="G26" s="756">
        <v>3.222</v>
      </c>
      <c r="H26" s="756">
        <v>339.81592000000001</v>
      </c>
      <c r="I26" s="756">
        <v>2.1095801999999999</v>
      </c>
      <c r="J26" s="756">
        <v>0.22144864</v>
      </c>
      <c r="K26" s="755">
        <v>0</v>
      </c>
      <c r="L26" s="755">
        <v>0</v>
      </c>
      <c r="M26" s="755">
        <v>0</v>
      </c>
      <c r="N26" s="755">
        <v>0</v>
      </c>
      <c r="O26" s="755">
        <v>0</v>
      </c>
      <c r="P26" s="756">
        <v>0</v>
      </c>
      <c r="Q26" s="756">
        <v>0</v>
      </c>
      <c r="R26" s="756">
        <v>0</v>
      </c>
      <c r="S26" s="143">
        <f>100</f>
        <v>100</v>
      </c>
      <c r="T26" s="328" t="e">
        <f t="shared" si="3"/>
        <v>#DIV/0!</v>
      </c>
      <c r="U26" s="328" t="e">
        <f t="shared" si="0"/>
        <v>#DIV/0!</v>
      </c>
      <c r="V26" s="328" t="e">
        <f t="shared" si="0"/>
        <v>#DIV/0!</v>
      </c>
      <c r="W26" s="328" t="e">
        <f t="shared" si="0"/>
        <v>#DIV/0!</v>
      </c>
      <c r="X26" s="328" t="e">
        <f t="shared" si="0"/>
        <v>#DIV/0!</v>
      </c>
      <c r="Y26" s="328" t="e">
        <f t="shared" si="0"/>
        <v>#DIV/0!</v>
      </c>
      <c r="Z26" s="328" t="e">
        <f t="shared" si="0"/>
        <v>#DIV/0!</v>
      </c>
      <c r="AA26" s="328" t="e">
        <f t="shared" si="0"/>
        <v>#DIV/0!</v>
      </c>
      <c r="AB26" s="328" t="e">
        <f t="shared" si="0"/>
        <v>#DIV/0!</v>
      </c>
      <c r="AC26" s="328" t="e">
        <f t="shared" si="0"/>
        <v>#DIV/0!</v>
      </c>
      <c r="AD26" s="328" t="e">
        <f t="shared" si="0"/>
        <v>#DIV/0!</v>
      </c>
      <c r="AE26" s="328" t="e">
        <f t="shared" si="4"/>
        <v>#DIV/0!</v>
      </c>
      <c r="AF26" s="328" t="e">
        <f t="shared" si="5"/>
        <v>#DIV/0!</v>
      </c>
      <c r="AG26" s="329" t="e">
        <f t="shared" si="5"/>
        <v>#DIV/0!</v>
      </c>
      <c r="AH26" s="766">
        <v>1</v>
      </c>
      <c r="AI26" s="767">
        <v>4</v>
      </c>
      <c r="AJ26" s="767">
        <v>4</v>
      </c>
      <c r="AK26" s="767">
        <v>4</v>
      </c>
      <c r="AL26" s="767">
        <v>4</v>
      </c>
      <c r="AM26" s="767">
        <v>4</v>
      </c>
      <c r="AN26" s="767">
        <v>4</v>
      </c>
      <c r="AO26" s="767">
        <v>1</v>
      </c>
      <c r="AP26" s="767">
        <v>1</v>
      </c>
      <c r="AQ26" s="767">
        <v>1</v>
      </c>
      <c r="AR26" s="767">
        <v>1</v>
      </c>
      <c r="AS26" s="767">
        <v>1</v>
      </c>
      <c r="AT26" s="767">
        <v>4</v>
      </c>
      <c r="AU26" s="767">
        <v>6</v>
      </c>
      <c r="AV26" s="769">
        <v>7</v>
      </c>
    </row>
    <row r="27" spans="2:48" ht="14.4" x14ac:dyDescent="0.3">
      <c r="B27" s="904"/>
      <c r="C27" s="1" t="s">
        <v>5</v>
      </c>
      <c r="D27" s="756">
        <v>1538.6712</v>
      </c>
      <c r="E27" s="756">
        <v>1177.4853000000001</v>
      </c>
      <c r="F27" s="756">
        <v>1682.2878000000001</v>
      </c>
      <c r="G27" s="756">
        <v>2192.721</v>
      </c>
      <c r="H27" s="756">
        <v>2174.9609999999998</v>
      </c>
      <c r="I27" s="756">
        <v>2274.0553</v>
      </c>
      <c r="J27" s="756">
        <v>1877.6932999999999</v>
      </c>
      <c r="K27" s="756">
        <v>2084.8054000000002</v>
      </c>
      <c r="L27" s="756">
        <v>1797.1017999999999</v>
      </c>
      <c r="M27" s="756">
        <v>2243.4926999999998</v>
      </c>
      <c r="N27" s="756">
        <v>2008.3009</v>
      </c>
      <c r="O27" s="756">
        <v>2092.3672000000001</v>
      </c>
      <c r="P27" s="756">
        <v>2127.9092000000001</v>
      </c>
      <c r="Q27" s="756">
        <v>2473.2973999999999</v>
      </c>
      <c r="R27" s="756">
        <v>2680.3656999999998</v>
      </c>
      <c r="S27" s="143">
        <f>100</f>
        <v>100</v>
      </c>
      <c r="T27" s="328">
        <f t="shared" si="3"/>
        <v>76.526115520976802</v>
      </c>
      <c r="U27" s="328">
        <f t="shared" si="0"/>
        <v>109.33380698878356</v>
      </c>
      <c r="V27" s="328">
        <f t="shared" si="0"/>
        <v>142.50744408552004</v>
      </c>
      <c r="W27" s="328">
        <f t="shared" si="0"/>
        <v>141.35320138571515</v>
      </c>
      <c r="X27" s="328">
        <f t="shared" si="0"/>
        <v>147.79345320819678</v>
      </c>
      <c r="Y27" s="328">
        <f t="shared" si="0"/>
        <v>122.03343378364396</v>
      </c>
      <c r="Z27" s="328">
        <f t="shared" si="0"/>
        <v>135.49388589323047</v>
      </c>
      <c r="AA27" s="328">
        <f t="shared" si="0"/>
        <v>116.79570008199282</v>
      </c>
      <c r="AB27" s="328">
        <f t="shared" si="0"/>
        <v>145.8071549009301</v>
      </c>
      <c r="AC27" s="328">
        <f t="shared" si="0"/>
        <v>130.52177099304907</v>
      </c>
      <c r="AD27" s="328">
        <f t="shared" si="0"/>
        <v>135.98533591842104</v>
      </c>
      <c r="AE27" s="328">
        <f t="shared" si="4"/>
        <v>138.29525112317694</v>
      </c>
      <c r="AF27" s="328">
        <f t="shared" si="5"/>
        <v>160.74242502231795</v>
      </c>
      <c r="AG27" s="329">
        <f t="shared" si="5"/>
        <v>174.20003051984077</v>
      </c>
      <c r="AH27" s="766">
        <v>4</v>
      </c>
      <c r="AI27" s="767">
        <v>4</v>
      </c>
      <c r="AJ27" s="767">
        <v>4</v>
      </c>
      <c r="AK27" s="767">
        <v>4</v>
      </c>
      <c r="AL27" s="767">
        <v>4</v>
      </c>
      <c r="AM27" s="767">
        <v>4</v>
      </c>
      <c r="AN27" s="767">
        <v>4</v>
      </c>
      <c r="AO27" s="767">
        <v>4</v>
      </c>
      <c r="AP27" s="767">
        <v>4</v>
      </c>
      <c r="AQ27" s="767">
        <v>4</v>
      </c>
      <c r="AR27" s="767">
        <v>4</v>
      </c>
      <c r="AS27" s="767">
        <v>4</v>
      </c>
      <c r="AT27" s="767">
        <v>4</v>
      </c>
      <c r="AU27" s="767">
        <v>6</v>
      </c>
      <c r="AV27" s="769">
        <v>7</v>
      </c>
    </row>
    <row r="28" spans="2:48" ht="14.4" x14ac:dyDescent="0.3">
      <c r="B28" s="904"/>
      <c r="C28" s="1" t="s">
        <v>6</v>
      </c>
      <c r="D28" s="756">
        <v>1538.8712000200001</v>
      </c>
      <c r="E28" s="756">
        <v>1178.51868805</v>
      </c>
      <c r="F28" s="756">
        <v>1687.2128007000001</v>
      </c>
      <c r="G28" s="756">
        <v>2197.5509999999999</v>
      </c>
      <c r="H28" s="756">
        <v>2515.3349199999998</v>
      </c>
      <c r="I28" s="756">
        <v>2276.5230799299998</v>
      </c>
      <c r="J28" s="756">
        <v>1878.11474864</v>
      </c>
      <c r="K28" s="756">
        <v>2084.8054000000002</v>
      </c>
      <c r="L28" s="756">
        <v>1797.14776377</v>
      </c>
      <c r="M28" s="756">
        <v>2243.5412200599999</v>
      </c>
      <c r="N28" s="756">
        <v>2008.3009</v>
      </c>
      <c r="O28" s="756">
        <v>2092.3672000000001</v>
      </c>
      <c r="P28" s="756">
        <v>2127.9092000000001</v>
      </c>
      <c r="Q28" s="756">
        <v>2473.2973999999999</v>
      </c>
      <c r="R28" s="756">
        <v>2680.3656999999998</v>
      </c>
      <c r="S28" s="143">
        <f>100</f>
        <v>100</v>
      </c>
      <c r="T28" s="328">
        <f t="shared" si="3"/>
        <v>76.583322115241572</v>
      </c>
      <c r="U28" s="328">
        <f t="shared" si="3"/>
        <v>109.63963720148068</v>
      </c>
      <c r="V28" s="328">
        <f t="shared" si="3"/>
        <v>142.80278947136313</v>
      </c>
      <c r="W28" s="328">
        <f t="shared" si="3"/>
        <v>163.45324546767196</v>
      </c>
      <c r="X28" s="328">
        <f t="shared" si="3"/>
        <v>147.93460816606435</v>
      </c>
      <c r="Y28" s="328">
        <f t="shared" si="3"/>
        <v>122.04496052792403</v>
      </c>
      <c r="Z28" s="328">
        <f t="shared" si="3"/>
        <v>135.47627637536559</v>
      </c>
      <c r="AA28" s="328">
        <f t="shared" si="3"/>
        <v>116.78350753114641</v>
      </c>
      <c r="AB28" s="328">
        <f t="shared" ref="AB28:AD88" si="6">M28*100/$D28</f>
        <v>145.79135797920199</v>
      </c>
      <c r="AC28" s="328">
        <f t="shared" si="6"/>
        <v>130.5048076781149</v>
      </c>
      <c r="AD28" s="328">
        <f t="shared" si="6"/>
        <v>135.96766252905417</v>
      </c>
      <c r="AE28" s="328">
        <f t="shared" si="4"/>
        <v>138.27727752474311</v>
      </c>
      <c r="AF28" s="328">
        <f t="shared" si="5"/>
        <v>160.72153406781902</v>
      </c>
      <c r="AG28" s="329">
        <f t="shared" si="5"/>
        <v>174.17739054218211</v>
      </c>
      <c r="AH28" s="766">
        <v>4</v>
      </c>
      <c r="AI28" s="767">
        <v>4</v>
      </c>
      <c r="AJ28" s="767">
        <v>4</v>
      </c>
      <c r="AK28" s="767">
        <v>4</v>
      </c>
      <c r="AL28" s="767">
        <v>4</v>
      </c>
      <c r="AM28" s="767">
        <v>4</v>
      </c>
      <c r="AN28" s="767">
        <v>4</v>
      </c>
      <c r="AO28" s="767">
        <v>4</v>
      </c>
      <c r="AP28" s="767">
        <v>4</v>
      </c>
      <c r="AQ28" s="767">
        <v>4</v>
      </c>
      <c r="AR28" s="767">
        <v>4</v>
      </c>
      <c r="AS28" s="767">
        <v>4</v>
      </c>
      <c r="AT28" s="767">
        <v>4</v>
      </c>
      <c r="AU28" s="767">
        <v>6</v>
      </c>
      <c r="AV28" s="769">
        <v>7</v>
      </c>
    </row>
    <row r="29" spans="2:48" ht="14.4" x14ac:dyDescent="0.3">
      <c r="B29" s="905"/>
      <c r="C29" s="8" t="s">
        <v>7</v>
      </c>
      <c r="D29" s="565">
        <v>0.20000002</v>
      </c>
      <c r="E29" s="565">
        <v>1.0333880500000001</v>
      </c>
      <c r="F29" s="565">
        <v>4.9250007</v>
      </c>
      <c r="G29" s="565">
        <v>4.83</v>
      </c>
      <c r="H29" s="565">
        <v>340.37392</v>
      </c>
      <c r="I29" s="565">
        <v>2.4677799299999998</v>
      </c>
      <c r="J29" s="565">
        <v>0.42144864000000004</v>
      </c>
      <c r="K29" s="565">
        <v>0</v>
      </c>
      <c r="L29" s="565">
        <v>4.5963770000000001E-2</v>
      </c>
      <c r="M29" s="565">
        <v>4.8520059999999997E-2</v>
      </c>
      <c r="N29" s="565">
        <v>0</v>
      </c>
      <c r="O29" s="565">
        <v>0</v>
      </c>
      <c r="P29" s="565">
        <v>0</v>
      </c>
      <c r="Q29" s="565">
        <v>0</v>
      </c>
      <c r="R29" s="565">
        <v>0</v>
      </c>
      <c r="S29" s="143">
        <f>100</f>
        <v>100</v>
      </c>
      <c r="T29" s="328">
        <f t="shared" si="3"/>
        <v>516.69397333060272</v>
      </c>
      <c r="U29" s="328">
        <f t="shared" si="3"/>
        <v>2462.5001037499896</v>
      </c>
      <c r="V29" s="328">
        <f t="shared" si="3"/>
        <v>2414.9997585000242</v>
      </c>
      <c r="W29" s="328">
        <f t="shared" si="3"/>
        <v>170186.94298130571</v>
      </c>
      <c r="X29" s="328">
        <f t="shared" si="3"/>
        <v>1233.8898416110158</v>
      </c>
      <c r="Y29" s="328">
        <f t="shared" si="3"/>
        <v>210.72429892757015</v>
      </c>
      <c r="Z29" s="328">
        <f t="shared" si="3"/>
        <v>0</v>
      </c>
      <c r="AA29" s="328">
        <f t="shared" si="3"/>
        <v>22.981882701811731</v>
      </c>
      <c r="AB29" s="328">
        <f t="shared" si="6"/>
        <v>24.260027573997238</v>
      </c>
      <c r="AC29" s="328">
        <f t="shared" si="6"/>
        <v>0</v>
      </c>
      <c r="AD29" s="328">
        <f t="shared" si="6"/>
        <v>0</v>
      </c>
      <c r="AE29" s="328">
        <f t="shared" ref="AE29:AE32" si="7">P29*100/$D29</f>
        <v>0</v>
      </c>
      <c r="AF29" s="328">
        <f t="shared" ref="AF29:AG32" si="8">Q29*100/$D29</f>
        <v>0</v>
      </c>
      <c r="AG29" s="329">
        <f t="shared" si="8"/>
        <v>0</v>
      </c>
      <c r="AH29" s="770"/>
      <c r="AI29" s="771"/>
      <c r="AJ29" s="771"/>
      <c r="AK29" s="771"/>
      <c r="AL29" s="771"/>
      <c r="AM29" s="771"/>
      <c r="AN29" s="771"/>
      <c r="AO29" s="771"/>
      <c r="AP29" s="771"/>
      <c r="AQ29" s="771"/>
      <c r="AR29" s="771"/>
      <c r="AS29" s="771"/>
      <c r="AT29" s="771"/>
      <c r="AU29" s="771"/>
      <c r="AV29" s="772"/>
    </row>
    <row r="30" spans="2:48" ht="15" customHeight="1" x14ac:dyDescent="0.3">
      <c r="B30" s="904" t="s">
        <v>22</v>
      </c>
      <c r="C30" s="1" t="s">
        <v>2</v>
      </c>
      <c r="D30" s="755">
        <v>75.8</v>
      </c>
      <c r="E30" s="755">
        <v>45.7</v>
      </c>
      <c r="F30" s="755">
        <v>0</v>
      </c>
      <c r="G30" s="755">
        <v>67.7</v>
      </c>
      <c r="H30" s="755">
        <v>61.3</v>
      </c>
      <c r="I30" s="755">
        <v>28.8</v>
      </c>
      <c r="J30" s="755">
        <v>27</v>
      </c>
      <c r="K30" s="755">
        <v>30.6</v>
      </c>
      <c r="L30" s="755">
        <v>17.899999999999999</v>
      </c>
      <c r="M30" s="755">
        <v>53.1</v>
      </c>
      <c r="N30" s="755">
        <v>125</v>
      </c>
      <c r="O30" s="755">
        <v>64.400000000000006</v>
      </c>
      <c r="P30" s="756">
        <v>0</v>
      </c>
      <c r="Q30" s="756">
        <v>0</v>
      </c>
      <c r="R30" s="756">
        <v>0</v>
      </c>
      <c r="S30" s="143">
        <f>100</f>
        <v>100</v>
      </c>
      <c r="T30" s="328">
        <f t="shared" si="3"/>
        <v>60.290237467018471</v>
      </c>
      <c r="U30" s="328">
        <f t="shared" si="3"/>
        <v>0</v>
      </c>
      <c r="V30" s="328">
        <f t="shared" si="3"/>
        <v>89.313984168865446</v>
      </c>
      <c r="W30" s="328">
        <f t="shared" si="3"/>
        <v>80.870712401055414</v>
      </c>
      <c r="X30" s="328">
        <f t="shared" si="3"/>
        <v>37.994722955145122</v>
      </c>
      <c r="Y30" s="328">
        <f t="shared" si="3"/>
        <v>35.620052770448552</v>
      </c>
      <c r="Z30" s="328">
        <f t="shared" si="3"/>
        <v>40.369393139841691</v>
      </c>
      <c r="AA30" s="328">
        <f t="shared" si="3"/>
        <v>23.614775725593667</v>
      </c>
      <c r="AB30" s="328">
        <f t="shared" si="6"/>
        <v>70.052770448548813</v>
      </c>
      <c r="AC30" s="328">
        <f t="shared" si="6"/>
        <v>164.90765171503958</v>
      </c>
      <c r="AD30" s="328">
        <f t="shared" si="6"/>
        <v>84.960422163588404</v>
      </c>
      <c r="AE30" s="328">
        <f t="shared" si="7"/>
        <v>0</v>
      </c>
      <c r="AF30" s="328">
        <f t="shared" si="8"/>
        <v>0</v>
      </c>
      <c r="AG30" s="329">
        <f t="shared" si="8"/>
        <v>0</v>
      </c>
      <c r="AH30" s="766">
        <v>1</v>
      </c>
      <c r="AI30" s="767">
        <v>1</v>
      </c>
      <c r="AJ30" s="767">
        <v>1</v>
      </c>
      <c r="AK30" s="767">
        <v>1</v>
      </c>
      <c r="AL30" s="767">
        <v>1</v>
      </c>
      <c r="AM30" s="767">
        <v>1</v>
      </c>
      <c r="AN30" s="767">
        <v>1</v>
      </c>
      <c r="AO30" s="767">
        <v>1</v>
      </c>
      <c r="AP30" s="767">
        <v>1</v>
      </c>
      <c r="AQ30" s="767">
        <v>1</v>
      </c>
      <c r="AR30" s="767">
        <v>1</v>
      </c>
      <c r="AS30" s="767">
        <v>1</v>
      </c>
      <c r="AT30" s="767">
        <v>4</v>
      </c>
      <c r="AU30" s="767">
        <v>6</v>
      </c>
      <c r="AV30" s="769">
        <v>7</v>
      </c>
    </row>
    <row r="31" spans="2:48" ht="14.4" x14ac:dyDescent="0.3">
      <c r="B31" s="904"/>
      <c r="C31" s="1" t="s">
        <v>3</v>
      </c>
      <c r="D31" s="755">
        <v>117.8</v>
      </c>
      <c r="E31" s="755">
        <v>82.4</v>
      </c>
      <c r="F31" s="755">
        <v>96.4</v>
      </c>
      <c r="G31" s="755">
        <v>132.5</v>
      </c>
      <c r="H31" s="755">
        <v>107.7</v>
      </c>
      <c r="I31" s="755">
        <v>93.5</v>
      </c>
      <c r="J31" s="755">
        <v>106.3</v>
      </c>
      <c r="K31" s="755">
        <v>115.2</v>
      </c>
      <c r="L31" s="755">
        <v>95.1</v>
      </c>
      <c r="M31" s="755">
        <v>113.5</v>
      </c>
      <c r="N31" s="755">
        <v>199.8</v>
      </c>
      <c r="O31" s="755">
        <v>187.5</v>
      </c>
      <c r="P31" s="756">
        <v>207.73434</v>
      </c>
      <c r="Q31" s="756">
        <v>235.71492000000001</v>
      </c>
      <c r="R31" s="756">
        <v>261.99554000000001</v>
      </c>
      <c r="S31" s="143">
        <f>100</f>
        <v>100</v>
      </c>
      <c r="T31" s="328">
        <f t="shared" si="3"/>
        <v>69.94906621392191</v>
      </c>
      <c r="U31" s="328">
        <f t="shared" si="3"/>
        <v>81.833616298811549</v>
      </c>
      <c r="V31" s="328">
        <f t="shared" si="3"/>
        <v>112.47877758913413</v>
      </c>
      <c r="W31" s="328">
        <f t="shared" si="3"/>
        <v>91.426146010186756</v>
      </c>
      <c r="X31" s="328">
        <f t="shared" si="3"/>
        <v>79.37181663837012</v>
      </c>
      <c r="Y31" s="328">
        <f t="shared" si="3"/>
        <v>90.237691001697797</v>
      </c>
      <c r="Z31" s="328">
        <f t="shared" si="3"/>
        <v>97.792869269949065</v>
      </c>
      <c r="AA31" s="328">
        <f t="shared" si="3"/>
        <v>80.730050933786075</v>
      </c>
      <c r="AB31" s="328">
        <f t="shared" si="6"/>
        <v>96.349745331069613</v>
      </c>
      <c r="AC31" s="328">
        <f t="shared" si="6"/>
        <v>169.6095076400679</v>
      </c>
      <c r="AD31" s="328">
        <f t="shared" si="6"/>
        <v>159.16808149405773</v>
      </c>
      <c r="AE31" s="328">
        <f t="shared" si="7"/>
        <v>176.34494057724959</v>
      </c>
      <c r="AF31" s="328">
        <f t="shared" si="8"/>
        <v>200.09755517826827</v>
      </c>
      <c r="AG31" s="329">
        <f t="shared" si="8"/>
        <v>222.40707979626487</v>
      </c>
      <c r="AH31" s="766">
        <v>1</v>
      </c>
      <c r="AI31" s="767">
        <v>1</v>
      </c>
      <c r="AJ31" s="767">
        <v>1</v>
      </c>
      <c r="AK31" s="767">
        <v>1</v>
      </c>
      <c r="AL31" s="767">
        <v>1</v>
      </c>
      <c r="AM31" s="767">
        <v>1</v>
      </c>
      <c r="AN31" s="767">
        <v>1</v>
      </c>
      <c r="AO31" s="767">
        <v>1</v>
      </c>
      <c r="AP31" s="767">
        <v>1</v>
      </c>
      <c r="AQ31" s="767">
        <v>1</v>
      </c>
      <c r="AR31" s="767">
        <v>1</v>
      </c>
      <c r="AS31" s="767">
        <v>1</v>
      </c>
      <c r="AT31" s="767">
        <v>4</v>
      </c>
      <c r="AU31" s="767">
        <v>6</v>
      </c>
      <c r="AV31" s="769">
        <v>7</v>
      </c>
    </row>
    <row r="32" spans="2:48" ht="14.4" x14ac:dyDescent="0.3">
      <c r="B32" s="904"/>
      <c r="C32" s="1" t="s">
        <v>4</v>
      </c>
      <c r="D32" s="755">
        <v>466.9</v>
      </c>
      <c r="E32" s="755">
        <v>340.6</v>
      </c>
      <c r="F32" s="755">
        <v>353.8</v>
      </c>
      <c r="G32" s="755">
        <v>419.3</v>
      </c>
      <c r="H32" s="755">
        <v>307.3</v>
      </c>
      <c r="I32" s="755">
        <v>271.89999999999998</v>
      </c>
      <c r="J32" s="755">
        <v>307</v>
      </c>
      <c r="K32" s="755">
        <v>321.5</v>
      </c>
      <c r="L32" s="755">
        <v>270.60000000000002</v>
      </c>
      <c r="M32" s="755">
        <v>282.39999999999998</v>
      </c>
      <c r="N32" s="755">
        <v>302.10000000000002</v>
      </c>
      <c r="O32" s="755">
        <v>303.60000000000002</v>
      </c>
      <c r="P32" s="756">
        <v>330.94635</v>
      </c>
      <c r="Q32" s="756">
        <v>363.32641999999998</v>
      </c>
      <c r="R32" s="756">
        <v>392.61111</v>
      </c>
      <c r="S32" s="143">
        <f>100</f>
        <v>100</v>
      </c>
      <c r="T32" s="328">
        <f t="shared" si="3"/>
        <v>72.94923966588135</v>
      </c>
      <c r="U32" s="328">
        <f t="shared" si="3"/>
        <v>75.776397515527961</v>
      </c>
      <c r="V32" s="328">
        <f t="shared" si="3"/>
        <v>89.805097451274364</v>
      </c>
      <c r="W32" s="328">
        <f t="shared" si="3"/>
        <v>65.81709145427287</v>
      </c>
      <c r="X32" s="328">
        <f t="shared" si="3"/>
        <v>58.2351681302206</v>
      </c>
      <c r="Y32" s="328">
        <f t="shared" si="3"/>
        <v>65.752837866780894</v>
      </c>
      <c r="Z32" s="328">
        <f t="shared" si="3"/>
        <v>68.858427928892695</v>
      </c>
      <c r="AA32" s="328">
        <f t="shared" si="3"/>
        <v>57.956735917755417</v>
      </c>
      <c r="AB32" s="328">
        <f t="shared" si="6"/>
        <v>60.484043692439492</v>
      </c>
      <c r="AC32" s="328">
        <f t="shared" si="6"/>
        <v>64.703362604412092</v>
      </c>
      <c r="AD32" s="328">
        <f t="shared" si="6"/>
        <v>65.024630541871929</v>
      </c>
      <c r="AE32" s="328">
        <f t="shared" si="7"/>
        <v>70.881634182908556</v>
      </c>
      <c r="AF32" s="328">
        <f t="shared" si="8"/>
        <v>77.816753052045414</v>
      </c>
      <c r="AG32" s="329">
        <f t="shared" si="8"/>
        <v>84.088907689012629</v>
      </c>
      <c r="AH32" s="766">
        <v>1</v>
      </c>
      <c r="AI32" s="767">
        <v>1</v>
      </c>
      <c r="AJ32" s="767">
        <v>1</v>
      </c>
      <c r="AK32" s="767">
        <v>1</v>
      </c>
      <c r="AL32" s="767">
        <v>1</v>
      </c>
      <c r="AM32" s="767">
        <v>1</v>
      </c>
      <c r="AN32" s="767">
        <v>1</v>
      </c>
      <c r="AO32" s="767">
        <v>1</v>
      </c>
      <c r="AP32" s="767">
        <v>1</v>
      </c>
      <c r="AQ32" s="767">
        <v>1</v>
      </c>
      <c r="AR32" s="767">
        <v>1</v>
      </c>
      <c r="AS32" s="767">
        <v>1</v>
      </c>
      <c r="AT32" s="767">
        <v>4</v>
      </c>
      <c r="AU32" s="767">
        <v>6</v>
      </c>
      <c r="AV32" s="769">
        <v>7</v>
      </c>
    </row>
    <row r="33" spans="2:48" ht="14.4" x14ac:dyDescent="0.3">
      <c r="B33" s="904"/>
      <c r="C33" s="1" t="s">
        <v>5</v>
      </c>
      <c r="D33" s="755">
        <v>266.89999999999998</v>
      </c>
      <c r="E33" s="755">
        <v>130.1</v>
      </c>
      <c r="F33" s="755">
        <v>229.7</v>
      </c>
      <c r="G33" s="755">
        <v>285.5</v>
      </c>
      <c r="H33" s="755">
        <v>244.2</v>
      </c>
      <c r="I33" s="755">
        <v>183.8</v>
      </c>
      <c r="J33" s="755">
        <v>163.19999999999999</v>
      </c>
      <c r="K33" s="755">
        <v>179.4</v>
      </c>
      <c r="L33" s="755">
        <v>189.2</v>
      </c>
      <c r="M33" s="755">
        <v>217.3</v>
      </c>
      <c r="N33" s="755">
        <v>270.39999999999998</v>
      </c>
      <c r="O33" s="755">
        <v>216.5</v>
      </c>
      <c r="P33" s="756">
        <v>257.30354</v>
      </c>
      <c r="Q33" s="756">
        <v>299.06734999999998</v>
      </c>
      <c r="R33" s="756">
        <v>324.12018</v>
      </c>
      <c r="S33" s="143">
        <f>100</f>
        <v>100</v>
      </c>
      <c r="T33" s="328">
        <f t="shared" si="3"/>
        <v>48.74484825777445</v>
      </c>
      <c r="U33" s="328">
        <f t="shared" si="3"/>
        <v>86.062195578868497</v>
      </c>
      <c r="V33" s="328">
        <f t="shared" si="3"/>
        <v>106.96890221056576</v>
      </c>
      <c r="W33" s="328">
        <f t="shared" si="3"/>
        <v>91.494941925814913</v>
      </c>
      <c r="X33" s="328">
        <f t="shared" si="3"/>
        <v>68.864743349569139</v>
      </c>
      <c r="Y33" s="328">
        <f t="shared" si="3"/>
        <v>61.146496815286625</v>
      </c>
      <c r="Z33" s="328">
        <f t="shared" si="3"/>
        <v>67.216185837392288</v>
      </c>
      <c r="AA33" s="328">
        <f t="shared" si="3"/>
        <v>70.887973023604346</v>
      </c>
      <c r="AB33" s="328">
        <f t="shared" si="6"/>
        <v>81.416260771824653</v>
      </c>
      <c r="AC33" s="328">
        <f t="shared" si="6"/>
        <v>101.3113525665043</v>
      </c>
      <c r="AD33" s="328">
        <f t="shared" si="6"/>
        <v>81.11652304233796</v>
      </c>
      <c r="AE33" s="328">
        <f t="shared" ref="AE33:AE36" si="9">P33*100/$D33</f>
        <v>96.404473585612593</v>
      </c>
      <c r="AF33" s="328">
        <f t="shared" ref="AF33:AG36" si="10">Q33*100/$D33</f>
        <v>112.05221056575496</v>
      </c>
      <c r="AG33" s="329">
        <f t="shared" si="10"/>
        <v>121.43880854252529</v>
      </c>
      <c r="AH33" s="766">
        <v>1</v>
      </c>
      <c r="AI33" s="767">
        <v>1</v>
      </c>
      <c r="AJ33" s="767">
        <v>1</v>
      </c>
      <c r="AK33" s="767">
        <v>1</v>
      </c>
      <c r="AL33" s="767">
        <v>1</v>
      </c>
      <c r="AM33" s="767">
        <v>1</v>
      </c>
      <c r="AN33" s="767">
        <v>1</v>
      </c>
      <c r="AO33" s="767">
        <v>1</v>
      </c>
      <c r="AP33" s="767">
        <v>1</v>
      </c>
      <c r="AQ33" s="767">
        <v>1</v>
      </c>
      <c r="AR33" s="767">
        <v>1</v>
      </c>
      <c r="AS33" s="767">
        <v>1</v>
      </c>
      <c r="AT33" s="767">
        <v>4</v>
      </c>
      <c r="AU33" s="767">
        <v>6</v>
      </c>
      <c r="AV33" s="769">
        <v>7</v>
      </c>
    </row>
    <row r="34" spans="2:48" ht="14.4" x14ac:dyDescent="0.3">
      <c r="B34" s="904"/>
      <c r="C34" s="1" t="s">
        <v>6</v>
      </c>
      <c r="D34" s="755">
        <v>927.4</v>
      </c>
      <c r="E34" s="755">
        <v>598.80000000000007</v>
      </c>
      <c r="F34" s="755">
        <v>679.90000000000009</v>
      </c>
      <c r="G34" s="755">
        <v>905</v>
      </c>
      <c r="H34" s="755">
        <v>720.5</v>
      </c>
      <c r="I34" s="755">
        <v>578</v>
      </c>
      <c r="J34" s="755">
        <v>603.5</v>
      </c>
      <c r="K34" s="755">
        <v>646.70000000000005</v>
      </c>
      <c r="L34" s="755">
        <v>572.79999999999995</v>
      </c>
      <c r="M34" s="755">
        <v>666.3</v>
      </c>
      <c r="N34" s="755">
        <v>897.30000000000007</v>
      </c>
      <c r="O34" s="755">
        <v>772</v>
      </c>
      <c r="P34" s="756">
        <v>795.98423000000003</v>
      </c>
      <c r="Q34" s="756">
        <v>898.10869000000002</v>
      </c>
      <c r="R34" s="756">
        <v>978.72682999999995</v>
      </c>
      <c r="S34" s="143">
        <f>100</f>
        <v>100</v>
      </c>
      <c r="T34" s="328">
        <f t="shared" si="3"/>
        <v>64.567608367478982</v>
      </c>
      <c r="U34" s="328">
        <f t="shared" si="3"/>
        <v>73.312486521457856</v>
      </c>
      <c r="V34" s="328">
        <f t="shared" si="3"/>
        <v>97.584645244770329</v>
      </c>
      <c r="W34" s="328">
        <f t="shared" si="3"/>
        <v>77.690317015311621</v>
      </c>
      <c r="X34" s="328">
        <f t="shared" si="3"/>
        <v>62.324778951908563</v>
      </c>
      <c r="Y34" s="328">
        <f t="shared" si="3"/>
        <v>65.074401552728062</v>
      </c>
      <c r="Z34" s="328">
        <f t="shared" si="3"/>
        <v>69.732585723528146</v>
      </c>
      <c r="AA34" s="328">
        <f t="shared" si="3"/>
        <v>61.764071598015953</v>
      </c>
      <c r="AB34" s="328">
        <f t="shared" si="6"/>
        <v>71.846021134354103</v>
      </c>
      <c r="AC34" s="328">
        <f t="shared" si="6"/>
        <v>96.754367047660125</v>
      </c>
      <c r="AD34" s="328">
        <f t="shared" si="6"/>
        <v>83.243476385594136</v>
      </c>
      <c r="AE34" s="328">
        <f t="shared" si="9"/>
        <v>85.829656027604074</v>
      </c>
      <c r="AF34" s="328">
        <f t="shared" si="10"/>
        <v>96.841566745740792</v>
      </c>
      <c r="AG34" s="329">
        <f t="shared" si="10"/>
        <v>105.53448673711451</v>
      </c>
      <c r="AH34" s="766">
        <v>1</v>
      </c>
      <c r="AI34" s="767">
        <v>1</v>
      </c>
      <c r="AJ34" s="767">
        <v>1</v>
      </c>
      <c r="AK34" s="767">
        <v>1</v>
      </c>
      <c r="AL34" s="767">
        <v>1</v>
      </c>
      <c r="AM34" s="767">
        <v>1</v>
      </c>
      <c r="AN34" s="767">
        <v>1</v>
      </c>
      <c r="AO34" s="767">
        <v>1</v>
      </c>
      <c r="AP34" s="767">
        <v>1</v>
      </c>
      <c r="AQ34" s="767">
        <v>1</v>
      </c>
      <c r="AR34" s="767">
        <v>1</v>
      </c>
      <c r="AS34" s="767">
        <v>1</v>
      </c>
      <c r="AT34" s="767">
        <v>4</v>
      </c>
      <c r="AU34" s="767">
        <v>6</v>
      </c>
      <c r="AV34" s="769">
        <v>7</v>
      </c>
    </row>
    <row r="35" spans="2:48" ht="14.4" x14ac:dyDescent="0.3">
      <c r="B35" s="905"/>
      <c r="C35" s="8" t="s">
        <v>7</v>
      </c>
      <c r="D35" s="565">
        <v>660.5</v>
      </c>
      <c r="E35" s="565">
        <v>468.70000000000005</v>
      </c>
      <c r="F35" s="565">
        <v>450.20000000000005</v>
      </c>
      <c r="G35" s="565">
        <v>619.5</v>
      </c>
      <c r="H35" s="565">
        <v>476.3</v>
      </c>
      <c r="I35" s="565">
        <v>394.2</v>
      </c>
      <c r="J35" s="565">
        <v>440.3</v>
      </c>
      <c r="K35" s="565">
        <v>467.3</v>
      </c>
      <c r="L35" s="565">
        <v>383.6</v>
      </c>
      <c r="M35" s="565">
        <v>449</v>
      </c>
      <c r="N35" s="565">
        <v>626.90000000000009</v>
      </c>
      <c r="O35" s="565">
        <v>555.5</v>
      </c>
      <c r="P35" s="565">
        <v>538.68069000000003</v>
      </c>
      <c r="Q35" s="565">
        <v>599.04133999999999</v>
      </c>
      <c r="R35" s="565">
        <v>654.60664999999995</v>
      </c>
      <c r="S35" s="143">
        <f>100</f>
        <v>100</v>
      </c>
      <c r="T35" s="328">
        <f t="shared" si="3"/>
        <v>70.961392884178665</v>
      </c>
      <c r="U35" s="328">
        <f t="shared" si="3"/>
        <v>68.160484481453452</v>
      </c>
      <c r="V35" s="328">
        <f t="shared" si="3"/>
        <v>93.792581377744128</v>
      </c>
      <c r="W35" s="328">
        <f t="shared" si="3"/>
        <v>72.112036336109014</v>
      </c>
      <c r="X35" s="328">
        <f t="shared" si="3"/>
        <v>59.682059046177137</v>
      </c>
      <c r="Y35" s="328">
        <f t="shared" si="3"/>
        <v>66.661619984859954</v>
      </c>
      <c r="Z35" s="328">
        <f t="shared" si="3"/>
        <v>70.749432248296742</v>
      </c>
      <c r="AA35" s="328">
        <f t="shared" si="3"/>
        <v>58.077214231642692</v>
      </c>
      <c r="AB35" s="328">
        <f t="shared" si="6"/>
        <v>67.978803936411808</v>
      </c>
      <c r="AC35" s="328">
        <f t="shared" si="6"/>
        <v>94.912944738834227</v>
      </c>
      <c r="AD35" s="328">
        <f t="shared" si="6"/>
        <v>84.102952308856928</v>
      </c>
      <c r="AE35" s="328">
        <f t="shared" si="9"/>
        <v>81.55650113550341</v>
      </c>
      <c r="AF35" s="328">
        <f t="shared" si="10"/>
        <v>90.695130961392877</v>
      </c>
      <c r="AG35" s="329">
        <f t="shared" si="10"/>
        <v>99.107744133232387</v>
      </c>
      <c r="AH35" s="770"/>
      <c r="AI35" s="771"/>
      <c r="AJ35" s="771"/>
      <c r="AK35" s="771"/>
      <c r="AL35" s="771"/>
      <c r="AM35" s="771"/>
      <c r="AN35" s="771"/>
      <c r="AO35" s="771"/>
      <c r="AP35" s="771"/>
      <c r="AQ35" s="771"/>
      <c r="AR35" s="771"/>
      <c r="AS35" s="771"/>
      <c r="AT35" s="771"/>
      <c r="AU35" s="771"/>
      <c r="AV35" s="772"/>
    </row>
    <row r="36" spans="2:48" ht="16.5" customHeight="1" x14ac:dyDescent="0.3">
      <c r="B36" s="906" t="s">
        <v>23</v>
      </c>
      <c r="C36" s="7" t="s">
        <v>2</v>
      </c>
      <c r="D36" s="755">
        <v>4.5</v>
      </c>
      <c r="E36" s="755">
        <v>4</v>
      </c>
      <c r="F36" s="756">
        <v>5.1151732000000001</v>
      </c>
      <c r="G36" s="755">
        <v>7.7</v>
      </c>
      <c r="H36" s="756">
        <v>7.5597703999999997</v>
      </c>
      <c r="I36" s="756">
        <v>13</v>
      </c>
      <c r="J36" s="755">
        <v>4.0999999999999996</v>
      </c>
      <c r="K36" s="755">
        <v>7.5</v>
      </c>
      <c r="L36" s="755">
        <v>8.6999999999999993</v>
      </c>
      <c r="M36" s="756">
        <v>11.542923</v>
      </c>
      <c r="N36" s="755">
        <v>24.3</v>
      </c>
      <c r="O36" s="756">
        <v>26.733457000000001</v>
      </c>
      <c r="P36" s="756">
        <v>0</v>
      </c>
      <c r="Q36" s="756">
        <v>0</v>
      </c>
      <c r="R36" s="756">
        <v>0</v>
      </c>
      <c r="S36" s="143">
        <f>100</f>
        <v>100</v>
      </c>
      <c r="T36" s="328">
        <f t="shared" si="3"/>
        <v>88.888888888888886</v>
      </c>
      <c r="U36" s="328">
        <f t="shared" si="3"/>
        <v>113.67051555555555</v>
      </c>
      <c r="V36" s="328">
        <f t="shared" si="3"/>
        <v>171.11111111111111</v>
      </c>
      <c r="W36" s="328">
        <f t="shared" si="3"/>
        <v>167.99489777777777</v>
      </c>
      <c r="X36" s="328">
        <f t="shared" si="3"/>
        <v>288.88888888888891</v>
      </c>
      <c r="Y36" s="328">
        <f t="shared" si="3"/>
        <v>91.1111111111111</v>
      </c>
      <c r="Z36" s="328">
        <f t="shared" si="3"/>
        <v>166.66666666666666</v>
      </c>
      <c r="AA36" s="328">
        <f t="shared" si="3"/>
        <v>193.33333333333331</v>
      </c>
      <c r="AB36" s="328">
        <f t="shared" si="6"/>
        <v>256.50940000000003</v>
      </c>
      <c r="AC36" s="328">
        <f t="shared" si="6"/>
        <v>540</v>
      </c>
      <c r="AD36" s="328">
        <f t="shared" si="6"/>
        <v>594.07682222222229</v>
      </c>
      <c r="AE36" s="328">
        <f t="shared" si="9"/>
        <v>0</v>
      </c>
      <c r="AF36" s="328">
        <f t="shared" si="10"/>
        <v>0</v>
      </c>
      <c r="AG36" s="329">
        <f t="shared" si="10"/>
        <v>0</v>
      </c>
      <c r="AH36" s="766">
        <v>1</v>
      </c>
      <c r="AI36" s="767">
        <v>1</v>
      </c>
      <c r="AJ36" s="767">
        <v>4</v>
      </c>
      <c r="AK36" s="767">
        <v>1</v>
      </c>
      <c r="AL36" s="767">
        <v>4</v>
      </c>
      <c r="AM36" s="767">
        <v>4</v>
      </c>
      <c r="AN36" s="767">
        <v>1</v>
      </c>
      <c r="AO36" s="767">
        <v>1</v>
      </c>
      <c r="AP36" s="767">
        <v>1</v>
      </c>
      <c r="AQ36" s="767">
        <v>4</v>
      </c>
      <c r="AR36" s="767">
        <v>1</v>
      </c>
      <c r="AS36" s="767">
        <v>4</v>
      </c>
      <c r="AT36" s="767">
        <v>4</v>
      </c>
      <c r="AU36" s="767">
        <v>6</v>
      </c>
      <c r="AV36" s="769">
        <v>7</v>
      </c>
    </row>
    <row r="37" spans="2:48" ht="14.4" x14ac:dyDescent="0.3">
      <c r="B37" s="904"/>
      <c r="C37" s="1" t="s">
        <v>3</v>
      </c>
      <c r="D37" s="756">
        <v>6.7720630999999996</v>
      </c>
      <c r="E37" s="756">
        <v>7.8059193000000002</v>
      </c>
      <c r="F37" s="756">
        <v>13.459602</v>
      </c>
      <c r="G37" s="756">
        <v>17.800003</v>
      </c>
      <c r="H37" s="756">
        <v>13.002084999999999</v>
      </c>
      <c r="I37" s="756">
        <v>17</v>
      </c>
      <c r="J37" s="755">
        <v>14.4</v>
      </c>
      <c r="K37" s="755">
        <v>15.4</v>
      </c>
      <c r="L37" s="755">
        <v>23.8</v>
      </c>
      <c r="M37" s="756">
        <v>18.057020999999999</v>
      </c>
      <c r="N37" s="756">
        <v>42.389705999999997</v>
      </c>
      <c r="O37" s="756">
        <v>49.512756000000003</v>
      </c>
      <c r="P37" s="756">
        <v>53.724395999999999</v>
      </c>
      <c r="Q37" s="756">
        <v>60.960751000000002</v>
      </c>
      <c r="R37" s="756">
        <v>67.762237999999996</v>
      </c>
      <c r="S37" s="143">
        <f>100</f>
        <v>100</v>
      </c>
      <c r="T37" s="328">
        <f t="shared" si="3"/>
        <v>115.26648799241107</v>
      </c>
      <c r="U37" s="328">
        <f t="shared" si="3"/>
        <v>198.75186927894987</v>
      </c>
      <c r="V37" s="328">
        <f t="shared" si="3"/>
        <v>262.84461230138271</v>
      </c>
      <c r="W37" s="328">
        <f t="shared" si="3"/>
        <v>191.9959221880257</v>
      </c>
      <c r="X37" s="328">
        <f t="shared" si="3"/>
        <v>251.03132899042245</v>
      </c>
      <c r="Y37" s="328">
        <f t="shared" si="3"/>
        <v>212.63830220365196</v>
      </c>
      <c r="Z37" s="328">
        <f t="shared" si="3"/>
        <v>227.40485096779446</v>
      </c>
      <c r="AA37" s="328">
        <f t="shared" si="3"/>
        <v>351.44386058659143</v>
      </c>
      <c r="AB37" s="328">
        <f t="shared" si="6"/>
        <v>266.6398811316451</v>
      </c>
      <c r="AC37" s="328">
        <f t="shared" si="6"/>
        <v>625.94966074666377</v>
      </c>
      <c r="AD37" s="328">
        <f t="shared" si="6"/>
        <v>731.13252592108904</v>
      </c>
      <c r="AE37" s="328">
        <f t="shared" ref="AE37:AE40" si="11">P37*100/$D37</f>
        <v>793.323913358102</v>
      </c>
      <c r="AF37" s="328">
        <f t="shared" ref="AF37:AG40" si="12">Q37*100/$D37</f>
        <v>900.17990234024853</v>
      </c>
      <c r="AG37" s="329">
        <f t="shared" si="12"/>
        <v>1000.6143917944297</v>
      </c>
      <c r="AH37" s="766">
        <v>4</v>
      </c>
      <c r="AI37" s="767">
        <v>4</v>
      </c>
      <c r="AJ37" s="767">
        <v>4</v>
      </c>
      <c r="AK37" s="767">
        <v>4</v>
      </c>
      <c r="AL37" s="767">
        <v>4</v>
      </c>
      <c r="AM37" s="767">
        <v>4</v>
      </c>
      <c r="AN37" s="767">
        <v>1</v>
      </c>
      <c r="AO37" s="767">
        <v>1</v>
      </c>
      <c r="AP37" s="767">
        <v>1</v>
      </c>
      <c r="AQ37" s="767">
        <v>4</v>
      </c>
      <c r="AR37" s="767">
        <v>4</v>
      </c>
      <c r="AS37" s="767">
        <v>4</v>
      </c>
      <c r="AT37" s="767">
        <v>4</v>
      </c>
      <c r="AU37" s="767">
        <v>6</v>
      </c>
      <c r="AV37" s="769">
        <v>7</v>
      </c>
    </row>
    <row r="38" spans="2:48" ht="14.4" x14ac:dyDescent="0.3">
      <c r="B38" s="904"/>
      <c r="C38" s="1" t="s">
        <v>4</v>
      </c>
      <c r="D38" s="755">
        <v>12.6</v>
      </c>
      <c r="E38" s="756">
        <v>17.120716000000002</v>
      </c>
      <c r="F38" s="756">
        <v>9.9728916999999999</v>
      </c>
      <c r="G38" s="755">
        <v>32</v>
      </c>
      <c r="H38" s="756">
        <v>31.102933</v>
      </c>
      <c r="I38" s="756">
        <v>60</v>
      </c>
      <c r="J38" s="755">
        <v>57.1</v>
      </c>
      <c r="K38" s="755">
        <v>67</v>
      </c>
      <c r="L38" s="755">
        <v>43.2</v>
      </c>
      <c r="M38" s="755">
        <v>56.9</v>
      </c>
      <c r="N38" s="755">
        <v>67.3</v>
      </c>
      <c r="O38" s="755">
        <v>67.099999999999994</v>
      </c>
      <c r="P38" s="756">
        <v>73.143939000000003</v>
      </c>
      <c r="Q38" s="756">
        <v>80.300392000000002</v>
      </c>
      <c r="R38" s="756">
        <v>86.771338999999998</v>
      </c>
      <c r="S38" s="143">
        <f>100</f>
        <v>100</v>
      </c>
      <c r="T38" s="328">
        <f t="shared" si="3"/>
        <v>135.87869841269844</v>
      </c>
      <c r="U38" s="328">
        <f t="shared" si="3"/>
        <v>79.149934126984135</v>
      </c>
      <c r="V38" s="328">
        <f t="shared" si="3"/>
        <v>253.96825396825398</v>
      </c>
      <c r="W38" s="328">
        <f t="shared" si="3"/>
        <v>246.8486746031746</v>
      </c>
      <c r="X38" s="328">
        <f t="shared" si="3"/>
        <v>476.1904761904762</v>
      </c>
      <c r="Y38" s="328">
        <f t="shared" si="3"/>
        <v>453.17460317460319</v>
      </c>
      <c r="Z38" s="328">
        <f t="shared" si="3"/>
        <v>531.7460317460318</v>
      </c>
      <c r="AA38" s="328">
        <f t="shared" si="3"/>
        <v>342.85714285714289</v>
      </c>
      <c r="AB38" s="328">
        <f t="shared" si="6"/>
        <v>451.58730158730162</v>
      </c>
      <c r="AC38" s="328">
        <f t="shared" si="6"/>
        <v>534.1269841269841</v>
      </c>
      <c r="AD38" s="328">
        <f t="shared" si="6"/>
        <v>532.53968253968253</v>
      </c>
      <c r="AE38" s="328">
        <f t="shared" si="11"/>
        <v>580.50745238095237</v>
      </c>
      <c r="AF38" s="328">
        <f t="shared" si="12"/>
        <v>637.30469841269849</v>
      </c>
      <c r="AG38" s="329">
        <f t="shared" si="12"/>
        <v>688.66142063492055</v>
      </c>
      <c r="AH38" s="766">
        <v>1</v>
      </c>
      <c r="AI38" s="767">
        <v>4</v>
      </c>
      <c r="AJ38" s="767">
        <v>4</v>
      </c>
      <c r="AK38" s="767">
        <v>1</v>
      </c>
      <c r="AL38" s="767">
        <v>4</v>
      </c>
      <c r="AM38" s="767">
        <v>4</v>
      </c>
      <c r="AN38" s="767">
        <v>1</v>
      </c>
      <c r="AO38" s="767">
        <v>1</v>
      </c>
      <c r="AP38" s="767">
        <v>1</v>
      </c>
      <c r="AQ38" s="767">
        <v>1</v>
      </c>
      <c r="AR38" s="767">
        <v>1</v>
      </c>
      <c r="AS38" s="767">
        <v>1</v>
      </c>
      <c r="AT38" s="767">
        <v>4</v>
      </c>
      <c r="AU38" s="767">
        <v>6</v>
      </c>
      <c r="AV38" s="769">
        <v>7</v>
      </c>
    </row>
    <row r="39" spans="2:48" ht="14.4" x14ac:dyDescent="0.3">
      <c r="B39" s="904"/>
      <c r="C39" s="1" t="s">
        <v>5</v>
      </c>
      <c r="D39" s="756">
        <v>110.52793</v>
      </c>
      <c r="E39" s="756">
        <v>127.57335999999999</v>
      </c>
      <c r="F39" s="756">
        <v>183.45232999999999</v>
      </c>
      <c r="G39" s="755">
        <v>187</v>
      </c>
      <c r="H39" s="756">
        <v>185.83520999999999</v>
      </c>
      <c r="I39" s="756">
        <v>331</v>
      </c>
      <c r="J39" s="755">
        <v>365.6</v>
      </c>
      <c r="K39" s="755">
        <v>460.1</v>
      </c>
      <c r="L39" s="755">
        <v>485.5</v>
      </c>
      <c r="M39" s="755">
        <v>953.5</v>
      </c>
      <c r="N39" s="756">
        <v>846.51324</v>
      </c>
      <c r="O39" s="756">
        <v>881.98653000000002</v>
      </c>
      <c r="P39" s="756">
        <v>896.92908</v>
      </c>
      <c r="Q39" s="756">
        <v>1042.5127</v>
      </c>
      <c r="R39" s="756">
        <v>1129.7873999999999</v>
      </c>
      <c r="S39" s="143">
        <f>100</f>
        <v>100</v>
      </c>
      <c r="T39" s="328">
        <f t="shared" si="3"/>
        <v>115.42183048212338</v>
      </c>
      <c r="U39" s="328">
        <f t="shared" si="3"/>
        <v>165.97825545090731</v>
      </c>
      <c r="V39" s="328">
        <f t="shared" si="3"/>
        <v>169.18800523994253</v>
      </c>
      <c r="W39" s="328">
        <f t="shared" si="3"/>
        <v>168.13416301200974</v>
      </c>
      <c r="X39" s="328">
        <f t="shared" si="3"/>
        <v>299.47181676160949</v>
      </c>
      <c r="Y39" s="328">
        <f t="shared" si="3"/>
        <v>330.7761214744545</v>
      </c>
      <c r="Z39" s="328">
        <f t="shared" si="3"/>
        <v>416.27487278554844</v>
      </c>
      <c r="AA39" s="328">
        <f t="shared" si="3"/>
        <v>439.25548954006467</v>
      </c>
      <c r="AB39" s="328">
        <f t="shared" si="6"/>
        <v>862.67787698548238</v>
      </c>
      <c r="AC39" s="328">
        <f t="shared" si="6"/>
        <v>765.88174590802521</v>
      </c>
      <c r="AD39" s="328">
        <f t="shared" si="6"/>
        <v>797.97615860534086</v>
      </c>
      <c r="AE39" s="328">
        <f t="shared" si="11"/>
        <v>811.49541115987608</v>
      </c>
      <c r="AF39" s="328">
        <f t="shared" si="12"/>
        <v>943.21200080377878</v>
      </c>
      <c r="AG39" s="329">
        <f t="shared" si="12"/>
        <v>1022.1736713969038</v>
      </c>
      <c r="AH39" s="766">
        <v>4</v>
      </c>
      <c r="AI39" s="767">
        <v>4</v>
      </c>
      <c r="AJ39" s="767">
        <v>4</v>
      </c>
      <c r="AK39" s="767">
        <v>1</v>
      </c>
      <c r="AL39" s="767">
        <v>4</v>
      </c>
      <c r="AM39" s="767">
        <v>4</v>
      </c>
      <c r="AN39" s="767">
        <v>1</v>
      </c>
      <c r="AO39" s="767">
        <v>1</v>
      </c>
      <c r="AP39" s="767">
        <v>1</v>
      </c>
      <c r="AQ39" s="767">
        <v>1</v>
      </c>
      <c r="AR39" s="767">
        <v>4</v>
      </c>
      <c r="AS39" s="767">
        <v>4</v>
      </c>
      <c r="AT39" s="767">
        <v>4</v>
      </c>
      <c r="AU39" s="767">
        <v>6</v>
      </c>
      <c r="AV39" s="769">
        <v>7</v>
      </c>
    </row>
    <row r="40" spans="2:48" ht="14.4" x14ac:dyDescent="0.3">
      <c r="B40" s="904"/>
      <c r="C40" s="1" t="s">
        <v>6</v>
      </c>
      <c r="D40" s="755">
        <v>134.39999309999999</v>
      </c>
      <c r="E40" s="755">
        <v>156.49999529999999</v>
      </c>
      <c r="F40" s="755">
        <v>211.99999689999999</v>
      </c>
      <c r="G40" s="755">
        <v>244.50000299999999</v>
      </c>
      <c r="H40" s="755">
        <v>237.49999839999998</v>
      </c>
      <c r="I40" s="755">
        <v>421</v>
      </c>
      <c r="J40" s="755">
        <v>441.20000000000005</v>
      </c>
      <c r="K40" s="755">
        <v>550</v>
      </c>
      <c r="L40" s="755">
        <v>561.20000000000005</v>
      </c>
      <c r="M40" s="755">
        <v>1039.9999439999999</v>
      </c>
      <c r="N40" s="756">
        <v>980.50294600000007</v>
      </c>
      <c r="O40" s="756">
        <v>1025.3327429999999</v>
      </c>
      <c r="P40" s="756">
        <v>1023.797415</v>
      </c>
      <c r="Q40" s="756">
        <v>1183.7738429999999</v>
      </c>
      <c r="R40" s="756">
        <v>1284.3209769999999</v>
      </c>
      <c r="S40" s="143">
        <f>100</f>
        <v>100</v>
      </c>
      <c r="T40" s="328">
        <f t="shared" si="3"/>
        <v>116.44345486205238</v>
      </c>
      <c r="U40" s="328">
        <f t="shared" si="3"/>
        <v>157.73810102970904</v>
      </c>
      <c r="V40" s="328">
        <f t="shared" si="3"/>
        <v>181.91965442891083</v>
      </c>
      <c r="W40" s="328">
        <f t="shared" si="3"/>
        <v>176.71131740556615</v>
      </c>
      <c r="X40" s="328">
        <f t="shared" si="3"/>
        <v>313.24406370077412</v>
      </c>
      <c r="Y40" s="328">
        <f t="shared" si="3"/>
        <v>328.2738263771534</v>
      </c>
      <c r="Z40" s="328">
        <f t="shared" si="3"/>
        <v>409.22621148557192</v>
      </c>
      <c r="AA40" s="328">
        <f t="shared" si="3"/>
        <v>417.55954524673268</v>
      </c>
      <c r="AB40" s="328">
        <f t="shared" si="6"/>
        <v>773.80952186968534</v>
      </c>
      <c r="AC40" s="328">
        <f t="shared" si="6"/>
        <v>729.54091989458607</v>
      </c>
      <c r="AD40" s="328">
        <f t="shared" si="6"/>
        <v>762.8964253272718</v>
      </c>
      <c r="AE40" s="328">
        <f t="shared" si="11"/>
        <v>761.75406812576693</v>
      </c>
      <c r="AF40" s="328">
        <f t="shared" si="12"/>
        <v>880.78415459382938</v>
      </c>
      <c r="AG40" s="329">
        <f t="shared" si="12"/>
        <v>955.59601408937863</v>
      </c>
      <c r="AH40" s="766">
        <v>1</v>
      </c>
      <c r="AI40" s="767">
        <v>1</v>
      </c>
      <c r="AJ40" s="767">
        <v>1</v>
      </c>
      <c r="AK40" s="767">
        <v>1</v>
      </c>
      <c r="AL40" s="767">
        <v>1</v>
      </c>
      <c r="AM40" s="767">
        <v>1</v>
      </c>
      <c r="AN40" s="767">
        <v>1</v>
      </c>
      <c r="AO40" s="767">
        <v>1</v>
      </c>
      <c r="AP40" s="767">
        <v>1</v>
      </c>
      <c r="AQ40" s="767">
        <v>1</v>
      </c>
      <c r="AR40" s="767">
        <v>4</v>
      </c>
      <c r="AS40" s="767">
        <v>4</v>
      </c>
      <c r="AT40" s="767">
        <v>4</v>
      </c>
      <c r="AU40" s="767">
        <v>6</v>
      </c>
      <c r="AV40" s="769">
        <v>7</v>
      </c>
    </row>
    <row r="41" spans="2:48" ht="14.4" x14ac:dyDescent="0.3">
      <c r="B41" s="905"/>
      <c r="C41" s="8" t="s">
        <v>7</v>
      </c>
      <c r="D41" s="565">
        <v>23.872063099999998</v>
      </c>
      <c r="E41" s="565">
        <v>28.926635300000001</v>
      </c>
      <c r="F41" s="565">
        <v>28.547666900000003</v>
      </c>
      <c r="G41" s="565">
        <v>57.500003</v>
      </c>
      <c r="H41" s="565">
        <v>51.664788399999999</v>
      </c>
      <c r="I41" s="565">
        <v>90</v>
      </c>
      <c r="J41" s="565">
        <v>75.599999999999994</v>
      </c>
      <c r="K41" s="565">
        <v>89.9</v>
      </c>
      <c r="L41" s="565">
        <v>75.7</v>
      </c>
      <c r="M41" s="565">
        <v>86.499943999999999</v>
      </c>
      <c r="N41" s="565">
        <v>133.98970600000001</v>
      </c>
      <c r="O41" s="565">
        <v>143.34621300000001</v>
      </c>
      <c r="P41" s="565">
        <v>126.868335</v>
      </c>
      <c r="Q41" s="565">
        <v>141.261143</v>
      </c>
      <c r="R41" s="565">
        <v>154.53357699999998</v>
      </c>
      <c r="S41" s="143">
        <f>100</f>
        <v>100</v>
      </c>
      <c r="T41" s="328">
        <f t="shared" si="3"/>
        <v>121.1735876318122</v>
      </c>
      <c r="U41" s="328">
        <f t="shared" si="3"/>
        <v>119.58609015238405</v>
      </c>
      <c r="V41" s="328">
        <f t="shared" si="3"/>
        <v>240.86733835752972</v>
      </c>
      <c r="W41" s="328">
        <f t="shared" si="3"/>
        <v>216.42364207725305</v>
      </c>
      <c r="X41" s="328">
        <f t="shared" si="3"/>
        <v>377.00972732432166</v>
      </c>
      <c r="Y41" s="328">
        <f t="shared" si="3"/>
        <v>316.68817095243014</v>
      </c>
      <c r="Z41" s="328">
        <f t="shared" si="3"/>
        <v>376.59082762729463</v>
      </c>
      <c r="AA41" s="328">
        <f t="shared" si="3"/>
        <v>317.10707064945723</v>
      </c>
      <c r="AB41" s="328">
        <f t="shared" si="6"/>
        <v>362.34800334454548</v>
      </c>
      <c r="AC41" s="328">
        <f t="shared" si="6"/>
        <v>561.2824724814003</v>
      </c>
      <c r="AD41" s="328">
        <f t="shared" si="6"/>
        <v>600.47685195671261</v>
      </c>
      <c r="AE41" s="328">
        <f t="shared" ref="AE41:AE44" si="13">P41*100/$D41</f>
        <v>531.45107093822992</v>
      </c>
      <c r="AF41" s="328">
        <f t="shared" ref="AF41:AG44" si="14">Q41*100/$D41</f>
        <v>591.74250004391126</v>
      </c>
      <c r="AG41" s="329">
        <f t="shared" si="14"/>
        <v>647.34068585802288</v>
      </c>
      <c r="AH41" s="770"/>
      <c r="AI41" s="771"/>
      <c r="AJ41" s="771"/>
      <c r="AK41" s="771"/>
      <c r="AL41" s="771"/>
      <c r="AM41" s="771"/>
      <c r="AN41" s="771"/>
      <c r="AO41" s="771"/>
      <c r="AP41" s="771"/>
      <c r="AQ41" s="771"/>
      <c r="AR41" s="771"/>
      <c r="AS41" s="771"/>
      <c r="AT41" s="771"/>
      <c r="AU41" s="771"/>
      <c r="AV41" s="772"/>
    </row>
    <row r="42" spans="2:48" ht="16.5" customHeight="1" x14ac:dyDescent="0.3">
      <c r="B42" s="904" t="s">
        <v>24</v>
      </c>
      <c r="C42" s="1" t="s">
        <v>2</v>
      </c>
      <c r="D42" s="755">
        <v>375.9</v>
      </c>
      <c r="E42" s="755">
        <v>369.9</v>
      </c>
      <c r="F42" s="755">
        <v>336.1</v>
      </c>
      <c r="G42" s="755">
        <v>313.89999999999998</v>
      </c>
      <c r="H42" s="755">
        <v>379.6</v>
      </c>
      <c r="I42" s="755">
        <v>249</v>
      </c>
      <c r="J42" s="755">
        <v>323.5</v>
      </c>
      <c r="K42" s="755">
        <v>347.3</v>
      </c>
      <c r="L42" s="755">
        <v>300.10000000000002</v>
      </c>
      <c r="M42" s="755">
        <v>411</v>
      </c>
      <c r="N42" s="755">
        <v>295.7</v>
      </c>
      <c r="O42" s="755">
        <v>339.7</v>
      </c>
      <c r="P42" s="756">
        <v>341.20157</v>
      </c>
      <c r="Q42" s="756">
        <v>436.63788</v>
      </c>
      <c r="R42" s="756">
        <v>503.66464000000002</v>
      </c>
      <c r="S42" s="143">
        <f>100</f>
        <v>100</v>
      </c>
      <c r="T42" s="328">
        <f t="shared" si="3"/>
        <v>98.403830806065443</v>
      </c>
      <c r="U42" s="328">
        <f t="shared" si="3"/>
        <v>89.412077680234106</v>
      </c>
      <c r="V42" s="328">
        <f t="shared" si="3"/>
        <v>83.506251662676235</v>
      </c>
      <c r="W42" s="328">
        <f t="shared" si="3"/>
        <v>100.98430433625965</v>
      </c>
      <c r="X42" s="328">
        <f t="shared" si="3"/>
        <v>66.241021548284124</v>
      </c>
      <c r="Y42" s="328">
        <f t="shared" si="3"/>
        <v>86.060122372971534</v>
      </c>
      <c r="Z42" s="328">
        <f t="shared" si="3"/>
        <v>92.391593508911953</v>
      </c>
      <c r="AA42" s="328">
        <f t="shared" si="3"/>
        <v>79.835062516626778</v>
      </c>
      <c r="AB42" s="328">
        <f t="shared" si="6"/>
        <v>109.33758978451716</v>
      </c>
      <c r="AC42" s="328">
        <f t="shared" si="6"/>
        <v>78.664538441074754</v>
      </c>
      <c r="AD42" s="328">
        <f t="shared" si="6"/>
        <v>90.369779196594848</v>
      </c>
      <c r="AE42" s="328">
        <f t="shared" si="13"/>
        <v>90.769239159350889</v>
      </c>
      <c r="AF42" s="328">
        <f t="shared" si="14"/>
        <v>116.15798882681565</v>
      </c>
      <c r="AG42" s="329">
        <f t="shared" si="14"/>
        <v>133.98899707368983</v>
      </c>
      <c r="AH42" s="766">
        <v>1</v>
      </c>
      <c r="AI42" s="767">
        <v>1</v>
      </c>
      <c r="AJ42" s="767">
        <v>1</v>
      </c>
      <c r="AK42" s="767">
        <v>1</v>
      </c>
      <c r="AL42" s="767">
        <v>1</v>
      </c>
      <c r="AM42" s="767">
        <v>1</v>
      </c>
      <c r="AN42" s="767">
        <v>1</v>
      </c>
      <c r="AO42" s="767">
        <v>1</v>
      </c>
      <c r="AP42" s="767">
        <v>1</v>
      </c>
      <c r="AQ42" s="767">
        <v>1</v>
      </c>
      <c r="AR42" s="767">
        <v>1</v>
      </c>
      <c r="AS42" s="767">
        <v>1</v>
      </c>
      <c r="AT42" s="767">
        <v>4</v>
      </c>
      <c r="AU42" s="767">
        <v>6</v>
      </c>
      <c r="AV42" s="769">
        <v>7</v>
      </c>
    </row>
    <row r="43" spans="2:48" ht="14.4" x14ac:dyDescent="0.3">
      <c r="B43" s="904"/>
      <c r="C43" s="1" t="s">
        <v>3</v>
      </c>
      <c r="D43" s="755">
        <v>939.3</v>
      </c>
      <c r="E43" s="755">
        <v>753.8</v>
      </c>
      <c r="F43" s="755">
        <v>823.3</v>
      </c>
      <c r="G43" s="755">
        <v>840.7</v>
      </c>
      <c r="H43" s="755">
        <v>907.3</v>
      </c>
      <c r="I43" s="755">
        <v>916.4</v>
      </c>
      <c r="J43" s="755">
        <v>926.6</v>
      </c>
      <c r="K43" s="755">
        <v>949.2</v>
      </c>
      <c r="L43" s="755">
        <v>908.9</v>
      </c>
      <c r="M43" s="755">
        <v>936.8</v>
      </c>
      <c r="N43" s="755">
        <v>1404.1</v>
      </c>
      <c r="O43" s="755">
        <v>1491.6</v>
      </c>
      <c r="P43" s="756">
        <v>1425.1352999999999</v>
      </c>
      <c r="Q43" s="756">
        <v>1644.1051</v>
      </c>
      <c r="R43" s="756">
        <v>1833.9951000000001</v>
      </c>
      <c r="S43" s="143">
        <f>100</f>
        <v>100</v>
      </c>
      <c r="T43" s="328">
        <f t="shared" si="3"/>
        <v>80.251250931544774</v>
      </c>
      <c r="U43" s="328">
        <f t="shared" si="3"/>
        <v>87.650377941019912</v>
      </c>
      <c r="V43" s="328">
        <f t="shared" si="3"/>
        <v>89.502821249866926</v>
      </c>
      <c r="W43" s="328">
        <f t="shared" si="3"/>
        <v>96.593207707867563</v>
      </c>
      <c r="X43" s="328">
        <f t="shared" si="3"/>
        <v>97.562014265942722</v>
      </c>
      <c r="Y43" s="328">
        <f t="shared" si="3"/>
        <v>98.647929309059947</v>
      </c>
      <c r="Z43" s="328">
        <f t="shared" si="3"/>
        <v>101.05397636537847</v>
      </c>
      <c r="AA43" s="328">
        <f t="shared" si="3"/>
        <v>96.763547322474182</v>
      </c>
      <c r="AB43" s="328">
        <f t="shared" si="6"/>
        <v>99.733844352177158</v>
      </c>
      <c r="AC43" s="328">
        <f t="shared" si="6"/>
        <v>149.4836580432237</v>
      </c>
      <c r="AD43" s="328">
        <f t="shared" si="6"/>
        <v>158.79910571702331</v>
      </c>
      <c r="AE43" s="328">
        <f t="shared" si="13"/>
        <v>151.72312360268285</v>
      </c>
      <c r="AF43" s="328">
        <f t="shared" si="14"/>
        <v>175.03514319173854</v>
      </c>
      <c r="AG43" s="329">
        <f t="shared" si="14"/>
        <v>195.25126157777069</v>
      </c>
      <c r="AH43" s="766">
        <v>1</v>
      </c>
      <c r="AI43" s="767">
        <v>1</v>
      </c>
      <c r="AJ43" s="767">
        <v>1</v>
      </c>
      <c r="AK43" s="767">
        <v>1</v>
      </c>
      <c r="AL43" s="767">
        <v>1</v>
      </c>
      <c r="AM43" s="767">
        <v>1</v>
      </c>
      <c r="AN43" s="767">
        <v>1</v>
      </c>
      <c r="AO43" s="767">
        <v>1</v>
      </c>
      <c r="AP43" s="767">
        <v>1</v>
      </c>
      <c r="AQ43" s="767">
        <v>1</v>
      </c>
      <c r="AR43" s="767">
        <v>1</v>
      </c>
      <c r="AS43" s="767">
        <v>1</v>
      </c>
      <c r="AT43" s="767">
        <v>4</v>
      </c>
      <c r="AU43" s="767">
        <v>6</v>
      </c>
      <c r="AV43" s="769">
        <v>7</v>
      </c>
    </row>
    <row r="44" spans="2:48" ht="14.4" x14ac:dyDescent="0.3">
      <c r="B44" s="904"/>
      <c r="C44" s="1" t="s">
        <v>4</v>
      </c>
      <c r="D44" s="755">
        <v>1829.4</v>
      </c>
      <c r="E44" s="755">
        <v>1662.5</v>
      </c>
      <c r="F44" s="755">
        <v>1803.3</v>
      </c>
      <c r="G44" s="755">
        <v>1905.9</v>
      </c>
      <c r="H44" s="755">
        <v>2067.6999999999998</v>
      </c>
      <c r="I44" s="755">
        <v>2227.6</v>
      </c>
      <c r="J44" s="755">
        <v>2346.5</v>
      </c>
      <c r="K44" s="755">
        <v>2460.1</v>
      </c>
      <c r="L44" s="755">
        <v>2479.6</v>
      </c>
      <c r="M44" s="755">
        <v>2501.1999999999998</v>
      </c>
      <c r="N44" s="755">
        <v>2374.9</v>
      </c>
      <c r="O44" s="755">
        <v>2612.6</v>
      </c>
      <c r="P44" s="756">
        <v>2514.8523</v>
      </c>
      <c r="Q44" s="756">
        <v>2801.0014999999999</v>
      </c>
      <c r="R44" s="756">
        <v>3043.2930000000001</v>
      </c>
      <c r="S44" s="143">
        <f>100</f>
        <v>100</v>
      </c>
      <c r="T44" s="328">
        <f t="shared" si="3"/>
        <v>90.876790204438606</v>
      </c>
      <c r="U44" s="328">
        <f t="shared" si="3"/>
        <v>98.573302722203991</v>
      </c>
      <c r="V44" s="328">
        <f t="shared" si="3"/>
        <v>104.18169891767792</v>
      </c>
      <c r="W44" s="328">
        <f t="shared" si="3"/>
        <v>113.02612878539409</v>
      </c>
      <c r="X44" s="328">
        <f t="shared" si="3"/>
        <v>121.76669946430523</v>
      </c>
      <c r="Y44" s="328">
        <f t="shared" si="3"/>
        <v>128.26609817426478</v>
      </c>
      <c r="Z44" s="328">
        <f t="shared" si="3"/>
        <v>134.47578441018914</v>
      </c>
      <c r="AA44" s="328">
        <f t="shared" si="3"/>
        <v>135.54170766371487</v>
      </c>
      <c r="AB44" s="328">
        <f t="shared" si="6"/>
        <v>136.72242265223568</v>
      </c>
      <c r="AC44" s="328">
        <f t="shared" si="6"/>
        <v>129.81851973324586</v>
      </c>
      <c r="AD44" s="328">
        <f t="shared" si="6"/>
        <v>142.81185088006995</v>
      </c>
      <c r="AE44" s="328">
        <f t="shared" si="13"/>
        <v>137.46869465398493</v>
      </c>
      <c r="AF44" s="328">
        <f t="shared" si="14"/>
        <v>153.11039138515358</v>
      </c>
      <c r="AG44" s="329">
        <f t="shared" si="14"/>
        <v>166.35470646113478</v>
      </c>
      <c r="AH44" s="766">
        <v>1</v>
      </c>
      <c r="AI44" s="767">
        <v>1</v>
      </c>
      <c r="AJ44" s="767">
        <v>1</v>
      </c>
      <c r="AK44" s="767">
        <v>1</v>
      </c>
      <c r="AL44" s="767">
        <v>1</v>
      </c>
      <c r="AM44" s="767">
        <v>1</v>
      </c>
      <c r="AN44" s="767">
        <v>1</v>
      </c>
      <c r="AO44" s="767">
        <v>1</v>
      </c>
      <c r="AP44" s="767">
        <v>1</v>
      </c>
      <c r="AQ44" s="767">
        <v>1</v>
      </c>
      <c r="AR44" s="767">
        <v>1</v>
      </c>
      <c r="AS44" s="767">
        <v>1</v>
      </c>
      <c r="AT44" s="767">
        <v>4</v>
      </c>
      <c r="AU44" s="767">
        <v>6</v>
      </c>
      <c r="AV44" s="769">
        <v>7</v>
      </c>
    </row>
    <row r="45" spans="2:48" ht="14.4" x14ac:dyDescent="0.3">
      <c r="B45" s="904"/>
      <c r="C45" s="1" t="s">
        <v>5</v>
      </c>
      <c r="D45" s="755">
        <v>4457.8</v>
      </c>
      <c r="E45" s="755">
        <v>3984.7</v>
      </c>
      <c r="F45" s="755">
        <v>4281.8999999999996</v>
      </c>
      <c r="G45" s="755">
        <v>4461.5</v>
      </c>
      <c r="H45" s="755">
        <v>4556.2</v>
      </c>
      <c r="I45" s="755">
        <v>4632.8999999999996</v>
      </c>
      <c r="J45" s="755">
        <v>4562.7</v>
      </c>
      <c r="K45" s="755">
        <v>4797.6000000000004</v>
      </c>
      <c r="L45" s="755">
        <v>5035.1000000000004</v>
      </c>
      <c r="M45" s="755">
        <v>5885.2</v>
      </c>
      <c r="N45" s="755">
        <v>6762.3</v>
      </c>
      <c r="O45" s="755">
        <v>7001.3</v>
      </c>
      <c r="P45" s="756">
        <v>6595.6923999999999</v>
      </c>
      <c r="Q45" s="756">
        <v>7708.6728999999996</v>
      </c>
      <c r="R45" s="756">
        <v>8528.3418000000001</v>
      </c>
      <c r="S45" s="143">
        <f>100</f>
        <v>100</v>
      </c>
      <c r="T45" s="328">
        <f t="shared" si="3"/>
        <v>89.387141639373681</v>
      </c>
      <c r="U45" s="328">
        <f t="shared" si="3"/>
        <v>96.054107407241219</v>
      </c>
      <c r="V45" s="328">
        <f t="shared" si="3"/>
        <v>100.08300058324734</v>
      </c>
      <c r="W45" s="328">
        <f t="shared" si="3"/>
        <v>102.20736686257796</v>
      </c>
      <c r="X45" s="328">
        <f t="shared" si="3"/>
        <v>103.92794652070526</v>
      </c>
      <c r="Y45" s="328">
        <f t="shared" si="3"/>
        <v>102.35317869801247</v>
      </c>
      <c r="Z45" s="328">
        <f t="shared" si="3"/>
        <v>107.62259410471533</v>
      </c>
      <c r="AA45" s="328">
        <f t="shared" si="3"/>
        <v>112.950334245592</v>
      </c>
      <c r="AB45" s="328">
        <f t="shared" si="6"/>
        <v>132.02027906142044</v>
      </c>
      <c r="AC45" s="328">
        <f t="shared" si="6"/>
        <v>151.69590380905379</v>
      </c>
      <c r="AD45" s="328">
        <f t="shared" si="6"/>
        <v>157.05729283503072</v>
      </c>
      <c r="AE45" s="328">
        <f t="shared" ref="AE45:AE48" si="15">P45*100/$D45</f>
        <v>147.95846381623221</v>
      </c>
      <c r="AF45" s="328">
        <f t="shared" ref="AF45:AG48" si="16">Q45*100/$D45</f>
        <v>172.92549912512897</v>
      </c>
      <c r="AG45" s="329">
        <f t="shared" si="16"/>
        <v>191.31279554937413</v>
      </c>
      <c r="AH45" s="766">
        <v>1</v>
      </c>
      <c r="AI45" s="767">
        <v>1</v>
      </c>
      <c r="AJ45" s="767">
        <v>1</v>
      </c>
      <c r="AK45" s="767">
        <v>1</v>
      </c>
      <c r="AL45" s="767">
        <v>1</v>
      </c>
      <c r="AM45" s="767">
        <v>1</v>
      </c>
      <c r="AN45" s="767">
        <v>1</v>
      </c>
      <c r="AO45" s="767">
        <v>1</v>
      </c>
      <c r="AP45" s="767">
        <v>1</v>
      </c>
      <c r="AQ45" s="767">
        <v>1</v>
      </c>
      <c r="AR45" s="767">
        <v>1</v>
      </c>
      <c r="AS45" s="767">
        <v>1</v>
      </c>
      <c r="AT45" s="767">
        <v>4</v>
      </c>
      <c r="AU45" s="767">
        <v>6</v>
      </c>
      <c r="AV45" s="769">
        <v>7</v>
      </c>
    </row>
    <row r="46" spans="2:48" ht="14.4" x14ac:dyDescent="0.3">
      <c r="B46" s="904"/>
      <c r="C46" s="1" t="s">
        <v>6</v>
      </c>
      <c r="D46" s="755">
        <v>7602.4</v>
      </c>
      <c r="E46" s="755">
        <v>6770.9</v>
      </c>
      <c r="F46" s="755">
        <v>7244.5999999999995</v>
      </c>
      <c r="G46" s="755">
        <v>7522</v>
      </c>
      <c r="H46" s="755">
        <v>7910.7999999999993</v>
      </c>
      <c r="I46" s="755">
        <v>8025.9</v>
      </c>
      <c r="J46" s="755">
        <v>8159.2999999999993</v>
      </c>
      <c r="K46" s="755">
        <v>8554.2000000000007</v>
      </c>
      <c r="L46" s="755">
        <v>8723.7000000000007</v>
      </c>
      <c r="M46" s="755">
        <v>9734.2000000000007</v>
      </c>
      <c r="N46" s="755">
        <v>10837</v>
      </c>
      <c r="O46" s="755">
        <v>11445.2</v>
      </c>
      <c r="P46" s="756">
        <v>10876.88157</v>
      </c>
      <c r="Q46" s="756">
        <v>12590.417379999999</v>
      </c>
      <c r="R46" s="756">
        <v>13909.294540000001</v>
      </c>
      <c r="S46" s="143">
        <f>100</f>
        <v>100</v>
      </c>
      <c r="T46" s="328">
        <f t="shared" si="3"/>
        <v>89.062664421761554</v>
      </c>
      <c r="U46" s="328">
        <f t="shared" si="3"/>
        <v>95.293591497421872</v>
      </c>
      <c r="V46" s="328">
        <f t="shared" si="3"/>
        <v>98.942439229716939</v>
      </c>
      <c r="W46" s="328">
        <f t="shared" si="3"/>
        <v>104.05661370093654</v>
      </c>
      <c r="X46" s="328">
        <f t="shared" si="3"/>
        <v>105.5706092812796</v>
      </c>
      <c r="Y46" s="328">
        <f t="shared" si="3"/>
        <v>107.32531832053034</v>
      </c>
      <c r="Z46" s="328">
        <f t="shared" si="3"/>
        <v>112.5197306113859</v>
      </c>
      <c r="AA46" s="328">
        <f t="shared" si="3"/>
        <v>114.74928969799014</v>
      </c>
      <c r="AB46" s="328">
        <f t="shared" si="6"/>
        <v>128.04114490161004</v>
      </c>
      <c r="AC46" s="328">
        <f t="shared" si="6"/>
        <v>142.54709039250764</v>
      </c>
      <c r="AD46" s="328">
        <f t="shared" si="6"/>
        <v>150.54719562243503</v>
      </c>
      <c r="AE46" s="328">
        <f t="shared" si="15"/>
        <v>143.07168223192676</v>
      </c>
      <c r="AF46" s="328">
        <f t="shared" si="16"/>
        <v>165.61108834052405</v>
      </c>
      <c r="AG46" s="329">
        <f t="shared" si="16"/>
        <v>182.95925681363784</v>
      </c>
      <c r="AH46" s="766">
        <v>1</v>
      </c>
      <c r="AI46" s="767">
        <v>1</v>
      </c>
      <c r="AJ46" s="767">
        <v>1</v>
      </c>
      <c r="AK46" s="767">
        <v>1</v>
      </c>
      <c r="AL46" s="767">
        <v>1</v>
      </c>
      <c r="AM46" s="767">
        <v>1</v>
      </c>
      <c r="AN46" s="767">
        <v>1</v>
      </c>
      <c r="AO46" s="767">
        <v>1</v>
      </c>
      <c r="AP46" s="767">
        <v>1</v>
      </c>
      <c r="AQ46" s="767">
        <v>1</v>
      </c>
      <c r="AR46" s="767">
        <v>1</v>
      </c>
      <c r="AS46" s="767">
        <v>1</v>
      </c>
      <c r="AT46" s="767">
        <v>4</v>
      </c>
      <c r="AU46" s="767">
        <v>6</v>
      </c>
      <c r="AV46" s="769">
        <v>7</v>
      </c>
    </row>
    <row r="47" spans="2:48" ht="14.4" x14ac:dyDescent="0.3">
      <c r="B47" s="905"/>
      <c r="C47" s="8" t="s">
        <v>7</v>
      </c>
      <c r="D47" s="565">
        <v>3144.6</v>
      </c>
      <c r="E47" s="565">
        <v>2786.2</v>
      </c>
      <c r="F47" s="565">
        <v>2962.7</v>
      </c>
      <c r="G47" s="565">
        <v>3060.5</v>
      </c>
      <c r="H47" s="565">
        <v>3354.6</v>
      </c>
      <c r="I47" s="565">
        <v>3393</v>
      </c>
      <c r="J47" s="565">
        <v>3596.6</v>
      </c>
      <c r="K47" s="565">
        <v>3756.6</v>
      </c>
      <c r="L47" s="565">
        <v>3688.6</v>
      </c>
      <c r="M47" s="565">
        <v>3849</v>
      </c>
      <c r="N47" s="565">
        <v>4074.7</v>
      </c>
      <c r="O47" s="565">
        <v>4443.8999999999996</v>
      </c>
      <c r="P47" s="565">
        <v>4281.1891699999996</v>
      </c>
      <c r="Q47" s="565">
        <v>4881.7444799999994</v>
      </c>
      <c r="R47" s="565">
        <v>5380.9527400000006</v>
      </c>
      <c r="S47" s="143">
        <f>100</f>
        <v>100</v>
      </c>
      <c r="T47" s="328">
        <f t="shared" si="3"/>
        <v>88.602683966164221</v>
      </c>
      <c r="U47" s="328">
        <f t="shared" si="3"/>
        <v>94.215480506264711</v>
      </c>
      <c r="V47" s="328">
        <f t="shared" si="3"/>
        <v>97.325573999872802</v>
      </c>
      <c r="W47" s="328">
        <f t="shared" si="3"/>
        <v>106.67811486357566</v>
      </c>
      <c r="X47" s="328">
        <f t="shared" si="3"/>
        <v>107.89925586720092</v>
      </c>
      <c r="Y47" s="328">
        <f t="shared" si="3"/>
        <v>114.37384723017236</v>
      </c>
      <c r="Z47" s="328">
        <f t="shared" si="3"/>
        <v>119.46193474527762</v>
      </c>
      <c r="AA47" s="328">
        <f t="shared" si="3"/>
        <v>117.29949755135789</v>
      </c>
      <c r="AB47" s="328">
        <f t="shared" si="6"/>
        <v>122.40030528525091</v>
      </c>
      <c r="AC47" s="328">
        <f t="shared" si="6"/>
        <v>129.57768873624627</v>
      </c>
      <c r="AD47" s="328">
        <f t="shared" si="6"/>
        <v>141.31845067735165</v>
      </c>
      <c r="AE47" s="328">
        <f t="shared" si="15"/>
        <v>136.14415728550532</v>
      </c>
      <c r="AF47" s="328">
        <f t="shared" si="16"/>
        <v>155.24214462888759</v>
      </c>
      <c r="AG47" s="329">
        <f t="shared" si="16"/>
        <v>171.11724034853404</v>
      </c>
      <c r="AH47" s="770"/>
      <c r="AI47" s="771"/>
      <c r="AJ47" s="771"/>
      <c r="AK47" s="771"/>
      <c r="AL47" s="771"/>
      <c r="AM47" s="771"/>
      <c r="AN47" s="771"/>
      <c r="AO47" s="771"/>
      <c r="AP47" s="771"/>
      <c r="AQ47" s="771"/>
      <c r="AR47" s="771"/>
      <c r="AS47" s="771"/>
      <c r="AT47" s="771"/>
      <c r="AU47" s="771"/>
      <c r="AV47" s="772"/>
    </row>
    <row r="48" spans="2:48" ht="16.5" customHeight="1" x14ac:dyDescent="0.3">
      <c r="B48" s="906" t="s">
        <v>25</v>
      </c>
      <c r="C48" s="7" t="s">
        <v>2</v>
      </c>
      <c r="D48" s="755">
        <v>29.2</v>
      </c>
      <c r="E48" s="755">
        <v>15.9</v>
      </c>
      <c r="F48" s="755">
        <v>14.9</v>
      </c>
      <c r="G48" s="755">
        <v>10.3</v>
      </c>
      <c r="H48" s="755">
        <v>14.3</v>
      </c>
      <c r="I48" s="755">
        <v>9.3000000000000007</v>
      </c>
      <c r="J48" s="755">
        <v>11.5</v>
      </c>
      <c r="K48" s="755">
        <v>15.3</v>
      </c>
      <c r="L48" s="755">
        <v>8.1</v>
      </c>
      <c r="M48" s="755">
        <v>15</v>
      </c>
      <c r="N48" s="755">
        <v>15.6</v>
      </c>
      <c r="O48" s="755">
        <v>29.2</v>
      </c>
      <c r="P48" s="756">
        <v>29.329073000000001</v>
      </c>
      <c r="Q48" s="756">
        <v>37.532603999999999</v>
      </c>
      <c r="R48" s="756">
        <v>43.293579000000001</v>
      </c>
      <c r="S48" s="143">
        <f>100</f>
        <v>100</v>
      </c>
      <c r="T48" s="328">
        <f t="shared" si="3"/>
        <v>54.452054794520549</v>
      </c>
      <c r="U48" s="328">
        <f t="shared" si="3"/>
        <v>51.027397260273972</v>
      </c>
      <c r="V48" s="328">
        <f t="shared" si="3"/>
        <v>35.273972602739725</v>
      </c>
      <c r="W48" s="328">
        <f t="shared" si="3"/>
        <v>48.972602739726028</v>
      </c>
      <c r="X48" s="328">
        <f t="shared" si="3"/>
        <v>31.849315068493155</v>
      </c>
      <c r="Y48" s="328">
        <f t="shared" si="3"/>
        <v>39.38356164383562</v>
      </c>
      <c r="Z48" s="328">
        <f t="shared" si="3"/>
        <v>52.397260273972606</v>
      </c>
      <c r="AA48" s="328">
        <f t="shared" si="3"/>
        <v>27.739726027397261</v>
      </c>
      <c r="AB48" s="328">
        <f t="shared" si="6"/>
        <v>51.369863013698634</v>
      </c>
      <c r="AC48" s="328">
        <f t="shared" si="6"/>
        <v>53.424657534246577</v>
      </c>
      <c r="AD48" s="328">
        <f t="shared" si="6"/>
        <v>100</v>
      </c>
      <c r="AE48" s="328">
        <f t="shared" si="15"/>
        <v>100.44203082191783</v>
      </c>
      <c r="AF48" s="328">
        <f t="shared" si="16"/>
        <v>128.53631506849317</v>
      </c>
      <c r="AG48" s="329">
        <f t="shared" si="16"/>
        <v>148.26568150684932</v>
      </c>
      <c r="AH48" s="766">
        <v>1</v>
      </c>
      <c r="AI48" s="767">
        <v>1</v>
      </c>
      <c r="AJ48" s="767">
        <v>1</v>
      </c>
      <c r="AK48" s="767">
        <v>1</v>
      </c>
      <c r="AL48" s="767">
        <v>1</v>
      </c>
      <c r="AM48" s="767">
        <v>1</v>
      </c>
      <c r="AN48" s="767">
        <v>1</v>
      </c>
      <c r="AO48" s="767">
        <v>1</v>
      </c>
      <c r="AP48" s="767">
        <v>1</v>
      </c>
      <c r="AQ48" s="767">
        <v>1</v>
      </c>
      <c r="AR48" s="767">
        <v>1</v>
      </c>
      <c r="AS48" s="767">
        <v>1</v>
      </c>
      <c r="AT48" s="767">
        <v>4</v>
      </c>
      <c r="AU48" s="767">
        <v>6</v>
      </c>
      <c r="AV48" s="769">
        <v>7</v>
      </c>
    </row>
    <row r="49" spans="2:48" ht="14.4" x14ac:dyDescent="0.3">
      <c r="B49" s="904"/>
      <c r="C49" s="1" t="s">
        <v>3</v>
      </c>
      <c r="D49" s="755">
        <v>83</v>
      </c>
      <c r="E49" s="755">
        <v>52.4</v>
      </c>
      <c r="F49" s="755">
        <v>63.7</v>
      </c>
      <c r="G49" s="755">
        <v>45.3</v>
      </c>
      <c r="H49" s="755">
        <v>60.3</v>
      </c>
      <c r="I49" s="755">
        <v>75.599999999999994</v>
      </c>
      <c r="J49" s="755">
        <v>79.2</v>
      </c>
      <c r="K49" s="755">
        <v>90.6</v>
      </c>
      <c r="L49" s="755">
        <v>82.1</v>
      </c>
      <c r="M49" s="755">
        <v>55</v>
      </c>
      <c r="N49" s="755">
        <v>57</v>
      </c>
      <c r="O49" s="755">
        <v>55.2</v>
      </c>
      <c r="P49" s="756">
        <v>52.740321999999999</v>
      </c>
      <c r="Q49" s="756">
        <v>60.843788000000004</v>
      </c>
      <c r="R49" s="756">
        <v>67.882423000000003</v>
      </c>
      <c r="S49" s="143">
        <f>100</f>
        <v>100</v>
      </c>
      <c r="T49" s="328">
        <f t="shared" si="3"/>
        <v>63.132530120481931</v>
      </c>
      <c r="U49" s="328">
        <f t="shared" si="3"/>
        <v>76.746987951807228</v>
      </c>
      <c r="V49" s="328">
        <f t="shared" si="3"/>
        <v>54.578313253012048</v>
      </c>
      <c r="W49" s="328">
        <f t="shared" si="3"/>
        <v>72.650602409638552</v>
      </c>
      <c r="X49" s="328">
        <f t="shared" si="3"/>
        <v>91.084337349397586</v>
      </c>
      <c r="Y49" s="328">
        <f t="shared" si="3"/>
        <v>95.421686746987959</v>
      </c>
      <c r="Z49" s="328">
        <f t="shared" si="3"/>
        <v>109.1566265060241</v>
      </c>
      <c r="AA49" s="328">
        <f t="shared" si="3"/>
        <v>98.915662650602414</v>
      </c>
      <c r="AB49" s="328">
        <f t="shared" si="6"/>
        <v>66.265060240963862</v>
      </c>
      <c r="AC49" s="328">
        <f t="shared" si="6"/>
        <v>68.674698795180717</v>
      </c>
      <c r="AD49" s="328">
        <f t="shared" si="6"/>
        <v>66.506024096385545</v>
      </c>
      <c r="AE49" s="328">
        <f t="shared" ref="AE49:AE52" si="17">P49*100/$D49</f>
        <v>63.54255662650602</v>
      </c>
      <c r="AF49" s="328">
        <f t="shared" ref="AF49:AG52" si="18">Q49*100/$D49</f>
        <v>73.305768674698797</v>
      </c>
      <c r="AG49" s="329">
        <f t="shared" si="18"/>
        <v>81.786051807228915</v>
      </c>
      <c r="AH49" s="766">
        <v>1</v>
      </c>
      <c r="AI49" s="767">
        <v>1</v>
      </c>
      <c r="AJ49" s="767">
        <v>1</v>
      </c>
      <c r="AK49" s="767">
        <v>1</v>
      </c>
      <c r="AL49" s="767">
        <v>1</v>
      </c>
      <c r="AM49" s="767">
        <v>1</v>
      </c>
      <c r="AN49" s="767">
        <v>1</v>
      </c>
      <c r="AO49" s="767">
        <v>1</v>
      </c>
      <c r="AP49" s="767">
        <v>1</v>
      </c>
      <c r="AQ49" s="767">
        <v>1</v>
      </c>
      <c r="AR49" s="767">
        <v>1</v>
      </c>
      <c r="AS49" s="767">
        <v>1</v>
      </c>
      <c r="AT49" s="767">
        <v>4</v>
      </c>
      <c r="AU49" s="767">
        <v>6</v>
      </c>
      <c r="AV49" s="769">
        <v>7</v>
      </c>
    </row>
    <row r="50" spans="2:48" ht="14.4" x14ac:dyDescent="0.3">
      <c r="B50" s="904"/>
      <c r="C50" s="1" t="s">
        <v>4</v>
      </c>
      <c r="D50" s="755">
        <v>253.5</v>
      </c>
      <c r="E50" s="755">
        <v>183.5</v>
      </c>
      <c r="F50" s="755">
        <v>191.4</v>
      </c>
      <c r="G50" s="755">
        <v>186</v>
      </c>
      <c r="H50" s="755">
        <v>172.2</v>
      </c>
      <c r="I50" s="755">
        <v>199.4</v>
      </c>
      <c r="J50" s="755">
        <v>200</v>
      </c>
      <c r="K50" s="755">
        <v>192.7</v>
      </c>
      <c r="L50" s="755">
        <v>200.4</v>
      </c>
      <c r="M50" s="755">
        <v>199.4</v>
      </c>
      <c r="N50" s="755">
        <v>248.1</v>
      </c>
      <c r="O50" s="755">
        <v>225.4</v>
      </c>
      <c r="P50" s="756">
        <v>216.96690000000001</v>
      </c>
      <c r="Q50" s="756">
        <v>241.65419</v>
      </c>
      <c r="R50" s="756">
        <v>262.54883000000001</v>
      </c>
      <c r="S50" s="143">
        <f>100</f>
        <v>100</v>
      </c>
      <c r="T50" s="328">
        <f t="shared" si="3"/>
        <v>72.386587771203153</v>
      </c>
      <c r="U50" s="328">
        <f t="shared" si="3"/>
        <v>75.50295857988165</v>
      </c>
      <c r="V50" s="328">
        <f t="shared" si="3"/>
        <v>73.372781065088759</v>
      </c>
      <c r="W50" s="328">
        <f t="shared" si="3"/>
        <v>67.928994082840234</v>
      </c>
      <c r="X50" s="328">
        <f t="shared" si="3"/>
        <v>78.658777120315577</v>
      </c>
      <c r="Y50" s="328">
        <f t="shared" si="3"/>
        <v>78.895463510848131</v>
      </c>
      <c r="Z50" s="328">
        <f t="shared" si="3"/>
        <v>76.015779092702175</v>
      </c>
      <c r="AA50" s="328">
        <f t="shared" si="3"/>
        <v>79.053254437869825</v>
      </c>
      <c r="AB50" s="328">
        <f t="shared" si="6"/>
        <v>78.658777120315577</v>
      </c>
      <c r="AC50" s="328">
        <f t="shared" si="6"/>
        <v>97.869822485207095</v>
      </c>
      <c r="AD50" s="328">
        <f t="shared" si="6"/>
        <v>88.915187376725839</v>
      </c>
      <c r="AE50" s="328">
        <f t="shared" si="17"/>
        <v>85.588520710059186</v>
      </c>
      <c r="AF50" s="328">
        <f t="shared" si="18"/>
        <v>95.327096646942806</v>
      </c>
      <c r="AG50" s="329">
        <f t="shared" si="18"/>
        <v>103.56955818540435</v>
      </c>
      <c r="AH50" s="766">
        <v>1</v>
      </c>
      <c r="AI50" s="767">
        <v>1</v>
      </c>
      <c r="AJ50" s="767">
        <v>1</v>
      </c>
      <c r="AK50" s="767">
        <v>1</v>
      </c>
      <c r="AL50" s="767">
        <v>1</v>
      </c>
      <c r="AM50" s="767">
        <v>1</v>
      </c>
      <c r="AN50" s="767">
        <v>1</v>
      </c>
      <c r="AO50" s="767">
        <v>1</v>
      </c>
      <c r="AP50" s="767">
        <v>1</v>
      </c>
      <c r="AQ50" s="767">
        <v>1</v>
      </c>
      <c r="AR50" s="767">
        <v>1</v>
      </c>
      <c r="AS50" s="767">
        <v>1</v>
      </c>
      <c r="AT50" s="767">
        <v>4</v>
      </c>
      <c r="AU50" s="767">
        <v>6</v>
      </c>
      <c r="AV50" s="769">
        <v>7</v>
      </c>
    </row>
    <row r="51" spans="2:48" ht="14.4" x14ac:dyDescent="0.3">
      <c r="B51" s="904"/>
      <c r="C51" s="1" t="s">
        <v>5</v>
      </c>
      <c r="D51" s="755">
        <v>1769.5</v>
      </c>
      <c r="E51" s="755">
        <v>1771.7</v>
      </c>
      <c r="F51" s="755">
        <v>1366.7</v>
      </c>
      <c r="G51" s="755">
        <v>1250.2</v>
      </c>
      <c r="H51" s="755">
        <v>880.8</v>
      </c>
      <c r="I51" s="755">
        <v>888</v>
      </c>
      <c r="J51" s="755">
        <v>977.6</v>
      </c>
      <c r="K51" s="755">
        <v>1049.8</v>
      </c>
      <c r="L51" s="755">
        <v>1073.7</v>
      </c>
      <c r="M51" s="755">
        <v>1101.9000000000001</v>
      </c>
      <c r="N51" s="755">
        <v>1248.5</v>
      </c>
      <c r="O51" s="755">
        <v>1353.1</v>
      </c>
      <c r="P51" s="756">
        <v>1274.7106000000001</v>
      </c>
      <c r="Q51" s="756">
        <v>1489.8097</v>
      </c>
      <c r="R51" s="756">
        <v>1648.2538</v>
      </c>
      <c r="S51" s="143">
        <f>100</f>
        <v>100</v>
      </c>
      <c r="T51" s="328">
        <f t="shared" si="3"/>
        <v>100.12432890647075</v>
      </c>
      <c r="U51" s="328">
        <f t="shared" si="3"/>
        <v>77.236507487990963</v>
      </c>
      <c r="V51" s="328">
        <f t="shared" si="3"/>
        <v>70.652726758971454</v>
      </c>
      <c r="W51" s="328">
        <f t="shared" si="3"/>
        <v>49.776773099745689</v>
      </c>
      <c r="X51" s="328">
        <f t="shared" si="3"/>
        <v>50.183667702740884</v>
      </c>
      <c r="Y51" s="328">
        <f t="shared" si="3"/>
        <v>55.247244984458888</v>
      </c>
      <c r="Z51" s="328">
        <f t="shared" si="3"/>
        <v>59.327493642271826</v>
      </c>
      <c r="AA51" s="328">
        <f t="shared" si="3"/>
        <v>60.67815767165866</v>
      </c>
      <c r="AB51" s="328">
        <f t="shared" si="6"/>
        <v>62.271828200056518</v>
      </c>
      <c r="AC51" s="328">
        <f t="shared" si="6"/>
        <v>70.556654422153144</v>
      </c>
      <c r="AD51" s="328">
        <f t="shared" si="6"/>
        <v>76.467928793444472</v>
      </c>
      <c r="AE51" s="328">
        <f t="shared" si="17"/>
        <v>72.037897711217866</v>
      </c>
      <c r="AF51" s="328">
        <f t="shared" si="18"/>
        <v>84.193823113873975</v>
      </c>
      <c r="AG51" s="329">
        <f t="shared" si="18"/>
        <v>93.147996609211646</v>
      </c>
      <c r="AH51" s="766">
        <v>1</v>
      </c>
      <c r="AI51" s="767">
        <v>1</v>
      </c>
      <c r="AJ51" s="767">
        <v>1</v>
      </c>
      <c r="AK51" s="767">
        <v>1</v>
      </c>
      <c r="AL51" s="767">
        <v>1</v>
      </c>
      <c r="AM51" s="767">
        <v>1</v>
      </c>
      <c r="AN51" s="767">
        <v>1</v>
      </c>
      <c r="AO51" s="767">
        <v>1</v>
      </c>
      <c r="AP51" s="767">
        <v>1</v>
      </c>
      <c r="AQ51" s="767">
        <v>1</v>
      </c>
      <c r="AR51" s="767">
        <v>1</v>
      </c>
      <c r="AS51" s="767">
        <v>1</v>
      </c>
      <c r="AT51" s="767">
        <v>4</v>
      </c>
      <c r="AU51" s="767">
        <v>6</v>
      </c>
      <c r="AV51" s="769">
        <v>7</v>
      </c>
    </row>
    <row r="52" spans="2:48" ht="14.4" x14ac:dyDescent="0.3">
      <c r="B52" s="904"/>
      <c r="C52" s="1" t="s">
        <v>6</v>
      </c>
      <c r="D52" s="755">
        <v>2135.1999999999998</v>
      </c>
      <c r="E52" s="755">
        <v>2023.5</v>
      </c>
      <c r="F52" s="755">
        <v>1636.7</v>
      </c>
      <c r="G52" s="755">
        <v>1491.8</v>
      </c>
      <c r="H52" s="755">
        <v>1127.5999999999999</v>
      </c>
      <c r="I52" s="755">
        <v>1172.3</v>
      </c>
      <c r="J52" s="755">
        <v>1268.3</v>
      </c>
      <c r="K52" s="755">
        <v>1348.3999999999999</v>
      </c>
      <c r="L52" s="755">
        <v>1364.3000000000002</v>
      </c>
      <c r="M52" s="755">
        <v>1371.3000000000002</v>
      </c>
      <c r="N52" s="755">
        <v>1569.2</v>
      </c>
      <c r="O52" s="755">
        <v>1662.8999999999999</v>
      </c>
      <c r="P52" s="756">
        <v>1573.7468950000002</v>
      </c>
      <c r="Q52" s="756">
        <v>1829.8402820000001</v>
      </c>
      <c r="R52" s="756">
        <v>2021.9786319999998</v>
      </c>
      <c r="S52" s="143">
        <f>100</f>
        <v>100</v>
      </c>
      <c r="T52" s="328">
        <f t="shared" si="3"/>
        <v>94.768639940052466</v>
      </c>
      <c r="U52" s="328">
        <f t="shared" si="3"/>
        <v>76.653240914200083</v>
      </c>
      <c r="V52" s="328">
        <f t="shared" si="3"/>
        <v>69.866991382540277</v>
      </c>
      <c r="W52" s="328">
        <f t="shared" si="3"/>
        <v>52.810041213937801</v>
      </c>
      <c r="X52" s="328">
        <f t="shared" si="3"/>
        <v>54.903521918321474</v>
      </c>
      <c r="Y52" s="328">
        <f t="shared" si="3"/>
        <v>59.399587860621963</v>
      </c>
      <c r="Z52" s="328">
        <f t="shared" si="3"/>
        <v>63.15099288122893</v>
      </c>
      <c r="AA52" s="328">
        <f t="shared" si="3"/>
        <v>63.89565380292246</v>
      </c>
      <c r="AB52" s="328">
        <f t="shared" si="6"/>
        <v>64.223491944548542</v>
      </c>
      <c r="AC52" s="328">
        <f t="shared" si="6"/>
        <v>73.491944548520053</v>
      </c>
      <c r="AD52" s="328">
        <f t="shared" si="6"/>
        <v>77.880292244286252</v>
      </c>
      <c r="AE52" s="328">
        <f t="shared" si="17"/>
        <v>73.704893920944201</v>
      </c>
      <c r="AF52" s="328">
        <f t="shared" si="18"/>
        <v>85.698776789059579</v>
      </c>
      <c r="AG52" s="329">
        <f t="shared" si="18"/>
        <v>94.697388160359694</v>
      </c>
      <c r="AH52" s="766">
        <v>1</v>
      </c>
      <c r="AI52" s="767">
        <v>1</v>
      </c>
      <c r="AJ52" s="767">
        <v>1</v>
      </c>
      <c r="AK52" s="767">
        <v>1</v>
      </c>
      <c r="AL52" s="767">
        <v>1</v>
      </c>
      <c r="AM52" s="767">
        <v>1</v>
      </c>
      <c r="AN52" s="767">
        <v>1</v>
      </c>
      <c r="AO52" s="767">
        <v>1</v>
      </c>
      <c r="AP52" s="767">
        <v>1</v>
      </c>
      <c r="AQ52" s="767">
        <v>1</v>
      </c>
      <c r="AR52" s="767">
        <v>1</v>
      </c>
      <c r="AS52" s="767">
        <v>1</v>
      </c>
      <c r="AT52" s="767">
        <v>4</v>
      </c>
      <c r="AU52" s="767">
        <v>6</v>
      </c>
      <c r="AV52" s="769">
        <v>7</v>
      </c>
    </row>
    <row r="53" spans="2:48" ht="14.4" x14ac:dyDescent="0.3">
      <c r="B53" s="905"/>
      <c r="C53" s="8" t="s">
        <v>7</v>
      </c>
      <c r="D53" s="565">
        <v>365.7</v>
      </c>
      <c r="E53" s="565">
        <v>251.8</v>
      </c>
      <c r="F53" s="565">
        <v>270</v>
      </c>
      <c r="G53" s="565">
        <v>241.6</v>
      </c>
      <c r="H53" s="565">
        <v>246.79999999999998</v>
      </c>
      <c r="I53" s="565">
        <v>284.3</v>
      </c>
      <c r="J53" s="565">
        <v>290.7</v>
      </c>
      <c r="K53" s="565">
        <v>298.59999999999997</v>
      </c>
      <c r="L53" s="565">
        <v>290.60000000000002</v>
      </c>
      <c r="M53" s="565">
        <v>269.39999999999998</v>
      </c>
      <c r="N53" s="565">
        <v>320.7</v>
      </c>
      <c r="O53" s="565">
        <v>309.8</v>
      </c>
      <c r="P53" s="565">
        <v>299.036295</v>
      </c>
      <c r="Q53" s="565">
        <v>340.03058199999998</v>
      </c>
      <c r="R53" s="565">
        <v>373.72483199999999</v>
      </c>
      <c r="S53" s="143">
        <f>100</f>
        <v>100</v>
      </c>
      <c r="T53" s="328">
        <f t="shared" si="3"/>
        <v>68.854252119223403</v>
      </c>
      <c r="U53" s="328">
        <f t="shared" si="3"/>
        <v>73.831009023789989</v>
      </c>
      <c r="V53" s="328">
        <f t="shared" si="3"/>
        <v>66.065080667213564</v>
      </c>
      <c r="W53" s="328">
        <f t="shared" si="3"/>
        <v>67.487011211375446</v>
      </c>
      <c r="X53" s="328">
        <f t="shared" si="3"/>
        <v>77.74131802023517</v>
      </c>
      <c r="Y53" s="328">
        <f t="shared" si="3"/>
        <v>79.491386382280567</v>
      </c>
      <c r="Z53" s="328">
        <f t="shared" si="3"/>
        <v>81.651627016680337</v>
      </c>
      <c r="AA53" s="328">
        <f t="shared" si="3"/>
        <v>79.464041564123605</v>
      </c>
      <c r="AB53" s="328">
        <f t="shared" si="6"/>
        <v>73.666940114848231</v>
      </c>
      <c r="AC53" s="328">
        <f t="shared" si="6"/>
        <v>87.69483182936834</v>
      </c>
      <c r="AD53" s="328">
        <f t="shared" si="6"/>
        <v>84.714246650259781</v>
      </c>
      <c r="AE53" s="328">
        <f t="shared" ref="AE53:AE56" si="19">P53*100/$D53</f>
        <v>81.770931091058245</v>
      </c>
      <c r="AF53" s="328">
        <f t="shared" ref="AF53:AG56" si="20">Q53*100/$D53</f>
        <v>92.980744325950241</v>
      </c>
      <c r="AG53" s="329">
        <f t="shared" si="20"/>
        <v>102.19437571780149</v>
      </c>
      <c r="AH53" s="770"/>
      <c r="AI53" s="771"/>
      <c r="AJ53" s="771"/>
      <c r="AK53" s="771"/>
      <c r="AL53" s="771"/>
      <c r="AM53" s="771"/>
      <c r="AN53" s="771"/>
      <c r="AO53" s="771"/>
      <c r="AP53" s="771"/>
      <c r="AQ53" s="771"/>
      <c r="AR53" s="771"/>
      <c r="AS53" s="771"/>
      <c r="AT53" s="771"/>
      <c r="AU53" s="771"/>
      <c r="AV53" s="772"/>
    </row>
    <row r="54" spans="2:48" ht="16.5" customHeight="1" x14ac:dyDescent="0.3">
      <c r="B54" s="904" t="s">
        <v>26</v>
      </c>
      <c r="C54" s="1" t="s">
        <v>2</v>
      </c>
      <c r="D54" s="756">
        <v>0.13753676000000001</v>
      </c>
      <c r="E54" s="756">
        <v>0.25405225999999997</v>
      </c>
      <c r="F54" s="756">
        <v>0.35298884000000003</v>
      </c>
      <c r="G54" s="756">
        <v>0.29270507000000001</v>
      </c>
      <c r="H54" s="756">
        <v>0.54855100999999995</v>
      </c>
      <c r="I54" s="756">
        <v>1.0126082000000001</v>
      </c>
      <c r="J54" s="756">
        <v>0.49876267000000002</v>
      </c>
      <c r="K54" s="756">
        <v>0.79054663000000003</v>
      </c>
      <c r="L54" s="755">
        <v>1.6</v>
      </c>
      <c r="M54" s="756">
        <v>0.27417374999999999</v>
      </c>
      <c r="N54" s="756">
        <v>0</v>
      </c>
      <c r="O54" s="755">
        <v>0</v>
      </c>
      <c r="P54" s="756">
        <v>0.94817739999999995</v>
      </c>
      <c r="Q54" s="756">
        <v>1.2133887000000001</v>
      </c>
      <c r="R54" s="756">
        <v>1.4085839</v>
      </c>
      <c r="S54" s="143">
        <f>100</f>
        <v>100</v>
      </c>
      <c r="T54" s="328">
        <f t="shared" si="3"/>
        <v>184.71589704454283</v>
      </c>
      <c r="U54" s="328">
        <f t="shared" si="3"/>
        <v>256.65054200782396</v>
      </c>
      <c r="V54" s="328">
        <f t="shared" si="3"/>
        <v>212.81951821462133</v>
      </c>
      <c r="W54" s="328">
        <f t="shared" si="3"/>
        <v>398.83956114714346</v>
      </c>
      <c r="X54" s="328">
        <f t="shared" si="3"/>
        <v>736.24549538610631</v>
      </c>
      <c r="Y54" s="328">
        <f t="shared" si="3"/>
        <v>362.63953724080744</v>
      </c>
      <c r="Z54" s="328">
        <f t="shared" si="3"/>
        <v>574.78933631997734</v>
      </c>
      <c r="AA54" s="328">
        <f t="shared" si="3"/>
        <v>1163.3253538908434</v>
      </c>
      <c r="AB54" s="328">
        <f t="shared" si="6"/>
        <v>199.34579671645602</v>
      </c>
      <c r="AC54" s="328">
        <f t="shared" si="6"/>
        <v>0</v>
      </c>
      <c r="AD54" s="328">
        <f t="shared" si="6"/>
        <v>0</v>
      </c>
      <c r="AE54" s="328">
        <f t="shared" si="19"/>
        <v>689.39925587893731</v>
      </c>
      <c r="AF54" s="328">
        <f t="shared" si="20"/>
        <v>882.22864927165654</v>
      </c>
      <c r="AG54" s="329">
        <f t="shared" si="20"/>
        <v>1024.1508524702776</v>
      </c>
      <c r="AH54" s="766">
        <v>4</v>
      </c>
      <c r="AI54" s="767">
        <v>4</v>
      </c>
      <c r="AJ54" s="767">
        <v>4</v>
      </c>
      <c r="AK54" s="767">
        <v>4</v>
      </c>
      <c r="AL54" s="767">
        <v>4</v>
      </c>
      <c r="AM54" s="767">
        <v>4</v>
      </c>
      <c r="AN54" s="767">
        <v>4</v>
      </c>
      <c r="AO54" s="767">
        <v>4</v>
      </c>
      <c r="AP54" s="767">
        <v>1</v>
      </c>
      <c r="AQ54" s="767">
        <v>4</v>
      </c>
      <c r="AR54" s="767">
        <v>4</v>
      </c>
      <c r="AS54" s="767">
        <v>1</v>
      </c>
      <c r="AT54" s="767">
        <v>4</v>
      </c>
      <c r="AU54" s="767">
        <v>6</v>
      </c>
      <c r="AV54" s="769">
        <v>7</v>
      </c>
    </row>
    <row r="55" spans="2:48" ht="14.4" x14ac:dyDescent="0.3">
      <c r="B55" s="904"/>
      <c r="C55" s="1" t="s">
        <v>3</v>
      </c>
      <c r="D55" s="756">
        <v>0.46246324</v>
      </c>
      <c r="E55" s="756">
        <v>0.64597826000000003</v>
      </c>
      <c r="F55" s="756">
        <v>0.74701116000000001</v>
      </c>
      <c r="G55" s="756">
        <v>0.50731238000000001</v>
      </c>
      <c r="H55" s="756">
        <v>0.38621297999999998</v>
      </c>
      <c r="I55" s="756">
        <v>1.3497623999999999</v>
      </c>
      <c r="J55" s="756">
        <v>1.5012262999999999</v>
      </c>
      <c r="K55" s="756">
        <v>3.1094675999999999</v>
      </c>
      <c r="L55" s="756">
        <v>5.1000060999999999</v>
      </c>
      <c r="M55" s="756">
        <v>6.4258369999999996</v>
      </c>
      <c r="N55" s="756">
        <v>1.6662783000000001</v>
      </c>
      <c r="O55" s="756">
        <v>1.8000354999999999</v>
      </c>
      <c r="P55" s="756">
        <v>1.7079641000000001</v>
      </c>
      <c r="Q55" s="756">
        <v>1.9703900000000001</v>
      </c>
      <c r="R55" s="756">
        <v>2.1954098000000002</v>
      </c>
      <c r="S55" s="143">
        <f>100</f>
        <v>100</v>
      </c>
      <c r="T55" s="328">
        <f t="shared" si="3"/>
        <v>139.68207721764003</v>
      </c>
      <c r="U55" s="328">
        <f t="shared" si="3"/>
        <v>161.52876496735178</v>
      </c>
      <c r="V55" s="328">
        <f t="shared" si="3"/>
        <v>109.69788214950879</v>
      </c>
      <c r="W55" s="328">
        <f t="shared" si="3"/>
        <v>83.512146824902231</v>
      </c>
      <c r="X55" s="328">
        <f t="shared" si="3"/>
        <v>291.86371656263964</v>
      </c>
      <c r="Y55" s="328">
        <f t="shared" si="3"/>
        <v>324.61527104294817</v>
      </c>
      <c r="Z55" s="328">
        <f t="shared" si="3"/>
        <v>672.37075967378507</v>
      </c>
      <c r="AA55" s="328">
        <f t="shared" si="3"/>
        <v>1102.7916726959747</v>
      </c>
      <c r="AB55" s="328">
        <f t="shared" si="6"/>
        <v>1389.4805995823579</v>
      </c>
      <c r="AC55" s="328">
        <f t="shared" si="6"/>
        <v>360.30502662222409</v>
      </c>
      <c r="AD55" s="328">
        <f t="shared" si="6"/>
        <v>389.22780111128401</v>
      </c>
      <c r="AE55" s="328">
        <f t="shared" si="19"/>
        <v>369.31888899969653</v>
      </c>
      <c r="AF55" s="328">
        <f t="shared" si="20"/>
        <v>426.06413430827502</v>
      </c>
      <c r="AG55" s="329">
        <f t="shared" si="20"/>
        <v>474.7209313328342</v>
      </c>
      <c r="AH55" s="766">
        <v>4</v>
      </c>
      <c r="AI55" s="767">
        <v>4</v>
      </c>
      <c r="AJ55" s="767">
        <v>4</v>
      </c>
      <c r="AK55" s="767">
        <v>4</v>
      </c>
      <c r="AL55" s="767">
        <v>4</v>
      </c>
      <c r="AM55" s="767">
        <v>4</v>
      </c>
      <c r="AN55" s="767">
        <v>4</v>
      </c>
      <c r="AO55" s="767">
        <v>4</v>
      </c>
      <c r="AP55" s="767">
        <v>4</v>
      </c>
      <c r="AQ55" s="767">
        <v>4</v>
      </c>
      <c r="AR55" s="767">
        <v>4</v>
      </c>
      <c r="AS55" s="767">
        <v>4</v>
      </c>
      <c r="AT55" s="767">
        <v>4</v>
      </c>
      <c r="AU55" s="767">
        <v>6</v>
      </c>
      <c r="AV55" s="769">
        <v>7</v>
      </c>
    </row>
    <row r="56" spans="2:48" ht="14.4" x14ac:dyDescent="0.3">
      <c r="B56" s="904"/>
      <c r="C56" s="1" t="s">
        <v>4</v>
      </c>
      <c r="D56" s="755">
        <v>6.9</v>
      </c>
      <c r="E56" s="755">
        <v>5.4</v>
      </c>
      <c r="F56" s="755">
        <v>4.5999999999999996</v>
      </c>
      <c r="G56" s="755">
        <v>16.899999999999999</v>
      </c>
      <c r="H56" s="756">
        <v>14.265216000000001</v>
      </c>
      <c r="I56" s="756">
        <v>21.237597999999998</v>
      </c>
      <c r="J56" s="755">
        <v>20.8</v>
      </c>
      <c r="K56" s="755">
        <v>19.899999999999999</v>
      </c>
      <c r="L56" s="755">
        <v>14.5</v>
      </c>
      <c r="M56" s="755">
        <v>11.8</v>
      </c>
      <c r="N56" s="755">
        <v>11.5</v>
      </c>
      <c r="O56" s="755">
        <v>0</v>
      </c>
      <c r="P56" s="756">
        <v>22.481877999999998</v>
      </c>
      <c r="Q56" s="756">
        <v>25.039949</v>
      </c>
      <c r="R56" s="756">
        <v>27.201796000000002</v>
      </c>
      <c r="S56" s="143">
        <f>100</f>
        <v>100</v>
      </c>
      <c r="T56" s="328">
        <f t="shared" si="3"/>
        <v>78.260869565217391</v>
      </c>
      <c r="U56" s="328">
        <f t="shared" si="3"/>
        <v>66.666666666666657</v>
      </c>
      <c r="V56" s="328">
        <f t="shared" si="3"/>
        <v>244.92753623188401</v>
      </c>
      <c r="W56" s="328">
        <f t="shared" si="3"/>
        <v>206.7422608695652</v>
      </c>
      <c r="X56" s="328">
        <f t="shared" si="3"/>
        <v>307.7912753623188</v>
      </c>
      <c r="Y56" s="328">
        <f t="shared" si="3"/>
        <v>301.44927536231882</v>
      </c>
      <c r="Z56" s="328">
        <f t="shared" si="3"/>
        <v>288.40579710144925</v>
      </c>
      <c r="AA56" s="328">
        <f t="shared" si="3"/>
        <v>210.14492753623188</v>
      </c>
      <c r="AB56" s="328">
        <f t="shared" si="6"/>
        <v>171.01449275362319</v>
      </c>
      <c r="AC56" s="328">
        <f t="shared" si="6"/>
        <v>166.66666666666666</v>
      </c>
      <c r="AD56" s="328">
        <f t="shared" si="6"/>
        <v>0</v>
      </c>
      <c r="AE56" s="328">
        <f t="shared" si="19"/>
        <v>325.82431884057962</v>
      </c>
      <c r="AF56" s="328">
        <f t="shared" si="20"/>
        <v>362.89781159420289</v>
      </c>
      <c r="AG56" s="329">
        <f t="shared" si="20"/>
        <v>394.22892753623194</v>
      </c>
      <c r="AH56" s="766">
        <v>1</v>
      </c>
      <c r="AI56" s="767">
        <v>1</v>
      </c>
      <c r="AJ56" s="767">
        <v>1</v>
      </c>
      <c r="AK56" s="767">
        <v>1</v>
      </c>
      <c r="AL56" s="767">
        <v>4</v>
      </c>
      <c r="AM56" s="767">
        <v>4</v>
      </c>
      <c r="AN56" s="767">
        <v>1</v>
      </c>
      <c r="AO56" s="767">
        <v>1</v>
      </c>
      <c r="AP56" s="767">
        <v>1</v>
      </c>
      <c r="AQ56" s="767">
        <v>1</v>
      </c>
      <c r="AR56" s="767">
        <v>1</v>
      </c>
      <c r="AS56" s="767">
        <v>1</v>
      </c>
      <c r="AT56" s="767">
        <v>4</v>
      </c>
      <c r="AU56" s="767">
        <v>6</v>
      </c>
      <c r="AV56" s="769">
        <v>7</v>
      </c>
    </row>
    <row r="57" spans="2:48" ht="14.4" x14ac:dyDescent="0.3">
      <c r="B57" s="904"/>
      <c r="C57" s="1" t="s">
        <v>5</v>
      </c>
      <c r="D57" s="755">
        <v>324.8</v>
      </c>
      <c r="E57" s="755">
        <v>346.3</v>
      </c>
      <c r="F57" s="755">
        <v>304.3</v>
      </c>
      <c r="G57" s="755">
        <v>775.7</v>
      </c>
      <c r="H57" s="755">
        <v>278.60000000000002</v>
      </c>
      <c r="I57" s="755">
        <v>275.7</v>
      </c>
      <c r="J57" s="755">
        <v>317</v>
      </c>
      <c r="K57" s="755">
        <v>364.3</v>
      </c>
      <c r="L57" s="755">
        <v>365.5</v>
      </c>
      <c r="M57" s="755">
        <v>1078.2</v>
      </c>
      <c r="N57" s="755">
        <v>844.6</v>
      </c>
      <c r="O57" s="755">
        <v>863.7</v>
      </c>
      <c r="P57" s="756">
        <v>813.66309000000001</v>
      </c>
      <c r="Q57" s="756">
        <v>950.96343999999999</v>
      </c>
      <c r="R57" s="756">
        <v>1052.1459</v>
      </c>
      <c r="S57" s="143">
        <f>100</f>
        <v>100</v>
      </c>
      <c r="T57" s="328">
        <f t="shared" si="3"/>
        <v>106.61945812807882</v>
      </c>
      <c r="U57" s="328">
        <f t="shared" si="3"/>
        <v>93.688423645320199</v>
      </c>
      <c r="V57" s="328">
        <f t="shared" si="3"/>
        <v>238.82389162561574</v>
      </c>
      <c r="W57" s="328">
        <f t="shared" si="3"/>
        <v>85.775862068965523</v>
      </c>
      <c r="X57" s="328">
        <f t="shared" si="3"/>
        <v>84.88300492610837</v>
      </c>
      <c r="Y57" s="328">
        <f t="shared" si="3"/>
        <v>97.598522167487687</v>
      </c>
      <c r="Z57" s="328">
        <f t="shared" si="3"/>
        <v>112.16133004926108</v>
      </c>
      <c r="AA57" s="328">
        <f t="shared" si="3"/>
        <v>112.5307881773399</v>
      </c>
      <c r="AB57" s="328">
        <f t="shared" si="6"/>
        <v>331.95812807881771</v>
      </c>
      <c r="AC57" s="328">
        <f t="shared" si="6"/>
        <v>260.03694581280786</v>
      </c>
      <c r="AD57" s="328">
        <f t="shared" si="6"/>
        <v>265.91748768472905</v>
      </c>
      <c r="AE57" s="328">
        <f t="shared" ref="AE57:AE60" si="21">P57*100/$D57</f>
        <v>250.51203509852218</v>
      </c>
      <c r="AF57" s="328">
        <f t="shared" ref="AF57:AG60" si="22">Q57*100/$D57</f>
        <v>292.78431034482759</v>
      </c>
      <c r="AG57" s="329">
        <f t="shared" si="22"/>
        <v>323.93654556650245</v>
      </c>
      <c r="AH57" s="766">
        <v>1</v>
      </c>
      <c r="AI57" s="767">
        <v>1</v>
      </c>
      <c r="AJ57" s="767">
        <v>1</v>
      </c>
      <c r="AK57" s="767">
        <v>1</v>
      </c>
      <c r="AL57" s="767">
        <v>1</v>
      </c>
      <c r="AM57" s="767">
        <v>1</v>
      </c>
      <c r="AN57" s="767">
        <v>1</v>
      </c>
      <c r="AO57" s="767">
        <v>1</v>
      </c>
      <c r="AP57" s="767">
        <v>1</v>
      </c>
      <c r="AQ57" s="767">
        <v>1</v>
      </c>
      <c r="AR57" s="767">
        <v>1</v>
      </c>
      <c r="AS57" s="767">
        <v>1</v>
      </c>
      <c r="AT57" s="767">
        <v>4</v>
      </c>
      <c r="AU57" s="767">
        <v>6</v>
      </c>
      <c r="AV57" s="769">
        <v>7</v>
      </c>
    </row>
    <row r="58" spans="2:48" ht="14.4" x14ac:dyDescent="0.3">
      <c r="B58" s="904"/>
      <c r="C58" s="1" t="s">
        <v>6</v>
      </c>
      <c r="D58" s="755">
        <v>332.3</v>
      </c>
      <c r="E58" s="755">
        <v>352.60003052000002</v>
      </c>
      <c r="F58" s="755">
        <v>310</v>
      </c>
      <c r="G58" s="755">
        <v>793.40001745000006</v>
      </c>
      <c r="H58" s="755">
        <v>293.79997999</v>
      </c>
      <c r="I58" s="755">
        <v>299.2999686</v>
      </c>
      <c r="J58" s="755">
        <v>339.79998897000002</v>
      </c>
      <c r="K58" s="755">
        <v>388.10001423</v>
      </c>
      <c r="L58" s="755">
        <v>386.7000061</v>
      </c>
      <c r="M58" s="755">
        <v>1096.70001075</v>
      </c>
      <c r="N58" s="755">
        <v>857.76627830000007</v>
      </c>
      <c r="O58" s="755">
        <v>865.50003550000008</v>
      </c>
      <c r="P58" s="756">
        <v>838.80110950000005</v>
      </c>
      <c r="Q58" s="756">
        <v>979.18716770000003</v>
      </c>
      <c r="R58" s="756">
        <v>1082.9516897000001</v>
      </c>
      <c r="S58" s="143">
        <f>100</f>
        <v>100</v>
      </c>
      <c r="T58" s="328">
        <f t="shared" ref="T58:AA89" si="23">E58*100/$D58</f>
        <v>106.10894689136322</v>
      </c>
      <c r="U58" s="328">
        <f t="shared" si="23"/>
        <v>93.289196509178453</v>
      </c>
      <c r="V58" s="328">
        <f t="shared" si="23"/>
        <v>238.76016173638277</v>
      </c>
      <c r="W58" s="328">
        <f t="shared" si="23"/>
        <v>88.414077637676797</v>
      </c>
      <c r="X58" s="328">
        <f t="shared" si="23"/>
        <v>90.069205115859162</v>
      </c>
      <c r="Y58" s="328">
        <f t="shared" si="23"/>
        <v>102.2569933704484</v>
      </c>
      <c r="Z58" s="328">
        <f t="shared" si="23"/>
        <v>116.79205965392717</v>
      </c>
      <c r="AA58" s="328">
        <f t="shared" si="23"/>
        <v>116.37075115859164</v>
      </c>
      <c r="AB58" s="328">
        <f t="shared" si="6"/>
        <v>330.03310585314478</v>
      </c>
      <c r="AC58" s="328">
        <f t="shared" si="6"/>
        <v>258.13008675895276</v>
      </c>
      <c r="AD58" s="328">
        <f t="shared" si="6"/>
        <v>260.45742867890465</v>
      </c>
      <c r="AE58" s="328">
        <f t="shared" si="21"/>
        <v>252.42284366536262</v>
      </c>
      <c r="AF58" s="328">
        <f t="shared" si="22"/>
        <v>294.66962615106831</v>
      </c>
      <c r="AG58" s="329">
        <f t="shared" si="22"/>
        <v>325.89578383990374</v>
      </c>
      <c r="AH58" s="766">
        <v>1</v>
      </c>
      <c r="AI58" s="767">
        <v>1</v>
      </c>
      <c r="AJ58" s="767">
        <v>1</v>
      </c>
      <c r="AK58" s="767">
        <v>1</v>
      </c>
      <c r="AL58" s="767">
        <v>1</v>
      </c>
      <c r="AM58" s="767">
        <v>1</v>
      </c>
      <c r="AN58" s="767">
        <v>1</v>
      </c>
      <c r="AO58" s="767">
        <v>1</v>
      </c>
      <c r="AP58" s="767">
        <v>1</v>
      </c>
      <c r="AQ58" s="767">
        <v>1</v>
      </c>
      <c r="AR58" s="767">
        <v>1</v>
      </c>
      <c r="AS58" s="767">
        <v>1</v>
      </c>
      <c r="AT58" s="767">
        <v>4</v>
      </c>
      <c r="AU58" s="767">
        <v>6</v>
      </c>
      <c r="AV58" s="769">
        <v>7</v>
      </c>
    </row>
    <row r="59" spans="2:48" ht="14.4" x14ac:dyDescent="0.3">
      <c r="B59" s="905"/>
      <c r="C59" s="8" t="s">
        <v>7</v>
      </c>
      <c r="D59" s="565">
        <v>7.5</v>
      </c>
      <c r="E59" s="565">
        <v>6.30003052</v>
      </c>
      <c r="F59" s="565">
        <v>5.6999999999999993</v>
      </c>
      <c r="G59" s="565">
        <v>17.700017449999997</v>
      </c>
      <c r="H59" s="565">
        <v>15.199979990000001</v>
      </c>
      <c r="I59" s="565">
        <v>23.599968599999997</v>
      </c>
      <c r="J59" s="565">
        <v>22.799988970000001</v>
      </c>
      <c r="K59" s="565">
        <v>23.800014229999999</v>
      </c>
      <c r="L59" s="565">
        <v>21.2000061</v>
      </c>
      <c r="M59" s="565">
        <v>18.500010750000001</v>
      </c>
      <c r="N59" s="565">
        <v>13.1662783</v>
      </c>
      <c r="O59" s="565">
        <v>1.8000354999999999</v>
      </c>
      <c r="P59" s="565">
        <v>25.138019499999999</v>
      </c>
      <c r="Q59" s="565">
        <v>28.223727700000001</v>
      </c>
      <c r="R59" s="565">
        <v>30.805789700000002</v>
      </c>
      <c r="S59" s="143">
        <f>100</f>
        <v>100</v>
      </c>
      <c r="T59" s="328">
        <f t="shared" si="23"/>
        <v>84.000406933333338</v>
      </c>
      <c r="U59" s="328">
        <f t="shared" si="23"/>
        <v>75.999999999999986</v>
      </c>
      <c r="V59" s="328">
        <f t="shared" si="23"/>
        <v>236.00023266666665</v>
      </c>
      <c r="W59" s="328">
        <f t="shared" si="23"/>
        <v>202.66639986666669</v>
      </c>
      <c r="X59" s="328">
        <f t="shared" si="23"/>
        <v>314.66624799999994</v>
      </c>
      <c r="Y59" s="328">
        <f t="shared" si="23"/>
        <v>303.99985293333333</v>
      </c>
      <c r="Z59" s="328">
        <f t="shared" si="23"/>
        <v>317.3335230666666</v>
      </c>
      <c r="AA59" s="328">
        <f t="shared" si="23"/>
        <v>282.66674799999998</v>
      </c>
      <c r="AB59" s="328">
        <f t="shared" si="6"/>
        <v>246.66681000000003</v>
      </c>
      <c r="AC59" s="328">
        <f t="shared" si="6"/>
        <v>175.55037733333333</v>
      </c>
      <c r="AD59" s="328">
        <f t="shared" si="6"/>
        <v>24.000473333333332</v>
      </c>
      <c r="AE59" s="328">
        <f t="shared" si="21"/>
        <v>335.17359333333332</v>
      </c>
      <c r="AF59" s="328">
        <f t="shared" si="22"/>
        <v>376.31636933333334</v>
      </c>
      <c r="AG59" s="329">
        <f t="shared" si="22"/>
        <v>410.74386266666664</v>
      </c>
      <c r="AH59" s="770"/>
      <c r="AI59" s="771"/>
      <c r="AJ59" s="771"/>
      <c r="AK59" s="771"/>
      <c r="AL59" s="771"/>
      <c r="AM59" s="771"/>
      <c r="AN59" s="771"/>
      <c r="AO59" s="771"/>
      <c r="AP59" s="771"/>
      <c r="AQ59" s="771"/>
      <c r="AR59" s="771"/>
      <c r="AS59" s="771"/>
      <c r="AT59" s="771"/>
      <c r="AU59" s="771"/>
      <c r="AV59" s="772"/>
    </row>
    <row r="60" spans="2:48" ht="16.5" customHeight="1" x14ac:dyDescent="0.3">
      <c r="B60" s="906" t="s">
        <v>27</v>
      </c>
      <c r="C60" s="7" t="s">
        <v>2</v>
      </c>
      <c r="D60" s="755">
        <v>84.9</v>
      </c>
      <c r="E60" s="755">
        <v>70.400000000000006</v>
      </c>
      <c r="F60" s="755">
        <v>74.8</v>
      </c>
      <c r="G60" s="755">
        <v>63.6</v>
      </c>
      <c r="H60" s="755">
        <v>56.9</v>
      </c>
      <c r="I60" s="755">
        <v>75.8</v>
      </c>
      <c r="J60" s="755">
        <v>89.9</v>
      </c>
      <c r="K60" s="755">
        <v>107.5</v>
      </c>
      <c r="L60" s="755">
        <v>98.4</v>
      </c>
      <c r="M60" s="755">
        <v>108.1</v>
      </c>
      <c r="N60" s="755">
        <v>132.6</v>
      </c>
      <c r="O60" s="755">
        <v>133.30000000000001</v>
      </c>
      <c r="P60" s="756">
        <v>133.88921999999999</v>
      </c>
      <c r="Q60" s="756">
        <v>171.33891</v>
      </c>
      <c r="R60" s="756">
        <v>197.64510999999999</v>
      </c>
      <c r="S60" s="143">
        <f>100</f>
        <v>100</v>
      </c>
      <c r="T60" s="328">
        <f t="shared" si="23"/>
        <v>82.921083627797415</v>
      </c>
      <c r="U60" s="328">
        <f t="shared" si="23"/>
        <v>88.103651354534747</v>
      </c>
      <c r="V60" s="328">
        <f t="shared" si="23"/>
        <v>74.911660777385151</v>
      </c>
      <c r="W60" s="328">
        <f t="shared" si="23"/>
        <v>67.020023557126024</v>
      </c>
      <c r="X60" s="328">
        <f t="shared" si="23"/>
        <v>89.281507656065955</v>
      </c>
      <c r="Y60" s="328">
        <f t="shared" si="23"/>
        <v>105.88928150765607</v>
      </c>
      <c r="Z60" s="328">
        <f t="shared" si="23"/>
        <v>126.61955241460541</v>
      </c>
      <c r="AA60" s="328">
        <f t="shared" si="23"/>
        <v>115.90106007067138</v>
      </c>
      <c r="AB60" s="328">
        <f t="shared" si="6"/>
        <v>127.32626619552414</v>
      </c>
      <c r="AC60" s="328">
        <f t="shared" si="6"/>
        <v>156.18374558303887</v>
      </c>
      <c r="AD60" s="328">
        <f t="shared" si="6"/>
        <v>157.00824499411073</v>
      </c>
      <c r="AE60" s="328">
        <f t="shared" si="21"/>
        <v>157.70226148409893</v>
      </c>
      <c r="AF60" s="328">
        <f t="shared" si="22"/>
        <v>201.81261484098937</v>
      </c>
      <c r="AG60" s="329">
        <f t="shared" si="22"/>
        <v>232.79753828032977</v>
      </c>
      <c r="AH60" s="766">
        <v>1</v>
      </c>
      <c r="AI60" s="767">
        <v>1</v>
      </c>
      <c r="AJ60" s="767">
        <v>1</v>
      </c>
      <c r="AK60" s="767">
        <v>1</v>
      </c>
      <c r="AL60" s="767">
        <v>1</v>
      </c>
      <c r="AM60" s="767">
        <v>1</v>
      </c>
      <c r="AN60" s="767">
        <v>1</v>
      </c>
      <c r="AO60" s="767">
        <v>1</v>
      </c>
      <c r="AP60" s="767">
        <v>1</v>
      </c>
      <c r="AQ60" s="767">
        <v>1</v>
      </c>
      <c r="AR60" s="767">
        <v>1</v>
      </c>
      <c r="AS60" s="767">
        <v>1</v>
      </c>
      <c r="AT60" s="767">
        <v>4</v>
      </c>
      <c r="AU60" s="767">
        <v>6</v>
      </c>
      <c r="AV60" s="769">
        <v>7</v>
      </c>
    </row>
    <row r="61" spans="2:48" ht="14.4" x14ac:dyDescent="0.3">
      <c r="B61" s="904"/>
      <c r="C61" s="1" t="s">
        <v>3</v>
      </c>
      <c r="D61" s="755">
        <v>113.3</v>
      </c>
      <c r="E61" s="755">
        <v>90.8</v>
      </c>
      <c r="F61" s="755">
        <v>105.8</v>
      </c>
      <c r="G61" s="755">
        <v>104.1</v>
      </c>
      <c r="H61" s="755">
        <v>104.3</v>
      </c>
      <c r="I61" s="755">
        <v>113.3</v>
      </c>
      <c r="J61" s="755">
        <v>131.1</v>
      </c>
      <c r="K61" s="755">
        <v>136.6</v>
      </c>
      <c r="L61" s="755">
        <v>142.6</v>
      </c>
      <c r="M61" s="755">
        <v>156.30000000000001</v>
      </c>
      <c r="N61" s="755">
        <v>216.5</v>
      </c>
      <c r="O61" s="755">
        <v>222.4</v>
      </c>
      <c r="P61" s="756">
        <v>212.49001000000001</v>
      </c>
      <c r="Q61" s="756">
        <v>245.13875999999999</v>
      </c>
      <c r="R61" s="756">
        <v>273.4556</v>
      </c>
      <c r="S61" s="143">
        <f>100</f>
        <v>100</v>
      </c>
      <c r="T61" s="328">
        <f t="shared" si="23"/>
        <v>80.141218005295684</v>
      </c>
      <c r="U61" s="328">
        <f t="shared" si="23"/>
        <v>93.380406001765223</v>
      </c>
      <c r="V61" s="328">
        <f t="shared" si="23"/>
        <v>91.879964695498671</v>
      </c>
      <c r="W61" s="328">
        <f t="shared" si="23"/>
        <v>92.056487202118277</v>
      </c>
      <c r="X61" s="328">
        <f t="shared" si="23"/>
        <v>100</v>
      </c>
      <c r="Y61" s="328">
        <f t="shared" si="23"/>
        <v>115.71050308914387</v>
      </c>
      <c r="Z61" s="328">
        <f t="shared" si="23"/>
        <v>120.56487202118271</v>
      </c>
      <c r="AA61" s="328">
        <f t="shared" si="23"/>
        <v>125.86054721977052</v>
      </c>
      <c r="AB61" s="328">
        <f t="shared" si="6"/>
        <v>137.95233892321272</v>
      </c>
      <c r="AC61" s="328">
        <f t="shared" si="6"/>
        <v>191.0856134157105</v>
      </c>
      <c r="AD61" s="328">
        <f t="shared" si="6"/>
        <v>196.29302736098853</v>
      </c>
      <c r="AE61" s="328">
        <f t="shared" ref="AE61:AE64" si="24">P61*100/$D61</f>
        <v>187.54634598411297</v>
      </c>
      <c r="AF61" s="328">
        <f t="shared" ref="AF61:AG64" si="25">Q61*100/$D61</f>
        <v>216.36254192409532</v>
      </c>
      <c r="AG61" s="329">
        <f t="shared" si="25"/>
        <v>241.35533980582525</v>
      </c>
      <c r="AH61" s="766">
        <v>1</v>
      </c>
      <c r="AI61" s="767">
        <v>1</v>
      </c>
      <c r="AJ61" s="767">
        <v>1</v>
      </c>
      <c r="AK61" s="767">
        <v>1</v>
      </c>
      <c r="AL61" s="767">
        <v>1</v>
      </c>
      <c r="AM61" s="767">
        <v>1</v>
      </c>
      <c r="AN61" s="767">
        <v>1</v>
      </c>
      <c r="AO61" s="767">
        <v>1</v>
      </c>
      <c r="AP61" s="767">
        <v>1</v>
      </c>
      <c r="AQ61" s="767">
        <v>1</v>
      </c>
      <c r="AR61" s="767">
        <v>1</v>
      </c>
      <c r="AS61" s="767">
        <v>1</v>
      </c>
      <c r="AT61" s="767">
        <v>4</v>
      </c>
      <c r="AU61" s="767">
        <v>6</v>
      </c>
      <c r="AV61" s="769">
        <v>7</v>
      </c>
    </row>
    <row r="62" spans="2:48" ht="14.4" x14ac:dyDescent="0.3">
      <c r="B62" s="904"/>
      <c r="C62" s="1" t="s">
        <v>4</v>
      </c>
      <c r="D62" s="755">
        <v>326.89999999999998</v>
      </c>
      <c r="E62" s="755">
        <v>250.2</v>
      </c>
      <c r="F62" s="755">
        <v>256.3</v>
      </c>
      <c r="G62" s="755">
        <v>287.60000000000002</v>
      </c>
      <c r="H62" s="755">
        <v>258.89999999999998</v>
      </c>
      <c r="I62" s="755">
        <v>274.8</v>
      </c>
      <c r="J62" s="755">
        <v>285.3</v>
      </c>
      <c r="K62" s="755">
        <v>299</v>
      </c>
      <c r="L62" s="755">
        <v>297.89999999999998</v>
      </c>
      <c r="M62" s="755">
        <v>309.3</v>
      </c>
      <c r="N62" s="755">
        <v>299.5</v>
      </c>
      <c r="O62" s="755">
        <v>301.10000000000002</v>
      </c>
      <c r="P62" s="756">
        <v>289.83469000000002</v>
      </c>
      <c r="Q62" s="756">
        <v>322.81313999999998</v>
      </c>
      <c r="R62" s="756">
        <v>350.73682000000002</v>
      </c>
      <c r="S62" s="143">
        <f>100</f>
        <v>100</v>
      </c>
      <c r="T62" s="328">
        <f t="shared" si="23"/>
        <v>76.537167329458555</v>
      </c>
      <c r="U62" s="328">
        <f t="shared" si="23"/>
        <v>78.403181401040072</v>
      </c>
      <c r="V62" s="328">
        <f t="shared" si="23"/>
        <v>87.97797491587643</v>
      </c>
      <c r="W62" s="328">
        <f t="shared" si="23"/>
        <v>79.198531661058425</v>
      </c>
      <c r="X62" s="328">
        <f t="shared" si="23"/>
        <v>84.062404405016835</v>
      </c>
      <c r="Y62" s="328">
        <f t="shared" si="23"/>
        <v>87.274395839706344</v>
      </c>
      <c r="Z62" s="328">
        <f t="shared" si="23"/>
        <v>91.465279902110737</v>
      </c>
      <c r="AA62" s="328">
        <f t="shared" si="23"/>
        <v>91.128785561333743</v>
      </c>
      <c r="AB62" s="328">
        <f t="shared" si="6"/>
        <v>94.616090547568064</v>
      </c>
      <c r="AC62" s="328">
        <f t="shared" si="6"/>
        <v>91.618231875191199</v>
      </c>
      <c r="AD62" s="328">
        <f t="shared" si="6"/>
        <v>92.107678189048656</v>
      </c>
      <c r="AE62" s="328">
        <f t="shared" si="24"/>
        <v>88.661575405322736</v>
      </c>
      <c r="AF62" s="328">
        <f t="shared" si="25"/>
        <v>98.749813398592849</v>
      </c>
      <c r="AG62" s="329">
        <f t="shared" si="25"/>
        <v>107.2917773019272</v>
      </c>
      <c r="AH62" s="766">
        <v>1</v>
      </c>
      <c r="AI62" s="767">
        <v>1</v>
      </c>
      <c r="AJ62" s="767">
        <v>1</v>
      </c>
      <c r="AK62" s="767">
        <v>1</v>
      </c>
      <c r="AL62" s="767">
        <v>1</v>
      </c>
      <c r="AM62" s="767">
        <v>1</v>
      </c>
      <c r="AN62" s="767">
        <v>1</v>
      </c>
      <c r="AO62" s="767">
        <v>1</v>
      </c>
      <c r="AP62" s="767">
        <v>1</v>
      </c>
      <c r="AQ62" s="767">
        <v>1</v>
      </c>
      <c r="AR62" s="767">
        <v>1</v>
      </c>
      <c r="AS62" s="767">
        <v>1</v>
      </c>
      <c r="AT62" s="767">
        <v>4</v>
      </c>
      <c r="AU62" s="767">
        <v>6</v>
      </c>
      <c r="AV62" s="769">
        <v>7</v>
      </c>
    </row>
    <row r="63" spans="2:48" ht="14.4" x14ac:dyDescent="0.3">
      <c r="B63" s="904"/>
      <c r="C63" s="1" t="s">
        <v>5</v>
      </c>
      <c r="D63" s="755">
        <v>256.89999999999998</v>
      </c>
      <c r="E63" s="755">
        <v>199.7</v>
      </c>
      <c r="F63" s="755">
        <v>233.6</v>
      </c>
      <c r="G63" s="755">
        <v>214.8</v>
      </c>
      <c r="H63" s="755">
        <v>196.8</v>
      </c>
      <c r="I63" s="755">
        <v>198.3</v>
      </c>
      <c r="J63" s="755">
        <v>229.5</v>
      </c>
      <c r="K63" s="755">
        <v>267.89999999999998</v>
      </c>
      <c r="L63" s="755">
        <v>347.3</v>
      </c>
      <c r="M63" s="755">
        <v>330.2</v>
      </c>
      <c r="N63" s="755">
        <v>380</v>
      </c>
      <c r="O63" s="755">
        <v>386</v>
      </c>
      <c r="P63" s="756">
        <v>363.63779</v>
      </c>
      <c r="Q63" s="756">
        <v>424.99930000000001</v>
      </c>
      <c r="R63" s="756">
        <v>470.20269999999999</v>
      </c>
      <c r="S63" s="143">
        <f>100</f>
        <v>100</v>
      </c>
      <c r="T63" s="328">
        <f t="shared" si="23"/>
        <v>77.734527053328151</v>
      </c>
      <c r="U63" s="328">
        <f t="shared" si="23"/>
        <v>90.930323082911642</v>
      </c>
      <c r="V63" s="328">
        <f t="shared" si="23"/>
        <v>83.612300506033478</v>
      </c>
      <c r="W63" s="328">
        <f t="shared" si="23"/>
        <v>76.605683145192685</v>
      </c>
      <c r="X63" s="328">
        <f t="shared" si="23"/>
        <v>77.18956792526275</v>
      </c>
      <c r="Y63" s="328">
        <f t="shared" si="23"/>
        <v>89.334371350720133</v>
      </c>
      <c r="Z63" s="328">
        <f t="shared" si="23"/>
        <v>104.28182172051382</v>
      </c>
      <c r="AA63" s="328">
        <f t="shared" si="23"/>
        <v>135.18878941222266</v>
      </c>
      <c r="AB63" s="328">
        <f t="shared" si="6"/>
        <v>128.53250291942391</v>
      </c>
      <c r="AC63" s="328">
        <f t="shared" si="6"/>
        <v>147.91747761775011</v>
      </c>
      <c r="AD63" s="328">
        <f t="shared" si="6"/>
        <v>150.25301673803037</v>
      </c>
      <c r="AE63" s="328">
        <f t="shared" si="24"/>
        <v>141.54838069287663</v>
      </c>
      <c r="AF63" s="328">
        <f t="shared" si="25"/>
        <v>165.43374854028806</v>
      </c>
      <c r="AG63" s="329">
        <f t="shared" si="25"/>
        <v>183.02946671856753</v>
      </c>
      <c r="AH63" s="766">
        <v>1</v>
      </c>
      <c r="AI63" s="767">
        <v>1</v>
      </c>
      <c r="AJ63" s="767">
        <v>1</v>
      </c>
      <c r="AK63" s="767">
        <v>1</v>
      </c>
      <c r="AL63" s="767">
        <v>1</v>
      </c>
      <c r="AM63" s="767">
        <v>1</v>
      </c>
      <c r="AN63" s="767">
        <v>1</v>
      </c>
      <c r="AO63" s="767">
        <v>1</v>
      </c>
      <c r="AP63" s="767">
        <v>1</v>
      </c>
      <c r="AQ63" s="767">
        <v>1</v>
      </c>
      <c r="AR63" s="767">
        <v>1</v>
      </c>
      <c r="AS63" s="767">
        <v>1</v>
      </c>
      <c r="AT63" s="767">
        <v>4</v>
      </c>
      <c r="AU63" s="767">
        <v>6</v>
      </c>
      <c r="AV63" s="769">
        <v>7</v>
      </c>
    </row>
    <row r="64" spans="2:48" ht="14.4" x14ac:dyDescent="0.3">
      <c r="B64" s="904"/>
      <c r="C64" s="1" t="s">
        <v>6</v>
      </c>
      <c r="D64" s="755">
        <v>781.99999999999989</v>
      </c>
      <c r="E64" s="755">
        <v>611.09999999999991</v>
      </c>
      <c r="F64" s="755">
        <v>670.5</v>
      </c>
      <c r="G64" s="755">
        <v>670.1</v>
      </c>
      <c r="H64" s="755">
        <v>616.9</v>
      </c>
      <c r="I64" s="755">
        <v>662.2</v>
      </c>
      <c r="J64" s="755">
        <v>735.8</v>
      </c>
      <c r="K64" s="755">
        <v>811</v>
      </c>
      <c r="L64" s="755">
        <v>886.2</v>
      </c>
      <c r="M64" s="755">
        <v>903.90000000000009</v>
      </c>
      <c r="N64" s="755">
        <v>1028.5999999999999</v>
      </c>
      <c r="O64" s="755">
        <v>1042.8000000000002</v>
      </c>
      <c r="P64" s="756">
        <v>999.85171000000003</v>
      </c>
      <c r="Q64" s="756">
        <v>1164.2901099999999</v>
      </c>
      <c r="R64" s="756">
        <v>1292.0402300000001</v>
      </c>
      <c r="S64" s="143">
        <f>100</f>
        <v>100</v>
      </c>
      <c r="T64" s="328">
        <f t="shared" si="23"/>
        <v>78.145780051150894</v>
      </c>
      <c r="U64" s="328">
        <f t="shared" si="23"/>
        <v>85.741687979539648</v>
      </c>
      <c r="V64" s="328">
        <f t="shared" si="23"/>
        <v>85.690537084398983</v>
      </c>
      <c r="W64" s="328">
        <f t="shared" si="23"/>
        <v>78.887468030690542</v>
      </c>
      <c r="X64" s="328">
        <f t="shared" si="23"/>
        <v>84.680306905370855</v>
      </c>
      <c r="Y64" s="328">
        <f t="shared" si="23"/>
        <v>94.092071611253218</v>
      </c>
      <c r="Z64" s="328">
        <f t="shared" si="23"/>
        <v>103.70843989769823</v>
      </c>
      <c r="AA64" s="328">
        <f t="shared" si="23"/>
        <v>113.32480818414324</v>
      </c>
      <c r="AB64" s="328">
        <f t="shared" si="6"/>
        <v>115.58823529411768</v>
      </c>
      <c r="AC64" s="328">
        <f t="shared" si="6"/>
        <v>131.53452685421996</v>
      </c>
      <c r="AD64" s="328">
        <f t="shared" si="6"/>
        <v>133.35038363171358</v>
      </c>
      <c r="AE64" s="328">
        <f t="shared" si="24"/>
        <v>127.85827493606141</v>
      </c>
      <c r="AF64" s="328">
        <f t="shared" si="25"/>
        <v>148.88620332480821</v>
      </c>
      <c r="AG64" s="329">
        <f t="shared" si="25"/>
        <v>165.22253580562662</v>
      </c>
      <c r="AH64" s="766">
        <v>1</v>
      </c>
      <c r="AI64" s="767">
        <v>1</v>
      </c>
      <c r="AJ64" s="767">
        <v>1</v>
      </c>
      <c r="AK64" s="767">
        <v>1</v>
      </c>
      <c r="AL64" s="767">
        <v>1</v>
      </c>
      <c r="AM64" s="767">
        <v>1</v>
      </c>
      <c r="AN64" s="767">
        <v>1</v>
      </c>
      <c r="AO64" s="767">
        <v>1</v>
      </c>
      <c r="AP64" s="767">
        <v>1</v>
      </c>
      <c r="AQ64" s="767">
        <v>1</v>
      </c>
      <c r="AR64" s="767">
        <v>1</v>
      </c>
      <c r="AS64" s="767">
        <v>1</v>
      </c>
      <c r="AT64" s="767">
        <v>4</v>
      </c>
      <c r="AU64" s="767">
        <v>6</v>
      </c>
      <c r="AV64" s="769">
        <v>7</v>
      </c>
    </row>
    <row r="65" spans="2:48" ht="14.4" x14ac:dyDescent="0.3">
      <c r="B65" s="905"/>
      <c r="C65" s="8" t="s">
        <v>7</v>
      </c>
      <c r="D65" s="565">
        <v>525.09999999999991</v>
      </c>
      <c r="E65" s="565">
        <v>411.4</v>
      </c>
      <c r="F65" s="565">
        <v>436.9</v>
      </c>
      <c r="G65" s="565">
        <v>455.3</v>
      </c>
      <c r="H65" s="565">
        <v>420.09999999999997</v>
      </c>
      <c r="I65" s="565">
        <v>463.9</v>
      </c>
      <c r="J65" s="565">
        <v>506.3</v>
      </c>
      <c r="K65" s="565">
        <v>543.1</v>
      </c>
      <c r="L65" s="565">
        <v>538.9</v>
      </c>
      <c r="M65" s="565">
        <v>573.70000000000005</v>
      </c>
      <c r="N65" s="565">
        <v>648.6</v>
      </c>
      <c r="O65" s="565">
        <v>656.80000000000007</v>
      </c>
      <c r="P65" s="565">
        <v>636.21392000000003</v>
      </c>
      <c r="Q65" s="565">
        <v>739.29080999999996</v>
      </c>
      <c r="R65" s="565">
        <v>821.83753000000002</v>
      </c>
      <c r="S65" s="143">
        <f>100</f>
        <v>100</v>
      </c>
      <c r="T65" s="328">
        <f t="shared" si="23"/>
        <v>78.34698152732814</v>
      </c>
      <c r="U65" s="328">
        <f t="shared" si="23"/>
        <v>83.203199390592289</v>
      </c>
      <c r="V65" s="328">
        <f t="shared" si="23"/>
        <v>86.707293848790727</v>
      </c>
      <c r="W65" s="328">
        <f t="shared" si="23"/>
        <v>80.003808798324144</v>
      </c>
      <c r="X65" s="328">
        <f t="shared" si="23"/>
        <v>88.345077128166082</v>
      </c>
      <c r="Y65" s="328">
        <f t="shared" si="23"/>
        <v>96.41972957531901</v>
      </c>
      <c r="Z65" s="328">
        <f t="shared" si="23"/>
        <v>103.42791849171589</v>
      </c>
      <c r="AA65" s="328">
        <f t="shared" si="23"/>
        <v>102.62807084364884</v>
      </c>
      <c r="AB65" s="328">
        <f t="shared" si="6"/>
        <v>109.25537992763286</v>
      </c>
      <c r="AC65" s="328">
        <f t="shared" si="6"/>
        <v>123.51932965149497</v>
      </c>
      <c r="AD65" s="328">
        <f t="shared" si="6"/>
        <v>125.08093696438776</v>
      </c>
      <c r="AE65" s="328">
        <f t="shared" ref="AE65:AE68" si="26">P65*100/$D65</f>
        <v>121.16052561416875</v>
      </c>
      <c r="AF65" s="328">
        <f t="shared" ref="AF65:AG68" si="27">Q65*100/$D65</f>
        <v>140.79047990858885</v>
      </c>
      <c r="AG65" s="329">
        <f t="shared" si="27"/>
        <v>156.51067034850507</v>
      </c>
      <c r="AH65" s="770"/>
      <c r="AI65" s="771"/>
      <c r="AJ65" s="771"/>
      <c r="AK65" s="771"/>
      <c r="AL65" s="771"/>
      <c r="AM65" s="771"/>
      <c r="AN65" s="771"/>
      <c r="AO65" s="771"/>
      <c r="AP65" s="771"/>
      <c r="AQ65" s="771"/>
      <c r="AR65" s="771"/>
      <c r="AS65" s="771"/>
      <c r="AT65" s="771"/>
      <c r="AU65" s="771"/>
      <c r="AV65" s="772"/>
    </row>
    <row r="66" spans="2:48" ht="16.5" customHeight="1" x14ac:dyDescent="0.3">
      <c r="B66" s="904" t="s">
        <v>28</v>
      </c>
      <c r="C66" s="1" t="s">
        <v>2</v>
      </c>
      <c r="D66" s="755">
        <v>218.5</v>
      </c>
      <c r="E66" s="755">
        <v>132.80000000000001</v>
      </c>
      <c r="F66" s="755">
        <v>127.8</v>
      </c>
      <c r="G66" s="755">
        <v>159.19999999999999</v>
      </c>
      <c r="H66" s="755">
        <v>71.5</v>
      </c>
      <c r="I66" s="755">
        <v>116.8</v>
      </c>
      <c r="J66" s="755">
        <v>132.80000000000001</v>
      </c>
      <c r="K66" s="755">
        <v>133.9</v>
      </c>
      <c r="L66" s="755">
        <v>147.6</v>
      </c>
      <c r="M66" s="755">
        <v>139.19999999999999</v>
      </c>
      <c r="N66" s="755">
        <v>162.6</v>
      </c>
      <c r="O66" s="755">
        <v>222.1</v>
      </c>
      <c r="P66" s="756">
        <v>223.08174</v>
      </c>
      <c r="Q66" s="756">
        <v>285.47915999999998</v>
      </c>
      <c r="R66" s="756">
        <v>329.30133000000001</v>
      </c>
      <c r="S66" s="143">
        <f>100</f>
        <v>100</v>
      </c>
      <c r="T66" s="328">
        <f t="shared" si="23"/>
        <v>60.778032036613283</v>
      </c>
      <c r="U66" s="328">
        <f t="shared" si="23"/>
        <v>58.48970251716247</v>
      </c>
      <c r="V66" s="328">
        <f t="shared" si="23"/>
        <v>72.86041189931349</v>
      </c>
      <c r="W66" s="328">
        <f t="shared" si="23"/>
        <v>32.723112128146454</v>
      </c>
      <c r="X66" s="328">
        <f t="shared" si="23"/>
        <v>53.455377574370708</v>
      </c>
      <c r="Y66" s="328">
        <f t="shared" si="23"/>
        <v>60.778032036613283</v>
      </c>
      <c r="Z66" s="328">
        <f t="shared" si="23"/>
        <v>61.28146453089245</v>
      </c>
      <c r="AA66" s="328">
        <f t="shared" si="23"/>
        <v>67.551487414187648</v>
      </c>
      <c r="AB66" s="328">
        <f t="shared" si="6"/>
        <v>63.707093821510291</v>
      </c>
      <c r="AC66" s="328">
        <f t="shared" si="6"/>
        <v>74.416475972540042</v>
      </c>
      <c r="AD66" s="328">
        <f t="shared" si="6"/>
        <v>101.64759725400458</v>
      </c>
      <c r="AE66" s="328">
        <f t="shared" si="26"/>
        <v>102.0969061784897</v>
      </c>
      <c r="AF66" s="328">
        <f t="shared" si="27"/>
        <v>130.65407780320365</v>
      </c>
      <c r="AG66" s="329">
        <f t="shared" si="27"/>
        <v>150.70999084668193</v>
      </c>
      <c r="AH66" s="766">
        <v>1</v>
      </c>
      <c r="AI66" s="767">
        <v>1</v>
      </c>
      <c r="AJ66" s="767">
        <v>1</v>
      </c>
      <c r="AK66" s="767">
        <v>1</v>
      </c>
      <c r="AL66" s="767">
        <v>1</v>
      </c>
      <c r="AM66" s="767">
        <v>1</v>
      </c>
      <c r="AN66" s="767">
        <v>1</v>
      </c>
      <c r="AO66" s="767">
        <v>1</v>
      </c>
      <c r="AP66" s="767">
        <v>1</v>
      </c>
      <c r="AQ66" s="767">
        <v>1</v>
      </c>
      <c r="AR66" s="767">
        <v>1</v>
      </c>
      <c r="AS66" s="767">
        <v>1</v>
      </c>
      <c r="AT66" s="767">
        <v>4</v>
      </c>
      <c r="AU66" s="767">
        <v>6</v>
      </c>
      <c r="AV66" s="769">
        <v>7</v>
      </c>
    </row>
    <row r="67" spans="2:48" ht="14.4" x14ac:dyDescent="0.3">
      <c r="B67" s="904"/>
      <c r="C67" s="1" t="s">
        <v>3</v>
      </c>
      <c r="D67" s="755">
        <v>252.1</v>
      </c>
      <c r="E67" s="755">
        <v>171.7</v>
      </c>
      <c r="F67" s="755">
        <v>181.6</v>
      </c>
      <c r="G67" s="755">
        <v>181.6</v>
      </c>
      <c r="H67" s="755">
        <v>188.6</v>
      </c>
      <c r="I67" s="755">
        <v>187.7</v>
      </c>
      <c r="J67" s="755">
        <v>204.3</v>
      </c>
      <c r="K67" s="755">
        <v>203.9</v>
      </c>
      <c r="L67" s="755">
        <v>197.5</v>
      </c>
      <c r="M67" s="755">
        <v>195.8</v>
      </c>
      <c r="N67" s="755">
        <v>356.7</v>
      </c>
      <c r="O67" s="755">
        <v>370.5</v>
      </c>
      <c r="P67" s="756">
        <v>353.99074999999999</v>
      </c>
      <c r="Q67" s="756">
        <v>408.38085999999998</v>
      </c>
      <c r="R67" s="756">
        <v>455.55597</v>
      </c>
      <c r="S67" s="143">
        <f>100</f>
        <v>100</v>
      </c>
      <c r="T67" s="328">
        <f t="shared" si="23"/>
        <v>68.107893692978976</v>
      </c>
      <c r="U67" s="328">
        <f t="shared" si="23"/>
        <v>72.034906783022606</v>
      </c>
      <c r="V67" s="328">
        <f t="shared" si="23"/>
        <v>72.034906783022606</v>
      </c>
      <c r="W67" s="328">
        <f t="shared" si="23"/>
        <v>74.811582705275683</v>
      </c>
      <c r="X67" s="328">
        <f t="shared" si="23"/>
        <v>74.454581515271713</v>
      </c>
      <c r="Y67" s="328">
        <f t="shared" si="23"/>
        <v>81.039270130900434</v>
      </c>
      <c r="Z67" s="328">
        <f t="shared" si="23"/>
        <v>80.88060293534312</v>
      </c>
      <c r="AA67" s="328">
        <f t="shared" si="23"/>
        <v>78.341927806426028</v>
      </c>
      <c r="AB67" s="328">
        <f t="shared" si="6"/>
        <v>77.667592225307416</v>
      </c>
      <c r="AC67" s="328">
        <f t="shared" si="6"/>
        <v>141.49147163823881</v>
      </c>
      <c r="AD67" s="328">
        <f t="shared" si="6"/>
        <v>146.96548988496627</v>
      </c>
      <c r="AE67" s="328">
        <f t="shared" si="26"/>
        <v>140.41679888932961</v>
      </c>
      <c r="AF67" s="328">
        <f t="shared" si="27"/>
        <v>161.99161443871478</v>
      </c>
      <c r="AG67" s="329">
        <f t="shared" si="27"/>
        <v>180.70447044823484</v>
      </c>
      <c r="AH67" s="766">
        <v>1</v>
      </c>
      <c r="AI67" s="767">
        <v>1</v>
      </c>
      <c r="AJ67" s="767">
        <v>1</v>
      </c>
      <c r="AK67" s="767">
        <v>1</v>
      </c>
      <c r="AL67" s="767">
        <v>1</v>
      </c>
      <c r="AM67" s="767">
        <v>1</v>
      </c>
      <c r="AN67" s="767">
        <v>1</v>
      </c>
      <c r="AO67" s="767">
        <v>1</v>
      </c>
      <c r="AP67" s="767">
        <v>1</v>
      </c>
      <c r="AQ67" s="767">
        <v>1</v>
      </c>
      <c r="AR67" s="767">
        <v>1</v>
      </c>
      <c r="AS67" s="767">
        <v>1</v>
      </c>
      <c r="AT67" s="767">
        <v>4</v>
      </c>
      <c r="AU67" s="767">
        <v>6</v>
      </c>
      <c r="AV67" s="769">
        <v>7</v>
      </c>
    </row>
    <row r="68" spans="2:48" ht="14.4" x14ac:dyDescent="0.3">
      <c r="B68" s="904"/>
      <c r="C68" s="1" t="s">
        <v>4</v>
      </c>
      <c r="D68" s="755">
        <v>428</v>
      </c>
      <c r="E68" s="755">
        <v>309.60000000000002</v>
      </c>
      <c r="F68" s="755">
        <v>324.7</v>
      </c>
      <c r="G68" s="755">
        <v>312.10000000000002</v>
      </c>
      <c r="H68" s="755">
        <v>289</v>
      </c>
      <c r="I68" s="755">
        <v>302.2</v>
      </c>
      <c r="J68" s="755">
        <v>317.5</v>
      </c>
      <c r="K68" s="755">
        <v>318.39999999999998</v>
      </c>
      <c r="L68" s="755">
        <v>303</v>
      </c>
      <c r="M68" s="755">
        <v>325.8</v>
      </c>
      <c r="N68" s="755">
        <v>340.9</v>
      </c>
      <c r="O68" s="755">
        <v>327.8</v>
      </c>
      <c r="P68" s="756">
        <v>315.53570999999999</v>
      </c>
      <c r="Q68" s="756">
        <v>351.43853999999999</v>
      </c>
      <c r="R68" s="756">
        <v>381.83150999999998</v>
      </c>
      <c r="S68" s="143">
        <f>100</f>
        <v>100</v>
      </c>
      <c r="T68" s="328">
        <f t="shared" si="23"/>
        <v>72.336448598130843</v>
      </c>
      <c r="U68" s="328">
        <f t="shared" si="23"/>
        <v>75.864485981308405</v>
      </c>
      <c r="V68" s="328">
        <f t="shared" si="23"/>
        <v>72.920560747663558</v>
      </c>
      <c r="W68" s="328">
        <f t="shared" si="23"/>
        <v>67.523364485981304</v>
      </c>
      <c r="X68" s="328">
        <f t="shared" si="23"/>
        <v>70.607476635514018</v>
      </c>
      <c r="Y68" s="328">
        <f t="shared" si="23"/>
        <v>74.182242990654203</v>
      </c>
      <c r="Z68" s="328">
        <f t="shared" si="23"/>
        <v>74.392523364485967</v>
      </c>
      <c r="AA68" s="328">
        <f t="shared" si="23"/>
        <v>70.794392523364479</v>
      </c>
      <c r="AB68" s="328">
        <f t="shared" si="6"/>
        <v>76.121495327102807</v>
      </c>
      <c r="AC68" s="328">
        <f t="shared" si="6"/>
        <v>79.649532710280369</v>
      </c>
      <c r="AD68" s="328">
        <f t="shared" si="6"/>
        <v>76.588785046728972</v>
      </c>
      <c r="AE68" s="328">
        <f t="shared" si="26"/>
        <v>73.72329672897196</v>
      </c>
      <c r="AF68" s="328">
        <f t="shared" si="27"/>
        <v>82.111808411214952</v>
      </c>
      <c r="AG68" s="329">
        <f t="shared" si="27"/>
        <v>89.212969626168217</v>
      </c>
      <c r="AH68" s="766">
        <v>1</v>
      </c>
      <c r="AI68" s="767">
        <v>1</v>
      </c>
      <c r="AJ68" s="767">
        <v>1</v>
      </c>
      <c r="AK68" s="767">
        <v>1</v>
      </c>
      <c r="AL68" s="767">
        <v>1</v>
      </c>
      <c r="AM68" s="767">
        <v>1</v>
      </c>
      <c r="AN68" s="767">
        <v>1</v>
      </c>
      <c r="AO68" s="767">
        <v>1</v>
      </c>
      <c r="AP68" s="767">
        <v>1</v>
      </c>
      <c r="AQ68" s="767">
        <v>1</v>
      </c>
      <c r="AR68" s="767">
        <v>1</v>
      </c>
      <c r="AS68" s="767">
        <v>1</v>
      </c>
      <c r="AT68" s="767">
        <v>4</v>
      </c>
      <c r="AU68" s="767">
        <v>6</v>
      </c>
      <c r="AV68" s="769">
        <v>7</v>
      </c>
    </row>
    <row r="69" spans="2:48" ht="14.4" x14ac:dyDescent="0.3">
      <c r="B69" s="904"/>
      <c r="C69" s="1" t="s">
        <v>5</v>
      </c>
      <c r="D69" s="755">
        <v>257.89999999999998</v>
      </c>
      <c r="E69" s="755">
        <v>176.8</v>
      </c>
      <c r="F69" s="755">
        <v>165.9</v>
      </c>
      <c r="G69" s="755">
        <v>140.6</v>
      </c>
      <c r="H69" s="755">
        <v>131.69999999999999</v>
      </c>
      <c r="I69" s="755">
        <v>123.2</v>
      </c>
      <c r="J69" s="755">
        <v>114.6</v>
      </c>
      <c r="K69" s="755">
        <v>111.3</v>
      </c>
      <c r="L69" s="755">
        <v>119.9</v>
      </c>
      <c r="M69" s="755">
        <v>137.4</v>
      </c>
      <c r="N69" s="755">
        <v>153.69999999999999</v>
      </c>
      <c r="O69" s="755">
        <v>140.4</v>
      </c>
      <c r="P69" s="756">
        <v>132.26618999999999</v>
      </c>
      <c r="Q69" s="756">
        <v>154.58525</v>
      </c>
      <c r="R69" s="756">
        <v>171.03360000000001</v>
      </c>
      <c r="S69" s="143">
        <f>100</f>
        <v>100</v>
      </c>
      <c r="T69" s="328">
        <f t="shared" si="23"/>
        <v>68.553702985653359</v>
      </c>
      <c r="U69" s="328">
        <f t="shared" si="23"/>
        <v>64.32725862737496</v>
      </c>
      <c r="V69" s="328">
        <f t="shared" si="23"/>
        <v>54.517254749903067</v>
      </c>
      <c r="W69" s="328">
        <f t="shared" si="23"/>
        <v>51.066304769290419</v>
      </c>
      <c r="X69" s="328">
        <f t="shared" si="23"/>
        <v>47.77045366421094</v>
      </c>
      <c r="Y69" s="328">
        <f t="shared" si="23"/>
        <v>44.435827840248159</v>
      </c>
      <c r="Z69" s="328">
        <f t="shared" si="23"/>
        <v>43.156262117099658</v>
      </c>
      <c r="AA69" s="328">
        <f t="shared" si="23"/>
        <v>46.490887941062432</v>
      </c>
      <c r="AB69" s="328">
        <f t="shared" si="6"/>
        <v>53.276463745637848</v>
      </c>
      <c r="AC69" s="328">
        <f t="shared" si="6"/>
        <v>59.596742923613803</v>
      </c>
      <c r="AD69" s="328">
        <f t="shared" si="6"/>
        <v>54.439705312136489</v>
      </c>
      <c r="AE69" s="328">
        <f t="shared" ref="AE69:AE72" si="28">P69*100/$D69</f>
        <v>51.285843350135714</v>
      </c>
      <c r="AF69" s="328">
        <f t="shared" ref="AF69:AG72" si="29">Q69*100/$D69</f>
        <v>59.939996122528115</v>
      </c>
      <c r="AG69" s="329">
        <f t="shared" si="29"/>
        <v>66.317797595967434</v>
      </c>
      <c r="AH69" s="766">
        <v>1</v>
      </c>
      <c r="AI69" s="767">
        <v>1</v>
      </c>
      <c r="AJ69" s="767">
        <v>1</v>
      </c>
      <c r="AK69" s="767">
        <v>1</v>
      </c>
      <c r="AL69" s="767">
        <v>1</v>
      </c>
      <c r="AM69" s="767">
        <v>1</v>
      </c>
      <c r="AN69" s="767">
        <v>1</v>
      </c>
      <c r="AO69" s="767">
        <v>1</v>
      </c>
      <c r="AP69" s="767">
        <v>1</v>
      </c>
      <c r="AQ69" s="767">
        <v>1</v>
      </c>
      <c r="AR69" s="767">
        <v>1</v>
      </c>
      <c r="AS69" s="767">
        <v>1</v>
      </c>
      <c r="AT69" s="767">
        <v>4</v>
      </c>
      <c r="AU69" s="767">
        <v>6</v>
      </c>
      <c r="AV69" s="769">
        <v>7</v>
      </c>
    </row>
    <row r="70" spans="2:48" ht="14.4" x14ac:dyDescent="0.3">
      <c r="B70" s="904"/>
      <c r="C70" s="1" t="s">
        <v>6</v>
      </c>
      <c r="D70" s="755">
        <v>1156.5</v>
      </c>
      <c r="E70" s="755">
        <v>790.90000000000009</v>
      </c>
      <c r="F70" s="755">
        <v>799.99999999999989</v>
      </c>
      <c r="G70" s="755">
        <v>793.5</v>
      </c>
      <c r="H70" s="755">
        <v>680.8</v>
      </c>
      <c r="I70" s="755">
        <v>729.90000000000009</v>
      </c>
      <c r="J70" s="755">
        <v>769.2</v>
      </c>
      <c r="K70" s="755">
        <v>767.5</v>
      </c>
      <c r="L70" s="755">
        <v>768</v>
      </c>
      <c r="M70" s="755">
        <v>798.19999999999993</v>
      </c>
      <c r="N70" s="755">
        <v>1013.8999999999999</v>
      </c>
      <c r="O70" s="755">
        <v>1060.8000000000002</v>
      </c>
      <c r="P70" s="756">
        <v>1024.8743899999999</v>
      </c>
      <c r="Q70" s="756">
        <v>1199.88381</v>
      </c>
      <c r="R70" s="756">
        <v>1337.7224100000001</v>
      </c>
      <c r="S70" s="143">
        <f>100</f>
        <v>100</v>
      </c>
      <c r="T70" s="328">
        <f t="shared" si="23"/>
        <v>68.387375702550813</v>
      </c>
      <c r="U70" s="328">
        <f t="shared" si="23"/>
        <v>69.174232598357094</v>
      </c>
      <c r="V70" s="328">
        <f t="shared" si="23"/>
        <v>68.612191958495458</v>
      </c>
      <c r="W70" s="328">
        <f t="shared" si="23"/>
        <v>58.867271941201899</v>
      </c>
      <c r="X70" s="328">
        <f t="shared" si="23"/>
        <v>63.11284046692608</v>
      </c>
      <c r="Y70" s="328">
        <f t="shared" si="23"/>
        <v>66.511024643320368</v>
      </c>
      <c r="Z70" s="328">
        <f t="shared" si="23"/>
        <v>66.36402939904886</v>
      </c>
      <c r="AA70" s="328">
        <f t="shared" si="23"/>
        <v>66.407263294422833</v>
      </c>
      <c r="AB70" s="328">
        <f t="shared" si="6"/>
        <v>69.018590575010805</v>
      </c>
      <c r="AC70" s="328">
        <f t="shared" si="6"/>
        <v>87.669693039342832</v>
      </c>
      <c r="AD70" s="328">
        <f t="shared" si="6"/>
        <v>91.725032425421546</v>
      </c>
      <c r="AE70" s="328">
        <f t="shared" si="28"/>
        <v>88.618624297449202</v>
      </c>
      <c r="AF70" s="328">
        <f t="shared" si="29"/>
        <v>103.75130220492868</v>
      </c>
      <c r="AG70" s="329">
        <f t="shared" si="29"/>
        <v>115.66990142671855</v>
      </c>
      <c r="AH70" s="766">
        <v>1</v>
      </c>
      <c r="AI70" s="767">
        <v>1</v>
      </c>
      <c r="AJ70" s="767">
        <v>1</v>
      </c>
      <c r="AK70" s="767">
        <v>1</v>
      </c>
      <c r="AL70" s="767">
        <v>1</v>
      </c>
      <c r="AM70" s="767">
        <v>1</v>
      </c>
      <c r="AN70" s="767">
        <v>1</v>
      </c>
      <c r="AO70" s="767">
        <v>1</v>
      </c>
      <c r="AP70" s="767">
        <v>1</v>
      </c>
      <c r="AQ70" s="767">
        <v>1</v>
      </c>
      <c r="AR70" s="767">
        <v>1</v>
      </c>
      <c r="AS70" s="767">
        <v>1</v>
      </c>
      <c r="AT70" s="767">
        <v>4</v>
      </c>
      <c r="AU70" s="767">
        <v>6</v>
      </c>
      <c r="AV70" s="769">
        <v>7</v>
      </c>
    </row>
    <row r="71" spans="2:48" ht="14.4" x14ac:dyDescent="0.3">
      <c r="B71" s="905"/>
      <c r="C71" s="8" t="s">
        <v>7</v>
      </c>
      <c r="D71" s="565">
        <v>898.6</v>
      </c>
      <c r="E71" s="565">
        <v>614.1</v>
      </c>
      <c r="F71" s="565">
        <v>634.09999999999991</v>
      </c>
      <c r="G71" s="565">
        <v>652.9</v>
      </c>
      <c r="H71" s="565">
        <v>549.1</v>
      </c>
      <c r="I71" s="565">
        <v>606.70000000000005</v>
      </c>
      <c r="J71" s="565">
        <v>654.6</v>
      </c>
      <c r="K71" s="565">
        <v>656.2</v>
      </c>
      <c r="L71" s="565">
        <v>648.1</v>
      </c>
      <c r="M71" s="565">
        <v>660.8</v>
      </c>
      <c r="N71" s="565">
        <v>860.19999999999993</v>
      </c>
      <c r="O71" s="565">
        <v>920.40000000000009</v>
      </c>
      <c r="P71" s="565">
        <v>892.60820000000001</v>
      </c>
      <c r="Q71" s="565">
        <v>1045.29856</v>
      </c>
      <c r="R71" s="565">
        <v>1166.6888100000001</v>
      </c>
      <c r="S71" s="143">
        <f>100</f>
        <v>100</v>
      </c>
      <c r="T71" s="328">
        <f t="shared" si="23"/>
        <v>68.339639439127524</v>
      </c>
      <c r="U71" s="328">
        <f t="shared" si="23"/>
        <v>70.565323837079887</v>
      </c>
      <c r="V71" s="328">
        <f t="shared" si="23"/>
        <v>72.657467171155133</v>
      </c>
      <c r="W71" s="328">
        <f t="shared" si="23"/>
        <v>61.106165145782327</v>
      </c>
      <c r="X71" s="328">
        <f t="shared" si="23"/>
        <v>67.516136211885154</v>
      </c>
      <c r="Y71" s="328">
        <f t="shared" si="23"/>
        <v>72.846650344981086</v>
      </c>
      <c r="Z71" s="328">
        <f t="shared" si="23"/>
        <v>73.024705096817272</v>
      </c>
      <c r="AA71" s="328">
        <f t="shared" si="23"/>
        <v>72.123302915646562</v>
      </c>
      <c r="AB71" s="328">
        <f t="shared" si="6"/>
        <v>73.536612508346309</v>
      </c>
      <c r="AC71" s="328">
        <f t="shared" si="6"/>
        <v>95.726685955931444</v>
      </c>
      <c r="AD71" s="328">
        <f t="shared" si="6"/>
        <v>102.4259959937681</v>
      </c>
      <c r="AE71" s="328">
        <f t="shared" si="28"/>
        <v>99.333207211217456</v>
      </c>
      <c r="AF71" s="328">
        <f t="shared" si="29"/>
        <v>116.32523480970399</v>
      </c>
      <c r="AG71" s="329">
        <f t="shared" si="29"/>
        <v>129.83405408413088</v>
      </c>
      <c r="AH71" s="770"/>
      <c r="AI71" s="771"/>
      <c r="AJ71" s="771"/>
      <c r="AK71" s="771"/>
      <c r="AL71" s="771"/>
      <c r="AM71" s="771"/>
      <c r="AN71" s="771"/>
      <c r="AO71" s="771"/>
      <c r="AP71" s="771"/>
      <c r="AQ71" s="771"/>
      <c r="AR71" s="771"/>
      <c r="AS71" s="771"/>
      <c r="AT71" s="771"/>
      <c r="AU71" s="771"/>
      <c r="AV71" s="772"/>
    </row>
    <row r="72" spans="2:48" ht="16.5" customHeight="1" x14ac:dyDescent="0.3">
      <c r="B72" s="906" t="s">
        <v>29</v>
      </c>
      <c r="C72" s="7" t="s">
        <v>2</v>
      </c>
      <c r="D72" s="755">
        <v>45.8</v>
      </c>
      <c r="E72" s="755">
        <v>34</v>
      </c>
      <c r="F72" s="755">
        <v>34.9</v>
      </c>
      <c r="G72" s="755">
        <v>35.799999999999997</v>
      </c>
      <c r="H72" s="755">
        <v>32.700000000000003</v>
      </c>
      <c r="I72" s="755">
        <v>31.2</v>
      </c>
      <c r="J72" s="755">
        <v>37</v>
      </c>
      <c r="K72" s="755">
        <v>28.6</v>
      </c>
      <c r="L72" s="755">
        <v>38</v>
      </c>
      <c r="M72" s="755">
        <v>36.700000000000003</v>
      </c>
      <c r="N72" s="755">
        <v>42.8</v>
      </c>
      <c r="O72" s="755">
        <v>57.8</v>
      </c>
      <c r="P72" s="756">
        <v>58.055492000000001</v>
      </c>
      <c r="Q72" s="756">
        <v>74.293991000000005</v>
      </c>
      <c r="R72" s="756">
        <v>85.700599999999994</v>
      </c>
      <c r="S72" s="143">
        <f>100</f>
        <v>100</v>
      </c>
      <c r="T72" s="328">
        <f t="shared" si="23"/>
        <v>74.235807860262014</v>
      </c>
      <c r="U72" s="328">
        <f t="shared" si="23"/>
        <v>76.200873362445421</v>
      </c>
      <c r="V72" s="328">
        <f t="shared" si="23"/>
        <v>78.165938864628814</v>
      </c>
      <c r="W72" s="328">
        <f t="shared" si="23"/>
        <v>71.397379912663766</v>
      </c>
      <c r="X72" s="328">
        <f t="shared" si="23"/>
        <v>68.122270742358083</v>
      </c>
      <c r="Y72" s="328">
        <f t="shared" si="23"/>
        <v>80.786026200873366</v>
      </c>
      <c r="Z72" s="328">
        <f t="shared" si="23"/>
        <v>62.445414847161572</v>
      </c>
      <c r="AA72" s="328">
        <f t="shared" si="23"/>
        <v>82.969432314410483</v>
      </c>
      <c r="AB72" s="328">
        <f t="shared" si="6"/>
        <v>80.131004366812249</v>
      </c>
      <c r="AC72" s="328">
        <f t="shared" si="6"/>
        <v>93.449781659388648</v>
      </c>
      <c r="AD72" s="328">
        <f t="shared" si="6"/>
        <v>126.20087336244542</v>
      </c>
      <c r="AE72" s="328">
        <f t="shared" si="28"/>
        <v>126.75871615720526</v>
      </c>
      <c r="AF72" s="328">
        <f t="shared" si="29"/>
        <v>162.21395414847163</v>
      </c>
      <c r="AG72" s="329">
        <f t="shared" si="29"/>
        <v>187.11921397379913</v>
      </c>
      <c r="AH72" s="766">
        <v>1</v>
      </c>
      <c r="AI72" s="767">
        <v>1</v>
      </c>
      <c r="AJ72" s="767">
        <v>1</v>
      </c>
      <c r="AK72" s="767">
        <v>1</v>
      </c>
      <c r="AL72" s="767">
        <v>1</v>
      </c>
      <c r="AM72" s="767">
        <v>1</v>
      </c>
      <c r="AN72" s="767">
        <v>1</v>
      </c>
      <c r="AO72" s="767">
        <v>1</v>
      </c>
      <c r="AP72" s="767">
        <v>1</v>
      </c>
      <c r="AQ72" s="767">
        <v>1</v>
      </c>
      <c r="AR72" s="767">
        <v>1</v>
      </c>
      <c r="AS72" s="767">
        <v>1</v>
      </c>
      <c r="AT72" s="767">
        <v>4</v>
      </c>
      <c r="AU72" s="767">
        <v>6</v>
      </c>
      <c r="AV72" s="769">
        <v>7</v>
      </c>
    </row>
    <row r="73" spans="2:48" ht="14.4" x14ac:dyDescent="0.3">
      <c r="B73" s="904"/>
      <c r="C73" s="1" t="s">
        <v>3</v>
      </c>
      <c r="D73" s="755">
        <v>57.1</v>
      </c>
      <c r="E73" s="755">
        <v>43.2</v>
      </c>
      <c r="F73" s="755">
        <v>53.4</v>
      </c>
      <c r="G73" s="755">
        <v>51.8</v>
      </c>
      <c r="H73" s="755">
        <v>47.2</v>
      </c>
      <c r="I73" s="755">
        <v>57.2</v>
      </c>
      <c r="J73" s="755">
        <v>65.400000000000006</v>
      </c>
      <c r="K73" s="755">
        <v>61.3</v>
      </c>
      <c r="L73" s="755">
        <v>66.2</v>
      </c>
      <c r="M73" s="755">
        <v>64.599999999999994</v>
      </c>
      <c r="N73" s="755">
        <v>100.8</v>
      </c>
      <c r="O73" s="755">
        <v>107.3</v>
      </c>
      <c r="P73" s="756">
        <v>102.51878000000001</v>
      </c>
      <c r="Q73" s="756">
        <v>118.27061999999999</v>
      </c>
      <c r="R73" s="756">
        <v>131.93852000000001</v>
      </c>
      <c r="S73" s="143">
        <f>100</f>
        <v>100</v>
      </c>
      <c r="T73" s="328">
        <f t="shared" si="23"/>
        <v>75.656742556917692</v>
      </c>
      <c r="U73" s="328">
        <f t="shared" si="23"/>
        <v>93.520140105078809</v>
      </c>
      <c r="V73" s="328">
        <f t="shared" si="23"/>
        <v>90.71803852889667</v>
      </c>
      <c r="W73" s="328">
        <f t="shared" si="23"/>
        <v>82.661996497373025</v>
      </c>
      <c r="X73" s="328">
        <f t="shared" si="23"/>
        <v>100.17513134851139</v>
      </c>
      <c r="Y73" s="328">
        <f t="shared" si="23"/>
        <v>114.53590192644485</v>
      </c>
      <c r="Z73" s="328">
        <f t="shared" si="23"/>
        <v>107.3555166374781</v>
      </c>
      <c r="AA73" s="328">
        <f t="shared" si="23"/>
        <v>115.93695271453591</v>
      </c>
      <c r="AB73" s="328">
        <f t="shared" si="6"/>
        <v>113.13485113835375</v>
      </c>
      <c r="AC73" s="328">
        <f t="shared" si="6"/>
        <v>176.5323992994746</v>
      </c>
      <c r="AD73" s="328">
        <f t="shared" si="6"/>
        <v>187.91593695271453</v>
      </c>
      <c r="AE73" s="328">
        <f t="shared" ref="AE73:AE76" si="30">P73*100/$D73</f>
        <v>179.54252189141857</v>
      </c>
      <c r="AF73" s="328">
        <f t="shared" ref="AF73:AG76" si="31">Q73*100/$D73</f>
        <v>207.12893169877407</v>
      </c>
      <c r="AG73" s="329">
        <f t="shared" si="31"/>
        <v>231.06570928196149</v>
      </c>
      <c r="AH73" s="766">
        <v>1</v>
      </c>
      <c r="AI73" s="767">
        <v>1</v>
      </c>
      <c r="AJ73" s="767">
        <v>1</v>
      </c>
      <c r="AK73" s="767">
        <v>1</v>
      </c>
      <c r="AL73" s="767">
        <v>1</v>
      </c>
      <c r="AM73" s="767">
        <v>1</v>
      </c>
      <c r="AN73" s="767">
        <v>1</v>
      </c>
      <c r="AO73" s="767">
        <v>1</v>
      </c>
      <c r="AP73" s="767">
        <v>1</v>
      </c>
      <c r="AQ73" s="767">
        <v>1</v>
      </c>
      <c r="AR73" s="767">
        <v>1</v>
      </c>
      <c r="AS73" s="767">
        <v>1</v>
      </c>
      <c r="AT73" s="767">
        <v>4</v>
      </c>
      <c r="AU73" s="767">
        <v>6</v>
      </c>
      <c r="AV73" s="769">
        <v>7</v>
      </c>
    </row>
    <row r="74" spans="2:48" ht="14.4" x14ac:dyDescent="0.3">
      <c r="B74" s="904"/>
      <c r="C74" s="1" t="s">
        <v>4</v>
      </c>
      <c r="D74" s="755">
        <v>121.2</v>
      </c>
      <c r="E74" s="755">
        <v>104.2</v>
      </c>
      <c r="F74" s="755">
        <v>112.4</v>
      </c>
      <c r="G74" s="755">
        <v>116.7</v>
      </c>
      <c r="H74" s="755">
        <v>97.7</v>
      </c>
      <c r="I74" s="755">
        <v>116.5</v>
      </c>
      <c r="J74" s="755">
        <v>124.4</v>
      </c>
      <c r="K74" s="755">
        <v>112.2</v>
      </c>
      <c r="L74" s="755">
        <v>120.9</v>
      </c>
      <c r="M74" s="755">
        <v>126.9</v>
      </c>
      <c r="N74" s="755">
        <v>99.4</v>
      </c>
      <c r="O74" s="755">
        <v>97.1</v>
      </c>
      <c r="P74" s="756">
        <v>93.467110000000005</v>
      </c>
      <c r="Q74" s="756">
        <v>104.10213</v>
      </c>
      <c r="R74" s="756">
        <v>113.09976</v>
      </c>
      <c r="S74" s="143">
        <f>100</f>
        <v>100</v>
      </c>
      <c r="T74" s="328">
        <f t="shared" si="23"/>
        <v>85.973597359735976</v>
      </c>
      <c r="U74" s="328">
        <f t="shared" si="23"/>
        <v>92.73927392739273</v>
      </c>
      <c r="V74" s="328">
        <f t="shared" si="23"/>
        <v>96.287128712871279</v>
      </c>
      <c r="W74" s="328">
        <f t="shared" si="23"/>
        <v>80.61056105610561</v>
      </c>
      <c r="X74" s="328">
        <f t="shared" si="23"/>
        <v>96.122112211221122</v>
      </c>
      <c r="Y74" s="328">
        <f t="shared" si="23"/>
        <v>102.64026402640263</v>
      </c>
      <c r="Z74" s="328">
        <f t="shared" si="23"/>
        <v>92.574257425742573</v>
      </c>
      <c r="AA74" s="328">
        <f t="shared" si="23"/>
        <v>99.752475247524757</v>
      </c>
      <c r="AB74" s="328">
        <f t="shared" si="6"/>
        <v>104.70297029702969</v>
      </c>
      <c r="AC74" s="328">
        <f t="shared" si="6"/>
        <v>82.013201320132012</v>
      </c>
      <c r="AD74" s="328">
        <f t="shared" si="6"/>
        <v>80.115511551155109</v>
      </c>
      <c r="AE74" s="328">
        <f t="shared" si="30"/>
        <v>77.118077557755782</v>
      </c>
      <c r="AF74" s="328">
        <f t="shared" si="31"/>
        <v>85.892846534653458</v>
      </c>
      <c r="AG74" s="329">
        <f t="shared" si="31"/>
        <v>93.316633663366332</v>
      </c>
      <c r="AH74" s="766">
        <v>1</v>
      </c>
      <c r="AI74" s="767">
        <v>1</v>
      </c>
      <c r="AJ74" s="767">
        <v>1</v>
      </c>
      <c r="AK74" s="767">
        <v>1</v>
      </c>
      <c r="AL74" s="767">
        <v>1</v>
      </c>
      <c r="AM74" s="767">
        <v>1</v>
      </c>
      <c r="AN74" s="767">
        <v>1</v>
      </c>
      <c r="AO74" s="767">
        <v>1</v>
      </c>
      <c r="AP74" s="767">
        <v>1</v>
      </c>
      <c r="AQ74" s="767">
        <v>1</v>
      </c>
      <c r="AR74" s="767">
        <v>1</v>
      </c>
      <c r="AS74" s="767">
        <v>1</v>
      </c>
      <c r="AT74" s="767">
        <v>4</v>
      </c>
      <c r="AU74" s="767">
        <v>6</v>
      </c>
      <c r="AV74" s="769">
        <v>7</v>
      </c>
    </row>
    <row r="75" spans="2:48" ht="14.4" x14ac:dyDescent="0.3">
      <c r="B75" s="904"/>
      <c r="C75" s="1" t="s">
        <v>5</v>
      </c>
      <c r="D75" s="755">
        <v>77.5</v>
      </c>
      <c r="E75" s="755">
        <v>53</v>
      </c>
      <c r="F75" s="755">
        <v>59.2</v>
      </c>
      <c r="G75" s="755">
        <v>68.2</v>
      </c>
      <c r="H75" s="755">
        <v>72.099999999999994</v>
      </c>
      <c r="I75" s="755">
        <v>92.5</v>
      </c>
      <c r="J75" s="755">
        <v>111.4</v>
      </c>
      <c r="K75" s="755">
        <v>128.9</v>
      </c>
      <c r="L75" s="755">
        <v>104.2</v>
      </c>
      <c r="M75" s="755">
        <v>125.9</v>
      </c>
      <c r="N75" s="755">
        <v>163.1</v>
      </c>
      <c r="O75" s="755">
        <v>142.80000000000001</v>
      </c>
      <c r="P75" s="756">
        <v>134.52715000000001</v>
      </c>
      <c r="Q75" s="756">
        <v>157.22774000000001</v>
      </c>
      <c r="R75" s="756">
        <v>173.94586000000001</v>
      </c>
      <c r="S75" s="143">
        <f>100</f>
        <v>100</v>
      </c>
      <c r="T75" s="328">
        <f t="shared" si="23"/>
        <v>68.387096774193552</v>
      </c>
      <c r="U75" s="328">
        <f t="shared" si="23"/>
        <v>76.387096774193552</v>
      </c>
      <c r="V75" s="328">
        <f t="shared" si="23"/>
        <v>88</v>
      </c>
      <c r="W75" s="328">
        <f t="shared" si="23"/>
        <v>93.032258064516114</v>
      </c>
      <c r="X75" s="328">
        <f t="shared" si="23"/>
        <v>119.35483870967742</v>
      </c>
      <c r="Y75" s="328">
        <f t="shared" si="23"/>
        <v>143.74193548387098</v>
      </c>
      <c r="Z75" s="328">
        <f t="shared" si="23"/>
        <v>166.32258064516128</v>
      </c>
      <c r="AA75" s="328">
        <f t="shared" si="23"/>
        <v>134.45161290322579</v>
      </c>
      <c r="AB75" s="328">
        <f t="shared" si="6"/>
        <v>162.45161290322579</v>
      </c>
      <c r="AC75" s="328">
        <f t="shared" si="6"/>
        <v>210.45161290322579</v>
      </c>
      <c r="AD75" s="328">
        <f t="shared" si="6"/>
        <v>184.25806451612905</v>
      </c>
      <c r="AE75" s="328">
        <f t="shared" si="30"/>
        <v>173.58341935483872</v>
      </c>
      <c r="AF75" s="328">
        <f t="shared" si="31"/>
        <v>202.87450322580648</v>
      </c>
      <c r="AG75" s="329">
        <f t="shared" si="31"/>
        <v>224.44627096774192</v>
      </c>
      <c r="AH75" s="766">
        <v>1</v>
      </c>
      <c r="AI75" s="767">
        <v>1</v>
      </c>
      <c r="AJ75" s="767">
        <v>1</v>
      </c>
      <c r="AK75" s="767">
        <v>1</v>
      </c>
      <c r="AL75" s="767">
        <v>1</v>
      </c>
      <c r="AM75" s="767">
        <v>1</v>
      </c>
      <c r="AN75" s="767">
        <v>1</v>
      </c>
      <c r="AO75" s="767">
        <v>1</v>
      </c>
      <c r="AP75" s="767">
        <v>1</v>
      </c>
      <c r="AQ75" s="767">
        <v>1</v>
      </c>
      <c r="AR75" s="767">
        <v>1</v>
      </c>
      <c r="AS75" s="767">
        <v>1</v>
      </c>
      <c r="AT75" s="767">
        <v>4</v>
      </c>
      <c r="AU75" s="767">
        <v>6</v>
      </c>
      <c r="AV75" s="769">
        <v>7</v>
      </c>
    </row>
    <row r="76" spans="2:48" ht="14.4" x14ac:dyDescent="0.3">
      <c r="B76" s="904"/>
      <c r="C76" s="1" t="s">
        <v>6</v>
      </c>
      <c r="D76" s="755">
        <v>301.60000000000002</v>
      </c>
      <c r="E76" s="755">
        <v>234.4</v>
      </c>
      <c r="F76" s="755">
        <v>259.89999999999998</v>
      </c>
      <c r="G76" s="755">
        <v>272.5</v>
      </c>
      <c r="H76" s="755">
        <v>249.70000000000002</v>
      </c>
      <c r="I76" s="755">
        <v>297.39999999999998</v>
      </c>
      <c r="J76" s="755">
        <v>338.20000000000005</v>
      </c>
      <c r="K76" s="755">
        <v>331</v>
      </c>
      <c r="L76" s="755">
        <v>329.3</v>
      </c>
      <c r="M76" s="755">
        <v>354.1</v>
      </c>
      <c r="N76" s="755">
        <v>406.1</v>
      </c>
      <c r="O76" s="755">
        <v>405</v>
      </c>
      <c r="P76" s="756">
        <v>388.568532</v>
      </c>
      <c r="Q76" s="756">
        <v>453.89448100000004</v>
      </c>
      <c r="R76" s="756">
        <v>504.68474000000003</v>
      </c>
      <c r="S76" s="143">
        <f>100</f>
        <v>100</v>
      </c>
      <c r="T76" s="328">
        <f t="shared" si="23"/>
        <v>77.718832891246677</v>
      </c>
      <c r="U76" s="328">
        <f t="shared" si="23"/>
        <v>86.173740053050381</v>
      </c>
      <c r="V76" s="328">
        <f t="shared" si="23"/>
        <v>90.351458885941639</v>
      </c>
      <c r="W76" s="328">
        <f t="shared" si="23"/>
        <v>82.791777188328908</v>
      </c>
      <c r="X76" s="328">
        <f t="shared" si="23"/>
        <v>98.6074270557029</v>
      </c>
      <c r="Y76" s="328">
        <f t="shared" si="23"/>
        <v>112.13527851458888</v>
      </c>
      <c r="Z76" s="328">
        <f t="shared" si="23"/>
        <v>109.74801061007956</v>
      </c>
      <c r="AA76" s="328">
        <f t="shared" si="23"/>
        <v>109.18435013262598</v>
      </c>
      <c r="AB76" s="328">
        <f t="shared" si="6"/>
        <v>117.40716180371352</v>
      </c>
      <c r="AC76" s="328">
        <f t="shared" si="6"/>
        <v>134.64854111405833</v>
      </c>
      <c r="AD76" s="328">
        <f t="shared" si="6"/>
        <v>134.28381962864719</v>
      </c>
      <c r="AE76" s="328">
        <f t="shared" si="30"/>
        <v>128.83572015915118</v>
      </c>
      <c r="AF76" s="328">
        <f t="shared" si="31"/>
        <v>150.49551757294429</v>
      </c>
      <c r="AG76" s="329">
        <f t="shared" si="31"/>
        <v>167.33578912466842</v>
      </c>
      <c r="AH76" s="766">
        <v>1</v>
      </c>
      <c r="AI76" s="767">
        <v>1</v>
      </c>
      <c r="AJ76" s="767">
        <v>1</v>
      </c>
      <c r="AK76" s="767">
        <v>1</v>
      </c>
      <c r="AL76" s="767">
        <v>1</v>
      </c>
      <c r="AM76" s="767">
        <v>1</v>
      </c>
      <c r="AN76" s="767">
        <v>1</v>
      </c>
      <c r="AO76" s="767">
        <v>1</v>
      </c>
      <c r="AP76" s="767">
        <v>1</v>
      </c>
      <c r="AQ76" s="767">
        <v>1</v>
      </c>
      <c r="AR76" s="767">
        <v>1</v>
      </c>
      <c r="AS76" s="767">
        <v>1</v>
      </c>
      <c r="AT76" s="767">
        <v>4</v>
      </c>
      <c r="AU76" s="767">
        <v>6</v>
      </c>
      <c r="AV76" s="769">
        <v>7</v>
      </c>
    </row>
    <row r="77" spans="2:48" ht="14.4" x14ac:dyDescent="0.3">
      <c r="B77" s="905"/>
      <c r="C77" s="8" t="s">
        <v>7</v>
      </c>
      <c r="D77" s="565">
        <v>224.10000000000002</v>
      </c>
      <c r="E77" s="565">
        <v>181.4</v>
      </c>
      <c r="F77" s="565">
        <v>200.7</v>
      </c>
      <c r="G77" s="565">
        <v>204.3</v>
      </c>
      <c r="H77" s="565">
        <v>177.60000000000002</v>
      </c>
      <c r="I77" s="565">
        <v>204.9</v>
      </c>
      <c r="J77" s="565">
        <v>226.8</v>
      </c>
      <c r="K77" s="565">
        <v>202.10000000000002</v>
      </c>
      <c r="L77" s="565">
        <v>225.10000000000002</v>
      </c>
      <c r="M77" s="565">
        <v>228.2</v>
      </c>
      <c r="N77" s="565">
        <v>243</v>
      </c>
      <c r="O77" s="565">
        <v>262.2</v>
      </c>
      <c r="P77" s="565">
        <v>254.041382</v>
      </c>
      <c r="Q77" s="565">
        <v>296.666741</v>
      </c>
      <c r="R77" s="565">
        <v>330.73887999999999</v>
      </c>
      <c r="S77" s="143">
        <f>100</f>
        <v>100</v>
      </c>
      <c r="T77" s="328">
        <f t="shared" si="23"/>
        <v>80.946006247211059</v>
      </c>
      <c r="U77" s="328">
        <f t="shared" si="23"/>
        <v>89.558232931726891</v>
      </c>
      <c r="V77" s="328">
        <f t="shared" si="23"/>
        <v>91.164658634538142</v>
      </c>
      <c r="W77" s="328">
        <f t="shared" si="23"/>
        <v>79.250334672021424</v>
      </c>
      <c r="X77" s="328">
        <f t="shared" si="23"/>
        <v>91.432396251673353</v>
      </c>
      <c r="Y77" s="328">
        <f t="shared" si="23"/>
        <v>101.20481927710843</v>
      </c>
      <c r="Z77" s="328">
        <f t="shared" si="23"/>
        <v>90.182954038375726</v>
      </c>
      <c r="AA77" s="328">
        <f t="shared" si="23"/>
        <v>100.44622936189202</v>
      </c>
      <c r="AB77" s="328">
        <f t="shared" si="6"/>
        <v>101.82954038375725</v>
      </c>
      <c r="AC77" s="328">
        <f t="shared" si="6"/>
        <v>108.43373493975902</v>
      </c>
      <c r="AD77" s="328">
        <f t="shared" si="6"/>
        <v>117.00133868808567</v>
      </c>
      <c r="AE77" s="328">
        <f t="shared" ref="AE77:AE80" si="32">P77*100/$D77</f>
        <v>113.36072378402498</v>
      </c>
      <c r="AF77" s="328">
        <f t="shared" ref="AF77:AG80" si="33">Q77*100/$D77</f>
        <v>132.38141053101293</v>
      </c>
      <c r="AG77" s="329">
        <f t="shared" si="33"/>
        <v>147.58539937527888</v>
      </c>
      <c r="AH77" s="770"/>
      <c r="AI77" s="771"/>
      <c r="AJ77" s="771"/>
      <c r="AK77" s="771"/>
      <c r="AL77" s="771"/>
      <c r="AM77" s="771"/>
      <c r="AN77" s="771"/>
      <c r="AO77" s="771"/>
      <c r="AP77" s="771"/>
      <c r="AQ77" s="771"/>
      <c r="AR77" s="771"/>
      <c r="AS77" s="771"/>
      <c r="AT77" s="771"/>
      <c r="AU77" s="771"/>
      <c r="AV77" s="772"/>
    </row>
    <row r="78" spans="2:48" ht="16.5" customHeight="1" x14ac:dyDescent="0.3">
      <c r="B78" s="904" t="s">
        <v>30</v>
      </c>
      <c r="C78" s="1" t="s">
        <v>2</v>
      </c>
      <c r="D78" s="755">
        <v>330.8</v>
      </c>
      <c r="E78" s="755">
        <v>224</v>
      </c>
      <c r="F78" s="755">
        <v>215.9</v>
      </c>
      <c r="G78" s="755">
        <v>241.4</v>
      </c>
      <c r="H78" s="755">
        <v>250.6</v>
      </c>
      <c r="I78" s="755">
        <v>209.5</v>
      </c>
      <c r="J78" s="755">
        <v>274.5</v>
      </c>
      <c r="K78" s="755">
        <v>223.7</v>
      </c>
      <c r="L78" s="755">
        <v>232</v>
      </c>
      <c r="M78" s="755">
        <v>130.6</v>
      </c>
      <c r="N78" s="755">
        <v>342.5</v>
      </c>
      <c r="O78" s="755">
        <v>403.9</v>
      </c>
      <c r="P78" s="756">
        <v>405.68533000000002</v>
      </c>
      <c r="Q78" s="756">
        <v>519.15814</v>
      </c>
      <c r="R78" s="756">
        <v>598.85815000000002</v>
      </c>
      <c r="S78" s="143">
        <f>100</f>
        <v>100</v>
      </c>
      <c r="T78" s="328">
        <f t="shared" si="23"/>
        <v>67.714631197097944</v>
      </c>
      <c r="U78" s="328">
        <f t="shared" si="23"/>
        <v>65.266021765417165</v>
      </c>
      <c r="V78" s="328">
        <f t="shared" si="23"/>
        <v>72.974607013301082</v>
      </c>
      <c r="W78" s="328">
        <f t="shared" si="23"/>
        <v>75.75574365175332</v>
      </c>
      <c r="X78" s="328">
        <f t="shared" si="23"/>
        <v>63.331318016928655</v>
      </c>
      <c r="Y78" s="328">
        <f t="shared" si="23"/>
        <v>82.980652962515109</v>
      </c>
      <c r="Z78" s="328">
        <f t="shared" si="23"/>
        <v>67.623941958887542</v>
      </c>
      <c r="AA78" s="328">
        <f t="shared" si="23"/>
        <v>70.133010882708589</v>
      </c>
      <c r="AB78" s="328">
        <f t="shared" si="6"/>
        <v>39.48004836759371</v>
      </c>
      <c r="AC78" s="328">
        <f t="shared" si="6"/>
        <v>103.53688029020556</v>
      </c>
      <c r="AD78" s="328">
        <f t="shared" si="6"/>
        <v>122.09794437726723</v>
      </c>
      <c r="AE78" s="328">
        <f t="shared" si="32"/>
        <v>122.63764510278114</v>
      </c>
      <c r="AF78" s="328">
        <f t="shared" si="33"/>
        <v>156.94018742442563</v>
      </c>
      <c r="AG78" s="329">
        <f t="shared" si="33"/>
        <v>181.03329806529626</v>
      </c>
      <c r="AH78" s="766">
        <v>1</v>
      </c>
      <c r="AI78" s="767">
        <v>1</v>
      </c>
      <c r="AJ78" s="767">
        <v>1</v>
      </c>
      <c r="AK78" s="767">
        <v>1</v>
      </c>
      <c r="AL78" s="767">
        <v>1</v>
      </c>
      <c r="AM78" s="767">
        <v>1</v>
      </c>
      <c r="AN78" s="767">
        <v>1</v>
      </c>
      <c r="AO78" s="767">
        <v>1</v>
      </c>
      <c r="AP78" s="767">
        <v>1</v>
      </c>
      <c r="AQ78" s="767">
        <v>1</v>
      </c>
      <c r="AR78" s="767">
        <v>1</v>
      </c>
      <c r="AS78" s="767">
        <v>1</v>
      </c>
      <c r="AT78" s="767">
        <v>4</v>
      </c>
      <c r="AU78" s="767">
        <v>6</v>
      </c>
      <c r="AV78" s="769">
        <v>7</v>
      </c>
    </row>
    <row r="79" spans="2:48" ht="14.4" x14ac:dyDescent="0.3">
      <c r="B79" s="904"/>
      <c r="C79" s="1" t="s">
        <v>3</v>
      </c>
      <c r="D79" s="755">
        <v>271.8</v>
      </c>
      <c r="E79" s="755">
        <v>216.4</v>
      </c>
      <c r="F79" s="755">
        <v>257.5</v>
      </c>
      <c r="G79" s="755">
        <v>276.7</v>
      </c>
      <c r="H79" s="755">
        <v>273.5</v>
      </c>
      <c r="I79" s="755">
        <v>295.5</v>
      </c>
      <c r="J79" s="755">
        <v>321.10000000000002</v>
      </c>
      <c r="K79" s="755">
        <v>326.10000000000002</v>
      </c>
      <c r="L79" s="755">
        <v>316.5</v>
      </c>
      <c r="M79" s="755">
        <v>352.4</v>
      </c>
      <c r="N79" s="755">
        <v>554.20000000000005</v>
      </c>
      <c r="O79" s="755">
        <v>592.5</v>
      </c>
      <c r="P79" s="756">
        <v>566.09857</v>
      </c>
      <c r="Q79" s="756">
        <v>653.07874000000004</v>
      </c>
      <c r="R79" s="756">
        <v>728.50292999999999</v>
      </c>
      <c r="S79" s="143">
        <f>100</f>
        <v>100</v>
      </c>
      <c r="T79" s="328">
        <f t="shared" si="23"/>
        <v>79.617365710080932</v>
      </c>
      <c r="U79" s="328">
        <f t="shared" si="23"/>
        <v>94.738778513612942</v>
      </c>
      <c r="V79" s="328">
        <f t="shared" si="23"/>
        <v>101.8027961736571</v>
      </c>
      <c r="W79" s="328">
        <f t="shared" si="23"/>
        <v>100.62545989698307</v>
      </c>
      <c r="X79" s="328">
        <f t="shared" si="23"/>
        <v>108.71964679911699</v>
      </c>
      <c r="Y79" s="328">
        <f t="shared" si="23"/>
        <v>118.13833701250921</v>
      </c>
      <c r="Z79" s="328">
        <f t="shared" si="23"/>
        <v>119.97792494481237</v>
      </c>
      <c r="AA79" s="328">
        <f t="shared" si="23"/>
        <v>116.44591611479028</v>
      </c>
      <c r="AB79" s="328">
        <f t="shared" si="6"/>
        <v>129.65415746872699</v>
      </c>
      <c r="AC79" s="328">
        <f t="shared" si="6"/>
        <v>203.89992641648271</v>
      </c>
      <c r="AD79" s="328">
        <f t="shared" si="6"/>
        <v>217.99116997792493</v>
      </c>
      <c r="AE79" s="328">
        <f t="shared" si="32"/>
        <v>208.27761957321559</v>
      </c>
      <c r="AF79" s="328">
        <f t="shared" si="33"/>
        <v>240.27915378955115</v>
      </c>
      <c r="AG79" s="329">
        <f t="shared" si="33"/>
        <v>268.02903973509933</v>
      </c>
      <c r="AH79" s="766">
        <v>1</v>
      </c>
      <c r="AI79" s="767">
        <v>1</v>
      </c>
      <c r="AJ79" s="767">
        <v>1</v>
      </c>
      <c r="AK79" s="767">
        <v>1</v>
      </c>
      <c r="AL79" s="767">
        <v>1</v>
      </c>
      <c r="AM79" s="767">
        <v>1</v>
      </c>
      <c r="AN79" s="767">
        <v>1</v>
      </c>
      <c r="AO79" s="767">
        <v>1</v>
      </c>
      <c r="AP79" s="767">
        <v>1</v>
      </c>
      <c r="AQ79" s="767">
        <v>1</v>
      </c>
      <c r="AR79" s="767">
        <v>1</v>
      </c>
      <c r="AS79" s="767">
        <v>1</v>
      </c>
      <c r="AT79" s="767">
        <v>4</v>
      </c>
      <c r="AU79" s="767">
        <v>6</v>
      </c>
      <c r="AV79" s="769">
        <v>7</v>
      </c>
    </row>
    <row r="80" spans="2:48" ht="14.4" x14ac:dyDescent="0.3">
      <c r="B80" s="904"/>
      <c r="C80" s="1" t="s">
        <v>4</v>
      </c>
      <c r="D80" s="755">
        <v>508.6</v>
      </c>
      <c r="E80" s="755">
        <v>375.9</v>
      </c>
      <c r="F80" s="755">
        <v>432.2</v>
      </c>
      <c r="G80" s="755">
        <v>458.2</v>
      </c>
      <c r="H80" s="755">
        <v>426.7</v>
      </c>
      <c r="I80" s="755">
        <v>463.7</v>
      </c>
      <c r="J80" s="755">
        <v>505.3</v>
      </c>
      <c r="K80" s="755">
        <v>509.8</v>
      </c>
      <c r="L80" s="755">
        <v>532.29999999999995</v>
      </c>
      <c r="M80" s="755">
        <v>567.79999999999995</v>
      </c>
      <c r="N80" s="755">
        <v>526.70000000000005</v>
      </c>
      <c r="O80" s="755">
        <v>555.5</v>
      </c>
      <c r="P80" s="756">
        <v>534.71660999999995</v>
      </c>
      <c r="Q80" s="756">
        <v>595.55858999999998</v>
      </c>
      <c r="R80" s="756">
        <v>647.08074999999997</v>
      </c>
      <c r="S80" s="143">
        <f>100</f>
        <v>100</v>
      </c>
      <c r="T80" s="328">
        <f t="shared" si="23"/>
        <v>73.908769170271327</v>
      </c>
      <c r="U80" s="328">
        <f t="shared" si="23"/>
        <v>84.978372001572936</v>
      </c>
      <c r="V80" s="328">
        <f t="shared" si="23"/>
        <v>90.090444357058587</v>
      </c>
      <c r="W80" s="328">
        <f t="shared" si="23"/>
        <v>83.896972080220209</v>
      </c>
      <c r="X80" s="328">
        <f t="shared" si="23"/>
        <v>91.171844278411328</v>
      </c>
      <c r="Y80" s="328">
        <f t="shared" si="23"/>
        <v>99.351160047188358</v>
      </c>
      <c r="Z80" s="328">
        <f t="shared" si="23"/>
        <v>100.23594180102241</v>
      </c>
      <c r="AA80" s="328">
        <f t="shared" si="23"/>
        <v>104.65985057019266</v>
      </c>
      <c r="AB80" s="328">
        <f t="shared" si="6"/>
        <v>111.63979551710577</v>
      </c>
      <c r="AC80" s="328">
        <f t="shared" si="6"/>
        <v>103.5587888320881</v>
      </c>
      <c r="AD80" s="328">
        <f t="shared" si="6"/>
        <v>109.22139205662603</v>
      </c>
      <c r="AE80" s="328">
        <f t="shared" si="32"/>
        <v>105.13499999999998</v>
      </c>
      <c r="AF80" s="328">
        <f t="shared" si="33"/>
        <v>117.09763861580809</v>
      </c>
      <c r="AG80" s="329">
        <f t="shared" si="33"/>
        <v>127.22783130161226</v>
      </c>
      <c r="AH80" s="766">
        <v>1</v>
      </c>
      <c r="AI80" s="767">
        <v>1</v>
      </c>
      <c r="AJ80" s="767">
        <v>1</v>
      </c>
      <c r="AK80" s="767">
        <v>1</v>
      </c>
      <c r="AL80" s="767">
        <v>1</v>
      </c>
      <c r="AM80" s="767">
        <v>1</v>
      </c>
      <c r="AN80" s="767">
        <v>1</v>
      </c>
      <c r="AO80" s="767">
        <v>1</v>
      </c>
      <c r="AP80" s="767">
        <v>1</v>
      </c>
      <c r="AQ80" s="767">
        <v>1</v>
      </c>
      <c r="AR80" s="767">
        <v>1</v>
      </c>
      <c r="AS80" s="767">
        <v>1</v>
      </c>
      <c r="AT80" s="767">
        <v>4</v>
      </c>
      <c r="AU80" s="767">
        <v>6</v>
      </c>
      <c r="AV80" s="769">
        <v>7</v>
      </c>
    </row>
    <row r="81" spans="2:48" ht="14.4" x14ac:dyDescent="0.3">
      <c r="B81" s="904"/>
      <c r="C81" s="1" t="s">
        <v>5</v>
      </c>
      <c r="D81" s="755">
        <v>876</v>
      </c>
      <c r="E81" s="755">
        <v>682.7</v>
      </c>
      <c r="F81" s="755">
        <v>706.9</v>
      </c>
      <c r="G81" s="755">
        <v>729</v>
      </c>
      <c r="H81" s="755">
        <v>596.5</v>
      </c>
      <c r="I81" s="755">
        <v>757</v>
      </c>
      <c r="J81" s="755">
        <v>826.2</v>
      </c>
      <c r="K81" s="755">
        <v>921.7</v>
      </c>
      <c r="L81" s="755">
        <v>933.2</v>
      </c>
      <c r="M81" s="755">
        <v>999.5</v>
      </c>
      <c r="N81" s="755">
        <v>1273.7</v>
      </c>
      <c r="O81" s="755">
        <v>1367</v>
      </c>
      <c r="P81" s="756">
        <v>1287.8053</v>
      </c>
      <c r="Q81" s="756">
        <v>1505.1141</v>
      </c>
      <c r="R81" s="756">
        <v>1665.1433999999999</v>
      </c>
      <c r="S81" s="143">
        <f>100</f>
        <v>100</v>
      </c>
      <c r="T81" s="328">
        <f t="shared" si="23"/>
        <v>77.933789954337897</v>
      </c>
      <c r="U81" s="328">
        <f t="shared" si="23"/>
        <v>80.696347031963469</v>
      </c>
      <c r="V81" s="328">
        <f t="shared" si="23"/>
        <v>83.219178082191775</v>
      </c>
      <c r="W81" s="328">
        <f t="shared" si="23"/>
        <v>68.093607305936075</v>
      </c>
      <c r="X81" s="328">
        <f t="shared" si="23"/>
        <v>86.415525114155244</v>
      </c>
      <c r="Y81" s="328">
        <f t="shared" si="23"/>
        <v>94.31506849315069</v>
      </c>
      <c r="Z81" s="328">
        <f t="shared" si="23"/>
        <v>105.21689497716895</v>
      </c>
      <c r="AA81" s="328">
        <f t="shared" si="23"/>
        <v>106.5296803652968</v>
      </c>
      <c r="AB81" s="328">
        <f t="shared" si="6"/>
        <v>114.09817351598174</v>
      </c>
      <c r="AC81" s="328">
        <f t="shared" si="6"/>
        <v>145.39954337899545</v>
      </c>
      <c r="AD81" s="328">
        <f t="shared" si="6"/>
        <v>156.05022831050229</v>
      </c>
      <c r="AE81" s="328">
        <f t="shared" ref="AE81:AE84" si="34">P81*100/$D81</f>
        <v>147.00973744292239</v>
      </c>
      <c r="AF81" s="328">
        <f t="shared" ref="AF81:AG84" si="35">Q81*100/$D81</f>
        <v>171.81667808219177</v>
      </c>
      <c r="AG81" s="329">
        <f t="shared" si="35"/>
        <v>190.08486301369862</v>
      </c>
      <c r="AH81" s="766">
        <v>1</v>
      </c>
      <c r="AI81" s="767">
        <v>1</v>
      </c>
      <c r="AJ81" s="767">
        <v>1</v>
      </c>
      <c r="AK81" s="767">
        <v>1</v>
      </c>
      <c r="AL81" s="767">
        <v>1</v>
      </c>
      <c r="AM81" s="767">
        <v>1</v>
      </c>
      <c r="AN81" s="767">
        <v>1</v>
      </c>
      <c r="AO81" s="767">
        <v>1</v>
      </c>
      <c r="AP81" s="767">
        <v>1</v>
      </c>
      <c r="AQ81" s="767">
        <v>1</v>
      </c>
      <c r="AR81" s="767">
        <v>1</v>
      </c>
      <c r="AS81" s="767">
        <v>1</v>
      </c>
      <c r="AT81" s="767">
        <v>4</v>
      </c>
      <c r="AU81" s="767">
        <v>6</v>
      </c>
      <c r="AV81" s="769">
        <v>7</v>
      </c>
    </row>
    <row r="82" spans="2:48" ht="14.4" x14ac:dyDescent="0.3">
      <c r="B82" s="904"/>
      <c r="C82" s="1" t="s">
        <v>6</v>
      </c>
      <c r="D82" s="755">
        <v>1987.2</v>
      </c>
      <c r="E82" s="755">
        <v>1499</v>
      </c>
      <c r="F82" s="755">
        <v>1612.5</v>
      </c>
      <c r="G82" s="755">
        <v>1705.3</v>
      </c>
      <c r="H82" s="755">
        <v>1547.3</v>
      </c>
      <c r="I82" s="755">
        <v>1725.7</v>
      </c>
      <c r="J82" s="755">
        <v>1927.1000000000001</v>
      </c>
      <c r="K82" s="755">
        <v>1981.3</v>
      </c>
      <c r="L82" s="755">
        <v>2014</v>
      </c>
      <c r="M82" s="755">
        <v>2050.3000000000002</v>
      </c>
      <c r="N82" s="755">
        <v>2697.1000000000004</v>
      </c>
      <c r="O82" s="755">
        <v>2918.9</v>
      </c>
      <c r="P82" s="756">
        <v>2794.3058099999998</v>
      </c>
      <c r="Q82" s="756">
        <v>3272.9095699999998</v>
      </c>
      <c r="R82" s="756">
        <v>3639.5852300000001</v>
      </c>
      <c r="S82" s="143">
        <f>100</f>
        <v>100</v>
      </c>
      <c r="T82" s="328">
        <f t="shared" si="23"/>
        <v>75.432769726247983</v>
      </c>
      <c r="U82" s="328">
        <f t="shared" si="23"/>
        <v>81.144323671497588</v>
      </c>
      <c r="V82" s="328">
        <f t="shared" si="23"/>
        <v>85.814210950080508</v>
      </c>
      <c r="W82" s="328">
        <f t="shared" si="23"/>
        <v>77.86332528180354</v>
      </c>
      <c r="X82" s="328">
        <f t="shared" si="23"/>
        <v>86.84078099838969</v>
      </c>
      <c r="Y82" s="328">
        <f t="shared" si="23"/>
        <v>96.975644122383244</v>
      </c>
      <c r="Z82" s="328">
        <f t="shared" si="23"/>
        <v>99.703099838969408</v>
      </c>
      <c r="AA82" s="328">
        <f t="shared" si="23"/>
        <v>101.34863123993559</v>
      </c>
      <c r="AB82" s="328">
        <f t="shared" si="6"/>
        <v>103.17532206119164</v>
      </c>
      <c r="AC82" s="328">
        <f t="shared" si="6"/>
        <v>135.72363123993563</v>
      </c>
      <c r="AD82" s="328">
        <f t="shared" si="6"/>
        <v>146.88506441223834</v>
      </c>
      <c r="AE82" s="328">
        <f t="shared" si="34"/>
        <v>140.6152279589372</v>
      </c>
      <c r="AF82" s="328">
        <f t="shared" si="35"/>
        <v>164.69955565619966</v>
      </c>
      <c r="AG82" s="329">
        <f t="shared" si="35"/>
        <v>183.15143065619966</v>
      </c>
      <c r="AH82" s="766">
        <v>1</v>
      </c>
      <c r="AI82" s="767">
        <v>1</v>
      </c>
      <c r="AJ82" s="767">
        <v>1</v>
      </c>
      <c r="AK82" s="767">
        <v>1</v>
      </c>
      <c r="AL82" s="767">
        <v>1</v>
      </c>
      <c r="AM82" s="767">
        <v>1</v>
      </c>
      <c r="AN82" s="767">
        <v>1</v>
      </c>
      <c r="AO82" s="767">
        <v>1</v>
      </c>
      <c r="AP82" s="767">
        <v>1</v>
      </c>
      <c r="AQ82" s="767">
        <v>1</v>
      </c>
      <c r="AR82" s="767">
        <v>1</v>
      </c>
      <c r="AS82" s="767">
        <v>1</v>
      </c>
      <c r="AT82" s="767">
        <v>4</v>
      </c>
      <c r="AU82" s="767">
        <v>6</v>
      </c>
      <c r="AV82" s="769">
        <v>7</v>
      </c>
    </row>
    <row r="83" spans="2:48" ht="14.4" x14ac:dyDescent="0.3">
      <c r="B83" s="905"/>
      <c r="C83" s="8" t="s">
        <v>7</v>
      </c>
      <c r="D83" s="565">
        <v>1111.2</v>
      </c>
      <c r="E83" s="565">
        <v>816.3</v>
      </c>
      <c r="F83" s="565">
        <v>905.59999999999991</v>
      </c>
      <c r="G83" s="565">
        <v>976.3</v>
      </c>
      <c r="H83" s="565">
        <v>950.8</v>
      </c>
      <c r="I83" s="565">
        <v>968.7</v>
      </c>
      <c r="J83" s="565">
        <v>1100.9000000000001</v>
      </c>
      <c r="K83" s="565">
        <v>1059.5999999999999</v>
      </c>
      <c r="L83" s="565">
        <v>1080.8</v>
      </c>
      <c r="M83" s="565">
        <v>1050.8</v>
      </c>
      <c r="N83" s="565">
        <v>1423.4</v>
      </c>
      <c r="O83" s="565">
        <v>1551.9</v>
      </c>
      <c r="P83" s="565">
        <v>1506.5005099999998</v>
      </c>
      <c r="Q83" s="565">
        <v>1767.79547</v>
      </c>
      <c r="R83" s="565">
        <v>1974.4418300000002</v>
      </c>
      <c r="S83" s="143">
        <f>100</f>
        <v>100</v>
      </c>
      <c r="T83" s="328">
        <f t="shared" si="23"/>
        <v>73.461123110151192</v>
      </c>
      <c r="U83" s="328">
        <f t="shared" si="23"/>
        <v>81.497480201583855</v>
      </c>
      <c r="V83" s="328">
        <f t="shared" si="23"/>
        <v>87.859971202303811</v>
      </c>
      <c r="W83" s="328">
        <f t="shared" si="23"/>
        <v>85.56515478761699</v>
      </c>
      <c r="X83" s="328">
        <f t="shared" si="23"/>
        <v>87.176025917926566</v>
      </c>
      <c r="Y83" s="328">
        <f t="shared" si="23"/>
        <v>99.073074154067683</v>
      </c>
      <c r="Z83" s="328">
        <f t="shared" si="23"/>
        <v>95.356371490280765</v>
      </c>
      <c r="AA83" s="328">
        <f t="shared" si="23"/>
        <v>97.264218862490992</v>
      </c>
      <c r="AB83" s="328">
        <f t="shared" si="6"/>
        <v>94.564434845212375</v>
      </c>
      <c r="AC83" s="328">
        <f t="shared" si="6"/>
        <v>128.0957523398128</v>
      </c>
      <c r="AD83" s="328">
        <f t="shared" si="6"/>
        <v>139.65982721382289</v>
      </c>
      <c r="AE83" s="328">
        <f t="shared" si="34"/>
        <v>135.57419996400284</v>
      </c>
      <c r="AF83" s="328">
        <f t="shared" si="35"/>
        <v>159.08886519078473</v>
      </c>
      <c r="AG83" s="329">
        <f t="shared" si="35"/>
        <v>177.68554985601153</v>
      </c>
      <c r="AH83" s="770"/>
      <c r="AI83" s="771"/>
      <c r="AJ83" s="771"/>
      <c r="AK83" s="771"/>
      <c r="AL83" s="771"/>
      <c r="AM83" s="771"/>
      <c r="AN83" s="771"/>
      <c r="AO83" s="771"/>
      <c r="AP83" s="771"/>
      <c r="AQ83" s="771"/>
      <c r="AR83" s="771"/>
      <c r="AS83" s="771"/>
      <c r="AT83" s="771"/>
      <c r="AU83" s="771"/>
      <c r="AV83" s="772"/>
    </row>
    <row r="84" spans="2:48" ht="16.5" customHeight="1" x14ac:dyDescent="0.3">
      <c r="B84" s="904" t="s">
        <v>31</v>
      </c>
      <c r="C84" s="7" t="s">
        <v>2</v>
      </c>
      <c r="D84" s="755">
        <v>50.8</v>
      </c>
      <c r="E84" s="755">
        <v>57.8</v>
      </c>
      <c r="F84" s="755">
        <v>58.1</v>
      </c>
      <c r="G84" s="755">
        <v>53</v>
      </c>
      <c r="H84" s="755">
        <v>63.6</v>
      </c>
      <c r="I84" s="755">
        <v>71.400000000000006</v>
      </c>
      <c r="J84" s="755">
        <v>79.7</v>
      </c>
      <c r="K84" s="755">
        <v>71.099999999999994</v>
      </c>
      <c r="L84" s="755">
        <v>92.2</v>
      </c>
      <c r="M84" s="755">
        <v>125.7</v>
      </c>
      <c r="N84" s="755">
        <v>46.4</v>
      </c>
      <c r="O84" s="755">
        <v>52.5</v>
      </c>
      <c r="P84" s="756">
        <v>52.732067000000001</v>
      </c>
      <c r="Q84" s="756">
        <v>67.481566999999998</v>
      </c>
      <c r="R84" s="756">
        <v>77.843033000000005</v>
      </c>
      <c r="S84" s="143">
        <f>100</f>
        <v>100</v>
      </c>
      <c r="T84" s="328">
        <f t="shared" si="23"/>
        <v>113.77952755905513</v>
      </c>
      <c r="U84" s="328">
        <f t="shared" si="23"/>
        <v>114.37007874015748</v>
      </c>
      <c r="V84" s="328">
        <f t="shared" si="23"/>
        <v>104.33070866141733</v>
      </c>
      <c r="W84" s="328">
        <f t="shared" si="23"/>
        <v>125.1968503937008</v>
      </c>
      <c r="X84" s="328">
        <f t="shared" si="23"/>
        <v>140.55118110236222</v>
      </c>
      <c r="Y84" s="328">
        <f t="shared" si="23"/>
        <v>156.88976377952756</v>
      </c>
      <c r="Z84" s="328">
        <f t="shared" si="23"/>
        <v>139.96062992125982</v>
      </c>
      <c r="AA84" s="328">
        <f t="shared" si="23"/>
        <v>181.49606299212599</v>
      </c>
      <c r="AB84" s="328">
        <f t="shared" si="6"/>
        <v>247.44094488188978</v>
      </c>
      <c r="AC84" s="328">
        <f t="shared" si="6"/>
        <v>91.338582677165363</v>
      </c>
      <c r="AD84" s="328">
        <f t="shared" si="6"/>
        <v>103.34645669291339</v>
      </c>
      <c r="AE84" s="328">
        <f t="shared" si="34"/>
        <v>103.80328149606299</v>
      </c>
      <c r="AF84" s="328">
        <f t="shared" si="35"/>
        <v>132.83773031496062</v>
      </c>
      <c r="AG84" s="329">
        <f t="shared" si="35"/>
        <v>153.23431692913388</v>
      </c>
      <c r="AH84" s="766">
        <v>1</v>
      </c>
      <c r="AI84" s="767">
        <v>1</v>
      </c>
      <c r="AJ84" s="767">
        <v>1</v>
      </c>
      <c r="AK84" s="767">
        <v>1</v>
      </c>
      <c r="AL84" s="767">
        <v>1</v>
      </c>
      <c r="AM84" s="767">
        <v>1</v>
      </c>
      <c r="AN84" s="767">
        <v>1</v>
      </c>
      <c r="AO84" s="767">
        <v>1</v>
      </c>
      <c r="AP84" s="767">
        <v>1</v>
      </c>
      <c r="AQ84" s="767">
        <v>1</v>
      </c>
      <c r="AR84" s="767">
        <v>1</v>
      </c>
      <c r="AS84" s="767">
        <v>1</v>
      </c>
      <c r="AT84" s="767">
        <v>4</v>
      </c>
      <c r="AU84" s="767">
        <v>6</v>
      </c>
      <c r="AV84" s="769">
        <v>7</v>
      </c>
    </row>
    <row r="85" spans="2:48" ht="14.4" x14ac:dyDescent="0.3">
      <c r="B85" s="904"/>
      <c r="C85" s="1" t="s">
        <v>3</v>
      </c>
      <c r="D85" s="755">
        <v>125.4</v>
      </c>
      <c r="E85" s="755">
        <v>102.4</v>
      </c>
      <c r="F85" s="755">
        <v>119.8</v>
      </c>
      <c r="G85" s="755">
        <v>128.6</v>
      </c>
      <c r="H85" s="755">
        <v>129.30000000000001</v>
      </c>
      <c r="I85" s="755">
        <v>142.6</v>
      </c>
      <c r="J85" s="755">
        <v>164.7</v>
      </c>
      <c r="K85" s="755">
        <v>163.69999999999999</v>
      </c>
      <c r="L85" s="755">
        <v>164.9</v>
      </c>
      <c r="M85" s="755">
        <v>166</v>
      </c>
      <c r="N85" s="755">
        <v>214.7</v>
      </c>
      <c r="O85" s="755">
        <v>254.7</v>
      </c>
      <c r="P85" s="756">
        <v>243.35072</v>
      </c>
      <c r="Q85" s="756">
        <v>280.74117999999999</v>
      </c>
      <c r="R85" s="756">
        <v>313.15841999999998</v>
      </c>
      <c r="S85" s="143">
        <f>100</f>
        <v>100</v>
      </c>
      <c r="T85" s="328">
        <f t="shared" si="23"/>
        <v>81.658692185007965</v>
      </c>
      <c r="U85" s="328">
        <f t="shared" si="23"/>
        <v>95.534290271132377</v>
      </c>
      <c r="V85" s="328">
        <f t="shared" si="23"/>
        <v>102.5518341307815</v>
      </c>
      <c r="W85" s="328">
        <f t="shared" si="23"/>
        <v>103.11004784688996</v>
      </c>
      <c r="X85" s="328">
        <f t="shared" si="23"/>
        <v>113.71610845295055</v>
      </c>
      <c r="Y85" s="328">
        <f t="shared" si="23"/>
        <v>131.33971291866027</v>
      </c>
      <c r="Z85" s="328">
        <f t="shared" si="23"/>
        <v>130.54226475279106</v>
      </c>
      <c r="AA85" s="328">
        <f t="shared" si="23"/>
        <v>131.49920255183412</v>
      </c>
      <c r="AB85" s="328">
        <f t="shared" si="6"/>
        <v>132.37639553429025</v>
      </c>
      <c r="AC85" s="328">
        <f t="shared" si="6"/>
        <v>171.21212121212122</v>
      </c>
      <c r="AD85" s="328">
        <f t="shared" si="6"/>
        <v>203.11004784688996</v>
      </c>
      <c r="AE85" s="328">
        <f t="shared" ref="AE85:AE88" si="36">P85*100/$D85</f>
        <v>194.05958532695374</v>
      </c>
      <c r="AF85" s="328">
        <f t="shared" ref="AF85:AG88" si="37">Q85*100/$D85</f>
        <v>223.87653907496011</v>
      </c>
      <c r="AG85" s="329">
        <f t="shared" si="37"/>
        <v>249.72760765550237</v>
      </c>
      <c r="AH85" s="766">
        <v>1</v>
      </c>
      <c r="AI85" s="767">
        <v>1</v>
      </c>
      <c r="AJ85" s="767">
        <v>1</v>
      </c>
      <c r="AK85" s="767">
        <v>1</v>
      </c>
      <c r="AL85" s="767">
        <v>1</v>
      </c>
      <c r="AM85" s="767">
        <v>1</v>
      </c>
      <c r="AN85" s="767">
        <v>1</v>
      </c>
      <c r="AO85" s="767">
        <v>1</v>
      </c>
      <c r="AP85" s="767">
        <v>1</v>
      </c>
      <c r="AQ85" s="767">
        <v>1</v>
      </c>
      <c r="AR85" s="767">
        <v>1</v>
      </c>
      <c r="AS85" s="767">
        <v>1</v>
      </c>
      <c r="AT85" s="767">
        <v>4</v>
      </c>
      <c r="AU85" s="767">
        <v>6</v>
      </c>
      <c r="AV85" s="769">
        <v>7</v>
      </c>
    </row>
    <row r="86" spans="2:48" ht="14.4" x14ac:dyDescent="0.3">
      <c r="B86" s="904"/>
      <c r="C86" s="1" t="s">
        <v>4</v>
      </c>
      <c r="D86" s="755">
        <v>512.5</v>
      </c>
      <c r="E86" s="755">
        <v>412.3</v>
      </c>
      <c r="F86" s="755">
        <v>450</v>
      </c>
      <c r="G86" s="755">
        <v>502.8</v>
      </c>
      <c r="H86" s="755">
        <v>572.9</v>
      </c>
      <c r="I86" s="755">
        <v>554.79999999999995</v>
      </c>
      <c r="J86" s="755">
        <v>614.70000000000005</v>
      </c>
      <c r="K86" s="755">
        <v>614.5</v>
      </c>
      <c r="L86" s="755">
        <v>638.6</v>
      </c>
      <c r="M86" s="755">
        <v>693.9</v>
      </c>
      <c r="N86" s="755">
        <v>605.70000000000005</v>
      </c>
      <c r="O86" s="755">
        <v>587.6</v>
      </c>
      <c r="P86" s="756">
        <v>565.61559999999997</v>
      </c>
      <c r="Q86" s="756">
        <v>629.97338999999999</v>
      </c>
      <c r="R86" s="756">
        <v>684.46007999999995</v>
      </c>
      <c r="S86" s="143">
        <f>100</f>
        <v>100</v>
      </c>
      <c r="T86" s="328">
        <f t="shared" si="23"/>
        <v>80.448780487804882</v>
      </c>
      <c r="U86" s="328">
        <f t="shared" si="23"/>
        <v>87.804878048780495</v>
      </c>
      <c r="V86" s="328">
        <f t="shared" si="23"/>
        <v>98.107317073170734</v>
      </c>
      <c r="W86" s="328">
        <f t="shared" si="23"/>
        <v>111.78536585365853</v>
      </c>
      <c r="X86" s="328">
        <f t="shared" si="23"/>
        <v>108.25365853658535</v>
      </c>
      <c r="Y86" s="328">
        <f t="shared" si="23"/>
        <v>119.94146341463416</v>
      </c>
      <c r="Z86" s="328">
        <f t="shared" si="23"/>
        <v>119.90243902439025</v>
      </c>
      <c r="AA86" s="328">
        <f t="shared" si="23"/>
        <v>124.60487804878049</v>
      </c>
      <c r="AB86" s="328">
        <f t="shared" si="6"/>
        <v>135.39512195121952</v>
      </c>
      <c r="AC86" s="328">
        <f t="shared" si="6"/>
        <v>118.18536585365855</v>
      </c>
      <c r="AD86" s="328">
        <f t="shared" si="6"/>
        <v>114.65365853658537</v>
      </c>
      <c r="AE86" s="328">
        <f t="shared" si="36"/>
        <v>110.36401951219511</v>
      </c>
      <c r="AF86" s="328">
        <f t="shared" si="37"/>
        <v>122.92163707317073</v>
      </c>
      <c r="AG86" s="329">
        <f t="shared" si="37"/>
        <v>133.55318634146343</v>
      </c>
      <c r="AH86" s="766">
        <v>1</v>
      </c>
      <c r="AI86" s="767">
        <v>1</v>
      </c>
      <c r="AJ86" s="767">
        <v>1</v>
      </c>
      <c r="AK86" s="767">
        <v>1</v>
      </c>
      <c r="AL86" s="767">
        <v>1</v>
      </c>
      <c r="AM86" s="767">
        <v>1</v>
      </c>
      <c r="AN86" s="767">
        <v>1</v>
      </c>
      <c r="AO86" s="767">
        <v>1</v>
      </c>
      <c r="AP86" s="767">
        <v>1</v>
      </c>
      <c r="AQ86" s="767">
        <v>1</v>
      </c>
      <c r="AR86" s="767">
        <v>1</v>
      </c>
      <c r="AS86" s="767">
        <v>1</v>
      </c>
      <c r="AT86" s="767">
        <v>4</v>
      </c>
      <c r="AU86" s="767">
        <v>6</v>
      </c>
      <c r="AV86" s="769">
        <v>7</v>
      </c>
    </row>
    <row r="87" spans="2:48" ht="14.4" x14ac:dyDescent="0.3">
      <c r="B87" s="904"/>
      <c r="C87" s="1" t="s">
        <v>5</v>
      </c>
      <c r="D87" s="755">
        <v>897.7</v>
      </c>
      <c r="E87" s="755">
        <v>843.8</v>
      </c>
      <c r="F87" s="755">
        <v>992.6</v>
      </c>
      <c r="G87" s="755">
        <v>1124.9000000000001</v>
      </c>
      <c r="H87" s="755">
        <v>1053.5999999999999</v>
      </c>
      <c r="I87" s="755">
        <v>1196.5999999999999</v>
      </c>
      <c r="J87" s="755">
        <v>1221.2</v>
      </c>
      <c r="K87" s="755">
        <v>1291.8</v>
      </c>
      <c r="L87" s="755">
        <v>1306.8</v>
      </c>
      <c r="M87" s="755">
        <v>1450.6</v>
      </c>
      <c r="N87" s="755">
        <v>1848.7</v>
      </c>
      <c r="O87" s="755">
        <v>2157.4</v>
      </c>
      <c r="P87" s="756">
        <v>2032.4149</v>
      </c>
      <c r="Q87" s="756">
        <v>2375.3717999999999</v>
      </c>
      <c r="R87" s="756">
        <v>2627.9274999999998</v>
      </c>
      <c r="S87" s="143">
        <f>100</f>
        <v>100</v>
      </c>
      <c r="T87" s="328">
        <f t="shared" si="23"/>
        <v>93.995766960008908</v>
      </c>
      <c r="U87" s="328">
        <f t="shared" si="23"/>
        <v>110.57146039879692</v>
      </c>
      <c r="V87" s="328">
        <f t="shared" si="23"/>
        <v>125.30912331513869</v>
      </c>
      <c r="W87" s="328">
        <f t="shared" si="23"/>
        <v>117.36660354238607</v>
      </c>
      <c r="X87" s="328">
        <f t="shared" si="23"/>
        <v>133.29620140358693</v>
      </c>
      <c r="Y87" s="328">
        <f t="shared" si="23"/>
        <v>136.03653781887044</v>
      </c>
      <c r="Z87" s="328">
        <f t="shared" si="23"/>
        <v>143.9010805391556</v>
      </c>
      <c r="AA87" s="328">
        <f t="shared" si="23"/>
        <v>145.57201737774312</v>
      </c>
      <c r="AB87" s="328">
        <f t="shared" si="6"/>
        <v>161.5907318703353</v>
      </c>
      <c r="AC87" s="328">
        <f t="shared" si="6"/>
        <v>205.93739556644758</v>
      </c>
      <c r="AD87" s="328">
        <f t="shared" si="6"/>
        <v>240.32527570457836</v>
      </c>
      <c r="AE87" s="328">
        <f t="shared" si="36"/>
        <v>226.40246184694217</v>
      </c>
      <c r="AF87" s="328">
        <f t="shared" si="37"/>
        <v>264.60641639746018</v>
      </c>
      <c r="AG87" s="329">
        <f t="shared" si="37"/>
        <v>292.74005792581039</v>
      </c>
      <c r="AH87" s="766">
        <v>1</v>
      </c>
      <c r="AI87" s="767">
        <v>1</v>
      </c>
      <c r="AJ87" s="767">
        <v>1</v>
      </c>
      <c r="AK87" s="767">
        <v>1</v>
      </c>
      <c r="AL87" s="767">
        <v>1</v>
      </c>
      <c r="AM87" s="767">
        <v>1</v>
      </c>
      <c r="AN87" s="767">
        <v>1</v>
      </c>
      <c r="AO87" s="767">
        <v>1</v>
      </c>
      <c r="AP87" s="767">
        <v>1</v>
      </c>
      <c r="AQ87" s="767">
        <v>1</v>
      </c>
      <c r="AR87" s="767">
        <v>1</v>
      </c>
      <c r="AS87" s="767">
        <v>1</v>
      </c>
      <c r="AT87" s="767">
        <v>4</v>
      </c>
      <c r="AU87" s="767">
        <v>6</v>
      </c>
      <c r="AV87" s="769">
        <v>7</v>
      </c>
    </row>
    <row r="88" spans="2:48" ht="14.4" x14ac:dyDescent="0.3">
      <c r="B88" s="904"/>
      <c r="C88" s="1" t="s">
        <v>6</v>
      </c>
      <c r="D88" s="755">
        <v>1586.4</v>
      </c>
      <c r="E88" s="755">
        <v>1416.3</v>
      </c>
      <c r="F88" s="755">
        <v>1620.5</v>
      </c>
      <c r="G88" s="755">
        <v>1809.3000000000002</v>
      </c>
      <c r="H88" s="755">
        <v>1819.3999999999999</v>
      </c>
      <c r="I88" s="755">
        <v>1965.3999999999999</v>
      </c>
      <c r="J88" s="755">
        <v>2080.3000000000002</v>
      </c>
      <c r="K88" s="755">
        <v>2141.1</v>
      </c>
      <c r="L88" s="755">
        <v>2202.5</v>
      </c>
      <c r="M88" s="755">
        <v>2436.1999999999998</v>
      </c>
      <c r="N88" s="755">
        <v>2715.5</v>
      </c>
      <c r="O88" s="755">
        <v>3052.2</v>
      </c>
      <c r="P88" s="756">
        <v>2894.1132870000001</v>
      </c>
      <c r="Q88" s="756">
        <v>3353.5679369999998</v>
      </c>
      <c r="R88" s="756">
        <v>3703.3890329999995</v>
      </c>
      <c r="S88" s="143">
        <f>100</f>
        <v>100</v>
      </c>
      <c r="T88" s="328">
        <f t="shared" si="23"/>
        <v>89.277609682299541</v>
      </c>
      <c r="U88" s="328">
        <f t="shared" si="23"/>
        <v>102.14952092788704</v>
      </c>
      <c r="V88" s="328">
        <f t="shared" si="23"/>
        <v>114.05068078668685</v>
      </c>
      <c r="W88" s="328">
        <f t="shared" si="23"/>
        <v>114.68734241048915</v>
      </c>
      <c r="X88" s="328">
        <f t="shared" si="23"/>
        <v>123.8905698436712</v>
      </c>
      <c r="Y88" s="328">
        <f t="shared" si="23"/>
        <v>131.1333837619768</v>
      </c>
      <c r="Z88" s="328">
        <f t="shared" si="23"/>
        <v>134.96596066565809</v>
      </c>
      <c r="AA88" s="328">
        <f t="shared" si="23"/>
        <v>138.83635905194149</v>
      </c>
      <c r="AB88" s="328">
        <f t="shared" si="6"/>
        <v>153.56782652546644</v>
      </c>
      <c r="AC88" s="328">
        <f t="shared" si="6"/>
        <v>171.17372667675238</v>
      </c>
      <c r="AD88" s="328">
        <f t="shared" si="6"/>
        <v>192.39788199697426</v>
      </c>
      <c r="AE88" s="328">
        <f t="shared" si="36"/>
        <v>182.4327588880484</v>
      </c>
      <c r="AF88" s="328">
        <f t="shared" si="37"/>
        <v>211.39485230711043</v>
      </c>
      <c r="AG88" s="329">
        <f t="shared" si="37"/>
        <v>233.44610646747347</v>
      </c>
      <c r="AH88" s="766">
        <v>1</v>
      </c>
      <c r="AI88" s="767">
        <v>1</v>
      </c>
      <c r="AJ88" s="767">
        <v>1</v>
      </c>
      <c r="AK88" s="767">
        <v>1</v>
      </c>
      <c r="AL88" s="767">
        <v>1</v>
      </c>
      <c r="AM88" s="767">
        <v>1</v>
      </c>
      <c r="AN88" s="767">
        <v>1</v>
      </c>
      <c r="AO88" s="767">
        <v>1</v>
      </c>
      <c r="AP88" s="767">
        <v>1</v>
      </c>
      <c r="AQ88" s="767">
        <v>1</v>
      </c>
      <c r="AR88" s="767">
        <v>1</v>
      </c>
      <c r="AS88" s="767">
        <v>1</v>
      </c>
      <c r="AT88" s="767">
        <v>4</v>
      </c>
      <c r="AU88" s="767">
        <v>6</v>
      </c>
      <c r="AV88" s="769">
        <v>7</v>
      </c>
    </row>
    <row r="89" spans="2:48" ht="14.4" x14ac:dyDescent="0.3">
      <c r="B89" s="905"/>
      <c r="C89" s="8" t="s">
        <v>7</v>
      </c>
      <c r="D89" s="565">
        <v>688.7</v>
      </c>
      <c r="E89" s="565">
        <v>572.5</v>
      </c>
      <c r="F89" s="565">
        <v>627.9</v>
      </c>
      <c r="G89" s="565">
        <v>684.4</v>
      </c>
      <c r="H89" s="565">
        <v>765.8</v>
      </c>
      <c r="I89" s="565">
        <v>768.8</v>
      </c>
      <c r="J89" s="565">
        <v>859.1</v>
      </c>
      <c r="K89" s="565">
        <v>849.3</v>
      </c>
      <c r="L89" s="565">
        <v>895.7</v>
      </c>
      <c r="M89" s="565">
        <v>985.59999999999991</v>
      </c>
      <c r="N89" s="565">
        <v>866.8</v>
      </c>
      <c r="O89" s="565">
        <v>894.8</v>
      </c>
      <c r="P89" s="565">
        <v>861.69838699999991</v>
      </c>
      <c r="Q89" s="565">
        <v>978.19613699999991</v>
      </c>
      <c r="R89" s="565">
        <v>1075.4615329999999</v>
      </c>
      <c r="S89" s="143">
        <f>100</f>
        <v>100</v>
      </c>
      <c r="T89" s="328">
        <f t="shared" si="23"/>
        <v>83.127631770001443</v>
      </c>
      <c r="U89" s="328">
        <f t="shared" si="23"/>
        <v>91.171772905474072</v>
      </c>
      <c r="V89" s="328">
        <f t="shared" si="23"/>
        <v>99.375635254827927</v>
      </c>
      <c r="W89" s="328">
        <f t="shared" si="23"/>
        <v>111.19500508203862</v>
      </c>
      <c r="X89" s="328">
        <f t="shared" si="23"/>
        <v>111.63060839262377</v>
      </c>
      <c r="Y89" s="328">
        <f t="shared" si="23"/>
        <v>124.74226804123711</v>
      </c>
      <c r="Z89" s="328">
        <f t="shared" si="23"/>
        <v>123.31929722665892</v>
      </c>
      <c r="AA89" s="328">
        <f t="shared" ref="AA89:AD152" si="38">L89*100/$D89</f>
        <v>130.05662843037607</v>
      </c>
      <c r="AB89" s="328">
        <f t="shared" si="38"/>
        <v>143.11020763757801</v>
      </c>
      <c r="AC89" s="328">
        <f t="shared" si="38"/>
        <v>125.86031653840568</v>
      </c>
      <c r="AD89" s="328">
        <f t="shared" si="38"/>
        <v>129.92594743720051</v>
      </c>
      <c r="AE89" s="328">
        <f t="shared" ref="AE89:AG89" si="39">P89*100/$D89</f>
        <v>125.11955670103092</v>
      </c>
      <c r="AF89" s="328">
        <f t="shared" si="39"/>
        <v>142.03515855960504</v>
      </c>
      <c r="AG89" s="329">
        <f t="shared" si="39"/>
        <v>156.15820139393057</v>
      </c>
      <c r="AH89" s="770"/>
      <c r="AI89" s="771"/>
      <c r="AJ89" s="771"/>
      <c r="AK89" s="771"/>
      <c r="AL89" s="771"/>
      <c r="AM89" s="771"/>
      <c r="AN89" s="771"/>
      <c r="AO89" s="771"/>
      <c r="AP89" s="771"/>
      <c r="AQ89" s="771"/>
      <c r="AR89" s="771"/>
      <c r="AS89" s="771"/>
      <c r="AT89" s="771"/>
      <c r="AU89" s="771"/>
      <c r="AV89" s="772"/>
    </row>
    <row r="90" spans="2:48" ht="16.5" customHeight="1" x14ac:dyDescent="0.3">
      <c r="B90" s="904" t="s">
        <v>32</v>
      </c>
      <c r="C90" s="1" t="s">
        <v>2</v>
      </c>
      <c r="D90" s="755">
        <v>252.3</v>
      </c>
      <c r="E90" s="755">
        <v>133</v>
      </c>
      <c r="F90" s="755">
        <v>188.5</v>
      </c>
      <c r="G90" s="755">
        <v>167.2</v>
      </c>
      <c r="H90" s="755">
        <v>135.5</v>
      </c>
      <c r="I90" s="755">
        <v>161.80000000000001</v>
      </c>
      <c r="J90" s="755">
        <v>185.9</v>
      </c>
      <c r="K90" s="755">
        <v>218</v>
      </c>
      <c r="L90" s="755">
        <v>180.3</v>
      </c>
      <c r="M90" s="755">
        <v>163.6</v>
      </c>
      <c r="N90" s="755">
        <v>253</v>
      </c>
      <c r="O90" s="755">
        <v>262.10000000000002</v>
      </c>
      <c r="P90" s="756">
        <v>263.25853999999998</v>
      </c>
      <c r="Q90" s="756">
        <v>336.89368000000002</v>
      </c>
      <c r="R90" s="756">
        <v>388.60885999999999</v>
      </c>
      <c r="S90" s="143">
        <f>100</f>
        <v>100</v>
      </c>
      <c r="T90" s="328">
        <f t="shared" ref="T90:Z126" si="40">E90*100/$D90</f>
        <v>52.715021799445104</v>
      </c>
      <c r="U90" s="328">
        <f t="shared" si="40"/>
        <v>74.712643678160916</v>
      </c>
      <c r="V90" s="328">
        <f t="shared" si="40"/>
        <v>66.270313119302415</v>
      </c>
      <c r="W90" s="328">
        <f t="shared" si="40"/>
        <v>53.705905667855724</v>
      </c>
      <c r="X90" s="328">
        <f t="shared" si="40"/>
        <v>64.130003963535472</v>
      </c>
      <c r="Y90" s="328">
        <f t="shared" si="40"/>
        <v>73.682124455013863</v>
      </c>
      <c r="Z90" s="328">
        <f t="shared" si="40"/>
        <v>86.405073325406264</v>
      </c>
      <c r="AA90" s="328">
        <f t="shared" si="38"/>
        <v>71.462544589774069</v>
      </c>
      <c r="AB90" s="328">
        <f t="shared" si="38"/>
        <v>64.84344034879112</v>
      </c>
      <c r="AC90" s="328">
        <f t="shared" si="38"/>
        <v>100.27744748315497</v>
      </c>
      <c r="AD90" s="328">
        <f t="shared" si="38"/>
        <v>103.88426476416964</v>
      </c>
      <c r="AE90" s="328">
        <f t="shared" ref="AE90:AG90" si="41">P90*100/$D90</f>
        <v>104.34345620293301</v>
      </c>
      <c r="AF90" s="328">
        <f t="shared" si="41"/>
        <v>133.52900515259611</v>
      </c>
      <c r="AG90" s="329">
        <f t="shared" si="41"/>
        <v>154.02650019817676</v>
      </c>
      <c r="AH90" s="766">
        <v>1</v>
      </c>
      <c r="AI90" s="767">
        <v>1</v>
      </c>
      <c r="AJ90" s="767">
        <v>1</v>
      </c>
      <c r="AK90" s="767">
        <v>1</v>
      </c>
      <c r="AL90" s="767">
        <v>1</v>
      </c>
      <c r="AM90" s="767">
        <v>1</v>
      </c>
      <c r="AN90" s="767">
        <v>1</v>
      </c>
      <c r="AO90" s="767">
        <v>1</v>
      </c>
      <c r="AP90" s="767">
        <v>1</v>
      </c>
      <c r="AQ90" s="767">
        <v>1</v>
      </c>
      <c r="AR90" s="767">
        <v>1</v>
      </c>
      <c r="AS90" s="767">
        <v>1</v>
      </c>
      <c r="AT90" s="767">
        <v>4</v>
      </c>
      <c r="AU90" s="767">
        <v>6</v>
      </c>
      <c r="AV90" s="769">
        <v>7</v>
      </c>
    </row>
    <row r="91" spans="2:48" ht="14.4" x14ac:dyDescent="0.3">
      <c r="B91" s="904"/>
      <c r="C91" s="1" t="s">
        <v>3</v>
      </c>
      <c r="D91" s="755">
        <v>155.69999999999999</v>
      </c>
      <c r="E91" s="755">
        <v>108.5</v>
      </c>
      <c r="F91" s="755">
        <v>138</v>
      </c>
      <c r="G91" s="755">
        <v>143.69999999999999</v>
      </c>
      <c r="H91" s="755">
        <v>145.4</v>
      </c>
      <c r="I91" s="755">
        <v>152.5</v>
      </c>
      <c r="J91" s="755">
        <v>151.80000000000001</v>
      </c>
      <c r="K91" s="755">
        <v>150.4</v>
      </c>
      <c r="L91" s="755">
        <v>143.4</v>
      </c>
      <c r="M91" s="755">
        <v>165.3</v>
      </c>
      <c r="N91" s="755">
        <v>240.6</v>
      </c>
      <c r="O91" s="755">
        <v>231.1</v>
      </c>
      <c r="P91" s="756">
        <v>220.80233999999999</v>
      </c>
      <c r="Q91" s="756">
        <v>254.72826000000001</v>
      </c>
      <c r="R91" s="756">
        <v>284.14031999999997</v>
      </c>
      <c r="S91" s="143">
        <f>100</f>
        <v>100</v>
      </c>
      <c r="T91" s="328">
        <f t="shared" si="40"/>
        <v>69.68529222864484</v>
      </c>
      <c r="U91" s="328">
        <f t="shared" si="40"/>
        <v>88.631984585741819</v>
      </c>
      <c r="V91" s="328">
        <f t="shared" si="40"/>
        <v>92.292870905587662</v>
      </c>
      <c r="W91" s="328">
        <f t="shared" si="40"/>
        <v>93.384714193962751</v>
      </c>
      <c r="X91" s="328">
        <f t="shared" si="40"/>
        <v>97.944765574823379</v>
      </c>
      <c r="Y91" s="328">
        <f t="shared" si="40"/>
        <v>97.495183044316008</v>
      </c>
      <c r="Z91" s="328">
        <f t="shared" si="40"/>
        <v>96.596017983301223</v>
      </c>
      <c r="AA91" s="328">
        <f t="shared" si="38"/>
        <v>92.100192678227373</v>
      </c>
      <c r="AB91" s="328">
        <f t="shared" si="38"/>
        <v>106.16570327552988</v>
      </c>
      <c r="AC91" s="328">
        <f t="shared" si="38"/>
        <v>154.52793834296725</v>
      </c>
      <c r="AD91" s="328">
        <f t="shared" si="38"/>
        <v>148.42646114322417</v>
      </c>
      <c r="AE91" s="328">
        <f t="shared" ref="AE91:AG91" si="42">P91*100/$D91</f>
        <v>141.81267822736032</v>
      </c>
      <c r="AF91" s="328">
        <f t="shared" si="42"/>
        <v>163.60196531791908</v>
      </c>
      <c r="AG91" s="329">
        <f t="shared" si="42"/>
        <v>182.49217726396918</v>
      </c>
      <c r="AH91" s="766">
        <v>1</v>
      </c>
      <c r="AI91" s="767">
        <v>1</v>
      </c>
      <c r="AJ91" s="767">
        <v>1</v>
      </c>
      <c r="AK91" s="767">
        <v>1</v>
      </c>
      <c r="AL91" s="767">
        <v>1</v>
      </c>
      <c r="AM91" s="767">
        <v>1</v>
      </c>
      <c r="AN91" s="767">
        <v>1</v>
      </c>
      <c r="AO91" s="767">
        <v>1</v>
      </c>
      <c r="AP91" s="767">
        <v>1</v>
      </c>
      <c r="AQ91" s="767">
        <v>1</v>
      </c>
      <c r="AR91" s="767">
        <v>1</v>
      </c>
      <c r="AS91" s="767">
        <v>1</v>
      </c>
      <c r="AT91" s="767">
        <v>4</v>
      </c>
      <c r="AU91" s="767">
        <v>6</v>
      </c>
      <c r="AV91" s="769">
        <v>7</v>
      </c>
    </row>
    <row r="92" spans="2:48" ht="14.4" x14ac:dyDescent="0.3">
      <c r="B92" s="904"/>
      <c r="C92" s="1" t="s">
        <v>4</v>
      </c>
      <c r="D92" s="755">
        <v>254.5</v>
      </c>
      <c r="E92" s="755">
        <v>205.9</v>
      </c>
      <c r="F92" s="755">
        <v>266.2</v>
      </c>
      <c r="G92" s="755">
        <v>268.10000000000002</v>
      </c>
      <c r="H92" s="755">
        <v>262</v>
      </c>
      <c r="I92" s="755">
        <v>298.89999999999998</v>
      </c>
      <c r="J92" s="755">
        <v>332.9</v>
      </c>
      <c r="K92" s="755">
        <v>325.60000000000002</v>
      </c>
      <c r="L92" s="755">
        <v>348.5</v>
      </c>
      <c r="M92" s="755">
        <v>380</v>
      </c>
      <c r="N92" s="755">
        <v>407.2</v>
      </c>
      <c r="O92" s="755">
        <v>376.9</v>
      </c>
      <c r="P92" s="756">
        <v>362.79871000000003</v>
      </c>
      <c r="Q92" s="756">
        <v>404.07925</v>
      </c>
      <c r="R92" s="756">
        <v>439.02722</v>
      </c>
      <c r="S92" s="143">
        <f>100</f>
        <v>100</v>
      </c>
      <c r="T92" s="328">
        <f t="shared" si="40"/>
        <v>80.903732809430252</v>
      </c>
      <c r="U92" s="328">
        <f t="shared" si="40"/>
        <v>104.59724950884086</v>
      </c>
      <c r="V92" s="328">
        <f t="shared" si="40"/>
        <v>105.34381139489196</v>
      </c>
      <c r="W92" s="328">
        <f t="shared" si="40"/>
        <v>102.94695481335953</v>
      </c>
      <c r="X92" s="328">
        <f t="shared" si="40"/>
        <v>117.4459724950884</v>
      </c>
      <c r="Y92" s="328">
        <f t="shared" si="40"/>
        <v>130.80550098231828</v>
      </c>
      <c r="Z92" s="328">
        <f t="shared" si="40"/>
        <v>127.93713163064834</v>
      </c>
      <c r="AA92" s="328">
        <f t="shared" si="38"/>
        <v>136.93516699410608</v>
      </c>
      <c r="AB92" s="328">
        <f t="shared" si="38"/>
        <v>149.31237721021611</v>
      </c>
      <c r="AC92" s="328">
        <f t="shared" si="38"/>
        <v>160</v>
      </c>
      <c r="AD92" s="328">
        <f t="shared" si="38"/>
        <v>148.09430255402751</v>
      </c>
      <c r="AE92" s="328">
        <f t="shared" ref="AE92:AG92" si="43">P92*100/$D92</f>
        <v>142.55352062868369</v>
      </c>
      <c r="AF92" s="328">
        <f t="shared" si="43"/>
        <v>158.7737721021611</v>
      </c>
      <c r="AG92" s="329">
        <f t="shared" si="43"/>
        <v>172.50578388998036</v>
      </c>
      <c r="AH92" s="766">
        <v>1</v>
      </c>
      <c r="AI92" s="767">
        <v>1</v>
      </c>
      <c r="AJ92" s="767">
        <v>1</v>
      </c>
      <c r="AK92" s="767">
        <v>1</v>
      </c>
      <c r="AL92" s="767">
        <v>1</v>
      </c>
      <c r="AM92" s="767">
        <v>1</v>
      </c>
      <c r="AN92" s="767">
        <v>1</v>
      </c>
      <c r="AO92" s="767">
        <v>1</v>
      </c>
      <c r="AP92" s="767">
        <v>1</v>
      </c>
      <c r="AQ92" s="767">
        <v>1</v>
      </c>
      <c r="AR92" s="767">
        <v>1</v>
      </c>
      <c r="AS92" s="767">
        <v>1</v>
      </c>
      <c r="AT92" s="767">
        <v>4</v>
      </c>
      <c r="AU92" s="767">
        <v>6</v>
      </c>
      <c r="AV92" s="769">
        <v>7</v>
      </c>
    </row>
    <row r="93" spans="2:48" ht="14.4" x14ac:dyDescent="0.3">
      <c r="B93" s="904"/>
      <c r="C93" s="1" t="s">
        <v>5</v>
      </c>
      <c r="D93" s="755">
        <v>294.2</v>
      </c>
      <c r="E93" s="755">
        <v>224.1</v>
      </c>
      <c r="F93" s="755">
        <v>261.8</v>
      </c>
      <c r="G93" s="755">
        <v>273.10000000000002</v>
      </c>
      <c r="H93" s="755">
        <v>283.7</v>
      </c>
      <c r="I93" s="755">
        <v>303.89999999999998</v>
      </c>
      <c r="J93" s="755">
        <v>359.1</v>
      </c>
      <c r="K93" s="755">
        <v>398.5</v>
      </c>
      <c r="L93" s="755">
        <v>406.5</v>
      </c>
      <c r="M93" s="755">
        <v>424.3</v>
      </c>
      <c r="N93" s="755">
        <v>451.4</v>
      </c>
      <c r="O93" s="755">
        <v>532.1</v>
      </c>
      <c r="P93" s="756">
        <v>501.27373999999998</v>
      </c>
      <c r="Q93" s="756">
        <v>585.86046999999996</v>
      </c>
      <c r="R93" s="756">
        <v>648.17010000000005</v>
      </c>
      <c r="S93" s="143">
        <f>100</f>
        <v>100</v>
      </c>
      <c r="T93" s="328">
        <f t="shared" si="40"/>
        <v>76.172671651937463</v>
      </c>
      <c r="U93" s="328">
        <f t="shared" si="40"/>
        <v>88.987083616587356</v>
      </c>
      <c r="V93" s="328">
        <f t="shared" si="40"/>
        <v>92.828008157715857</v>
      </c>
      <c r="W93" s="328">
        <f t="shared" si="40"/>
        <v>96.430999320190352</v>
      </c>
      <c r="X93" s="328">
        <f t="shared" si="40"/>
        <v>103.29707681849081</v>
      </c>
      <c r="Y93" s="328">
        <f t="shared" si="40"/>
        <v>122.05982324949015</v>
      </c>
      <c r="Z93" s="328">
        <f t="shared" si="40"/>
        <v>135.45207341944257</v>
      </c>
      <c r="AA93" s="328">
        <f t="shared" si="38"/>
        <v>138.17131203263088</v>
      </c>
      <c r="AB93" s="328">
        <f t="shared" si="38"/>
        <v>144.22161794697485</v>
      </c>
      <c r="AC93" s="328">
        <f t="shared" si="38"/>
        <v>153.43303874915026</v>
      </c>
      <c r="AD93" s="328">
        <f t="shared" si="38"/>
        <v>180.86335825968729</v>
      </c>
      <c r="AE93" s="328">
        <f t="shared" ref="AE93:AG93" si="44">P93*100/$D93</f>
        <v>170.3853636981645</v>
      </c>
      <c r="AF93" s="328">
        <f t="shared" si="44"/>
        <v>199.13680149558124</v>
      </c>
      <c r="AG93" s="329">
        <f t="shared" si="44"/>
        <v>220.31614547926583</v>
      </c>
      <c r="AH93" s="766">
        <v>1</v>
      </c>
      <c r="AI93" s="767">
        <v>1</v>
      </c>
      <c r="AJ93" s="767">
        <v>1</v>
      </c>
      <c r="AK93" s="767">
        <v>1</v>
      </c>
      <c r="AL93" s="767">
        <v>1</v>
      </c>
      <c r="AM93" s="767">
        <v>1</v>
      </c>
      <c r="AN93" s="767">
        <v>1</v>
      </c>
      <c r="AO93" s="767">
        <v>1</v>
      </c>
      <c r="AP93" s="767">
        <v>1</v>
      </c>
      <c r="AQ93" s="767">
        <v>1</v>
      </c>
      <c r="AR93" s="767">
        <v>1</v>
      </c>
      <c r="AS93" s="767">
        <v>1</v>
      </c>
      <c r="AT93" s="767">
        <v>4</v>
      </c>
      <c r="AU93" s="767">
        <v>6</v>
      </c>
      <c r="AV93" s="769">
        <v>7</v>
      </c>
    </row>
    <row r="94" spans="2:48" ht="14.4" x14ac:dyDescent="0.3">
      <c r="B94" s="904"/>
      <c r="C94" s="1" t="s">
        <v>6</v>
      </c>
      <c r="D94" s="755">
        <v>956.7</v>
      </c>
      <c r="E94" s="755">
        <v>671.5</v>
      </c>
      <c r="F94" s="755">
        <v>854.5</v>
      </c>
      <c r="G94" s="755">
        <v>852.1</v>
      </c>
      <c r="H94" s="755">
        <v>826.59999999999991</v>
      </c>
      <c r="I94" s="755">
        <v>917.1</v>
      </c>
      <c r="J94" s="755">
        <v>1029.7</v>
      </c>
      <c r="K94" s="755">
        <v>1092.5</v>
      </c>
      <c r="L94" s="755">
        <v>1078.7</v>
      </c>
      <c r="M94" s="755">
        <v>1133.2</v>
      </c>
      <c r="N94" s="755">
        <v>1352.1999999999998</v>
      </c>
      <c r="O94" s="755">
        <v>1402.2</v>
      </c>
      <c r="P94" s="756">
        <v>1348.1333300000001</v>
      </c>
      <c r="Q94" s="756">
        <v>1581.5616599999998</v>
      </c>
      <c r="R94" s="756">
        <v>1759.9465</v>
      </c>
      <c r="S94" s="143">
        <f>100</f>
        <v>100</v>
      </c>
      <c r="T94" s="328">
        <f t="shared" si="40"/>
        <v>70.189192014215536</v>
      </c>
      <c r="U94" s="328">
        <f t="shared" si="40"/>
        <v>89.317445385178218</v>
      </c>
      <c r="V94" s="328">
        <f t="shared" si="40"/>
        <v>89.066583045886901</v>
      </c>
      <c r="W94" s="328">
        <f t="shared" si="40"/>
        <v>86.401170690916672</v>
      </c>
      <c r="X94" s="328">
        <f t="shared" si="40"/>
        <v>95.860771401693313</v>
      </c>
      <c r="Y94" s="328">
        <f t="shared" si="40"/>
        <v>107.63039615344412</v>
      </c>
      <c r="Z94" s="328">
        <f t="shared" si="40"/>
        <v>114.19462736490017</v>
      </c>
      <c r="AA94" s="328">
        <f t="shared" si="38"/>
        <v>112.75216891397511</v>
      </c>
      <c r="AB94" s="328">
        <f t="shared" si="38"/>
        <v>118.44883453538203</v>
      </c>
      <c r="AC94" s="328">
        <f t="shared" si="38"/>
        <v>141.34002299571441</v>
      </c>
      <c r="AD94" s="328">
        <f t="shared" si="38"/>
        <v>146.56632173095014</v>
      </c>
      <c r="AE94" s="328">
        <f t="shared" ref="AE94:AG94" si="45">P94*100/$D94</f>
        <v>140.91495035016203</v>
      </c>
      <c r="AF94" s="328">
        <f t="shared" si="45"/>
        <v>165.31427406710566</v>
      </c>
      <c r="AG94" s="329">
        <f t="shared" si="45"/>
        <v>183.96012334065014</v>
      </c>
      <c r="AH94" s="766">
        <v>1</v>
      </c>
      <c r="AI94" s="767">
        <v>1</v>
      </c>
      <c r="AJ94" s="767">
        <v>1</v>
      </c>
      <c r="AK94" s="767">
        <v>1</v>
      </c>
      <c r="AL94" s="767">
        <v>1</v>
      </c>
      <c r="AM94" s="767">
        <v>1</v>
      </c>
      <c r="AN94" s="767">
        <v>1</v>
      </c>
      <c r="AO94" s="767">
        <v>1</v>
      </c>
      <c r="AP94" s="767">
        <v>1</v>
      </c>
      <c r="AQ94" s="767">
        <v>1</v>
      </c>
      <c r="AR94" s="767">
        <v>1</v>
      </c>
      <c r="AS94" s="767">
        <v>1</v>
      </c>
      <c r="AT94" s="767">
        <v>4</v>
      </c>
      <c r="AU94" s="767">
        <v>6</v>
      </c>
      <c r="AV94" s="769">
        <v>7</v>
      </c>
    </row>
    <row r="95" spans="2:48" ht="14.4" x14ac:dyDescent="0.3">
      <c r="B95" s="905"/>
      <c r="C95" s="8" t="s">
        <v>7</v>
      </c>
      <c r="D95" s="565">
        <v>662.5</v>
      </c>
      <c r="E95" s="565">
        <v>447.4</v>
      </c>
      <c r="F95" s="565">
        <v>592.70000000000005</v>
      </c>
      <c r="G95" s="565">
        <v>579</v>
      </c>
      <c r="H95" s="565">
        <v>542.9</v>
      </c>
      <c r="I95" s="565">
        <v>613.20000000000005</v>
      </c>
      <c r="J95" s="565">
        <v>670.6</v>
      </c>
      <c r="K95" s="565">
        <v>694</v>
      </c>
      <c r="L95" s="565">
        <v>672.2</v>
      </c>
      <c r="M95" s="565">
        <v>708.9</v>
      </c>
      <c r="N95" s="565">
        <v>900.8</v>
      </c>
      <c r="O95" s="565">
        <v>870.1</v>
      </c>
      <c r="P95" s="565">
        <v>846.85959000000003</v>
      </c>
      <c r="Q95" s="565">
        <v>995.70119</v>
      </c>
      <c r="R95" s="565">
        <v>1111.7764</v>
      </c>
      <c r="S95" s="143">
        <f>100</f>
        <v>100</v>
      </c>
      <c r="T95" s="328">
        <f t="shared" si="40"/>
        <v>67.532075471698107</v>
      </c>
      <c r="U95" s="328">
        <f t="shared" si="40"/>
        <v>89.464150943396234</v>
      </c>
      <c r="V95" s="328">
        <f t="shared" si="40"/>
        <v>87.396226415094333</v>
      </c>
      <c r="W95" s="328">
        <f t="shared" si="40"/>
        <v>81.947169811320748</v>
      </c>
      <c r="X95" s="328">
        <f t="shared" si="40"/>
        <v>92.558490566037747</v>
      </c>
      <c r="Y95" s="328">
        <f t="shared" si="40"/>
        <v>101.22264150943396</v>
      </c>
      <c r="Z95" s="328">
        <f t="shared" si="40"/>
        <v>104.75471698113208</v>
      </c>
      <c r="AA95" s="328">
        <f t="shared" si="38"/>
        <v>101.46415094339622</v>
      </c>
      <c r="AB95" s="328">
        <f t="shared" si="38"/>
        <v>107.00377358490566</v>
      </c>
      <c r="AC95" s="328">
        <f t="shared" si="38"/>
        <v>135.96981132075473</v>
      </c>
      <c r="AD95" s="328">
        <f t="shared" si="38"/>
        <v>131.33584905660376</v>
      </c>
      <c r="AE95" s="328">
        <f t="shared" ref="AE95:AG95" si="46">P95*100/$D95</f>
        <v>127.82786264150944</v>
      </c>
      <c r="AF95" s="328">
        <f t="shared" si="46"/>
        <v>150.29451924528303</v>
      </c>
      <c r="AG95" s="329">
        <f t="shared" si="46"/>
        <v>167.81530566037736</v>
      </c>
      <c r="AH95" s="770"/>
      <c r="AI95" s="771"/>
      <c r="AJ95" s="771"/>
      <c r="AK95" s="771"/>
      <c r="AL95" s="771"/>
      <c r="AM95" s="771"/>
      <c r="AN95" s="771"/>
      <c r="AO95" s="771"/>
      <c r="AP95" s="771"/>
      <c r="AQ95" s="771"/>
      <c r="AR95" s="771"/>
      <c r="AS95" s="771"/>
      <c r="AT95" s="771"/>
      <c r="AU95" s="771"/>
      <c r="AV95" s="772"/>
    </row>
    <row r="96" spans="2:48" ht="16.5" customHeight="1" x14ac:dyDescent="0.3">
      <c r="B96" s="904" t="s">
        <v>33</v>
      </c>
      <c r="C96" s="7" t="s">
        <v>2</v>
      </c>
      <c r="D96" s="755">
        <v>5.6</v>
      </c>
      <c r="E96" s="755">
        <v>5</v>
      </c>
      <c r="F96" s="755">
        <v>9</v>
      </c>
      <c r="G96" s="756">
        <v>12.822774000000001</v>
      </c>
      <c r="H96" s="755">
        <v>10.199999999999999</v>
      </c>
      <c r="I96" s="755">
        <v>6.4</v>
      </c>
      <c r="J96" s="755">
        <v>5.5</v>
      </c>
      <c r="K96" s="755">
        <v>9.9</v>
      </c>
      <c r="L96" s="755">
        <v>29.6</v>
      </c>
      <c r="M96" s="755">
        <v>27.3</v>
      </c>
      <c r="N96" s="755">
        <v>60</v>
      </c>
      <c r="O96" s="755">
        <v>8.9</v>
      </c>
      <c r="P96" s="756">
        <v>8.9393405999999995</v>
      </c>
      <c r="Q96" s="756">
        <v>11.439733</v>
      </c>
      <c r="R96" s="756">
        <v>13.187112000000001</v>
      </c>
      <c r="S96" s="143">
        <f>100</f>
        <v>100</v>
      </c>
      <c r="T96" s="328">
        <f t="shared" si="40"/>
        <v>89.285714285714292</v>
      </c>
      <c r="U96" s="328">
        <f t="shared" si="40"/>
        <v>160.71428571428572</v>
      </c>
      <c r="V96" s="328">
        <f t="shared" si="40"/>
        <v>228.9781071428572</v>
      </c>
      <c r="W96" s="328">
        <f t="shared" si="40"/>
        <v>182.14285714285714</v>
      </c>
      <c r="X96" s="328">
        <f t="shared" si="40"/>
        <v>114.28571428571429</v>
      </c>
      <c r="Y96" s="328">
        <f t="shared" si="40"/>
        <v>98.214285714285722</v>
      </c>
      <c r="Z96" s="328">
        <f t="shared" si="40"/>
        <v>176.78571428571431</v>
      </c>
      <c r="AA96" s="328">
        <f t="shared" si="38"/>
        <v>528.57142857142856</v>
      </c>
      <c r="AB96" s="328">
        <f t="shared" si="38"/>
        <v>487.50000000000006</v>
      </c>
      <c r="AC96" s="328">
        <f t="shared" si="38"/>
        <v>1071.4285714285716</v>
      </c>
      <c r="AD96" s="328">
        <f t="shared" si="38"/>
        <v>158.92857142857144</v>
      </c>
      <c r="AE96" s="328">
        <f t="shared" ref="AE96:AG96" si="47">P96*100/$D96</f>
        <v>159.63108214285714</v>
      </c>
      <c r="AF96" s="328">
        <f t="shared" si="47"/>
        <v>204.28094642857147</v>
      </c>
      <c r="AG96" s="329">
        <f t="shared" si="47"/>
        <v>235.4841428571429</v>
      </c>
      <c r="AH96" s="766">
        <v>1</v>
      </c>
      <c r="AI96" s="767">
        <v>1</v>
      </c>
      <c r="AJ96" s="767">
        <v>1</v>
      </c>
      <c r="AK96" s="767">
        <v>4</v>
      </c>
      <c r="AL96" s="767">
        <v>1</v>
      </c>
      <c r="AM96" s="767">
        <v>1</v>
      </c>
      <c r="AN96" s="767">
        <v>1</v>
      </c>
      <c r="AO96" s="767">
        <v>1</v>
      </c>
      <c r="AP96" s="767">
        <v>1</v>
      </c>
      <c r="AQ96" s="767">
        <v>1</v>
      </c>
      <c r="AR96" s="767">
        <v>1</v>
      </c>
      <c r="AS96" s="767">
        <v>1</v>
      </c>
      <c r="AT96" s="767">
        <v>4</v>
      </c>
      <c r="AU96" s="767">
        <v>6</v>
      </c>
      <c r="AV96" s="769">
        <v>7</v>
      </c>
    </row>
    <row r="97" spans="2:48" ht="14.4" x14ac:dyDescent="0.3">
      <c r="B97" s="904"/>
      <c r="C97" s="1" t="s">
        <v>3</v>
      </c>
      <c r="D97" s="755">
        <v>26.3</v>
      </c>
      <c r="E97" s="755">
        <v>18</v>
      </c>
      <c r="F97" s="755">
        <v>18.5</v>
      </c>
      <c r="G97" s="756">
        <v>30.677233000000001</v>
      </c>
      <c r="H97" s="755">
        <v>20.399999999999999</v>
      </c>
      <c r="I97" s="755">
        <v>26</v>
      </c>
      <c r="J97" s="755">
        <v>26.3</v>
      </c>
      <c r="K97" s="755">
        <v>20</v>
      </c>
      <c r="L97" s="755">
        <v>49.8</v>
      </c>
      <c r="M97" s="755">
        <v>40.700000000000003</v>
      </c>
      <c r="N97" s="755">
        <v>23.2</v>
      </c>
      <c r="O97" s="755">
        <v>18.600000000000001</v>
      </c>
      <c r="P97" s="756">
        <v>17.771196</v>
      </c>
      <c r="Q97" s="756">
        <v>20.501712999999999</v>
      </c>
      <c r="R97" s="756">
        <v>22.871534</v>
      </c>
      <c r="S97" s="143">
        <f>100</f>
        <v>100</v>
      </c>
      <c r="T97" s="328">
        <f t="shared" si="40"/>
        <v>68.441064638783274</v>
      </c>
      <c r="U97" s="328">
        <f t="shared" si="40"/>
        <v>70.342205323193909</v>
      </c>
      <c r="V97" s="328">
        <f t="shared" si="40"/>
        <v>116.64347148288974</v>
      </c>
      <c r="W97" s="328">
        <f t="shared" si="40"/>
        <v>77.566539923954366</v>
      </c>
      <c r="X97" s="328">
        <f t="shared" si="40"/>
        <v>98.859315589353614</v>
      </c>
      <c r="Y97" s="328">
        <f t="shared" si="40"/>
        <v>100</v>
      </c>
      <c r="Z97" s="328">
        <f t="shared" si="40"/>
        <v>76.045627376425855</v>
      </c>
      <c r="AA97" s="328">
        <f t="shared" si="38"/>
        <v>189.35361216730038</v>
      </c>
      <c r="AB97" s="328">
        <f t="shared" si="38"/>
        <v>154.75285171102664</v>
      </c>
      <c r="AC97" s="328">
        <f t="shared" si="38"/>
        <v>88.212927756653997</v>
      </c>
      <c r="AD97" s="328">
        <f t="shared" si="38"/>
        <v>70.722433460076047</v>
      </c>
      <c r="AE97" s="328">
        <f t="shared" ref="AE97:AG97" si="48">P97*100/$D97</f>
        <v>67.571087452471474</v>
      </c>
      <c r="AF97" s="328">
        <f t="shared" si="48"/>
        <v>77.953281368821294</v>
      </c>
      <c r="AG97" s="329">
        <f t="shared" si="48"/>
        <v>86.964007604562738</v>
      </c>
      <c r="AH97" s="766">
        <v>1</v>
      </c>
      <c r="AI97" s="767">
        <v>1</v>
      </c>
      <c r="AJ97" s="767">
        <v>1</v>
      </c>
      <c r="AK97" s="767">
        <v>4</v>
      </c>
      <c r="AL97" s="767">
        <v>1</v>
      </c>
      <c r="AM97" s="767">
        <v>1</v>
      </c>
      <c r="AN97" s="767">
        <v>1</v>
      </c>
      <c r="AO97" s="767">
        <v>1</v>
      </c>
      <c r="AP97" s="767">
        <v>1</v>
      </c>
      <c r="AQ97" s="767">
        <v>1</v>
      </c>
      <c r="AR97" s="767">
        <v>1</v>
      </c>
      <c r="AS97" s="767">
        <v>1</v>
      </c>
      <c r="AT97" s="767">
        <v>4</v>
      </c>
      <c r="AU97" s="767">
        <v>6</v>
      </c>
      <c r="AV97" s="769">
        <v>7</v>
      </c>
    </row>
    <row r="98" spans="2:48" ht="14.4" x14ac:dyDescent="0.3">
      <c r="B98" s="904"/>
      <c r="C98" s="1" t="s">
        <v>4</v>
      </c>
      <c r="D98" s="755">
        <v>137.30000000000001</v>
      </c>
      <c r="E98" s="755">
        <v>187.9</v>
      </c>
      <c r="F98" s="755">
        <v>101.5</v>
      </c>
      <c r="G98" s="755">
        <v>84</v>
      </c>
      <c r="H98" s="755">
        <v>96.6</v>
      </c>
      <c r="I98" s="755">
        <v>125.2</v>
      </c>
      <c r="J98" s="755">
        <v>99.6</v>
      </c>
      <c r="K98" s="755">
        <v>98.7</v>
      </c>
      <c r="L98" s="755">
        <v>73.3</v>
      </c>
      <c r="M98" s="755">
        <v>87.3</v>
      </c>
      <c r="N98" s="755">
        <v>39.299999999999997</v>
      </c>
      <c r="O98" s="755">
        <v>26</v>
      </c>
      <c r="P98" s="756">
        <v>25.027237</v>
      </c>
      <c r="Q98" s="756">
        <v>27.874925999999999</v>
      </c>
      <c r="R98" s="756">
        <v>30.270496000000001</v>
      </c>
      <c r="S98" s="143">
        <f>100</f>
        <v>100</v>
      </c>
      <c r="T98" s="328">
        <f t="shared" si="40"/>
        <v>136.85360524399124</v>
      </c>
      <c r="U98" s="328">
        <f t="shared" si="40"/>
        <v>73.925710123816458</v>
      </c>
      <c r="V98" s="328">
        <f t="shared" si="40"/>
        <v>61.179898033503271</v>
      </c>
      <c r="W98" s="328">
        <f t="shared" si="40"/>
        <v>70.356882738528768</v>
      </c>
      <c r="X98" s="328">
        <f t="shared" si="40"/>
        <v>91.187181354697728</v>
      </c>
      <c r="Y98" s="328">
        <f t="shared" si="40"/>
        <v>72.541879096868172</v>
      </c>
      <c r="Z98" s="328">
        <f t="shared" si="40"/>
        <v>71.886380189366349</v>
      </c>
      <c r="AA98" s="328">
        <f t="shared" si="38"/>
        <v>53.386744355426067</v>
      </c>
      <c r="AB98" s="328">
        <f t="shared" si="38"/>
        <v>63.583394027676619</v>
      </c>
      <c r="AC98" s="328">
        <f t="shared" si="38"/>
        <v>28.623452294246171</v>
      </c>
      <c r="AD98" s="328">
        <f t="shared" si="38"/>
        <v>18.936635105608154</v>
      </c>
      <c r="AE98" s="328">
        <f t="shared" ref="AE98:AG98" si="49">P98*100/$D98</f>
        <v>18.22814056809905</v>
      </c>
      <c r="AF98" s="328">
        <f t="shared" si="49"/>
        <v>20.302203932993443</v>
      </c>
      <c r="AG98" s="329">
        <f t="shared" si="49"/>
        <v>22.046974508375818</v>
      </c>
      <c r="AH98" s="766">
        <v>1</v>
      </c>
      <c r="AI98" s="767">
        <v>1</v>
      </c>
      <c r="AJ98" s="767">
        <v>1</v>
      </c>
      <c r="AK98" s="767">
        <v>1</v>
      </c>
      <c r="AL98" s="767">
        <v>1</v>
      </c>
      <c r="AM98" s="767">
        <v>1</v>
      </c>
      <c r="AN98" s="767">
        <v>1</v>
      </c>
      <c r="AO98" s="767">
        <v>1</v>
      </c>
      <c r="AP98" s="767">
        <v>1</v>
      </c>
      <c r="AQ98" s="767">
        <v>1</v>
      </c>
      <c r="AR98" s="767">
        <v>1</v>
      </c>
      <c r="AS98" s="767">
        <v>1</v>
      </c>
      <c r="AT98" s="767">
        <v>4</v>
      </c>
      <c r="AU98" s="767">
        <v>6</v>
      </c>
      <c r="AV98" s="769">
        <v>7</v>
      </c>
    </row>
    <row r="99" spans="2:48" ht="14.4" x14ac:dyDescent="0.3">
      <c r="B99" s="904"/>
      <c r="C99" s="1" t="s">
        <v>5</v>
      </c>
      <c r="D99" s="755">
        <v>0</v>
      </c>
      <c r="E99" s="755">
        <v>0</v>
      </c>
      <c r="F99" s="755">
        <v>0</v>
      </c>
      <c r="G99" s="755">
        <v>0</v>
      </c>
      <c r="H99" s="755">
        <v>1554.3</v>
      </c>
      <c r="I99" s="755">
        <v>834.4</v>
      </c>
      <c r="J99" s="755">
        <v>632.70000000000005</v>
      </c>
      <c r="K99" s="755">
        <v>1607.1</v>
      </c>
      <c r="L99" s="755">
        <v>2317.3000000000002</v>
      </c>
      <c r="M99" s="755">
        <v>2621.9</v>
      </c>
      <c r="N99" s="755">
        <v>3119.4</v>
      </c>
      <c r="O99" s="755">
        <v>3542.5</v>
      </c>
      <c r="P99" s="756">
        <v>3337.2714999999998</v>
      </c>
      <c r="Q99" s="756">
        <v>3900.4142999999999</v>
      </c>
      <c r="R99" s="756">
        <v>4315.2051000000001</v>
      </c>
      <c r="S99" s="143">
        <f>100</f>
        <v>100</v>
      </c>
      <c r="T99" s="328" t="e">
        <f t="shared" si="40"/>
        <v>#DIV/0!</v>
      </c>
      <c r="U99" s="328" t="e">
        <f t="shared" si="40"/>
        <v>#DIV/0!</v>
      </c>
      <c r="V99" s="328" t="e">
        <f t="shared" si="40"/>
        <v>#DIV/0!</v>
      </c>
      <c r="W99" s="328" t="e">
        <f t="shared" si="40"/>
        <v>#DIV/0!</v>
      </c>
      <c r="X99" s="328" t="e">
        <f t="shared" si="40"/>
        <v>#DIV/0!</v>
      </c>
      <c r="Y99" s="328" t="e">
        <f t="shared" si="40"/>
        <v>#DIV/0!</v>
      </c>
      <c r="Z99" s="328" t="e">
        <f t="shared" si="40"/>
        <v>#DIV/0!</v>
      </c>
      <c r="AA99" s="328" t="e">
        <f t="shared" si="38"/>
        <v>#DIV/0!</v>
      </c>
      <c r="AB99" s="328" t="e">
        <f t="shared" si="38"/>
        <v>#DIV/0!</v>
      </c>
      <c r="AC99" s="328" t="e">
        <f t="shared" si="38"/>
        <v>#DIV/0!</v>
      </c>
      <c r="AD99" s="328" t="e">
        <f t="shared" si="38"/>
        <v>#DIV/0!</v>
      </c>
      <c r="AE99" s="328" t="e">
        <f t="shared" ref="AE99:AG99" si="50">P99*100/$D99</f>
        <v>#DIV/0!</v>
      </c>
      <c r="AF99" s="328" t="e">
        <f t="shared" si="50"/>
        <v>#DIV/0!</v>
      </c>
      <c r="AG99" s="329" t="e">
        <f t="shared" si="50"/>
        <v>#DIV/0!</v>
      </c>
      <c r="AH99" s="766">
        <v>1</v>
      </c>
      <c r="AI99" s="767">
        <v>1</v>
      </c>
      <c r="AJ99" s="767">
        <v>1</v>
      </c>
      <c r="AK99" s="767">
        <v>1</v>
      </c>
      <c r="AL99" s="767">
        <v>1</v>
      </c>
      <c r="AM99" s="767">
        <v>1</v>
      </c>
      <c r="AN99" s="767">
        <v>1</v>
      </c>
      <c r="AO99" s="767">
        <v>1</v>
      </c>
      <c r="AP99" s="767">
        <v>1</v>
      </c>
      <c r="AQ99" s="767">
        <v>1</v>
      </c>
      <c r="AR99" s="767">
        <v>1</v>
      </c>
      <c r="AS99" s="767">
        <v>1</v>
      </c>
      <c r="AT99" s="767">
        <v>4</v>
      </c>
      <c r="AU99" s="767">
        <v>6</v>
      </c>
      <c r="AV99" s="769">
        <v>7</v>
      </c>
    </row>
    <row r="100" spans="2:48" ht="14.4" x14ac:dyDescent="0.3">
      <c r="B100" s="904"/>
      <c r="C100" s="1" t="s">
        <v>6</v>
      </c>
      <c r="D100" s="755">
        <v>169.20000000000002</v>
      </c>
      <c r="E100" s="755">
        <v>210.9</v>
      </c>
      <c r="F100" s="755">
        <v>129</v>
      </c>
      <c r="G100" s="755">
        <v>127.50000700000001</v>
      </c>
      <c r="H100" s="755">
        <v>1681.5</v>
      </c>
      <c r="I100" s="755">
        <v>992</v>
      </c>
      <c r="J100" s="755">
        <v>764.1</v>
      </c>
      <c r="K100" s="755">
        <v>1735.6999999999998</v>
      </c>
      <c r="L100" s="755">
        <v>2470</v>
      </c>
      <c r="M100" s="755">
        <v>2777.2000000000003</v>
      </c>
      <c r="N100" s="755">
        <v>3241.9</v>
      </c>
      <c r="O100" s="755">
        <v>3596</v>
      </c>
      <c r="P100" s="756">
        <v>3389.0092735999997</v>
      </c>
      <c r="Q100" s="756">
        <v>3960.2306719999997</v>
      </c>
      <c r="R100" s="756">
        <v>4381.5342419999997</v>
      </c>
      <c r="S100" s="143">
        <f>100</f>
        <v>100</v>
      </c>
      <c r="T100" s="328">
        <f t="shared" si="40"/>
        <v>124.64539007092198</v>
      </c>
      <c r="U100" s="328">
        <f t="shared" si="40"/>
        <v>76.241134751773046</v>
      </c>
      <c r="V100" s="328">
        <f t="shared" si="40"/>
        <v>75.354614066193847</v>
      </c>
      <c r="W100" s="328">
        <f t="shared" si="40"/>
        <v>993.79432624113463</v>
      </c>
      <c r="X100" s="328">
        <f t="shared" si="40"/>
        <v>586.28841607565005</v>
      </c>
      <c r="Y100" s="328">
        <f t="shared" si="40"/>
        <v>451.595744680851</v>
      </c>
      <c r="Z100" s="328">
        <f t="shared" si="40"/>
        <v>1025.8274231678483</v>
      </c>
      <c r="AA100" s="328">
        <f t="shared" si="38"/>
        <v>1459.8108747044917</v>
      </c>
      <c r="AB100" s="328">
        <f t="shared" si="38"/>
        <v>1641.3711583924348</v>
      </c>
      <c r="AC100" s="328">
        <f t="shared" si="38"/>
        <v>1916.0165484633567</v>
      </c>
      <c r="AD100" s="328">
        <f t="shared" si="38"/>
        <v>2125.2955082742315</v>
      </c>
      <c r="AE100" s="328">
        <f t="shared" ref="AE100:AG100" si="51">P100*100/$D100</f>
        <v>2002.9605635933804</v>
      </c>
      <c r="AF100" s="328">
        <f t="shared" si="51"/>
        <v>2340.5618628841603</v>
      </c>
      <c r="AG100" s="329">
        <f t="shared" si="51"/>
        <v>2589.5592446808505</v>
      </c>
      <c r="AH100" s="766">
        <v>1</v>
      </c>
      <c r="AI100" s="767">
        <v>1</v>
      </c>
      <c r="AJ100" s="767">
        <v>1</v>
      </c>
      <c r="AK100" s="767">
        <v>1</v>
      </c>
      <c r="AL100" s="767">
        <v>1</v>
      </c>
      <c r="AM100" s="767">
        <v>1</v>
      </c>
      <c r="AN100" s="767">
        <v>1</v>
      </c>
      <c r="AO100" s="767">
        <v>1</v>
      </c>
      <c r="AP100" s="767">
        <v>1</v>
      </c>
      <c r="AQ100" s="767">
        <v>1</v>
      </c>
      <c r="AR100" s="767">
        <v>1</v>
      </c>
      <c r="AS100" s="767">
        <v>1</v>
      </c>
      <c r="AT100" s="767">
        <v>4</v>
      </c>
      <c r="AU100" s="767">
        <v>6</v>
      </c>
      <c r="AV100" s="769">
        <v>7</v>
      </c>
    </row>
    <row r="101" spans="2:48" ht="14.4" x14ac:dyDescent="0.3">
      <c r="B101" s="905"/>
      <c r="C101" s="8" t="s">
        <v>7</v>
      </c>
      <c r="D101" s="565">
        <v>169.20000000000002</v>
      </c>
      <c r="E101" s="565">
        <v>210.9</v>
      </c>
      <c r="F101" s="565">
        <v>129</v>
      </c>
      <c r="G101" s="565">
        <v>127.50000700000001</v>
      </c>
      <c r="H101" s="565">
        <v>127.19999999999999</v>
      </c>
      <c r="I101" s="565">
        <v>157.6</v>
      </c>
      <c r="J101" s="565">
        <v>131.4</v>
      </c>
      <c r="K101" s="565">
        <v>128.6</v>
      </c>
      <c r="L101" s="565">
        <v>152.69999999999999</v>
      </c>
      <c r="M101" s="565">
        <v>155.30000000000001</v>
      </c>
      <c r="N101" s="565">
        <v>122.5</v>
      </c>
      <c r="O101" s="565">
        <v>53.5</v>
      </c>
      <c r="P101" s="565">
        <v>51.737773599999997</v>
      </c>
      <c r="Q101" s="565">
        <v>59.816372000000001</v>
      </c>
      <c r="R101" s="565">
        <v>66.329142000000004</v>
      </c>
      <c r="S101" s="143">
        <f>100</f>
        <v>100</v>
      </c>
      <c r="T101" s="328">
        <f t="shared" si="40"/>
        <v>124.64539007092198</v>
      </c>
      <c r="U101" s="328">
        <f t="shared" si="40"/>
        <v>76.241134751773046</v>
      </c>
      <c r="V101" s="328">
        <f t="shared" si="40"/>
        <v>75.354614066193847</v>
      </c>
      <c r="W101" s="328">
        <f t="shared" si="40"/>
        <v>75.17730496453899</v>
      </c>
      <c r="X101" s="328">
        <f t="shared" si="40"/>
        <v>93.144208037825052</v>
      </c>
      <c r="Y101" s="328">
        <f t="shared" si="40"/>
        <v>77.659574468085097</v>
      </c>
      <c r="Z101" s="328">
        <f t="shared" si="40"/>
        <v>76.004728132387697</v>
      </c>
      <c r="AA101" s="328">
        <f t="shared" si="38"/>
        <v>90.248226950354592</v>
      </c>
      <c r="AB101" s="328">
        <f t="shared" si="38"/>
        <v>91.784869976359346</v>
      </c>
      <c r="AC101" s="328">
        <f t="shared" si="38"/>
        <v>72.399527186761219</v>
      </c>
      <c r="AD101" s="328">
        <f t="shared" si="38"/>
        <v>31.619385342789595</v>
      </c>
      <c r="AE101" s="328">
        <f t="shared" ref="AE101:AG101" si="52">P101*100/$D101</f>
        <v>30.577880378250587</v>
      </c>
      <c r="AF101" s="328">
        <f t="shared" si="52"/>
        <v>35.35246572104019</v>
      </c>
      <c r="AG101" s="329">
        <f t="shared" si="52"/>
        <v>39.201620567375883</v>
      </c>
      <c r="AH101" s="770"/>
      <c r="AI101" s="771"/>
      <c r="AJ101" s="771"/>
      <c r="AK101" s="771"/>
      <c r="AL101" s="771"/>
      <c r="AM101" s="771"/>
      <c r="AN101" s="771"/>
      <c r="AO101" s="771"/>
      <c r="AP101" s="771"/>
      <c r="AQ101" s="771"/>
      <c r="AR101" s="771"/>
      <c r="AS101" s="771"/>
      <c r="AT101" s="771"/>
      <c r="AU101" s="771"/>
      <c r="AV101" s="772"/>
    </row>
    <row r="102" spans="2:48" ht="16.5" customHeight="1" x14ac:dyDescent="0.3">
      <c r="B102" s="904" t="s">
        <v>88</v>
      </c>
      <c r="C102" s="1" t="s">
        <v>2</v>
      </c>
      <c r="D102" s="755">
        <v>57.5</v>
      </c>
      <c r="E102" s="755">
        <v>87.5</v>
      </c>
      <c r="F102" s="755">
        <v>90.6</v>
      </c>
      <c r="G102" s="755">
        <v>59.2</v>
      </c>
      <c r="H102" s="755">
        <v>74.8</v>
      </c>
      <c r="I102" s="755">
        <v>76.900000000000006</v>
      </c>
      <c r="J102" s="755">
        <v>82.1</v>
      </c>
      <c r="K102" s="755">
        <v>70.8</v>
      </c>
      <c r="L102" s="755">
        <v>110.2</v>
      </c>
      <c r="M102" s="755">
        <v>118.7</v>
      </c>
      <c r="N102" s="755">
        <v>139.1</v>
      </c>
      <c r="O102" s="755">
        <v>170.6</v>
      </c>
      <c r="P102" s="756">
        <v>171.35410999999999</v>
      </c>
      <c r="Q102" s="756">
        <v>219.28297000000001</v>
      </c>
      <c r="R102" s="756">
        <v>252.95067</v>
      </c>
      <c r="S102" s="143">
        <f>100</f>
        <v>100</v>
      </c>
      <c r="T102" s="328">
        <f t="shared" si="40"/>
        <v>152.17391304347825</v>
      </c>
      <c r="U102" s="328">
        <f t="shared" si="40"/>
        <v>157.56521739130434</v>
      </c>
      <c r="V102" s="328">
        <f t="shared" si="40"/>
        <v>102.95652173913044</v>
      </c>
      <c r="W102" s="328">
        <f t="shared" si="40"/>
        <v>130.08695652173913</v>
      </c>
      <c r="X102" s="328">
        <f t="shared" si="40"/>
        <v>133.73913043478262</v>
      </c>
      <c r="Y102" s="328">
        <f t="shared" si="40"/>
        <v>142.78260869565219</v>
      </c>
      <c r="Z102" s="328">
        <f t="shared" si="40"/>
        <v>123.1304347826087</v>
      </c>
      <c r="AA102" s="328">
        <f t="shared" si="38"/>
        <v>191.65217391304347</v>
      </c>
      <c r="AB102" s="328">
        <f t="shared" si="38"/>
        <v>206.43478260869566</v>
      </c>
      <c r="AC102" s="328">
        <f t="shared" si="38"/>
        <v>241.91304347826087</v>
      </c>
      <c r="AD102" s="328">
        <f t="shared" si="38"/>
        <v>296.69565217391306</v>
      </c>
      <c r="AE102" s="328">
        <f t="shared" ref="AE102:AG102" si="53">P102*100/$D102</f>
        <v>298.00714782608696</v>
      </c>
      <c r="AF102" s="328">
        <f t="shared" si="53"/>
        <v>381.36168695652179</v>
      </c>
      <c r="AG102" s="329">
        <f t="shared" si="53"/>
        <v>439.91420869565218</v>
      </c>
      <c r="AH102" s="766">
        <v>1</v>
      </c>
      <c r="AI102" s="767">
        <v>1</v>
      </c>
      <c r="AJ102" s="767">
        <v>1</v>
      </c>
      <c r="AK102" s="767">
        <v>1</v>
      </c>
      <c r="AL102" s="767">
        <v>1</v>
      </c>
      <c r="AM102" s="767">
        <v>1</v>
      </c>
      <c r="AN102" s="767">
        <v>1</v>
      </c>
      <c r="AO102" s="767">
        <v>1</v>
      </c>
      <c r="AP102" s="767">
        <v>1</v>
      </c>
      <c r="AQ102" s="767">
        <v>1</v>
      </c>
      <c r="AR102" s="767">
        <v>1</v>
      </c>
      <c r="AS102" s="767">
        <v>1</v>
      </c>
      <c r="AT102" s="767">
        <v>4</v>
      </c>
      <c r="AU102" s="767">
        <v>6</v>
      </c>
      <c r="AV102" s="769">
        <v>7</v>
      </c>
    </row>
    <row r="103" spans="2:48" ht="14.4" x14ac:dyDescent="0.3">
      <c r="B103" s="904"/>
      <c r="C103" s="1" t="s">
        <v>3</v>
      </c>
      <c r="D103" s="755">
        <v>190.2</v>
      </c>
      <c r="E103" s="755">
        <v>160.80000000000001</v>
      </c>
      <c r="F103" s="755">
        <v>153.9</v>
      </c>
      <c r="G103" s="755">
        <v>208.3</v>
      </c>
      <c r="H103" s="755">
        <v>205.2</v>
      </c>
      <c r="I103" s="755">
        <v>232.7</v>
      </c>
      <c r="J103" s="755">
        <v>265.8</v>
      </c>
      <c r="K103" s="755">
        <v>249</v>
      </c>
      <c r="L103" s="755">
        <v>244.7</v>
      </c>
      <c r="M103" s="755">
        <v>235.1</v>
      </c>
      <c r="N103" s="755">
        <v>296.7</v>
      </c>
      <c r="O103" s="756">
        <v>315.29309000000001</v>
      </c>
      <c r="P103" s="756">
        <v>304.12261999999998</v>
      </c>
      <c r="Q103" s="756">
        <v>350.85055999999997</v>
      </c>
      <c r="R103" s="756">
        <v>391.36185</v>
      </c>
      <c r="S103" s="143">
        <f>100</f>
        <v>100</v>
      </c>
      <c r="T103" s="328">
        <f t="shared" si="40"/>
        <v>84.542586750788658</v>
      </c>
      <c r="U103" s="328">
        <f t="shared" si="40"/>
        <v>80.914826498422713</v>
      </c>
      <c r="V103" s="328">
        <f t="shared" si="40"/>
        <v>109.51629863301788</v>
      </c>
      <c r="W103" s="328">
        <f t="shared" si="40"/>
        <v>107.88643533123029</v>
      </c>
      <c r="X103" s="328">
        <f t="shared" si="40"/>
        <v>122.34490010515248</v>
      </c>
      <c r="Y103" s="328">
        <f t="shared" si="40"/>
        <v>139.74763406940065</v>
      </c>
      <c r="Z103" s="328">
        <f t="shared" si="40"/>
        <v>130.91482649842271</v>
      </c>
      <c r="AA103" s="328">
        <f t="shared" si="38"/>
        <v>128.65404837013671</v>
      </c>
      <c r="AB103" s="328">
        <f t="shared" si="38"/>
        <v>123.60672975814933</v>
      </c>
      <c r="AC103" s="328">
        <f t="shared" si="38"/>
        <v>155.99369085173504</v>
      </c>
      <c r="AD103" s="328">
        <f t="shared" si="38"/>
        <v>165.76923764458468</v>
      </c>
      <c r="AE103" s="328">
        <f t="shared" ref="AE103:AG103" si="54">P103*100/$D103</f>
        <v>159.89622502628811</v>
      </c>
      <c r="AF103" s="328">
        <f t="shared" si="54"/>
        <v>184.46401682439537</v>
      </c>
      <c r="AG103" s="329">
        <f t="shared" si="54"/>
        <v>205.76332807570978</v>
      </c>
      <c r="AH103" s="766">
        <v>1</v>
      </c>
      <c r="AI103" s="767">
        <v>1</v>
      </c>
      <c r="AJ103" s="767">
        <v>1</v>
      </c>
      <c r="AK103" s="767">
        <v>1</v>
      </c>
      <c r="AL103" s="767">
        <v>1</v>
      </c>
      <c r="AM103" s="767">
        <v>1</v>
      </c>
      <c r="AN103" s="767">
        <v>1</v>
      </c>
      <c r="AO103" s="767">
        <v>1</v>
      </c>
      <c r="AP103" s="767">
        <v>1</v>
      </c>
      <c r="AQ103" s="767">
        <v>1</v>
      </c>
      <c r="AR103" s="767">
        <v>1</v>
      </c>
      <c r="AS103" s="767">
        <v>4</v>
      </c>
      <c r="AT103" s="767">
        <v>4</v>
      </c>
      <c r="AU103" s="767">
        <v>6</v>
      </c>
      <c r="AV103" s="769">
        <v>7</v>
      </c>
    </row>
    <row r="104" spans="2:48" ht="14.4" x14ac:dyDescent="0.3">
      <c r="B104" s="904"/>
      <c r="C104" s="1" t="s">
        <v>4</v>
      </c>
      <c r="D104" s="755">
        <v>636.9</v>
      </c>
      <c r="E104" s="755">
        <v>529.6</v>
      </c>
      <c r="F104" s="755">
        <v>612.20000000000005</v>
      </c>
      <c r="G104" s="755">
        <v>639.9</v>
      </c>
      <c r="H104" s="755">
        <v>655.6</v>
      </c>
      <c r="I104" s="755">
        <v>657.2</v>
      </c>
      <c r="J104" s="755">
        <v>685.5</v>
      </c>
      <c r="K104" s="755">
        <v>718.5</v>
      </c>
      <c r="L104" s="755">
        <v>788.8</v>
      </c>
      <c r="M104" s="755">
        <v>819.4</v>
      </c>
      <c r="N104" s="755">
        <v>821.6</v>
      </c>
      <c r="O104" s="755">
        <v>779.1</v>
      </c>
      <c r="P104" s="756">
        <v>749.95081000000005</v>
      </c>
      <c r="Q104" s="756">
        <v>835.28296</v>
      </c>
      <c r="R104" s="756">
        <v>907.51293999999996</v>
      </c>
      <c r="S104" s="143">
        <f>100</f>
        <v>100</v>
      </c>
      <c r="T104" s="328">
        <f t="shared" si="40"/>
        <v>83.152771235672787</v>
      </c>
      <c r="U104" s="328">
        <f t="shared" si="40"/>
        <v>96.121840163290955</v>
      </c>
      <c r="V104" s="328">
        <f t="shared" si="40"/>
        <v>100.47103155911446</v>
      </c>
      <c r="W104" s="328">
        <f t="shared" si="40"/>
        <v>102.93609671848014</v>
      </c>
      <c r="X104" s="328">
        <f t="shared" si="40"/>
        <v>103.18731355000786</v>
      </c>
      <c r="Y104" s="328">
        <f t="shared" si="40"/>
        <v>107.63071125765427</v>
      </c>
      <c r="Z104" s="328">
        <f t="shared" si="40"/>
        <v>112.81205840791334</v>
      </c>
      <c r="AA104" s="328">
        <f t="shared" si="38"/>
        <v>123.84989794316219</v>
      </c>
      <c r="AB104" s="328">
        <f t="shared" si="38"/>
        <v>128.65441984612968</v>
      </c>
      <c r="AC104" s="328">
        <f t="shared" si="38"/>
        <v>128.9998429894803</v>
      </c>
      <c r="AD104" s="328">
        <f t="shared" si="38"/>
        <v>122.32689590202544</v>
      </c>
      <c r="AE104" s="328">
        <f t="shared" ref="AE104:AG104" si="55">P104*100/$D104</f>
        <v>117.7501664311509</v>
      </c>
      <c r="AF104" s="328">
        <f t="shared" si="55"/>
        <v>131.14821165018057</v>
      </c>
      <c r="AG104" s="329">
        <f t="shared" si="55"/>
        <v>142.48907834824934</v>
      </c>
      <c r="AH104" s="766">
        <v>1</v>
      </c>
      <c r="AI104" s="767">
        <v>1</v>
      </c>
      <c r="AJ104" s="767">
        <v>1</v>
      </c>
      <c r="AK104" s="767">
        <v>1</v>
      </c>
      <c r="AL104" s="767">
        <v>1</v>
      </c>
      <c r="AM104" s="767">
        <v>1</v>
      </c>
      <c r="AN104" s="767">
        <v>1</v>
      </c>
      <c r="AO104" s="767">
        <v>1</v>
      </c>
      <c r="AP104" s="767">
        <v>1</v>
      </c>
      <c r="AQ104" s="767">
        <v>1</v>
      </c>
      <c r="AR104" s="767">
        <v>1</v>
      </c>
      <c r="AS104" s="767">
        <v>1</v>
      </c>
      <c r="AT104" s="767">
        <v>4</v>
      </c>
      <c r="AU104" s="767">
        <v>6</v>
      </c>
      <c r="AV104" s="769">
        <v>7</v>
      </c>
    </row>
    <row r="105" spans="2:48" ht="14.4" x14ac:dyDescent="0.3">
      <c r="B105" s="904"/>
      <c r="C105" s="1" t="s">
        <v>5</v>
      </c>
      <c r="D105" s="755">
        <v>2202.5</v>
      </c>
      <c r="E105" s="755">
        <v>1478</v>
      </c>
      <c r="F105" s="755">
        <v>1952.6</v>
      </c>
      <c r="G105" s="755">
        <v>2406.8000000000002</v>
      </c>
      <c r="H105" s="755">
        <v>2053.9</v>
      </c>
      <c r="I105" s="755">
        <v>2034.7</v>
      </c>
      <c r="J105" s="755">
        <v>2059.5</v>
      </c>
      <c r="K105" s="755">
        <v>2417.6</v>
      </c>
      <c r="L105" s="755">
        <v>2465.8000000000002</v>
      </c>
      <c r="M105" s="755">
        <v>2408.5</v>
      </c>
      <c r="N105" s="755">
        <v>2559.1</v>
      </c>
      <c r="O105" s="755">
        <v>3153.9</v>
      </c>
      <c r="P105" s="756">
        <v>2971.1846</v>
      </c>
      <c r="Q105" s="756">
        <v>3472.5527000000002</v>
      </c>
      <c r="R105" s="756">
        <v>3841.8335000000002</v>
      </c>
      <c r="S105" s="143">
        <f>100</f>
        <v>100</v>
      </c>
      <c r="T105" s="328">
        <f t="shared" si="40"/>
        <v>67.105561861520997</v>
      </c>
      <c r="U105" s="328">
        <f t="shared" si="40"/>
        <v>88.653802497162317</v>
      </c>
      <c r="V105" s="328">
        <f t="shared" si="40"/>
        <v>109.27582292849037</v>
      </c>
      <c r="W105" s="328">
        <f t="shared" si="40"/>
        <v>93.253121452894433</v>
      </c>
      <c r="X105" s="328">
        <f t="shared" si="40"/>
        <v>92.381384790011353</v>
      </c>
      <c r="Y105" s="328">
        <f t="shared" si="40"/>
        <v>93.507377979568673</v>
      </c>
      <c r="Z105" s="328">
        <f t="shared" si="40"/>
        <v>109.76617480136208</v>
      </c>
      <c r="AA105" s="328">
        <f t="shared" si="38"/>
        <v>111.95459704880818</v>
      </c>
      <c r="AB105" s="328">
        <f t="shared" si="38"/>
        <v>109.35300794551645</v>
      </c>
      <c r="AC105" s="328">
        <f t="shared" si="38"/>
        <v>116.19069239500567</v>
      </c>
      <c r="AD105" s="328">
        <f t="shared" si="38"/>
        <v>143.19636776390465</v>
      </c>
      <c r="AE105" s="328">
        <f t="shared" ref="AE105:AG105" si="56">P105*100/$D105</f>
        <v>134.90054937570943</v>
      </c>
      <c r="AF105" s="328">
        <f t="shared" si="56"/>
        <v>157.66414074914871</v>
      </c>
      <c r="AG105" s="329">
        <f t="shared" si="56"/>
        <v>174.43057888762772</v>
      </c>
      <c r="AH105" s="766">
        <v>1</v>
      </c>
      <c r="AI105" s="767">
        <v>1</v>
      </c>
      <c r="AJ105" s="767">
        <v>1</v>
      </c>
      <c r="AK105" s="767">
        <v>1</v>
      </c>
      <c r="AL105" s="767">
        <v>1</v>
      </c>
      <c r="AM105" s="767">
        <v>1</v>
      </c>
      <c r="AN105" s="767">
        <v>1</v>
      </c>
      <c r="AO105" s="767">
        <v>1</v>
      </c>
      <c r="AP105" s="767">
        <v>1</v>
      </c>
      <c r="AQ105" s="767">
        <v>1</v>
      </c>
      <c r="AR105" s="767">
        <v>1</v>
      </c>
      <c r="AS105" s="767">
        <v>1</v>
      </c>
      <c r="AT105" s="767">
        <v>4</v>
      </c>
      <c r="AU105" s="767">
        <v>6</v>
      </c>
      <c r="AV105" s="769">
        <v>7</v>
      </c>
    </row>
    <row r="106" spans="2:48" ht="14.4" x14ac:dyDescent="0.3">
      <c r="B106" s="904"/>
      <c r="C106" s="1" t="s">
        <v>6</v>
      </c>
      <c r="D106" s="755">
        <v>3087.1</v>
      </c>
      <c r="E106" s="755">
        <v>2255.9</v>
      </c>
      <c r="F106" s="755">
        <v>2809.3</v>
      </c>
      <c r="G106" s="755">
        <v>3314.2000000000003</v>
      </c>
      <c r="H106" s="755">
        <v>2989.5</v>
      </c>
      <c r="I106" s="755">
        <v>3001.5</v>
      </c>
      <c r="J106" s="755">
        <v>3092.9</v>
      </c>
      <c r="K106" s="755">
        <v>3455.8999999999996</v>
      </c>
      <c r="L106" s="755">
        <v>3609.5</v>
      </c>
      <c r="M106" s="755">
        <v>3581.7</v>
      </c>
      <c r="N106" s="755">
        <v>3816.5</v>
      </c>
      <c r="O106" s="756">
        <v>4418.8930899999996</v>
      </c>
      <c r="P106" s="756">
        <v>4196.6121400000002</v>
      </c>
      <c r="Q106" s="756">
        <v>4877.9691899999998</v>
      </c>
      <c r="R106" s="756">
        <v>5393.6589600000007</v>
      </c>
      <c r="S106" s="143">
        <f>100</f>
        <v>100</v>
      </c>
      <c r="T106" s="328">
        <f t="shared" si="40"/>
        <v>73.075054258041533</v>
      </c>
      <c r="U106" s="328">
        <f t="shared" si="40"/>
        <v>91.001263321563926</v>
      </c>
      <c r="V106" s="328">
        <f t="shared" si="40"/>
        <v>107.35641864533058</v>
      </c>
      <c r="W106" s="328">
        <f t="shared" si="40"/>
        <v>96.838456804120369</v>
      </c>
      <c r="X106" s="328">
        <f t="shared" si="40"/>
        <v>97.227171131482621</v>
      </c>
      <c r="Y106" s="328">
        <f t="shared" si="40"/>
        <v>100.18787859155843</v>
      </c>
      <c r="Z106" s="328">
        <f t="shared" si="40"/>
        <v>111.94648699426645</v>
      </c>
      <c r="AA106" s="328">
        <f t="shared" si="38"/>
        <v>116.92203038450326</v>
      </c>
      <c r="AB106" s="328">
        <f t="shared" si="38"/>
        <v>116.02150885944738</v>
      </c>
      <c r="AC106" s="328">
        <f t="shared" si="38"/>
        <v>123.62735253150205</v>
      </c>
      <c r="AD106" s="328">
        <f t="shared" si="38"/>
        <v>143.14058793042011</v>
      </c>
      <c r="AE106" s="328">
        <f t="shared" ref="AE106:AG106" si="57">P106*100/$D106</f>
        <v>135.94027210002918</v>
      </c>
      <c r="AF106" s="328">
        <f t="shared" si="57"/>
        <v>158.01137604871886</v>
      </c>
      <c r="AG106" s="329">
        <f t="shared" si="57"/>
        <v>174.71604288814748</v>
      </c>
      <c r="AH106" s="766">
        <v>1</v>
      </c>
      <c r="AI106" s="767">
        <v>1</v>
      </c>
      <c r="AJ106" s="767">
        <v>1</v>
      </c>
      <c r="AK106" s="767">
        <v>1</v>
      </c>
      <c r="AL106" s="767">
        <v>1</v>
      </c>
      <c r="AM106" s="767">
        <v>1</v>
      </c>
      <c r="AN106" s="767">
        <v>1</v>
      </c>
      <c r="AO106" s="767">
        <v>1</v>
      </c>
      <c r="AP106" s="767">
        <v>1</v>
      </c>
      <c r="AQ106" s="767">
        <v>1</v>
      </c>
      <c r="AR106" s="767">
        <v>1</v>
      </c>
      <c r="AS106" s="767">
        <v>4</v>
      </c>
      <c r="AT106" s="767">
        <v>4</v>
      </c>
      <c r="AU106" s="767">
        <v>6</v>
      </c>
      <c r="AV106" s="769">
        <v>7</v>
      </c>
    </row>
    <row r="107" spans="2:48" ht="14.4" x14ac:dyDescent="0.3">
      <c r="B107" s="905"/>
      <c r="C107" s="8" t="s">
        <v>7</v>
      </c>
      <c r="D107" s="565">
        <v>884.59999999999991</v>
      </c>
      <c r="E107" s="565">
        <v>777.90000000000009</v>
      </c>
      <c r="F107" s="565">
        <v>856.7</v>
      </c>
      <c r="G107" s="565">
        <v>907.4</v>
      </c>
      <c r="H107" s="565">
        <v>935.6</v>
      </c>
      <c r="I107" s="565">
        <v>966.80000000000007</v>
      </c>
      <c r="J107" s="565">
        <v>1033.4000000000001</v>
      </c>
      <c r="K107" s="565">
        <v>1038.3</v>
      </c>
      <c r="L107" s="565">
        <v>1143.6999999999998</v>
      </c>
      <c r="M107" s="565">
        <v>1173.2</v>
      </c>
      <c r="N107" s="565">
        <v>1257.4000000000001</v>
      </c>
      <c r="O107" s="565">
        <v>1264.9930899999999</v>
      </c>
      <c r="P107" s="565">
        <v>1225.4275400000001</v>
      </c>
      <c r="Q107" s="565">
        <v>1405.4164900000001</v>
      </c>
      <c r="R107" s="565">
        <v>1551.82546</v>
      </c>
      <c r="S107" s="143">
        <f>100</f>
        <v>100</v>
      </c>
      <c r="T107" s="328">
        <f t="shared" si="40"/>
        <v>87.938051096540832</v>
      </c>
      <c r="U107" s="328">
        <f t="shared" si="40"/>
        <v>96.846032104906186</v>
      </c>
      <c r="V107" s="328">
        <f t="shared" si="40"/>
        <v>102.577436129324</v>
      </c>
      <c r="W107" s="328">
        <f t="shared" si="40"/>
        <v>105.7653176576984</v>
      </c>
      <c r="X107" s="328">
        <f t="shared" si="40"/>
        <v>109.2923355188786</v>
      </c>
      <c r="Y107" s="328">
        <f t="shared" si="40"/>
        <v>116.82116210716711</v>
      </c>
      <c r="Z107" s="328">
        <f t="shared" si="40"/>
        <v>117.37508478408321</v>
      </c>
      <c r="AA107" s="328">
        <f t="shared" si="38"/>
        <v>129.29007460999321</v>
      </c>
      <c r="AB107" s="328">
        <f t="shared" si="38"/>
        <v>132.62491521591681</v>
      </c>
      <c r="AC107" s="328">
        <f t="shared" si="38"/>
        <v>142.14334162333262</v>
      </c>
      <c r="AD107" s="328">
        <f t="shared" si="38"/>
        <v>143.00170585575401</v>
      </c>
      <c r="AE107" s="328">
        <f t="shared" ref="AE107:AG107" si="58">P107*100/$D107</f>
        <v>138.52900067827269</v>
      </c>
      <c r="AF107" s="328">
        <f t="shared" si="58"/>
        <v>158.87593149446079</v>
      </c>
      <c r="AG107" s="329">
        <f t="shared" si="58"/>
        <v>175.42679855301833</v>
      </c>
      <c r="AH107" s="770"/>
      <c r="AI107" s="771"/>
      <c r="AJ107" s="771"/>
      <c r="AK107" s="771"/>
      <c r="AL107" s="771"/>
      <c r="AM107" s="771"/>
      <c r="AN107" s="771"/>
      <c r="AO107" s="771"/>
      <c r="AP107" s="771"/>
      <c r="AQ107" s="771"/>
      <c r="AR107" s="771"/>
      <c r="AS107" s="771"/>
      <c r="AT107" s="771"/>
      <c r="AU107" s="771"/>
      <c r="AV107" s="772"/>
    </row>
    <row r="108" spans="2:48" ht="16.5" customHeight="1" x14ac:dyDescent="0.3">
      <c r="B108" s="904" t="s">
        <v>34</v>
      </c>
      <c r="C108" s="7" t="s">
        <v>2</v>
      </c>
      <c r="D108" s="756">
        <v>10.105402</v>
      </c>
      <c r="E108" s="756">
        <v>6.9575288999999998</v>
      </c>
      <c r="F108" s="756">
        <v>8.0621019999999994</v>
      </c>
      <c r="G108" s="755">
        <v>8.5</v>
      </c>
      <c r="H108" s="756">
        <v>10.554764</v>
      </c>
      <c r="I108" s="756">
        <v>19.296146</v>
      </c>
      <c r="J108" s="756">
        <v>15.613106999999999</v>
      </c>
      <c r="K108" s="756">
        <v>18.533453000000002</v>
      </c>
      <c r="L108" s="755">
        <v>29</v>
      </c>
      <c r="M108" s="756">
        <v>21.132071</v>
      </c>
      <c r="N108" s="756">
        <v>15.922281999999999</v>
      </c>
      <c r="O108" s="755">
        <v>12.2</v>
      </c>
      <c r="P108" s="756">
        <v>12.253926999999999</v>
      </c>
      <c r="Q108" s="756">
        <v>15.681430000000001</v>
      </c>
      <c r="R108" s="756">
        <v>18.095897999999998</v>
      </c>
      <c r="S108" s="143">
        <f>100</f>
        <v>100</v>
      </c>
      <c r="T108" s="328">
        <f t="shared" si="40"/>
        <v>68.84960044142727</v>
      </c>
      <c r="U108" s="328">
        <f t="shared" si="40"/>
        <v>79.780121562704778</v>
      </c>
      <c r="V108" s="328">
        <f t="shared" si="40"/>
        <v>84.113427649884684</v>
      </c>
      <c r="W108" s="328">
        <f t="shared" si="40"/>
        <v>104.44675036183618</v>
      </c>
      <c r="X108" s="328">
        <f t="shared" si="40"/>
        <v>190.94882123442494</v>
      </c>
      <c r="Y108" s="328">
        <f t="shared" si="40"/>
        <v>154.50258188640095</v>
      </c>
      <c r="Z108" s="328">
        <f t="shared" si="40"/>
        <v>183.40144211976923</v>
      </c>
      <c r="AA108" s="328">
        <f t="shared" si="38"/>
        <v>286.97522374666539</v>
      </c>
      <c r="AB108" s="328">
        <f t="shared" si="38"/>
        <v>209.11657942949722</v>
      </c>
      <c r="AC108" s="328">
        <f t="shared" si="38"/>
        <v>157.56208412094838</v>
      </c>
      <c r="AD108" s="328">
        <f t="shared" si="38"/>
        <v>120.72750792101097</v>
      </c>
      <c r="AE108" s="328">
        <f t="shared" ref="AE108:AG108" si="59">P108*100/$D108</f>
        <v>121.26115319311393</v>
      </c>
      <c r="AF108" s="328">
        <f t="shared" si="59"/>
        <v>155.17868561785073</v>
      </c>
      <c r="AG108" s="329">
        <f t="shared" si="59"/>
        <v>179.07153025678738</v>
      </c>
      <c r="AH108" s="766">
        <v>4</v>
      </c>
      <c r="AI108" s="767">
        <v>4</v>
      </c>
      <c r="AJ108" s="767">
        <v>4</v>
      </c>
      <c r="AK108" s="767">
        <v>1</v>
      </c>
      <c r="AL108" s="767">
        <v>4</v>
      </c>
      <c r="AM108" s="767">
        <v>4</v>
      </c>
      <c r="AN108" s="767">
        <v>4</v>
      </c>
      <c r="AO108" s="767">
        <v>4</v>
      </c>
      <c r="AP108" s="767">
        <v>1</v>
      </c>
      <c r="AQ108" s="767">
        <v>4</v>
      </c>
      <c r="AR108" s="767">
        <v>4</v>
      </c>
      <c r="AS108" s="767">
        <v>1</v>
      </c>
      <c r="AT108" s="767">
        <v>4</v>
      </c>
      <c r="AU108" s="767">
        <v>6</v>
      </c>
      <c r="AV108" s="769">
        <v>7</v>
      </c>
    </row>
    <row r="109" spans="2:48" ht="14.4" x14ac:dyDescent="0.3">
      <c r="B109" s="904"/>
      <c r="C109" s="1" t="s">
        <v>3</v>
      </c>
      <c r="D109" s="756">
        <v>41.894680999999999</v>
      </c>
      <c r="E109" s="756">
        <v>22.64245</v>
      </c>
      <c r="F109" s="756">
        <v>25.037974999999999</v>
      </c>
      <c r="G109" s="756">
        <v>23.5</v>
      </c>
      <c r="H109" s="756">
        <v>29.513822999999999</v>
      </c>
      <c r="I109" s="756">
        <v>43.840871999999997</v>
      </c>
      <c r="J109" s="756">
        <v>33.886865</v>
      </c>
      <c r="K109" s="756">
        <v>39.766539999999999</v>
      </c>
      <c r="L109" s="756">
        <v>47.300049000000001</v>
      </c>
      <c r="M109" s="756">
        <v>42.467905000000002</v>
      </c>
      <c r="N109" s="756">
        <v>46.877737000000003</v>
      </c>
      <c r="O109" s="756">
        <v>39.699924000000003</v>
      </c>
      <c r="P109" s="756">
        <v>48.050491000000001</v>
      </c>
      <c r="Q109" s="756">
        <v>55.433371999999999</v>
      </c>
      <c r="R109" s="756">
        <v>61.846462000000002</v>
      </c>
      <c r="S109" s="143">
        <f>100</f>
        <v>100</v>
      </c>
      <c r="T109" s="328">
        <f t="shared" si="40"/>
        <v>54.04612103383721</v>
      </c>
      <c r="U109" s="328">
        <f t="shared" si="40"/>
        <v>59.76409033881891</v>
      </c>
      <c r="V109" s="328">
        <f t="shared" si="40"/>
        <v>56.093039591350511</v>
      </c>
      <c r="W109" s="328">
        <f t="shared" si="40"/>
        <v>70.447661363026015</v>
      </c>
      <c r="X109" s="328">
        <f t="shared" si="40"/>
        <v>104.64543697086511</v>
      </c>
      <c r="Y109" s="328">
        <f t="shared" si="40"/>
        <v>80.885840854117021</v>
      </c>
      <c r="Z109" s="328">
        <f t="shared" si="40"/>
        <v>94.920259686426547</v>
      </c>
      <c r="AA109" s="328">
        <f t="shared" si="38"/>
        <v>112.90227749914123</v>
      </c>
      <c r="AB109" s="328">
        <f t="shared" si="38"/>
        <v>101.36825006496649</v>
      </c>
      <c r="AC109" s="328">
        <f t="shared" si="38"/>
        <v>111.89424499974116</v>
      </c>
      <c r="AD109" s="328">
        <f t="shared" si="38"/>
        <v>94.761251434281121</v>
      </c>
      <c r="AE109" s="328">
        <f t="shared" ref="AE109:AG109" si="60">P109*100/$D109</f>
        <v>114.69353591688645</v>
      </c>
      <c r="AF109" s="328">
        <f t="shared" si="60"/>
        <v>132.31601405438556</v>
      </c>
      <c r="AG109" s="329">
        <f t="shared" si="60"/>
        <v>147.62366134259383</v>
      </c>
      <c r="AH109" s="766">
        <v>4</v>
      </c>
      <c r="AI109" s="767">
        <v>4</v>
      </c>
      <c r="AJ109" s="767">
        <v>4</v>
      </c>
      <c r="AK109" s="767">
        <v>4</v>
      </c>
      <c r="AL109" s="767">
        <v>4</v>
      </c>
      <c r="AM109" s="767">
        <v>4</v>
      </c>
      <c r="AN109" s="767">
        <v>4</v>
      </c>
      <c r="AO109" s="767">
        <v>4</v>
      </c>
      <c r="AP109" s="767">
        <v>4</v>
      </c>
      <c r="AQ109" s="767">
        <v>4</v>
      </c>
      <c r="AR109" s="767">
        <v>4</v>
      </c>
      <c r="AS109" s="767">
        <v>4</v>
      </c>
      <c r="AT109" s="767">
        <v>4</v>
      </c>
      <c r="AU109" s="767">
        <v>6</v>
      </c>
      <c r="AV109" s="769">
        <v>7</v>
      </c>
    </row>
    <row r="110" spans="2:48" ht="14.4" x14ac:dyDescent="0.3">
      <c r="B110" s="904"/>
      <c r="C110" s="1" t="s">
        <v>4</v>
      </c>
      <c r="D110" s="755">
        <v>245.9</v>
      </c>
      <c r="E110" s="755">
        <v>164.9</v>
      </c>
      <c r="F110" s="755">
        <v>234.8</v>
      </c>
      <c r="G110" s="755">
        <v>160.30000000000001</v>
      </c>
      <c r="H110" s="756">
        <v>148.83143000000001</v>
      </c>
      <c r="I110" s="756">
        <v>175.16296</v>
      </c>
      <c r="J110" s="755">
        <v>134.30000000000001</v>
      </c>
      <c r="K110" s="755">
        <v>173.1</v>
      </c>
      <c r="L110" s="755">
        <v>150.5</v>
      </c>
      <c r="M110" s="755">
        <v>155.4</v>
      </c>
      <c r="N110" s="755">
        <v>164.4</v>
      </c>
      <c r="O110" s="755">
        <v>137.9</v>
      </c>
      <c r="P110" s="756">
        <v>132.74062000000001</v>
      </c>
      <c r="Q110" s="756">
        <v>147.84433000000001</v>
      </c>
      <c r="R110" s="756">
        <v>160.65264999999999</v>
      </c>
      <c r="S110" s="143">
        <f>100</f>
        <v>100</v>
      </c>
      <c r="T110" s="328">
        <f t="shared" si="40"/>
        <v>67.059780398535992</v>
      </c>
      <c r="U110" s="328">
        <f t="shared" si="40"/>
        <v>95.485969906466039</v>
      </c>
      <c r="V110" s="328">
        <f t="shared" si="40"/>
        <v>65.189101260675073</v>
      </c>
      <c r="W110" s="328">
        <f t="shared" si="40"/>
        <v>60.525185034566903</v>
      </c>
      <c r="X110" s="328">
        <f t="shared" si="40"/>
        <v>71.233411956079706</v>
      </c>
      <c r="Y110" s="328">
        <f t="shared" si="40"/>
        <v>54.615697437982924</v>
      </c>
      <c r="Z110" s="328">
        <f t="shared" si="40"/>
        <v>70.394469296461978</v>
      </c>
      <c r="AA110" s="328">
        <f t="shared" si="38"/>
        <v>61.203741358275721</v>
      </c>
      <c r="AB110" s="328">
        <f t="shared" si="38"/>
        <v>63.196421309475397</v>
      </c>
      <c r="AC110" s="328">
        <f t="shared" si="38"/>
        <v>66.856445709638066</v>
      </c>
      <c r="AD110" s="328">
        <f t="shared" si="38"/>
        <v>56.079707198047984</v>
      </c>
      <c r="AE110" s="328">
        <f t="shared" ref="AE110:AG110" si="61">P110*100/$D110</f>
        <v>53.981545343635624</v>
      </c>
      <c r="AF110" s="328">
        <f t="shared" si="61"/>
        <v>60.123761691744612</v>
      </c>
      <c r="AG110" s="329">
        <f t="shared" si="61"/>
        <v>65.332513216754776</v>
      </c>
      <c r="AH110" s="766">
        <v>1</v>
      </c>
      <c r="AI110" s="767">
        <v>1</v>
      </c>
      <c r="AJ110" s="767">
        <v>1</v>
      </c>
      <c r="AK110" s="767">
        <v>1</v>
      </c>
      <c r="AL110" s="767">
        <v>4</v>
      </c>
      <c r="AM110" s="767">
        <v>4</v>
      </c>
      <c r="AN110" s="767">
        <v>1</v>
      </c>
      <c r="AO110" s="767">
        <v>1</v>
      </c>
      <c r="AP110" s="767">
        <v>1</v>
      </c>
      <c r="AQ110" s="767">
        <v>1</v>
      </c>
      <c r="AR110" s="767">
        <v>1</v>
      </c>
      <c r="AS110" s="767">
        <v>1</v>
      </c>
      <c r="AT110" s="767">
        <v>4</v>
      </c>
      <c r="AU110" s="767">
        <v>6</v>
      </c>
      <c r="AV110" s="769">
        <v>7</v>
      </c>
    </row>
    <row r="111" spans="2:48" ht="14.4" x14ac:dyDescent="0.3">
      <c r="B111" s="904"/>
      <c r="C111" s="1" t="s">
        <v>5</v>
      </c>
      <c r="D111" s="755">
        <v>1033</v>
      </c>
      <c r="E111" s="755">
        <v>898.1</v>
      </c>
      <c r="F111" s="755">
        <v>1038.0999999999999</v>
      </c>
      <c r="G111" s="755">
        <v>991.6</v>
      </c>
      <c r="H111" s="755">
        <v>770.5</v>
      </c>
      <c r="I111" s="755">
        <v>1066.9000000000001</v>
      </c>
      <c r="J111" s="755">
        <v>824.2</v>
      </c>
      <c r="K111" s="755">
        <v>933.2</v>
      </c>
      <c r="L111" s="755">
        <v>846.6</v>
      </c>
      <c r="M111" s="755">
        <v>912</v>
      </c>
      <c r="N111" s="755">
        <v>912.1</v>
      </c>
      <c r="O111" s="755">
        <v>1139.3</v>
      </c>
      <c r="P111" s="756">
        <v>1073.2968000000001</v>
      </c>
      <c r="Q111" s="756">
        <v>1254.4086</v>
      </c>
      <c r="R111" s="756">
        <v>1387.8191999999999</v>
      </c>
      <c r="S111" s="143">
        <f>100</f>
        <v>100</v>
      </c>
      <c r="T111" s="328">
        <f t="shared" si="40"/>
        <v>86.940948693126813</v>
      </c>
      <c r="U111" s="328">
        <f t="shared" si="40"/>
        <v>100.49370764762826</v>
      </c>
      <c r="V111" s="328">
        <f t="shared" si="40"/>
        <v>95.992255566311712</v>
      </c>
      <c r="W111" s="328">
        <f t="shared" si="40"/>
        <v>74.58857696030978</v>
      </c>
      <c r="X111" s="328">
        <f t="shared" si="40"/>
        <v>103.28170377541144</v>
      </c>
      <c r="Y111" s="328">
        <f t="shared" si="40"/>
        <v>79.787028073572117</v>
      </c>
      <c r="Z111" s="328">
        <f t="shared" si="40"/>
        <v>90.33881897386253</v>
      </c>
      <c r="AA111" s="328">
        <f t="shared" si="38"/>
        <v>81.955469506292346</v>
      </c>
      <c r="AB111" s="328">
        <f t="shared" si="38"/>
        <v>88.286544046466602</v>
      </c>
      <c r="AC111" s="328">
        <f t="shared" si="38"/>
        <v>88.296224588576962</v>
      </c>
      <c r="AD111" s="328">
        <f t="shared" si="38"/>
        <v>110.29041626331075</v>
      </c>
      <c r="AE111" s="328">
        <f t="shared" ref="AE111:AG111" si="62">P111*100/$D111</f>
        <v>103.90094869312682</v>
      </c>
      <c r="AF111" s="328">
        <f t="shared" si="62"/>
        <v>121.43355275895451</v>
      </c>
      <c r="AG111" s="329">
        <f t="shared" si="62"/>
        <v>134.34842207163601</v>
      </c>
      <c r="AH111" s="766">
        <v>1</v>
      </c>
      <c r="AI111" s="767">
        <v>1</v>
      </c>
      <c r="AJ111" s="767">
        <v>1</v>
      </c>
      <c r="AK111" s="767">
        <v>1</v>
      </c>
      <c r="AL111" s="767">
        <v>1</v>
      </c>
      <c r="AM111" s="767">
        <v>1</v>
      </c>
      <c r="AN111" s="767">
        <v>1</v>
      </c>
      <c r="AO111" s="767">
        <v>1</v>
      </c>
      <c r="AP111" s="767">
        <v>1</v>
      </c>
      <c r="AQ111" s="767">
        <v>1</v>
      </c>
      <c r="AR111" s="767">
        <v>1</v>
      </c>
      <c r="AS111" s="767">
        <v>1</v>
      </c>
      <c r="AT111" s="767">
        <v>4</v>
      </c>
      <c r="AU111" s="767">
        <v>6</v>
      </c>
      <c r="AV111" s="769">
        <v>7</v>
      </c>
    </row>
    <row r="112" spans="2:48" ht="14.4" x14ac:dyDescent="0.3">
      <c r="B112" s="904"/>
      <c r="C112" s="1" t="s">
        <v>6</v>
      </c>
      <c r="D112" s="755">
        <v>1330.900083</v>
      </c>
      <c r="E112" s="755">
        <v>1092.5999789</v>
      </c>
      <c r="F112" s="755">
        <v>1306.0000769999999</v>
      </c>
      <c r="G112" s="755">
        <v>1183.9000000000001</v>
      </c>
      <c r="H112" s="755">
        <v>959.40001700000005</v>
      </c>
      <c r="I112" s="755">
        <v>1305.1999780000001</v>
      </c>
      <c r="J112" s="755">
        <v>1007.9999720000001</v>
      </c>
      <c r="K112" s="755">
        <v>1164.599993</v>
      </c>
      <c r="L112" s="755">
        <v>1073.4000490000001</v>
      </c>
      <c r="M112" s="755">
        <v>1130.9999760000001</v>
      </c>
      <c r="N112" s="755">
        <v>1139.300019</v>
      </c>
      <c r="O112" s="755">
        <v>1329.0999239999999</v>
      </c>
      <c r="P112" s="756">
        <v>1266.3418380000001</v>
      </c>
      <c r="Q112" s="756">
        <v>1473.3677319999999</v>
      </c>
      <c r="R112" s="756">
        <v>1628.4142099999999</v>
      </c>
      <c r="S112" s="143">
        <f>100</f>
        <v>100</v>
      </c>
      <c r="T112" s="328">
        <f t="shared" si="40"/>
        <v>82.094816346930827</v>
      </c>
      <c r="U112" s="328">
        <f t="shared" si="40"/>
        <v>98.12908524704028</v>
      </c>
      <c r="V112" s="328">
        <f t="shared" si="40"/>
        <v>88.954837040159703</v>
      </c>
      <c r="W112" s="328">
        <f t="shared" si="40"/>
        <v>72.086554750030785</v>
      </c>
      <c r="X112" s="328">
        <f t="shared" si="40"/>
        <v>98.068968112011163</v>
      </c>
      <c r="Y112" s="328">
        <f t="shared" si="40"/>
        <v>75.738215428453032</v>
      </c>
      <c r="Z112" s="328">
        <f t="shared" si="40"/>
        <v>87.504690087242267</v>
      </c>
      <c r="AA112" s="328">
        <f t="shared" si="38"/>
        <v>80.652188899142189</v>
      </c>
      <c r="AB112" s="328">
        <f t="shared" si="38"/>
        <v>84.980081558834797</v>
      </c>
      <c r="AC112" s="328">
        <f t="shared" si="38"/>
        <v>85.603722890443308</v>
      </c>
      <c r="AD112" s="328">
        <f t="shared" si="38"/>
        <v>99.864741236175874</v>
      </c>
      <c r="AE112" s="328">
        <f t="shared" ref="AE112:AG112" si="63">P112*100/$D112</f>
        <v>95.149279361792637</v>
      </c>
      <c r="AF112" s="328">
        <f t="shared" si="63"/>
        <v>110.70460891991694</v>
      </c>
      <c r="AG112" s="329">
        <f t="shared" si="63"/>
        <v>122.35435483100801</v>
      </c>
      <c r="AH112" s="766">
        <v>1</v>
      </c>
      <c r="AI112" s="767">
        <v>1</v>
      </c>
      <c r="AJ112" s="767">
        <v>1</v>
      </c>
      <c r="AK112" s="767">
        <v>1</v>
      </c>
      <c r="AL112" s="767">
        <v>1</v>
      </c>
      <c r="AM112" s="767">
        <v>1</v>
      </c>
      <c r="AN112" s="767">
        <v>1</v>
      </c>
      <c r="AO112" s="767">
        <v>1</v>
      </c>
      <c r="AP112" s="767">
        <v>1</v>
      </c>
      <c r="AQ112" s="767">
        <v>1</v>
      </c>
      <c r="AR112" s="767">
        <v>1</v>
      </c>
      <c r="AS112" s="767">
        <v>1</v>
      </c>
      <c r="AT112" s="767">
        <v>4</v>
      </c>
      <c r="AU112" s="767">
        <v>6</v>
      </c>
      <c r="AV112" s="769">
        <v>7</v>
      </c>
    </row>
    <row r="113" spans="2:48" ht="14.4" x14ac:dyDescent="0.3">
      <c r="B113" s="905"/>
      <c r="C113" s="8" t="s">
        <v>7</v>
      </c>
      <c r="D113" s="565">
        <v>297.900083</v>
      </c>
      <c r="E113" s="565">
        <v>194.4999789</v>
      </c>
      <c r="F113" s="565">
        <v>267.90007700000001</v>
      </c>
      <c r="G113" s="565">
        <v>192.3</v>
      </c>
      <c r="H113" s="565">
        <v>188.90001700000002</v>
      </c>
      <c r="I113" s="565">
        <v>238.29997800000001</v>
      </c>
      <c r="J113" s="565">
        <v>183.79997200000003</v>
      </c>
      <c r="K113" s="565">
        <v>231.39999299999999</v>
      </c>
      <c r="L113" s="565">
        <v>226.800049</v>
      </c>
      <c r="M113" s="565">
        <v>218.999976</v>
      </c>
      <c r="N113" s="565">
        <v>227.200019</v>
      </c>
      <c r="O113" s="565">
        <v>189.799924</v>
      </c>
      <c r="P113" s="565">
        <v>193.04503800000001</v>
      </c>
      <c r="Q113" s="565">
        <v>218.95913200000001</v>
      </c>
      <c r="R113" s="565">
        <v>240.59501</v>
      </c>
      <c r="S113" s="143">
        <f>100</f>
        <v>100</v>
      </c>
      <c r="T113" s="328">
        <f t="shared" si="40"/>
        <v>65.290340620683878</v>
      </c>
      <c r="U113" s="328">
        <f t="shared" si="40"/>
        <v>89.929507337532371</v>
      </c>
      <c r="V113" s="328">
        <f t="shared" si="40"/>
        <v>64.551845056048549</v>
      </c>
      <c r="W113" s="328">
        <f t="shared" si="40"/>
        <v>63.410528489178034</v>
      </c>
      <c r="X113" s="328">
        <f t="shared" si="40"/>
        <v>79.993256665188653</v>
      </c>
      <c r="Y113" s="328">
        <f t="shared" si="40"/>
        <v>61.698529973219252</v>
      </c>
      <c r="Z113" s="328">
        <f t="shared" si="40"/>
        <v>77.677048851308982</v>
      </c>
      <c r="AA113" s="328">
        <f t="shared" si="38"/>
        <v>76.132925750141538</v>
      </c>
      <c r="AB113" s="328">
        <f t="shared" si="38"/>
        <v>73.514573676704885</v>
      </c>
      <c r="AC113" s="328">
        <f t="shared" si="38"/>
        <v>76.267188888295806</v>
      </c>
      <c r="AD113" s="328">
        <f t="shared" si="38"/>
        <v>63.712611990108101</v>
      </c>
      <c r="AE113" s="328">
        <f t="shared" ref="AE113:AG113" si="64">P113*100/$D113</f>
        <v>64.801941663104543</v>
      </c>
      <c r="AF113" s="328">
        <f t="shared" si="64"/>
        <v>73.500863039370159</v>
      </c>
      <c r="AG113" s="329">
        <f t="shared" si="64"/>
        <v>80.763659941645599</v>
      </c>
      <c r="AH113" s="770"/>
      <c r="AI113" s="771"/>
      <c r="AJ113" s="771"/>
      <c r="AK113" s="771"/>
      <c r="AL113" s="771"/>
      <c r="AM113" s="771"/>
      <c r="AN113" s="771"/>
      <c r="AO113" s="771"/>
      <c r="AP113" s="771"/>
      <c r="AQ113" s="771"/>
      <c r="AR113" s="771"/>
      <c r="AS113" s="771"/>
      <c r="AT113" s="771"/>
      <c r="AU113" s="771"/>
      <c r="AV113" s="772"/>
    </row>
    <row r="114" spans="2:48" ht="16.5" customHeight="1" x14ac:dyDescent="0.3">
      <c r="B114" s="904" t="s">
        <v>35</v>
      </c>
      <c r="C114" s="1" t="s">
        <v>2</v>
      </c>
      <c r="D114" s="755">
        <v>267.3</v>
      </c>
      <c r="E114" s="755">
        <v>199.2</v>
      </c>
      <c r="F114" s="755">
        <v>266.5</v>
      </c>
      <c r="G114" s="755">
        <v>235.4</v>
      </c>
      <c r="H114" s="755">
        <v>222.9</v>
      </c>
      <c r="I114" s="755">
        <v>172.5</v>
      </c>
      <c r="J114" s="755">
        <v>235.9</v>
      </c>
      <c r="K114" s="755">
        <v>209.6</v>
      </c>
      <c r="L114" s="755">
        <v>263.2</v>
      </c>
      <c r="M114" s="755">
        <v>262.89999999999998</v>
      </c>
      <c r="N114" s="755">
        <v>222.3</v>
      </c>
      <c r="O114" s="755">
        <v>306.7</v>
      </c>
      <c r="P114" s="756">
        <v>308.05569000000003</v>
      </c>
      <c r="Q114" s="756">
        <v>394.22086000000002</v>
      </c>
      <c r="R114" s="756">
        <v>454.74489999999997</v>
      </c>
      <c r="S114" s="143">
        <f>100</f>
        <v>100</v>
      </c>
      <c r="T114" s="328">
        <f t="shared" si="40"/>
        <v>74.523007856341181</v>
      </c>
      <c r="U114" s="328">
        <f t="shared" si="40"/>
        <v>99.700710811821921</v>
      </c>
      <c r="V114" s="328">
        <f t="shared" si="40"/>
        <v>88.065843621399168</v>
      </c>
      <c r="W114" s="328">
        <f t="shared" si="40"/>
        <v>83.389450056116715</v>
      </c>
      <c r="X114" s="328">
        <f t="shared" si="40"/>
        <v>64.534231200897864</v>
      </c>
      <c r="Y114" s="328">
        <f t="shared" si="40"/>
        <v>88.252899364010474</v>
      </c>
      <c r="Z114" s="328">
        <f t="shared" si="40"/>
        <v>78.413767302656183</v>
      </c>
      <c r="AA114" s="328">
        <f t="shared" si="38"/>
        <v>98.466142910587351</v>
      </c>
      <c r="AB114" s="328">
        <f t="shared" si="38"/>
        <v>98.353909465020564</v>
      </c>
      <c r="AC114" s="328">
        <f t="shared" si="38"/>
        <v>83.164983164983155</v>
      </c>
      <c r="AD114" s="328">
        <f t="shared" si="38"/>
        <v>114.73999251777029</v>
      </c>
      <c r="AE114" s="328">
        <f t="shared" ref="AE114:AG114" si="65">P114*100/$D114</f>
        <v>115.24717171717172</v>
      </c>
      <c r="AF114" s="328">
        <f t="shared" si="65"/>
        <v>147.48255144032922</v>
      </c>
      <c r="AG114" s="329">
        <f t="shared" si="65"/>
        <v>170.12528993640103</v>
      </c>
      <c r="AH114" s="766">
        <v>1</v>
      </c>
      <c r="AI114" s="767">
        <v>1</v>
      </c>
      <c r="AJ114" s="767">
        <v>1</v>
      </c>
      <c r="AK114" s="767">
        <v>1</v>
      </c>
      <c r="AL114" s="767">
        <v>1</v>
      </c>
      <c r="AM114" s="767">
        <v>1</v>
      </c>
      <c r="AN114" s="767">
        <v>1</v>
      </c>
      <c r="AO114" s="767">
        <v>1</v>
      </c>
      <c r="AP114" s="767">
        <v>1</v>
      </c>
      <c r="AQ114" s="767">
        <v>1</v>
      </c>
      <c r="AR114" s="767">
        <v>1</v>
      </c>
      <c r="AS114" s="767">
        <v>1</v>
      </c>
      <c r="AT114" s="767">
        <v>4</v>
      </c>
      <c r="AU114" s="767">
        <v>6</v>
      </c>
      <c r="AV114" s="769">
        <v>7</v>
      </c>
    </row>
    <row r="115" spans="2:48" ht="14.4" x14ac:dyDescent="0.3">
      <c r="B115" s="904"/>
      <c r="C115" s="1" t="s">
        <v>3</v>
      </c>
      <c r="D115" s="755">
        <v>473.1</v>
      </c>
      <c r="E115" s="755">
        <v>365.1</v>
      </c>
      <c r="F115" s="755">
        <v>403.8</v>
      </c>
      <c r="G115" s="755">
        <v>468</v>
      </c>
      <c r="H115" s="755">
        <v>444.3</v>
      </c>
      <c r="I115" s="755">
        <v>495.9</v>
      </c>
      <c r="J115" s="755">
        <v>510.3</v>
      </c>
      <c r="K115" s="755">
        <v>527</v>
      </c>
      <c r="L115" s="755">
        <v>505.1</v>
      </c>
      <c r="M115" s="755">
        <v>549.6</v>
      </c>
      <c r="N115" s="755">
        <v>771.2</v>
      </c>
      <c r="O115" s="755">
        <v>837.8</v>
      </c>
      <c r="P115" s="756">
        <v>800.46820000000002</v>
      </c>
      <c r="Q115" s="756">
        <v>923.45885999999996</v>
      </c>
      <c r="R115" s="756">
        <v>1030.1327000000001</v>
      </c>
      <c r="S115" s="143">
        <f>100</f>
        <v>100</v>
      </c>
      <c r="T115" s="328">
        <f t="shared" si="40"/>
        <v>77.171845275840198</v>
      </c>
      <c r="U115" s="328">
        <f t="shared" si="40"/>
        <v>85.351934051997461</v>
      </c>
      <c r="V115" s="328">
        <f t="shared" si="40"/>
        <v>98.922003804692451</v>
      </c>
      <c r="W115" s="328">
        <f t="shared" si="40"/>
        <v>93.912492073557388</v>
      </c>
      <c r="X115" s="328">
        <f t="shared" si="40"/>
        <v>104.81927710843372</v>
      </c>
      <c r="Y115" s="328">
        <f t="shared" si="40"/>
        <v>107.86303107165503</v>
      </c>
      <c r="Z115" s="328">
        <f t="shared" si="40"/>
        <v>111.39294018177975</v>
      </c>
      <c r="AA115" s="328">
        <f t="shared" si="38"/>
        <v>106.76389769604734</v>
      </c>
      <c r="AB115" s="328">
        <f t="shared" si="38"/>
        <v>116.16994292961319</v>
      </c>
      <c r="AC115" s="328">
        <f t="shared" si="38"/>
        <v>163.00993447474107</v>
      </c>
      <c r="AD115" s="328">
        <f t="shared" si="38"/>
        <v>177.08729655463961</v>
      </c>
      <c r="AE115" s="328">
        <f t="shared" ref="AE115:AG115" si="66">P115*100/$D115</f>
        <v>169.19640667934897</v>
      </c>
      <c r="AF115" s="328">
        <f t="shared" si="66"/>
        <v>195.19316423589092</v>
      </c>
      <c r="AG115" s="329">
        <f t="shared" si="66"/>
        <v>217.74100612978231</v>
      </c>
      <c r="AH115" s="766">
        <v>1</v>
      </c>
      <c r="AI115" s="767">
        <v>1</v>
      </c>
      <c r="AJ115" s="767">
        <v>1</v>
      </c>
      <c r="AK115" s="767">
        <v>1</v>
      </c>
      <c r="AL115" s="767">
        <v>1</v>
      </c>
      <c r="AM115" s="767">
        <v>1</v>
      </c>
      <c r="AN115" s="767">
        <v>1</v>
      </c>
      <c r="AO115" s="767">
        <v>1</v>
      </c>
      <c r="AP115" s="767">
        <v>1</v>
      </c>
      <c r="AQ115" s="767">
        <v>1</v>
      </c>
      <c r="AR115" s="767">
        <v>1</v>
      </c>
      <c r="AS115" s="767">
        <v>1</v>
      </c>
      <c r="AT115" s="767">
        <v>4</v>
      </c>
      <c r="AU115" s="767">
        <v>6</v>
      </c>
      <c r="AV115" s="769">
        <v>7</v>
      </c>
    </row>
    <row r="116" spans="2:48" ht="14.4" x14ac:dyDescent="0.3">
      <c r="B116" s="904"/>
      <c r="C116" s="1" t="s">
        <v>4</v>
      </c>
      <c r="D116" s="755">
        <v>1392.1</v>
      </c>
      <c r="E116" s="755">
        <v>1199.7</v>
      </c>
      <c r="F116" s="755">
        <v>1327.9</v>
      </c>
      <c r="G116" s="755">
        <v>1453.1</v>
      </c>
      <c r="H116" s="755">
        <v>1418.9</v>
      </c>
      <c r="I116" s="755">
        <v>1566.1</v>
      </c>
      <c r="J116" s="755">
        <v>1682.1</v>
      </c>
      <c r="K116" s="755">
        <v>1861.7</v>
      </c>
      <c r="L116" s="755">
        <v>1852.7</v>
      </c>
      <c r="M116" s="755">
        <v>1915.4</v>
      </c>
      <c r="N116" s="755">
        <v>1918.5</v>
      </c>
      <c r="O116" s="755">
        <v>1929.7</v>
      </c>
      <c r="P116" s="756">
        <v>1857.5023000000001</v>
      </c>
      <c r="Q116" s="756">
        <v>2068.8557000000001</v>
      </c>
      <c r="R116" s="756">
        <v>2247.8314999999998</v>
      </c>
      <c r="S116" s="143">
        <f>100</f>
        <v>100</v>
      </c>
      <c r="T116" s="328">
        <f t="shared" si="40"/>
        <v>86.179153796422682</v>
      </c>
      <c r="U116" s="328">
        <f t="shared" si="40"/>
        <v>95.388262337475766</v>
      </c>
      <c r="V116" s="328">
        <f t="shared" si="40"/>
        <v>104.38186911859781</v>
      </c>
      <c r="W116" s="328">
        <f t="shared" si="40"/>
        <v>101.92514905538395</v>
      </c>
      <c r="X116" s="328">
        <f t="shared" si="40"/>
        <v>112.4991020760003</v>
      </c>
      <c r="Y116" s="328">
        <f t="shared" si="40"/>
        <v>120.83183679333382</v>
      </c>
      <c r="Z116" s="328">
        <f t="shared" si="40"/>
        <v>133.73320882120538</v>
      </c>
      <c r="AA116" s="328">
        <f t="shared" si="38"/>
        <v>133.08670354141228</v>
      </c>
      <c r="AB116" s="328">
        <f t="shared" si="38"/>
        <v>137.59069032397099</v>
      </c>
      <c r="AC116" s="328">
        <f t="shared" si="38"/>
        <v>137.81337547589973</v>
      </c>
      <c r="AD116" s="328">
        <f t="shared" si="38"/>
        <v>138.61791537964228</v>
      </c>
      <c r="AE116" s="328">
        <f t="shared" ref="AE116:AG116" si="67">P116*100/$D116</f>
        <v>133.43167157531789</v>
      </c>
      <c r="AF116" s="328">
        <f t="shared" si="67"/>
        <v>148.61401479778752</v>
      </c>
      <c r="AG116" s="329">
        <f t="shared" si="67"/>
        <v>161.47054809280942</v>
      </c>
      <c r="AH116" s="766">
        <v>1</v>
      </c>
      <c r="AI116" s="767">
        <v>1</v>
      </c>
      <c r="AJ116" s="767">
        <v>1</v>
      </c>
      <c r="AK116" s="767">
        <v>1</v>
      </c>
      <c r="AL116" s="767">
        <v>1</v>
      </c>
      <c r="AM116" s="767">
        <v>1</v>
      </c>
      <c r="AN116" s="767">
        <v>1</v>
      </c>
      <c r="AO116" s="767">
        <v>1</v>
      </c>
      <c r="AP116" s="767">
        <v>1</v>
      </c>
      <c r="AQ116" s="767">
        <v>1</v>
      </c>
      <c r="AR116" s="767">
        <v>1</v>
      </c>
      <c r="AS116" s="767">
        <v>1</v>
      </c>
      <c r="AT116" s="767">
        <v>4</v>
      </c>
      <c r="AU116" s="767">
        <v>6</v>
      </c>
      <c r="AV116" s="769">
        <v>7</v>
      </c>
    </row>
    <row r="117" spans="2:48" ht="14.4" x14ac:dyDescent="0.3">
      <c r="B117" s="904"/>
      <c r="C117" s="1" t="s">
        <v>5</v>
      </c>
      <c r="D117" s="755">
        <v>1521.2</v>
      </c>
      <c r="E117" s="755">
        <v>1430</v>
      </c>
      <c r="F117" s="755">
        <v>1670</v>
      </c>
      <c r="G117" s="755">
        <v>1835.4</v>
      </c>
      <c r="H117" s="755">
        <v>1824.9</v>
      </c>
      <c r="I117" s="755">
        <v>2070.6</v>
      </c>
      <c r="J117" s="755">
        <v>2290.1999999999998</v>
      </c>
      <c r="K117" s="755">
        <v>2381.6999999999998</v>
      </c>
      <c r="L117" s="755">
        <v>2659.2</v>
      </c>
      <c r="M117" s="755">
        <v>3035.4</v>
      </c>
      <c r="N117" s="755">
        <v>3498.2</v>
      </c>
      <c r="O117" s="755">
        <v>3899.8</v>
      </c>
      <c r="P117" s="756">
        <v>3673.8721</v>
      </c>
      <c r="Q117" s="756">
        <v>4293.8140000000003</v>
      </c>
      <c r="R117" s="756">
        <v>4750.3872000000001</v>
      </c>
      <c r="S117" s="143">
        <f>100</f>
        <v>100</v>
      </c>
      <c r="T117" s="328">
        <f t="shared" si="40"/>
        <v>94.004733105443066</v>
      </c>
      <c r="U117" s="328">
        <f t="shared" si="40"/>
        <v>109.78175124901394</v>
      </c>
      <c r="V117" s="328">
        <f t="shared" si="40"/>
        <v>120.65474625295819</v>
      </c>
      <c r="W117" s="328">
        <f t="shared" si="40"/>
        <v>119.96450170917696</v>
      </c>
      <c r="X117" s="328">
        <f t="shared" si="40"/>
        <v>136.11622403365763</v>
      </c>
      <c r="Y117" s="328">
        <f t="shared" si="40"/>
        <v>150.55219563502496</v>
      </c>
      <c r="Z117" s="328">
        <f t="shared" si="40"/>
        <v>156.56718380226135</v>
      </c>
      <c r="AA117" s="328">
        <f t="shared" si="38"/>
        <v>174.80936103076519</v>
      </c>
      <c r="AB117" s="328">
        <f t="shared" si="38"/>
        <v>199.5398369708125</v>
      </c>
      <c r="AC117" s="328">
        <f t="shared" si="38"/>
        <v>229.96318695766499</v>
      </c>
      <c r="AD117" s="328">
        <f t="shared" si="38"/>
        <v>256.3633973179069</v>
      </c>
      <c r="AE117" s="328">
        <f t="shared" ref="AE117:AG117" si="68">P117*100/$D117</f>
        <v>241.51144491191167</v>
      </c>
      <c r="AF117" s="328">
        <f t="shared" si="68"/>
        <v>282.26492242966083</v>
      </c>
      <c r="AG117" s="329">
        <f t="shared" si="68"/>
        <v>312.27893768077837</v>
      </c>
      <c r="AH117" s="766">
        <v>1</v>
      </c>
      <c r="AI117" s="767">
        <v>1</v>
      </c>
      <c r="AJ117" s="767">
        <v>1</v>
      </c>
      <c r="AK117" s="767">
        <v>1</v>
      </c>
      <c r="AL117" s="767">
        <v>1</v>
      </c>
      <c r="AM117" s="767">
        <v>1</v>
      </c>
      <c r="AN117" s="767">
        <v>1</v>
      </c>
      <c r="AO117" s="767">
        <v>1</v>
      </c>
      <c r="AP117" s="767">
        <v>1</v>
      </c>
      <c r="AQ117" s="767">
        <v>1</v>
      </c>
      <c r="AR117" s="767">
        <v>1</v>
      </c>
      <c r="AS117" s="767">
        <v>1</v>
      </c>
      <c r="AT117" s="767">
        <v>4</v>
      </c>
      <c r="AU117" s="767">
        <v>6</v>
      </c>
      <c r="AV117" s="769">
        <v>7</v>
      </c>
    </row>
    <row r="118" spans="2:48" ht="14.4" x14ac:dyDescent="0.3">
      <c r="B118" s="904"/>
      <c r="C118" s="1" t="s">
        <v>6</v>
      </c>
      <c r="D118" s="755">
        <v>3653.7</v>
      </c>
      <c r="E118" s="755">
        <v>3194</v>
      </c>
      <c r="F118" s="755">
        <v>3668.2</v>
      </c>
      <c r="G118" s="755">
        <v>3991.9</v>
      </c>
      <c r="H118" s="755">
        <v>3911.0000000000005</v>
      </c>
      <c r="I118" s="755">
        <v>4305.1000000000004</v>
      </c>
      <c r="J118" s="755">
        <v>4718.5</v>
      </c>
      <c r="K118" s="755">
        <v>4980</v>
      </c>
      <c r="L118" s="755">
        <v>5280.2</v>
      </c>
      <c r="M118" s="755">
        <v>5763.3</v>
      </c>
      <c r="N118" s="755">
        <v>6410.2</v>
      </c>
      <c r="O118" s="755">
        <v>6974</v>
      </c>
      <c r="P118" s="756">
        <v>6639.8982900000001</v>
      </c>
      <c r="Q118" s="756">
        <v>7680.3494200000005</v>
      </c>
      <c r="R118" s="756">
        <v>8483.0963000000011</v>
      </c>
      <c r="S118" s="143">
        <f>100</f>
        <v>100</v>
      </c>
      <c r="T118" s="328">
        <f t="shared" si="40"/>
        <v>87.418233571448127</v>
      </c>
      <c r="U118" s="328">
        <f t="shared" si="40"/>
        <v>100.39685797958235</v>
      </c>
      <c r="V118" s="328">
        <f t="shared" si="40"/>
        <v>109.25637025481019</v>
      </c>
      <c r="W118" s="328">
        <f t="shared" si="40"/>
        <v>107.04217642389908</v>
      </c>
      <c r="X118" s="328">
        <f t="shared" si="40"/>
        <v>117.82850261378879</v>
      </c>
      <c r="Y118" s="328">
        <f t="shared" si="40"/>
        <v>129.14306045926048</v>
      </c>
      <c r="Z118" s="328">
        <f t="shared" si="40"/>
        <v>136.30018884965926</v>
      </c>
      <c r="AA118" s="328">
        <f t="shared" si="38"/>
        <v>144.51651750280539</v>
      </c>
      <c r="AB118" s="328">
        <f t="shared" si="38"/>
        <v>157.73873060185565</v>
      </c>
      <c r="AC118" s="328">
        <f t="shared" si="38"/>
        <v>175.44407039439474</v>
      </c>
      <c r="AD118" s="328">
        <f t="shared" si="38"/>
        <v>190.87500342118949</v>
      </c>
      <c r="AE118" s="328">
        <f t="shared" ref="AE118:AG118" si="69">P118*100/$D118</f>
        <v>181.73080137942361</v>
      </c>
      <c r="AF118" s="328">
        <f t="shared" si="69"/>
        <v>210.20744505569698</v>
      </c>
      <c r="AG118" s="329">
        <f t="shared" si="69"/>
        <v>232.17823849796102</v>
      </c>
      <c r="AH118" s="766">
        <v>1</v>
      </c>
      <c r="AI118" s="767">
        <v>1</v>
      </c>
      <c r="AJ118" s="767">
        <v>1</v>
      </c>
      <c r="AK118" s="767">
        <v>1</v>
      </c>
      <c r="AL118" s="767">
        <v>1</v>
      </c>
      <c r="AM118" s="767">
        <v>1</v>
      </c>
      <c r="AN118" s="767">
        <v>1</v>
      </c>
      <c r="AO118" s="767">
        <v>1</v>
      </c>
      <c r="AP118" s="767">
        <v>1</v>
      </c>
      <c r="AQ118" s="767">
        <v>1</v>
      </c>
      <c r="AR118" s="767">
        <v>1</v>
      </c>
      <c r="AS118" s="767">
        <v>1</v>
      </c>
      <c r="AT118" s="767">
        <v>4</v>
      </c>
      <c r="AU118" s="767">
        <v>6</v>
      </c>
      <c r="AV118" s="769">
        <v>7</v>
      </c>
    </row>
    <row r="119" spans="2:48" ht="14.4" x14ac:dyDescent="0.3">
      <c r="B119" s="905"/>
      <c r="C119" s="8" t="s">
        <v>7</v>
      </c>
      <c r="D119" s="565">
        <v>2132.5</v>
      </c>
      <c r="E119" s="565">
        <v>1764</v>
      </c>
      <c r="F119" s="565">
        <v>1998.2</v>
      </c>
      <c r="G119" s="565">
        <v>2156.5</v>
      </c>
      <c r="H119" s="565">
        <v>2086.1000000000004</v>
      </c>
      <c r="I119" s="565">
        <v>2234.5</v>
      </c>
      <c r="J119" s="565">
        <v>2428.3000000000002</v>
      </c>
      <c r="K119" s="565">
        <v>2598.3000000000002</v>
      </c>
      <c r="L119" s="565">
        <v>2621</v>
      </c>
      <c r="M119" s="565">
        <v>2727.9</v>
      </c>
      <c r="N119" s="565">
        <v>2912</v>
      </c>
      <c r="O119" s="565">
        <v>3074.2</v>
      </c>
      <c r="P119" s="565">
        <v>2966.02619</v>
      </c>
      <c r="Q119" s="565">
        <v>3386.5354200000002</v>
      </c>
      <c r="R119" s="565">
        <v>3732.7091</v>
      </c>
      <c r="S119" s="143">
        <f>100</f>
        <v>100</v>
      </c>
      <c r="T119" s="328">
        <f t="shared" si="40"/>
        <v>82.719812426729192</v>
      </c>
      <c r="U119" s="328">
        <f t="shared" si="40"/>
        <v>93.70222743259086</v>
      </c>
      <c r="V119" s="328">
        <f t="shared" si="40"/>
        <v>101.12543962485346</v>
      </c>
      <c r="W119" s="328">
        <f t="shared" si="40"/>
        <v>97.824150058616667</v>
      </c>
      <c r="X119" s="328">
        <f t="shared" si="40"/>
        <v>104.78311840562719</v>
      </c>
      <c r="Y119" s="328">
        <f t="shared" si="40"/>
        <v>113.87104337631889</v>
      </c>
      <c r="Z119" s="328">
        <f t="shared" si="40"/>
        <v>121.84290738569756</v>
      </c>
      <c r="AA119" s="328">
        <f t="shared" si="38"/>
        <v>122.9073856975381</v>
      </c>
      <c r="AB119" s="328">
        <f t="shared" si="38"/>
        <v>127.92028135990621</v>
      </c>
      <c r="AC119" s="328">
        <f t="shared" si="38"/>
        <v>136.55334114888629</v>
      </c>
      <c r="AD119" s="328">
        <f t="shared" si="38"/>
        <v>144.15943728018757</v>
      </c>
      <c r="AE119" s="328">
        <f t="shared" ref="AE119:AG119" si="70">P119*100/$D119</f>
        <v>139.0868084407972</v>
      </c>
      <c r="AF119" s="328">
        <f t="shared" si="70"/>
        <v>158.80588135990621</v>
      </c>
      <c r="AG119" s="329">
        <f t="shared" si="70"/>
        <v>175.03911371629545</v>
      </c>
      <c r="AH119" s="770"/>
      <c r="AI119" s="771"/>
      <c r="AJ119" s="771"/>
      <c r="AK119" s="771"/>
      <c r="AL119" s="771"/>
      <c r="AM119" s="771"/>
      <c r="AN119" s="771"/>
      <c r="AO119" s="771"/>
      <c r="AP119" s="771"/>
      <c r="AQ119" s="771"/>
      <c r="AR119" s="771"/>
      <c r="AS119" s="771"/>
      <c r="AT119" s="771"/>
      <c r="AU119" s="771"/>
      <c r="AV119" s="772"/>
    </row>
    <row r="120" spans="2:48" ht="16.5" customHeight="1" x14ac:dyDescent="0.3">
      <c r="B120" s="904" t="s">
        <v>36</v>
      </c>
      <c r="C120" s="7" t="s">
        <v>2</v>
      </c>
      <c r="D120" s="755">
        <v>195.3</v>
      </c>
      <c r="E120" s="755">
        <v>168.2</v>
      </c>
      <c r="F120" s="755">
        <v>174.5</v>
      </c>
      <c r="G120" s="755">
        <v>145.1</v>
      </c>
      <c r="H120" s="755">
        <v>132.4</v>
      </c>
      <c r="I120" s="755">
        <v>116.1</v>
      </c>
      <c r="J120" s="755">
        <v>142.80000000000001</v>
      </c>
      <c r="K120" s="755">
        <v>156.6</v>
      </c>
      <c r="L120" s="755">
        <v>162.9</v>
      </c>
      <c r="M120" s="755">
        <v>162.9</v>
      </c>
      <c r="N120" s="755">
        <v>194.8</v>
      </c>
      <c r="O120" s="755">
        <v>216.8</v>
      </c>
      <c r="P120" s="756">
        <v>217.75832</v>
      </c>
      <c r="Q120" s="756">
        <v>278.66674999999998</v>
      </c>
      <c r="R120" s="756">
        <v>321.44083000000001</v>
      </c>
      <c r="S120" s="143">
        <f>100</f>
        <v>100</v>
      </c>
      <c r="T120" s="328">
        <f t="shared" si="40"/>
        <v>86.123911930363533</v>
      </c>
      <c r="U120" s="328">
        <f t="shared" si="40"/>
        <v>89.349718381976444</v>
      </c>
      <c r="V120" s="328">
        <f t="shared" si="40"/>
        <v>74.295954941116221</v>
      </c>
      <c r="W120" s="328">
        <f t="shared" si="40"/>
        <v>67.793138760880694</v>
      </c>
      <c r="X120" s="328">
        <f t="shared" si="40"/>
        <v>59.447004608294925</v>
      </c>
      <c r="Y120" s="328">
        <f t="shared" si="40"/>
        <v>73.118279569892479</v>
      </c>
      <c r="Z120" s="328">
        <f t="shared" si="40"/>
        <v>80.184331797235018</v>
      </c>
      <c r="AA120" s="328">
        <f t="shared" si="38"/>
        <v>83.410138248847915</v>
      </c>
      <c r="AB120" s="328">
        <f t="shared" si="38"/>
        <v>83.410138248847915</v>
      </c>
      <c r="AC120" s="328">
        <f t="shared" si="38"/>
        <v>99.743983614951347</v>
      </c>
      <c r="AD120" s="328">
        <f t="shared" si="38"/>
        <v>111.00870455709165</v>
      </c>
      <c r="AE120" s="328">
        <f t="shared" ref="AE120:AG120" si="71">P120*100/$D120</f>
        <v>111.49939580133127</v>
      </c>
      <c r="AF120" s="328">
        <f t="shared" si="71"/>
        <v>142.68650793650792</v>
      </c>
      <c r="AG120" s="329">
        <f t="shared" si="71"/>
        <v>164.58823860727085</v>
      </c>
      <c r="AH120" s="766">
        <v>1</v>
      </c>
      <c r="AI120" s="767">
        <v>1</v>
      </c>
      <c r="AJ120" s="767">
        <v>1</v>
      </c>
      <c r="AK120" s="767">
        <v>1</v>
      </c>
      <c r="AL120" s="767">
        <v>1</v>
      </c>
      <c r="AM120" s="767">
        <v>1</v>
      </c>
      <c r="AN120" s="767">
        <v>1</v>
      </c>
      <c r="AO120" s="767">
        <v>1</v>
      </c>
      <c r="AP120" s="767">
        <v>1</v>
      </c>
      <c r="AQ120" s="767">
        <v>1</v>
      </c>
      <c r="AR120" s="767">
        <v>1</v>
      </c>
      <c r="AS120" s="767">
        <v>1</v>
      </c>
      <c r="AT120" s="767">
        <v>4</v>
      </c>
      <c r="AU120" s="767">
        <v>6</v>
      </c>
      <c r="AV120" s="769">
        <v>7</v>
      </c>
    </row>
    <row r="121" spans="2:48" ht="14.4" x14ac:dyDescent="0.3">
      <c r="B121" s="904"/>
      <c r="C121" s="1" t="s">
        <v>3</v>
      </c>
      <c r="D121" s="755">
        <v>378.1</v>
      </c>
      <c r="E121" s="755">
        <v>263.7</v>
      </c>
      <c r="F121" s="755">
        <v>277.39999999999998</v>
      </c>
      <c r="G121" s="755">
        <v>325.89999999999998</v>
      </c>
      <c r="H121" s="755">
        <v>291.2</v>
      </c>
      <c r="I121" s="755">
        <v>298.10000000000002</v>
      </c>
      <c r="J121" s="755">
        <v>333.4</v>
      </c>
      <c r="K121" s="755">
        <v>357.1</v>
      </c>
      <c r="L121" s="755">
        <v>328</v>
      </c>
      <c r="M121" s="755">
        <v>337.2</v>
      </c>
      <c r="N121" s="755">
        <v>502.2</v>
      </c>
      <c r="O121" s="755">
        <v>553.20000000000005</v>
      </c>
      <c r="P121" s="756">
        <v>528.5498</v>
      </c>
      <c r="Q121" s="756">
        <v>609.76062000000002</v>
      </c>
      <c r="R121" s="756">
        <v>680.18017999999995</v>
      </c>
      <c r="S121" s="143">
        <f>100</f>
        <v>100</v>
      </c>
      <c r="T121" s="328">
        <f t="shared" si="40"/>
        <v>69.743454112668601</v>
      </c>
      <c r="U121" s="328">
        <f t="shared" si="40"/>
        <v>73.366834170854261</v>
      </c>
      <c r="V121" s="328">
        <f t="shared" si="40"/>
        <v>86.19412853742395</v>
      </c>
      <c r="W121" s="328">
        <f t="shared" si="40"/>
        <v>77.016662258661725</v>
      </c>
      <c r="X121" s="328">
        <f t="shared" si="40"/>
        <v>78.841576302565457</v>
      </c>
      <c r="Y121" s="328">
        <f t="shared" si="40"/>
        <v>88.177730759058448</v>
      </c>
      <c r="Z121" s="328">
        <f t="shared" si="40"/>
        <v>94.445913779423421</v>
      </c>
      <c r="AA121" s="328">
        <f t="shared" si="38"/>
        <v>86.749537159481619</v>
      </c>
      <c r="AB121" s="328">
        <f t="shared" si="38"/>
        <v>89.182755884686586</v>
      </c>
      <c r="AC121" s="328">
        <f t="shared" si="38"/>
        <v>132.82200476064531</v>
      </c>
      <c r="AD121" s="328">
        <f t="shared" si="38"/>
        <v>146.31049986775986</v>
      </c>
      <c r="AE121" s="328">
        <f t="shared" ref="AE121:AG121" si="72">P121*100/$D121</f>
        <v>139.7910076699286</v>
      </c>
      <c r="AF121" s="328">
        <f t="shared" si="72"/>
        <v>161.26966939962972</v>
      </c>
      <c r="AG121" s="329">
        <f t="shared" si="72"/>
        <v>179.89425548796612</v>
      </c>
      <c r="AH121" s="766">
        <v>1</v>
      </c>
      <c r="AI121" s="767">
        <v>1</v>
      </c>
      <c r="AJ121" s="767">
        <v>1</v>
      </c>
      <c r="AK121" s="767">
        <v>1</v>
      </c>
      <c r="AL121" s="767">
        <v>1</v>
      </c>
      <c r="AM121" s="767">
        <v>1</v>
      </c>
      <c r="AN121" s="767">
        <v>1</v>
      </c>
      <c r="AO121" s="767">
        <v>1</v>
      </c>
      <c r="AP121" s="767">
        <v>1</v>
      </c>
      <c r="AQ121" s="767">
        <v>1</v>
      </c>
      <c r="AR121" s="767">
        <v>1</v>
      </c>
      <c r="AS121" s="767">
        <v>1</v>
      </c>
      <c r="AT121" s="767">
        <v>4</v>
      </c>
      <c r="AU121" s="767">
        <v>6</v>
      </c>
      <c r="AV121" s="769">
        <v>7</v>
      </c>
    </row>
    <row r="122" spans="2:48" ht="14.4" x14ac:dyDescent="0.3">
      <c r="B122" s="904"/>
      <c r="C122" s="1" t="s">
        <v>4</v>
      </c>
      <c r="D122" s="755">
        <v>1288.3</v>
      </c>
      <c r="E122" s="755">
        <v>801.4</v>
      </c>
      <c r="F122" s="755">
        <v>836.3</v>
      </c>
      <c r="G122" s="755">
        <v>866.8</v>
      </c>
      <c r="H122" s="755">
        <v>764</v>
      </c>
      <c r="I122" s="755">
        <v>761.4</v>
      </c>
      <c r="J122" s="755">
        <v>820.6</v>
      </c>
      <c r="K122" s="755">
        <v>815.9</v>
      </c>
      <c r="L122" s="755">
        <v>816</v>
      </c>
      <c r="M122" s="755">
        <v>941</v>
      </c>
      <c r="N122" s="755">
        <v>980.9</v>
      </c>
      <c r="O122" s="755">
        <v>1008.6</v>
      </c>
      <c r="P122" s="756">
        <v>970.86425999999994</v>
      </c>
      <c r="Q122" s="756">
        <v>1081.3327999999999</v>
      </c>
      <c r="R122" s="756">
        <v>1174.8911000000001</v>
      </c>
      <c r="S122" s="143">
        <f>100</f>
        <v>100</v>
      </c>
      <c r="T122" s="328">
        <f t="shared" si="40"/>
        <v>62.206007917410545</v>
      </c>
      <c r="U122" s="328">
        <f t="shared" si="40"/>
        <v>64.915004269191954</v>
      </c>
      <c r="V122" s="328">
        <f t="shared" si="40"/>
        <v>67.282465264301791</v>
      </c>
      <c r="W122" s="328">
        <f t="shared" si="40"/>
        <v>59.302957385702094</v>
      </c>
      <c r="X122" s="328">
        <f t="shared" si="40"/>
        <v>59.101141038577971</v>
      </c>
      <c r="Y122" s="328">
        <f t="shared" si="40"/>
        <v>63.696344019250176</v>
      </c>
      <c r="Z122" s="328">
        <f t="shared" si="40"/>
        <v>63.331522160987348</v>
      </c>
      <c r="AA122" s="328">
        <f t="shared" si="38"/>
        <v>63.339284328184434</v>
      </c>
      <c r="AB122" s="328">
        <f t="shared" si="38"/>
        <v>73.041993324536207</v>
      </c>
      <c r="AC122" s="328">
        <f t="shared" si="38"/>
        <v>76.139098036171703</v>
      </c>
      <c r="AD122" s="328">
        <f t="shared" si="38"/>
        <v>78.28921834976326</v>
      </c>
      <c r="AE122" s="328">
        <f t="shared" ref="AE122:AG122" si="73">P122*100/$D122</f>
        <v>75.360107117907319</v>
      </c>
      <c r="AF122" s="328">
        <f t="shared" si="73"/>
        <v>83.934859892882088</v>
      </c>
      <c r="AG122" s="329">
        <f t="shared" si="73"/>
        <v>91.197011565629126</v>
      </c>
      <c r="AH122" s="766">
        <v>1</v>
      </c>
      <c r="AI122" s="767">
        <v>1</v>
      </c>
      <c r="AJ122" s="767">
        <v>1</v>
      </c>
      <c r="AK122" s="767">
        <v>1</v>
      </c>
      <c r="AL122" s="767">
        <v>1</v>
      </c>
      <c r="AM122" s="767">
        <v>1</v>
      </c>
      <c r="AN122" s="767">
        <v>1</v>
      </c>
      <c r="AO122" s="767">
        <v>1</v>
      </c>
      <c r="AP122" s="767">
        <v>1</v>
      </c>
      <c r="AQ122" s="767">
        <v>1</v>
      </c>
      <c r="AR122" s="767">
        <v>1</v>
      </c>
      <c r="AS122" s="767">
        <v>1</v>
      </c>
      <c r="AT122" s="767">
        <v>4</v>
      </c>
      <c r="AU122" s="767">
        <v>6</v>
      </c>
      <c r="AV122" s="769">
        <v>7</v>
      </c>
    </row>
    <row r="123" spans="2:48" ht="14.4" x14ac:dyDescent="0.3">
      <c r="B123" s="904"/>
      <c r="C123" s="1" t="s">
        <v>5</v>
      </c>
      <c r="D123" s="755">
        <v>2683.3</v>
      </c>
      <c r="E123" s="755">
        <v>1912.9</v>
      </c>
      <c r="F123" s="755">
        <v>2144.1</v>
      </c>
      <c r="G123" s="755">
        <v>2356.6</v>
      </c>
      <c r="H123" s="755">
        <v>1984.2</v>
      </c>
      <c r="I123" s="755">
        <v>1927.8</v>
      </c>
      <c r="J123" s="755">
        <v>2202.8000000000002</v>
      </c>
      <c r="K123" s="755">
        <v>2216.5</v>
      </c>
      <c r="L123" s="755">
        <v>2384.1</v>
      </c>
      <c r="M123" s="755">
        <v>2665</v>
      </c>
      <c r="N123" s="755">
        <v>3099.7</v>
      </c>
      <c r="O123" s="755">
        <v>3694.8</v>
      </c>
      <c r="P123" s="756">
        <v>3480.7485000000001</v>
      </c>
      <c r="Q123" s="756">
        <v>4068.1023</v>
      </c>
      <c r="R123" s="756">
        <v>4500.6747999999998</v>
      </c>
      <c r="S123" s="143">
        <f>100</f>
        <v>100</v>
      </c>
      <c r="T123" s="328">
        <f t="shared" si="40"/>
        <v>71.289084336451381</v>
      </c>
      <c r="U123" s="328">
        <f t="shared" si="40"/>
        <v>79.905340439011653</v>
      </c>
      <c r="V123" s="328">
        <f t="shared" si="40"/>
        <v>87.824693474453099</v>
      </c>
      <c r="W123" s="328">
        <f t="shared" si="40"/>
        <v>73.946260201990086</v>
      </c>
      <c r="X123" s="328">
        <f t="shared" si="40"/>
        <v>71.844370737524685</v>
      </c>
      <c r="Y123" s="328">
        <f t="shared" si="40"/>
        <v>82.092945253978314</v>
      </c>
      <c r="Z123" s="328">
        <f t="shared" si="40"/>
        <v>82.603510602616183</v>
      </c>
      <c r="AA123" s="328">
        <f t="shared" si="38"/>
        <v>88.849550926098459</v>
      </c>
      <c r="AB123" s="328">
        <f t="shared" si="38"/>
        <v>99.318003950359625</v>
      </c>
      <c r="AC123" s="328">
        <f t="shared" si="38"/>
        <v>115.51820519509559</v>
      </c>
      <c r="AD123" s="328">
        <f t="shared" si="38"/>
        <v>137.69612044870121</v>
      </c>
      <c r="AE123" s="328">
        <f t="shared" ref="AE123:AG123" si="74">P123*100/$D123</f>
        <v>129.71894681921515</v>
      </c>
      <c r="AF123" s="328">
        <f t="shared" si="74"/>
        <v>151.60818022584129</v>
      </c>
      <c r="AG123" s="329">
        <f t="shared" si="74"/>
        <v>167.72909477136361</v>
      </c>
      <c r="AH123" s="766">
        <v>1</v>
      </c>
      <c r="AI123" s="767">
        <v>1</v>
      </c>
      <c r="AJ123" s="767">
        <v>1</v>
      </c>
      <c r="AK123" s="767">
        <v>1</v>
      </c>
      <c r="AL123" s="767">
        <v>1</v>
      </c>
      <c r="AM123" s="767">
        <v>1</v>
      </c>
      <c r="AN123" s="767">
        <v>1</v>
      </c>
      <c r="AO123" s="767">
        <v>1</v>
      </c>
      <c r="AP123" s="767">
        <v>1</v>
      </c>
      <c r="AQ123" s="767">
        <v>1</v>
      </c>
      <c r="AR123" s="767">
        <v>1</v>
      </c>
      <c r="AS123" s="767">
        <v>1</v>
      </c>
      <c r="AT123" s="767">
        <v>4</v>
      </c>
      <c r="AU123" s="767">
        <v>6</v>
      </c>
      <c r="AV123" s="769">
        <v>7</v>
      </c>
    </row>
    <row r="124" spans="2:48" ht="14.4" x14ac:dyDescent="0.3">
      <c r="B124" s="904"/>
      <c r="C124" s="1" t="s">
        <v>6</v>
      </c>
      <c r="D124" s="755">
        <v>4545</v>
      </c>
      <c r="E124" s="755">
        <v>3146.2</v>
      </c>
      <c r="F124" s="755">
        <v>3432.2999999999997</v>
      </c>
      <c r="G124" s="755">
        <v>3694.3999999999996</v>
      </c>
      <c r="H124" s="755">
        <v>3171.8</v>
      </c>
      <c r="I124" s="755">
        <v>3103.3999999999996</v>
      </c>
      <c r="J124" s="755">
        <v>3499.6000000000004</v>
      </c>
      <c r="K124" s="755">
        <v>3546.1</v>
      </c>
      <c r="L124" s="755">
        <v>3691</v>
      </c>
      <c r="M124" s="755">
        <v>4106.1000000000004</v>
      </c>
      <c r="N124" s="755">
        <v>4777.6000000000004</v>
      </c>
      <c r="O124" s="755">
        <v>5473.4</v>
      </c>
      <c r="P124" s="756">
        <v>5197.9208799999997</v>
      </c>
      <c r="Q124" s="756">
        <v>6037.86247</v>
      </c>
      <c r="R124" s="756">
        <v>6677.1869100000004</v>
      </c>
      <c r="S124" s="143">
        <f>100</f>
        <v>100</v>
      </c>
      <c r="T124" s="328">
        <f t="shared" si="40"/>
        <v>69.223322332233224</v>
      </c>
      <c r="U124" s="328">
        <f t="shared" si="40"/>
        <v>75.518151815181511</v>
      </c>
      <c r="V124" s="328">
        <f t="shared" si="40"/>
        <v>81.284928492849275</v>
      </c>
      <c r="W124" s="328">
        <f t="shared" si="40"/>
        <v>69.786578657865789</v>
      </c>
      <c r="X124" s="328">
        <f t="shared" si="40"/>
        <v>68.281628162816276</v>
      </c>
      <c r="Y124" s="328">
        <f t="shared" si="40"/>
        <v>76.998899889989005</v>
      </c>
      <c r="Z124" s="328">
        <f t="shared" si="40"/>
        <v>78.022002200220015</v>
      </c>
      <c r="AA124" s="328">
        <f t="shared" si="38"/>
        <v>81.210121012101212</v>
      </c>
      <c r="AB124" s="328">
        <f t="shared" si="38"/>
        <v>90.343234323432355</v>
      </c>
      <c r="AC124" s="328">
        <f t="shared" si="38"/>
        <v>105.11771177117713</v>
      </c>
      <c r="AD124" s="328">
        <f t="shared" si="38"/>
        <v>120.42684268426842</v>
      </c>
      <c r="AE124" s="328">
        <f t="shared" ref="AE124:AG124" si="75">P124*100/$D124</f>
        <v>114.36569592959296</v>
      </c>
      <c r="AF124" s="328">
        <f t="shared" si="75"/>
        <v>132.8462589658966</v>
      </c>
      <c r="AG124" s="329">
        <f t="shared" si="75"/>
        <v>146.91280330033004</v>
      </c>
      <c r="AH124" s="766">
        <v>1</v>
      </c>
      <c r="AI124" s="767">
        <v>1</v>
      </c>
      <c r="AJ124" s="767">
        <v>1</v>
      </c>
      <c r="AK124" s="767">
        <v>1</v>
      </c>
      <c r="AL124" s="767">
        <v>1</v>
      </c>
      <c r="AM124" s="767">
        <v>1</v>
      </c>
      <c r="AN124" s="767">
        <v>1</v>
      </c>
      <c r="AO124" s="767">
        <v>1</v>
      </c>
      <c r="AP124" s="767">
        <v>1</v>
      </c>
      <c r="AQ124" s="767">
        <v>1</v>
      </c>
      <c r="AR124" s="767">
        <v>1</v>
      </c>
      <c r="AS124" s="767">
        <v>1</v>
      </c>
      <c r="AT124" s="767">
        <v>4</v>
      </c>
      <c r="AU124" s="767">
        <v>6</v>
      </c>
      <c r="AV124" s="769">
        <v>7</v>
      </c>
    </row>
    <row r="125" spans="2:48" ht="14.4" x14ac:dyDescent="0.3">
      <c r="B125" s="905"/>
      <c r="C125" s="8" t="s">
        <v>7</v>
      </c>
      <c r="D125" s="565">
        <v>1861.7</v>
      </c>
      <c r="E125" s="565">
        <v>1233.3</v>
      </c>
      <c r="F125" s="565">
        <v>1288.1999999999998</v>
      </c>
      <c r="G125" s="565">
        <v>1337.8</v>
      </c>
      <c r="H125" s="565">
        <v>1187.5999999999999</v>
      </c>
      <c r="I125" s="565">
        <v>1175.5999999999999</v>
      </c>
      <c r="J125" s="565">
        <v>1296.8</v>
      </c>
      <c r="K125" s="565">
        <v>1329.6</v>
      </c>
      <c r="L125" s="565">
        <v>1306.9000000000001</v>
      </c>
      <c r="M125" s="565">
        <v>1441.1</v>
      </c>
      <c r="N125" s="565">
        <v>1677.9</v>
      </c>
      <c r="O125" s="565">
        <v>1778.6</v>
      </c>
      <c r="P125" s="565">
        <v>1717.17238</v>
      </c>
      <c r="Q125" s="565">
        <v>1969.76017</v>
      </c>
      <c r="R125" s="565">
        <v>2176.5121100000001</v>
      </c>
      <c r="S125" s="143">
        <f>100</f>
        <v>100</v>
      </c>
      <c r="T125" s="328">
        <f t="shared" si="40"/>
        <v>66.245904281033461</v>
      </c>
      <c r="U125" s="328">
        <f t="shared" si="40"/>
        <v>69.194821936939348</v>
      </c>
      <c r="V125" s="328">
        <f t="shared" si="40"/>
        <v>71.859053553204063</v>
      </c>
      <c r="W125" s="328">
        <f t="shared" si="40"/>
        <v>63.79115861846698</v>
      </c>
      <c r="X125" s="328">
        <f t="shared" si="40"/>
        <v>63.146586453241653</v>
      </c>
      <c r="Y125" s="328">
        <f t="shared" si="40"/>
        <v>69.656765322017506</v>
      </c>
      <c r="Z125" s="328">
        <f t="shared" si="40"/>
        <v>71.418595906966743</v>
      </c>
      <c r="AA125" s="328">
        <f t="shared" si="38"/>
        <v>70.199280227748844</v>
      </c>
      <c r="AB125" s="328">
        <f t="shared" si="38"/>
        <v>77.407745608852125</v>
      </c>
      <c r="AC125" s="328">
        <f t="shared" si="38"/>
        <v>90.127303002632004</v>
      </c>
      <c r="AD125" s="328">
        <f t="shared" si="38"/>
        <v>95.536337755814571</v>
      </c>
      <c r="AE125" s="328">
        <f t="shared" ref="AE125:AG125" si="76">P125*100/$D125</f>
        <v>92.236793253478012</v>
      </c>
      <c r="AF125" s="328">
        <f t="shared" si="76"/>
        <v>105.80438147929311</v>
      </c>
      <c r="AG125" s="329">
        <f t="shared" si="76"/>
        <v>116.90992694848795</v>
      </c>
      <c r="AH125" s="770"/>
      <c r="AI125" s="771"/>
      <c r="AJ125" s="771"/>
      <c r="AK125" s="771"/>
      <c r="AL125" s="771"/>
      <c r="AM125" s="771"/>
      <c r="AN125" s="771"/>
      <c r="AO125" s="771"/>
      <c r="AP125" s="771"/>
      <c r="AQ125" s="771"/>
      <c r="AR125" s="771"/>
      <c r="AS125" s="771"/>
      <c r="AT125" s="771"/>
      <c r="AU125" s="771"/>
      <c r="AV125" s="772"/>
    </row>
    <row r="126" spans="2:48" ht="16.5" customHeight="1" x14ac:dyDescent="0.3">
      <c r="B126" s="904" t="s">
        <v>37</v>
      </c>
      <c r="C126" s="1" t="s">
        <v>2</v>
      </c>
      <c r="D126" s="755">
        <v>27.4</v>
      </c>
      <c r="E126" s="755">
        <v>21.7</v>
      </c>
      <c r="F126" s="755">
        <v>23.8</v>
      </c>
      <c r="G126" s="755">
        <v>29.6</v>
      </c>
      <c r="H126" s="755">
        <v>37.6</v>
      </c>
      <c r="I126" s="755">
        <v>30.8</v>
      </c>
      <c r="J126" s="755">
        <v>33.200000000000003</v>
      </c>
      <c r="K126" s="755">
        <v>61.2</v>
      </c>
      <c r="L126" s="755">
        <v>34.700000000000003</v>
      </c>
      <c r="M126" s="755">
        <v>66.599999999999994</v>
      </c>
      <c r="N126" s="755">
        <v>19</v>
      </c>
      <c r="O126" s="755">
        <v>42.6</v>
      </c>
      <c r="P126" s="756">
        <v>42.788302999999999</v>
      </c>
      <c r="Q126" s="756">
        <v>54.756466000000003</v>
      </c>
      <c r="R126" s="756">
        <v>63.161651999999997</v>
      </c>
      <c r="S126" s="143">
        <f>100</f>
        <v>100</v>
      </c>
      <c r="T126" s="328">
        <f t="shared" si="40"/>
        <v>79.197080291970806</v>
      </c>
      <c r="U126" s="328">
        <f t="shared" si="40"/>
        <v>86.861313868613138</v>
      </c>
      <c r="V126" s="328">
        <f t="shared" si="40"/>
        <v>108.02919708029198</v>
      </c>
      <c r="W126" s="328">
        <f t="shared" ref="W126:AA182" si="77">H126*100/$D126</f>
        <v>137.22627737226279</v>
      </c>
      <c r="X126" s="328">
        <f t="shared" si="77"/>
        <v>112.4087591240876</v>
      </c>
      <c r="Y126" s="328">
        <f t="shared" si="77"/>
        <v>121.16788321167886</v>
      </c>
      <c r="Z126" s="328">
        <f t="shared" si="77"/>
        <v>223.35766423357666</v>
      </c>
      <c r="AA126" s="328">
        <f t="shared" si="38"/>
        <v>126.64233576642339</v>
      </c>
      <c r="AB126" s="328">
        <f t="shared" si="38"/>
        <v>243.06569343065692</v>
      </c>
      <c r="AC126" s="328">
        <f t="shared" si="38"/>
        <v>69.34306569343066</v>
      </c>
      <c r="AD126" s="328">
        <f t="shared" si="38"/>
        <v>155.47445255474454</v>
      </c>
      <c r="AE126" s="328">
        <f t="shared" ref="AE126:AG126" si="78">P126*100/$D126</f>
        <v>156.16168978102189</v>
      </c>
      <c r="AF126" s="328">
        <f t="shared" si="78"/>
        <v>199.84111678832119</v>
      </c>
      <c r="AG126" s="329">
        <f t="shared" si="78"/>
        <v>230.51697810218977</v>
      </c>
      <c r="AH126" s="766">
        <v>1</v>
      </c>
      <c r="AI126" s="767">
        <v>1</v>
      </c>
      <c r="AJ126" s="767">
        <v>1</v>
      </c>
      <c r="AK126" s="767">
        <v>1</v>
      </c>
      <c r="AL126" s="767">
        <v>1</v>
      </c>
      <c r="AM126" s="767">
        <v>1</v>
      </c>
      <c r="AN126" s="767">
        <v>1</v>
      </c>
      <c r="AO126" s="767">
        <v>1</v>
      </c>
      <c r="AP126" s="767">
        <v>1</v>
      </c>
      <c r="AQ126" s="767">
        <v>1</v>
      </c>
      <c r="AR126" s="767">
        <v>1</v>
      </c>
      <c r="AS126" s="767">
        <v>1</v>
      </c>
      <c r="AT126" s="767">
        <v>4</v>
      </c>
      <c r="AU126" s="767">
        <v>6</v>
      </c>
      <c r="AV126" s="769">
        <v>7</v>
      </c>
    </row>
    <row r="127" spans="2:48" ht="14.4" x14ac:dyDescent="0.3">
      <c r="B127" s="904"/>
      <c r="C127" s="1" t="s">
        <v>3</v>
      </c>
      <c r="D127" s="755">
        <v>100.2</v>
      </c>
      <c r="E127" s="755">
        <v>65.8</v>
      </c>
      <c r="F127" s="755">
        <v>60.2</v>
      </c>
      <c r="G127" s="755">
        <v>85.2</v>
      </c>
      <c r="H127" s="755">
        <v>75.3</v>
      </c>
      <c r="I127" s="755">
        <v>63.5</v>
      </c>
      <c r="J127" s="755">
        <v>91.6</v>
      </c>
      <c r="K127" s="755">
        <v>88.6</v>
      </c>
      <c r="L127" s="755">
        <v>93.8</v>
      </c>
      <c r="M127" s="755">
        <v>91.9</v>
      </c>
      <c r="N127" s="755">
        <v>125.2</v>
      </c>
      <c r="O127" s="755">
        <v>128.19999999999999</v>
      </c>
      <c r="P127" s="756">
        <v>122.48748999999999</v>
      </c>
      <c r="Q127" s="756">
        <v>141.3075</v>
      </c>
      <c r="R127" s="756">
        <v>157.61562000000001</v>
      </c>
      <c r="S127" s="143">
        <f>100</f>
        <v>100</v>
      </c>
      <c r="T127" s="328">
        <f t="shared" ref="T127:X190" si="79">E127*100/$D127</f>
        <v>65.66866267465069</v>
      </c>
      <c r="U127" s="328">
        <f t="shared" si="79"/>
        <v>60.079840319361274</v>
      </c>
      <c r="V127" s="328">
        <f t="shared" si="79"/>
        <v>85.029940119760482</v>
      </c>
      <c r="W127" s="328">
        <f t="shared" si="77"/>
        <v>75.149700598802397</v>
      </c>
      <c r="X127" s="328">
        <f t="shared" si="77"/>
        <v>63.373253493013969</v>
      </c>
      <c r="Y127" s="328">
        <f t="shared" si="77"/>
        <v>91.417165668662676</v>
      </c>
      <c r="Z127" s="328">
        <f t="shared" si="77"/>
        <v>88.423153692614761</v>
      </c>
      <c r="AA127" s="328">
        <f t="shared" si="38"/>
        <v>93.612774451097806</v>
      </c>
      <c r="AB127" s="328">
        <f t="shared" si="38"/>
        <v>91.716566866267456</v>
      </c>
      <c r="AC127" s="328">
        <f t="shared" si="38"/>
        <v>124.9500998003992</v>
      </c>
      <c r="AD127" s="328">
        <f t="shared" si="38"/>
        <v>127.94411177644709</v>
      </c>
      <c r="AE127" s="328">
        <f t="shared" ref="AE127:AG127" si="80">P127*100/$D127</f>
        <v>122.24300399201596</v>
      </c>
      <c r="AF127" s="328">
        <f t="shared" si="80"/>
        <v>141.0254491017964</v>
      </c>
      <c r="AG127" s="329">
        <f t="shared" si="80"/>
        <v>157.30101796407186</v>
      </c>
      <c r="AH127" s="766">
        <v>1</v>
      </c>
      <c r="AI127" s="767">
        <v>1</v>
      </c>
      <c r="AJ127" s="767">
        <v>1</v>
      </c>
      <c r="AK127" s="767">
        <v>1</v>
      </c>
      <c r="AL127" s="767">
        <v>1</v>
      </c>
      <c r="AM127" s="767">
        <v>1</v>
      </c>
      <c r="AN127" s="767">
        <v>1</v>
      </c>
      <c r="AO127" s="767">
        <v>1</v>
      </c>
      <c r="AP127" s="767">
        <v>1</v>
      </c>
      <c r="AQ127" s="767">
        <v>1</v>
      </c>
      <c r="AR127" s="767">
        <v>1</v>
      </c>
      <c r="AS127" s="767">
        <v>1</v>
      </c>
      <c r="AT127" s="767">
        <v>4</v>
      </c>
      <c r="AU127" s="767">
        <v>6</v>
      </c>
      <c r="AV127" s="769">
        <v>7</v>
      </c>
    </row>
    <row r="128" spans="2:48" ht="14.4" x14ac:dyDescent="0.3">
      <c r="B128" s="904"/>
      <c r="C128" s="1" t="s">
        <v>4</v>
      </c>
      <c r="D128" s="755">
        <v>297.60000000000002</v>
      </c>
      <c r="E128" s="755">
        <v>222.6</v>
      </c>
      <c r="F128" s="755">
        <v>314.8</v>
      </c>
      <c r="G128" s="755">
        <v>310.5</v>
      </c>
      <c r="H128" s="755">
        <v>298.89999999999998</v>
      </c>
      <c r="I128" s="755">
        <v>273.10000000000002</v>
      </c>
      <c r="J128" s="755">
        <v>324.5</v>
      </c>
      <c r="K128" s="755">
        <v>318.7</v>
      </c>
      <c r="L128" s="755">
        <v>446.6</v>
      </c>
      <c r="M128" s="755">
        <v>436.5</v>
      </c>
      <c r="N128" s="755">
        <v>442.3</v>
      </c>
      <c r="O128" s="755">
        <v>388.1</v>
      </c>
      <c r="P128" s="756">
        <v>373.57965000000002</v>
      </c>
      <c r="Q128" s="756">
        <v>416.08690999999999</v>
      </c>
      <c r="R128" s="756">
        <v>452.08316000000002</v>
      </c>
      <c r="S128" s="143">
        <f>100</f>
        <v>100</v>
      </c>
      <c r="T128" s="328">
        <f t="shared" si="79"/>
        <v>74.798387096774192</v>
      </c>
      <c r="U128" s="328">
        <f t="shared" si="79"/>
        <v>105.77956989247311</v>
      </c>
      <c r="V128" s="328">
        <f t="shared" si="79"/>
        <v>104.33467741935483</v>
      </c>
      <c r="W128" s="328">
        <f t="shared" si="77"/>
        <v>100.43682795698923</v>
      </c>
      <c r="X128" s="328">
        <f t="shared" si="77"/>
        <v>91.767473118279568</v>
      </c>
      <c r="Y128" s="328">
        <f t="shared" si="77"/>
        <v>109.03897849462365</v>
      </c>
      <c r="Z128" s="328">
        <f t="shared" si="77"/>
        <v>107.09005376344085</v>
      </c>
      <c r="AA128" s="328">
        <f t="shared" si="38"/>
        <v>150.06720430107526</v>
      </c>
      <c r="AB128" s="328">
        <f t="shared" si="38"/>
        <v>146.67338709677418</v>
      </c>
      <c r="AC128" s="328">
        <f t="shared" si="38"/>
        <v>148.62231182795699</v>
      </c>
      <c r="AD128" s="328">
        <f t="shared" si="38"/>
        <v>130.40994623655914</v>
      </c>
      <c r="AE128" s="328">
        <f t="shared" ref="AE128:AG128" si="81">P128*100/$D128</f>
        <v>125.53079637096775</v>
      </c>
      <c r="AF128" s="328">
        <f t="shared" si="81"/>
        <v>139.81414986559139</v>
      </c>
      <c r="AG128" s="329">
        <f t="shared" si="81"/>
        <v>151.90966397849462</v>
      </c>
      <c r="AH128" s="766">
        <v>1</v>
      </c>
      <c r="AI128" s="767">
        <v>1</v>
      </c>
      <c r="AJ128" s="767">
        <v>1</v>
      </c>
      <c r="AK128" s="767">
        <v>1</v>
      </c>
      <c r="AL128" s="767">
        <v>1</v>
      </c>
      <c r="AM128" s="767">
        <v>1</v>
      </c>
      <c r="AN128" s="767">
        <v>1</v>
      </c>
      <c r="AO128" s="767">
        <v>1</v>
      </c>
      <c r="AP128" s="767">
        <v>1</v>
      </c>
      <c r="AQ128" s="767">
        <v>1</v>
      </c>
      <c r="AR128" s="767">
        <v>1</v>
      </c>
      <c r="AS128" s="767">
        <v>1</v>
      </c>
      <c r="AT128" s="767">
        <v>4</v>
      </c>
      <c r="AU128" s="767">
        <v>6</v>
      </c>
      <c r="AV128" s="769">
        <v>7</v>
      </c>
    </row>
    <row r="129" spans="2:48" ht="14.4" x14ac:dyDescent="0.3">
      <c r="B129" s="904"/>
      <c r="C129" s="1" t="s">
        <v>5</v>
      </c>
      <c r="D129" s="755">
        <v>2295.1999999999998</v>
      </c>
      <c r="E129" s="755">
        <v>937.2</v>
      </c>
      <c r="F129" s="755">
        <v>1237.9000000000001</v>
      </c>
      <c r="G129" s="755">
        <v>1529.4</v>
      </c>
      <c r="H129" s="755">
        <v>1421.8</v>
      </c>
      <c r="I129" s="755">
        <v>1321.6</v>
      </c>
      <c r="J129" s="755">
        <v>1541.3</v>
      </c>
      <c r="K129" s="755">
        <v>1558</v>
      </c>
      <c r="L129" s="755">
        <v>1787.3</v>
      </c>
      <c r="M129" s="755">
        <v>1737.6</v>
      </c>
      <c r="N129" s="755">
        <v>2214.3000000000002</v>
      </c>
      <c r="O129" s="755">
        <v>1918.9</v>
      </c>
      <c r="P129" s="756">
        <v>1807.7320999999999</v>
      </c>
      <c r="Q129" s="756">
        <v>2112.7750999999998</v>
      </c>
      <c r="R129" s="756">
        <v>2337.4409000000001</v>
      </c>
      <c r="S129" s="143">
        <f>100</f>
        <v>100</v>
      </c>
      <c r="T129" s="328">
        <f t="shared" si="79"/>
        <v>40.833042872080867</v>
      </c>
      <c r="U129" s="328">
        <f t="shared" si="79"/>
        <v>53.934297664691542</v>
      </c>
      <c r="V129" s="328">
        <f t="shared" si="79"/>
        <v>66.634715928895091</v>
      </c>
      <c r="W129" s="328">
        <f t="shared" si="77"/>
        <v>61.946671314046711</v>
      </c>
      <c r="X129" s="328">
        <f t="shared" si="77"/>
        <v>57.581038689438834</v>
      </c>
      <c r="Y129" s="328">
        <f t="shared" si="77"/>
        <v>67.153189264552111</v>
      </c>
      <c r="Z129" s="328">
        <f t="shared" si="77"/>
        <v>67.880794701986758</v>
      </c>
      <c r="AA129" s="328">
        <f t="shared" si="38"/>
        <v>77.871209480655281</v>
      </c>
      <c r="AB129" s="328">
        <f t="shared" si="38"/>
        <v>75.705820843499481</v>
      </c>
      <c r="AC129" s="328">
        <f t="shared" si="38"/>
        <v>96.475252701289662</v>
      </c>
      <c r="AD129" s="328">
        <f t="shared" si="38"/>
        <v>83.60491460439178</v>
      </c>
      <c r="AE129" s="328">
        <f t="shared" ref="AE129:AG129" si="82">P129*100/$D129</f>
        <v>78.761419484140816</v>
      </c>
      <c r="AF129" s="328">
        <f t="shared" si="82"/>
        <v>92.051895259672364</v>
      </c>
      <c r="AG129" s="329">
        <f t="shared" si="82"/>
        <v>101.84040170791216</v>
      </c>
      <c r="AH129" s="766">
        <v>1</v>
      </c>
      <c r="AI129" s="767">
        <v>1</v>
      </c>
      <c r="AJ129" s="767">
        <v>1</v>
      </c>
      <c r="AK129" s="767">
        <v>1</v>
      </c>
      <c r="AL129" s="767">
        <v>1</v>
      </c>
      <c r="AM129" s="767">
        <v>1</v>
      </c>
      <c r="AN129" s="767">
        <v>1</v>
      </c>
      <c r="AO129" s="767">
        <v>1</v>
      </c>
      <c r="AP129" s="767">
        <v>1</v>
      </c>
      <c r="AQ129" s="767">
        <v>1</v>
      </c>
      <c r="AR129" s="767">
        <v>1</v>
      </c>
      <c r="AS129" s="767">
        <v>1</v>
      </c>
      <c r="AT129" s="767">
        <v>4</v>
      </c>
      <c r="AU129" s="767">
        <v>6</v>
      </c>
      <c r="AV129" s="769">
        <v>7</v>
      </c>
    </row>
    <row r="130" spans="2:48" ht="14.4" x14ac:dyDescent="0.3">
      <c r="B130" s="904"/>
      <c r="C130" s="1" t="s">
        <v>6</v>
      </c>
      <c r="D130" s="755">
        <v>2720.3999999999996</v>
      </c>
      <c r="E130" s="755">
        <v>1247.3000000000002</v>
      </c>
      <c r="F130" s="755">
        <v>1636.7</v>
      </c>
      <c r="G130" s="755">
        <v>1954.7</v>
      </c>
      <c r="H130" s="755">
        <v>1833.6</v>
      </c>
      <c r="I130" s="755">
        <v>1689</v>
      </c>
      <c r="J130" s="755">
        <v>1990.6</v>
      </c>
      <c r="K130" s="755">
        <v>2026.5</v>
      </c>
      <c r="L130" s="755">
        <v>2362.4</v>
      </c>
      <c r="M130" s="755">
        <v>2332.6</v>
      </c>
      <c r="N130" s="755">
        <v>2800.8</v>
      </c>
      <c r="O130" s="755">
        <v>2477.8000000000002</v>
      </c>
      <c r="P130" s="756">
        <v>2346.5875430000001</v>
      </c>
      <c r="Q130" s="756">
        <v>2724.9259759999995</v>
      </c>
      <c r="R130" s="756">
        <v>3010.301332</v>
      </c>
      <c r="S130" s="143">
        <f>100</f>
        <v>100</v>
      </c>
      <c r="T130" s="328">
        <f t="shared" si="79"/>
        <v>45.849875018379663</v>
      </c>
      <c r="U130" s="328">
        <f t="shared" si="79"/>
        <v>60.16394647845906</v>
      </c>
      <c r="V130" s="328">
        <f t="shared" si="79"/>
        <v>71.853403911189545</v>
      </c>
      <c r="W130" s="328">
        <f t="shared" si="77"/>
        <v>67.401852668725198</v>
      </c>
      <c r="X130" s="328">
        <f t="shared" si="77"/>
        <v>62.086457873842093</v>
      </c>
      <c r="Y130" s="328">
        <f t="shared" si="77"/>
        <v>73.173062784884578</v>
      </c>
      <c r="Z130" s="328">
        <f t="shared" si="77"/>
        <v>74.492721658579626</v>
      </c>
      <c r="AA130" s="328">
        <f t="shared" si="38"/>
        <v>86.840170563152483</v>
      </c>
      <c r="AB130" s="328">
        <f t="shared" si="38"/>
        <v>85.7447434200853</v>
      </c>
      <c r="AC130" s="328">
        <f t="shared" si="38"/>
        <v>102.95544772827527</v>
      </c>
      <c r="AD130" s="328">
        <f t="shared" si="38"/>
        <v>91.082193795030165</v>
      </c>
      <c r="AE130" s="328">
        <f t="shared" ref="AE130:AG130" si="83">P130*100/$D130</f>
        <v>86.258915710924882</v>
      </c>
      <c r="AF130" s="328">
        <f t="shared" si="83"/>
        <v>100.16637171004264</v>
      </c>
      <c r="AG130" s="329">
        <f t="shared" si="83"/>
        <v>110.656570063226</v>
      </c>
      <c r="AH130" s="766">
        <v>1</v>
      </c>
      <c r="AI130" s="767">
        <v>1</v>
      </c>
      <c r="AJ130" s="767">
        <v>1</v>
      </c>
      <c r="AK130" s="767">
        <v>1</v>
      </c>
      <c r="AL130" s="767">
        <v>1</v>
      </c>
      <c r="AM130" s="767">
        <v>1</v>
      </c>
      <c r="AN130" s="767">
        <v>1</v>
      </c>
      <c r="AO130" s="767">
        <v>1</v>
      </c>
      <c r="AP130" s="767">
        <v>1</v>
      </c>
      <c r="AQ130" s="767">
        <v>1</v>
      </c>
      <c r="AR130" s="767">
        <v>1</v>
      </c>
      <c r="AS130" s="767">
        <v>1</v>
      </c>
      <c r="AT130" s="767">
        <v>4</v>
      </c>
      <c r="AU130" s="767">
        <v>6</v>
      </c>
      <c r="AV130" s="769">
        <v>7</v>
      </c>
    </row>
    <row r="131" spans="2:48" ht="14.4" x14ac:dyDescent="0.3">
      <c r="B131" s="905"/>
      <c r="C131" s="8" t="s">
        <v>7</v>
      </c>
      <c r="D131" s="565">
        <v>425.20000000000005</v>
      </c>
      <c r="E131" s="565">
        <v>310.10000000000002</v>
      </c>
      <c r="F131" s="565">
        <v>398.8</v>
      </c>
      <c r="G131" s="565">
        <v>425.3</v>
      </c>
      <c r="H131" s="565">
        <v>411.79999999999995</v>
      </c>
      <c r="I131" s="565">
        <v>367.40000000000003</v>
      </c>
      <c r="J131" s="565">
        <v>449.3</v>
      </c>
      <c r="K131" s="565">
        <v>468.5</v>
      </c>
      <c r="L131" s="565">
        <v>575.1</v>
      </c>
      <c r="M131" s="565">
        <v>595</v>
      </c>
      <c r="N131" s="565">
        <v>586.5</v>
      </c>
      <c r="O131" s="565">
        <v>558.9</v>
      </c>
      <c r="P131" s="565">
        <v>538.85544300000004</v>
      </c>
      <c r="Q131" s="565">
        <v>612.15087599999993</v>
      </c>
      <c r="R131" s="565">
        <v>672.86043200000006</v>
      </c>
      <c r="S131" s="143">
        <f>100</f>
        <v>100</v>
      </c>
      <c r="T131" s="328">
        <f t="shared" si="79"/>
        <v>72.930385700846657</v>
      </c>
      <c r="U131" s="328">
        <f t="shared" si="79"/>
        <v>93.79115710253997</v>
      </c>
      <c r="V131" s="328">
        <f t="shared" si="79"/>
        <v>100.02351834430856</v>
      </c>
      <c r="W131" s="328">
        <f t="shared" si="77"/>
        <v>96.848541862652837</v>
      </c>
      <c r="X131" s="328">
        <f t="shared" si="77"/>
        <v>86.406396989651924</v>
      </c>
      <c r="Y131" s="328">
        <f t="shared" si="77"/>
        <v>105.66792097836311</v>
      </c>
      <c r="Z131" s="328">
        <f t="shared" si="77"/>
        <v>110.18344308560677</v>
      </c>
      <c r="AA131" s="328">
        <f t="shared" si="38"/>
        <v>135.25399811853245</v>
      </c>
      <c r="AB131" s="328">
        <f t="shared" si="38"/>
        <v>139.93414863593603</v>
      </c>
      <c r="AC131" s="328">
        <f t="shared" si="38"/>
        <v>137.93508936970835</v>
      </c>
      <c r="AD131" s="328">
        <f t="shared" si="38"/>
        <v>131.44402634054561</v>
      </c>
      <c r="AE131" s="328">
        <f t="shared" ref="AE131:AG131" si="84">P131*100/$D131</f>
        <v>126.72987841015991</v>
      </c>
      <c r="AF131" s="328">
        <f t="shared" si="84"/>
        <v>143.96775070555029</v>
      </c>
      <c r="AG131" s="329">
        <f t="shared" si="84"/>
        <v>158.24563311382877</v>
      </c>
      <c r="AH131" s="770"/>
      <c r="AI131" s="771"/>
      <c r="AJ131" s="771"/>
      <c r="AK131" s="771"/>
      <c r="AL131" s="771"/>
      <c r="AM131" s="771"/>
      <c r="AN131" s="771"/>
      <c r="AO131" s="771"/>
      <c r="AP131" s="771"/>
      <c r="AQ131" s="771"/>
      <c r="AR131" s="771"/>
      <c r="AS131" s="771"/>
      <c r="AT131" s="771"/>
      <c r="AU131" s="771"/>
      <c r="AV131" s="772"/>
    </row>
    <row r="132" spans="2:48" ht="16.5" customHeight="1" x14ac:dyDescent="0.3">
      <c r="B132" s="904" t="s">
        <v>38</v>
      </c>
      <c r="C132" s="7" t="s">
        <v>2</v>
      </c>
      <c r="D132" s="755">
        <v>806.9</v>
      </c>
      <c r="E132" s="755">
        <v>599.9</v>
      </c>
      <c r="F132" s="755">
        <v>612.79999999999995</v>
      </c>
      <c r="G132" s="755">
        <v>710.1</v>
      </c>
      <c r="H132" s="755">
        <v>729.2</v>
      </c>
      <c r="I132" s="755">
        <v>684.5</v>
      </c>
      <c r="J132" s="755">
        <v>766.6</v>
      </c>
      <c r="K132" s="755">
        <v>861.2</v>
      </c>
      <c r="L132" s="755">
        <v>864.8</v>
      </c>
      <c r="M132" s="755">
        <v>1032</v>
      </c>
      <c r="N132" s="755">
        <v>912.4</v>
      </c>
      <c r="O132" s="755">
        <v>819</v>
      </c>
      <c r="P132" s="756">
        <v>822.62023999999997</v>
      </c>
      <c r="Q132" s="756">
        <v>1052.7123999999999</v>
      </c>
      <c r="R132" s="756">
        <v>1214.3136999999999</v>
      </c>
      <c r="S132" s="143">
        <f>100</f>
        <v>100</v>
      </c>
      <c r="T132" s="328">
        <f t="shared" si="79"/>
        <v>74.346263477506511</v>
      </c>
      <c r="U132" s="328">
        <f t="shared" si="79"/>
        <v>75.944974594125654</v>
      </c>
      <c r="V132" s="328">
        <f t="shared" si="79"/>
        <v>88.003470070640731</v>
      </c>
      <c r="W132" s="328">
        <f t="shared" si="77"/>
        <v>90.370553971991569</v>
      </c>
      <c r="X132" s="328">
        <f t="shared" si="77"/>
        <v>84.83083405626472</v>
      </c>
      <c r="Y132" s="328">
        <f t="shared" si="77"/>
        <v>95.005576899244019</v>
      </c>
      <c r="Z132" s="328">
        <f t="shared" si="77"/>
        <v>106.72945842111785</v>
      </c>
      <c r="AA132" s="328">
        <f t="shared" si="38"/>
        <v>107.17561036063948</v>
      </c>
      <c r="AB132" s="328">
        <f t="shared" si="38"/>
        <v>127.89688932953278</v>
      </c>
      <c r="AC132" s="328">
        <f t="shared" si="38"/>
        <v>113.07473044986988</v>
      </c>
      <c r="AD132" s="328">
        <f t="shared" si="38"/>
        <v>101.49956624116992</v>
      </c>
      <c r="AE132" s="328">
        <f t="shared" ref="AE132:AG132" si="85">P132*100/$D132</f>
        <v>101.94822654604039</v>
      </c>
      <c r="AF132" s="328">
        <f t="shared" si="85"/>
        <v>130.46379972735159</v>
      </c>
      <c r="AG132" s="329">
        <f t="shared" si="85"/>
        <v>150.49122567852274</v>
      </c>
      <c r="AH132" s="766">
        <v>1</v>
      </c>
      <c r="AI132" s="767">
        <v>1</v>
      </c>
      <c r="AJ132" s="767">
        <v>1</v>
      </c>
      <c r="AK132" s="767">
        <v>1</v>
      </c>
      <c r="AL132" s="767">
        <v>1</v>
      </c>
      <c r="AM132" s="767">
        <v>1</v>
      </c>
      <c r="AN132" s="767">
        <v>1</v>
      </c>
      <c r="AO132" s="767">
        <v>1</v>
      </c>
      <c r="AP132" s="767">
        <v>1</v>
      </c>
      <c r="AQ132" s="767">
        <v>1</v>
      </c>
      <c r="AR132" s="767">
        <v>1</v>
      </c>
      <c r="AS132" s="767">
        <v>1</v>
      </c>
      <c r="AT132" s="767">
        <v>4</v>
      </c>
      <c r="AU132" s="767">
        <v>6</v>
      </c>
      <c r="AV132" s="769">
        <v>7</v>
      </c>
    </row>
    <row r="133" spans="2:48" ht="14.4" x14ac:dyDescent="0.3">
      <c r="B133" s="904"/>
      <c r="C133" s="1" t="s">
        <v>3</v>
      </c>
      <c r="D133" s="755">
        <v>943.6</v>
      </c>
      <c r="E133" s="755">
        <v>710.2</v>
      </c>
      <c r="F133" s="755">
        <v>762.7</v>
      </c>
      <c r="G133" s="755">
        <v>927.8</v>
      </c>
      <c r="H133" s="755">
        <v>935.7</v>
      </c>
      <c r="I133" s="755">
        <v>1002.4</v>
      </c>
      <c r="J133" s="755">
        <v>1120.7</v>
      </c>
      <c r="K133" s="755">
        <v>1135.4000000000001</v>
      </c>
      <c r="L133" s="755">
        <v>1109.9000000000001</v>
      </c>
      <c r="M133" s="755">
        <v>1144.7</v>
      </c>
      <c r="N133" s="755">
        <v>1847.1</v>
      </c>
      <c r="O133" s="756">
        <v>1950.7061000000001</v>
      </c>
      <c r="P133" s="756">
        <v>1893.3094000000001</v>
      </c>
      <c r="Q133" s="756">
        <v>2184.2134000000001</v>
      </c>
      <c r="R133" s="756">
        <v>2436.4958000000001</v>
      </c>
      <c r="S133" s="143">
        <f>100</f>
        <v>100</v>
      </c>
      <c r="T133" s="328">
        <f t="shared" si="79"/>
        <v>75.264942772361167</v>
      </c>
      <c r="U133" s="328">
        <f t="shared" si="79"/>
        <v>80.828740991945736</v>
      </c>
      <c r="V133" s="328">
        <f t="shared" si="79"/>
        <v>98.325561678677403</v>
      </c>
      <c r="W133" s="328">
        <f t="shared" si="77"/>
        <v>99.162780839338694</v>
      </c>
      <c r="X133" s="328">
        <f t="shared" si="77"/>
        <v>106.23145400593472</v>
      </c>
      <c r="Y133" s="328">
        <f t="shared" si="77"/>
        <v>118.76854599406528</v>
      </c>
      <c r="Z133" s="328">
        <f t="shared" si="77"/>
        <v>120.32640949554897</v>
      </c>
      <c r="AA133" s="328">
        <f t="shared" si="38"/>
        <v>117.62399321746504</v>
      </c>
      <c r="AB133" s="328">
        <f t="shared" si="38"/>
        <v>121.31199660873251</v>
      </c>
      <c r="AC133" s="328">
        <f t="shared" si="38"/>
        <v>195.75031793132683</v>
      </c>
      <c r="AD133" s="328">
        <f t="shared" si="38"/>
        <v>206.7301928783383</v>
      </c>
      <c r="AE133" s="328">
        <f t="shared" ref="AE133:AG133" si="86">P133*100/$D133</f>
        <v>200.64745654938534</v>
      </c>
      <c r="AF133" s="328">
        <f t="shared" si="86"/>
        <v>231.47662144976684</v>
      </c>
      <c r="AG133" s="329">
        <f t="shared" si="86"/>
        <v>258.21278083933873</v>
      </c>
      <c r="AH133" s="766">
        <v>1</v>
      </c>
      <c r="AI133" s="767">
        <v>1</v>
      </c>
      <c r="AJ133" s="767">
        <v>1</v>
      </c>
      <c r="AK133" s="767">
        <v>1</v>
      </c>
      <c r="AL133" s="767">
        <v>1</v>
      </c>
      <c r="AM133" s="767">
        <v>1</v>
      </c>
      <c r="AN133" s="767">
        <v>1</v>
      </c>
      <c r="AO133" s="767">
        <v>1</v>
      </c>
      <c r="AP133" s="767">
        <v>1</v>
      </c>
      <c r="AQ133" s="767">
        <v>1</v>
      </c>
      <c r="AR133" s="767">
        <v>1</v>
      </c>
      <c r="AS133" s="767">
        <v>4</v>
      </c>
      <c r="AT133" s="767">
        <v>4</v>
      </c>
      <c r="AU133" s="767">
        <v>6</v>
      </c>
      <c r="AV133" s="769">
        <v>7</v>
      </c>
    </row>
    <row r="134" spans="2:48" ht="14.4" x14ac:dyDescent="0.3">
      <c r="B134" s="904"/>
      <c r="C134" s="1" t="s">
        <v>4</v>
      </c>
      <c r="D134" s="755">
        <v>2144.9</v>
      </c>
      <c r="E134" s="755">
        <v>1672.9</v>
      </c>
      <c r="F134" s="755">
        <v>1790.8</v>
      </c>
      <c r="G134" s="755">
        <v>2138.9</v>
      </c>
      <c r="H134" s="755">
        <v>2049.6999999999998</v>
      </c>
      <c r="I134" s="755">
        <v>2136.6999999999998</v>
      </c>
      <c r="J134" s="755">
        <v>2332.1999999999998</v>
      </c>
      <c r="K134" s="755">
        <v>2436.1</v>
      </c>
      <c r="L134" s="755">
        <v>2549.6</v>
      </c>
      <c r="M134" s="755">
        <v>2639.9</v>
      </c>
      <c r="N134" s="755">
        <v>2812.7</v>
      </c>
      <c r="O134" s="755">
        <v>2877</v>
      </c>
      <c r="P134" s="756">
        <v>2769.3600999999999</v>
      </c>
      <c r="Q134" s="756">
        <v>3084.4679999999998</v>
      </c>
      <c r="R134" s="756">
        <v>3351.3004999999998</v>
      </c>
      <c r="S134" s="143">
        <f>100</f>
        <v>100</v>
      </c>
      <c r="T134" s="328">
        <f t="shared" si="79"/>
        <v>77.994312089141687</v>
      </c>
      <c r="U134" s="328">
        <f t="shared" si="79"/>
        <v>83.491071844841244</v>
      </c>
      <c r="V134" s="328">
        <f t="shared" si="79"/>
        <v>99.720266679099254</v>
      </c>
      <c r="W134" s="328">
        <f t="shared" si="77"/>
        <v>95.561564641708216</v>
      </c>
      <c r="X134" s="328">
        <f t="shared" si="77"/>
        <v>99.617697794768972</v>
      </c>
      <c r="Y134" s="328">
        <f t="shared" si="77"/>
        <v>108.73234183411812</v>
      </c>
      <c r="Z134" s="328">
        <f t="shared" si="77"/>
        <v>113.57639050771597</v>
      </c>
      <c r="AA134" s="328">
        <f t="shared" si="38"/>
        <v>118.86801249475499</v>
      </c>
      <c r="AB134" s="328">
        <f t="shared" si="38"/>
        <v>123.07799897431116</v>
      </c>
      <c r="AC134" s="328">
        <f t="shared" si="38"/>
        <v>131.1343186162525</v>
      </c>
      <c r="AD134" s="328">
        <f t="shared" si="38"/>
        <v>134.13212737190545</v>
      </c>
      <c r="AE134" s="328">
        <f t="shared" ref="AE134:AG134" si="87">P134*100/$D134</f>
        <v>129.11371625716816</v>
      </c>
      <c r="AF134" s="328">
        <f t="shared" si="87"/>
        <v>143.80474614201128</v>
      </c>
      <c r="AG134" s="329">
        <f t="shared" si="87"/>
        <v>156.24506970021912</v>
      </c>
      <c r="AH134" s="766">
        <v>1</v>
      </c>
      <c r="AI134" s="767">
        <v>1</v>
      </c>
      <c r="AJ134" s="767">
        <v>1</v>
      </c>
      <c r="AK134" s="767">
        <v>1</v>
      </c>
      <c r="AL134" s="767">
        <v>1</v>
      </c>
      <c r="AM134" s="767">
        <v>1</v>
      </c>
      <c r="AN134" s="767">
        <v>1</v>
      </c>
      <c r="AO134" s="767">
        <v>1</v>
      </c>
      <c r="AP134" s="767">
        <v>1</v>
      </c>
      <c r="AQ134" s="767">
        <v>1</v>
      </c>
      <c r="AR134" s="767">
        <v>1</v>
      </c>
      <c r="AS134" s="767">
        <v>1</v>
      </c>
      <c r="AT134" s="767">
        <v>4</v>
      </c>
      <c r="AU134" s="767">
        <v>6</v>
      </c>
      <c r="AV134" s="769">
        <v>7</v>
      </c>
    </row>
    <row r="135" spans="2:48" ht="14.4" x14ac:dyDescent="0.3">
      <c r="B135" s="904"/>
      <c r="C135" s="1" t="s">
        <v>5</v>
      </c>
      <c r="D135" s="755">
        <v>1884.8</v>
      </c>
      <c r="E135" s="755">
        <v>1475.7</v>
      </c>
      <c r="F135" s="755">
        <v>1634.6</v>
      </c>
      <c r="G135" s="755">
        <v>1867.7</v>
      </c>
      <c r="H135" s="755">
        <v>1820.8</v>
      </c>
      <c r="I135" s="755">
        <v>2014.9</v>
      </c>
      <c r="J135" s="755">
        <v>2140.4</v>
      </c>
      <c r="K135" s="755">
        <v>2341.1</v>
      </c>
      <c r="L135" s="755">
        <v>2389.9</v>
      </c>
      <c r="M135" s="755">
        <v>2726.1</v>
      </c>
      <c r="N135" s="755">
        <v>3451.1</v>
      </c>
      <c r="O135" s="755">
        <v>3863.4</v>
      </c>
      <c r="P135" s="756">
        <v>3639.5810999999999</v>
      </c>
      <c r="Q135" s="756">
        <v>4253.7367999999997</v>
      </c>
      <c r="R135" s="756">
        <v>4706.0518000000002</v>
      </c>
      <c r="S135" s="143">
        <f>100</f>
        <v>100</v>
      </c>
      <c r="T135" s="328">
        <f t="shared" si="79"/>
        <v>78.294779286926996</v>
      </c>
      <c r="U135" s="328">
        <f t="shared" si="79"/>
        <v>86.725382003395595</v>
      </c>
      <c r="V135" s="328">
        <f t="shared" si="79"/>
        <v>99.092741935483872</v>
      </c>
      <c r="W135" s="328">
        <f t="shared" si="77"/>
        <v>96.604414261460107</v>
      </c>
      <c r="X135" s="328">
        <f t="shared" si="77"/>
        <v>106.90258913412563</v>
      </c>
      <c r="Y135" s="328">
        <f t="shared" si="77"/>
        <v>113.56112054329373</v>
      </c>
      <c r="Z135" s="328">
        <f t="shared" si="77"/>
        <v>124.20946519524618</v>
      </c>
      <c r="AA135" s="328">
        <f t="shared" si="38"/>
        <v>126.79859932088286</v>
      </c>
      <c r="AB135" s="328">
        <f t="shared" si="38"/>
        <v>144.63603565365025</v>
      </c>
      <c r="AC135" s="328">
        <f t="shared" si="38"/>
        <v>183.10165534804753</v>
      </c>
      <c r="AD135" s="328">
        <f t="shared" si="38"/>
        <v>204.97665534804753</v>
      </c>
      <c r="AE135" s="328">
        <f t="shared" ref="AE135:AG135" si="88">P135*100/$D135</f>
        <v>193.10171370967743</v>
      </c>
      <c r="AF135" s="328">
        <f t="shared" si="88"/>
        <v>225.68637521222411</v>
      </c>
      <c r="AG135" s="329">
        <f t="shared" si="88"/>
        <v>249.68441213921901</v>
      </c>
      <c r="AH135" s="766">
        <v>1</v>
      </c>
      <c r="AI135" s="767">
        <v>1</v>
      </c>
      <c r="AJ135" s="767">
        <v>1</v>
      </c>
      <c r="AK135" s="767">
        <v>1</v>
      </c>
      <c r="AL135" s="767">
        <v>1</v>
      </c>
      <c r="AM135" s="767">
        <v>1</v>
      </c>
      <c r="AN135" s="767">
        <v>1</v>
      </c>
      <c r="AO135" s="767">
        <v>1</v>
      </c>
      <c r="AP135" s="767">
        <v>1</v>
      </c>
      <c r="AQ135" s="767">
        <v>1</v>
      </c>
      <c r="AR135" s="767">
        <v>1</v>
      </c>
      <c r="AS135" s="767">
        <v>1</v>
      </c>
      <c r="AT135" s="767">
        <v>4</v>
      </c>
      <c r="AU135" s="767">
        <v>6</v>
      </c>
      <c r="AV135" s="769">
        <v>7</v>
      </c>
    </row>
    <row r="136" spans="2:48" ht="14.4" x14ac:dyDescent="0.3">
      <c r="B136" s="904"/>
      <c r="C136" s="1" t="s">
        <v>6</v>
      </c>
      <c r="D136" s="755">
        <v>5780.2</v>
      </c>
      <c r="E136" s="755">
        <v>4458.7</v>
      </c>
      <c r="F136" s="755">
        <v>4800.8999999999996</v>
      </c>
      <c r="G136" s="755">
        <v>5644.5</v>
      </c>
      <c r="H136" s="755">
        <v>5535.4</v>
      </c>
      <c r="I136" s="755">
        <v>5838.5</v>
      </c>
      <c r="J136" s="755">
        <v>6359.9</v>
      </c>
      <c r="K136" s="755">
        <v>6773.7999999999993</v>
      </c>
      <c r="L136" s="755">
        <v>6914.2000000000007</v>
      </c>
      <c r="M136" s="755">
        <v>7542.7000000000007</v>
      </c>
      <c r="N136" s="755">
        <v>9023.2999999999993</v>
      </c>
      <c r="O136" s="756">
        <v>9510.1061000000009</v>
      </c>
      <c r="P136" s="756">
        <v>9124.8708399999996</v>
      </c>
      <c r="Q136" s="756">
        <v>10575.1306</v>
      </c>
      <c r="R136" s="756">
        <v>11708.161800000002</v>
      </c>
      <c r="S136" s="143">
        <f>100</f>
        <v>100</v>
      </c>
      <c r="T136" s="328">
        <f t="shared" si="79"/>
        <v>77.137469291720009</v>
      </c>
      <c r="U136" s="328">
        <f t="shared" si="79"/>
        <v>83.057679665063489</v>
      </c>
      <c r="V136" s="328">
        <f t="shared" si="79"/>
        <v>97.652330369191375</v>
      </c>
      <c r="W136" s="328">
        <f t="shared" si="77"/>
        <v>95.764852427251654</v>
      </c>
      <c r="X136" s="328">
        <f t="shared" si="77"/>
        <v>101.00861561883673</v>
      </c>
      <c r="Y136" s="328">
        <f t="shared" si="77"/>
        <v>110.02906473824436</v>
      </c>
      <c r="Z136" s="328">
        <f t="shared" si="77"/>
        <v>117.18971661880209</v>
      </c>
      <c r="AA136" s="328">
        <f t="shared" si="38"/>
        <v>119.61869831493722</v>
      </c>
      <c r="AB136" s="328">
        <f t="shared" si="38"/>
        <v>130.49202449742225</v>
      </c>
      <c r="AC136" s="328">
        <f t="shared" si="38"/>
        <v>156.10705511920003</v>
      </c>
      <c r="AD136" s="328">
        <f t="shared" si="38"/>
        <v>164.52901456697003</v>
      </c>
      <c r="AE136" s="328">
        <f t="shared" ref="AE136:AG136" si="89">P136*100/$D136</f>
        <v>157.86427528459222</v>
      </c>
      <c r="AF136" s="328">
        <f t="shared" si="89"/>
        <v>182.95440642192312</v>
      </c>
      <c r="AG136" s="329">
        <f t="shared" si="89"/>
        <v>202.55634407113945</v>
      </c>
      <c r="AH136" s="766">
        <v>1</v>
      </c>
      <c r="AI136" s="767">
        <v>1</v>
      </c>
      <c r="AJ136" s="767">
        <v>1</v>
      </c>
      <c r="AK136" s="767">
        <v>1</v>
      </c>
      <c r="AL136" s="767">
        <v>1</v>
      </c>
      <c r="AM136" s="767">
        <v>1</v>
      </c>
      <c r="AN136" s="767">
        <v>1</v>
      </c>
      <c r="AO136" s="767">
        <v>1</v>
      </c>
      <c r="AP136" s="767">
        <v>1</v>
      </c>
      <c r="AQ136" s="767">
        <v>1</v>
      </c>
      <c r="AR136" s="767">
        <v>1</v>
      </c>
      <c r="AS136" s="767">
        <v>4</v>
      </c>
      <c r="AT136" s="767">
        <v>4</v>
      </c>
      <c r="AU136" s="767">
        <v>6</v>
      </c>
      <c r="AV136" s="769">
        <v>7</v>
      </c>
    </row>
    <row r="137" spans="2:48" ht="14.4" x14ac:dyDescent="0.3">
      <c r="B137" s="905"/>
      <c r="C137" s="8" t="s">
        <v>7</v>
      </c>
      <c r="D137" s="565">
        <v>3895.4</v>
      </c>
      <c r="E137" s="565">
        <v>2983</v>
      </c>
      <c r="F137" s="565">
        <v>3166.3</v>
      </c>
      <c r="G137" s="565">
        <v>3776.8</v>
      </c>
      <c r="H137" s="565">
        <v>3714.6</v>
      </c>
      <c r="I137" s="565">
        <v>3823.6</v>
      </c>
      <c r="J137" s="565">
        <v>4219.5</v>
      </c>
      <c r="K137" s="565">
        <v>4432.7</v>
      </c>
      <c r="L137" s="565">
        <v>4524.3</v>
      </c>
      <c r="M137" s="565">
        <v>4816.6000000000004</v>
      </c>
      <c r="N137" s="565">
        <v>5572.2</v>
      </c>
      <c r="O137" s="565">
        <v>5646.7061000000003</v>
      </c>
      <c r="P137" s="565">
        <v>5485.2897400000002</v>
      </c>
      <c r="Q137" s="565">
        <v>6321.3937999999998</v>
      </c>
      <c r="R137" s="565">
        <v>7002.1100000000006</v>
      </c>
      <c r="S137" s="143">
        <f>100</f>
        <v>100</v>
      </c>
      <c r="T137" s="328">
        <f t="shared" si="79"/>
        <v>76.577501668634795</v>
      </c>
      <c r="U137" s="328">
        <f t="shared" si="79"/>
        <v>81.283051804692718</v>
      </c>
      <c r="V137" s="328">
        <f t="shared" si="79"/>
        <v>96.955383272577905</v>
      </c>
      <c r="W137" s="328">
        <f t="shared" si="77"/>
        <v>95.358628125481331</v>
      </c>
      <c r="X137" s="328">
        <f t="shared" si="77"/>
        <v>98.156800328592695</v>
      </c>
      <c r="Y137" s="328">
        <f t="shared" si="77"/>
        <v>108.32006982594855</v>
      </c>
      <c r="Z137" s="328">
        <f t="shared" si="77"/>
        <v>113.79319197001591</v>
      </c>
      <c r="AA137" s="328">
        <f t="shared" si="38"/>
        <v>116.14468347281408</v>
      </c>
      <c r="AB137" s="328">
        <f t="shared" si="38"/>
        <v>123.64840581198338</v>
      </c>
      <c r="AC137" s="328">
        <f t="shared" si="38"/>
        <v>143.04564357960672</v>
      </c>
      <c r="AD137" s="328">
        <f t="shared" si="38"/>
        <v>144.95831236843455</v>
      </c>
      <c r="AE137" s="328">
        <f t="shared" ref="AE137:AG137" si="90">P137*100/$D137</f>
        <v>140.81454382091698</v>
      </c>
      <c r="AF137" s="328">
        <f t="shared" si="90"/>
        <v>162.27842583560096</v>
      </c>
      <c r="AG137" s="329">
        <f t="shared" si="90"/>
        <v>179.75329876264311</v>
      </c>
      <c r="AH137" s="770"/>
      <c r="AI137" s="771"/>
      <c r="AJ137" s="771"/>
      <c r="AK137" s="771"/>
      <c r="AL137" s="771"/>
      <c r="AM137" s="771"/>
      <c r="AN137" s="771"/>
      <c r="AO137" s="771"/>
      <c r="AP137" s="771"/>
      <c r="AQ137" s="771"/>
      <c r="AR137" s="771"/>
      <c r="AS137" s="771"/>
      <c r="AT137" s="771"/>
      <c r="AU137" s="771"/>
      <c r="AV137" s="772"/>
    </row>
    <row r="138" spans="2:48" ht="16.5" customHeight="1" x14ac:dyDescent="0.3">
      <c r="B138" s="904" t="s">
        <v>39</v>
      </c>
      <c r="C138" s="1" t="s">
        <v>2</v>
      </c>
      <c r="D138" s="755">
        <v>57.8</v>
      </c>
      <c r="E138" s="755">
        <v>70.400000000000006</v>
      </c>
      <c r="F138" s="755">
        <v>0</v>
      </c>
      <c r="G138" s="755">
        <v>91.5</v>
      </c>
      <c r="H138" s="755">
        <v>93.1</v>
      </c>
      <c r="I138" s="755">
        <v>65.5</v>
      </c>
      <c r="J138" s="755">
        <v>111.8</v>
      </c>
      <c r="K138" s="755">
        <v>79.099999999999994</v>
      </c>
      <c r="L138" s="755">
        <v>108.6</v>
      </c>
      <c r="M138" s="755">
        <v>116.8</v>
      </c>
      <c r="N138" s="755">
        <v>119.2</v>
      </c>
      <c r="O138" s="755">
        <v>134.80000000000001</v>
      </c>
      <c r="P138" s="756">
        <v>135.39586</v>
      </c>
      <c r="Q138" s="756">
        <v>173.26695000000001</v>
      </c>
      <c r="R138" s="756">
        <v>199.87242000000001</v>
      </c>
      <c r="S138" s="143">
        <f>100</f>
        <v>100</v>
      </c>
      <c r="T138" s="328">
        <f t="shared" si="79"/>
        <v>121.79930795847753</v>
      </c>
      <c r="U138" s="328">
        <f t="shared" si="79"/>
        <v>0</v>
      </c>
      <c r="V138" s="328">
        <f t="shared" si="79"/>
        <v>158.30449826989621</v>
      </c>
      <c r="W138" s="328">
        <f t="shared" si="77"/>
        <v>161.07266435986159</v>
      </c>
      <c r="X138" s="328">
        <f t="shared" si="77"/>
        <v>113.32179930795849</v>
      </c>
      <c r="Y138" s="328">
        <f t="shared" si="77"/>
        <v>193.4256055363322</v>
      </c>
      <c r="Z138" s="328">
        <f t="shared" si="77"/>
        <v>136.85121107266434</v>
      </c>
      <c r="AA138" s="328">
        <f t="shared" si="38"/>
        <v>187.88927335640139</v>
      </c>
      <c r="AB138" s="328">
        <f t="shared" si="38"/>
        <v>202.07612456747407</v>
      </c>
      <c r="AC138" s="328">
        <f t="shared" si="38"/>
        <v>206.22837370242215</v>
      </c>
      <c r="AD138" s="328">
        <f t="shared" si="38"/>
        <v>233.21799307958483</v>
      </c>
      <c r="AE138" s="328">
        <f t="shared" ref="AE138:AG138" si="91">P138*100/$D138</f>
        <v>234.24889273356402</v>
      </c>
      <c r="AF138" s="328">
        <f t="shared" si="91"/>
        <v>299.76980968858135</v>
      </c>
      <c r="AG138" s="329">
        <f t="shared" si="91"/>
        <v>345.80003460207615</v>
      </c>
      <c r="AH138" s="766">
        <v>1</v>
      </c>
      <c r="AI138" s="767">
        <v>1</v>
      </c>
      <c r="AJ138" s="767">
        <v>1</v>
      </c>
      <c r="AK138" s="767">
        <v>1</v>
      </c>
      <c r="AL138" s="767">
        <v>1</v>
      </c>
      <c r="AM138" s="767">
        <v>1</v>
      </c>
      <c r="AN138" s="767">
        <v>1</v>
      </c>
      <c r="AO138" s="767">
        <v>1</v>
      </c>
      <c r="AP138" s="767">
        <v>1</v>
      </c>
      <c r="AQ138" s="767">
        <v>1</v>
      </c>
      <c r="AR138" s="767">
        <v>1</v>
      </c>
      <c r="AS138" s="767">
        <v>1</v>
      </c>
      <c r="AT138" s="767">
        <v>4</v>
      </c>
      <c r="AU138" s="767">
        <v>6</v>
      </c>
      <c r="AV138" s="769">
        <v>7</v>
      </c>
    </row>
    <row r="139" spans="2:48" ht="14.4" x14ac:dyDescent="0.3">
      <c r="B139" s="904"/>
      <c r="C139" s="1" t="s">
        <v>3</v>
      </c>
      <c r="D139" s="755">
        <v>115.5</v>
      </c>
      <c r="E139" s="755">
        <v>94.4</v>
      </c>
      <c r="F139" s="755">
        <v>127.9</v>
      </c>
      <c r="G139" s="755">
        <v>138</v>
      </c>
      <c r="H139" s="755">
        <v>132.4</v>
      </c>
      <c r="I139" s="755">
        <v>226.1</v>
      </c>
      <c r="J139" s="755">
        <v>149.6</v>
      </c>
      <c r="K139" s="755">
        <v>160.69999999999999</v>
      </c>
      <c r="L139" s="755">
        <v>142</v>
      </c>
      <c r="M139" s="755">
        <v>153.19999999999999</v>
      </c>
      <c r="N139" s="755">
        <v>196.9</v>
      </c>
      <c r="O139" s="755">
        <v>215.3</v>
      </c>
      <c r="P139" s="756">
        <v>205.70638</v>
      </c>
      <c r="Q139" s="756">
        <v>237.31283999999999</v>
      </c>
      <c r="R139" s="756">
        <v>264.71033</v>
      </c>
      <c r="S139" s="143">
        <f>100</f>
        <v>100</v>
      </c>
      <c r="T139" s="328">
        <f t="shared" si="79"/>
        <v>81.731601731601728</v>
      </c>
      <c r="U139" s="328">
        <f t="shared" si="79"/>
        <v>110.73593073593074</v>
      </c>
      <c r="V139" s="328">
        <f t="shared" si="79"/>
        <v>119.48051948051948</v>
      </c>
      <c r="W139" s="328">
        <f t="shared" si="77"/>
        <v>114.63203463203463</v>
      </c>
      <c r="X139" s="328">
        <f t="shared" si="77"/>
        <v>195.75757575757575</v>
      </c>
      <c r="Y139" s="328">
        <f t="shared" si="77"/>
        <v>129.52380952380952</v>
      </c>
      <c r="Z139" s="328">
        <f t="shared" si="77"/>
        <v>139.13419913419912</v>
      </c>
      <c r="AA139" s="328">
        <f t="shared" si="38"/>
        <v>122.94372294372295</v>
      </c>
      <c r="AB139" s="328">
        <f t="shared" si="38"/>
        <v>132.64069264069263</v>
      </c>
      <c r="AC139" s="328">
        <f t="shared" si="38"/>
        <v>170.47619047619048</v>
      </c>
      <c r="AD139" s="328">
        <f t="shared" si="38"/>
        <v>186.4069264069264</v>
      </c>
      <c r="AE139" s="328">
        <f t="shared" ref="AE139:AG139" si="92">P139*100/$D139</f>
        <v>178.1007619047619</v>
      </c>
      <c r="AF139" s="328">
        <f t="shared" si="92"/>
        <v>205.46566233766234</v>
      </c>
      <c r="AG139" s="329">
        <f t="shared" si="92"/>
        <v>229.18643290043289</v>
      </c>
      <c r="AH139" s="766">
        <v>1</v>
      </c>
      <c r="AI139" s="767">
        <v>1</v>
      </c>
      <c r="AJ139" s="767">
        <v>1</v>
      </c>
      <c r="AK139" s="767">
        <v>1</v>
      </c>
      <c r="AL139" s="767">
        <v>1</v>
      </c>
      <c r="AM139" s="767">
        <v>1</v>
      </c>
      <c r="AN139" s="767">
        <v>1</v>
      </c>
      <c r="AO139" s="767">
        <v>1</v>
      </c>
      <c r="AP139" s="767">
        <v>1</v>
      </c>
      <c r="AQ139" s="767">
        <v>1</v>
      </c>
      <c r="AR139" s="767">
        <v>1</v>
      </c>
      <c r="AS139" s="767">
        <v>1</v>
      </c>
      <c r="AT139" s="767">
        <v>4</v>
      </c>
      <c r="AU139" s="767">
        <v>6</v>
      </c>
      <c r="AV139" s="769">
        <v>7</v>
      </c>
    </row>
    <row r="140" spans="2:48" ht="14.4" x14ac:dyDescent="0.3">
      <c r="B140" s="904"/>
      <c r="C140" s="1" t="s">
        <v>4</v>
      </c>
      <c r="D140" s="755">
        <v>347</v>
      </c>
      <c r="E140" s="755">
        <v>280.39999999999998</v>
      </c>
      <c r="F140" s="755">
        <v>355.7</v>
      </c>
      <c r="G140" s="755">
        <v>312.89999999999998</v>
      </c>
      <c r="H140" s="755">
        <v>296.2</v>
      </c>
      <c r="I140" s="755">
        <v>272.5</v>
      </c>
      <c r="J140" s="755">
        <v>319.10000000000002</v>
      </c>
      <c r="K140" s="755">
        <v>302.39999999999998</v>
      </c>
      <c r="L140" s="755">
        <v>299.89999999999998</v>
      </c>
      <c r="M140" s="755">
        <v>343.2</v>
      </c>
      <c r="N140" s="755">
        <v>345.9</v>
      </c>
      <c r="O140" s="755">
        <v>318.7</v>
      </c>
      <c r="P140" s="756">
        <v>306.77614999999997</v>
      </c>
      <c r="Q140" s="756">
        <v>341.68225000000001</v>
      </c>
      <c r="R140" s="756">
        <v>371.23626999999999</v>
      </c>
      <c r="S140" s="143">
        <f>100</f>
        <v>100</v>
      </c>
      <c r="T140" s="328">
        <f t="shared" si="79"/>
        <v>80.806916426512956</v>
      </c>
      <c r="U140" s="328">
        <f t="shared" si="79"/>
        <v>102.50720461095101</v>
      </c>
      <c r="V140" s="328">
        <f t="shared" si="79"/>
        <v>90.172910662824194</v>
      </c>
      <c r="W140" s="328">
        <f t="shared" si="77"/>
        <v>85.360230547550429</v>
      </c>
      <c r="X140" s="328">
        <f t="shared" si="77"/>
        <v>78.53025936599424</v>
      </c>
      <c r="Y140" s="328">
        <f t="shared" si="77"/>
        <v>91.959654178674356</v>
      </c>
      <c r="Z140" s="328">
        <f t="shared" si="77"/>
        <v>87.146974063400563</v>
      </c>
      <c r="AA140" s="328">
        <f t="shared" si="38"/>
        <v>86.426512968299704</v>
      </c>
      <c r="AB140" s="328">
        <f t="shared" si="38"/>
        <v>98.904899135446684</v>
      </c>
      <c r="AC140" s="328">
        <f t="shared" si="38"/>
        <v>99.682997118155626</v>
      </c>
      <c r="AD140" s="328">
        <f t="shared" si="38"/>
        <v>91.844380403458217</v>
      </c>
      <c r="AE140" s="328">
        <f t="shared" ref="AE140:AG140" si="93">P140*100/$D140</f>
        <v>88.408112391930828</v>
      </c>
      <c r="AF140" s="328">
        <f t="shared" si="93"/>
        <v>98.467507204610953</v>
      </c>
      <c r="AG140" s="329">
        <f t="shared" si="93"/>
        <v>106.98451585014409</v>
      </c>
      <c r="AH140" s="766">
        <v>1</v>
      </c>
      <c r="AI140" s="767">
        <v>1</v>
      </c>
      <c r="AJ140" s="767">
        <v>1</v>
      </c>
      <c r="AK140" s="767">
        <v>1</v>
      </c>
      <c r="AL140" s="767">
        <v>1</v>
      </c>
      <c r="AM140" s="767">
        <v>1</v>
      </c>
      <c r="AN140" s="767">
        <v>1</v>
      </c>
      <c r="AO140" s="767">
        <v>1</v>
      </c>
      <c r="AP140" s="767">
        <v>1</v>
      </c>
      <c r="AQ140" s="767">
        <v>1</v>
      </c>
      <c r="AR140" s="767">
        <v>1</v>
      </c>
      <c r="AS140" s="767">
        <v>1</v>
      </c>
      <c r="AT140" s="767">
        <v>4</v>
      </c>
      <c r="AU140" s="767">
        <v>6</v>
      </c>
      <c r="AV140" s="769">
        <v>7</v>
      </c>
    </row>
    <row r="141" spans="2:48" ht="14.4" x14ac:dyDescent="0.3">
      <c r="B141" s="904"/>
      <c r="C141" s="1" t="s">
        <v>5</v>
      </c>
      <c r="D141" s="755">
        <v>1037.9000000000001</v>
      </c>
      <c r="E141" s="755">
        <v>782.8</v>
      </c>
      <c r="F141" s="755">
        <v>1096.7</v>
      </c>
      <c r="G141" s="755">
        <v>979</v>
      </c>
      <c r="H141" s="755">
        <v>747.5</v>
      </c>
      <c r="I141" s="755">
        <v>803.1</v>
      </c>
      <c r="J141" s="755">
        <v>798.9</v>
      </c>
      <c r="K141" s="755">
        <v>897.9</v>
      </c>
      <c r="L141" s="755">
        <v>821.5</v>
      </c>
      <c r="M141" s="755">
        <v>995.7</v>
      </c>
      <c r="N141" s="755">
        <v>1191.2</v>
      </c>
      <c r="O141" s="755">
        <v>1290.9000000000001</v>
      </c>
      <c r="P141" s="756">
        <v>1216.114</v>
      </c>
      <c r="Q141" s="756">
        <v>1421.3253</v>
      </c>
      <c r="R141" s="756">
        <v>1572.4607000000001</v>
      </c>
      <c r="S141" s="143">
        <f>100</f>
        <v>100</v>
      </c>
      <c r="T141" s="328">
        <f t="shared" si="79"/>
        <v>75.421524231621532</v>
      </c>
      <c r="U141" s="328">
        <f t="shared" si="79"/>
        <v>105.66528567299353</v>
      </c>
      <c r="V141" s="328">
        <f t="shared" si="79"/>
        <v>94.325079487426521</v>
      </c>
      <c r="W141" s="328">
        <f t="shared" si="77"/>
        <v>72.020425859909423</v>
      </c>
      <c r="X141" s="328">
        <f t="shared" si="77"/>
        <v>77.377396666345504</v>
      </c>
      <c r="Y141" s="328">
        <f t="shared" si="77"/>
        <v>76.972733403988812</v>
      </c>
      <c r="Z141" s="328">
        <f t="shared" si="77"/>
        <v>86.511224588110593</v>
      </c>
      <c r="AA141" s="328">
        <f t="shared" si="38"/>
        <v>79.150207149050956</v>
      </c>
      <c r="AB141" s="328">
        <f t="shared" si="38"/>
        <v>95.93409769727333</v>
      </c>
      <c r="AC141" s="328">
        <f t="shared" si="38"/>
        <v>114.77020907601887</v>
      </c>
      <c r="AD141" s="328">
        <f t="shared" si="38"/>
        <v>124.37614413720011</v>
      </c>
      <c r="AE141" s="328">
        <f t="shared" ref="AE141:AG141" si="94">P141*100/$D141</f>
        <v>117.17063300896039</v>
      </c>
      <c r="AF141" s="328">
        <f t="shared" si="94"/>
        <v>136.9424125638308</v>
      </c>
      <c r="AG141" s="329">
        <f t="shared" si="94"/>
        <v>151.50406590230273</v>
      </c>
      <c r="AH141" s="766">
        <v>1</v>
      </c>
      <c r="AI141" s="767">
        <v>1</v>
      </c>
      <c r="AJ141" s="767">
        <v>1</v>
      </c>
      <c r="AK141" s="767">
        <v>1</v>
      </c>
      <c r="AL141" s="767">
        <v>1</v>
      </c>
      <c r="AM141" s="767">
        <v>1</v>
      </c>
      <c r="AN141" s="767">
        <v>1</v>
      </c>
      <c r="AO141" s="767">
        <v>1</v>
      </c>
      <c r="AP141" s="767">
        <v>1</v>
      </c>
      <c r="AQ141" s="767">
        <v>1</v>
      </c>
      <c r="AR141" s="767">
        <v>1</v>
      </c>
      <c r="AS141" s="767">
        <v>1</v>
      </c>
      <c r="AT141" s="767">
        <v>4</v>
      </c>
      <c r="AU141" s="767">
        <v>6</v>
      </c>
      <c r="AV141" s="769">
        <v>7</v>
      </c>
    </row>
    <row r="142" spans="2:48" ht="14.4" x14ac:dyDescent="0.3">
      <c r="B142" s="904"/>
      <c r="C142" s="1" t="s">
        <v>6</v>
      </c>
      <c r="D142" s="755">
        <v>1558.2</v>
      </c>
      <c r="E142" s="755">
        <v>1228</v>
      </c>
      <c r="F142" s="755">
        <v>1580.3000000000002</v>
      </c>
      <c r="G142" s="755">
        <v>1521.4</v>
      </c>
      <c r="H142" s="755">
        <v>1269.2</v>
      </c>
      <c r="I142" s="755">
        <v>1367.2</v>
      </c>
      <c r="J142" s="755">
        <v>1379.4</v>
      </c>
      <c r="K142" s="755">
        <v>1440.1</v>
      </c>
      <c r="L142" s="755">
        <v>1372</v>
      </c>
      <c r="M142" s="755">
        <v>1608.9</v>
      </c>
      <c r="N142" s="755">
        <v>1853.2</v>
      </c>
      <c r="O142" s="755">
        <v>1959.7</v>
      </c>
      <c r="P142" s="756">
        <v>1863.9923899999999</v>
      </c>
      <c r="Q142" s="756">
        <v>2173.58734</v>
      </c>
      <c r="R142" s="756">
        <v>2408.27972</v>
      </c>
      <c r="S142" s="143">
        <f>100</f>
        <v>100</v>
      </c>
      <c r="T142" s="328">
        <f t="shared" si="79"/>
        <v>78.808882043383392</v>
      </c>
      <c r="U142" s="328">
        <f t="shared" si="79"/>
        <v>101.41830317032475</v>
      </c>
      <c r="V142" s="328">
        <f t="shared" si="79"/>
        <v>97.638300603260163</v>
      </c>
      <c r="W142" s="328">
        <f t="shared" si="77"/>
        <v>81.452958541907321</v>
      </c>
      <c r="X142" s="328">
        <f t="shared" si="77"/>
        <v>87.742266718007954</v>
      </c>
      <c r="Y142" s="328">
        <f t="shared" si="77"/>
        <v>88.525221409318448</v>
      </c>
      <c r="Z142" s="328">
        <f t="shared" si="77"/>
        <v>92.420741881658316</v>
      </c>
      <c r="AA142" s="328">
        <f t="shared" si="38"/>
        <v>88.050314465408803</v>
      </c>
      <c r="AB142" s="328">
        <f t="shared" si="38"/>
        <v>103.25375433192144</v>
      </c>
      <c r="AC142" s="328">
        <f t="shared" si="38"/>
        <v>118.93210114234373</v>
      </c>
      <c r="AD142" s="328">
        <f t="shared" si="38"/>
        <v>125.76691053780002</v>
      </c>
      <c r="AE142" s="328">
        <f t="shared" ref="AE142:AG142" si="95">P142*100/$D142</f>
        <v>119.62472018996277</v>
      </c>
      <c r="AF142" s="328">
        <f t="shared" si="95"/>
        <v>139.49347580541649</v>
      </c>
      <c r="AG142" s="329">
        <f t="shared" si="95"/>
        <v>154.55523809523811</v>
      </c>
      <c r="AH142" s="766">
        <v>1</v>
      </c>
      <c r="AI142" s="767">
        <v>1</v>
      </c>
      <c r="AJ142" s="767">
        <v>1</v>
      </c>
      <c r="AK142" s="767">
        <v>1</v>
      </c>
      <c r="AL142" s="767">
        <v>1</v>
      </c>
      <c r="AM142" s="767">
        <v>1</v>
      </c>
      <c r="AN142" s="767">
        <v>1</v>
      </c>
      <c r="AO142" s="767">
        <v>1</v>
      </c>
      <c r="AP142" s="767">
        <v>1</v>
      </c>
      <c r="AQ142" s="767">
        <v>1</v>
      </c>
      <c r="AR142" s="767">
        <v>1</v>
      </c>
      <c r="AS142" s="767">
        <v>1</v>
      </c>
      <c r="AT142" s="767">
        <v>4</v>
      </c>
      <c r="AU142" s="767">
        <v>6</v>
      </c>
      <c r="AV142" s="769">
        <v>7</v>
      </c>
    </row>
    <row r="143" spans="2:48" ht="14.4" x14ac:dyDescent="0.3">
      <c r="B143" s="905"/>
      <c r="C143" s="8" t="s">
        <v>7</v>
      </c>
      <c r="D143" s="565">
        <v>520.29999999999995</v>
      </c>
      <c r="E143" s="565">
        <v>445.2</v>
      </c>
      <c r="F143" s="565">
        <v>483.6</v>
      </c>
      <c r="G143" s="565">
        <v>542.4</v>
      </c>
      <c r="H143" s="565">
        <v>521.70000000000005</v>
      </c>
      <c r="I143" s="565">
        <v>564.1</v>
      </c>
      <c r="J143" s="565">
        <v>580.5</v>
      </c>
      <c r="K143" s="565">
        <v>542.19999999999993</v>
      </c>
      <c r="L143" s="565">
        <v>550.5</v>
      </c>
      <c r="M143" s="565">
        <v>613.20000000000005</v>
      </c>
      <c r="N143" s="565">
        <v>662</v>
      </c>
      <c r="O143" s="565">
        <v>668.8</v>
      </c>
      <c r="P143" s="565">
        <v>647.87838999999997</v>
      </c>
      <c r="Q143" s="565">
        <v>752.26204000000007</v>
      </c>
      <c r="R143" s="565">
        <v>835.81902000000002</v>
      </c>
      <c r="S143" s="143">
        <f>100</f>
        <v>100</v>
      </c>
      <c r="T143" s="328">
        <f t="shared" si="79"/>
        <v>85.566019604074583</v>
      </c>
      <c r="U143" s="328">
        <f t="shared" si="79"/>
        <v>92.946377090140317</v>
      </c>
      <c r="V143" s="328">
        <f t="shared" si="79"/>
        <v>104.24754949067847</v>
      </c>
      <c r="W143" s="328">
        <f t="shared" si="77"/>
        <v>100.26907553334617</v>
      </c>
      <c r="X143" s="328">
        <f t="shared" si="77"/>
        <v>108.41822025754374</v>
      </c>
      <c r="Y143" s="328">
        <f t="shared" si="77"/>
        <v>111.5702479338843</v>
      </c>
      <c r="Z143" s="328">
        <f t="shared" si="77"/>
        <v>104.20911012877185</v>
      </c>
      <c r="AA143" s="328">
        <f t="shared" si="38"/>
        <v>105.80434364789545</v>
      </c>
      <c r="AB143" s="328">
        <f t="shared" si="38"/>
        <v>117.85508360561217</v>
      </c>
      <c r="AC143" s="328">
        <f t="shared" si="38"/>
        <v>127.2342879108207</v>
      </c>
      <c r="AD143" s="328">
        <f t="shared" si="38"/>
        <v>128.54122621564483</v>
      </c>
      <c r="AE143" s="328">
        <f t="shared" ref="AE143:AG143" si="96">P143*100/$D143</f>
        <v>124.52015952335192</v>
      </c>
      <c r="AF143" s="328">
        <f t="shared" si="96"/>
        <v>144.5823640207573</v>
      </c>
      <c r="AG143" s="329">
        <f t="shared" si="96"/>
        <v>160.64174899096676</v>
      </c>
      <c r="AH143" s="770"/>
      <c r="AI143" s="771"/>
      <c r="AJ143" s="771"/>
      <c r="AK143" s="771"/>
      <c r="AL143" s="771"/>
      <c r="AM143" s="771"/>
      <c r="AN143" s="771"/>
      <c r="AO143" s="771"/>
      <c r="AP143" s="771"/>
      <c r="AQ143" s="771"/>
      <c r="AR143" s="771"/>
      <c r="AS143" s="771"/>
      <c r="AT143" s="771"/>
      <c r="AU143" s="771"/>
      <c r="AV143" s="772"/>
    </row>
    <row r="144" spans="2:48" ht="16.5" customHeight="1" x14ac:dyDescent="0.3">
      <c r="B144" s="904" t="s">
        <v>40</v>
      </c>
      <c r="C144" s="7" t="s">
        <v>2</v>
      </c>
      <c r="D144" s="755">
        <v>80</v>
      </c>
      <c r="E144" s="755">
        <v>46.4</v>
      </c>
      <c r="F144" s="755">
        <v>59.7</v>
      </c>
      <c r="G144" s="755">
        <v>68.599999999999994</v>
      </c>
      <c r="H144" s="755">
        <v>57.6</v>
      </c>
      <c r="I144" s="755">
        <v>82.3</v>
      </c>
      <c r="J144" s="755">
        <v>65.900000000000006</v>
      </c>
      <c r="K144" s="755">
        <v>72.900000000000006</v>
      </c>
      <c r="L144" s="755">
        <v>66.2</v>
      </c>
      <c r="M144" s="755">
        <v>80.599999999999994</v>
      </c>
      <c r="N144" s="755">
        <v>101</v>
      </c>
      <c r="O144" s="755">
        <v>98</v>
      </c>
      <c r="P144" s="756">
        <v>98.433188999999999</v>
      </c>
      <c r="Q144" s="756">
        <v>125.96559000000001</v>
      </c>
      <c r="R144" s="756">
        <v>145.29607999999999</v>
      </c>
      <c r="S144" s="143">
        <f>100</f>
        <v>100</v>
      </c>
      <c r="T144" s="328">
        <f t="shared" si="79"/>
        <v>58</v>
      </c>
      <c r="U144" s="328">
        <f t="shared" si="79"/>
        <v>74.625</v>
      </c>
      <c r="V144" s="328">
        <f t="shared" si="79"/>
        <v>85.749999999999986</v>
      </c>
      <c r="W144" s="328">
        <f t="shared" si="77"/>
        <v>72</v>
      </c>
      <c r="X144" s="328">
        <f t="shared" si="77"/>
        <v>102.875</v>
      </c>
      <c r="Y144" s="328">
        <f t="shared" si="77"/>
        <v>82.375000000000014</v>
      </c>
      <c r="Z144" s="328">
        <f t="shared" si="77"/>
        <v>91.125000000000014</v>
      </c>
      <c r="AA144" s="328">
        <f t="shared" si="38"/>
        <v>82.75</v>
      </c>
      <c r="AB144" s="328">
        <f t="shared" si="38"/>
        <v>100.74999999999999</v>
      </c>
      <c r="AC144" s="328">
        <f t="shared" si="38"/>
        <v>126.25</v>
      </c>
      <c r="AD144" s="328">
        <f t="shared" si="38"/>
        <v>122.5</v>
      </c>
      <c r="AE144" s="328">
        <f t="shared" ref="AE144:AG144" si="97">P144*100/$D144</f>
        <v>123.04148625000001</v>
      </c>
      <c r="AF144" s="328">
        <f t="shared" si="97"/>
        <v>157.45698750000003</v>
      </c>
      <c r="AG144" s="329">
        <f t="shared" si="97"/>
        <v>181.62009999999998</v>
      </c>
      <c r="AH144" s="766">
        <v>1</v>
      </c>
      <c r="AI144" s="767">
        <v>1</v>
      </c>
      <c r="AJ144" s="767">
        <v>1</v>
      </c>
      <c r="AK144" s="767">
        <v>1</v>
      </c>
      <c r="AL144" s="767">
        <v>1</v>
      </c>
      <c r="AM144" s="767">
        <v>1</v>
      </c>
      <c r="AN144" s="767">
        <v>1</v>
      </c>
      <c r="AO144" s="767">
        <v>1</v>
      </c>
      <c r="AP144" s="767">
        <v>1</v>
      </c>
      <c r="AQ144" s="767">
        <v>1</v>
      </c>
      <c r="AR144" s="767">
        <v>1</v>
      </c>
      <c r="AS144" s="767">
        <v>1</v>
      </c>
      <c r="AT144" s="767">
        <v>4</v>
      </c>
      <c r="AU144" s="767">
        <v>6</v>
      </c>
      <c r="AV144" s="769">
        <v>7</v>
      </c>
    </row>
    <row r="145" spans="2:48" ht="14.4" x14ac:dyDescent="0.3">
      <c r="B145" s="904"/>
      <c r="C145" s="1" t="s">
        <v>3</v>
      </c>
      <c r="D145" s="755">
        <v>147</v>
      </c>
      <c r="E145" s="755">
        <v>119.4</v>
      </c>
      <c r="F145" s="755">
        <v>126.2</v>
      </c>
      <c r="G145" s="755">
        <v>135.1</v>
      </c>
      <c r="H145" s="755">
        <v>147</v>
      </c>
      <c r="I145" s="755">
        <v>142.80000000000001</v>
      </c>
      <c r="J145" s="755">
        <v>169.3</v>
      </c>
      <c r="K145" s="755">
        <v>177.9</v>
      </c>
      <c r="L145" s="755">
        <v>156</v>
      </c>
      <c r="M145" s="755">
        <v>162</v>
      </c>
      <c r="N145" s="755">
        <v>265.60000000000002</v>
      </c>
      <c r="O145" s="755">
        <v>244</v>
      </c>
      <c r="P145" s="756">
        <v>233.12752</v>
      </c>
      <c r="Q145" s="756">
        <v>268.94717000000003</v>
      </c>
      <c r="R145" s="756">
        <v>300.00421</v>
      </c>
      <c r="S145" s="143">
        <f>100</f>
        <v>100</v>
      </c>
      <c r="T145" s="328">
        <f t="shared" si="79"/>
        <v>81.224489795918373</v>
      </c>
      <c r="U145" s="328">
        <f t="shared" si="79"/>
        <v>85.850340136054427</v>
      </c>
      <c r="V145" s="328">
        <f t="shared" si="79"/>
        <v>91.904761904761898</v>
      </c>
      <c r="W145" s="328">
        <f t="shared" si="77"/>
        <v>100</v>
      </c>
      <c r="X145" s="328">
        <f t="shared" si="77"/>
        <v>97.142857142857153</v>
      </c>
      <c r="Y145" s="328">
        <f t="shared" si="77"/>
        <v>115.17006802721089</v>
      </c>
      <c r="Z145" s="328">
        <f t="shared" si="77"/>
        <v>121.0204081632653</v>
      </c>
      <c r="AA145" s="328">
        <f t="shared" si="38"/>
        <v>106.12244897959184</v>
      </c>
      <c r="AB145" s="328">
        <f t="shared" si="38"/>
        <v>110.20408163265306</v>
      </c>
      <c r="AC145" s="328">
        <f t="shared" si="38"/>
        <v>180.68027210884355</v>
      </c>
      <c r="AD145" s="328">
        <f t="shared" si="38"/>
        <v>165.98639455782313</v>
      </c>
      <c r="AE145" s="328">
        <f t="shared" ref="AE145:AE180" si="98">P145*100/$D145</f>
        <v>158.59014965986395</v>
      </c>
      <c r="AF145" s="328">
        <f t="shared" ref="AF145:AG180" si="99">Q145*100/$D145</f>
        <v>182.95725850340139</v>
      </c>
      <c r="AG145" s="329">
        <f t="shared" si="99"/>
        <v>204.08449659863945</v>
      </c>
      <c r="AH145" s="766">
        <v>1</v>
      </c>
      <c r="AI145" s="767">
        <v>1</v>
      </c>
      <c r="AJ145" s="767">
        <v>1</v>
      </c>
      <c r="AK145" s="767">
        <v>1</v>
      </c>
      <c r="AL145" s="767">
        <v>1</v>
      </c>
      <c r="AM145" s="767">
        <v>1</v>
      </c>
      <c r="AN145" s="767">
        <v>1</v>
      </c>
      <c r="AO145" s="767">
        <v>1</v>
      </c>
      <c r="AP145" s="767">
        <v>1</v>
      </c>
      <c r="AQ145" s="767">
        <v>1</v>
      </c>
      <c r="AR145" s="767">
        <v>1</v>
      </c>
      <c r="AS145" s="767">
        <v>1</v>
      </c>
      <c r="AT145" s="767">
        <v>4</v>
      </c>
      <c r="AU145" s="767">
        <v>6</v>
      </c>
      <c r="AV145" s="769">
        <v>7</v>
      </c>
    </row>
    <row r="146" spans="2:48" ht="14.4" x14ac:dyDescent="0.3">
      <c r="B146" s="904"/>
      <c r="C146" s="1" t="s">
        <v>4</v>
      </c>
      <c r="D146" s="755">
        <v>476.8</v>
      </c>
      <c r="E146" s="755">
        <v>382.4</v>
      </c>
      <c r="F146" s="755">
        <v>437.7</v>
      </c>
      <c r="G146" s="755">
        <v>493.7</v>
      </c>
      <c r="H146" s="755">
        <v>439.5</v>
      </c>
      <c r="I146" s="755">
        <v>474.5</v>
      </c>
      <c r="J146" s="755">
        <v>519.5</v>
      </c>
      <c r="K146" s="755">
        <v>568.1</v>
      </c>
      <c r="L146" s="755">
        <v>545.29999999999995</v>
      </c>
      <c r="M146" s="755">
        <v>559.6</v>
      </c>
      <c r="N146" s="755">
        <v>578.20000000000005</v>
      </c>
      <c r="O146" s="755">
        <v>531.5</v>
      </c>
      <c r="P146" s="756">
        <v>511.61453</v>
      </c>
      <c r="Q146" s="756">
        <v>569.82788000000005</v>
      </c>
      <c r="R146" s="756">
        <v>619.12982</v>
      </c>
      <c r="S146" s="143">
        <f>100</f>
        <v>100</v>
      </c>
      <c r="T146" s="328">
        <f t="shared" si="79"/>
        <v>80.201342281879192</v>
      </c>
      <c r="U146" s="328">
        <f t="shared" si="79"/>
        <v>91.799496644295303</v>
      </c>
      <c r="V146" s="328">
        <f t="shared" si="79"/>
        <v>103.54446308724832</v>
      </c>
      <c r="W146" s="328">
        <f t="shared" si="77"/>
        <v>92.177013422818789</v>
      </c>
      <c r="X146" s="328">
        <f t="shared" si="77"/>
        <v>99.517617449664428</v>
      </c>
      <c r="Y146" s="328">
        <f t="shared" si="77"/>
        <v>108.95553691275167</v>
      </c>
      <c r="Z146" s="328">
        <f t="shared" si="77"/>
        <v>119.14848993288591</v>
      </c>
      <c r="AA146" s="328">
        <f t="shared" si="38"/>
        <v>114.36661073825502</v>
      </c>
      <c r="AB146" s="328">
        <f t="shared" si="38"/>
        <v>117.36577181208054</v>
      </c>
      <c r="AC146" s="328">
        <f t="shared" si="38"/>
        <v>121.26677852348995</v>
      </c>
      <c r="AD146" s="328">
        <f t="shared" si="38"/>
        <v>111.4723154362416</v>
      </c>
      <c r="AE146" s="328">
        <f t="shared" si="98"/>
        <v>107.30170511744967</v>
      </c>
      <c r="AF146" s="328">
        <f t="shared" si="99"/>
        <v>119.51088087248324</v>
      </c>
      <c r="AG146" s="329">
        <f t="shared" si="99"/>
        <v>129.85105285234897</v>
      </c>
      <c r="AH146" s="766">
        <v>1</v>
      </c>
      <c r="AI146" s="767">
        <v>1</v>
      </c>
      <c r="AJ146" s="767">
        <v>1</v>
      </c>
      <c r="AK146" s="767">
        <v>1</v>
      </c>
      <c r="AL146" s="767">
        <v>1</v>
      </c>
      <c r="AM146" s="767">
        <v>1</v>
      </c>
      <c r="AN146" s="767">
        <v>1</v>
      </c>
      <c r="AO146" s="767">
        <v>1</v>
      </c>
      <c r="AP146" s="767">
        <v>1</v>
      </c>
      <c r="AQ146" s="767">
        <v>1</v>
      </c>
      <c r="AR146" s="767">
        <v>1</v>
      </c>
      <c r="AS146" s="767">
        <v>1</v>
      </c>
      <c r="AT146" s="767">
        <v>4</v>
      </c>
      <c r="AU146" s="767">
        <v>6</v>
      </c>
      <c r="AV146" s="769">
        <v>7</v>
      </c>
    </row>
    <row r="147" spans="2:48" ht="14.4" x14ac:dyDescent="0.3">
      <c r="B147" s="904"/>
      <c r="C147" s="1" t="s">
        <v>5</v>
      </c>
      <c r="D147" s="755">
        <v>1962.4</v>
      </c>
      <c r="E147" s="755">
        <v>1698.4</v>
      </c>
      <c r="F147" s="755">
        <v>1823.7</v>
      </c>
      <c r="G147" s="755">
        <v>1870.3</v>
      </c>
      <c r="H147" s="755">
        <v>1797.4</v>
      </c>
      <c r="I147" s="755">
        <v>1859.8</v>
      </c>
      <c r="J147" s="755">
        <v>1916.4</v>
      </c>
      <c r="K147" s="755">
        <v>2143.3000000000002</v>
      </c>
      <c r="L147" s="755">
        <v>2026.2</v>
      </c>
      <c r="M147" s="755">
        <v>2102.9</v>
      </c>
      <c r="N147" s="755">
        <v>2601.9</v>
      </c>
      <c r="O147" s="755">
        <v>2914.5</v>
      </c>
      <c r="P147" s="756">
        <v>2745.6538</v>
      </c>
      <c r="Q147" s="756">
        <v>3208.9650999999999</v>
      </c>
      <c r="R147" s="756">
        <v>3550.2046</v>
      </c>
      <c r="S147" s="143">
        <f>100</f>
        <v>100</v>
      </c>
      <c r="T147" s="328">
        <f t="shared" si="79"/>
        <v>86.54708520179372</v>
      </c>
      <c r="U147" s="328">
        <f t="shared" si="79"/>
        <v>92.932123929881769</v>
      </c>
      <c r="V147" s="328">
        <f t="shared" si="79"/>
        <v>95.306767223807583</v>
      </c>
      <c r="W147" s="328">
        <f t="shared" si="77"/>
        <v>91.591928251121075</v>
      </c>
      <c r="X147" s="328">
        <f t="shared" si="77"/>
        <v>94.771708112515284</v>
      </c>
      <c r="Y147" s="328">
        <f t="shared" si="77"/>
        <v>97.655931512433753</v>
      </c>
      <c r="Z147" s="328">
        <f t="shared" si="77"/>
        <v>109.21830411740727</v>
      </c>
      <c r="AA147" s="328">
        <f t="shared" si="38"/>
        <v>103.25112107623318</v>
      </c>
      <c r="AB147" s="328">
        <f t="shared" si="38"/>
        <v>107.15960048919689</v>
      </c>
      <c r="AC147" s="328">
        <f t="shared" si="38"/>
        <v>132.58764777823072</v>
      </c>
      <c r="AD147" s="328">
        <f t="shared" si="38"/>
        <v>148.51712189156135</v>
      </c>
      <c r="AE147" s="328">
        <f t="shared" si="98"/>
        <v>139.91305544231554</v>
      </c>
      <c r="AF147" s="328">
        <f t="shared" si="99"/>
        <v>163.52247757847533</v>
      </c>
      <c r="AG147" s="329">
        <f t="shared" si="99"/>
        <v>180.91136363636363</v>
      </c>
      <c r="AH147" s="766">
        <v>1</v>
      </c>
      <c r="AI147" s="767">
        <v>1</v>
      </c>
      <c r="AJ147" s="767">
        <v>1</v>
      </c>
      <c r="AK147" s="767">
        <v>1</v>
      </c>
      <c r="AL147" s="767">
        <v>1</v>
      </c>
      <c r="AM147" s="767">
        <v>1</v>
      </c>
      <c r="AN147" s="767">
        <v>1</v>
      </c>
      <c r="AO147" s="767">
        <v>1</v>
      </c>
      <c r="AP147" s="767">
        <v>1</v>
      </c>
      <c r="AQ147" s="767">
        <v>1</v>
      </c>
      <c r="AR147" s="767">
        <v>1</v>
      </c>
      <c r="AS147" s="767">
        <v>1</v>
      </c>
      <c r="AT147" s="767">
        <v>4</v>
      </c>
      <c r="AU147" s="767">
        <v>6</v>
      </c>
      <c r="AV147" s="769">
        <v>7</v>
      </c>
    </row>
    <row r="148" spans="2:48" ht="14.4" x14ac:dyDescent="0.3">
      <c r="B148" s="904"/>
      <c r="C148" s="1" t="s">
        <v>6</v>
      </c>
      <c r="D148" s="755">
        <v>2666.2</v>
      </c>
      <c r="E148" s="755">
        <v>2246.6000000000004</v>
      </c>
      <c r="F148" s="755">
        <v>2447.3000000000002</v>
      </c>
      <c r="G148" s="755">
        <v>2567.6999999999998</v>
      </c>
      <c r="H148" s="755">
        <v>2441.5</v>
      </c>
      <c r="I148" s="755">
        <v>2559.4</v>
      </c>
      <c r="J148" s="755">
        <v>2671.1000000000004</v>
      </c>
      <c r="K148" s="755">
        <v>2962.2000000000003</v>
      </c>
      <c r="L148" s="755">
        <v>2793.7</v>
      </c>
      <c r="M148" s="755">
        <v>2905.1000000000004</v>
      </c>
      <c r="N148" s="755">
        <v>3546.7000000000003</v>
      </c>
      <c r="O148" s="755">
        <v>3788</v>
      </c>
      <c r="P148" s="756">
        <v>3588.8290390000002</v>
      </c>
      <c r="Q148" s="756">
        <v>4173.7057400000003</v>
      </c>
      <c r="R148" s="756">
        <v>4614.6347100000003</v>
      </c>
      <c r="S148" s="143">
        <f>100</f>
        <v>100</v>
      </c>
      <c r="T148" s="328">
        <f t="shared" si="79"/>
        <v>84.262245893031292</v>
      </c>
      <c r="U148" s="328">
        <f t="shared" si="79"/>
        <v>91.789813217313053</v>
      </c>
      <c r="V148" s="328">
        <f t="shared" si="79"/>
        <v>96.305603480609108</v>
      </c>
      <c r="W148" s="328">
        <f t="shared" si="77"/>
        <v>91.572275148150936</v>
      </c>
      <c r="X148" s="328">
        <f t="shared" si="77"/>
        <v>95.99429900232542</v>
      </c>
      <c r="Y148" s="328">
        <f t="shared" si="77"/>
        <v>100.18378216187836</v>
      </c>
      <c r="Z148" s="328">
        <f t="shared" si="77"/>
        <v>111.10194283999701</v>
      </c>
      <c r="AA148" s="328">
        <f t="shared" si="38"/>
        <v>104.78208686520142</v>
      </c>
      <c r="AB148" s="328">
        <f t="shared" si="38"/>
        <v>108.96031805565977</v>
      </c>
      <c r="AC148" s="328">
        <f t="shared" si="38"/>
        <v>133.02452929262623</v>
      </c>
      <c r="AD148" s="328">
        <f t="shared" si="38"/>
        <v>142.07486310104269</v>
      </c>
      <c r="AE148" s="328">
        <f t="shared" si="98"/>
        <v>134.60464477533571</v>
      </c>
      <c r="AF148" s="328">
        <f t="shared" si="99"/>
        <v>156.54135998799791</v>
      </c>
      <c r="AG148" s="329">
        <f t="shared" si="99"/>
        <v>173.07909046583154</v>
      </c>
      <c r="AH148" s="766">
        <v>1</v>
      </c>
      <c r="AI148" s="767">
        <v>1</v>
      </c>
      <c r="AJ148" s="767">
        <v>1</v>
      </c>
      <c r="AK148" s="767">
        <v>1</v>
      </c>
      <c r="AL148" s="767">
        <v>1</v>
      </c>
      <c r="AM148" s="767">
        <v>1</v>
      </c>
      <c r="AN148" s="767">
        <v>1</v>
      </c>
      <c r="AO148" s="767">
        <v>1</v>
      </c>
      <c r="AP148" s="767">
        <v>1</v>
      </c>
      <c r="AQ148" s="767">
        <v>1</v>
      </c>
      <c r="AR148" s="767">
        <v>1</v>
      </c>
      <c r="AS148" s="767">
        <v>1</v>
      </c>
      <c r="AT148" s="767">
        <v>4</v>
      </c>
      <c r="AU148" s="767">
        <v>6</v>
      </c>
      <c r="AV148" s="769">
        <v>7</v>
      </c>
    </row>
    <row r="149" spans="2:48" ht="14.4" x14ac:dyDescent="0.3">
      <c r="B149" s="905"/>
      <c r="C149" s="8" t="s">
        <v>7</v>
      </c>
      <c r="D149" s="565">
        <v>703.8</v>
      </c>
      <c r="E149" s="565">
        <v>548.20000000000005</v>
      </c>
      <c r="F149" s="565">
        <v>623.6</v>
      </c>
      <c r="G149" s="565">
        <v>697.4</v>
      </c>
      <c r="H149" s="565">
        <v>644.1</v>
      </c>
      <c r="I149" s="565">
        <v>699.6</v>
      </c>
      <c r="J149" s="565">
        <v>754.7</v>
      </c>
      <c r="K149" s="565">
        <v>818.90000000000009</v>
      </c>
      <c r="L149" s="565">
        <v>767.5</v>
      </c>
      <c r="M149" s="565">
        <v>802.2</v>
      </c>
      <c r="N149" s="565">
        <v>944.80000000000007</v>
      </c>
      <c r="O149" s="565">
        <v>873.5</v>
      </c>
      <c r="P149" s="565">
        <v>843.17523899999992</v>
      </c>
      <c r="Q149" s="565">
        <v>964.7406400000001</v>
      </c>
      <c r="R149" s="565">
        <v>1064.43011</v>
      </c>
      <c r="S149" s="143">
        <f>100</f>
        <v>100</v>
      </c>
      <c r="T149" s="328">
        <f t="shared" si="79"/>
        <v>77.891446433645939</v>
      </c>
      <c r="U149" s="328">
        <f t="shared" si="79"/>
        <v>88.604717249218538</v>
      </c>
      <c r="V149" s="328">
        <f t="shared" si="79"/>
        <v>99.090650753054845</v>
      </c>
      <c r="W149" s="328">
        <f t="shared" si="77"/>
        <v>91.517476555839735</v>
      </c>
      <c r="X149" s="328">
        <f t="shared" si="77"/>
        <v>99.403239556692242</v>
      </c>
      <c r="Y149" s="328">
        <f t="shared" si="77"/>
        <v>107.23216822961069</v>
      </c>
      <c r="Z149" s="328">
        <f t="shared" si="77"/>
        <v>116.3540778630293</v>
      </c>
      <c r="AA149" s="328">
        <f t="shared" si="38"/>
        <v>109.050866723501</v>
      </c>
      <c r="AB149" s="328">
        <f t="shared" si="38"/>
        <v>113.98124467178177</v>
      </c>
      <c r="AC149" s="328">
        <f t="shared" si="38"/>
        <v>134.24268258027848</v>
      </c>
      <c r="AD149" s="328">
        <f t="shared" si="38"/>
        <v>124.11196362603013</v>
      </c>
      <c r="AE149" s="328">
        <f t="shared" si="98"/>
        <v>119.8032450980392</v>
      </c>
      <c r="AF149" s="328">
        <f t="shared" si="99"/>
        <v>137.07596476271669</v>
      </c>
      <c r="AG149" s="329">
        <f t="shared" si="99"/>
        <v>151.24042483660131</v>
      </c>
      <c r="AH149" s="770"/>
      <c r="AI149" s="771"/>
      <c r="AJ149" s="771"/>
      <c r="AK149" s="771"/>
      <c r="AL149" s="771"/>
      <c r="AM149" s="771"/>
      <c r="AN149" s="771"/>
      <c r="AO149" s="771"/>
      <c r="AP149" s="771"/>
      <c r="AQ149" s="771"/>
      <c r="AR149" s="771"/>
      <c r="AS149" s="771"/>
      <c r="AT149" s="771"/>
      <c r="AU149" s="771"/>
      <c r="AV149" s="772"/>
    </row>
    <row r="150" spans="2:48" ht="16.5" customHeight="1" x14ac:dyDescent="0.3">
      <c r="B150" s="904" t="s">
        <v>41</v>
      </c>
      <c r="C150" s="1" t="s">
        <v>2</v>
      </c>
      <c r="D150" s="755">
        <v>131.19999999999999</v>
      </c>
      <c r="E150" s="755">
        <v>173.8</v>
      </c>
      <c r="F150" s="755">
        <v>133.30000000000001</v>
      </c>
      <c r="G150" s="755">
        <v>163.4</v>
      </c>
      <c r="H150" s="755">
        <v>148.30000000000001</v>
      </c>
      <c r="I150" s="755">
        <v>191.3</v>
      </c>
      <c r="J150" s="755">
        <v>167.7</v>
      </c>
      <c r="K150" s="755">
        <v>233.8</v>
      </c>
      <c r="L150" s="755">
        <v>160.9</v>
      </c>
      <c r="M150" s="755">
        <v>195.2</v>
      </c>
      <c r="N150" s="755">
        <v>253.7</v>
      </c>
      <c r="O150" s="755">
        <v>276.3</v>
      </c>
      <c r="P150" s="756">
        <v>277.52132999999998</v>
      </c>
      <c r="Q150" s="756">
        <v>355.14584000000002</v>
      </c>
      <c r="R150" s="756">
        <v>409.64755000000002</v>
      </c>
      <c r="S150" s="143">
        <f>100</f>
        <v>100</v>
      </c>
      <c r="T150" s="328">
        <f t="shared" si="79"/>
        <v>132.46951219512195</v>
      </c>
      <c r="U150" s="328">
        <f t="shared" si="79"/>
        <v>101.60060975609758</v>
      </c>
      <c r="V150" s="328">
        <f t="shared" si="79"/>
        <v>124.54268292682927</v>
      </c>
      <c r="W150" s="328">
        <f t="shared" si="77"/>
        <v>113.03353658536588</v>
      </c>
      <c r="X150" s="328">
        <f t="shared" si="77"/>
        <v>145.8079268292683</v>
      </c>
      <c r="Y150" s="328">
        <f t="shared" si="77"/>
        <v>127.82012195121952</v>
      </c>
      <c r="Z150" s="328">
        <f t="shared" si="77"/>
        <v>178.20121951219514</v>
      </c>
      <c r="AA150" s="328">
        <f t="shared" si="38"/>
        <v>122.63719512195124</v>
      </c>
      <c r="AB150" s="328">
        <f t="shared" si="38"/>
        <v>148.78048780487805</v>
      </c>
      <c r="AC150" s="328">
        <f t="shared" si="38"/>
        <v>193.3689024390244</v>
      </c>
      <c r="AD150" s="328">
        <f t="shared" si="38"/>
        <v>210.59451219512198</v>
      </c>
      <c r="AE150" s="328">
        <f t="shared" si="98"/>
        <v>211.52540396341465</v>
      </c>
      <c r="AF150" s="328">
        <f t="shared" si="99"/>
        <v>270.69042682926835</v>
      </c>
      <c r="AG150" s="329">
        <f t="shared" si="99"/>
        <v>312.23136432926833</v>
      </c>
      <c r="AH150" s="766">
        <v>1</v>
      </c>
      <c r="AI150" s="767">
        <v>1</v>
      </c>
      <c r="AJ150" s="767">
        <v>1</v>
      </c>
      <c r="AK150" s="767">
        <v>1</v>
      </c>
      <c r="AL150" s="767">
        <v>1</v>
      </c>
      <c r="AM150" s="767">
        <v>1</v>
      </c>
      <c r="AN150" s="767">
        <v>1</v>
      </c>
      <c r="AO150" s="767">
        <v>1</v>
      </c>
      <c r="AP150" s="767">
        <v>1</v>
      </c>
      <c r="AQ150" s="767">
        <v>1</v>
      </c>
      <c r="AR150" s="767">
        <v>1</v>
      </c>
      <c r="AS150" s="767">
        <v>1</v>
      </c>
      <c r="AT150" s="767">
        <v>4</v>
      </c>
      <c r="AU150" s="767">
        <v>6</v>
      </c>
      <c r="AV150" s="769">
        <v>7</v>
      </c>
    </row>
    <row r="151" spans="2:48" ht="14.4" x14ac:dyDescent="0.3">
      <c r="B151" s="904"/>
      <c r="C151" s="1" t="s">
        <v>3</v>
      </c>
      <c r="D151" s="755">
        <v>434.4</v>
      </c>
      <c r="E151" s="755">
        <v>311.89999999999998</v>
      </c>
      <c r="F151" s="755">
        <v>336</v>
      </c>
      <c r="G151" s="755">
        <v>363.2</v>
      </c>
      <c r="H151" s="755">
        <v>378.5</v>
      </c>
      <c r="I151" s="755">
        <v>393.9</v>
      </c>
      <c r="J151" s="755">
        <v>435.1</v>
      </c>
      <c r="K151" s="755">
        <v>418.9</v>
      </c>
      <c r="L151" s="755">
        <v>395.6</v>
      </c>
      <c r="M151" s="755">
        <v>397.5</v>
      </c>
      <c r="N151" s="755">
        <v>592.29999999999995</v>
      </c>
      <c r="O151" s="755">
        <v>628.70000000000005</v>
      </c>
      <c r="P151" s="756">
        <v>600.68555000000003</v>
      </c>
      <c r="Q151" s="756">
        <v>692.97991999999999</v>
      </c>
      <c r="R151" s="756">
        <v>773.01147000000003</v>
      </c>
      <c r="S151" s="143">
        <f>100</f>
        <v>100</v>
      </c>
      <c r="T151" s="328">
        <f t="shared" si="79"/>
        <v>71.800184162062607</v>
      </c>
      <c r="U151" s="328">
        <f t="shared" si="79"/>
        <v>77.348066298342545</v>
      </c>
      <c r="V151" s="328">
        <f t="shared" si="79"/>
        <v>83.609576427255988</v>
      </c>
      <c r="W151" s="328">
        <f t="shared" si="77"/>
        <v>87.131675874769797</v>
      </c>
      <c r="X151" s="328">
        <f t="shared" si="77"/>
        <v>90.676795580110507</v>
      </c>
      <c r="Y151" s="328">
        <f t="shared" si="77"/>
        <v>100.16114180478822</v>
      </c>
      <c r="Z151" s="328">
        <f t="shared" si="77"/>
        <v>96.431860036832418</v>
      </c>
      <c r="AA151" s="328">
        <f t="shared" si="38"/>
        <v>91.068139963167596</v>
      </c>
      <c r="AB151" s="328">
        <f t="shared" si="38"/>
        <v>91.505524861878456</v>
      </c>
      <c r="AC151" s="328">
        <f t="shared" si="38"/>
        <v>136.34898710865562</v>
      </c>
      <c r="AD151" s="328">
        <f t="shared" si="38"/>
        <v>144.72836095764276</v>
      </c>
      <c r="AE151" s="328">
        <f t="shared" si="98"/>
        <v>138.27936233885819</v>
      </c>
      <c r="AF151" s="328">
        <f t="shared" si="99"/>
        <v>159.52576427255985</v>
      </c>
      <c r="AG151" s="329">
        <f t="shared" si="99"/>
        <v>177.94923342541438</v>
      </c>
      <c r="AH151" s="766">
        <v>1</v>
      </c>
      <c r="AI151" s="767">
        <v>1</v>
      </c>
      <c r="AJ151" s="767">
        <v>1</v>
      </c>
      <c r="AK151" s="767">
        <v>1</v>
      </c>
      <c r="AL151" s="767">
        <v>1</v>
      </c>
      <c r="AM151" s="767">
        <v>1</v>
      </c>
      <c r="AN151" s="767">
        <v>1</v>
      </c>
      <c r="AO151" s="767">
        <v>1</v>
      </c>
      <c r="AP151" s="767">
        <v>1</v>
      </c>
      <c r="AQ151" s="767">
        <v>1</v>
      </c>
      <c r="AR151" s="767">
        <v>1</v>
      </c>
      <c r="AS151" s="767">
        <v>1</v>
      </c>
      <c r="AT151" s="767">
        <v>4</v>
      </c>
      <c r="AU151" s="767">
        <v>6</v>
      </c>
      <c r="AV151" s="769">
        <v>7</v>
      </c>
    </row>
    <row r="152" spans="2:48" ht="14.4" x14ac:dyDescent="0.3">
      <c r="B152" s="904"/>
      <c r="C152" s="1" t="s">
        <v>4</v>
      </c>
      <c r="D152" s="755">
        <v>1301.3</v>
      </c>
      <c r="E152" s="755">
        <v>989.4</v>
      </c>
      <c r="F152" s="755">
        <v>1057.7</v>
      </c>
      <c r="G152" s="755">
        <v>1100.8</v>
      </c>
      <c r="H152" s="755">
        <v>1062.0999999999999</v>
      </c>
      <c r="I152" s="755">
        <v>1103.5</v>
      </c>
      <c r="J152" s="755">
        <v>1074</v>
      </c>
      <c r="K152" s="755">
        <v>1159.2</v>
      </c>
      <c r="L152" s="755">
        <v>1155.5999999999999</v>
      </c>
      <c r="M152" s="755">
        <v>1289</v>
      </c>
      <c r="N152" s="755">
        <v>1332</v>
      </c>
      <c r="O152" s="755">
        <v>1249.5999999999999</v>
      </c>
      <c r="P152" s="756">
        <v>1202.8475000000001</v>
      </c>
      <c r="Q152" s="756">
        <v>1339.7119</v>
      </c>
      <c r="R152" s="756">
        <v>1455.6006</v>
      </c>
      <c r="S152" s="143">
        <f>100</f>
        <v>100</v>
      </c>
      <c r="T152" s="328">
        <f t="shared" si="79"/>
        <v>76.031660647045271</v>
      </c>
      <c r="U152" s="328">
        <f t="shared" si="79"/>
        <v>81.280258203335123</v>
      </c>
      <c r="V152" s="328">
        <f t="shared" si="79"/>
        <v>84.592330746176899</v>
      </c>
      <c r="W152" s="328">
        <f t="shared" si="77"/>
        <v>81.618381618381605</v>
      </c>
      <c r="X152" s="328">
        <f t="shared" si="77"/>
        <v>84.799815569046345</v>
      </c>
      <c r="Y152" s="328">
        <f t="shared" si="77"/>
        <v>82.532851763620997</v>
      </c>
      <c r="Z152" s="328">
        <f t="shared" si="77"/>
        <v>89.080150618612166</v>
      </c>
      <c r="AA152" s="328">
        <f t="shared" si="38"/>
        <v>88.803504188119561</v>
      </c>
      <c r="AB152" s="328">
        <f t="shared" si="38"/>
        <v>99.05479136248367</v>
      </c>
      <c r="AC152" s="328">
        <f t="shared" si="38"/>
        <v>102.35917928225621</v>
      </c>
      <c r="AD152" s="328">
        <f t="shared" ref="AD152" si="100">O152*100/$D152</f>
        <v>96.027049873203708</v>
      </c>
      <c r="AE152" s="328">
        <f t="shared" si="98"/>
        <v>92.434296472758021</v>
      </c>
      <c r="AF152" s="328">
        <f t="shared" si="99"/>
        <v>102.95180972873281</v>
      </c>
      <c r="AG152" s="329">
        <f t="shared" si="99"/>
        <v>111.85741950357335</v>
      </c>
      <c r="AH152" s="766">
        <v>1</v>
      </c>
      <c r="AI152" s="767">
        <v>1</v>
      </c>
      <c r="AJ152" s="767">
        <v>1</v>
      </c>
      <c r="AK152" s="767">
        <v>1</v>
      </c>
      <c r="AL152" s="767">
        <v>1</v>
      </c>
      <c r="AM152" s="767">
        <v>1</v>
      </c>
      <c r="AN152" s="767">
        <v>1</v>
      </c>
      <c r="AO152" s="767">
        <v>1</v>
      </c>
      <c r="AP152" s="767">
        <v>1</v>
      </c>
      <c r="AQ152" s="767">
        <v>1</v>
      </c>
      <c r="AR152" s="767">
        <v>1</v>
      </c>
      <c r="AS152" s="767">
        <v>1</v>
      </c>
      <c r="AT152" s="767">
        <v>4</v>
      </c>
      <c r="AU152" s="767">
        <v>6</v>
      </c>
      <c r="AV152" s="769">
        <v>7</v>
      </c>
    </row>
    <row r="153" spans="2:48" ht="14.4" x14ac:dyDescent="0.3">
      <c r="B153" s="904"/>
      <c r="C153" s="1" t="s">
        <v>5</v>
      </c>
      <c r="D153" s="755">
        <v>1913.2</v>
      </c>
      <c r="E153" s="755">
        <v>1616.1</v>
      </c>
      <c r="F153" s="755">
        <v>1523.4</v>
      </c>
      <c r="G153" s="755">
        <v>1401.6</v>
      </c>
      <c r="H153" s="755">
        <v>1186.0999999999999</v>
      </c>
      <c r="I153" s="755">
        <v>1113</v>
      </c>
      <c r="J153" s="755">
        <v>1225.5999999999999</v>
      </c>
      <c r="K153" s="755">
        <v>991.6</v>
      </c>
      <c r="L153" s="755">
        <v>1129.8</v>
      </c>
      <c r="M153" s="755">
        <v>1423.6</v>
      </c>
      <c r="N153" s="755">
        <v>2084.3000000000002</v>
      </c>
      <c r="O153" s="755">
        <v>2260.5</v>
      </c>
      <c r="P153" s="756">
        <v>2129.5419999999999</v>
      </c>
      <c r="Q153" s="756">
        <v>2488.8883999999998</v>
      </c>
      <c r="R153" s="756">
        <v>2753.5637000000002</v>
      </c>
      <c r="S153" s="143">
        <f>100</f>
        <v>100</v>
      </c>
      <c r="T153" s="328">
        <f t="shared" si="79"/>
        <v>84.471043278277236</v>
      </c>
      <c r="U153" s="328">
        <f t="shared" si="79"/>
        <v>79.625757892536058</v>
      </c>
      <c r="V153" s="328">
        <f t="shared" si="79"/>
        <v>73.259460589588116</v>
      </c>
      <c r="W153" s="328">
        <f t="shared" si="77"/>
        <v>61.995609450135888</v>
      </c>
      <c r="X153" s="328">
        <f t="shared" si="77"/>
        <v>58.174785699351872</v>
      </c>
      <c r="Y153" s="328">
        <f t="shared" si="77"/>
        <v>64.060213255279109</v>
      </c>
      <c r="Z153" s="328">
        <f t="shared" si="77"/>
        <v>51.829395776709177</v>
      </c>
      <c r="AA153" s="328">
        <f t="shared" si="77"/>
        <v>59.052895672172276</v>
      </c>
      <c r="AB153" s="328">
        <f t="shared" ref="AB153:AD181" si="101">M153*100/$D153</f>
        <v>74.409366506376756</v>
      </c>
      <c r="AC153" s="328">
        <f t="shared" si="101"/>
        <v>108.94313192556974</v>
      </c>
      <c r="AD153" s="328">
        <f t="shared" si="101"/>
        <v>118.15283295003135</v>
      </c>
      <c r="AE153" s="328">
        <f t="shared" si="98"/>
        <v>111.30786117499476</v>
      </c>
      <c r="AF153" s="328">
        <f t="shared" si="99"/>
        <v>130.09034079029897</v>
      </c>
      <c r="AG153" s="329">
        <f t="shared" si="99"/>
        <v>143.92450867656282</v>
      </c>
      <c r="AH153" s="766">
        <v>1</v>
      </c>
      <c r="AI153" s="767">
        <v>1</v>
      </c>
      <c r="AJ153" s="767">
        <v>1</v>
      </c>
      <c r="AK153" s="767">
        <v>1</v>
      </c>
      <c r="AL153" s="767">
        <v>1</v>
      </c>
      <c r="AM153" s="767">
        <v>1</v>
      </c>
      <c r="AN153" s="767">
        <v>1</v>
      </c>
      <c r="AO153" s="767">
        <v>1</v>
      </c>
      <c r="AP153" s="767">
        <v>1</v>
      </c>
      <c r="AQ153" s="767">
        <v>1</v>
      </c>
      <c r="AR153" s="767">
        <v>1</v>
      </c>
      <c r="AS153" s="767">
        <v>1</v>
      </c>
      <c r="AT153" s="767">
        <v>4</v>
      </c>
      <c r="AU153" s="767">
        <v>6</v>
      </c>
      <c r="AV153" s="769">
        <v>7</v>
      </c>
    </row>
    <row r="154" spans="2:48" ht="14.4" x14ac:dyDescent="0.3">
      <c r="B154" s="904"/>
      <c r="C154" s="1" t="s">
        <v>6</v>
      </c>
      <c r="D154" s="755">
        <v>3780.1</v>
      </c>
      <c r="E154" s="755">
        <v>3091.2</v>
      </c>
      <c r="F154" s="755">
        <v>3050.4</v>
      </c>
      <c r="G154" s="755">
        <v>3029</v>
      </c>
      <c r="H154" s="755">
        <v>2775</v>
      </c>
      <c r="I154" s="755">
        <v>2801.7</v>
      </c>
      <c r="J154" s="755">
        <v>2902.3999999999996</v>
      </c>
      <c r="K154" s="755">
        <v>2803.5</v>
      </c>
      <c r="L154" s="755">
        <v>2841.8999999999996</v>
      </c>
      <c r="M154" s="755">
        <v>3305.3</v>
      </c>
      <c r="N154" s="755">
        <v>4262.3</v>
      </c>
      <c r="O154" s="755">
        <v>4415.1000000000004</v>
      </c>
      <c r="P154" s="756">
        <v>4210.59638</v>
      </c>
      <c r="Q154" s="756">
        <v>4876.72606</v>
      </c>
      <c r="R154" s="756">
        <v>5391.8233199999995</v>
      </c>
      <c r="S154" s="143">
        <f>100</f>
        <v>100</v>
      </c>
      <c r="T154" s="328">
        <f t="shared" si="79"/>
        <v>81.77561440173541</v>
      </c>
      <c r="U154" s="328">
        <f t="shared" si="79"/>
        <v>80.696277876246668</v>
      </c>
      <c r="V154" s="328">
        <f t="shared" si="79"/>
        <v>80.130155286897178</v>
      </c>
      <c r="W154" s="328">
        <f t="shared" si="77"/>
        <v>73.410756329197639</v>
      </c>
      <c r="X154" s="328">
        <f t="shared" si="77"/>
        <v>74.117086849554241</v>
      </c>
      <c r="Y154" s="328">
        <f t="shared" si="77"/>
        <v>76.781037538689432</v>
      </c>
      <c r="Z154" s="328">
        <f t="shared" si="77"/>
        <v>74.16470463744345</v>
      </c>
      <c r="AA154" s="328">
        <f t="shared" si="77"/>
        <v>75.180550779079908</v>
      </c>
      <c r="AB154" s="328">
        <f t="shared" si="101"/>
        <v>87.439485727890798</v>
      </c>
      <c r="AC154" s="328">
        <f t="shared" si="101"/>
        <v>112.75627628898707</v>
      </c>
      <c r="AD154" s="328">
        <f t="shared" si="101"/>
        <v>116.79849739424884</v>
      </c>
      <c r="AE154" s="328">
        <f t="shared" si="98"/>
        <v>111.38849183884024</v>
      </c>
      <c r="AF154" s="328">
        <f t="shared" si="99"/>
        <v>129.01050395492183</v>
      </c>
      <c r="AG154" s="329">
        <f t="shared" si="99"/>
        <v>142.6370551043623</v>
      </c>
      <c r="AH154" s="766">
        <v>1</v>
      </c>
      <c r="AI154" s="767">
        <v>1</v>
      </c>
      <c r="AJ154" s="767">
        <v>1</v>
      </c>
      <c r="AK154" s="767">
        <v>1</v>
      </c>
      <c r="AL154" s="767">
        <v>1</v>
      </c>
      <c r="AM154" s="767">
        <v>1</v>
      </c>
      <c r="AN154" s="767">
        <v>1</v>
      </c>
      <c r="AO154" s="767">
        <v>1</v>
      </c>
      <c r="AP154" s="767">
        <v>1</v>
      </c>
      <c r="AQ154" s="767">
        <v>1</v>
      </c>
      <c r="AR154" s="767">
        <v>1</v>
      </c>
      <c r="AS154" s="767">
        <v>1</v>
      </c>
      <c r="AT154" s="767">
        <v>4</v>
      </c>
      <c r="AU154" s="767">
        <v>6</v>
      </c>
      <c r="AV154" s="769">
        <v>7</v>
      </c>
    </row>
    <row r="155" spans="2:48" ht="14.4" x14ac:dyDescent="0.3">
      <c r="B155" s="905"/>
      <c r="C155" s="8" t="s">
        <v>7</v>
      </c>
      <c r="D155" s="565">
        <v>1866.8999999999999</v>
      </c>
      <c r="E155" s="565">
        <v>1475.1</v>
      </c>
      <c r="F155" s="565">
        <v>1527</v>
      </c>
      <c r="G155" s="565">
        <v>1627.4</v>
      </c>
      <c r="H155" s="565">
        <v>1588.8999999999999</v>
      </c>
      <c r="I155" s="565">
        <v>1688.7</v>
      </c>
      <c r="J155" s="565">
        <v>1676.8</v>
      </c>
      <c r="K155" s="565">
        <v>1811.9</v>
      </c>
      <c r="L155" s="565">
        <v>1712.1</v>
      </c>
      <c r="M155" s="565">
        <v>1881.7</v>
      </c>
      <c r="N155" s="565">
        <v>2178</v>
      </c>
      <c r="O155" s="565">
        <v>2154.6</v>
      </c>
      <c r="P155" s="565">
        <v>2081.05438</v>
      </c>
      <c r="Q155" s="565">
        <v>2387.8376600000001</v>
      </c>
      <c r="R155" s="565">
        <v>2638.2596199999998</v>
      </c>
      <c r="S155" s="143">
        <f>100</f>
        <v>100</v>
      </c>
      <c r="T155" s="328">
        <f t="shared" si="79"/>
        <v>79.013337618511983</v>
      </c>
      <c r="U155" s="328">
        <f t="shared" si="79"/>
        <v>81.793347260163912</v>
      </c>
      <c r="V155" s="328">
        <f t="shared" si="79"/>
        <v>87.171246451336444</v>
      </c>
      <c r="W155" s="328">
        <f t="shared" si="77"/>
        <v>85.109004231613909</v>
      </c>
      <c r="X155" s="328">
        <f t="shared" si="77"/>
        <v>90.454764582998564</v>
      </c>
      <c r="Y155" s="328">
        <f t="shared" si="77"/>
        <v>89.817344260538874</v>
      </c>
      <c r="Z155" s="328">
        <f t="shared" si="77"/>
        <v>97.053939686110667</v>
      </c>
      <c r="AA155" s="328">
        <f t="shared" si="77"/>
        <v>91.708179334726026</v>
      </c>
      <c r="AB155" s="328">
        <f t="shared" si="101"/>
        <v>100.79275804810113</v>
      </c>
      <c r="AC155" s="328">
        <f t="shared" si="101"/>
        <v>116.66398843001768</v>
      </c>
      <c r="AD155" s="328">
        <f t="shared" si="101"/>
        <v>115.41057367829022</v>
      </c>
      <c r="AE155" s="328">
        <f t="shared" si="98"/>
        <v>111.47112218115593</v>
      </c>
      <c r="AF155" s="328">
        <f t="shared" si="99"/>
        <v>127.90388665702503</v>
      </c>
      <c r="AG155" s="329">
        <f t="shared" si="99"/>
        <v>141.3176720767047</v>
      </c>
      <c r="AH155" s="770"/>
      <c r="AI155" s="771"/>
      <c r="AJ155" s="771"/>
      <c r="AK155" s="771"/>
      <c r="AL155" s="771"/>
      <c r="AM155" s="771"/>
      <c r="AN155" s="771"/>
      <c r="AO155" s="771"/>
      <c r="AP155" s="771"/>
      <c r="AQ155" s="771"/>
      <c r="AR155" s="771"/>
      <c r="AS155" s="771"/>
      <c r="AT155" s="771"/>
      <c r="AU155" s="771"/>
      <c r="AV155" s="772"/>
    </row>
    <row r="156" spans="2:48" ht="16.5" customHeight="1" x14ac:dyDescent="0.3">
      <c r="B156" s="904" t="s">
        <v>42</v>
      </c>
      <c r="C156" s="7" t="s">
        <v>2</v>
      </c>
      <c r="D156" s="755">
        <v>72.7</v>
      </c>
      <c r="E156" s="755">
        <v>29.7</v>
      </c>
      <c r="F156" s="755">
        <v>89.2</v>
      </c>
      <c r="G156" s="755">
        <v>67.400000000000006</v>
      </c>
      <c r="H156" s="755">
        <v>19.2</v>
      </c>
      <c r="I156" s="755">
        <v>16.899999999999999</v>
      </c>
      <c r="J156" s="755">
        <v>28.8</v>
      </c>
      <c r="K156" s="755">
        <v>47.3</v>
      </c>
      <c r="L156" s="755">
        <v>59.9</v>
      </c>
      <c r="M156" s="755">
        <v>51.6</v>
      </c>
      <c r="N156" s="755">
        <v>36.200000000000003</v>
      </c>
      <c r="O156" s="755">
        <v>39.200000000000003</v>
      </c>
      <c r="P156" s="756">
        <v>39.373275999999997</v>
      </c>
      <c r="Q156" s="756">
        <v>50.386234000000002</v>
      </c>
      <c r="R156" s="756">
        <v>58.123302000000002</v>
      </c>
      <c r="S156" s="143">
        <f>100</f>
        <v>100</v>
      </c>
      <c r="T156" s="328">
        <f t="shared" si="79"/>
        <v>40.852819807427785</v>
      </c>
      <c r="U156" s="328">
        <f t="shared" si="79"/>
        <v>122.69601100412655</v>
      </c>
      <c r="V156" s="328">
        <f t="shared" si="79"/>
        <v>92.709766162310871</v>
      </c>
      <c r="W156" s="328">
        <f t="shared" si="77"/>
        <v>26.40990371389271</v>
      </c>
      <c r="X156" s="328">
        <f t="shared" si="77"/>
        <v>23.246217331499309</v>
      </c>
      <c r="Y156" s="328">
        <f t="shared" si="77"/>
        <v>39.614855570839062</v>
      </c>
      <c r="Z156" s="328">
        <f t="shared" si="77"/>
        <v>65.06189821182943</v>
      </c>
      <c r="AA156" s="328">
        <f t="shared" si="77"/>
        <v>82.393397524071517</v>
      </c>
      <c r="AB156" s="328">
        <f t="shared" si="101"/>
        <v>70.976616231086652</v>
      </c>
      <c r="AC156" s="328">
        <f t="shared" si="101"/>
        <v>49.793672627235217</v>
      </c>
      <c r="AD156" s="328">
        <f t="shared" si="101"/>
        <v>53.920220082530953</v>
      </c>
      <c r="AE156" s="328">
        <f t="shared" si="98"/>
        <v>54.158563961485548</v>
      </c>
      <c r="AF156" s="328">
        <f t="shared" si="99"/>
        <v>69.307061898211828</v>
      </c>
      <c r="AG156" s="329">
        <f t="shared" si="99"/>
        <v>79.949521320495194</v>
      </c>
      <c r="AH156" s="766">
        <v>1</v>
      </c>
      <c r="AI156" s="767">
        <v>1</v>
      </c>
      <c r="AJ156" s="767">
        <v>1</v>
      </c>
      <c r="AK156" s="767">
        <v>1</v>
      </c>
      <c r="AL156" s="767">
        <v>1</v>
      </c>
      <c r="AM156" s="767">
        <v>1</v>
      </c>
      <c r="AN156" s="767">
        <v>1</v>
      </c>
      <c r="AO156" s="767">
        <v>1</v>
      </c>
      <c r="AP156" s="767">
        <v>1</v>
      </c>
      <c r="AQ156" s="767">
        <v>1</v>
      </c>
      <c r="AR156" s="767">
        <v>1</v>
      </c>
      <c r="AS156" s="767">
        <v>1</v>
      </c>
      <c r="AT156" s="767">
        <v>4</v>
      </c>
      <c r="AU156" s="767">
        <v>6</v>
      </c>
      <c r="AV156" s="769">
        <v>7</v>
      </c>
    </row>
    <row r="157" spans="2:48" ht="14.4" x14ac:dyDescent="0.3">
      <c r="B157" s="904"/>
      <c r="C157" s="1" t="s">
        <v>3</v>
      </c>
      <c r="D157" s="755">
        <v>97.4</v>
      </c>
      <c r="E157" s="755">
        <v>70.599999999999994</v>
      </c>
      <c r="F157" s="755">
        <v>77.099999999999994</v>
      </c>
      <c r="G157" s="755">
        <v>84.1</v>
      </c>
      <c r="H157" s="755">
        <v>76.8</v>
      </c>
      <c r="I157" s="755">
        <v>90.1</v>
      </c>
      <c r="J157" s="755">
        <v>94</v>
      </c>
      <c r="K157" s="755">
        <v>100.4</v>
      </c>
      <c r="L157" s="755">
        <v>117.4</v>
      </c>
      <c r="M157" s="755">
        <v>118</v>
      </c>
      <c r="N157" s="755">
        <v>182.9</v>
      </c>
      <c r="O157" s="755">
        <v>184.1</v>
      </c>
      <c r="P157" s="756">
        <v>175.89662000000001</v>
      </c>
      <c r="Q157" s="756">
        <v>202.92285000000001</v>
      </c>
      <c r="R157" s="756">
        <v>226.34441000000001</v>
      </c>
      <c r="S157" s="143">
        <f>100</f>
        <v>100</v>
      </c>
      <c r="T157" s="328">
        <f t="shared" si="79"/>
        <v>72.484599589322372</v>
      </c>
      <c r="U157" s="328">
        <f t="shared" si="79"/>
        <v>79.158110882956862</v>
      </c>
      <c r="V157" s="328">
        <f t="shared" si="79"/>
        <v>86.344969199178635</v>
      </c>
      <c r="W157" s="328">
        <f t="shared" si="77"/>
        <v>78.850102669404507</v>
      </c>
      <c r="X157" s="328">
        <f t="shared" si="77"/>
        <v>92.505133470225871</v>
      </c>
      <c r="Y157" s="328">
        <f t="shared" si="77"/>
        <v>96.509240246406563</v>
      </c>
      <c r="Z157" s="328">
        <f t="shared" si="77"/>
        <v>103.08008213552361</v>
      </c>
      <c r="AA157" s="328">
        <f t="shared" si="77"/>
        <v>120.53388090349075</v>
      </c>
      <c r="AB157" s="328">
        <f t="shared" si="101"/>
        <v>121.14989733059548</v>
      </c>
      <c r="AC157" s="328">
        <f t="shared" si="101"/>
        <v>187.78234086242298</v>
      </c>
      <c r="AD157" s="328">
        <f t="shared" si="101"/>
        <v>189.01437371663243</v>
      </c>
      <c r="AE157" s="328">
        <f t="shared" si="98"/>
        <v>180.59201232032854</v>
      </c>
      <c r="AF157" s="328">
        <f t="shared" si="99"/>
        <v>208.33968172484597</v>
      </c>
      <c r="AG157" s="329">
        <f t="shared" si="99"/>
        <v>232.38645790554415</v>
      </c>
      <c r="AH157" s="766">
        <v>1</v>
      </c>
      <c r="AI157" s="767">
        <v>1</v>
      </c>
      <c r="AJ157" s="767">
        <v>1</v>
      </c>
      <c r="AK157" s="767">
        <v>1</v>
      </c>
      <c r="AL157" s="767">
        <v>1</v>
      </c>
      <c r="AM157" s="767">
        <v>1</v>
      </c>
      <c r="AN157" s="767">
        <v>1</v>
      </c>
      <c r="AO157" s="767">
        <v>1</v>
      </c>
      <c r="AP157" s="767">
        <v>1</v>
      </c>
      <c r="AQ157" s="767">
        <v>1</v>
      </c>
      <c r="AR157" s="767">
        <v>1</v>
      </c>
      <c r="AS157" s="767">
        <v>1</v>
      </c>
      <c r="AT157" s="767">
        <v>4</v>
      </c>
      <c r="AU157" s="767">
        <v>6</v>
      </c>
      <c r="AV157" s="769">
        <v>7</v>
      </c>
    </row>
    <row r="158" spans="2:48" ht="14.4" x14ac:dyDescent="0.3">
      <c r="B158" s="904"/>
      <c r="C158" s="1" t="s">
        <v>4</v>
      </c>
      <c r="D158" s="755">
        <v>499.6</v>
      </c>
      <c r="E158" s="755">
        <v>387</v>
      </c>
      <c r="F158" s="755">
        <v>472.7</v>
      </c>
      <c r="G158" s="755">
        <v>583.29999999999995</v>
      </c>
      <c r="H158" s="755">
        <v>524.9</v>
      </c>
      <c r="I158" s="755">
        <v>556.1</v>
      </c>
      <c r="J158" s="755">
        <v>537.1</v>
      </c>
      <c r="K158" s="755">
        <v>548.29999999999995</v>
      </c>
      <c r="L158" s="755">
        <v>569.70000000000005</v>
      </c>
      <c r="M158" s="755">
        <v>579.6</v>
      </c>
      <c r="N158" s="755">
        <v>618.4</v>
      </c>
      <c r="O158" s="755">
        <v>618.6</v>
      </c>
      <c r="P158" s="756">
        <v>595.45574999999997</v>
      </c>
      <c r="Q158" s="756">
        <v>663.20885999999996</v>
      </c>
      <c r="R158" s="756">
        <v>720.57079999999996</v>
      </c>
      <c r="S158" s="143">
        <f>100</f>
        <v>100</v>
      </c>
      <c r="T158" s="328">
        <f t="shared" si="79"/>
        <v>77.461969575660518</v>
      </c>
      <c r="U158" s="328">
        <f t="shared" si="79"/>
        <v>94.615692554043235</v>
      </c>
      <c r="V158" s="328">
        <f t="shared" si="79"/>
        <v>116.75340272217773</v>
      </c>
      <c r="W158" s="328">
        <f t="shared" si="77"/>
        <v>105.0640512409928</v>
      </c>
      <c r="X158" s="328">
        <f t="shared" si="77"/>
        <v>111.30904723779022</v>
      </c>
      <c r="Y158" s="328">
        <f t="shared" si="77"/>
        <v>107.50600480384307</v>
      </c>
      <c r="Z158" s="328">
        <f t="shared" si="77"/>
        <v>109.74779823859085</v>
      </c>
      <c r="AA158" s="328">
        <f t="shared" si="77"/>
        <v>114.031224979984</v>
      </c>
      <c r="AB158" s="328">
        <f t="shared" si="101"/>
        <v>116.01281024819855</v>
      </c>
      <c r="AC158" s="328">
        <f t="shared" si="101"/>
        <v>123.77902321857485</v>
      </c>
      <c r="AD158" s="328">
        <f t="shared" si="101"/>
        <v>123.81905524419535</v>
      </c>
      <c r="AE158" s="328">
        <f t="shared" si="98"/>
        <v>119.18649919935947</v>
      </c>
      <c r="AF158" s="328">
        <f t="shared" si="99"/>
        <v>132.74797037630103</v>
      </c>
      <c r="AG158" s="329">
        <f t="shared" si="99"/>
        <v>144.22954363490791</v>
      </c>
      <c r="AH158" s="766">
        <v>1</v>
      </c>
      <c r="AI158" s="767">
        <v>1</v>
      </c>
      <c r="AJ158" s="767">
        <v>1</v>
      </c>
      <c r="AK158" s="767">
        <v>1</v>
      </c>
      <c r="AL158" s="767">
        <v>1</v>
      </c>
      <c r="AM158" s="767">
        <v>1</v>
      </c>
      <c r="AN158" s="767">
        <v>1</v>
      </c>
      <c r="AO158" s="767">
        <v>1</v>
      </c>
      <c r="AP158" s="767">
        <v>1</v>
      </c>
      <c r="AQ158" s="767">
        <v>1</v>
      </c>
      <c r="AR158" s="767">
        <v>1</v>
      </c>
      <c r="AS158" s="767">
        <v>1</v>
      </c>
      <c r="AT158" s="767">
        <v>4</v>
      </c>
      <c r="AU158" s="767">
        <v>6</v>
      </c>
      <c r="AV158" s="769">
        <v>7</v>
      </c>
    </row>
    <row r="159" spans="2:48" ht="14.4" x14ac:dyDescent="0.3">
      <c r="B159" s="904"/>
      <c r="C159" s="1" t="s">
        <v>5</v>
      </c>
      <c r="D159" s="755">
        <v>3919.5</v>
      </c>
      <c r="E159" s="755">
        <v>3307.5</v>
      </c>
      <c r="F159" s="755">
        <v>3770.8</v>
      </c>
      <c r="G159" s="755">
        <v>4336.8999999999996</v>
      </c>
      <c r="H159" s="755">
        <v>4201.5</v>
      </c>
      <c r="I159" s="755">
        <v>4613.5</v>
      </c>
      <c r="J159" s="755">
        <v>4815.8</v>
      </c>
      <c r="K159" s="755">
        <v>5227.8999999999996</v>
      </c>
      <c r="L159" s="755">
        <v>5604.2</v>
      </c>
      <c r="M159" s="755">
        <v>6303.1</v>
      </c>
      <c r="N159" s="755">
        <v>6629.8</v>
      </c>
      <c r="O159" s="755">
        <v>7446.3</v>
      </c>
      <c r="P159" s="756">
        <v>7014.9120999999996</v>
      </c>
      <c r="Q159" s="756">
        <v>8198.6327999999994</v>
      </c>
      <c r="R159" s="756">
        <v>9070.4462999999996</v>
      </c>
      <c r="S159" s="143">
        <f>100</f>
        <v>100</v>
      </c>
      <c r="T159" s="328">
        <f t="shared" si="79"/>
        <v>84.385763490241104</v>
      </c>
      <c r="U159" s="328">
        <f t="shared" si="79"/>
        <v>96.20614874346218</v>
      </c>
      <c r="V159" s="328">
        <f t="shared" si="79"/>
        <v>110.64931751498914</v>
      </c>
      <c r="W159" s="328">
        <f t="shared" si="77"/>
        <v>107.19479525449675</v>
      </c>
      <c r="X159" s="328">
        <f t="shared" si="77"/>
        <v>117.70634009439979</v>
      </c>
      <c r="Y159" s="328">
        <f t="shared" si="77"/>
        <v>122.86771271845899</v>
      </c>
      <c r="Z159" s="328">
        <f t="shared" si="77"/>
        <v>133.38180890419696</v>
      </c>
      <c r="AA159" s="328">
        <f t="shared" si="77"/>
        <v>142.98252328103075</v>
      </c>
      <c r="AB159" s="328">
        <f t="shared" si="101"/>
        <v>160.813879321342</v>
      </c>
      <c r="AC159" s="328">
        <f t="shared" si="101"/>
        <v>169.14912616405152</v>
      </c>
      <c r="AD159" s="328">
        <f t="shared" si="101"/>
        <v>189.98086490623805</v>
      </c>
      <c r="AE159" s="328">
        <f t="shared" si="98"/>
        <v>178.974667687205</v>
      </c>
      <c r="AF159" s="328">
        <f t="shared" si="99"/>
        <v>209.17547646383466</v>
      </c>
      <c r="AG159" s="329">
        <f t="shared" si="99"/>
        <v>231.41845388442403</v>
      </c>
      <c r="AH159" s="766">
        <v>1</v>
      </c>
      <c r="AI159" s="767">
        <v>1</v>
      </c>
      <c r="AJ159" s="767">
        <v>1</v>
      </c>
      <c r="AK159" s="767">
        <v>1</v>
      </c>
      <c r="AL159" s="767">
        <v>1</v>
      </c>
      <c r="AM159" s="767">
        <v>1</v>
      </c>
      <c r="AN159" s="767">
        <v>1</v>
      </c>
      <c r="AO159" s="767">
        <v>1</v>
      </c>
      <c r="AP159" s="767">
        <v>1</v>
      </c>
      <c r="AQ159" s="767">
        <v>1</v>
      </c>
      <c r="AR159" s="767">
        <v>1</v>
      </c>
      <c r="AS159" s="767">
        <v>1</v>
      </c>
      <c r="AT159" s="767">
        <v>4</v>
      </c>
      <c r="AU159" s="767">
        <v>6</v>
      </c>
      <c r="AV159" s="769">
        <v>7</v>
      </c>
    </row>
    <row r="160" spans="2:48" ht="14.4" x14ac:dyDescent="0.3">
      <c r="B160" s="904"/>
      <c r="C160" s="1" t="s">
        <v>6</v>
      </c>
      <c r="D160" s="755">
        <v>4589.2</v>
      </c>
      <c r="E160" s="755">
        <v>3794.8</v>
      </c>
      <c r="F160" s="755">
        <v>4409.8</v>
      </c>
      <c r="G160" s="755">
        <v>5071.7</v>
      </c>
      <c r="H160" s="755">
        <v>4822.3999999999996</v>
      </c>
      <c r="I160" s="755">
        <v>5276.6</v>
      </c>
      <c r="J160" s="755">
        <v>5475.7</v>
      </c>
      <c r="K160" s="755">
        <v>5923.9</v>
      </c>
      <c r="L160" s="755">
        <v>6351.2</v>
      </c>
      <c r="M160" s="755">
        <v>7052.3</v>
      </c>
      <c r="N160" s="755">
        <v>7467.3</v>
      </c>
      <c r="O160" s="755">
        <v>8288.2000000000007</v>
      </c>
      <c r="P160" s="756">
        <v>7825.6377459999994</v>
      </c>
      <c r="Q160" s="756">
        <v>9115.1507439999987</v>
      </c>
      <c r="R160" s="756">
        <v>10075.484811999999</v>
      </c>
      <c r="S160" s="143">
        <f>100</f>
        <v>100</v>
      </c>
      <c r="T160" s="328">
        <f t="shared" si="79"/>
        <v>82.689793428048461</v>
      </c>
      <c r="U160" s="328">
        <f t="shared" si="79"/>
        <v>96.090821929748103</v>
      </c>
      <c r="V160" s="328">
        <f t="shared" si="79"/>
        <v>110.5138150440164</v>
      </c>
      <c r="W160" s="328">
        <f t="shared" si="77"/>
        <v>105.08149568552253</v>
      </c>
      <c r="X160" s="328">
        <f t="shared" si="77"/>
        <v>114.97864551555827</v>
      </c>
      <c r="Y160" s="328">
        <f t="shared" si="77"/>
        <v>119.31709230366948</v>
      </c>
      <c r="Z160" s="328">
        <f t="shared" si="77"/>
        <v>129.08350039222523</v>
      </c>
      <c r="AA160" s="328">
        <f t="shared" si="77"/>
        <v>138.39449141462566</v>
      </c>
      <c r="AB160" s="328">
        <f t="shared" si="101"/>
        <v>153.67166390656325</v>
      </c>
      <c r="AC160" s="328">
        <f t="shared" si="101"/>
        <v>162.71463435892966</v>
      </c>
      <c r="AD160" s="328">
        <f t="shared" si="101"/>
        <v>180.60228362241787</v>
      </c>
      <c r="AE160" s="328">
        <f t="shared" si="98"/>
        <v>170.52291785060575</v>
      </c>
      <c r="AF160" s="328">
        <f t="shared" si="99"/>
        <v>198.62178035387427</v>
      </c>
      <c r="AG160" s="329">
        <f t="shared" si="99"/>
        <v>219.54773842935586</v>
      </c>
      <c r="AH160" s="766">
        <v>1</v>
      </c>
      <c r="AI160" s="767">
        <v>1</v>
      </c>
      <c r="AJ160" s="767">
        <v>1</v>
      </c>
      <c r="AK160" s="767">
        <v>1</v>
      </c>
      <c r="AL160" s="767">
        <v>1</v>
      </c>
      <c r="AM160" s="767">
        <v>1</v>
      </c>
      <c r="AN160" s="767">
        <v>1</v>
      </c>
      <c r="AO160" s="767">
        <v>1</v>
      </c>
      <c r="AP160" s="767">
        <v>1</v>
      </c>
      <c r="AQ160" s="767">
        <v>1</v>
      </c>
      <c r="AR160" s="767">
        <v>1</v>
      </c>
      <c r="AS160" s="767">
        <v>1</v>
      </c>
      <c r="AT160" s="767">
        <v>4</v>
      </c>
      <c r="AU160" s="767">
        <v>6</v>
      </c>
      <c r="AV160" s="769">
        <v>7</v>
      </c>
    </row>
    <row r="161" spans="2:48" ht="14.4" x14ac:dyDescent="0.3">
      <c r="B161" s="905"/>
      <c r="C161" s="8" t="s">
        <v>7</v>
      </c>
      <c r="D161" s="565">
        <v>669.7</v>
      </c>
      <c r="E161" s="565">
        <v>487.3</v>
      </c>
      <c r="F161" s="565">
        <v>639</v>
      </c>
      <c r="G161" s="565">
        <v>734.8</v>
      </c>
      <c r="H161" s="565">
        <v>620.9</v>
      </c>
      <c r="I161" s="565">
        <v>663.1</v>
      </c>
      <c r="J161" s="565">
        <v>659.9</v>
      </c>
      <c r="K161" s="565">
        <v>696</v>
      </c>
      <c r="L161" s="565">
        <v>747</v>
      </c>
      <c r="M161" s="565">
        <v>749.2</v>
      </c>
      <c r="N161" s="565">
        <v>837.5</v>
      </c>
      <c r="O161" s="565">
        <v>841.90000000000009</v>
      </c>
      <c r="P161" s="565">
        <v>810.72564599999998</v>
      </c>
      <c r="Q161" s="565">
        <v>916.51794399999994</v>
      </c>
      <c r="R161" s="565">
        <v>1005.038512</v>
      </c>
      <c r="S161" s="143">
        <f>100</f>
        <v>100</v>
      </c>
      <c r="T161" s="328">
        <f t="shared" si="79"/>
        <v>72.763924145139612</v>
      </c>
      <c r="U161" s="328">
        <f t="shared" si="79"/>
        <v>95.415857846797067</v>
      </c>
      <c r="V161" s="328">
        <f t="shared" si="79"/>
        <v>109.72077049425116</v>
      </c>
      <c r="W161" s="328">
        <f t="shared" si="77"/>
        <v>92.713155144094358</v>
      </c>
      <c r="X161" s="328">
        <f t="shared" si="77"/>
        <v>99.014484097357013</v>
      </c>
      <c r="Y161" s="328">
        <f t="shared" si="77"/>
        <v>98.536658205166489</v>
      </c>
      <c r="Z161" s="328">
        <f t="shared" si="77"/>
        <v>103.92713155144094</v>
      </c>
      <c r="AA161" s="328">
        <f t="shared" si="77"/>
        <v>111.54248170822756</v>
      </c>
      <c r="AB161" s="328">
        <f t="shared" si="101"/>
        <v>111.87098700910855</v>
      </c>
      <c r="AC161" s="328">
        <f t="shared" si="101"/>
        <v>125.05599522174107</v>
      </c>
      <c r="AD161" s="328">
        <f t="shared" si="101"/>
        <v>125.71300582350307</v>
      </c>
      <c r="AE161" s="328">
        <f t="shared" si="98"/>
        <v>121.05803285053008</v>
      </c>
      <c r="AF161" s="328">
        <f t="shared" si="99"/>
        <v>136.85500134388531</v>
      </c>
      <c r="AG161" s="329">
        <f t="shared" si="99"/>
        <v>150.07294490070177</v>
      </c>
      <c r="AH161" s="770"/>
      <c r="AI161" s="771"/>
      <c r="AJ161" s="771"/>
      <c r="AK161" s="771"/>
      <c r="AL161" s="771"/>
      <c r="AM161" s="771"/>
      <c r="AN161" s="771"/>
      <c r="AO161" s="771"/>
      <c r="AP161" s="771"/>
      <c r="AQ161" s="771"/>
      <c r="AR161" s="771"/>
      <c r="AS161" s="771"/>
      <c r="AT161" s="771"/>
      <c r="AU161" s="771"/>
      <c r="AV161" s="772"/>
    </row>
    <row r="162" spans="2:48" ht="16.5" customHeight="1" x14ac:dyDescent="0.3">
      <c r="B162" s="904" t="s">
        <v>43</v>
      </c>
      <c r="C162" s="1" t="s">
        <v>2</v>
      </c>
      <c r="D162" s="755">
        <v>38.299999999999997</v>
      </c>
      <c r="E162" s="755">
        <v>26.5</v>
      </c>
      <c r="F162" s="755">
        <v>91.8</v>
      </c>
      <c r="G162" s="755">
        <v>67.2</v>
      </c>
      <c r="H162" s="755">
        <v>20</v>
      </c>
      <c r="I162" s="755">
        <v>18.899999999999999</v>
      </c>
      <c r="J162" s="755">
        <v>32.1</v>
      </c>
      <c r="K162" s="755">
        <v>17.8</v>
      </c>
      <c r="L162" s="755">
        <v>32.700000000000003</v>
      </c>
      <c r="M162" s="755">
        <v>0</v>
      </c>
      <c r="N162" s="755">
        <v>43.7</v>
      </c>
      <c r="O162" s="755">
        <v>45.9</v>
      </c>
      <c r="P162" s="756">
        <v>46.102890000000002</v>
      </c>
      <c r="Q162" s="756">
        <v>58.998165</v>
      </c>
      <c r="R162" s="756">
        <v>68.047470000000004</v>
      </c>
      <c r="S162" s="143">
        <f>100</f>
        <v>100</v>
      </c>
      <c r="T162" s="328">
        <f t="shared" si="79"/>
        <v>69.190600522193222</v>
      </c>
      <c r="U162" s="328">
        <f t="shared" si="79"/>
        <v>239.68668407310707</v>
      </c>
      <c r="V162" s="328">
        <f t="shared" si="79"/>
        <v>175.45691906005223</v>
      </c>
      <c r="W162" s="328">
        <f t="shared" si="77"/>
        <v>52.219321148825067</v>
      </c>
      <c r="X162" s="328">
        <f t="shared" si="77"/>
        <v>49.347258485639685</v>
      </c>
      <c r="Y162" s="328">
        <f t="shared" si="77"/>
        <v>83.812010443864239</v>
      </c>
      <c r="Z162" s="328">
        <f t="shared" si="77"/>
        <v>46.47519582245431</v>
      </c>
      <c r="AA162" s="328">
        <f t="shared" si="77"/>
        <v>85.378590078328997</v>
      </c>
      <c r="AB162" s="328">
        <f t="shared" si="101"/>
        <v>0</v>
      </c>
      <c r="AC162" s="328">
        <f t="shared" si="101"/>
        <v>114.09921671018277</v>
      </c>
      <c r="AD162" s="328">
        <f t="shared" si="101"/>
        <v>119.84334203655354</v>
      </c>
      <c r="AE162" s="328">
        <f t="shared" si="98"/>
        <v>120.37308093994781</v>
      </c>
      <c r="AF162" s="328">
        <f t="shared" si="99"/>
        <v>154.04220626631854</v>
      </c>
      <c r="AG162" s="329">
        <f t="shared" si="99"/>
        <v>177.66963446475197</v>
      </c>
      <c r="AH162" s="766">
        <v>1</v>
      </c>
      <c r="AI162" s="767">
        <v>1</v>
      </c>
      <c r="AJ162" s="767">
        <v>1</v>
      </c>
      <c r="AK162" s="767">
        <v>1</v>
      </c>
      <c r="AL162" s="767">
        <v>1</v>
      </c>
      <c r="AM162" s="767">
        <v>1</v>
      </c>
      <c r="AN162" s="767">
        <v>1</v>
      </c>
      <c r="AO162" s="767">
        <v>1</v>
      </c>
      <c r="AP162" s="767">
        <v>1</v>
      </c>
      <c r="AQ162" s="767">
        <v>1</v>
      </c>
      <c r="AR162" s="767">
        <v>1</v>
      </c>
      <c r="AS162" s="767">
        <v>1</v>
      </c>
      <c r="AT162" s="767">
        <v>4</v>
      </c>
      <c r="AU162" s="767">
        <v>6</v>
      </c>
      <c r="AV162" s="769">
        <v>7</v>
      </c>
    </row>
    <row r="163" spans="2:48" ht="14.4" x14ac:dyDescent="0.3">
      <c r="B163" s="904"/>
      <c r="C163" s="1" t="s">
        <v>3</v>
      </c>
      <c r="D163" s="755">
        <v>71.900000000000006</v>
      </c>
      <c r="E163" s="755">
        <v>45.9</v>
      </c>
      <c r="F163" s="755">
        <v>92.5</v>
      </c>
      <c r="G163" s="755">
        <v>41.6</v>
      </c>
      <c r="H163" s="755">
        <v>45.3</v>
      </c>
      <c r="I163" s="755">
        <v>71.400000000000006</v>
      </c>
      <c r="J163" s="755">
        <v>62</v>
      </c>
      <c r="K163" s="755">
        <v>65.099999999999994</v>
      </c>
      <c r="L163" s="755">
        <v>71.900000000000006</v>
      </c>
      <c r="M163" s="755">
        <v>58.4</v>
      </c>
      <c r="N163" s="755">
        <v>93.4</v>
      </c>
      <c r="O163" s="755">
        <v>89.8</v>
      </c>
      <c r="P163" s="756">
        <v>85.798569000000001</v>
      </c>
      <c r="Q163" s="756">
        <v>98.981376999999995</v>
      </c>
      <c r="R163" s="756">
        <v>110.39798</v>
      </c>
      <c r="S163" s="143">
        <f>100</f>
        <v>100</v>
      </c>
      <c r="T163" s="328">
        <f t="shared" si="79"/>
        <v>63.838664812239216</v>
      </c>
      <c r="U163" s="328">
        <f t="shared" si="79"/>
        <v>128.65090403337967</v>
      </c>
      <c r="V163" s="328">
        <f t="shared" si="79"/>
        <v>57.858136300417243</v>
      </c>
      <c r="W163" s="328">
        <f t="shared" si="77"/>
        <v>63.004172461752432</v>
      </c>
      <c r="X163" s="328">
        <f t="shared" si="77"/>
        <v>99.304589707927676</v>
      </c>
      <c r="Y163" s="328">
        <f t="shared" si="77"/>
        <v>86.230876216967999</v>
      </c>
      <c r="Z163" s="328">
        <f t="shared" si="77"/>
        <v>90.542420027816391</v>
      </c>
      <c r="AA163" s="328">
        <f t="shared" si="77"/>
        <v>100</v>
      </c>
      <c r="AB163" s="328">
        <f t="shared" si="101"/>
        <v>81.223922114047284</v>
      </c>
      <c r="AC163" s="328">
        <f t="shared" si="101"/>
        <v>129.90264255910986</v>
      </c>
      <c r="AD163" s="328">
        <f t="shared" si="101"/>
        <v>124.89568845618915</v>
      </c>
      <c r="AE163" s="328">
        <f t="shared" si="98"/>
        <v>119.33041585535466</v>
      </c>
      <c r="AF163" s="328">
        <f t="shared" si="99"/>
        <v>137.66533657858133</v>
      </c>
      <c r="AG163" s="329">
        <f t="shared" si="99"/>
        <v>153.54378303198888</v>
      </c>
      <c r="AH163" s="766">
        <v>1</v>
      </c>
      <c r="AI163" s="767">
        <v>1</v>
      </c>
      <c r="AJ163" s="767">
        <v>1</v>
      </c>
      <c r="AK163" s="767">
        <v>1</v>
      </c>
      <c r="AL163" s="767">
        <v>1</v>
      </c>
      <c r="AM163" s="767">
        <v>1</v>
      </c>
      <c r="AN163" s="767">
        <v>1</v>
      </c>
      <c r="AO163" s="767">
        <v>1</v>
      </c>
      <c r="AP163" s="767">
        <v>1</v>
      </c>
      <c r="AQ163" s="767">
        <v>1</v>
      </c>
      <c r="AR163" s="767">
        <v>1</v>
      </c>
      <c r="AS163" s="767">
        <v>1</v>
      </c>
      <c r="AT163" s="767">
        <v>4</v>
      </c>
      <c r="AU163" s="767">
        <v>6</v>
      </c>
      <c r="AV163" s="769">
        <v>7</v>
      </c>
    </row>
    <row r="164" spans="2:48" ht="14.4" x14ac:dyDescent="0.3">
      <c r="B164" s="904"/>
      <c r="C164" s="1" t="s">
        <v>4</v>
      </c>
      <c r="D164" s="755">
        <v>135.69999999999999</v>
      </c>
      <c r="E164" s="755">
        <v>126.3</v>
      </c>
      <c r="F164" s="755">
        <v>136.69999999999999</v>
      </c>
      <c r="G164" s="755">
        <v>153.19999999999999</v>
      </c>
      <c r="H164" s="755">
        <v>166.9</v>
      </c>
      <c r="I164" s="755">
        <v>151.80000000000001</v>
      </c>
      <c r="J164" s="755">
        <v>159</v>
      </c>
      <c r="K164" s="755">
        <v>192.3</v>
      </c>
      <c r="L164" s="755">
        <v>182.5</v>
      </c>
      <c r="M164" s="755">
        <v>189.9</v>
      </c>
      <c r="N164" s="755">
        <v>211.8</v>
      </c>
      <c r="O164" s="755">
        <v>268</v>
      </c>
      <c r="P164" s="756">
        <v>257.97307999999998</v>
      </c>
      <c r="Q164" s="756">
        <v>287.32619999999997</v>
      </c>
      <c r="R164" s="756">
        <v>312.18063000000001</v>
      </c>
      <c r="S164" s="143">
        <f>100</f>
        <v>100</v>
      </c>
      <c r="T164" s="328">
        <f t="shared" si="79"/>
        <v>93.072955047899782</v>
      </c>
      <c r="U164" s="328">
        <f t="shared" si="79"/>
        <v>100.73691967575533</v>
      </c>
      <c r="V164" s="328">
        <f t="shared" si="79"/>
        <v>112.89609432571849</v>
      </c>
      <c r="W164" s="328">
        <f t="shared" si="77"/>
        <v>122.9918938835667</v>
      </c>
      <c r="X164" s="328">
        <f t="shared" si="77"/>
        <v>111.86440677966104</v>
      </c>
      <c r="Y164" s="328">
        <f t="shared" si="77"/>
        <v>117.1702284450995</v>
      </c>
      <c r="Z164" s="328">
        <f t="shared" si="77"/>
        <v>141.70965364775242</v>
      </c>
      <c r="AA164" s="328">
        <f t="shared" si="77"/>
        <v>134.48784082535005</v>
      </c>
      <c r="AB164" s="328">
        <f t="shared" si="101"/>
        <v>139.94104642593959</v>
      </c>
      <c r="AC164" s="328">
        <f t="shared" si="101"/>
        <v>156.07958732498159</v>
      </c>
      <c r="AD164" s="328">
        <f t="shared" si="101"/>
        <v>197.49447310243184</v>
      </c>
      <c r="AE164" s="328">
        <f t="shared" si="98"/>
        <v>190.10543846720708</v>
      </c>
      <c r="AF164" s="328">
        <f t="shared" si="99"/>
        <v>211.73633014001473</v>
      </c>
      <c r="AG164" s="329">
        <f t="shared" si="99"/>
        <v>230.05204863669863</v>
      </c>
      <c r="AH164" s="766">
        <v>1</v>
      </c>
      <c r="AI164" s="767">
        <v>1</v>
      </c>
      <c r="AJ164" s="767">
        <v>1</v>
      </c>
      <c r="AK164" s="767">
        <v>1</v>
      </c>
      <c r="AL164" s="767">
        <v>1</v>
      </c>
      <c r="AM164" s="767">
        <v>1</v>
      </c>
      <c r="AN164" s="767">
        <v>1</v>
      </c>
      <c r="AO164" s="767">
        <v>1</v>
      </c>
      <c r="AP164" s="767">
        <v>1</v>
      </c>
      <c r="AQ164" s="767">
        <v>1</v>
      </c>
      <c r="AR164" s="767">
        <v>1</v>
      </c>
      <c r="AS164" s="767">
        <v>1</v>
      </c>
      <c r="AT164" s="767">
        <v>4</v>
      </c>
      <c r="AU164" s="767">
        <v>6</v>
      </c>
      <c r="AV164" s="769">
        <v>7</v>
      </c>
    </row>
    <row r="165" spans="2:48" ht="14.4" x14ac:dyDescent="0.3">
      <c r="B165" s="904"/>
      <c r="C165" s="1" t="s">
        <v>5</v>
      </c>
      <c r="D165" s="755">
        <v>975.4</v>
      </c>
      <c r="E165" s="755">
        <v>936</v>
      </c>
      <c r="F165" s="755">
        <v>744.9</v>
      </c>
      <c r="G165" s="755">
        <v>969.4</v>
      </c>
      <c r="H165" s="755">
        <v>889.8</v>
      </c>
      <c r="I165" s="755">
        <v>962.4</v>
      </c>
      <c r="J165" s="755">
        <v>1000.1</v>
      </c>
      <c r="K165" s="755">
        <v>1064.5</v>
      </c>
      <c r="L165" s="755">
        <v>1061.3</v>
      </c>
      <c r="M165" s="755">
        <v>1131.9000000000001</v>
      </c>
      <c r="N165" s="755">
        <v>1308.7</v>
      </c>
      <c r="O165" s="755">
        <v>1434.9</v>
      </c>
      <c r="P165" s="756">
        <v>1351.7717</v>
      </c>
      <c r="Q165" s="756">
        <v>1579.8743999999999</v>
      </c>
      <c r="R165" s="756">
        <v>1747.8737000000001</v>
      </c>
      <c r="S165" s="143">
        <f>100</f>
        <v>100</v>
      </c>
      <c r="T165" s="328">
        <f t="shared" si="79"/>
        <v>95.960631535780195</v>
      </c>
      <c r="U165" s="328">
        <f t="shared" si="79"/>
        <v>76.368669263891732</v>
      </c>
      <c r="V165" s="328">
        <f t="shared" si="79"/>
        <v>99.384867746565519</v>
      </c>
      <c r="W165" s="328">
        <f t="shared" si="77"/>
        <v>91.224113184334641</v>
      </c>
      <c r="X165" s="328">
        <f t="shared" si="77"/>
        <v>98.66721345089195</v>
      </c>
      <c r="Y165" s="328">
        <f t="shared" si="77"/>
        <v>102.53229444330532</v>
      </c>
      <c r="Z165" s="328">
        <f t="shared" si="77"/>
        <v>109.13471396350215</v>
      </c>
      <c r="AA165" s="328">
        <f t="shared" si="77"/>
        <v>108.8066434283371</v>
      </c>
      <c r="AB165" s="328">
        <f t="shared" si="101"/>
        <v>116.04469961041626</v>
      </c>
      <c r="AC165" s="328">
        <f t="shared" si="101"/>
        <v>134.17059667828585</v>
      </c>
      <c r="AD165" s="328">
        <f t="shared" si="101"/>
        <v>147.10887840885792</v>
      </c>
      <c r="AE165" s="328">
        <f t="shared" si="98"/>
        <v>138.5863953249949</v>
      </c>
      <c r="AF165" s="328">
        <f t="shared" si="99"/>
        <v>161.97194996924338</v>
      </c>
      <c r="AG165" s="329">
        <f t="shared" si="99"/>
        <v>179.19558129997949</v>
      </c>
      <c r="AH165" s="766">
        <v>1</v>
      </c>
      <c r="AI165" s="767">
        <v>1</v>
      </c>
      <c r="AJ165" s="767">
        <v>1</v>
      </c>
      <c r="AK165" s="767">
        <v>1</v>
      </c>
      <c r="AL165" s="767">
        <v>1</v>
      </c>
      <c r="AM165" s="767">
        <v>1</v>
      </c>
      <c r="AN165" s="767">
        <v>1</v>
      </c>
      <c r="AO165" s="767">
        <v>1</v>
      </c>
      <c r="AP165" s="767">
        <v>1</v>
      </c>
      <c r="AQ165" s="767">
        <v>1</v>
      </c>
      <c r="AR165" s="767">
        <v>1</v>
      </c>
      <c r="AS165" s="767">
        <v>1</v>
      </c>
      <c r="AT165" s="767">
        <v>4</v>
      </c>
      <c r="AU165" s="767">
        <v>6</v>
      </c>
      <c r="AV165" s="769">
        <v>7</v>
      </c>
    </row>
    <row r="166" spans="2:48" ht="14.4" x14ac:dyDescent="0.3">
      <c r="B166" s="904"/>
      <c r="C166" s="1" t="s">
        <v>6</v>
      </c>
      <c r="D166" s="755">
        <v>1221.3</v>
      </c>
      <c r="E166" s="755">
        <v>1134.7</v>
      </c>
      <c r="F166" s="755">
        <v>1065.9000000000001</v>
      </c>
      <c r="G166" s="755">
        <v>1231.4000000000001</v>
      </c>
      <c r="H166" s="755">
        <v>1122</v>
      </c>
      <c r="I166" s="755">
        <v>1204.5</v>
      </c>
      <c r="J166" s="755">
        <v>1253.2</v>
      </c>
      <c r="K166" s="755">
        <v>1339.7</v>
      </c>
      <c r="L166" s="755">
        <v>1348.4</v>
      </c>
      <c r="M166" s="755">
        <v>1380.2</v>
      </c>
      <c r="N166" s="755">
        <v>1657.6000000000001</v>
      </c>
      <c r="O166" s="755">
        <v>1838.6000000000001</v>
      </c>
      <c r="P166" s="756">
        <v>1741.6462389999999</v>
      </c>
      <c r="Q166" s="756">
        <v>2025.1801419999999</v>
      </c>
      <c r="R166" s="756">
        <v>2238.4997800000001</v>
      </c>
      <c r="S166" s="143">
        <f>100</f>
        <v>100</v>
      </c>
      <c r="T166" s="328">
        <f t="shared" si="79"/>
        <v>92.909195119954148</v>
      </c>
      <c r="U166" s="328">
        <f t="shared" si="79"/>
        <v>87.275853598624437</v>
      </c>
      <c r="V166" s="328">
        <f t="shared" si="79"/>
        <v>100.82698763612545</v>
      </c>
      <c r="W166" s="328">
        <f t="shared" si="77"/>
        <v>91.869319577499382</v>
      </c>
      <c r="X166" s="328">
        <f t="shared" si="77"/>
        <v>98.624416605256698</v>
      </c>
      <c r="Y166" s="328">
        <f t="shared" si="77"/>
        <v>102.61197085073283</v>
      </c>
      <c r="Z166" s="328">
        <f t="shared" si="77"/>
        <v>109.6945877343814</v>
      </c>
      <c r="AA166" s="328">
        <f t="shared" si="77"/>
        <v>110.4069434209449</v>
      </c>
      <c r="AB166" s="328">
        <f t="shared" si="101"/>
        <v>113.01072627528045</v>
      </c>
      <c r="AC166" s="328">
        <f t="shared" si="101"/>
        <v>135.72422828133955</v>
      </c>
      <c r="AD166" s="328">
        <f t="shared" si="101"/>
        <v>150.54450176041922</v>
      </c>
      <c r="AE166" s="328">
        <f t="shared" si="98"/>
        <v>142.60593130271025</v>
      </c>
      <c r="AF166" s="328">
        <f t="shared" si="99"/>
        <v>165.82167706542211</v>
      </c>
      <c r="AG166" s="329">
        <f t="shared" si="99"/>
        <v>183.28828133955622</v>
      </c>
      <c r="AH166" s="766">
        <v>1</v>
      </c>
      <c r="AI166" s="767">
        <v>1</v>
      </c>
      <c r="AJ166" s="767">
        <v>1</v>
      </c>
      <c r="AK166" s="767">
        <v>1</v>
      </c>
      <c r="AL166" s="767">
        <v>1</v>
      </c>
      <c r="AM166" s="767">
        <v>1</v>
      </c>
      <c r="AN166" s="767">
        <v>1</v>
      </c>
      <c r="AO166" s="767">
        <v>1</v>
      </c>
      <c r="AP166" s="767">
        <v>1</v>
      </c>
      <c r="AQ166" s="767">
        <v>1</v>
      </c>
      <c r="AR166" s="767">
        <v>1</v>
      </c>
      <c r="AS166" s="767">
        <v>1</v>
      </c>
      <c r="AT166" s="767">
        <v>4</v>
      </c>
      <c r="AU166" s="767">
        <v>6</v>
      </c>
      <c r="AV166" s="769">
        <v>7</v>
      </c>
    </row>
    <row r="167" spans="2:48" ht="14.4" x14ac:dyDescent="0.3">
      <c r="B167" s="905"/>
      <c r="C167" s="8" t="s">
        <v>7</v>
      </c>
      <c r="D167" s="565">
        <v>245.89999999999998</v>
      </c>
      <c r="E167" s="565">
        <v>198.7</v>
      </c>
      <c r="F167" s="565">
        <v>321</v>
      </c>
      <c r="G167" s="565">
        <v>262</v>
      </c>
      <c r="H167" s="565">
        <v>232.2</v>
      </c>
      <c r="I167" s="565">
        <v>242.10000000000002</v>
      </c>
      <c r="J167" s="565">
        <v>253.1</v>
      </c>
      <c r="K167" s="565">
        <v>275.2</v>
      </c>
      <c r="L167" s="565">
        <v>287.10000000000002</v>
      </c>
      <c r="M167" s="565">
        <v>248.3</v>
      </c>
      <c r="N167" s="565">
        <v>348.90000000000003</v>
      </c>
      <c r="O167" s="565">
        <v>403.7</v>
      </c>
      <c r="P167" s="565">
        <v>389.87453899999997</v>
      </c>
      <c r="Q167" s="565">
        <v>445.30574199999995</v>
      </c>
      <c r="R167" s="565">
        <v>490.62608</v>
      </c>
      <c r="S167" s="143">
        <f>100</f>
        <v>100</v>
      </c>
      <c r="T167" s="328">
        <f t="shared" si="79"/>
        <v>80.8052053680358</v>
      </c>
      <c r="U167" s="328">
        <f t="shared" si="79"/>
        <v>130.54087027246848</v>
      </c>
      <c r="V167" s="328">
        <f t="shared" si="79"/>
        <v>106.54737698251323</v>
      </c>
      <c r="W167" s="328">
        <f t="shared" si="77"/>
        <v>94.428629524196836</v>
      </c>
      <c r="X167" s="328">
        <f t="shared" si="77"/>
        <v>98.454656364375793</v>
      </c>
      <c r="Y167" s="328">
        <f t="shared" si="77"/>
        <v>102.92801952013015</v>
      </c>
      <c r="Z167" s="328">
        <f t="shared" si="77"/>
        <v>111.91541276941847</v>
      </c>
      <c r="AA167" s="328">
        <f t="shared" si="77"/>
        <v>116.75477836518913</v>
      </c>
      <c r="AB167" s="328">
        <f t="shared" si="101"/>
        <v>100.97600650671005</v>
      </c>
      <c r="AC167" s="328">
        <f t="shared" si="101"/>
        <v>141.88694591297278</v>
      </c>
      <c r="AD167" s="328">
        <f t="shared" si="101"/>
        <v>164.17242781618546</v>
      </c>
      <c r="AE167" s="328">
        <f t="shared" si="98"/>
        <v>158.55003619357464</v>
      </c>
      <c r="AF167" s="328">
        <f t="shared" si="99"/>
        <v>181.09220902806018</v>
      </c>
      <c r="AG167" s="329">
        <f t="shared" si="99"/>
        <v>199.52260268401793</v>
      </c>
      <c r="AH167" s="770"/>
      <c r="AI167" s="771"/>
      <c r="AJ167" s="771"/>
      <c r="AK167" s="771"/>
      <c r="AL167" s="771"/>
      <c r="AM167" s="771"/>
      <c r="AN167" s="771"/>
      <c r="AO167" s="771"/>
      <c r="AP167" s="771"/>
      <c r="AQ167" s="771"/>
      <c r="AR167" s="771"/>
      <c r="AS167" s="771"/>
      <c r="AT167" s="771"/>
      <c r="AU167" s="771"/>
      <c r="AV167" s="772"/>
    </row>
    <row r="168" spans="2:48" ht="16.5" customHeight="1" x14ac:dyDescent="0.3">
      <c r="B168" s="904" t="s">
        <v>44</v>
      </c>
      <c r="C168" s="7" t="s">
        <v>2</v>
      </c>
      <c r="D168" s="755">
        <v>128.4</v>
      </c>
      <c r="E168" s="755">
        <v>158</v>
      </c>
      <c r="F168" s="755">
        <v>158.9</v>
      </c>
      <c r="G168" s="755">
        <v>169.2</v>
      </c>
      <c r="H168" s="755">
        <v>88.1</v>
      </c>
      <c r="I168" s="755">
        <v>173.1</v>
      </c>
      <c r="J168" s="755">
        <v>144.4</v>
      </c>
      <c r="K168" s="755">
        <v>222.7</v>
      </c>
      <c r="L168" s="755">
        <v>236.5</v>
      </c>
      <c r="M168" s="755">
        <v>255</v>
      </c>
      <c r="N168" s="755">
        <v>329</v>
      </c>
      <c r="O168" s="755">
        <v>309.10000000000002</v>
      </c>
      <c r="P168" s="756">
        <v>310.46634</v>
      </c>
      <c r="Q168" s="756">
        <v>397.30579</v>
      </c>
      <c r="R168" s="756">
        <v>458.29520000000002</v>
      </c>
      <c r="S168" s="143">
        <f>100</f>
        <v>100</v>
      </c>
      <c r="T168" s="328">
        <f t="shared" si="79"/>
        <v>123.05295950155762</v>
      </c>
      <c r="U168" s="328">
        <f t="shared" si="79"/>
        <v>123.75389408099687</v>
      </c>
      <c r="V168" s="328">
        <f t="shared" si="79"/>
        <v>131.77570093457945</v>
      </c>
      <c r="W168" s="328">
        <f t="shared" si="77"/>
        <v>68.613707165109034</v>
      </c>
      <c r="X168" s="328">
        <f t="shared" si="77"/>
        <v>134.81308411214954</v>
      </c>
      <c r="Y168" s="328">
        <f t="shared" si="77"/>
        <v>112.46105919003115</v>
      </c>
      <c r="Z168" s="328">
        <f t="shared" si="77"/>
        <v>173.4423676012461</v>
      </c>
      <c r="AA168" s="328">
        <f t="shared" si="77"/>
        <v>184.19003115264798</v>
      </c>
      <c r="AB168" s="328">
        <f t="shared" si="101"/>
        <v>198.59813084112147</v>
      </c>
      <c r="AC168" s="328">
        <f t="shared" si="101"/>
        <v>256.23052959501558</v>
      </c>
      <c r="AD168" s="328">
        <f t="shared" si="101"/>
        <v>240.73208722741435</v>
      </c>
      <c r="AE168" s="328">
        <f t="shared" si="98"/>
        <v>241.79621495327103</v>
      </c>
      <c r="AF168" s="328">
        <f t="shared" si="99"/>
        <v>309.4281853582554</v>
      </c>
      <c r="AG168" s="329">
        <f t="shared" si="99"/>
        <v>356.92772585669786</v>
      </c>
      <c r="AH168" s="766">
        <v>1</v>
      </c>
      <c r="AI168" s="767">
        <v>1</v>
      </c>
      <c r="AJ168" s="767">
        <v>1</v>
      </c>
      <c r="AK168" s="767">
        <v>1</v>
      </c>
      <c r="AL168" s="767">
        <v>1</v>
      </c>
      <c r="AM168" s="767">
        <v>1</v>
      </c>
      <c r="AN168" s="767">
        <v>1</v>
      </c>
      <c r="AO168" s="767">
        <v>1</v>
      </c>
      <c r="AP168" s="767">
        <v>1</v>
      </c>
      <c r="AQ168" s="767">
        <v>1</v>
      </c>
      <c r="AR168" s="767">
        <v>1</v>
      </c>
      <c r="AS168" s="767">
        <v>1</v>
      </c>
      <c r="AT168" s="767">
        <v>4</v>
      </c>
      <c r="AU168" s="767">
        <v>6</v>
      </c>
      <c r="AV168" s="769">
        <v>7</v>
      </c>
    </row>
    <row r="169" spans="2:48" ht="14.4" x14ac:dyDescent="0.3">
      <c r="B169" s="904"/>
      <c r="C169" s="1" t="s">
        <v>3</v>
      </c>
      <c r="D169" s="755">
        <v>178.1</v>
      </c>
      <c r="E169" s="755">
        <v>161.19999999999999</v>
      </c>
      <c r="F169" s="755">
        <v>159.30000000000001</v>
      </c>
      <c r="G169" s="755">
        <v>174.8</v>
      </c>
      <c r="H169" s="755">
        <v>184.1</v>
      </c>
      <c r="I169" s="755">
        <v>208.8</v>
      </c>
      <c r="J169" s="755">
        <v>243.2</v>
      </c>
      <c r="K169" s="755">
        <v>231.9</v>
      </c>
      <c r="L169" s="755">
        <v>236.1</v>
      </c>
      <c r="M169" s="755">
        <v>248.6</v>
      </c>
      <c r="N169" s="755">
        <v>414.2</v>
      </c>
      <c r="O169" s="755">
        <v>483.1</v>
      </c>
      <c r="P169" s="756">
        <v>461.57335999999998</v>
      </c>
      <c r="Q169" s="756">
        <v>532.49334999999996</v>
      </c>
      <c r="R169" s="756">
        <v>594.00214000000005</v>
      </c>
      <c r="S169" s="143">
        <f>100</f>
        <v>100</v>
      </c>
      <c r="T169" s="328">
        <f t="shared" si="79"/>
        <v>90.510948905109487</v>
      </c>
      <c r="U169" s="328">
        <f t="shared" si="79"/>
        <v>89.444132509825948</v>
      </c>
      <c r="V169" s="328">
        <f t="shared" si="79"/>
        <v>98.147108366086471</v>
      </c>
      <c r="W169" s="328">
        <f t="shared" si="77"/>
        <v>103.36889387984279</v>
      </c>
      <c r="X169" s="328">
        <f t="shared" si="77"/>
        <v>117.23750701852892</v>
      </c>
      <c r="Y169" s="328">
        <f t="shared" si="77"/>
        <v>136.55249859629421</v>
      </c>
      <c r="Z169" s="328">
        <f t="shared" si="77"/>
        <v>130.20774845592365</v>
      </c>
      <c r="AA169" s="328">
        <f t="shared" si="77"/>
        <v>132.56597417181359</v>
      </c>
      <c r="AB169" s="328">
        <f t="shared" si="101"/>
        <v>139.58450308815273</v>
      </c>
      <c r="AC169" s="328">
        <f t="shared" si="101"/>
        <v>232.56597417181359</v>
      </c>
      <c r="AD169" s="328">
        <f t="shared" si="101"/>
        <v>271.25210555867488</v>
      </c>
      <c r="AE169" s="328">
        <f t="shared" si="98"/>
        <v>259.16527793374507</v>
      </c>
      <c r="AF169" s="328">
        <f t="shared" si="99"/>
        <v>298.98559797866369</v>
      </c>
      <c r="AG169" s="329">
        <f t="shared" si="99"/>
        <v>333.52169567658626</v>
      </c>
      <c r="AH169" s="766">
        <v>1</v>
      </c>
      <c r="AI169" s="767">
        <v>1</v>
      </c>
      <c r="AJ169" s="767">
        <v>1</v>
      </c>
      <c r="AK169" s="767">
        <v>1</v>
      </c>
      <c r="AL169" s="767">
        <v>1</v>
      </c>
      <c r="AM169" s="767">
        <v>1</v>
      </c>
      <c r="AN169" s="767">
        <v>1</v>
      </c>
      <c r="AO169" s="767">
        <v>1</v>
      </c>
      <c r="AP169" s="767">
        <v>1</v>
      </c>
      <c r="AQ169" s="767">
        <v>1</v>
      </c>
      <c r="AR169" s="767">
        <v>1</v>
      </c>
      <c r="AS169" s="767">
        <v>1</v>
      </c>
      <c r="AT169" s="767">
        <v>4</v>
      </c>
      <c r="AU169" s="767">
        <v>6</v>
      </c>
      <c r="AV169" s="769">
        <v>7</v>
      </c>
    </row>
    <row r="170" spans="2:48" ht="14.4" x14ac:dyDescent="0.3">
      <c r="B170" s="904"/>
      <c r="C170" s="1" t="s">
        <v>4</v>
      </c>
      <c r="D170" s="755">
        <v>542.70000000000005</v>
      </c>
      <c r="E170" s="755">
        <v>414.9</v>
      </c>
      <c r="F170" s="755">
        <v>430.5</v>
      </c>
      <c r="G170" s="755">
        <v>463</v>
      </c>
      <c r="H170" s="755">
        <v>462.6</v>
      </c>
      <c r="I170" s="755">
        <v>473.5</v>
      </c>
      <c r="J170" s="755">
        <v>506.9</v>
      </c>
      <c r="K170" s="755">
        <v>566.1</v>
      </c>
      <c r="L170" s="755">
        <v>610.79999999999995</v>
      </c>
      <c r="M170" s="755">
        <v>664.4</v>
      </c>
      <c r="N170" s="755">
        <v>968.6</v>
      </c>
      <c r="O170" s="755">
        <v>751</v>
      </c>
      <c r="P170" s="756">
        <v>722.90215999999998</v>
      </c>
      <c r="Q170" s="756">
        <v>805.15661999999998</v>
      </c>
      <c r="R170" s="756">
        <v>874.81048999999996</v>
      </c>
      <c r="S170" s="143">
        <f>100</f>
        <v>100</v>
      </c>
      <c r="T170" s="328">
        <f t="shared" si="79"/>
        <v>76.451077943615246</v>
      </c>
      <c r="U170" s="328">
        <f t="shared" si="79"/>
        <v>79.325594250967384</v>
      </c>
      <c r="V170" s="328">
        <f t="shared" si="79"/>
        <v>85.314169891284308</v>
      </c>
      <c r="W170" s="328">
        <f t="shared" si="77"/>
        <v>85.240464344941955</v>
      </c>
      <c r="X170" s="328">
        <f t="shared" si="77"/>
        <v>87.248940482771317</v>
      </c>
      <c r="Y170" s="328">
        <f t="shared" si="77"/>
        <v>93.403353602358564</v>
      </c>
      <c r="Z170" s="328">
        <f t="shared" si="77"/>
        <v>104.31177446102818</v>
      </c>
      <c r="AA170" s="328">
        <f t="shared" si="77"/>
        <v>112.54836926478715</v>
      </c>
      <c r="AB170" s="328">
        <f t="shared" si="101"/>
        <v>122.42491247466371</v>
      </c>
      <c r="AC170" s="328">
        <f t="shared" si="101"/>
        <v>178.47798046803021</v>
      </c>
      <c r="AD170" s="328">
        <f t="shared" si="101"/>
        <v>138.38216325778512</v>
      </c>
      <c r="AE170" s="328">
        <f t="shared" si="98"/>
        <v>133.20474663718443</v>
      </c>
      <c r="AF170" s="328">
        <f t="shared" si="99"/>
        <v>148.3612714206744</v>
      </c>
      <c r="AG170" s="329">
        <f t="shared" si="99"/>
        <v>161.19596277869908</v>
      </c>
      <c r="AH170" s="766">
        <v>1</v>
      </c>
      <c r="AI170" s="767">
        <v>1</v>
      </c>
      <c r="AJ170" s="767">
        <v>1</v>
      </c>
      <c r="AK170" s="767">
        <v>1</v>
      </c>
      <c r="AL170" s="767">
        <v>1</v>
      </c>
      <c r="AM170" s="767">
        <v>1</v>
      </c>
      <c r="AN170" s="767">
        <v>1</v>
      </c>
      <c r="AO170" s="767">
        <v>1</v>
      </c>
      <c r="AP170" s="767">
        <v>1</v>
      </c>
      <c r="AQ170" s="767">
        <v>1</v>
      </c>
      <c r="AR170" s="767">
        <v>1</v>
      </c>
      <c r="AS170" s="767">
        <v>1</v>
      </c>
      <c r="AT170" s="767">
        <v>4</v>
      </c>
      <c r="AU170" s="767">
        <v>6</v>
      </c>
      <c r="AV170" s="769">
        <v>7</v>
      </c>
    </row>
    <row r="171" spans="2:48" ht="14.4" x14ac:dyDescent="0.3">
      <c r="B171" s="904"/>
      <c r="C171" s="1" t="s">
        <v>5</v>
      </c>
      <c r="D171" s="755">
        <v>1317.1</v>
      </c>
      <c r="E171" s="755">
        <v>1207.0999999999999</v>
      </c>
      <c r="F171" s="755">
        <v>1248</v>
      </c>
      <c r="G171" s="755">
        <v>1225.9000000000001</v>
      </c>
      <c r="H171" s="755">
        <v>1070.7</v>
      </c>
      <c r="I171" s="755">
        <v>1238.2</v>
      </c>
      <c r="J171" s="755">
        <v>1485.4</v>
      </c>
      <c r="K171" s="755">
        <v>1606.1</v>
      </c>
      <c r="L171" s="755">
        <v>1728.5</v>
      </c>
      <c r="M171" s="755">
        <v>1808.9</v>
      </c>
      <c r="N171" s="755">
        <v>1973.7</v>
      </c>
      <c r="O171" s="755">
        <v>2185.9</v>
      </c>
      <c r="P171" s="756">
        <v>2059.2638999999999</v>
      </c>
      <c r="Q171" s="756">
        <v>2406.7512000000002</v>
      </c>
      <c r="R171" s="756">
        <v>2662.6637999999998</v>
      </c>
      <c r="S171" s="143">
        <f>100</f>
        <v>100</v>
      </c>
      <c r="T171" s="328">
        <f t="shared" si="79"/>
        <v>91.648318274998104</v>
      </c>
      <c r="U171" s="328">
        <f t="shared" si="79"/>
        <v>94.753625389112457</v>
      </c>
      <c r="V171" s="328">
        <f t="shared" si="79"/>
        <v>93.075696606180259</v>
      </c>
      <c r="W171" s="328">
        <f t="shared" si="77"/>
        <v>81.292232935995756</v>
      </c>
      <c r="X171" s="328">
        <f t="shared" si="77"/>
        <v>94.009566471794102</v>
      </c>
      <c r="Y171" s="328">
        <f t="shared" si="77"/>
        <v>112.77807303925292</v>
      </c>
      <c r="Z171" s="328">
        <f t="shared" si="77"/>
        <v>121.94214562295954</v>
      </c>
      <c r="AA171" s="328">
        <f t="shared" si="77"/>
        <v>131.23528965150712</v>
      </c>
      <c r="AB171" s="328">
        <f t="shared" si="101"/>
        <v>137.33960974869032</v>
      </c>
      <c r="AC171" s="328">
        <f t="shared" si="101"/>
        <v>149.85194746032951</v>
      </c>
      <c r="AD171" s="328">
        <f t="shared" si="101"/>
        <v>165.96310075165135</v>
      </c>
      <c r="AE171" s="328">
        <f t="shared" si="98"/>
        <v>156.34833345987397</v>
      </c>
      <c r="AF171" s="328">
        <f t="shared" si="99"/>
        <v>182.73109103333084</v>
      </c>
      <c r="AG171" s="329">
        <f t="shared" si="99"/>
        <v>202.16109634803738</v>
      </c>
      <c r="AH171" s="766">
        <v>1</v>
      </c>
      <c r="AI171" s="767">
        <v>1</v>
      </c>
      <c r="AJ171" s="767">
        <v>1</v>
      </c>
      <c r="AK171" s="767">
        <v>1</v>
      </c>
      <c r="AL171" s="767">
        <v>1</v>
      </c>
      <c r="AM171" s="767">
        <v>1</v>
      </c>
      <c r="AN171" s="767">
        <v>1</v>
      </c>
      <c r="AO171" s="767">
        <v>1</v>
      </c>
      <c r="AP171" s="767">
        <v>1</v>
      </c>
      <c r="AQ171" s="767">
        <v>1</v>
      </c>
      <c r="AR171" s="767">
        <v>1</v>
      </c>
      <c r="AS171" s="767">
        <v>1</v>
      </c>
      <c r="AT171" s="767">
        <v>4</v>
      </c>
      <c r="AU171" s="767">
        <v>6</v>
      </c>
      <c r="AV171" s="769">
        <v>7</v>
      </c>
    </row>
    <row r="172" spans="2:48" ht="14.4" x14ac:dyDescent="0.3">
      <c r="B172" s="904"/>
      <c r="C172" s="1" t="s">
        <v>6</v>
      </c>
      <c r="D172" s="755">
        <v>2166.3000000000002</v>
      </c>
      <c r="E172" s="755">
        <v>1941.1999999999998</v>
      </c>
      <c r="F172" s="755">
        <v>1996.7</v>
      </c>
      <c r="G172" s="755">
        <v>2032.9</v>
      </c>
      <c r="H172" s="755">
        <v>1805.5</v>
      </c>
      <c r="I172" s="755">
        <v>2093.6</v>
      </c>
      <c r="J172" s="755">
        <v>2379.9</v>
      </c>
      <c r="K172" s="755">
        <v>2626.8</v>
      </c>
      <c r="L172" s="755">
        <v>2811.9</v>
      </c>
      <c r="M172" s="755">
        <v>2976.9</v>
      </c>
      <c r="N172" s="755">
        <v>3685.5</v>
      </c>
      <c r="O172" s="755">
        <v>3729.1000000000004</v>
      </c>
      <c r="P172" s="756">
        <v>3554.2057599999998</v>
      </c>
      <c r="Q172" s="756">
        <v>4141.7069599999995</v>
      </c>
      <c r="R172" s="756">
        <v>4589.7716299999993</v>
      </c>
      <c r="S172" s="143">
        <f>100</f>
        <v>100</v>
      </c>
      <c r="T172" s="328">
        <f t="shared" si="79"/>
        <v>89.609010755666318</v>
      </c>
      <c r="U172" s="328">
        <f t="shared" si="79"/>
        <v>92.170982781701511</v>
      </c>
      <c r="V172" s="328">
        <f t="shared" si="79"/>
        <v>93.842034805890222</v>
      </c>
      <c r="W172" s="328">
        <f t="shared" si="77"/>
        <v>83.344873747865023</v>
      </c>
      <c r="X172" s="328">
        <f t="shared" si="77"/>
        <v>96.644047454184545</v>
      </c>
      <c r="Y172" s="328">
        <f t="shared" si="77"/>
        <v>109.86013017587591</v>
      </c>
      <c r="Z172" s="328">
        <f t="shared" si="77"/>
        <v>121.25744356737293</v>
      </c>
      <c r="AA172" s="328">
        <f t="shared" si="77"/>
        <v>129.80196648663619</v>
      </c>
      <c r="AB172" s="328">
        <f t="shared" si="101"/>
        <v>137.41864007755157</v>
      </c>
      <c r="AC172" s="328">
        <f t="shared" si="101"/>
        <v>170.12879102617364</v>
      </c>
      <c r="AD172" s="328">
        <f t="shared" si="101"/>
        <v>172.14143932050041</v>
      </c>
      <c r="AE172" s="328">
        <f t="shared" si="98"/>
        <v>164.06803120528087</v>
      </c>
      <c r="AF172" s="328">
        <f t="shared" si="99"/>
        <v>191.18806074874206</v>
      </c>
      <c r="AG172" s="329">
        <f t="shared" si="99"/>
        <v>211.87146886396155</v>
      </c>
      <c r="AH172" s="766">
        <v>1</v>
      </c>
      <c r="AI172" s="767">
        <v>1</v>
      </c>
      <c r="AJ172" s="767">
        <v>1</v>
      </c>
      <c r="AK172" s="767">
        <v>1</v>
      </c>
      <c r="AL172" s="767">
        <v>1</v>
      </c>
      <c r="AM172" s="767">
        <v>1</v>
      </c>
      <c r="AN172" s="767">
        <v>1</v>
      </c>
      <c r="AO172" s="767">
        <v>1</v>
      </c>
      <c r="AP172" s="767">
        <v>1</v>
      </c>
      <c r="AQ172" s="767">
        <v>1</v>
      </c>
      <c r="AR172" s="767">
        <v>1</v>
      </c>
      <c r="AS172" s="767">
        <v>1</v>
      </c>
      <c r="AT172" s="767">
        <v>4</v>
      </c>
      <c r="AU172" s="767">
        <v>6</v>
      </c>
      <c r="AV172" s="769">
        <v>7</v>
      </c>
    </row>
    <row r="173" spans="2:48" ht="14.4" x14ac:dyDescent="0.3">
      <c r="B173" s="905"/>
      <c r="C173" s="8" t="s">
        <v>7</v>
      </c>
      <c r="D173" s="565">
        <v>849.2</v>
      </c>
      <c r="E173" s="565">
        <v>734.09999999999991</v>
      </c>
      <c r="F173" s="565">
        <v>748.7</v>
      </c>
      <c r="G173" s="565">
        <v>807</v>
      </c>
      <c r="H173" s="565">
        <v>734.8</v>
      </c>
      <c r="I173" s="565">
        <v>855.4</v>
      </c>
      <c r="J173" s="565">
        <v>894.5</v>
      </c>
      <c r="K173" s="565">
        <v>1020.7</v>
      </c>
      <c r="L173" s="565">
        <v>1083.4000000000001</v>
      </c>
      <c r="M173" s="565">
        <v>1168</v>
      </c>
      <c r="N173" s="565">
        <v>1711.8000000000002</v>
      </c>
      <c r="O173" s="565">
        <v>1543.2</v>
      </c>
      <c r="P173" s="565">
        <v>1494.9418599999999</v>
      </c>
      <c r="Q173" s="565">
        <v>1734.9557599999998</v>
      </c>
      <c r="R173" s="565">
        <v>1927.1078299999999</v>
      </c>
      <c r="S173" s="143">
        <f>100</f>
        <v>100</v>
      </c>
      <c r="T173" s="328">
        <f t="shared" si="79"/>
        <v>86.446066886481375</v>
      </c>
      <c r="U173" s="328">
        <f t="shared" si="79"/>
        <v>88.165332077249175</v>
      </c>
      <c r="V173" s="328">
        <f t="shared" si="79"/>
        <v>95.030617051342432</v>
      </c>
      <c r="W173" s="328">
        <f t="shared" si="77"/>
        <v>86.52849740932642</v>
      </c>
      <c r="X173" s="328">
        <f t="shared" si="77"/>
        <v>100.73009891662741</v>
      </c>
      <c r="Y173" s="328">
        <f t="shared" si="77"/>
        <v>105.33443240697126</v>
      </c>
      <c r="Z173" s="328">
        <f t="shared" si="77"/>
        <v>120.19547809703249</v>
      </c>
      <c r="AA173" s="328">
        <f t="shared" si="77"/>
        <v>127.57889778615169</v>
      </c>
      <c r="AB173" s="328">
        <f t="shared" si="101"/>
        <v>137.54121526142251</v>
      </c>
      <c r="AC173" s="328">
        <f t="shared" si="101"/>
        <v>201.57795572303345</v>
      </c>
      <c r="AD173" s="328">
        <f t="shared" si="101"/>
        <v>181.72397550635893</v>
      </c>
      <c r="AE173" s="328">
        <f t="shared" si="98"/>
        <v>176.04119877531792</v>
      </c>
      <c r="AF173" s="328">
        <f t="shared" si="99"/>
        <v>204.30472915685345</v>
      </c>
      <c r="AG173" s="329">
        <f t="shared" si="99"/>
        <v>226.93215143664625</v>
      </c>
      <c r="AH173" s="770"/>
      <c r="AI173" s="771"/>
      <c r="AJ173" s="771"/>
      <c r="AK173" s="771"/>
      <c r="AL173" s="771"/>
      <c r="AM173" s="771"/>
      <c r="AN173" s="771"/>
      <c r="AO173" s="771"/>
      <c r="AP173" s="771"/>
      <c r="AQ173" s="771"/>
      <c r="AR173" s="771"/>
      <c r="AS173" s="771"/>
      <c r="AT173" s="771"/>
      <c r="AU173" s="771"/>
      <c r="AV173" s="772"/>
    </row>
    <row r="174" spans="2:48" ht="16.5" customHeight="1" x14ac:dyDescent="0.3">
      <c r="B174" s="904" t="s">
        <v>45</v>
      </c>
      <c r="C174" s="1" t="s">
        <v>2</v>
      </c>
      <c r="D174" s="755">
        <v>210.1</v>
      </c>
      <c r="E174" s="755">
        <v>141.4</v>
      </c>
      <c r="F174" s="755">
        <v>183.5</v>
      </c>
      <c r="G174" s="755">
        <v>154.5</v>
      </c>
      <c r="H174" s="755">
        <v>112.8</v>
      </c>
      <c r="I174" s="755">
        <v>142.69999999999999</v>
      </c>
      <c r="J174" s="755">
        <v>212.1</v>
      </c>
      <c r="K174" s="755">
        <v>146.5</v>
      </c>
      <c r="L174" s="755">
        <v>195</v>
      </c>
      <c r="M174" s="755">
        <v>210.1</v>
      </c>
      <c r="N174" s="755">
        <v>179.2</v>
      </c>
      <c r="O174" s="755">
        <v>236.8</v>
      </c>
      <c r="P174" s="756">
        <v>237.84673000000001</v>
      </c>
      <c r="Q174" s="756">
        <v>304.37398999999999</v>
      </c>
      <c r="R174" s="756">
        <v>351.09512000000001</v>
      </c>
      <c r="S174" s="143">
        <f>100</f>
        <v>100</v>
      </c>
      <c r="T174" s="328">
        <f t="shared" si="79"/>
        <v>67.30128510233223</v>
      </c>
      <c r="U174" s="328">
        <f t="shared" si="79"/>
        <v>87.339362208472153</v>
      </c>
      <c r="V174" s="328">
        <f t="shared" si="79"/>
        <v>73.536411232746318</v>
      </c>
      <c r="W174" s="328">
        <f t="shared" si="77"/>
        <v>53.688719657306045</v>
      </c>
      <c r="X174" s="328">
        <f t="shared" si="77"/>
        <v>67.920038077106128</v>
      </c>
      <c r="Y174" s="328">
        <f t="shared" si="77"/>
        <v>100.95192765349833</v>
      </c>
      <c r="Z174" s="328">
        <f t="shared" si="77"/>
        <v>69.728700618752981</v>
      </c>
      <c r="AA174" s="328">
        <f t="shared" si="77"/>
        <v>92.812946216087582</v>
      </c>
      <c r="AB174" s="328">
        <f t="shared" si="101"/>
        <v>100</v>
      </c>
      <c r="AC174" s="328">
        <f t="shared" si="101"/>
        <v>85.292717753450745</v>
      </c>
      <c r="AD174" s="328">
        <f t="shared" si="101"/>
        <v>112.70823417420276</v>
      </c>
      <c r="AE174" s="328">
        <f t="shared" si="98"/>
        <v>113.20643979057593</v>
      </c>
      <c r="AF174" s="328">
        <f t="shared" si="99"/>
        <v>144.87100904331271</v>
      </c>
      <c r="AG174" s="329">
        <f t="shared" si="99"/>
        <v>167.10857686815802</v>
      </c>
      <c r="AH174" s="766">
        <v>1</v>
      </c>
      <c r="AI174" s="767">
        <v>1</v>
      </c>
      <c r="AJ174" s="767">
        <v>1</v>
      </c>
      <c r="AK174" s="767">
        <v>1</v>
      </c>
      <c r="AL174" s="767">
        <v>1</v>
      </c>
      <c r="AM174" s="767">
        <v>1</v>
      </c>
      <c r="AN174" s="767">
        <v>1</v>
      </c>
      <c r="AO174" s="767">
        <v>1</v>
      </c>
      <c r="AP174" s="767">
        <v>1</v>
      </c>
      <c r="AQ174" s="767">
        <v>1</v>
      </c>
      <c r="AR174" s="767">
        <v>1</v>
      </c>
      <c r="AS174" s="767">
        <v>1</v>
      </c>
      <c r="AT174" s="767">
        <v>4</v>
      </c>
      <c r="AU174" s="767">
        <v>6</v>
      </c>
      <c r="AV174" s="769">
        <v>7</v>
      </c>
    </row>
    <row r="175" spans="2:48" ht="14.4" x14ac:dyDescent="0.3">
      <c r="B175" s="904"/>
      <c r="C175" s="1" t="s">
        <v>3</v>
      </c>
      <c r="D175" s="755">
        <v>126.6</v>
      </c>
      <c r="E175" s="755">
        <v>90.8</v>
      </c>
      <c r="F175" s="755">
        <v>113.4</v>
      </c>
      <c r="G175" s="755">
        <v>127.5</v>
      </c>
      <c r="H175" s="755">
        <v>136.19999999999999</v>
      </c>
      <c r="I175" s="755">
        <v>133.69999999999999</v>
      </c>
      <c r="J175" s="755">
        <v>140.69999999999999</v>
      </c>
      <c r="K175" s="755">
        <v>129.1</v>
      </c>
      <c r="L175" s="755">
        <v>133.19999999999999</v>
      </c>
      <c r="M175" s="755">
        <v>135.6</v>
      </c>
      <c r="N175" s="755">
        <v>198.1</v>
      </c>
      <c r="O175" s="755">
        <v>239.2</v>
      </c>
      <c r="P175" s="756">
        <v>228.54140000000001</v>
      </c>
      <c r="Q175" s="756">
        <v>263.65640000000002</v>
      </c>
      <c r="R175" s="756">
        <v>294.10144000000003</v>
      </c>
      <c r="S175" s="143">
        <f>100</f>
        <v>100</v>
      </c>
      <c r="T175" s="328">
        <f t="shared" si="79"/>
        <v>71.7219589257504</v>
      </c>
      <c r="U175" s="328">
        <f t="shared" si="79"/>
        <v>89.573459715639814</v>
      </c>
      <c r="V175" s="328">
        <f t="shared" si="79"/>
        <v>100.71090047393365</v>
      </c>
      <c r="W175" s="328">
        <f t="shared" si="77"/>
        <v>107.58293838862558</v>
      </c>
      <c r="X175" s="328">
        <f t="shared" si="77"/>
        <v>105.608214849921</v>
      </c>
      <c r="Y175" s="328">
        <f t="shared" si="77"/>
        <v>111.13744075829383</v>
      </c>
      <c r="Z175" s="328">
        <f t="shared" si="77"/>
        <v>101.97472353870458</v>
      </c>
      <c r="AA175" s="328">
        <f t="shared" si="77"/>
        <v>105.21327014218008</v>
      </c>
      <c r="AB175" s="328">
        <f t="shared" si="101"/>
        <v>107.1090047393365</v>
      </c>
      <c r="AC175" s="328">
        <f t="shared" si="101"/>
        <v>156.47709320695103</v>
      </c>
      <c r="AD175" s="328">
        <f t="shared" si="101"/>
        <v>188.94154818325435</v>
      </c>
      <c r="AE175" s="328">
        <f t="shared" si="98"/>
        <v>180.52243285939969</v>
      </c>
      <c r="AF175" s="328">
        <f t="shared" si="99"/>
        <v>208.25939968404427</v>
      </c>
      <c r="AG175" s="329">
        <f t="shared" si="99"/>
        <v>232.30761453396528</v>
      </c>
      <c r="AH175" s="766">
        <v>1</v>
      </c>
      <c r="AI175" s="767">
        <v>1</v>
      </c>
      <c r="AJ175" s="767">
        <v>1</v>
      </c>
      <c r="AK175" s="767">
        <v>1</v>
      </c>
      <c r="AL175" s="767">
        <v>1</v>
      </c>
      <c r="AM175" s="767">
        <v>1</v>
      </c>
      <c r="AN175" s="767">
        <v>1</v>
      </c>
      <c r="AO175" s="767">
        <v>1</v>
      </c>
      <c r="AP175" s="767">
        <v>1</v>
      </c>
      <c r="AQ175" s="767">
        <v>1</v>
      </c>
      <c r="AR175" s="767">
        <v>1</v>
      </c>
      <c r="AS175" s="767">
        <v>1</v>
      </c>
      <c r="AT175" s="767">
        <v>4</v>
      </c>
      <c r="AU175" s="767">
        <v>6</v>
      </c>
      <c r="AV175" s="769">
        <v>7</v>
      </c>
    </row>
    <row r="176" spans="2:48" ht="14.4" x14ac:dyDescent="0.3">
      <c r="B176" s="904"/>
      <c r="C176" s="1" t="s">
        <v>4</v>
      </c>
      <c r="D176" s="755">
        <v>187.2</v>
      </c>
      <c r="E176" s="755">
        <v>164.9</v>
      </c>
      <c r="F176" s="755">
        <v>167.7</v>
      </c>
      <c r="G176" s="755">
        <v>183.7</v>
      </c>
      <c r="H176" s="755">
        <v>206.7</v>
      </c>
      <c r="I176" s="755">
        <v>207.9</v>
      </c>
      <c r="J176" s="755">
        <v>237.5</v>
      </c>
      <c r="K176" s="755">
        <v>220.1</v>
      </c>
      <c r="L176" s="755">
        <v>238.1</v>
      </c>
      <c r="M176" s="755">
        <v>264.5</v>
      </c>
      <c r="N176" s="755">
        <v>279.2</v>
      </c>
      <c r="O176" s="755">
        <v>271.3</v>
      </c>
      <c r="P176" s="756">
        <v>261.14960000000002</v>
      </c>
      <c r="Q176" s="756">
        <v>290.86417</v>
      </c>
      <c r="R176" s="756">
        <v>316.01416</v>
      </c>
      <c r="S176" s="143">
        <f>100</f>
        <v>100</v>
      </c>
      <c r="T176" s="328">
        <f t="shared" si="79"/>
        <v>88.087606837606842</v>
      </c>
      <c r="U176" s="328">
        <f t="shared" si="79"/>
        <v>89.583333333333343</v>
      </c>
      <c r="V176" s="328">
        <f t="shared" si="79"/>
        <v>98.130341880341888</v>
      </c>
      <c r="W176" s="328">
        <f t="shared" si="77"/>
        <v>110.41666666666667</v>
      </c>
      <c r="X176" s="328">
        <f t="shared" si="77"/>
        <v>111.05769230769232</v>
      </c>
      <c r="Y176" s="328">
        <f t="shared" si="77"/>
        <v>126.86965811965813</v>
      </c>
      <c r="Z176" s="328">
        <f t="shared" si="77"/>
        <v>117.57478632478633</v>
      </c>
      <c r="AA176" s="328">
        <f t="shared" si="77"/>
        <v>127.19017094017094</v>
      </c>
      <c r="AB176" s="328">
        <f t="shared" si="101"/>
        <v>141.29273504273505</v>
      </c>
      <c r="AC176" s="328">
        <f t="shared" si="101"/>
        <v>149.14529914529916</v>
      </c>
      <c r="AD176" s="328">
        <f t="shared" si="101"/>
        <v>144.92521367521368</v>
      </c>
      <c r="AE176" s="328">
        <f t="shared" si="98"/>
        <v>139.50299145299147</v>
      </c>
      <c r="AF176" s="328">
        <f t="shared" si="99"/>
        <v>155.37615918803419</v>
      </c>
      <c r="AG176" s="329">
        <f t="shared" si="99"/>
        <v>168.81098290598291</v>
      </c>
      <c r="AH176" s="766">
        <v>1</v>
      </c>
      <c r="AI176" s="767">
        <v>1</v>
      </c>
      <c r="AJ176" s="767">
        <v>1</v>
      </c>
      <c r="AK176" s="767">
        <v>1</v>
      </c>
      <c r="AL176" s="767">
        <v>1</v>
      </c>
      <c r="AM176" s="767">
        <v>1</v>
      </c>
      <c r="AN176" s="767">
        <v>1</v>
      </c>
      <c r="AO176" s="767">
        <v>1</v>
      </c>
      <c r="AP176" s="767">
        <v>1</v>
      </c>
      <c r="AQ176" s="767">
        <v>1</v>
      </c>
      <c r="AR176" s="767">
        <v>1</v>
      </c>
      <c r="AS176" s="767">
        <v>1</v>
      </c>
      <c r="AT176" s="767">
        <v>4</v>
      </c>
      <c r="AU176" s="767">
        <v>6</v>
      </c>
      <c r="AV176" s="769">
        <v>7</v>
      </c>
    </row>
    <row r="177" spans="2:48" ht="14.4" x14ac:dyDescent="0.3">
      <c r="B177" s="904"/>
      <c r="C177" s="1" t="s">
        <v>5</v>
      </c>
      <c r="D177" s="755">
        <v>226.6</v>
      </c>
      <c r="E177" s="755">
        <v>199.7</v>
      </c>
      <c r="F177" s="755">
        <v>197.2</v>
      </c>
      <c r="G177" s="755">
        <v>252.3</v>
      </c>
      <c r="H177" s="755">
        <v>254.1</v>
      </c>
      <c r="I177" s="755">
        <v>285.2</v>
      </c>
      <c r="J177" s="755">
        <v>311</v>
      </c>
      <c r="K177" s="755">
        <v>366.2</v>
      </c>
      <c r="L177" s="755">
        <v>397.6</v>
      </c>
      <c r="M177" s="755">
        <v>447.5</v>
      </c>
      <c r="N177" s="755">
        <v>531.9</v>
      </c>
      <c r="O177" s="755">
        <v>580.29999999999995</v>
      </c>
      <c r="P177" s="756">
        <v>546.68133999999998</v>
      </c>
      <c r="Q177" s="756">
        <v>638.93024000000003</v>
      </c>
      <c r="R177" s="756">
        <v>706.87390000000005</v>
      </c>
      <c r="S177" s="143">
        <f>100</f>
        <v>100</v>
      </c>
      <c r="T177" s="328">
        <f t="shared" si="79"/>
        <v>88.128861429832313</v>
      </c>
      <c r="U177" s="328">
        <f t="shared" si="79"/>
        <v>87.025595763459847</v>
      </c>
      <c r="V177" s="328">
        <f t="shared" si="79"/>
        <v>111.34157105030891</v>
      </c>
      <c r="W177" s="328">
        <f t="shared" si="77"/>
        <v>112.13592233009709</v>
      </c>
      <c r="X177" s="328">
        <f t="shared" si="77"/>
        <v>125.86054721977052</v>
      </c>
      <c r="Y177" s="328">
        <f t="shared" si="77"/>
        <v>137.24624889673433</v>
      </c>
      <c r="Z177" s="328">
        <f t="shared" si="77"/>
        <v>161.60635481023832</v>
      </c>
      <c r="AA177" s="328">
        <f t="shared" si="77"/>
        <v>175.46337157987645</v>
      </c>
      <c r="AB177" s="328">
        <f t="shared" si="101"/>
        <v>197.48455428067078</v>
      </c>
      <c r="AC177" s="328">
        <f t="shared" si="101"/>
        <v>234.73080317740514</v>
      </c>
      <c r="AD177" s="328">
        <f t="shared" si="101"/>
        <v>256.09002647837599</v>
      </c>
      <c r="AE177" s="328">
        <f t="shared" si="98"/>
        <v>241.25390114739628</v>
      </c>
      <c r="AF177" s="328">
        <f t="shared" si="99"/>
        <v>281.96391879964699</v>
      </c>
      <c r="AG177" s="329">
        <f t="shared" si="99"/>
        <v>311.9478817299206</v>
      </c>
      <c r="AH177" s="766">
        <v>1</v>
      </c>
      <c r="AI177" s="767">
        <v>1</v>
      </c>
      <c r="AJ177" s="767">
        <v>1</v>
      </c>
      <c r="AK177" s="767">
        <v>1</v>
      </c>
      <c r="AL177" s="767">
        <v>1</v>
      </c>
      <c r="AM177" s="767">
        <v>1</v>
      </c>
      <c r="AN177" s="767">
        <v>1</v>
      </c>
      <c r="AO177" s="767">
        <v>1</v>
      </c>
      <c r="AP177" s="767">
        <v>1</v>
      </c>
      <c r="AQ177" s="767">
        <v>1</v>
      </c>
      <c r="AR177" s="767">
        <v>1</v>
      </c>
      <c r="AS177" s="767">
        <v>1</v>
      </c>
      <c r="AT177" s="767">
        <v>4</v>
      </c>
      <c r="AU177" s="767">
        <v>6</v>
      </c>
      <c r="AV177" s="769">
        <v>7</v>
      </c>
    </row>
    <row r="178" spans="2:48" ht="14.4" x14ac:dyDescent="0.3">
      <c r="B178" s="904"/>
      <c r="C178" s="1" t="s">
        <v>6</v>
      </c>
      <c r="D178" s="755">
        <v>750.5</v>
      </c>
      <c r="E178" s="755">
        <v>596.79999999999995</v>
      </c>
      <c r="F178" s="755">
        <v>661.8</v>
      </c>
      <c r="G178" s="755">
        <v>718</v>
      </c>
      <c r="H178" s="755">
        <v>709.8</v>
      </c>
      <c r="I178" s="755">
        <v>769.5</v>
      </c>
      <c r="J178" s="755">
        <v>901.3</v>
      </c>
      <c r="K178" s="755">
        <v>861.90000000000009</v>
      </c>
      <c r="L178" s="755">
        <v>963.9</v>
      </c>
      <c r="M178" s="755">
        <v>1057.7</v>
      </c>
      <c r="N178" s="755">
        <v>1188.4000000000001</v>
      </c>
      <c r="O178" s="755">
        <v>1327.6</v>
      </c>
      <c r="P178" s="756">
        <v>1274.2190700000001</v>
      </c>
      <c r="Q178" s="756">
        <v>1497.8247999999999</v>
      </c>
      <c r="R178" s="756">
        <v>1668.0846200000001</v>
      </c>
      <c r="S178" s="143">
        <f>100</f>
        <v>100</v>
      </c>
      <c r="T178" s="328">
        <f t="shared" si="79"/>
        <v>79.520319786808784</v>
      </c>
      <c r="U178" s="328">
        <f t="shared" si="79"/>
        <v>88.181212524983351</v>
      </c>
      <c r="V178" s="328">
        <f t="shared" si="79"/>
        <v>95.669553630912731</v>
      </c>
      <c r="W178" s="328">
        <f t="shared" si="77"/>
        <v>94.576948700866083</v>
      </c>
      <c r="X178" s="328">
        <f t="shared" si="77"/>
        <v>102.53164556962025</v>
      </c>
      <c r="Y178" s="328">
        <f t="shared" si="77"/>
        <v>120.09327115256495</v>
      </c>
      <c r="Z178" s="328">
        <f t="shared" si="77"/>
        <v>114.84343770819456</v>
      </c>
      <c r="AA178" s="328">
        <f t="shared" si="77"/>
        <v>128.43437708194537</v>
      </c>
      <c r="AB178" s="328">
        <f t="shared" si="101"/>
        <v>140.93271152564958</v>
      </c>
      <c r="AC178" s="328">
        <f t="shared" si="101"/>
        <v>158.34776815456365</v>
      </c>
      <c r="AD178" s="328">
        <f t="shared" si="101"/>
        <v>176.89540306462359</v>
      </c>
      <c r="AE178" s="328">
        <f t="shared" si="98"/>
        <v>169.78268754163892</v>
      </c>
      <c r="AF178" s="328">
        <f t="shared" si="99"/>
        <v>199.57692205196534</v>
      </c>
      <c r="AG178" s="329">
        <f t="shared" si="99"/>
        <v>222.26310726182544</v>
      </c>
      <c r="AH178" s="766">
        <v>1</v>
      </c>
      <c r="AI178" s="767">
        <v>1</v>
      </c>
      <c r="AJ178" s="767">
        <v>1</v>
      </c>
      <c r="AK178" s="767">
        <v>1</v>
      </c>
      <c r="AL178" s="767">
        <v>1</v>
      </c>
      <c r="AM178" s="767">
        <v>1</v>
      </c>
      <c r="AN178" s="767">
        <v>1</v>
      </c>
      <c r="AO178" s="767">
        <v>1</v>
      </c>
      <c r="AP178" s="767">
        <v>1</v>
      </c>
      <c r="AQ178" s="767">
        <v>1</v>
      </c>
      <c r="AR178" s="767">
        <v>1</v>
      </c>
      <c r="AS178" s="767">
        <v>1</v>
      </c>
      <c r="AT178" s="767">
        <v>4</v>
      </c>
      <c r="AU178" s="767">
        <v>6</v>
      </c>
      <c r="AV178" s="769">
        <v>7</v>
      </c>
    </row>
    <row r="179" spans="2:48" ht="14.4" x14ac:dyDescent="0.3">
      <c r="B179" s="905"/>
      <c r="C179" s="8" t="s">
        <v>7</v>
      </c>
      <c r="D179" s="565">
        <v>523.9</v>
      </c>
      <c r="E179" s="565">
        <v>397.1</v>
      </c>
      <c r="F179" s="565">
        <v>464.59999999999997</v>
      </c>
      <c r="G179" s="565">
        <v>465.7</v>
      </c>
      <c r="H179" s="565">
        <v>455.7</v>
      </c>
      <c r="I179" s="565">
        <v>484.29999999999995</v>
      </c>
      <c r="J179" s="565">
        <v>590.29999999999995</v>
      </c>
      <c r="K179" s="565">
        <v>495.70000000000005</v>
      </c>
      <c r="L179" s="565">
        <v>566.29999999999995</v>
      </c>
      <c r="M179" s="565">
        <v>610.20000000000005</v>
      </c>
      <c r="N179" s="565">
        <v>656.5</v>
      </c>
      <c r="O179" s="565">
        <v>747.3</v>
      </c>
      <c r="P179" s="565">
        <v>727.53773000000001</v>
      </c>
      <c r="Q179" s="565">
        <v>858.89455999999996</v>
      </c>
      <c r="R179" s="565">
        <v>961.21072000000004</v>
      </c>
      <c r="S179" s="143">
        <f>100</f>
        <v>100</v>
      </c>
      <c r="T179" s="328">
        <f t="shared" si="79"/>
        <v>75.796907806833374</v>
      </c>
      <c r="U179" s="328">
        <f t="shared" si="79"/>
        <v>88.681046001145262</v>
      </c>
      <c r="V179" s="328">
        <f t="shared" si="79"/>
        <v>88.8910097346822</v>
      </c>
      <c r="W179" s="328">
        <f t="shared" si="77"/>
        <v>86.982248520710058</v>
      </c>
      <c r="X179" s="328">
        <f t="shared" si="77"/>
        <v>92.441305592670346</v>
      </c>
      <c r="Y179" s="328">
        <f t="shared" si="77"/>
        <v>112.67417446077495</v>
      </c>
      <c r="Z179" s="328">
        <f t="shared" si="77"/>
        <v>94.61729337659861</v>
      </c>
      <c r="AA179" s="328">
        <f t="shared" si="77"/>
        <v>108.09314754724183</v>
      </c>
      <c r="AB179" s="328">
        <f t="shared" si="101"/>
        <v>116.47260927657952</v>
      </c>
      <c r="AC179" s="328">
        <f t="shared" si="101"/>
        <v>125.31017369727047</v>
      </c>
      <c r="AD179" s="328">
        <f t="shared" si="101"/>
        <v>142.64172552013744</v>
      </c>
      <c r="AE179" s="328">
        <f t="shared" si="98"/>
        <v>138.86958007253293</v>
      </c>
      <c r="AF179" s="328">
        <f t="shared" si="99"/>
        <v>163.942462301966</v>
      </c>
      <c r="AG179" s="329">
        <f t="shared" si="99"/>
        <v>183.47217407902272</v>
      </c>
      <c r="AH179" s="770"/>
      <c r="AI179" s="771"/>
      <c r="AJ179" s="771"/>
      <c r="AK179" s="771"/>
      <c r="AL179" s="771"/>
      <c r="AM179" s="771"/>
      <c r="AN179" s="771"/>
      <c r="AO179" s="771"/>
      <c r="AP179" s="771"/>
      <c r="AQ179" s="771"/>
      <c r="AR179" s="771"/>
      <c r="AS179" s="771"/>
      <c r="AT179" s="771"/>
      <c r="AU179" s="771"/>
      <c r="AV179" s="772"/>
    </row>
    <row r="180" spans="2:48" ht="16.5" customHeight="1" x14ac:dyDescent="0.3">
      <c r="B180" s="904" t="s">
        <v>46</v>
      </c>
      <c r="C180" s="7" t="s">
        <v>2</v>
      </c>
      <c r="D180" s="755">
        <v>719.6</v>
      </c>
      <c r="E180" s="755">
        <v>439.2</v>
      </c>
      <c r="F180" s="755">
        <v>522.70000000000005</v>
      </c>
      <c r="G180" s="755">
        <v>644.70000000000005</v>
      </c>
      <c r="H180" s="755">
        <v>587.9</v>
      </c>
      <c r="I180" s="755">
        <v>633.79999999999995</v>
      </c>
      <c r="J180" s="755">
        <v>644.4</v>
      </c>
      <c r="K180" s="755">
        <v>690.8</v>
      </c>
      <c r="L180" s="755">
        <v>660.6</v>
      </c>
      <c r="M180" s="755">
        <v>734.5</v>
      </c>
      <c r="N180" s="755">
        <v>773.4</v>
      </c>
      <c r="O180" s="755">
        <v>743.2</v>
      </c>
      <c r="P180" s="756">
        <v>746.48517000000004</v>
      </c>
      <c r="Q180" s="756">
        <v>955.28186000000005</v>
      </c>
      <c r="R180" s="756">
        <v>1101.9346</v>
      </c>
      <c r="S180" s="143">
        <f>100</f>
        <v>100</v>
      </c>
      <c r="T180" s="328">
        <f t="shared" si="79"/>
        <v>61.033907726514727</v>
      </c>
      <c r="U180" s="328">
        <f t="shared" si="79"/>
        <v>72.637576431350752</v>
      </c>
      <c r="V180" s="328">
        <f t="shared" si="79"/>
        <v>89.591439688715965</v>
      </c>
      <c r="W180" s="328">
        <f t="shared" si="77"/>
        <v>81.698165647581988</v>
      </c>
      <c r="X180" s="328">
        <f t="shared" si="77"/>
        <v>88.076709282934956</v>
      </c>
      <c r="Y180" s="328">
        <f t="shared" si="77"/>
        <v>89.549749861033902</v>
      </c>
      <c r="Z180" s="328">
        <f t="shared" si="77"/>
        <v>95.997776542523624</v>
      </c>
      <c r="AA180" s="328">
        <f t="shared" si="77"/>
        <v>91.801000555864363</v>
      </c>
      <c r="AB180" s="328">
        <f t="shared" si="101"/>
        <v>102.07059477487493</v>
      </c>
      <c r="AC180" s="328">
        <f t="shared" si="101"/>
        <v>107.4763757643135</v>
      </c>
      <c r="AD180" s="328">
        <f t="shared" si="101"/>
        <v>103.27959977765425</v>
      </c>
      <c r="AE180" s="328">
        <f t="shared" si="98"/>
        <v>103.73612701500835</v>
      </c>
      <c r="AF180" s="328">
        <f t="shared" si="99"/>
        <v>132.75178710394664</v>
      </c>
      <c r="AG180" s="329">
        <f t="shared" si="99"/>
        <v>153.13154530294608</v>
      </c>
      <c r="AH180" s="766">
        <v>1</v>
      </c>
      <c r="AI180" s="767">
        <v>1</v>
      </c>
      <c r="AJ180" s="767">
        <v>1</v>
      </c>
      <c r="AK180" s="767">
        <v>1</v>
      </c>
      <c r="AL180" s="767">
        <v>1</v>
      </c>
      <c r="AM180" s="767">
        <v>1</v>
      </c>
      <c r="AN180" s="767">
        <v>1</v>
      </c>
      <c r="AO180" s="767">
        <v>1</v>
      </c>
      <c r="AP180" s="767">
        <v>1</v>
      </c>
      <c r="AQ180" s="767">
        <v>1</v>
      </c>
      <c r="AR180" s="767">
        <v>1</v>
      </c>
      <c r="AS180" s="767">
        <v>1</v>
      </c>
      <c r="AT180" s="767">
        <v>4</v>
      </c>
      <c r="AU180" s="767">
        <v>6</v>
      </c>
      <c r="AV180" s="769">
        <v>7</v>
      </c>
    </row>
    <row r="181" spans="2:48" ht="14.4" x14ac:dyDescent="0.3">
      <c r="B181" s="904"/>
      <c r="C181" s="1" t="s">
        <v>3</v>
      </c>
      <c r="D181" s="755">
        <v>420.8</v>
      </c>
      <c r="E181" s="755">
        <v>284.10000000000002</v>
      </c>
      <c r="F181" s="755">
        <v>303.3</v>
      </c>
      <c r="G181" s="755">
        <v>379.2</v>
      </c>
      <c r="H181" s="755">
        <v>410.6</v>
      </c>
      <c r="I181" s="755">
        <v>414.5</v>
      </c>
      <c r="J181" s="755">
        <v>448.3</v>
      </c>
      <c r="K181" s="755">
        <v>511.8</v>
      </c>
      <c r="L181" s="755">
        <v>448.5</v>
      </c>
      <c r="M181" s="755">
        <v>500.3</v>
      </c>
      <c r="N181" s="755">
        <v>648.70000000000005</v>
      </c>
      <c r="O181" s="755">
        <v>716.4</v>
      </c>
      <c r="P181" s="756">
        <v>684.47766000000001</v>
      </c>
      <c r="Q181" s="756">
        <v>789.64655000000005</v>
      </c>
      <c r="R181" s="756">
        <v>880.83923000000004</v>
      </c>
      <c r="S181" s="143">
        <f>100</f>
        <v>100</v>
      </c>
      <c r="T181" s="328">
        <f t="shared" si="79"/>
        <v>67.514258555133082</v>
      </c>
      <c r="U181" s="328">
        <f t="shared" si="79"/>
        <v>72.076996197718628</v>
      </c>
      <c r="V181" s="328">
        <f t="shared" si="79"/>
        <v>90.114068441064632</v>
      </c>
      <c r="W181" s="328">
        <f t="shared" si="77"/>
        <v>97.576045627376416</v>
      </c>
      <c r="X181" s="328">
        <f t="shared" si="77"/>
        <v>98.502851711026608</v>
      </c>
      <c r="Y181" s="328">
        <f t="shared" si="77"/>
        <v>106.53517110266159</v>
      </c>
      <c r="Z181" s="328">
        <f t="shared" si="77"/>
        <v>121.62547528517111</v>
      </c>
      <c r="AA181" s="328">
        <f t="shared" si="77"/>
        <v>106.58269961977186</v>
      </c>
      <c r="AB181" s="328">
        <f t="shared" si="101"/>
        <v>118.8925855513308</v>
      </c>
      <c r="AC181" s="328">
        <f t="shared" si="101"/>
        <v>154.15874524714829</v>
      </c>
      <c r="AD181" s="328">
        <f t="shared" si="101"/>
        <v>170.24714828897339</v>
      </c>
      <c r="AE181" s="328">
        <f t="shared" ref="AE181:AE182" si="102">P181*100/$D181</f>
        <v>162.66104087452473</v>
      </c>
      <c r="AF181" s="328">
        <f t="shared" ref="AF181:AG182" si="103">Q181*100/$D181</f>
        <v>187.6536478136882</v>
      </c>
      <c r="AG181" s="329">
        <f t="shared" si="103"/>
        <v>209.32491207224336</v>
      </c>
      <c r="AH181" s="766">
        <v>1</v>
      </c>
      <c r="AI181" s="767">
        <v>1</v>
      </c>
      <c r="AJ181" s="767">
        <v>1</v>
      </c>
      <c r="AK181" s="767">
        <v>1</v>
      </c>
      <c r="AL181" s="767">
        <v>1</v>
      </c>
      <c r="AM181" s="767">
        <v>1</v>
      </c>
      <c r="AN181" s="767">
        <v>1</v>
      </c>
      <c r="AO181" s="767">
        <v>1</v>
      </c>
      <c r="AP181" s="767">
        <v>1</v>
      </c>
      <c r="AQ181" s="767">
        <v>1</v>
      </c>
      <c r="AR181" s="767">
        <v>1</v>
      </c>
      <c r="AS181" s="767">
        <v>1</v>
      </c>
      <c r="AT181" s="767">
        <v>4</v>
      </c>
      <c r="AU181" s="767">
        <v>6</v>
      </c>
      <c r="AV181" s="769">
        <v>7</v>
      </c>
    </row>
    <row r="182" spans="2:48" ht="14.4" x14ac:dyDescent="0.3">
      <c r="B182" s="904"/>
      <c r="C182" s="1" t="s">
        <v>4</v>
      </c>
      <c r="D182" s="755">
        <v>591</v>
      </c>
      <c r="E182" s="755">
        <v>470</v>
      </c>
      <c r="F182" s="755">
        <v>487</v>
      </c>
      <c r="G182" s="755">
        <v>601.1</v>
      </c>
      <c r="H182" s="755">
        <v>559.9</v>
      </c>
      <c r="I182" s="755">
        <v>555.20000000000005</v>
      </c>
      <c r="J182" s="755">
        <v>602.1</v>
      </c>
      <c r="K182" s="755">
        <v>635.5</v>
      </c>
      <c r="L182" s="755">
        <v>603</v>
      </c>
      <c r="M182" s="755">
        <v>632.1</v>
      </c>
      <c r="N182" s="755">
        <v>579.29999999999995</v>
      </c>
      <c r="O182" s="755">
        <v>622</v>
      </c>
      <c r="P182" s="756">
        <v>598.72852</v>
      </c>
      <c r="Q182" s="756">
        <v>666.85400000000004</v>
      </c>
      <c r="R182" s="756">
        <v>724.53716999999995</v>
      </c>
      <c r="S182" s="143">
        <f>100</f>
        <v>100</v>
      </c>
      <c r="T182" s="328">
        <f t="shared" si="79"/>
        <v>79.526226734348555</v>
      </c>
      <c r="U182" s="328">
        <f t="shared" si="79"/>
        <v>82.402707275803721</v>
      </c>
      <c r="V182" s="328">
        <f t="shared" si="79"/>
        <v>101.70896785109983</v>
      </c>
      <c r="W182" s="328">
        <f t="shared" si="77"/>
        <v>94.737732656514382</v>
      </c>
      <c r="X182" s="328">
        <f t="shared" si="77"/>
        <v>93.942470389170907</v>
      </c>
      <c r="Y182" s="328">
        <f t="shared" ref="Y182:AB245" si="104">J182*100/$D182</f>
        <v>101.87817258883248</v>
      </c>
      <c r="Z182" s="328">
        <f t="shared" si="104"/>
        <v>107.52961082910322</v>
      </c>
      <c r="AA182" s="328">
        <f t="shared" si="104"/>
        <v>102.03045685279187</v>
      </c>
      <c r="AB182" s="328">
        <f t="shared" si="104"/>
        <v>106.95431472081218</v>
      </c>
      <c r="AC182" s="328">
        <f t="shared" ref="AC182:AD244" si="105">N182*100/$D182</f>
        <v>98.020304568527905</v>
      </c>
      <c r="AD182" s="328">
        <f t="shared" si="105"/>
        <v>105.24534686971235</v>
      </c>
      <c r="AE182" s="328">
        <f t="shared" si="102"/>
        <v>101.30770219966159</v>
      </c>
      <c r="AF182" s="328">
        <f t="shared" si="103"/>
        <v>112.83485617597294</v>
      </c>
      <c r="AG182" s="329">
        <f t="shared" si="103"/>
        <v>122.59512182741115</v>
      </c>
      <c r="AH182" s="766">
        <v>1</v>
      </c>
      <c r="AI182" s="767">
        <v>1</v>
      </c>
      <c r="AJ182" s="767">
        <v>1</v>
      </c>
      <c r="AK182" s="767">
        <v>1</v>
      </c>
      <c r="AL182" s="767">
        <v>1</v>
      </c>
      <c r="AM182" s="767">
        <v>1</v>
      </c>
      <c r="AN182" s="767">
        <v>1</v>
      </c>
      <c r="AO182" s="767">
        <v>1</v>
      </c>
      <c r="AP182" s="767">
        <v>1</v>
      </c>
      <c r="AQ182" s="767">
        <v>1</v>
      </c>
      <c r="AR182" s="767">
        <v>1</v>
      </c>
      <c r="AS182" s="767">
        <v>1</v>
      </c>
      <c r="AT182" s="767">
        <v>4</v>
      </c>
      <c r="AU182" s="767">
        <v>6</v>
      </c>
      <c r="AV182" s="769">
        <v>7</v>
      </c>
    </row>
    <row r="183" spans="2:48" ht="14.4" x14ac:dyDescent="0.3">
      <c r="B183" s="904"/>
      <c r="C183" s="1" t="s">
        <v>5</v>
      </c>
      <c r="D183" s="755">
        <v>746.8</v>
      </c>
      <c r="E183" s="755">
        <v>619.70000000000005</v>
      </c>
      <c r="F183" s="755">
        <v>738.7</v>
      </c>
      <c r="G183" s="755">
        <v>632.9</v>
      </c>
      <c r="H183" s="755">
        <v>763.6</v>
      </c>
      <c r="I183" s="755">
        <v>858.5</v>
      </c>
      <c r="J183" s="755">
        <v>985.7</v>
      </c>
      <c r="K183" s="755">
        <v>1002.8</v>
      </c>
      <c r="L183" s="755">
        <v>870.3</v>
      </c>
      <c r="M183" s="755">
        <v>1107</v>
      </c>
      <c r="N183" s="755">
        <v>724.5</v>
      </c>
      <c r="O183" s="755">
        <v>764.4</v>
      </c>
      <c r="P183" s="756">
        <v>720.11590999999999</v>
      </c>
      <c r="Q183" s="756">
        <v>841.63080000000002</v>
      </c>
      <c r="R183" s="756">
        <v>931.14458999999999</v>
      </c>
      <c r="S183" s="143">
        <f>100</f>
        <v>100</v>
      </c>
      <c r="T183" s="328">
        <f t="shared" si="79"/>
        <v>82.980717728976984</v>
      </c>
      <c r="U183" s="328">
        <f t="shared" si="79"/>
        <v>98.915372254954477</v>
      </c>
      <c r="V183" s="328">
        <f t="shared" si="79"/>
        <v>84.748259239421543</v>
      </c>
      <c r="W183" s="328">
        <f t="shared" si="79"/>
        <v>102.24959828602036</v>
      </c>
      <c r="X183" s="328">
        <f t="shared" si="79"/>
        <v>114.95715050883771</v>
      </c>
      <c r="Y183" s="328">
        <f t="shared" si="104"/>
        <v>131.98982324584895</v>
      </c>
      <c r="Z183" s="328">
        <f t="shared" si="104"/>
        <v>134.27959292983397</v>
      </c>
      <c r="AA183" s="328">
        <f t="shared" si="104"/>
        <v>116.53722549544725</v>
      </c>
      <c r="AB183" s="328">
        <f t="shared" si="104"/>
        <v>148.23245848955546</v>
      </c>
      <c r="AC183" s="328">
        <f t="shared" si="105"/>
        <v>97.013926084627755</v>
      </c>
      <c r="AD183" s="328">
        <f t="shared" si="105"/>
        <v>102.35672201392609</v>
      </c>
      <c r="AE183" s="328">
        <f t="shared" ref="AE183:AE184" si="106">P183*100/$D183</f>
        <v>96.426876004284949</v>
      </c>
      <c r="AF183" s="328">
        <f t="shared" ref="AF183:AG184" si="107">Q183*100/$D183</f>
        <v>112.69828602035352</v>
      </c>
      <c r="AG183" s="329">
        <f t="shared" si="107"/>
        <v>124.68459962506697</v>
      </c>
      <c r="AH183" s="766">
        <v>1</v>
      </c>
      <c r="AI183" s="767">
        <v>1</v>
      </c>
      <c r="AJ183" s="767">
        <v>1</v>
      </c>
      <c r="AK183" s="767">
        <v>1</v>
      </c>
      <c r="AL183" s="767">
        <v>1</v>
      </c>
      <c r="AM183" s="767">
        <v>1</v>
      </c>
      <c r="AN183" s="767">
        <v>1</v>
      </c>
      <c r="AO183" s="767">
        <v>1</v>
      </c>
      <c r="AP183" s="767">
        <v>1</v>
      </c>
      <c r="AQ183" s="767">
        <v>1</v>
      </c>
      <c r="AR183" s="767">
        <v>1</v>
      </c>
      <c r="AS183" s="767">
        <v>1</v>
      </c>
      <c r="AT183" s="767">
        <v>4</v>
      </c>
      <c r="AU183" s="767">
        <v>6</v>
      </c>
      <c r="AV183" s="769">
        <v>7</v>
      </c>
    </row>
    <row r="184" spans="2:48" ht="14.4" x14ac:dyDescent="0.3">
      <c r="B184" s="904"/>
      <c r="C184" s="1" t="s">
        <v>6</v>
      </c>
      <c r="D184" s="755">
        <v>2478.1999999999998</v>
      </c>
      <c r="E184" s="755">
        <v>1813</v>
      </c>
      <c r="F184" s="755">
        <v>2051.6999999999998</v>
      </c>
      <c r="G184" s="755">
        <v>2257.9</v>
      </c>
      <c r="H184" s="755">
        <v>2322</v>
      </c>
      <c r="I184" s="755">
        <v>2462</v>
      </c>
      <c r="J184" s="755">
        <v>2680.5</v>
      </c>
      <c r="K184" s="755">
        <v>2840.8999999999996</v>
      </c>
      <c r="L184" s="755">
        <v>2582.3999999999996</v>
      </c>
      <c r="M184" s="755">
        <v>2973.9</v>
      </c>
      <c r="N184" s="755">
        <v>2725.8999999999996</v>
      </c>
      <c r="O184" s="755">
        <v>2846</v>
      </c>
      <c r="P184" s="756">
        <v>2749.80726</v>
      </c>
      <c r="Q184" s="756">
        <v>3253.4132099999997</v>
      </c>
      <c r="R184" s="756">
        <v>3638.45559</v>
      </c>
      <c r="S184" s="143">
        <f>100</f>
        <v>100</v>
      </c>
      <c r="T184" s="328">
        <f t="shared" si="79"/>
        <v>73.157937212492939</v>
      </c>
      <c r="U184" s="328">
        <f t="shared" si="79"/>
        <v>82.78992817367444</v>
      </c>
      <c r="V184" s="328">
        <f t="shared" si="79"/>
        <v>91.110483415382134</v>
      </c>
      <c r="W184" s="328">
        <f t="shared" si="79"/>
        <v>93.697038172867408</v>
      </c>
      <c r="X184" s="328">
        <f t="shared" si="79"/>
        <v>99.346299733677682</v>
      </c>
      <c r="Y184" s="328">
        <f t="shared" si="104"/>
        <v>108.16318295537084</v>
      </c>
      <c r="Z184" s="328">
        <f t="shared" si="104"/>
        <v>114.63562262932773</v>
      </c>
      <c r="AA184" s="328">
        <f t="shared" si="104"/>
        <v>104.2046646759745</v>
      </c>
      <c r="AB184" s="328">
        <f t="shared" si="104"/>
        <v>120.00242111209749</v>
      </c>
      <c r="AC184" s="328">
        <f t="shared" si="105"/>
        <v>109.995157775805</v>
      </c>
      <c r="AD184" s="328">
        <f t="shared" si="105"/>
        <v>114.8414171576144</v>
      </c>
      <c r="AE184" s="328">
        <f t="shared" si="106"/>
        <v>110.95986038253572</v>
      </c>
      <c r="AF184" s="328">
        <f t="shared" si="107"/>
        <v>131.28130134775242</v>
      </c>
      <c r="AG184" s="329">
        <f t="shared" si="107"/>
        <v>146.81848075215885</v>
      </c>
      <c r="AH184" s="766">
        <v>1</v>
      </c>
      <c r="AI184" s="767">
        <v>1</v>
      </c>
      <c r="AJ184" s="767">
        <v>1</v>
      </c>
      <c r="AK184" s="767">
        <v>1</v>
      </c>
      <c r="AL184" s="767">
        <v>1</v>
      </c>
      <c r="AM184" s="767">
        <v>1</v>
      </c>
      <c r="AN184" s="767">
        <v>1</v>
      </c>
      <c r="AO184" s="767">
        <v>1</v>
      </c>
      <c r="AP184" s="767">
        <v>1</v>
      </c>
      <c r="AQ184" s="767">
        <v>1</v>
      </c>
      <c r="AR184" s="767">
        <v>1</v>
      </c>
      <c r="AS184" s="767">
        <v>1</v>
      </c>
      <c r="AT184" s="767">
        <v>4</v>
      </c>
      <c r="AU184" s="767">
        <v>6</v>
      </c>
      <c r="AV184" s="769">
        <v>7</v>
      </c>
    </row>
    <row r="185" spans="2:48" ht="14.4" x14ac:dyDescent="0.3">
      <c r="B185" s="905"/>
      <c r="C185" s="8" t="s">
        <v>7</v>
      </c>
      <c r="D185" s="565">
        <v>1731.4</v>
      </c>
      <c r="E185" s="565">
        <v>1193.3</v>
      </c>
      <c r="F185" s="565">
        <v>1313</v>
      </c>
      <c r="G185" s="565">
        <v>1625</v>
      </c>
      <c r="H185" s="565">
        <v>1558.4</v>
      </c>
      <c r="I185" s="565">
        <v>1603.5</v>
      </c>
      <c r="J185" s="565">
        <v>1694.8000000000002</v>
      </c>
      <c r="K185" s="565">
        <v>1838.1</v>
      </c>
      <c r="L185" s="565">
        <v>1712.1</v>
      </c>
      <c r="M185" s="565">
        <v>1866.9</v>
      </c>
      <c r="N185" s="565">
        <v>2001.3999999999999</v>
      </c>
      <c r="O185" s="565">
        <v>2081.6</v>
      </c>
      <c r="P185" s="565">
        <v>2029.6913500000001</v>
      </c>
      <c r="Q185" s="565">
        <v>2411.7824099999998</v>
      </c>
      <c r="R185" s="565">
        <v>2707.3110000000001</v>
      </c>
      <c r="S185" s="143">
        <f>100</f>
        <v>100</v>
      </c>
      <c r="T185" s="328">
        <f t="shared" si="79"/>
        <v>68.921104308651948</v>
      </c>
      <c r="U185" s="328">
        <f t="shared" si="79"/>
        <v>75.834584729120934</v>
      </c>
      <c r="V185" s="328">
        <f t="shared" si="79"/>
        <v>93.854684070694233</v>
      </c>
      <c r="W185" s="328">
        <f t="shared" si="79"/>
        <v>90.008085942012244</v>
      </c>
      <c r="X185" s="328">
        <f t="shared" si="79"/>
        <v>92.612914404528127</v>
      </c>
      <c r="Y185" s="328">
        <f t="shared" si="104"/>
        <v>97.886103731084688</v>
      </c>
      <c r="Z185" s="328">
        <f t="shared" si="104"/>
        <v>106.16264294790342</v>
      </c>
      <c r="AA185" s="328">
        <f t="shared" si="104"/>
        <v>98.885295136883443</v>
      </c>
      <c r="AB185" s="328">
        <f t="shared" si="104"/>
        <v>107.82603673327942</v>
      </c>
      <c r="AC185" s="328">
        <f t="shared" si="105"/>
        <v>115.59431673789996</v>
      </c>
      <c r="AD185" s="328">
        <f t="shared" si="105"/>
        <v>120.22640637634284</v>
      </c>
      <c r="AE185" s="328">
        <f t="shared" ref="AE185:AE186" si="108">P185*100/$D185</f>
        <v>117.22833256324361</v>
      </c>
      <c r="AF185" s="328">
        <f t="shared" ref="AF185:AG186" si="109">Q185*100/$D185</f>
        <v>139.29666223865078</v>
      </c>
      <c r="AG185" s="329">
        <f t="shared" si="109"/>
        <v>156.3654268222248</v>
      </c>
      <c r="AH185" s="770"/>
      <c r="AI185" s="771"/>
      <c r="AJ185" s="771"/>
      <c r="AK185" s="771"/>
      <c r="AL185" s="771"/>
      <c r="AM185" s="771"/>
      <c r="AN185" s="771"/>
      <c r="AO185" s="771"/>
      <c r="AP185" s="771"/>
      <c r="AQ185" s="771"/>
      <c r="AR185" s="771"/>
      <c r="AS185" s="771"/>
      <c r="AT185" s="771"/>
      <c r="AU185" s="771"/>
      <c r="AV185" s="772"/>
    </row>
    <row r="186" spans="2:48" ht="16.5" customHeight="1" x14ac:dyDescent="0.3">
      <c r="B186" s="904" t="s">
        <v>47</v>
      </c>
      <c r="C186" s="1" t="s">
        <v>2</v>
      </c>
      <c r="D186" s="755">
        <v>42.4</v>
      </c>
      <c r="E186" s="755">
        <v>89.6</v>
      </c>
      <c r="F186" s="755">
        <v>96.1</v>
      </c>
      <c r="G186" s="755">
        <v>132.1</v>
      </c>
      <c r="H186" s="755">
        <v>31.3</v>
      </c>
      <c r="I186" s="755">
        <v>47.8</v>
      </c>
      <c r="J186" s="755">
        <v>43.6</v>
      </c>
      <c r="K186" s="755">
        <v>194.4</v>
      </c>
      <c r="L186" s="755">
        <v>0</v>
      </c>
      <c r="M186" s="755">
        <v>84</v>
      </c>
      <c r="N186" s="755">
        <v>267.5</v>
      </c>
      <c r="O186" s="755">
        <v>489.7</v>
      </c>
      <c r="P186" s="756">
        <v>882.42565000000002</v>
      </c>
      <c r="Q186" s="756">
        <v>1284.8616999999999</v>
      </c>
      <c r="R186" s="756">
        <v>1471.3911000000001</v>
      </c>
      <c r="S186" s="143">
        <f>100</f>
        <v>100</v>
      </c>
      <c r="T186" s="328">
        <f t="shared" si="79"/>
        <v>211.32075471698113</v>
      </c>
      <c r="U186" s="328">
        <f t="shared" si="79"/>
        <v>226.65094339622641</v>
      </c>
      <c r="V186" s="328">
        <f t="shared" si="79"/>
        <v>311.55660377358492</v>
      </c>
      <c r="W186" s="328">
        <f t="shared" si="79"/>
        <v>73.820754716981128</v>
      </c>
      <c r="X186" s="328">
        <f t="shared" si="79"/>
        <v>112.73584905660378</v>
      </c>
      <c r="Y186" s="328">
        <f t="shared" si="104"/>
        <v>102.83018867924528</v>
      </c>
      <c r="Z186" s="328">
        <f t="shared" si="104"/>
        <v>458.49056603773585</v>
      </c>
      <c r="AA186" s="328">
        <f t="shared" si="104"/>
        <v>0</v>
      </c>
      <c r="AB186" s="328">
        <f t="shared" si="104"/>
        <v>198.11320754716982</v>
      </c>
      <c r="AC186" s="328">
        <f t="shared" si="105"/>
        <v>630.89622641509436</v>
      </c>
      <c r="AD186" s="328">
        <f t="shared" si="105"/>
        <v>1154.9528301886792</v>
      </c>
      <c r="AE186" s="328">
        <f t="shared" si="108"/>
        <v>2081.1925707547171</v>
      </c>
      <c r="AF186" s="328">
        <f t="shared" si="109"/>
        <v>3030.3341981132075</v>
      </c>
      <c r="AG186" s="329">
        <f t="shared" si="109"/>
        <v>3470.2620283018873</v>
      </c>
      <c r="AH186" s="766">
        <v>1</v>
      </c>
      <c r="AI186" s="767">
        <v>1</v>
      </c>
      <c r="AJ186" s="767">
        <v>1</v>
      </c>
      <c r="AK186" s="767">
        <v>1</v>
      </c>
      <c r="AL186" s="767">
        <v>1</v>
      </c>
      <c r="AM186" s="767">
        <v>1</v>
      </c>
      <c r="AN186" s="767">
        <v>1</v>
      </c>
      <c r="AO186" s="767">
        <v>1</v>
      </c>
      <c r="AP186" s="767">
        <v>1</v>
      </c>
      <c r="AQ186" s="767">
        <v>1</v>
      </c>
      <c r="AR186" s="767">
        <v>1</v>
      </c>
      <c r="AS186" s="767">
        <v>1</v>
      </c>
      <c r="AT186" s="767">
        <v>4</v>
      </c>
      <c r="AU186" s="767">
        <v>6</v>
      </c>
      <c r="AV186" s="769">
        <v>7</v>
      </c>
    </row>
    <row r="187" spans="2:48" ht="14.4" x14ac:dyDescent="0.3">
      <c r="B187" s="904"/>
      <c r="C187" s="1" t="s">
        <v>3</v>
      </c>
      <c r="D187" s="755">
        <v>232.2</v>
      </c>
      <c r="E187" s="755">
        <v>257.39999999999998</v>
      </c>
      <c r="F187" s="755">
        <v>241.5</v>
      </c>
      <c r="G187" s="755">
        <v>251.1</v>
      </c>
      <c r="H187" s="755">
        <v>242.4</v>
      </c>
      <c r="I187" s="755">
        <v>313.2</v>
      </c>
      <c r="J187" s="755">
        <v>338.3</v>
      </c>
      <c r="K187" s="755">
        <v>400.1</v>
      </c>
      <c r="L187" s="755">
        <v>311.8</v>
      </c>
      <c r="M187" s="755">
        <v>363.5</v>
      </c>
      <c r="N187" s="755">
        <v>299.2</v>
      </c>
      <c r="O187" s="755">
        <v>491.7</v>
      </c>
      <c r="P187" s="756">
        <v>505.08710000000002</v>
      </c>
      <c r="Q187" s="756">
        <v>574.91778999999997</v>
      </c>
      <c r="R187" s="756">
        <v>638.69884999999999</v>
      </c>
      <c r="S187" s="143">
        <f>100</f>
        <v>100</v>
      </c>
      <c r="T187" s="328">
        <f t="shared" si="79"/>
        <v>110.85271317829456</v>
      </c>
      <c r="U187" s="328">
        <f t="shared" si="79"/>
        <v>104.00516795865633</v>
      </c>
      <c r="V187" s="328">
        <f t="shared" si="79"/>
        <v>108.13953488372094</v>
      </c>
      <c r="W187" s="328">
        <f t="shared" si="79"/>
        <v>104.39276485788115</v>
      </c>
      <c r="X187" s="328">
        <f t="shared" si="79"/>
        <v>134.88372093023256</v>
      </c>
      <c r="Y187" s="328">
        <f t="shared" si="104"/>
        <v>145.69336778639104</v>
      </c>
      <c r="Z187" s="328">
        <f t="shared" si="104"/>
        <v>172.3083548664944</v>
      </c>
      <c r="AA187" s="328">
        <f t="shared" si="104"/>
        <v>134.28079242032732</v>
      </c>
      <c r="AB187" s="328">
        <f t="shared" si="104"/>
        <v>156.54608096468561</v>
      </c>
      <c r="AC187" s="328">
        <f t="shared" si="105"/>
        <v>128.85443583118001</v>
      </c>
      <c r="AD187" s="328">
        <f t="shared" si="105"/>
        <v>211.75710594315245</v>
      </c>
      <c r="AE187" s="328">
        <f t="shared" ref="AE187:AE188" si="110">P187*100/$D187</f>
        <v>217.5224375538329</v>
      </c>
      <c r="AF187" s="328">
        <f t="shared" ref="AF187:AG188" si="111">Q187*100/$D187</f>
        <v>247.59594745908697</v>
      </c>
      <c r="AG187" s="329">
        <f t="shared" si="111"/>
        <v>275.06410422049959</v>
      </c>
      <c r="AH187" s="766">
        <v>1</v>
      </c>
      <c r="AI187" s="767">
        <v>1</v>
      </c>
      <c r="AJ187" s="767">
        <v>1</v>
      </c>
      <c r="AK187" s="767">
        <v>1</v>
      </c>
      <c r="AL187" s="767">
        <v>1</v>
      </c>
      <c r="AM187" s="767">
        <v>1</v>
      </c>
      <c r="AN187" s="767">
        <v>1</v>
      </c>
      <c r="AO187" s="767">
        <v>1</v>
      </c>
      <c r="AP187" s="767">
        <v>1</v>
      </c>
      <c r="AQ187" s="767">
        <v>1</v>
      </c>
      <c r="AR187" s="767">
        <v>1</v>
      </c>
      <c r="AS187" s="767">
        <v>1</v>
      </c>
      <c r="AT187" s="767">
        <v>4</v>
      </c>
      <c r="AU187" s="767">
        <v>6</v>
      </c>
      <c r="AV187" s="769">
        <v>7</v>
      </c>
    </row>
    <row r="188" spans="2:48" ht="14.4" x14ac:dyDescent="0.3">
      <c r="B188" s="904"/>
      <c r="C188" s="1" t="s">
        <v>4</v>
      </c>
      <c r="D188" s="755">
        <v>1174</v>
      </c>
      <c r="E188" s="755">
        <v>1133.2</v>
      </c>
      <c r="F188" s="755">
        <v>1006.2</v>
      </c>
      <c r="G188" s="755">
        <v>939.2</v>
      </c>
      <c r="H188" s="755">
        <v>993.9</v>
      </c>
      <c r="I188" s="755">
        <v>940.1</v>
      </c>
      <c r="J188" s="755">
        <v>906</v>
      </c>
      <c r="K188" s="755">
        <v>942.7</v>
      </c>
      <c r="L188" s="755">
        <v>845.2</v>
      </c>
      <c r="M188" s="755">
        <v>1004.1</v>
      </c>
      <c r="N188" s="755">
        <v>816.4</v>
      </c>
      <c r="O188" s="755">
        <v>637.79999999999995</v>
      </c>
      <c r="P188" s="756">
        <v>647.39201000000003</v>
      </c>
      <c r="Q188" s="756">
        <v>712.96367999999995</v>
      </c>
      <c r="R188" s="756">
        <v>783.70483000000002</v>
      </c>
      <c r="S188" s="143">
        <f>100</f>
        <v>100</v>
      </c>
      <c r="T188" s="328">
        <f t="shared" si="79"/>
        <v>96.524701873935271</v>
      </c>
      <c r="U188" s="328">
        <f t="shared" si="79"/>
        <v>85.706984667802388</v>
      </c>
      <c r="V188" s="328">
        <f t="shared" si="79"/>
        <v>80</v>
      </c>
      <c r="W188" s="328">
        <f t="shared" si="79"/>
        <v>84.659284497444631</v>
      </c>
      <c r="X188" s="328">
        <f t="shared" si="79"/>
        <v>80.076660988074963</v>
      </c>
      <c r="Y188" s="328">
        <f t="shared" si="104"/>
        <v>77.172061328790463</v>
      </c>
      <c r="Z188" s="328">
        <f t="shared" si="104"/>
        <v>80.298126064735939</v>
      </c>
      <c r="AA188" s="328">
        <f t="shared" si="104"/>
        <v>71.993185689948888</v>
      </c>
      <c r="AB188" s="328">
        <f t="shared" si="104"/>
        <v>85.528109028960813</v>
      </c>
      <c r="AC188" s="328">
        <f t="shared" si="105"/>
        <v>69.540034071550252</v>
      </c>
      <c r="AD188" s="328">
        <f t="shared" si="105"/>
        <v>54.327086882453145</v>
      </c>
      <c r="AE188" s="328">
        <f t="shared" si="110"/>
        <v>55.144123509369678</v>
      </c>
      <c r="AF188" s="328">
        <f t="shared" si="111"/>
        <v>60.729444633730836</v>
      </c>
      <c r="AG188" s="329">
        <f t="shared" si="111"/>
        <v>66.755096252129476</v>
      </c>
      <c r="AH188" s="766">
        <v>1</v>
      </c>
      <c r="AI188" s="767">
        <v>1</v>
      </c>
      <c r="AJ188" s="767">
        <v>1</v>
      </c>
      <c r="AK188" s="767">
        <v>1</v>
      </c>
      <c r="AL188" s="767">
        <v>1</v>
      </c>
      <c r="AM188" s="767">
        <v>1</v>
      </c>
      <c r="AN188" s="767">
        <v>1</v>
      </c>
      <c r="AO188" s="767">
        <v>1</v>
      </c>
      <c r="AP188" s="767">
        <v>1</v>
      </c>
      <c r="AQ188" s="767">
        <v>1</v>
      </c>
      <c r="AR188" s="767">
        <v>1</v>
      </c>
      <c r="AS188" s="767">
        <v>1</v>
      </c>
      <c r="AT188" s="767">
        <v>4</v>
      </c>
      <c r="AU188" s="767">
        <v>6</v>
      </c>
      <c r="AV188" s="769">
        <v>7</v>
      </c>
    </row>
    <row r="189" spans="2:48" ht="14.4" x14ac:dyDescent="0.3">
      <c r="B189" s="904"/>
      <c r="C189" s="1" t="s">
        <v>5</v>
      </c>
      <c r="D189" s="755">
        <v>7998.1</v>
      </c>
      <c r="E189" s="755">
        <v>8684.5</v>
      </c>
      <c r="F189" s="755">
        <v>10472.9</v>
      </c>
      <c r="G189" s="755">
        <v>10495.5</v>
      </c>
      <c r="H189" s="755">
        <v>11218.3</v>
      </c>
      <c r="I189" s="755">
        <v>10985.2</v>
      </c>
      <c r="J189" s="755">
        <v>10846.7</v>
      </c>
      <c r="K189" s="755">
        <v>10974</v>
      </c>
      <c r="L189" s="755">
        <v>10513.1</v>
      </c>
      <c r="M189" s="755">
        <v>11060.3</v>
      </c>
      <c r="N189" s="755">
        <v>11797.3</v>
      </c>
      <c r="O189" s="755">
        <v>13296.6</v>
      </c>
      <c r="P189" s="756">
        <v>13780.081</v>
      </c>
      <c r="Q189" s="756">
        <v>16067.036</v>
      </c>
      <c r="R189" s="756">
        <v>17627.965</v>
      </c>
      <c r="S189" s="143">
        <f>100</f>
        <v>100</v>
      </c>
      <c r="T189" s="328">
        <f t="shared" si="79"/>
        <v>108.58203823408058</v>
      </c>
      <c r="U189" s="328">
        <f t="shared" si="79"/>
        <v>130.94234880784185</v>
      </c>
      <c r="V189" s="328">
        <f t="shared" si="79"/>
        <v>131.22491591753041</v>
      </c>
      <c r="W189" s="328">
        <f t="shared" si="79"/>
        <v>140.26206223978195</v>
      </c>
      <c r="X189" s="328">
        <f t="shared" si="79"/>
        <v>137.34762005976418</v>
      </c>
      <c r="Y189" s="328">
        <f t="shared" si="104"/>
        <v>135.61595879021266</v>
      </c>
      <c r="Z189" s="328">
        <f t="shared" si="104"/>
        <v>137.20758680186543</v>
      </c>
      <c r="AA189" s="328">
        <f t="shared" si="104"/>
        <v>131.44496817994272</v>
      </c>
      <c r="AB189" s="328">
        <f t="shared" si="104"/>
        <v>138.28659306585314</v>
      </c>
      <c r="AC189" s="328">
        <f t="shared" si="105"/>
        <v>147.50128155436914</v>
      </c>
      <c r="AD189" s="328">
        <f t="shared" si="105"/>
        <v>166.24698365861892</v>
      </c>
      <c r="AE189" s="328">
        <f t="shared" ref="AE189:AE190" si="112">P189*100/$D189</f>
        <v>172.29193183381054</v>
      </c>
      <c r="AF189" s="328">
        <f t="shared" ref="AF189:AG190" si="113">Q189*100/$D189</f>
        <v>200.88566034433177</v>
      </c>
      <c r="AG189" s="329">
        <f t="shared" si="113"/>
        <v>220.40190795313887</v>
      </c>
      <c r="AH189" s="766">
        <v>1</v>
      </c>
      <c r="AI189" s="767">
        <v>1</v>
      </c>
      <c r="AJ189" s="767">
        <v>1</v>
      </c>
      <c r="AK189" s="767">
        <v>1</v>
      </c>
      <c r="AL189" s="767">
        <v>1</v>
      </c>
      <c r="AM189" s="767">
        <v>1</v>
      </c>
      <c r="AN189" s="767">
        <v>1</v>
      </c>
      <c r="AO189" s="767">
        <v>1</v>
      </c>
      <c r="AP189" s="767">
        <v>1</v>
      </c>
      <c r="AQ189" s="767">
        <v>1</v>
      </c>
      <c r="AR189" s="767">
        <v>1</v>
      </c>
      <c r="AS189" s="767">
        <v>1</v>
      </c>
      <c r="AT189" s="767">
        <v>4</v>
      </c>
      <c r="AU189" s="767">
        <v>6</v>
      </c>
      <c r="AV189" s="769">
        <v>7</v>
      </c>
    </row>
    <row r="190" spans="2:48" ht="14.4" x14ac:dyDescent="0.3">
      <c r="B190" s="904"/>
      <c r="C190" s="1" t="s">
        <v>6</v>
      </c>
      <c r="D190" s="755">
        <v>9446.7000000000007</v>
      </c>
      <c r="E190" s="755">
        <v>10164.700000000001</v>
      </c>
      <c r="F190" s="755">
        <v>11816.7</v>
      </c>
      <c r="G190" s="755">
        <v>11817.9</v>
      </c>
      <c r="H190" s="755">
        <v>12485.9</v>
      </c>
      <c r="I190" s="755">
        <v>12286.300000000001</v>
      </c>
      <c r="J190" s="755">
        <v>12134.6</v>
      </c>
      <c r="K190" s="755">
        <v>12511.2</v>
      </c>
      <c r="L190" s="755">
        <v>11670.1</v>
      </c>
      <c r="M190" s="755">
        <v>12511.9</v>
      </c>
      <c r="N190" s="755">
        <v>13180.4</v>
      </c>
      <c r="O190" s="755">
        <v>14915.8</v>
      </c>
      <c r="P190" s="756">
        <v>15814.98576</v>
      </c>
      <c r="Q190" s="756">
        <v>18639.779170000002</v>
      </c>
      <c r="R190" s="756">
        <v>20521.75978</v>
      </c>
      <c r="S190" s="143">
        <f>100</f>
        <v>100</v>
      </c>
      <c r="T190" s="328">
        <f t="shared" si="79"/>
        <v>107.60053775392466</v>
      </c>
      <c r="U190" s="328">
        <f t="shared" si="79"/>
        <v>125.08812601225824</v>
      </c>
      <c r="V190" s="328">
        <f t="shared" si="79"/>
        <v>125.10082886087204</v>
      </c>
      <c r="W190" s="328">
        <f t="shared" si="79"/>
        <v>132.17208125588829</v>
      </c>
      <c r="X190" s="328">
        <f t="shared" si="79"/>
        <v>130.05917410312594</v>
      </c>
      <c r="Y190" s="328">
        <f t="shared" si="104"/>
        <v>128.45332232419787</v>
      </c>
      <c r="Z190" s="328">
        <f t="shared" si="104"/>
        <v>132.43989964749593</v>
      </c>
      <c r="AA190" s="328">
        <f t="shared" si="104"/>
        <v>123.5362613399388</v>
      </c>
      <c r="AB190" s="328">
        <f t="shared" si="104"/>
        <v>132.44730964252065</v>
      </c>
      <c r="AC190" s="328">
        <f t="shared" si="105"/>
        <v>139.52385489112598</v>
      </c>
      <c r="AD190" s="328">
        <f t="shared" si="105"/>
        <v>157.89429112811879</v>
      </c>
      <c r="AE190" s="328">
        <f t="shared" si="112"/>
        <v>167.41280828225726</v>
      </c>
      <c r="AF190" s="328">
        <f t="shared" si="113"/>
        <v>197.31524415933606</v>
      </c>
      <c r="AG190" s="329">
        <f t="shared" si="113"/>
        <v>217.23733981178611</v>
      </c>
      <c r="AH190" s="766">
        <v>1</v>
      </c>
      <c r="AI190" s="767">
        <v>1</v>
      </c>
      <c r="AJ190" s="767">
        <v>1</v>
      </c>
      <c r="AK190" s="767">
        <v>1</v>
      </c>
      <c r="AL190" s="767">
        <v>1</v>
      </c>
      <c r="AM190" s="767">
        <v>1</v>
      </c>
      <c r="AN190" s="767">
        <v>1</v>
      </c>
      <c r="AO190" s="767">
        <v>1</v>
      </c>
      <c r="AP190" s="767">
        <v>1</v>
      </c>
      <c r="AQ190" s="767">
        <v>1</v>
      </c>
      <c r="AR190" s="767">
        <v>1</v>
      </c>
      <c r="AS190" s="767">
        <v>1</v>
      </c>
      <c r="AT190" s="767">
        <v>4</v>
      </c>
      <c r="AU190" s="767">
        <v>6</v>
      </c>
      <c r="AV190" s="769">
        <v>7</v>
      </c>
    </row>
    <row r="191" spans="2:48" ht="14.4" x14ac:dyDescent="0.3">
      <c r="B191" s="905"/>
      <c r="C191" s="8" t="s">
        <v>7</v>
      </c>
      <c r="D191" s="565">
        <v>1448.6</v>
      </c>
      <c r="E191" s="565">
        <v>1480.2</v>
      </c>
      <c r="F191" s="565">
        <v>1343.8000000000002</v>
      </c>
      <c r="G191" s="565">
        <v>1322.4</v>
      </c>
      <c r="H191" s="565">
        <v>1267.5999999999999</v>
      </c>
      <c r="I191" s="565">
        <v>1301.0999999999999</v>
      </c>
      <c r="J191" s="565">
        <v>1287.9000000000001</v>
      </c>
      <c r="K191" s="565">
        <v>1537.2</v>
      </c>
      <c r="L191" s="565">
        <v>1157</v>
      </c>
      <c r="M191" s="565">
        <v>1451.6</v>
      </c>
      <c r="N191" s="565">
        <v>1383.1</v>
      </c>
      <c r="O191" s="565">
        <v>1619.1999999999998</v>
      </c>
      <c r="P191" s="565">
        <v>2034.9047600000001</v>
      </c>
      <c r="Q191" s="565">
        <v>2572.7431699999997</v>
      </c>
      <c r="R191" s="565">
        <v>2893.7947800000002</v>
      </c>
      <c r="S191" s="143">
        <f>100</f>
        <v>100</v>
      </c>
      <c r="T191" s="328">
        <f t="shared" ref="T191:X241" si="114">E191*100/$D191</f>
        <v>102.18141654010769</v>
      </c>
      <c r="U191" s="328">
        <f t="shared" si="114"/>
        <v>92.765428689769465</v>
      </c>
      <c r="V191" s="328">
        <f t="shared" si="114"/>
        <v>91.288140273367389</v>
      </c>
      <c r="W191" s="328">
        <f t="shared" si="114"/>
        <v>87.5051774126743</v>
      </c>
      <c r="X191" s="328">
        <f t="shared" si="114"/>
        <v>89.817755073864419</v>
      </c>
      <c r="Y191" s="328">
        <f t="shared" si="104"/>
        <v>88.90653044318654</v>
      </c>
      <c r="Z191" s="328">
        <f t="shared" si="104"/>
        <v>106.11625017258044</v>
      </c>
      <c r="AA191" s="328">
        <f t="shared" si="104"/>
        <v>79.87021952229739</v>
      </c>
      <c r="AB191" s="328">
        <f t="shared" si="104"/>
        <v>100.20709650697225</v>
      </c>
      <c r="AC191" s="328">
        <f t="shared" si="105"/>
        <v>95.478392931105901</v>
      </c>
      <c r="AD191" s="328">
        <f t="shared" si="105"/>
        <v>111.77688802982189</v>
      </c>
      <c r="AE191" s="328">
        <f t="shared" ref="AE191:AE192" si="115">P191*100/$D191</f>
        <v>140.47388927240095</v>
      </c>
      <c r="AF191" s="328">
        <f t="shared" ref="AF191:AG192" si="116">Q191*100/$D191</f>
        <v>177.60204128123706</v>
      </c>
      <c r="AG191" s="329">
        <f t="shared" si="116"/>
        <v>199.76493027750934</v>
      </c>
      <c r="AH191" s="770"/>
      <c r="AI191" s="771"/>
      <c r="AJ191" s="771"/>
      <c r="AK191" s="771"/>
      <c r="AL191" s="771"/>
      <c r="AM191" s="771"/>
      <c r="AN191" s="771"/>
      <c r="AO191" s="771"/>
      <c r="AP191" s="771"/>
      <c r="AQ191" s="771"/>
      <c r="AR191" s="771"/>
      <c r="AS191" s="771"/>
      <c r="AT191" s="771"/>
      <c r="AU191" s="771"/>
      <c r="AV191" s="772"/>
    </row>
    <row r="192" spans="2:48" ht="16.5" customHeight="1" x14ac:dyDescent="0.3">
      <c r="B192" s="904" t="s">
        <v>48</v>
      </c>
      <c r="C192" s="7" t="s">
        <v>2</v>
      </c>
      <c r="D192" s="755">
        <v>4.5999999999999996</v>
      </c>
      <c r="E192" s="756">
        <v>8.2134616999999999</v>
      </c>
      <c r="F192" s="755">
        <v>6</v>
      </c>
      <c r="G192" s="755">
        <v>8</v>
      </c>
      <c r="H192" s="755">
        <v>4</v>
      </c>
      <c r="I192" s="755">
        <v>5.2</v>
      </c>
      <c r="J192" s="755">
        <v>6.7</v>
      </c>
      <c r="K192" s="755">
        <v>7.5</v>
      </c>
      <c r="L192" s="755">
        <v>10.7</v>
      </c>
      <c r="M192" s="755">
        <v>15</v>
      </c>
      <c r="N192" s="755">
        <v>12.7</v>
      </c>
      <c r="O192" s="755">
        <v>17.8</v>
      </c>
      <c r="P192" s="756">
        <v>22.208282000000001</v>
      </c>
      <c r="Q192" s="756">
        <v>32.80603</v>
      </c>
      <c r="R192" s="756">
        <v>38.708897</v>
      </c>
      <c r="S192" s="143">
        <f>100</f>
        <v>100</v>
      </c>
      <c r="T192" s="328">
        <f t="shared" si="114"/>
        <v>178.55351521739132</v>
      </c>
      <c r="U192" s="328">
        <f t="shared" si="114"/>
        <v>130.43478260869566</v>
      </c>
      <c r="V192" s="328">
        <f t="shared" si="114"/>
        <v>173.91304347826087</v>
      </c>
      <c r="W192" s="328">
        <f t="shared" si="114"/>
        <v>86.956521739130437</v>
      </c>
      <c r="X192" s="328">
        <f t="shared" si="114"/>
        <v>113.04347826086958</v>
      </c>
      <c r="Y192" s="328">
        <f t="shared" si="104"/>
        <v>145.6521739130435</v>
      </c>
      <c r="Z192" s="328">
        <f t="shared" si="104"/>
        <v>163.04347826086959</v>
      </c>
      <c r="AA192" s="328">
        <f t="shared" si="104"/>
        <v>232.60869565217394</v>
      </c>
      <c r="AB192" s="328">
        <f t="shared" si="104"/>
        <v>326.08695652173918</v>
      </c>
      <c r="AC192" s="328">
        <f t="shared" si="105"/>
        <v>276.08695652173913</v>
      </c>
      <c r="AD192" s="328">
        <f t="shared" si="105"/>
        <v>386.95652173913044</v>
      </c>
      <c r="AE192" s="328">
        <f t="shared" si="115"/>
        <v>482.78873913043481</v>
      </c>
      <c r="AF192" s="328">
        <f t="shared" si="116"/>
        <v>713.17456521739132</v>
      </c>
      <c r="AG192" s="329">
        <f t="shared" si="116"/>
        <v>841.49776086956535</v>
      </c>
      <c r="AH192" s="766">
        <v>1</v>
      </c>
      <c r="AI192" s="767">
        <v>4</v>
      </c>
      <c r="AJ192" s="767">
        <v>1</v>
      </c>
      <c r="AK192" s="767">
        <v>1</v>
      </c>
      <c r="AL192" s="767">
        <v>1</v>
      </c>
      <c r="AM192" s="767">
        <v>1</v>
      </c>
      <c r="AN192" s="767">
        <v>1</v>
      </c>
      <c r="AO192" s="767">
        <v>1</v>
      </c>
      <c r="AP192" s="767">
        <v>1</v>
      </c>
      <c r="AQ192" s="767">
        <v>1</v>
      </c>
      <c r="AR192" s="767">
        <v>1</v>
      </c>
      <c r="AS192" s="767">
        <v>1</v>
      </c>
      <c r="AT192" s="767">
        <v>4</v>
      </c>
      <c r="AU192" s="767">
        <v>6</v>
      </c>
      <c r="AV192" s="769">
        <v>7</v>
      </c>
    </row>
    <row r="193" spans="2:48" ht="14.4" x14ac:dyDescent="0.3">
      <c r="B193" s="904"/>
      <c r="C193" s="1" t="s">
        <v>3</v>
      </c>
      <c r="D193" s="755">
        <v>67</v>
      </c>
      <c r="E193" s="756">
        <v>60.088557999999999</v>
      </c>
      <c r="F193" s="755">
        <v>84.7</v>
      </c>
      <c r="G193" s="755">
        <v>92.3</v>
      </c>
      <c r="H193" s="755">
        <v>103.1</v>
      </c>
      <c r="I193" s="755">
        <v>115</v>
      </c>
      <c r="J193" s="755">
        <v>129.4</v>
      </c>
      <c r="K193" s="755">
        <v>139</v>
      </c>
      <c r="L193" s="755">
        <v>140.5</v>
      </c>
      <c r="M193" s="755">
        <v>157.5</v>
      </c>
      <c r="N193" s="755">
        <v>169.8</v>
      </c>
      <c r="O193" s="755">
        <v>187.9</v>
      </c>
      <c r="P193" s="756">
        <v>194.16817</v>
      </c>
      <c r="Q193" s="756">
        <v>227.08252999999999</v>
      </c>
      <c r="R193" s="756">
        <v>256.40030000000002</v>
      </c>
      <c r="S193" s="143">
        <f>100</f>
        <v>100</v>
      </c>
      <c r="T193" s="328">
        <f t="shared" si="114"/>
        <v>89.684414925373133</v>
      </c>
      <c r="U193" s="328">
        <f t="shared" si="114"/>
        <v>126.41791044776119</v>
      </c>
      <c r="V193" s="328">
        <f t="shared" si="114"/>
        <v>137.76119402985074</v>
      </c>
      <c r="W193" s="328">
        <f t="shared" si="114"/>
        <v>153.88059701492537</v>
      </c>
      <c r="X193" s="328">
        <f t="shared" si="114"/>
        <v>171.64179104477611</v>
      </c>
      <c r="Y193" s="328">
        <f t="shared" si="104"/>
        <v>193.13432835820896</v>
      </c>
      <c r="Z193" s="328">
        <f t="shared" si="104"/>
        <v>207.46268656716418</v>
      </c>
      <c r="AA193" s="328">
        <f t="shared" si="104"/>
        <v>209.70149253731344</v>
      </c>
      <c r="AB193" s="328">
        <f t="shared" si="104"/>
        <v>235.07462686567163</v>
      </c>
      <c r="AC193" s="328">
        <f t="shared" si="105"/>
        <v>253.43283582089552</v>
      </c>
      <c r="AD193" s="328">
        <f t="shared" si="105"/>
        <v>280.44776119402985</v>
      </c>
      <c r="AE193" s="328">
        <f t="shared" ref="AE193:AE194" si="117">P193*100/$D193</f>
        <v>289.80323880597012</v>
      </c>
      <c r="AF193" s="328">
        <f t="shared" ref="AF193:AG194" si="118">Q193*100/$D193</f>
        <v>338.92914925373134</v>
      </c>
      <c r="AG193" s="329">
        <f t="shared" si="118"/>
        <v>382.68701492537315</v>
      </c>
      <c r="AH193" s="766">
        <v>1</v>
      </c>
      <c r="AI193" s="767">
        <v>4</v>
      </c>
      <c r="AJ193" s="767">
        <v>1</v>
      </c>
      <c r="AK193" s="767">
        <v>1</v>
      </c>
      <c r="AL193" s="767">
        <v>1</v>
      </c>
      <c r="AM193" s="767">
        <v>1</v>
      </c>
      <c r="AN193" s="767">
        <v>1</v>
      </c>
      <c r="AO193" s="767">
        <v>1</v>
      </c>
      <c r="AP193" s="767">
        <v>1</v>
      </c>
      <c r="AQ193" s="767">
        <v>1</v>
      </c>
      <c r="AR193" s="767">
        <v>1</v>
      </c>
      <c r="AS193" s="767">
        <v>1</v>
      </c>
      <c r="AT193" s="767">
        <v>4</v>
      </c>
      <c r="AU193" s="767">
        <v>6</v>
      </c>
      <c r="AV193" s="769">
        <v>7</v>
      </c>
    </row>
    <row r="194" spans="2:48" ht="14.4" x14ac:dyDescent="0.3">
      <c r="B194" s="904"/>
      <c r="C194" s="1" t="s">
        <v>4</v>
      </c>
      <c r="D194" s="755">
        <v>267.7</v>
      </c>
      <c r="E194" s="756">
        <v>247.49802</v>
      </c>
      <c r="F194" s="755">
        <v>344.1</v>
      </c>
      <c r="G194" s="755">
        <v>340.2</v>
      </c>
      <c r="H194" s="755">
        <v>376.3</v>
      </c>
      <c r="I194" s="755">
        <v>378.7</v>
      </c>
      <c r="J194" s="755">
        <v>394.3</v>
      </c>
      <c r="K194" s="755">
        <v>399.4</v>
      </c>
      <c r="L194" s="755">
        <v>422.5</v>
      </c>
      <c r="M194" s="755">
        <v>421.7</v>
      </c>
      <c r="N194" s="755">
        <v>457.3</v>
      </c>
      <c r="O194" s="755">
        <v>433.9</v>
      </c>
      <c r="P194" s="756">
        <v>451.40676999999999</v>
      </c>
      <c r="Q194" s="756">
        <v>508.35602</v>
      </c>
      <c r="R194" s="756">
        <v>560.65490999999997</v>
      </c>
      <c r="S194" s="143">
        <f>100</f>
        <v>100</v>
      </c>
      <c r="T194" s="328">
        <f t="shared" si="114"/>
        <v>92.453500186776239</v>
      </c>
      <c r="U194" s="328">
        <f t="shared" si="114"/>
        <v>128.5394097870751</v>
      </c>
      <c r="V194" s="328">
        <f t="shared" si="114"/>
        <v>127.08255509899142</v>
      </c>
      <c r="W194" s="328">
        <f t="shared" si="114"/>
        <v>140.56779977586851</v>
      </c>
      <c r="X194" s="328">
        <f t="shared" si="114"/>
        <v>141.46432573776616</v>
      </c>
      <c r="Y194" s="328">
        <f t="shared" si="104"/>
        <v>147.29174449010085</v>
      </c>
      <c r="Z194" s="328">
        <f t="shared" si="104"/>
        <v>149.19686215913336</v>
      </c>
      <c r="AA194" s="328">
        <f t="shared" si="104"/>
        <v>157.82592454239821</v>
      </c>
      <c r="AB194" s="328">
        <f t="shared" si="104"/>
        <v>157.52708255509899</v>
      </c>
      <c r="AC194" s="328">
        <f t="shared" si="105"/>
        <v>170.82555098991409</v>
      </c>
      <c r="AD194" s="328">
        <f t="shared" si="105"/>
        <v>162.08442286141204</v>
      </c>
      <c r="AE194" s="328">
        <f t="shared" si="117"/>
        <v>168.62412028389988</v>
      </c>
      <c r="AF194" s="328">
        <f t="shared" si="118"/>
        <v>189.8976540903997</v>
      </c>
      <c r="AG194" s="329">
        <f t="shared" si="118"/>
        <v>209.43403436682854</v>
      </c>
      <c r="AH194" s="766">
        <v>1</v>
      </c>
      <c r="AI194" s="767">
        <v>4</v>
      </c>
      <c r="AJ194" s="767">
        <v>1</v>
      </c>
      <c r="AK194" s="767">
        <v>1</v>
      </c>
      <c r="AL194" s="767">
        <v>1</v>
      </c>
      <c r="AM194" s="767">
        <v>1</v>
      </c>
      <c r="AN194" s="767">
        <v>1</v>
      </c>
      <c r="AO194" s="767">
        <v>1</v>
      </c>
      <c r="AP194" s="767">
        <v>1</v>
      </c>
      <c r="AQ194" s="767">
        <v>1</v>
      </c>
      <c r="AR194" s="767">
        <v>1</v>
      </c>
      <c r="AS194" s="767">
        <v>1</v>
      </c>
      <c r="AT194" s="767">
        <v>4</v>
      </c>
      <c r="AU194" s="767">
        <v>6</v>
      </c>
      <c r="AV194" s="769">
        <v>7</v>
      </c>
    </row>
    <row r="195" spans="2:48" ht="14.4" x14ac:dyDescent="0.3">
      <c r="B195" s="904"/>
      <c r="C195" s="1" t="s">
        <v>5</v>
      </c>
      <c r="D195" s="755">
        <v>447</v>
      </c>
      <c r="E195" s="755">
        <v>401.6</v>
      </c>
      <c r="F195" s="755">
        <v>520.29999999999995</v>
      </c>
      <c r="G195" s="755">
        <v>495.6</v>
      </c>
      <c r="H195" s="755">
        <v>501.3</v>
      </c>
      <c r="I195" s="755">
        <v>527.20000000000005</v>
      </c>
      <c r="J195" s="755">
        <v>552.6</v>
      </c>
      <c r="K195" s="755">
        <v>568.9</v>
      </c>
      <c r="L195" s="755">
        <v>560</v>
      </c>
      <c r="M195" s="755">
        <v>601.9</v>
      </c>
      <c r="N195" s="755">
        <v>648.1</v>
      </c>
      <c r="O195" s="755">
        <v>650.1</v>
      </c>
      <c r="P195" s="756">
        <v>662.46136000000001</v>
      </c>
      <c r="Q195" s="756">
        <v>786.45708999999999</v>
      </c>
      <c r="R195" s="756">
        <v>893.00774999999999</v>
      </c>
      <c r="S195" s="143">
        <f>100</f>
        <v>100</v>
      </c>
      <c r="T195" s="328">
        <f t="shared" si="114"/>
        <v>89.8434004474273</v>
      </c>
      <c r="U195" s="328">
        <f t="shared" si="114"/>
        <v>116.39821029082772</v>
      </c>
      <c r="V195" s="328">
        <f t="shared" si="114"/>
        <v>110.87248322147651</v>
      </c>
      <c r="W195" s="328">
        <f t="shared" si="114"/>
        <v>112.14765100671141</v>
      </c>
      <c r="X195" s="328">
        <f t="shared" si="114"/>
        <v>117.94183445190158</v>
      </c>
      <c r="Y195" s="328">
        <f t="shared" si="104"/>
        <v>123.6241610738255</v>
      </c>
      <c r="Z195" s="328">
        <f t="shared" si="104"/>
        <v>127.27069351230425</v>
      </c>
      <c r="AA195" s="328">
        <f t="shared" si="104"/>
        <v>125.27964205816555</v>
      </c>
      <c r="AB195" s="328">
        <f t="shared" si="104"/>
        <v>134.65324384787473</v>
      </c>
      <c r="AC195" s="328">
        <f t="shared" si="105"/>
        <v>144.98881431767339</v>
      </c>
      <c r="AD195" s="328">
        <f t="shared" si="105"/>
        <v>145.43624161073825</v>
      </c>
      <c r="AE195" s="328">
        <f t="shared" ref="AE195:AE196" si="119">P195*100/$D195</f>
        <v>148.20164653243847</v>
      </c>
      <c r="AF195" s="328">
        <f t="shared" ref="AF195:AG196" si="120">Q195*100/$D195</f>
        <v>175.94118344519015</v>
      </c>
      <c r="AG195" s="329">
        <f t="shared" si="120"/>
        <v>199.77802013422817</v>
      </c>
      <c r="AH195" s="766">
        <v>1</v>
      </c>
      <c r="AI195" s="767">
        <v>1</v>
      </c>
      <c r="AJ195" s="767">
        <v>1</v>
      </c>
      <c r="AK195" s="767">
        <v>1</v>
      </c>
      <c r="AL195" s="767">
        <v>1</v>
      </c>
      <c r="AM195" s="767">
        <v>1</v>
      </c>
      <c r="AN195" s="767">
        <v>1</v>
      </c>
      <c r="AO195" s="767">
        <v>1</v>
      </c>
      <c r="AP195" s="767">
        <v>1</v>
      </c>
      <c r="AQ195" s="767">
        <v>1</v>
      </c>
      <c r="AR195" s="767">
        <v>1</v>
      </c>
      <c r="AS195" s="767">
        <v>1</v>
      </c>
      <c r="AT195" s="767">
        <v>4</v>
      </c>
      <c r="AU195" s="767">
        <v>6</v>
      </c>
      <c r="AV195" s="769">
        <v>7</v>
      </c>
    </row>
    <row r="196" spans="2:48" ht="14.4" x14ac:dyDescent="0.3">
      <c r="B196" s="904"/>
      <c r="C196" s="1" t="s">
        <v>6</v>
      </c>
      <c r="D196" s="755">
        <v>786.3</v>
      </c>
      <c r="E196" s="755">
        <v>717.40003969999998</v>
      </c>
      <c r="F196" s="755">
        <v>955.09999999999991</v>
      </c>
      <c r="G196" s="755">
        <v>936.1</v>
      </c>
      <c r="H196" s="755">
        <v>984.7</v>
      </c>
      <c r="I196" s="755">
        <v>1026.0999999999999</v>
      </c>
      <c r="J196" s="755">
        <v>1083</v>
      </c>
      <c r="K196" s="755">
        <v>1114.8</v>
      </c>
      <c r="L196" s="755">
        <v>1133.7</v>
      </c>
      <c r="M196" s="755">
        <v>1196.0999999999999</v>
      </c>
      <c r="N196" s="755">
        <v>1287.9000000000001</v>
      </c>
      <c r="O196" s="755">
        <v>1289.7</v>
      </c>
      <c r="P196" s="756">
        <v>1330.244582</v>
      </c>
      <c r="Q196" s="756">
        <v>1554.7016699999999</v>
      </c>
      <c r="R196" s="756">
        <v>1748.771857</v>
      </c>
      <c r="S196" s="143">
        <f>100</f>
        <v>100</v>
      </c>
      <c r="T196" s="328">
        <f t="shared" si="114"/>
        <v>91.237446229174608</v>
      </c>
      <c r="U196" s="328">
        <f t="shared" si="114"/>
        <v>121.46763321887319</v>
      </c>
      <c r="V196" s="328">
        <f t="shared" si="114"/>
        <v>119.05125270253085</v>
      </c>
      <c r="W196" s="328">
        <f t="shared" si="114"/>
        <v>125.23209970749079</v>
      </c>
      <c r="X196" s="328">
        <f t="shared" si="114"/>
        <v>130.49726567467886</v>
      </c>
      <c r="Y196" s="328">
        <f t="shared" si="104"/>
        <v>137.7336894315147</v>
      </c>
      <c r="Z196" s="328">
        <f t="shared" si="104"/>
        <v>141.77794734834035</v>
      </c>
      <c r="AA196" s="328">
        <f t="shared" si="104"/>
        <v>144.18161007249142</v>
      </c>
      <c r="AB196" s="328">
        <f t="shared" si="104"/>
        <v>152.11751239984739</v>
      </c>
      <c r="AC196" s="328">
        <f t="shared" si="105"/>
        <v>163.7924456314384</v>
      </c>
      <c r="AD196" s="328">
        <f t="shared" si="105"/>
        <v>164.02136589088136</v>
      </c>
      <c r="AE196" s="328">
        <f t="shared" si="119"/>
        <v>169.17774157446269</v>
      </c>
      <c r="AF196" s="328">
        <f t="shared" si="120"/>
        <v>197.72372758489126</v>
      </c>
      <c r="AG196" s="329">
        <f t="shared" si="120"/>
        <v>222.40517067277122</v>
      </c>
      <c r="AH196" s="766">
        <v>1</v>
      </c>
      <c r="AI196" s="767">
        <v>1</v>
      </c>
      <c r="AJ196" s="767">
        <v>1</v>
      </c>
      <c r="AK196" s="767">
        <v>1</v>
      </c>
      <c r="AL196" s="767">
        <v>1</v>
      </c>
      <c r="AM196" s="767">
        <v>1</v>
      </c>
      <c r="AN196" s="767">
        <v>1</v>
      </c>
      <c r="AO196" s="767">
        <v>1</v>
      </c>
      <c r="AP196" s="767">
        <v>1</v>
      </c>
      <c r="AQ196" s="767">
        <v>1</v>
      </c>
      <c r="AR196" s="767">
        <v>1</v>
      </c>
      <c r="AS196" s="767">
        <v>1</v>
      </c>
      <c r="AT196" s="767">
        <v>4</v>
      </c>
      <c r="AU196" s="767">
        <v>6</v>
      </c>
      <c r="AV196" s="769">
        <v>7</v>
      </c>
    </row>
    <row r="197" spans="2:48" ht="14.4" x14ac:dyDescent="0.3">
      <c r="B197" s="905"/>
      <c r="C197" s="8" t="s">
        <v>7</v>
      </c>
      <c r="D197" s="565">
        <v>339.29999999999995</v>
      </c>
      <c r="E197" s="565">
        <v>315.80003970000001</v>
      </c>
      <c r="F197" s="565">
        <v>434.8</v>
      </c>
      <c r="G197" s="565">
        <v>440.5</v>
      </c>
      <c r="H197" s="565">
        <v>483.4</v>
      </c>
      <c r="I197" s="565">
        <v>498.9</v>
      </c>
      <c r="J197" s="565">
        <v>530.4</v>
      </c>
      <c r="K197" s="565">
        <v>545.9</v>
      </c>
      <c r="L197" s="565">
        <v>573.70000000000005</v>
      </c>
      <c r="M197" s="565">
        <v>594.20000000000005</v>
      </c>
      <c r="N197" s="565">
        <v>639.79999999999995</v>
      </c>
      <c r="O197" s="565">
        <v>639.6</v>
      </c>
      <c r="P197" s="565">
        <v>667.78322200000002</v>
      </c>
      <c r="Q197" s="565">
        <v>768.24458000000004</v>
      </c>
      <c r="R197" s="565">
        <v>855.76410699999997</v>
      </c>
      <c r="S197" s="143">
        <f>100</f>
        <v>100</v>
      </c>
      <c r="T197" s="328">
        <f t="shared" si="114"/>
        <v>93.073987533156512</v>
      </c>
      <c r="U197" s="328">
        <f t="shared" si="114"/>
        <v>128.14618331859714</v>
      </c>
      <c r="V197" s="328">
        <f t="shared" si="114"/>
        <v>129.82611258473329</v>
      </c>
      <c r="W197" s="328">
        <f t="shared" si="114"/>
        <v>142.46979074565283</v>
      </c>
      <c r="X197" s="328">
        <f t="shared" si="114"/>
        <v>147.03801945181257</v>
      </c>
      <c r="Y197" s="328">
        <f t="shared" si="104"/>
        <v>156.3218390804598</v>
      </c>
      <c r="Z197" s="328">
        <f t="shared" si="104"/>
        <v>160.89006778661954</v>
      </c>
      <c r="AA197" s="328">
        <f t="shared" si="104"/>
        <v>169.08340701444155</v>
      </c>
      <c r="AB197" s="328">
        <f t="shared" si="104"/>
        <v>175.12525788387862</v>
      </c>
      <c r="AC197" s="328">
        <f t="shared" si="105"/>
        <v>188.56469201296787</v>
      </c>
      <c r="AD197" s="328">
        <f t="shared" si="105"/>
        <v>188.5057471264368</v>
      </c>
      <c r="AE197" s="328">
        <f t="shared" ref="AE197:AE198" si="121">P197*100/$D197</f>
        <v>196.81203124078988</v>
      </c>
      <c r="AF197" s="328">
        <f t="shared" ref="AF197:AG198" si="122">Q197*100/$D197</f>
        <v>226.42044798113767</v>
      </c>
      <c r="AG197" s="329">
        <f t="shared" si="122"/>
        <v>252.21459092248747</v>
      </c>
      <c r="AH197" s="770"/>
      <c r="AI197" s="771"/>
      <c r="AJ197" s="771"/>
      <c r="AK197" s="771"/>
      <c r="AL197" s="771"/>
      <c r="AM197" s="771"/>
      <c r="AN197" s="771"/>
      <c r="AO197" s="771"/>
      <c r="AP197" s="771"/>
      <c r="AQ197" s="771"/>
      <c r="AR197" s="771"/>
      <c r="AS197" s="771"/>
      <c r="AT197" s="771"/>
      <c r="AU197" s="771"/>
      <c r="AV197" s="772"/>
    </row>
    <row r="198" spans="2:48" ht="14.4" x14ac:dyDescent="0.3">
      <c r="B198" s="904" t="s">
        <v>49</v>
      </c>
      <c r="C198" s="1" t="s">
        <v>2</v>
      </c>
      <c r="D198" s="755">
        <v>34.1</v>
      </c>
      <c r="E198" s="755">
        <v>22.4</v>
      </c>
      <c r="F198" s="755">
        <v>27.2</v>
      </c>
      <c r="G198" s="755">
        <v>29.7</v>
      </c>
      <c r="H198" s="755">
        <v>16.399999999999999</v>
      </c>
      <c r="I198" s="755">
        <v>22.2</v>
      </c>
      <c r="J198" s="755">
        <v>25.4</v>
      </c>
      <c r="K198" s="755">
        <v>33</v>
      </c>
      <c r="L198" s="755">
        <v>30</v>
      </c>
      <c r="M198" s="755">
        <v>32.5</v>
      </c>
      <c r="N198" s="755">
        <v>39.1</v>
      </c>
      <c r="O198" s="755">
        <v>47.9</v>
      </c>
      <c r="P198" s="756">
        <v>59.762737000000001</v>
      </c>
      <c r="Q198" s="756">
        <v>88.281402999999997</v>
      </c>
      <c r="R198" s="756">
        <v>104.12209</v>
      </c>
      <c r="S198" s="143">
        <f>100</f>
        <v>100</v>
      </c>
      <c r="T198" s="328">
        <f t="shared" si="114"/>
        <v>65.689149560117301</v>
      </c>
      <c r="U198" s="328">
        <f t="shared" si="114"/>
        <v>79.765395894428153</v>
      </c>
      <c r="V198" s="328">
        <f t="shared" si="114"/>
        <v>87.096774193548384</v>
      </c>
      <c r="W198" s="328">
        <f t="shared" si="114"/>
        <v>48.093841642228732</v>
      </c>
      <c r="X198" s="328">
        <f t="shared" si="114"/>
        <v>65.102639296187675</v>
      </c>
      <c r="Y198" s="328">
        <f t="shared" si="104"/>
        <v>74.486803519061581</v>
      </c>
      <c r="Z198" s="328">
        <f t="shared" si="104"/>
        <v>96.774193548387089</v>
      </c>
      <c r="AA198" s="328">
        <f t="shared" si="104"/>
        <v>87.976539589442808</v>
      </c>
      <c r="AB198" s="328">
        <f t="shared" si="104"/>
        <v>95.30791788856304</v>
      </c>
      <c r="AC198" s="328">
        <f t="shared" si="105"/>
        <v>114.66275659824046</v>
      </c>
      <c r="AD198" s="328">
        <f t="shared" si="105"/>
        <v>140.46920821114369</v>
      </c>
      <c r="AE198" s="328">
        <f t="shared" si="121"/>
        <v>175.25729325513194</v>
      </c>
      <c r="AF198" s="328">
        <f t="shared" si="122"/>
        <v>258.88974486803517</v>
      </c>
      <c r="AG198" s="329">
        <f t="shared" si="122"/>
        <v>305.34337243401762</v>
      </c>
      <c r="AH198" s="766">
        <v>1</v>
      </c>
      <c r="AI198" s="767">
        <v>1</v>
      </c>
      <c r="AJ198" s="767">
        <v>1</v>
      </c>
      <c r="AK198" s="767">
        <v>1</v>
      </c>
      <c r="AL198" s="767">
        <v>1</v>
      </c>
      <c r="AM198" s="767">
        <v>1</v>
      </c>
      <c r="AN198" s="767">
        <v>1</v>
      </c>
      <c r="AO198" s="767">
        <v>1</v>
      </c>
      <c r="AP198" s="767">
        <v>1</v>
      </c>
      <c r="AQ198" s="767">
        <v>1</v>
      </c>
      <c r="AR198" s="767">
        <v>1</v>
      </c>
      <c r="AS198" s="767">
        <v>1</v>
      </c>
      <c r="AT198" s="767">
        <v>4</v>
      </c>
      <c r="AU198" s="767">
        <v>6</v>
      </c>
      <c r="AV198" s="769">
        <v>7</v>
      </c>
    </row>
    <row r="199" spans="2:48" ht="14.4" x14ac:dyDescent="0.3">
      <c r="B199" s="904"/>
      <c r="C199" s="1" t="s">
        <v>3</v>
      </c>
      <c r="D199" s="756">
        <v>90.786507999999998</v>
      </c>
      <c r="E199" s="755">
        <v>79.900000000000006</v>
      </c>
      <c r="F199" s="755">
        <v>98.7</v>
      </c>
      <c r="G199" s="756">
        <v>88.793000000000006</v>
      </c>
      <c r="H199" s="755">
        <v>89.6</v>
      </c>
      <c r="I199" s="755">
        <v>99</v>
      </c>
      <c r="J199" s="755">
        <v>115.1</v>
      </c>
      <c r="K199" s="755">
        <v>123.8</v>
      </c>
      <c r="L199" s="755">
        <v>131.80000000000001</v>
      </c>
      <c r="M199" s="755">
        <v>147.9</v>
      </c>
      <c r="N199" s="756">
        <v>174.07862</v>
      </c>
      <c r="O199" s="756">
        <v>187.63049000000001</v>
      </c>
      <c r="P199" s="756">
        <v>214.3278</v>
      </c>
      <c r="Q199" s="756">
        <v>250.65952999999999</v>
      </c>
      <c r="R199" s="756">
        <v>283.02548000000002</v>
      </c>
      <c r="S199" s="143">
        <f>100</f>
        <v>100</v>
      </c>
      <c r="T199" s="328">
        <f t="shared" si="114"/>
        <v>88.00867194936059</v>
      </c>
      <c r="U199" s="328">
        <f t="shared" si="114"/>
        <v>108.71659476097484</v>
      </c>
      <c r="V199" s="328">
        <f t="shared" si="114"/>
        <v>97.804180330407704</v>
      </c>
      <c r="W199" s="328">
        <f t="shared" si="114"/>
        <v>98.69307893194879</v>
      </c>
      <c r="X199" s="328">
        <f t="shared" si="114"/>
        <v>109.04704033775592</v>
      </c>
      <c r="Y199" s="328">
        <f t="shared" si="104"/>
        <v>126.78095295834046</v>
      </c>
      <c r="Z199" s="328">
        <f t="shared" si="104"/>
        <v>136.36387468499174</v>
      </c>
      <c r="AA199" s="328">
        <f t="shared" si="104"/>
        <v>145.1757567324872</v>
      </c>
      <c r="AB199" s="328">
        <f t="shared" si="104"/>
        <v>162.90966935307171</v>
      </c>
      <c r="AC199" s="328">
        <f t="shared" si="105"/>
        <v>191.74503330384732</v>
      </c>
      <c r="AD199" s="328">
        <f t="shared" si="105"/>
        <v>206.67221829922127</v>
      </c>
      <c r="AE199" s="328">
        <f t="shared" ref="AE199:AE200" si="123">P199*100/$D199</f>
        <v>236.07891163739879</v>
      </c>
      <c r="AF199" s="328">
        <f t="shared" ref="AF199:AG200" si="124">Q199*100/$D199</f>
        <v>276.09777655508015</v>
      </c>
      <c r="AG199" s="329">
        <f t="shared" si="124"/>
        <v>311.74839327447205</v>
      </c>
      <c r="AH199" s="766">
        <v>4</v>
      </c>
      <c r="AI199" s="767">
        <v>1</v>
      </c>
      <c r="AJ199" s="767">
        <v>1</v>
      </c>
      <c r="AK199" s="767">
        <v>4</v>
      </c>
      <c r="AL199" s="767">
        <v>1</v>
      </c>
      <c r="AM199" s="767">
        <v>1</v>
      </c>
      <c r="AN199" s="767">
        <v>1</v>
      </c>
      <c r="AO199" s="767">
        <v>1</v>
      </c>
      <c r="AP199" s="767">
        <v>1</v>
      </c>
      <c r="AQ199" s="767">
        <v>1</v>
      </c>
      <c r="AR199" s="767">
        <v>4</v>
      </c>
      <c r="AS199" s="767">
        <v>4</v>
      </c>
      <c r="AT199" s="767">
        <v>4</v>
      </c>
      <c r="AU199" s="767">
        <v>6</v>
      </c>
      <c r="AV199" s="769">
        <v>7</v>
      </c>
    </row>
    <row r="200" spans="2:48" ht="14.4" x14ac:dyDescent="0.3">
      <c r="B200" s="904"/>
      <c r="C200" s="1" t="s">
        <v>4</v>
      </c>
      <c r="D200" s="756">
        <v>399.65974999999997</v>
      </c>
      <c r="E200" s="755">
        <v>357.4</v>
      </c>
      <c r="F200" s="755">
        <v>396.1</v>
      </c>
      <c r="G200" s="756">
        <v>451.50700000000001</v>
      </c>
      <c r="H200" s="755">
        <v>461.2</v>
      </c>
      <c r="I200" s="755">
        <v>543.29999999999995</v>
      </c>
      <c r="J200" s="755">
        <v>574.6</v>
      </c>
      <c r="K200" s="755">
        <v>582.5</v>
      </c>
      <c r="L200" s="755">
        <v>575.20000000000005</v>
      </c>
      <c r="M200" s="755">
        <v>622.6</v>
      </c>
      <c r="N200" s="755">
        <v>646.1</v>
      </c>
      <c r="O200" s="755">
        <v>692.2</v>
      </c>
      <c r="P200" s="756">
        <v>720.12854000000004</v>
      </c>
      <c r="Q200" s="756">
        <v>810.97968000000003</v>
      </c>
      <c r="R200" s="756">
        <v>894.41405999999995</v>
      </c>
      <c r="S200" s="143">
        <f>100</f>
        <v>100</v>
      </c>
      <c r="T200" s="328">
        <f t="shared" si="114"/>
        <v>89.426068049134301</v>
      </c>
      <c r="U200" s="328">
        <f t="shared" si="114"/>
        <v>99.109304852440118</v>
      </c>
      <c r="V200" s="328">
        <f t="shared" si="114"/>
        <v>112.97284752842887</v>
      </c>
      <c r="W200" s="328">
        <f t="shared" si="114"/>
        <v>115.39816056032663</v>
      </c>
      <c r="X200" s="328">
        <f t="shared" si="114"/>
        <v>135.94063450222345</v>
      </c>
      <c r="Y200" s="328">
        <f t="shared" si="104"/>
        <v>143.77229630954832</v>
      </c>
      <c r="Z200" s="328">
        <f t="shared" si="104"/>
        <v>145.74897772417663</v>
      </c>
      <c r="AA200" s="328">
        <f t="shared" si="104"/>
        <v>143.92242401192516</v>
      </c>
      <c r="AB200" s="328">
        <f t="shared" si="104"/>
        <v>155.78251249969506</v>
      </c>
      <c r="AC200" s="328">
        <f t="shared" si="105"/>
        <v>161.66251417612108</v>
      </c>
      <c r="AD200" s="328">
        <f t="shared" si="105"/>
        <v>173.19732597540784</v>
      </c>
      <c r="AE200" s="328">
        <f t="shared" si="123"/>
        <v>180.18540521030704</v>
      </c>
      <c r="AF200" s="328">
        <f t="shared" si="124"/>
        <v>202.91752672116723</v>
      </c>
      <c r="AG200" s="329">
        <f t="shared" si="124"/>
        <v>223.79387966889334</v>
      </c>
      <c r="AH200" s="766">
        <v>4</v>
      </c>
      <c r="AI200" s="767">
        <v>1</v>
      </c>
      <c r="AJ200" s="767">
        <v>1</v>
      </c>
      <c r="AK200" s="767">
        <v>4</v>
      </c>
      <c r="AL200" s="767">
        <v>1</v>
      </c>
      <c r="AM200" s="767">
        <v>1</v>
      </c>
      <c r="AN200" s="767">
        <v>1</v>
      </c>
      <c r="AO200" s="767">
        <v>1</v>
      </c>
      <c r="AP200" s="767">
        <v>1</v>
      </c>
      <c r="AQ200" s="767">
        <v>1</v>
      </c>
      <c r="AR200" s="767">
        <v>1</v>
      </c>
      <c r="AS200" s="767">
        <v>1</v>
      </c>
      <c r="AT200" s="767">
        <v>4</v>
      </c>
      <c r="AU200" s="767">
        <v>6</v>
      </c>
      <c r="AV200" s="769">
        <v>7</v>
      </c>
    </row>
    <row r="201" spans="2:48" ht="14.4" x14ac:dyDescent="0.3">
      <c r="B201" s="904"/>
      <c r="C201" s="1" t="s">
        <v>5</v>
      </c>
      <c r="D201" s="756">
        <v>467.45373999999998</v>
      </c>
      <c r="E201" s="755">
        <v>420.8</v>
      </c>
      <c r="F201" s="755">
        <v>441.2</v>
      </c>
      <c r="G201" s="755">
        <v>515.6</v>
      </c>
      <c r="H201" s="755">
        <v>544.6</v>
      </c>
      <c r="I201" s="755">
        <v>802.3</v>
      </c>
      <c r="J201" s="755">
        <v>557.20000000000005</v>
      </c>
      <c r="K201" s="755">
        <v>608.1</v>
      </c>
      <c r="L201" s="755">
        <v>593.4</v>
      </c>
      <c r="M201" s="755">
        <v>605.29999999999995</v>
      </c>
      <c r="N201" s="756">
        <v>583.12139999999999</v>
      </c>
      <c r="O201" s="756">
        <v>571.26949999999999</v>
      </c>
      <c r="P201" s="756">
        <v>673.95288000000005</v>
      </c>
      <c r="Q201" s="756">
        <v>800.09955000000002</v>
      </c>
      <c r="R201" s="756">
        <v>908.49530000000004</v>
      </c>
      <c r="S201" s="143">
        <f>100</f>
        <v>100</v>
      </c>
      <c r="T201" s="328">
        <f t="shared" si="114"/>
        <v>90.019602795348263</v>
      </c>
      <c r="U201" s="328">
        <f t="shared" si="114"/>
        <v>94.383670991700697</v>
      </c>
      <c r="V201" s="328">
        <f t="shared" si="114"/>
        <v>110.29968441369193</v>
      </c>
      <c r="W201" s="328">
        <f t="shared" si="114"/>
        <v>116.50350684968313</v>
      </c>
      <c r="X201" s="328">
        <f t="shared" si="114"/>
        <v>171.63195656537053</v>
      </c>
      <c r="Y201" s="328">
        <f t="shared" si="104"/>
        <v>119.19896073566554</v>
      </c>
      <c r="Z201" s="328">
        <f t="shared" si="104"/>
        <v>130.08773873538803</v>
      </c>
      <c r="AA201" s="328">
        <f t="shared" si="104"/>
        <v>126.94304253507524</v>
      </c>
      <c r="AB201" s="328">
        <f t="shared" si="104"/>
        <v>129.48874898294747</v>
      </c>
      <c r="AC201" s="328">
        <f t="shared" si="105"/>
        <v>124.74419393884837</v>
      </c>
      <c r="AD201" s="328">
        <f t="shared" si="105"/>
        <v>122.2087772792234</v>
      </c>
      <c r="AE201" s="328">
        <f t="shared" ref="AE201:AE202" si="125">P201*100/$D201</f>
        <v>144.17531026706516</v>
      </c>
      <c r="AF201" s="328">
        <f t="shared" ref="AF201:AG202" si="126">Q201*100/$D201</f>
        <v>171.16122549367131</v>
      </c>
      <c r="AG201" s="329">
        <f t="shared" si="126"/>
        <v>194.34977672870903</v>
      </c>
      <c r="AH201" s="766">
        <v>4</v>
      </c>
      <c r="AI201" s="767">
        <v>1</v>
      </c>
      <c r="AJ201" s="767">
        <v>1</v>
      </c>
      <c r="AK201" s="767">
        <v>1</v>
      </c>
      <c r="AL201" s="767">
        <v>1</v>
      </c>
      <c r="AM201" s="767">
        <v>1</v>
      </c>
      <c r="AN201" s="767">
        <v>1</v>
      </c>
      <c r="AO201" s="767">
        <v>1</v>
      </c>
      <c r="AP201" s="767">
        <v>1</v>
      </c>
      <c r="AQ201" s="767">
        <v>1</v>
      </c>
      <c r="AR201" s="767">
        <v>4</v>
      </c>
      <c r="AS201" s="767">
        <v>4</v>
      </c>
      <c r="AT201" s="767">
        <v>4</v>
      </c>
      <c r="AU201" s="767">
        <v>6</v>
      </c>
      <c r="AV201" s="769">
        <v>7</v>
      </c>
    </row>
    <row r="202" spans="2:48" ht="14.4" x14ac:dyDescent="0.3">
      <c r="B202" s="904"/>
      <c r="C202" s="1" t="s">
        <v>6</v>
      </c>
      <c r="D202" s="755">
        <v>991.99999800000001</v>
      </c>
      <c r="E202" s="755">
        <v>880.5</v>
      </c>
      <c r="F202" s="755">
        <v>963.2</v>
      </c>
      <c r="G202" s="755">
        <v>1085.5999999999999</v>
      </c>
      <c r="H202" s="755">
        <v>1111.8000000000002</v>
      </c>
      <c r="I202" s="755">
        <v>1466.8</v>
      </c>
      <c r="J202" s="755">
        <v>1272.3000000000002</v>
      </c>
      <c r="K202" s="755">
        <v>1347.4</v>
      </c>
      <c r="L202" s="755">
        <v>1330.4</v>
      </c>
      <c r="M202" s="755">
        <v>1408.3</v>
      </c>
      <c r="N202" s="755">
        <v>1442.40002</v>
      </c>
      <c r="O202" s="755">
        <v>1498.99999</v>
      </c>
      <c r="P202" s="756">
        <v>1668.171957</v>
      </c>
      <c r="Q202" s="756">
        <v>1950.0201630000001</v>
      </c>
      <c r="R202" s="756">
        <v>2190.0569299999997</v>
      </c>
      <c r="S202" s="143">
        <f>100</f>
        <v>100</v>
      </c>
      <c r="T202" s="328">
        <f t="shared" si="114"/>
        <v>88.760080824113061</v>
      </c>
      <c r="U202" s="328">
        <f t="shared" si="114"/>
        <v>97.09677438930801</v>
      </c>
      <c r="V202" s="328">
        <f t="shared" si="114"/>
        <v>109.43548409160378</v>
      </c>
      <c r="W202" s="328">
        <f t="shared" si="114"/>
        <v>112.07661312918674</v>
      </c>
      <c r="X202" s="328">
        <f t="shared" si="114"/>
        <v>147.86290352391714</v>
      </c>
      <c r="Y202" s="328">
        <f t="shared" si="104"/>
        <v>128.25604864567754</v>
      </c>
      <c r="Z202" s="328">
        <f t="shared" si="104"/>
        <v>135.82661317706979</v>
      </c>
      <c r="AA202" s="328">
        <f t="shared" si="104"/>
        <v>134.11290349619537</v>
      </c>
      <c r="AB202" s="328">
        <f t="shared" si="104"/>
        <v>141.96572609267284</v>
      </c>
      <c r="AC202" s="328">
        <f t="shared" si="105"/>
        <v>145.40322811573233</v>
      </c>
      <c r="AD202" s="328">
        <f t="shared" si="105"/>
        <v>151.10887026433241</v>
      </c>
      <c r="AE202" s="328">
        <f t="shared" si="125"/>
        <v>168.16249600435989</v>
      </c>
      <c r="AF202" s="328">
        <f t="shared" si="126"/>
        <v>196.57461360196496</v>
      </c>
      <c r="AG202" s="329">
        <f t="shared" si="126"/>
        <v>220.77186838865293</v>
      </c>
      <c r="AH202" s="766">
        <v>1</v>
      </c>
      <c r="AI202" s="767">
        <v>1</v>
      </c>
      <c r="AJ202" s="767">
        <v>1</v>
      </c>
      <c r="AK202" s="767">
        <v>1</v>
      </c>
      <c r="AL202" s="767">
        <v>1</v>
      </c>
      <c r="AM202" s="767">
        <v>1</v>
      </c>
      <c r="AN202" s="767">
        <v>1</v>
      </c>
      <c r="AO202" s="767">
        <v>1</v>
      </c>
      <c r="AP202" s="767">
        <v>1</v>
      </c>
      <c r="AQ202" s="767">
        <v>1</v>
      </c>
      <c r="AR202" s="767">
        <v>1</v>
      </c>
      <c r="AS202" s="767">
        <v>1</v>
      </c>
      <c r="AT202" s="767">
        <v>4</v>
      </c>
      <c r="AU202" s="767">
        <v>6</v>
      </c>
      <c r="AV202" s="769">
        <v>7</v>
      </c>
    </row>
    <row r="203" spans="2:48" ht="14.4" x14ac:dyDescent="0.3">
      <c r="B203" s="905"/>
      <c r="C203" s="8" t="s">
        <v>7</v>
      </c>
      <c r="D203" s="565">
        <v>524.54625799999997</v>
      </c>
      <c r="E203" s="565">
        <v>459.7</v>
      </c>
      <c r="F203" s="565">
        <v>522</v>
      </c>
      <c r="G203" s="565">
        <v>570</v>
      </c>
      <c r="H203" s="565">
        <v>567.20000000000005</v>
      </c>
      <c r="I203" s="565">
        <v>664.5</v>
      </c>
      <c r="J203" s="565">
        <v>715.1</v>
      </c>
      <c r="K203" s="565">
        <v>739.3</v>
      </c>
      <c r="L203" s="565">
        <v>737</v>
      </c>
      <c r="M203" s="565">
        <v>803</v>
      </c>
      <c r="N203" s="565">
        <v>859.27862000000005</v>
      </c>
      <c r="O203" s="565">
        <v>927.73049000000003</v>
      </c>
      <c r="P203" s="565">
        <v>994.21907699999997</v>
      </c>
      <c r="Q203" s="565">
        <v>1149.920613</v>
      </c>
      <c r="R203" s="565">
        <v>1281.5616299999999</v>
      </c>
      <c r="S203" s="143">
        <f>100</f>
        <v>100</v>
      </c>
      <c r="T203" s="328">
        <f t="shared" si="114"/>
        <v>87.637647393149464</v>
      </c>
      <c r="U203" s="328">
        <f t="shared" si="114"/>
        <v>99.514578941100751</v>
      </c>
      <c r="V203" s="328">
        <f t="shared" si="114"/>
        <v>108.66534482074221</v>
      </c>
      <c r="W203" s="328">
        <f t="shared" si="114"/>
        <v>108.1315501444298</v>
      </c>
      <c r="X203" s="328">
        <f t="shared" si="114"/>
        <v>126.68091514628631</v>
      </c>
      <c r="Y203" s="328">
        <f t="shared" si="104"/>
        <v>136.327347511075</v>
      </c>
      <c r="Z203" s="328">
        <f t="shared" si="104"/>
        <v>140.9408586420609</v>
      </c>
      <c r="AA203" s="328">
        <f t="shared" si="104"/>
        <v>140.50238444366141</v>
      </c>
      <c r="AB203" s="328">
        <f t="shared" si="104"/>
        <v>153.08468752816842</v>
      </c>
      <c r="AC203" s="328">
        <f t="shared" si="105"/>
        <v>163.81369743752899</v>
      </c>
      <c r="AD203" s="328">
        <f t="shared" si="105"/>
        <v>176.86342736239672</v>
      </c>
      <c r="AE203" s="328">
        <f t="shared" ref="AE203:AE204" si="127">P203*100/$D203</f>
        <v>189.53887513958779</v>
      </c>
      <c r="AF203" s="328">
        <f t="shared" ref="AF203:AG204" si="128">Q203*100/$D203</f>
        <v>219.22196478618289</v>
      </c>
      <c r="AG203" s="329">
        <f t="shared" si="128"/>
        <v>244.31813409295162</v>
      </c>
      <c r="AH203" s="770"/>
      <c r="AI203" s="771"/>
      <c r="AJ203" s="771"/>
      <c r="AK203" s="771"/>
      <c r="AL203" s="771"/>
      <c r="AM203" s="771"/>
      <c r="AN203" s="771"/>
      <c r="AO203" s="771"/>
      <c r="AP203" s="771"/>
      <c r="AQ203" s="771"/>
      <c r="AR203" s="771"/>
      <c r="AS203" s="771"/>
      <c r="AT203" s="771"/>
      <c r="AU203" s="771"/>
      <c r="AV203" s="772"/>
    </row>
    <row r="204" spans="2:48" ht="16.5" customHeight="1" x14ac:dyDescent="0.3">
      <c r="B204" s="904" t="s">
        <v>89</v>
      </c>
      <c r="C204" s="7" t="s">
        <v>2</v>
      </c>
      <c r="D204" s="755">
        <v>103.6</v>
      </c>
      <c r="E204" s="755">
        <v>98.4</v>
      </c>
      <c r="F204" s="755">
        <v>115.8</v>
      </c>
      <c r="G204" s="755">
        <v>129.9</v>
      </c>
      <c r="H204" s="755">
        <v>113.8</v>
      </c>
      <c r="I204" s="755">
        <v>78.3</v>
      </c>
      <c r="J204" s="755">
        <v>127.7</v>
      </c>
      <c r="K204" s="755">
        <v>105.7</v>
      </c>
      <c r="L204" s="755">
        <v>169</v>
      </c>
      <c r="M204" s="755">
        <v>217.2</v>
      </c>
      <c r="N204" s="755">
        <v>193.8</v>
      </c>
      <c r="O204" s="755">
        <v>177.3</v>
      </c>
      <c r="P204" s="756">
        <v>221.20946000000001</v>
      </c>
      <c r="Q204" s="756">
        <v>326.77019999999999</v>
      </c>
      <c r="R204" s="756">
        <v>385.40161000000001</v>
      </c>
      <c r="S204" s="143">
        <f>100</f>
        <v>100</v>
      </c>
      <c r="T204" s="328">
        <f t="shared" si="114"/>
        <v>94.980694980694992</v>
      </c>
      <c r="U204" s="328">
        <f t="shared" si="114"/>
        <v>111.77606177606178</v>
      </c>
      <c r="V204" s="328">
        <f t="shared" si="114"/>
        <v>125.3861003861004</v>
      </c>
      <c r="W204" s="328">
        <f t="shared" si="114"/>
        <v>109.84555984555985</v>
      </c>
      <c r="X204" s="328">
        <f t="shared" si="114"/>
        <v>75.579150579150578</v>
      </c>
      <c r="Y204" s="328">
        <f t="shared" si="104"/>
        <v>123.26254826254826</v>
      </c>
      <c r="Z204" s="328">
        <f t="shared" si="104"/>
        <v>102.02702702702703</v>
      </c>
      <c r="AA204" s="328">
        <f t="shared" si="104"/>
        <v>163.12741312741315</v>
      </c>
      <c r="AB204" s="328">
        <f t="shared" si="104"/>
        <v>209.65250965250965</v>
      </c>
      <c r="AC204" s="328">
        <f t="shared" si="105"/>
        <v>187.06563706563708</v>
      </c>
      <c r="AD204" s="328">
        <f t="shared" si="105"/>
        <v>171.13899613899613</v>
      </c>
      <c r="AE204" s="328">
        <f t="shared" si="127"/>
        <v>213.52264478764479</v>
      </c>
      <c r="AF204" s="328">
        <f t="shared" si="128"/>
        <v>315.415250965251</v>
      </c>
      <c r="AG204" s="329">
        <f t="shared" si="128"/>
        <v>372.00927606177606</v>
      </c>
      <c r="AH204" s="766">
        <v>1</v>
      </c>
      <c r="AI204" s="767">
        <v>1</v>
      </c>
      <c r="AJ204" s="767">
        <v>1</v>
      </c>
      <c r="AK204" s="767">
        <v>1</v>
      </c>
      <c r="AL204" s="767">
        <v>1</v>
      </c>
      <c r="AM204" s="767">
        <v>1</v>
      </c>
      <c r="AN204" s="767">
        <v>1</v>
      </c>
      <c r="AO204" s="767">
        <v>1</v>
      </c>
      <c r="AP204" s="767">
        <v>1</v>
      </c>
      <c r="AQ204" s="767">
        <v>1</v>
      </c>
      <c r="AR204" s="767">
        <v>1</v>
      </c>
      <c r="AS204" s="767">
        <v>1</v>
      </c>
      <c r="AT204" s="767">
        <v>4</v>
      </c>
      <c r="AU204" s="767">
        <v>6</v>
      </c>
      <c r="AV204" s="769">
        <v>7</v>
      </c>
    </row>
    <row r="205" spans="2:48" ht="14.4" x14ac:dyDescent="0.3">
      <c r="B205" s="904"/>
      <c r="C205" s="1" t="s">
        <v>3</v>
      </c>
      <c r="D205" s="755">
        <v>264.10000000000002</v>
      </c>
      <c r="E205" s="755">
        <v>236.9</v>
      </c>
      <c r="F205" s="755">
        <v>272.5</v>
      </c>
      <c r="G205" s="755">
        <v>279.8</v>
      </c>
      <c r="H205" s="755">
        <v>285.2</v>
      </c>
      <c r="I205" s="755">
        <v>285.89999999999998</v>
      </c>
      <c r="J205" s="755">
        <v>279.39999999999998</v>
      </c>
      <c r="K205" s="755">
        <v>267.89999999999998</v>
      </c>
      <c r="L205" s="755">
        <v>253.4</v>
      </c>
      <c r="M205" s="755">
        <v>260.3</v>
      </c>
      <c r="N205" s="755">
        <v>357.3</v>
      </c>
      <c r="O205" s="755">
        <v>410.5</v>
      </c>
      <c r="P205" s="756">
        <v>424.19387999999998</v>
      </c>
      <c r="Q205" s="756">
        <v>496.10100999999997</v>
      </c>
      <c r="R205" s="756">
        <v>560.15886999999998</v>
      </c>
      <c r="S205" s="143">
        <f>100</f>
        <v>100</v>
      </c>
      <c r="T205" s="328">
        <f t="shared" si="114"/>
        <v>89.700870882241574</v>
      </c>
      <c r="U205" s="328">
        <f t="shared" si="114"/>
        <v>103.18061340401363</v>
      </c>
      <c r="V205" s="328">
        <f t="shared" si="114"/>
        <v>105.94471790988261</v>
      </c>
      <c r="W205" s="328">
        <f t="shared" si="114"/>
        <v>107.98939795531994</v>
      </c>
      <c r="X205" s="328">
        <f t="shared" si="114"/>
        <v>108.25444907232107</v>
      </c>
      <c r="Y205" s="328">
        <f t="shared" si="104"/>
        <v>105.79326012873909</v>
      </c>
      <c r="Z205" s="328">
        <f t="shared" si="104"/>
        <v>101.43884892086329</v>
      </c>
      <c r="AA205" s="328">
        <f t="shared" si="104"/>
        <v>95.948504354411199</v>
      </c>
      <c r="AB205" s="328">
        <f t="shared" si="104"/>
        <v>98.561151079136678</v>
      </c>
      <c r="AC205" s="328">
        <f t="shared" si="105"/>
        <v>135.28966300643694</v>
      </c>
      <c r="AD205" s="328">
        <f t="shared" si="105"/>
        <v>155.43354789852327</v>
      </c>
      <c r="AE205" s="328">
        <f t="shared" ref="AE205:AE206" si="129">P205*100/$D205</f>
        <v>160.61865959863687</v>
      </c>
      <c r="AF205" s="328">
        <f t="shared" ref="AF205:AG206" si="130">Q205*100/$D205</f>
        <v>187.84589549413099</v>
      </c>
      <c r="AG205" s="329">
        <f t="shared" si="130"/>
        <v>212.10104884513439</v>
      </c>
      <c r="AH205" s="766">
        <v>1</v>
      </c>
      <c r="AI205" s="767">
        <v>1</v>
      </c>
      <c r="AJ205" s="767">
        <v>1</v>
      </c>
      <c r="AK205" s="767">
        <v>1</v>
      </c>
      <c r="AL205" s="767">
        <v>1</v>
      </c>
      <c r="AM205" s="767">
        <v>1</v>
      </c>
      <c r="AN205" s="767">
        <v>1</v>
      </c>
      <c r="AO205" s="767">
        <v>1</v>
      </c>
      <c r="AP205" s="767">
        <v>1</v>
      </c>
      <c r="AQ205" s="767">
        <v>1</v>
      </c>
      <c r="AR205" s="767">
        <v>1</v>
      </c>
      <c r="AS205" s="767">
        <v>1</v>
      </c>
      <c r="AT205" s="767">
        <v>4</v>
      </c>
      <c r="AU205" s="767">
        <v>6</v>
      </c>
      <c r="AV205" s="769">
        <v>7</v>
      </c>
    </row>
    <row r="206" spans="2:48" ht="14.4" x14ac:dyDescent="0.3">
      <c r="B206" s="904"/>
      <c r="C206" s="1" t="s">
        <v>4</v>
      </c>
      <c r="D206" s="755">
        <v>557.1</v>
      </c>
      <c r="E206" s="755">
        <v>477.5</v>
      </c>
      <c r="F206" s="755">
        <v>613.9</v>
      </c>
      <c r="G206" s="755">
        <v>622</v>
      </c>
      <c r="H206" s="755">
        <v>585</v>
      </c>
      <c r="I206" s="755">
        <v>589.20000000000005</v>
      </c>
      <c r="J206" s="755">
        <v>657.7</v>
      </c>
      <c r="K206" s="755">
        <v>716</v>
      </c>
      <c r="L206" s="755">
        <v>736.7</v>
      </c>
      <c r="M206" s="755">
        <v>753.9</v>
      </c>
      <c r="N206" s="755">
        <v>699.3</v>
      </c>
      <c r="O206" s="755">
        <v>789.7</v>
      </c>
      <c r="P206" s="756">
        <v>821.56237999999996</v>
      </c>
      <c r="Q206" s="756">
        <v>925.21033</v>
      </c>
      <c r="R206" s="756">
        <v>1020.4016</v>
      </c>
      <c r="S206" s="143">
        <f>100</f>
        <v>100</v>
      </c>
      <c r="T206" s="328">
        <f t="shared" si="114"/>
        <v>85.711721414467775</v>
      </c>
      <c r="U206" s="328">
        <f t="shared" si="114"/>
        <v>110.19565607610842</v>
      </c>
      <c r="V206" s="328">
        <f t="shared" si="114"/>
        <v>111.6496140728774</v>
      </c>
      <c r="W206" s="328">
        <f t="shared" si="114"/>
        <v>105.00807754442648</v>
      </c>
      <c r="X206" s="328">
        <f t="shared" si="114"/>
        <v>105.7619816908993</v>
      </c>
      <c r="Y206" s="328">
        <f t="shared" si="104"/>
        <v>118.05779931789624</v>
      </c>
      <c r="Z206" s="328">
        <f t="shared" si="104"/>
        <v>128.5227068748878</v>
      </c>
      <c r="AA206" s="328">
        <f t="shared" si="104"/>
        <v>132.2383773110752</v>
      </c>
      <c r="AB206" s="328">
        <f t="shared" si="104"/>
        <v>135.32579429186859</v>
      </c>
      <c r="AC206" s="328">
        <f t="shared" si="105"/>
        <v>125.52504038772213</v>
      </c>
      <c r="AD206" s="328">
        <f t="shared" si="105"/>
        <v>141.75192963561298</v>
      </c>
      <c r="AE206" s="328">
        <f t="shared" si="129"/>
        <v>147.47125830192064</v>
      </c>
      <c r="AF206" s="328">
        <f t="shared" si="130"/>
        <v>166.07616765392208</v>
      </c>
      <c r="AG206" s="329">
        <f t="shared" si="130"/>
        <v>183.16309459702029</v>
      </c>
      <c r="AH206" s="766">
        <v>1</v>
      </c>
      <c r="AI206" s="767">
        <v>1</v>
      </c>
      <c r="AJ206" s="767">
        <v>1</v>
      </c>
      <c r="AK206" s="767">
        <v>1</v>
      </c>
      <c r="AL206" s="767">
        <v>1</v>
      </c>
      <c r="AM206" s="767">
        <v>1</v>
      </c>
      <c r="AN206" s="767">
        <v>1</v>
      </c>
      <c r="AO206" s="767">
        <v>1</v>
      </c>
      <c r="AP206" s="767">
        <v>1</v>
      </c>
      <c r="AQ206" s="767">
        <v>1</v>
      </c>
      <c r="AR206" s="767">
        <v>1</v>
      </c>
      <c r="AS206" s="767">
        <v>1</v>
      </c>
      <c r="AT206" s="767">
        <v>4</v>
      </c>
      <c r="AU206" s="767">
        <v>6</v>
      </c>
      <c r="AV206" s="769">
        <v>7</v>
      </c>
    </row>
    <row r="207" spans="2:48" ht="14.4" x14ac:dyDescent="0.3">
      <c r="B207" s="904"/>
      <c r="C207" s="1" t="s">
        <v>5</v>
      </c>
      <c r="D207" s="755">
        <v>207</v>
      </c>
      <c r="E207" s="755">
        <v>203</v>
      </c>
      <c r="F207" s="755">
        <v>266.60000000000002</v>
      </c>
      <c r="G207" s="755">
        <v>263.8</v>
      </c>
      <c r="H207" s="755">
        <v>239.5</v>
      </c>
      <c r="I207" s="755">
        <v>264.10000000000002</v>
      </c>
      <c r="J207" s="755">
        <v>312.7</v>
      </c>
      <c r="K207" s="755">
        <v>352.1</v>
      </c>
      <c r="L207" s="755">
        <v>393.1</v>
      </c>
      <c r="M207" s="755">
        <v>490</v>
      </c>
      <c r="N207" s="755">
        <v>622.9</v>
      </c>
      <c r="O207" s="755">
        <v>942</v>
      </c>
      <c r="P207" s="756">
        <v>959.91179999999997</v>
      </c>
      <c r="Q207" s="756">
        <v>1139.5826</v>
      </c>
      <c r="R207" s="756">
        <v>1294.0089</v>
      </c>
      <c r="S207" s="143">
        <f>100</f>
        <v>100</v>
      </c>
      <c r="T207" s="328">
        <f t="shared" si="114"/>
        <v>98.067632850241552</v>
      </c>
      <c r="U207" s="328">
        <f t="shared" si="114"/>
        <v>128.79227053140099</v>
      </c>
      <c r="V207" s="328">
        <f t="shared" si="114"/>
        <v>127.43961352657004</v>
      </c>
      <c r="W207" s="328">
        <f t="shared" si="114"/>
        <v>115.70048309178743</v>
      </c>
      <c r="X207" s="328">
        <f t="shared" si="114"/>
        <v>127.58454106280195</v>
      </c>
      <c r="Y207" s="328">
        <f t="shared" si="104"/>
        <v>151.06280193236714</v>
      </c>
      <c r="Z207" s="328">
        <f t="shared" si="104"/>
        <v>170.09661835748793</v>
      </c>
      <c r="AA207" s="328">
        <f t="shared" si="104"/>
        <v>189.90338164251207</v>
      </c>
      <c r="AB207" s="328">
        <f t="shared" si="104"/>
        <v>236.71497584541063</v>
      </c>
      <c r="AC207" s="328">
        <f t="shared" si="105"/>
        <v>300.91787439613529</v>
      </c>
      <c r="AD207" s="328">
        <f t="shared" si="105"/>
        <v>455.07246376811594</v>
      </c>
      <c r="AE207" s="328">
        <f t="shared" ref="AE207:AE208" si="131">P207*100/$D207</f>
        <v>463.72550724637676</v>
      </c>
      <c r="AF207" s="328">
        <f t="shared" ref="AF207:AG208" si="132">Q207*100/$D207</f>
        <v>550.52299516908215</v>
      </c>
      <c r="AG207" s="329">
        <f t="shared" si="132"/>
        <v>625.12507246376811</v>
      </c>
      <c r="AH207" s="766">
        <v>1</v>
      </c>
      <c r="AI207" s="767">
        <v>1</v>
      </c>
      <c r="AJ207" s="767">
        <v>1</v>
      </c>
      <c r="AK207" s="767">
        <v>1</v>
      </c>
      <c r="AL207" s="767">
        <v>1</v>
      </c>
      <c r="AM207" s="767">
        <v>1</v>
      </c>
      <c r="AN207" s="767">
        <v>1</v>
      </c>
      <c r="AO207" s="767">
        <v>1</v>
      </c>
      <c r="AP207" s="767">
        <v>1</v>
      </c>
      <c r="AQ207" s="767">
        <v>1</v>
      </c>
      <c r="AR207" s="767">
        <v>1</v>
      </c>
      <c r="AS207" s="767">
        <v>1</v>
      </c>
      <c r="AT207" s="767">
        <v>4</v>
      </c>
      <c r="AU207" s="767">
        <v>6</v>
      </c>
      <c r="AV207" s="769">
        <v>7</v>
      </c>
    </row>
    <row r="208" spans="2:48" ht="14.4" x14ac:dyDescent="0.3">
      <c r="B208" s="904"/>
      <c r="C208" s="1" t="s">
        <v>6</v>
      </c>
      <c r="D208" s="755">
        <v>1131.8000000000002</v>
      </c>
      <c r="E208" s="755">
        <v>1015.8</v>
      </c>
      <c r="F208" s="755">
        <v>1268.8000000000002</v>
      </c>
      <c r="G208" s="755">
        <v>1295.5</v>
      </c>
      <c r="H208" s="755">
        <v>1223.5</v>
      </c>
      <c r="I208" s="755">
        <v>1217.5</v>
      </c>
      <c r="J208" s="755">
        <v>1377.5</v>
      </c>
      <c r="K208" s="755">
        <v>1441.6999999999998</v>
      </c>
      <c r="L208" s="755">
        <v>1552.1999999999998</v>
      </c>
      <c r="M208" s="755">
        <v>1721.4</v>
      </c>
      <c r="N208" s="755">
        <v>1873.3000000000002</v>
      </c>
      <c r="O208" s="755">
        <v>2319.5</v>
      </c>
      <c r="P208" s="756">
        <v>2426.87752</v>
      </c>
      <c r="Q208" s="756">
        <v>2887.6641399999999</v>
      </c>
      <c r="R208" s="756">
        <v>3259.9709800000001</v>
      </c>
      <c r="S208" s="143">
        <f>100</f>
        <v>100</v>
      </c>
      <c r="T208" s="328">
        <f t="shared" si="114"/>
        <v>89.750839370913567</v>
      </c>
      <c r="U208" s="328">
        <f t="shared" si="114"/>
        <v>112.10461212228309</v>
      </c>
      <c r="V208" s="328">
        <f t="shared" si="114"/>
        <v>114.46368616363313</v>
      </c>
      <c r="W208" s="328">
        <f t="shared" si="114"/>
        <v>108.10213818695881</v>
      </c>
      <c r="X208" s="328">
        <f t="shared" si="114"/>
        <v>107.57200918890261</v>
      </c>
      <c r="Y208" s="328">
        <f t="shared" si="104"/>
        <v>121.70878247040112</v>
      </c>
      <c r="Z208" s="328">
        <f t="shared" si="104"/>
        <v>127.38116274960235</v>
      </c>
      <c r="AA208" s="328">
        <f t="shared" si="104"/>
        <v>137.14437179713727</v>
      </c>
      <c r="AB208" s="328">
        <f t="shared" si="104"/>
        <v>152.09400954232194</v>
      </c>
      <c r="AC208" s="328">
        <f t="shared" si="105"/>
        <v>165.51510867644461</v>
      </c>
      <c r="AD208" s="328">
        <f t="shared" si="105"/>
        <v>204.93903516522352</v>
      </c>
      <c r="AE208" s="328">
        <f t="shared" si="131"/>
        <v>214.42635801378333</v>
      </c>
      <c r="AF208" s="328">
        <f t="shared" si="132"/>
        <v>255.1390828768333</v>
      </c>
      <c r="AG208" s="329">
        <f t="shared" si="132"/>
        <v>288.03419155327794</v>
      </c>
      <c r="AH208" s="766">
        <v>1</v>
      </c>
      <c r="AI208" s="767">
        <v>1</v>
      </c>
      <c r="AJ208" s="767">
        <v>1</v>
      </c>
      <c r="AK208" s="767">
        <v>1</v>
      </c>
      <c r="AL208" s="767">
        <v>1</v>
      </c>
      <c r="AM208" s="767">
        <v>1</v>
      </c>
      <c r="AN208" s="767">
        <v>1</v>
      </c>
      <c r="AO208" s="767">
        <v>1</v>
      </c>
      <c r="AP208" s="767">
        <v>1</v>
      </c>
      <c r="AQ208" s="767">
        <v>1</v>
      </c>
      <c r="AR208" s="767">
        <v>1</v>
      </c>
      <c r="AS208" s="767">
        <v>1</v>
      </c>
      <c r="AT208" s="767">
        <v>4</v>
      </c>
      <c r="AU208" s="767">
        <v>6</v>
      </c>
      <c r="AV208" s="769">
        <v>7</v>
      </c>
    </row>
    <row r="209" spans="2:48" ht="14.4" x14ac:dyDescent="0.3">
      <c r="B209" s="905"/>
      <c r="C209" s="8" t="s">
        <v>7</v>
      </c>
      <c r="D209" s="565">
        <v>924.80000000000007</v>
      </c>
      <c r="E209" s="565">
        <v>812.8</v>
      </c>
      <c r="F209" s="565">
        <v>1002.2</v>
      </c>
      <c r="G209" s="565">
        <v>1031.7</v>
      </c>
      <c r="H209" s="565">
        <v>984</v>
      </c>
      <c r="I209" s="565">
        <v>953.40000000000009</v>
      </c>
      <c r="J209" s="565">
        <v>1064.8</v>
      </c>
      <c r="K209" s="565">
        <v>1089.5999999999999</v>
      </c>
      <c r="L209" s="565">
        <v>1159.0999999999999</v>
      </c>
      <c r="M209" s="565">
        <v>1231.4000000000001</v>
      </c>
      <c r="N209" s="565">
        <v>1250.4000000000001</v>
      </c>
      <c r="O209" s="565">
        <v>1377.5</v>
      </c>
      <c r="P209" s="565">
        <v>1466.9657199999999</v>
      </c>
      <c r="Q209" s="565">
        <v>1748.0815400000001</v>
      </c>
      <c r="R209" s="565">
        <v>1965.96208</v>
      </c>
      <c r="S209" s="143">
        <f>100</f>
        <v>100</v>
      </c>
      <c r="T209" s="328">
        <f t="shared" si="114"/>
        <v>87.889273356401375</v>
      </c>
      <c r="U209" s="328">
        <f t="shared" si="114"/>
        <v>108.36937716262975</v>
      </c>
      <c r="V209" s="328">
        <f t="shared" si="114"/>
        <v>111.55925605536332</v>
      </c>
      <c r="W209" s="328">
        <f t="shared" si="114"/>
        <v>106.40138408304497</v>
      </c>
      <c r="X209" s="328">
        <f t="shared" si="114"/>
        <v>103.09256055363322</v>
      </c>
      <c r="Y209" s="328">
        <f t="shared" si="104"/>
        <v>115.13840830449826</v>
      </c>
      <c r="Z209" s="328">
        <f t="shared" si="104"/>
        <v>117.82006920415222</v>
      </c>
      <c r="AA209" s="328">
        <f t="shared" si="104"/>
        <v>125.33520761245673</v>
      </c>
      <c r="AB209" s="328">
        <f t="shared" si="104"/>
        <v>133.15311418685121</v>
      </c>
      <c r="AC209" s="328">
        <f t="shared" si="105"/>
        <v>135.2076124567474</v>
      </c>
      <c r="AD209" s="328">
        <f t="shared" si="105"/>
        <v>148.95112456747404</v>
      </c>
      <c r="AE209" s="328">
        <f t="shared" ref="AE209:AE210" si="133">P209*100/$D209</f>
        <v>158.62518598615915</v>
      </c>
      <c r="AF209" s="328">
        <f t="shared" ref="AF209:AG210" si="134">Q209*100/$D209</f>
        <v>189.02265787197231</v>
      </c>
      <c r="AG209" s="329">
        <f t="shared" si="134"/>
        <v>212.58240484429066</v>
      </c>
      <c r="AH209" s="770"/>
      <c r="AI209" s="771"/>
      <c r="AJ209" s="771"/>
      <c r="AK209" s="771"/>
      <c r="AL209" s="771"/>
      <c r="AM209" s="771"/>
      <c r="AN209" s="771"/>
      <c r="AO209" s="771"/>
      <c r="AP209" s="771"/>
      <c r="AQ209" s="771"/>
      <c r="AR209" s="771"/>
      <c r="AS209" s="771"/>
      <c r="AT209" s="771"/>
      <c r="AU209" s="771"/>
      <c r="AV209" s="772"/>
    </row>
    <row r="210" spans="2:48" ht="16.5" customHeight="1" x14ac:dyDescent="0.3">
      <c r="B210" s="904" t="s">
        <v>50</v>
      </c>
      <c r="C210" s="1" t="s">
        <v>2</v>
      </c>
      <c r="D210" s="755">
        <v>2.6</v>
      </c>
      <c r="E210" s="756">
        <v>3.3645915</v>
      </c>
      <c r="F210" s="755">
        <v>5.9</v>
      </c>
      <c r="G210" s="755">
        <v>7.4</v>
      </c>
      <c r="H210" s="755">
        <v>7.5</v>
      </c>
      <c r="I210" s="755">
        <v>4.8</v>
      </c>
      <c r="J210" s="755">
        <v>8</v>
      </c>
      <c r="K210" s="755">
        <v>12.4</v>
      </c>
      <c r="L210" s="755">
        <v>11.9</v>
      </c>
      <c r="M210" s="755">
        <v>12.9</v>
      </c>
      <c r="N210" s="755">
        <v>16.399999999999999</v>
      </c>
      <c r="O210" s="755">
        <v>10.6</v>
      </c>
      <c r="P210" s="756">
        <v>13.225156999999999</v>
      </c>
      <c r="Q210" s="756">
        <v>19.536176999999999</v>
      </c>
      <c r="R210" s="756">
        <v>23.041454000000002</v>
      </c>
      <c r="S210" s="143">
        <f>100</f>
        <v>100</v>
      </c>
      <c r="T210" s="328">
        <f t="shared" si="114"/>
        <v>129.40736538461539</v>
      </c>
      <c r="U210" s="328">
        <f t="shared" si="114"/>
        <v>226.92307692307691</v>
      </c>
      <c r="V210" s="328">
        <f t="shared" si="114"/>
        <v>284.61538461538458</v>
      </c>
      <c r="W210" s="328">
        <f t="shared" si="114"/>
        <v>288.46153846153845</v>
      </c>
      <c r="X210" s="328">
        <f t="shared" si="114"/>
        <v>184.61538461538461</v>
      </c>
      <c r="Y210" s="328">
        <f t="shared" si="104"/>
        <v>307.69230769230768</v>
      </c>
      <c r="Z210" s="328">
        <f t="shared" si="104"/>
        <v>476.92307692307691</v>
      </c>
      <c r="AA210" s="328">
        <f t="shared" si="104"/>
        <v>457.69230769230768</v>
      </c>
      <c r="AB210" s="328">
        <f t="shared" si="104"/>
        <v>496.15384615384613</v>
      </c>
      <c r="AC210" s="328">
        <f t="shared" si="105"/>
        <v>630.76923076923072</v>
      </c>
      <c r="AD210" s="328">
        <f t="shared" si="105"/>
        <v>407.69230769230768</v>
      </c>
      <c r="AE210" s="328">
        <f t="shared" si="133"/>
        <v>508.65988461538456</v>
      </c>
      <c r="AF210" s="328">
        <f t="shared" si="134"/>
        <v>751.39142307692293</v>
      </c>
      <c r="AG210" s="329">
        <f t="shared" si="134"/>
        <v>886.20976923076933</v>
      </c>
      <c r="AH210" s="766">
        <v>1</v>
      </c>
      <c r="AI210" s="767">
        <v>4</v>
      </c>
      <c r="AJ210" s="767">
        <v>1</v>
      </c>
      <c r="AK210" s="767">
        <v>1</v>
      </c>
      <c r="AL210" s="767">
        <v>1</v>
      </c>
      <c r="AM210" s="767">
        <v>1</v>
      </c>
      <c r="AN210" s="767">
        <v>1</v>
      </c>
      <c r="AO210" s="767">
        <v>1</v>
      </c>
      <c r="AP210" s="767">
        <v>1</v>
      </c>
      <c r="AQ210" s="767">
        <v>1</v>
      </c>
      <c r="AR210" s="767">
        <v>1</v>
      </c>
      <c r="AS210" s="767">
        <v>1</v>
      </c>
      <c r="AT210" s="767">
        <v>4</v>
      </c>
      <c r="AU210" s="767">
        <v>6</v>
      </c>
      <c r="AV210" s="769">
        <v>7</v>
      </c>
    </row>
    <row r="211" spans="2:48" ht="14.4" x14ac:dyDescent="0.3">
      <c r="B211" s="904"/>
      <c r="C211" s="1" t="s">
        <v>3</v>
      </c>
      <c r="D211" s="756">
        <v>7.7741942999999996</v>
      </c>
      <c r="E211" s="756">
        <v>6.7204626999999997</v>
      </c>
      <c r="F211" s="755">
        <v>7.6</v>
      </c>
      <c r="G211" s="756">
        <v>9.0992668000000005</v>
      </c>
      <c r="H211" s="755">
        <v>10.1</v>
      </c>
      <c r="I211" s="755">
        <v>8.4</v>
      </c>
      <c r="J211" s="755">
        <v>11.4</v>
      </c>
      <c r="K211" s="755">
        <v>15.1</v>
      </c>
      <c r="L211" s="755">
        <v>11</v>
      </c>
      <c r="M211" s="755">
        <v>20.6</v>
      </c>
      <c r="N211" s="756">
        <v>30.599999</v>
      </c>
      <c r="O211" s="756">
        <v>45.399997999999997</v>
      </c>
      <c r="P211" s="756">
        <v>37.675106</v>
      </c>
      <c r="Q211" s="756">
        <v>44.061591999999997</v>
      </c>
      <c r="R211" s="756">
        <v>49.763435000000001</v>
      </c>
      <c r="S211" s="143">
        <f>100</f>
        <v>100</v>
      </c>
      <c r="T211" s="328">
        <f t="shared" si="114"/>
        <v>86.445777410014045</v>
      </c>
      <c r="U211" s="328">
        <f t="shared" si="114"/>
        <v>97.759326648164688</v>
      </c>
      <c r="V211" s="328">
        <f t="shared" si="114"/>
        <v>117.04449938947373</v>
      </c>
      <c r="W211" s="328">
        <f t="shared" si="114"/>
        <v>129.91699988769255</v>
      </c>
      <c r="X211" s="328">
        <f t="shared" si="114"/>
        <v>108.0497820848136</v>
      </c>
      <c r="Y211" s="328">
        <f t="shared" si="104"/>
        <v>146.63898997224703</v>
      </c>
      <c r="Z211" s="328">
        <f t="shared" si="104"/>
        <v>194.23234636674826</v>
      </c>
      <c r="AA211" s="328">
        <f t="shared" si="104"/>
        <v>141.49376225392257</v>
      </c>
      <c r="AB211" s="328">
        <f t="shared" si="104"/>
        <v>264.97922749370957</v>
      </c>
      <c r="AC211" s="328">
        <f t="shared" si="105"/>
        <v>393.60990758875175</v>
      </c>
      <c r="AD211" s="328">
        <f t="shared" si="105"/>
        <v>583.98332030368726</v>
      </c>
      <c r="AE211" s="328">
        <f t="shared" ref="AE211:AE212" si="135">P211*100/$D211</f>
        <v>484.61749920503019</v>
      </c>
      <c r="AF211" s="328">
        <f t="shared" ref="AF211:AG212" si="136">Q211*100/$D211</f>
        <v>566.76731117975794</v>
      </c>
      <c r="AG211" s="329">
        <f t="shared" si="136"/>
        <v>640.11051280259358</v>
      </c>
      <c r="AH211" s="766">
        <v>4</v>
      </c>
      <c r="AI211" s="767">
        <v>4</v>
      </c>
      <c r="AJ211" s="767">
        <v>1</v>
      </c>
      <c r="AK211" s="767">
        <v>4</v>
      </c>
      <c r="AL211" s="767">
        <v>1</v>
      </c>
      <c r="AM211" s="767">
        <v>1</v>
      </c>
      <c r="AN211" s="767">
        <v>1</v>
      </c>
      <c r="AO211" s="767">
        <v>1</v>
      </c>
      <c r="AP211" s="767">
        <v>1</v>
      </c>
      <c r="AQ211" s="767">
        <v>1</v>
      </c>
      <c r="AR211" s="767">
        <v>4</v>
      </c>
      <c r="AS211" s="767">
        <v>4</v>
      </c>
      <c r="AT211" s="767">
        <v>4</v>
      </c>
      <c r="AU211" s="767">
        <v>6</v>
      </c>
      <c r="AV211" s="769">
        <v>7</v>
      </c>
    </row>
    <row r="212" spans="2:48" ht="14.4" x14ac:dyDescent="0.3">
      <c r="B212" s="904"/>
      <c r="C212" s="1" t="s">
        <v>4</v>
      </c>
      <c r="D212" s="756">
        <v>25.725804</v>
      </c>
      <c r="E212" s="756">
        <v>2.414946</v>
      </c>
      <c r="F212" s="755">
        <v>9.4</v>
      </c>
      <c r="G212" s="756">
        <v>2.0007326999999999</v>
      </c>
      <c r="H212" s="755">
        <v>10.199999999999999</v>
      </c>
      <c r="I212" s="755">
        <v>6.6</v>
      </c>
      <c r="J212" s="755">
        <v>8.3000000000000007</v>
      </c>
      <c r="K212" s="755">
        <v>16.2</v>
      </c>
      <c r="L212" s="755">
        <v>19.600000000000001</v>
      </c>
      <c r="M212" s="755">
        <v>19.600000000000001</v>
      </c>
      <c r="N212" s="755">
        <v>26.2</v>
      </c>
      <c r="O212" s="755">
        <v>30.4</v>
      </c>
      <c r="P212" s="756">
        <v>31.626563999999998</v>
      </c>
      <c r="Q212" s="756">
        <v>35.616557999999998</v>
      </c>
      <c r="R212" s="756">
        <v>39.268970000000003</v>
      </c>
      <c r="S212" s="143">
        <f>100</f>
        <v>100</v>
      </c>
      <c r="T212" s="328">
        <f t="shared" si="114"/>
        <v>9.3872518036754062</v>
      </c>
      <c r="U212" s="328">
        <f t="shared" si="114"/>
        <v>36.539188435082536</v>
      </c>
      <c r="V212" s="328">
        <f t="shared" si="114"/>
        <v>7.7771435248437708</v>
      </c>
      <c r="W212" s="328">
        <f t="shared" si="114"/>
        <v>39.648906599770406</v>
      </c>
      <c r="X212" s="328">
        <f t="shared" si="114"/>
        <v>25.655174858674972</v>
      </c>
      <c r="Y212" s="328">
        <f t="shared" si="104"/>
        <v>32.263325958636713</v>
      </c>
      <c r="Z212" s="328">
        <f t="shared" si="104"/>
        <v>62.971792834929474</v>
      </c>
      <c r="AA212" s="328">
        <f t="shared" si="104"/>
        <v>76.18809503485295</v>
      </c>
      <c r="AB212" s="328">
        <f t="shared" si="104"/>
        <v>76.18809503485295</v>
      </c>
      <c r="AC212" s="328">
        <f t="shared" si="105"/>
        <v>101.84326989352792</v>
      </c>
      <c r="AD212" s="328">
        <f t="shared" si="105"/>
        <v>118.16929025813926</v>
      </c>
      <c r="AE212" s="328">
        <f t="shared" si="135"/>
        <v>122.93712569682953</v>
      </c>
      <c r="AF212" s="328">
        <f t="shared" si="136"/>
        <v>138.44682172032407</v>
      </c>
      <c r="AG212" s="329">
        <f t="shared" si="136"/>
        <v>152.64428664697905</v>
      </c>
      <c r="AH212" s="766">
        <v>4</v>
      </c>
      <c r="AI212" s="767">
        <v>4</v>
      </c>
      <c r="AJ212" s="767">
        <v>1</v>
      </c>
      <c r="AK212" s="767">
        <v>4</v>
      </c>
      <c r="AL212" s="767">
        <v>1</v>
      </c>
      <c r="AM212" s="767">
        <v>1</v>
      </c>
      <c r="AN212" s="767">
        <v>1</v>
      </c>
      <c r="AO212" s="767">
        <v>1</v>
      </c>
      <c r="AP212" s="767">
        <v>1</v>
      </c>
      <c r="AQ212" s="767">
        <v>1</v>
      </c>
      <c r="AR212" s="767">
        <v>1</v>
      </c>
      <c r="AS212" s="767">
        <v>1</v>
      </c>
      <c r="AT212" s="767">
        <v>4</v>
      </c>
      <c r="AU212" s="767">
        <v>6</v>
      </c>
      <c r="AV212" s="769">
        <v>7</v>
      </c>
    </row>
    <row r="213" spans="2:48" ht="14.4" x14ac:dyDescent="0.3">
      <c r="B213" s="904"/>
      <c r="C213" s="1" t="s">
        <v>5</v>
      </c>
      <c r="D213" s="756">
        <v>0</v>
      </c>
      <c r="E213" s="755">
        <v>0</v>
      </c>
      <c r="F213" s="755">
        <v>0</v>
      </c>
      <c r="G213" s="755">
        <v>0</v>
      </c>
      <c r="H213" s="755">
        <v>0</v>
      </c>
      <c r="I213" s="755">
        <v>0</v>
      </c>
      <c r="J213" s="755">
        <v>0</v>
      </c>
      <c r="K213" s="755">
        <v>0</v>
      </c>
      <c r="L213" s="755">
        <v>0</v>
      </c>
      <c r="M213" s="755">
        <v>0</v>
      </c>
      <c r="N213" s="756">
        <v>0</v>
      </c>
      <c r="O213" s="756">
        <v>0</v>
      </c>
      <c r="P213" s="756">
        <v>0</v>
      </c>
      <c r="Q213" s="756">
        <v>0</v>
      </c>
      <c r="R213" s="756">
        <v>0</v>
      </c>
      <c r="S213" s="143">
        <f>100</f>
        <v>100</v>
      </c>
      <c r="T213" s="328" t="e">
        <f t="shared" si="114"/>
        <v>#DIV/0!</v>
      </c>
      <c r="U213" s="328" t="e">
        <f t="shared" si="114"/>
        <v>#DIV/0!</v>
      </c>
      <c r="V213" s="328" t="e">
        <f t="shared" si="114"/>
        <v>#DIV/0!</v>
      </c>
      <c r="W213" s="328" t="e">
        <f t="shared" si="114"/>
        <v>#DIV/0!</v>
      </c>
      <c r="X213" s="328" t="e">
        <f t="shared" si="114"/>
        <v>#DIV/0!</v>
      </c>
      <c r="Y213" s="328" t="e">
        <f t="shared" si="104"/>
        <v>#DIV/0!</v>
      </c>
      <c r="Z213" s="328" t="e">
        <f t="shared" si="104"/>
        <v>#DIV/0!</v>
      </c>
      <c r="AA213" s="328" t="e">
        <f t="shared" si="104"/>
        <v>#DIV/0!</v>
      </c>
      <c r="AB213" s="328" t="e">
        <f t="shared" si="104"/>
        <v>#DIV/0!</v>
      </c>
      <c r="AC213" s="328" t="e">
        <f t="shared" si="105"/>
        <v>#DIV/0!</v>
      </c>
      <c r="AD213" s="328" t="e">
        <f t="shared" si="105"/>
        <v>#DIV/0!</v>
      </c>
      <c r="AE213" s="328" t="e">
        <f t="shared" ref="AE213:AE214" si="137">P213*100/$D213</f>
        <v>#DIV/0!</v>
      </c>
      <c r="AF213" s="328" t="e">
        <f t="shared" ref="AF213:AG214" si="138">Q213*100/$D213</f>
        <v>#DIV/0!</v>
      </c>
      <c r="AG213" s="329" t="e">
        <f t="shared" si="138"/>
        <v>#DIV/0!</v>
      </c>
      <c r="AH213" s="766">
        <v>4</v>
      </c>
      <c r="AI213" s="767">
        <v>1</v>
      </c>
      <c r="AJ213" s="767">
        <v>1</v>
      </c>
      <c r="AK213" s="767">
        <v>1</v>
      </c>
      <c r="AL213" s="767">
        <v>1</v>
      </c>
      <c r="AM213" s="767">
        <v>1</v>
      </c>
      <c r="AN213" s="767">
        <v>1</v>
      </c>
      <c r="AO213" s="767">
        <v>1</v>
      </c>
      <c r="AP213" s="767">
        <v>1</v>
      </c>
      <c r="AQ213" s="767">
        <v>1</v>
      </c>
      <c r="AR213" s="767">
        <v>4</v>
      </c>
      <c r="AS213" s="767">
        <v>4</v>
      </c>
      <c r="AT213" s="767">
        <v>4</v>
      </c>
      <c r="AU213" s="767">
        <v>6</v>
      </c>
      <c r="AV213" s="769">
        <v>7</v>
      </c>
    </row>
    <row r="214" spans="2:48" ht="14.4" x14ac:dyDescent="0.3">
      <c r="B214" s="904"/>
      <c r="C214" s="1" t="s">
        <v>6</v>
      </c>
      <c r="D214" s="755">
        <v>36.099998299999996</v>
      </c>
      <c r="E214" s="755">
        <v>12.500000200000001</v>
      </c>
      <c r="F214" s="755">
        <v>22.9</v>
      </c>
      <c r="G214" s="755">
        <v>18.499999500000001</v>
      </c>
      <c r="H214" s="755">
        <v>27.8</v>
      </c>
      <c r="I214" s="755">
        <v>19.799999999999997</v>
      </c>
      <c r="J214" s="755">
        <v>27.7</v>
      </c>
      <c r="K214" s="755">
        <v>43.7</v>
      </c>
      <c r="L214" s="755">
        <v>42.5</v>
      </c>
      <c r="M214" s="755">
        <v>53.1</v>
      </c>
      <c r="N214" s="755">
        <v>73.199999000000005</v>
      </c>
      <c r="O214" s="755">
        <v>86.399997999999997</v>
      </c>
      <c r="P214" s="756">
        <v>82.526826999999997</v>
      </c>
      <c r="Q214" s="756">
        <v>99.214326999999997</v>
      </c>
      <c r="R214" s="756">
        <v>112.073859</v>
      </c>
      <c r="S214" s="143">
        <f>100</f>
        <v>100</v>
      </c>
      <c r="T214" s="328">
        <f t="shared" si="114"/>
        <v>34.626040965769242</v>
      </c>
      <c r="U214" s="328">
        <f t="shared" si="114"/>
        <v>63.434906034330766</v>
      </c>
      <c r="V214" s="328">
        <f t="shared" si="114"/>
        <v>51.246538424352238</v>
      </c>
      <c r="W214" s="328">
        <f t="shared" si="114"/>
        <v>77.008313875737784</v>
      </c>
      <c r="X214" s="328">
        <f t="shared" si="114"/>
        <v>54.847648012216112</v>
      </c>
      <c r="Y214" s="328">
        <f t="shared" si="104"/>
        <v>76.731305552443757</v>
      </c>
      <c r="Z214" s="328">
        <f t="shared" si="104"/>
        <v>121.05263727948709</v>
      </c>
      <c r="AA214" s="328">
        <f t="shared" si="104"/>
        <v>117.72853739995884</v>
      </c>
      <c r="AB214" s="328">
        <f t="shared" si="104"/>
        <v>147.09141966912503</v>
      </c>
      <c r="AC214" s="328">
        <f t="shared" si="105"/>
        <v>202.77008988114002</v>
      </c>
      <c r="AD214" s="328">
        <f t="shared" si="105"/>
        <v>239.33518578586748</v>
      </c>
      <c r="AE214" s="328">
        <f t="shared" si="137"/>
        <v>228.60617974045724</v>
      </c>
      <c r="AF214" s="328">
        <f t="shared" si="138"/>
        <v>274.83194369014694</v>
      </c>
      <c r="AG214" s="329">
        <f t="shared" si="138"/>
        <v>310.45391766680501</v>
      </c>
      <c r="AH214" s="766">
        <v>1</v>
      </c>
      <c r="AI214" s="767">
        <v>1</v>
      </c>
      <c r="AJ214" s="767">
        <v>1</v>
      </c>
      <c r="AK214" s="767">
        <v>1</v>
      </c>
      <c r="AL214" s="767">
        <v>1</v>
      </c>
      <c r="AM214" s="767">
        <v>1</v>
      </c>
      <c r="AN214" s="767">
        <v>1</v>
      </c>
      <c r="AO214" s="767">
        <v>1</v>
      </c>
      <c r="AP214" s="767">
        <v>1</v>
      </c>
      <c r="AQ214" s="767">
        <v>1</v>
      </c>
      <c r="AR214" s="767">
        <v>1</v>
      </c>
      <c r="AS214" s="767">
        <v>1</v>
      </c>
      <c r="AT214" s="767">
        <v>4</v>
      </c>
      <c r="AU214" s="767">
        <v>6</v>
      </c>
      <c r="AV214" s="769">
        <v>7</v>
      </c>
    </row>
    <row r="215" spans="2:48" ht="14.4" x14ac:dyDescent="0.3">
      <c r="B215" s="905"/>
      <c r="C215" s="8" t="s">
        <v>7</v>
      </c>
      <c r="D215" s="565">
        <v>36.099998299999996</v>
      </c>
      <c r="E215" s="565">
        <v>12.500000200000001</v>
      </c>
      <c r="F215" s="565">
        <v>22.9</v>
      </c>
      <c r="G215" s="565">
        <v>18.499999500000001</v>
      </c>
      <c r="H215" s="565">
        <v>27.8</v>
      </c>
      <c r="I215" s="565">
        <v>19.799999999999997</v>
      </c>
      <c r="J215" s="565">
        <v>27.7</v>
      </c>
      <c r="K215" s="565">
        <v>43.7</v>
      </c>
      <c r="L215" s="565">
        <v>42.5</v>
      </c>
      <c r="M215" s="565">
        <v>53.1</v>
      </c>
      <c r="N215" s="565">
        <v>73.199999000000005</v>
      </c>
      <c r="O215" s="565">
        <v>86.399997999999997</v>
      </c>
      <c r="P215" s="565">
        <v>82.526826999999997</v>
      </c>
      <c r="Q215" s="565">
        <v>99.214326999999997</v>
      </c>
      <c r="R215" s="565">
        <v>112.073859</v>
      </c>
      <c r="S215" s="143">
        <f>100</f>
        <v>100</v>
      </c>
      <c r="T215" s="328">
        <f t="shared" si="114"/>
        <v>34.626040965769242</v>
      </c>
      <c r="U215" s="328">
        <f t="shared" si="114"/>
        <v>63.434906034330766</v>
      </c>
      <c r="V215" s="328">
        <f t="shared" si="114"/>
        <v>51.246538424352238</v>
      </c>
      <c r="W215" s="328">
        <f t="shared" si="114"/>
        <v>77.008313875737784</v>
      </c>
      <c r="X215" s="328">
        <f t="shared" si="114"/>
        <v>54.847648012216112</v>
      </c>
      <c r="Y215" s="328">
        <f t="shared" si="104"/>
        <v>76.731305552443757</v>
      </c>
      <c r="Z215" s="328">
        <f t="shared" si="104"/>
        <v>121.05263727948709</v>
      </c>
      <c r="AA215" s="328">
        <f t="shared" si="104"/>
        <v>117.72853739995884</v>
      </c>
      <c r="AB215" s="328">
        <f t="shared" si="104"/>
        <v>147.09141966912503</v>
      </c>
      <c r="AC215" s="328">
        <f t="shared" si="105"/>
        <v>202.77008988114002</v>
      </c>
      <c r="AD215" s="328">
        <f t="shared" si="105"/>
        <v>239.33518578586748</v>
      </c>
      <c r="AE215" s="328">
        <f t="shared" ref="AE215:AE216" si="139">P215*100/$D215</f>
        <v>228.60617974045724</v>
      </c>
      <c r="AF215" s="328">
        <f t="shared" ref="AF215:AG216" si="140">Q215*100/$D215</f>
        <v>274.83194369014694</v>
      </c>
      <c r="AG215" s="329">
        <f t="shared" si="140"/>
        <v>310.45391766680501</v>
      </c>
      <c r="AH215" s="770"/>
      <c r="AI215" s="771"/>
      <c r="AJ215" s="771"/>
      <c r="AK215" s="771"/>
      <c r="AL215" s="771"/>
      <c r="AM215" s="771"/>
      <c r="AN215" s="771"/>
      <c r="AO215" s="771"/>
      <c r="AP215" s="771"/>
      <c r="AQ215" s="771"/>
      <c r="AR215" s="771"/>
      <c r="AS215" s="771"/>
      <c r="AT215" s="771"/>
      <c r="AU215" s="771"/>
      <c r="AV215" s="772"/>
    </row>
    <row r="216" spans="2:48" ht="16.5" customHeight="1" x14ac:dyDescent="0.3">
      <c r="B216" s="904" t="s">
        <v>51</v>
      </c>
      <c r="C216" s="7" t="s">
        <v>2</v>
      </c>
      <c r="D216" s="755">
        <v>2469.6</v>
      </c>
      <c r="E216" s="755">
        <v>2202.8000000000002</v>
      </c>
      <c r="F216" s="755">
        <v>0</v>
      </c>
      <c r="G216" s="755">
        <v>2881.3</v>
      </c>
      <c r="H216" s="755">
        <v>1016</v>
      </c>
      <c r="I216" s="755">
        <v>3659.6</v>
      </c>
      <c r="J216" s="755">
        <v>1814.3</v>
      </c>
      <c r="K216" s="755">
        <v>769.1</v>
      </c>
      <c r="L216" s="755">
        <v>1467.7</v>
      </c>
      <c r="M216" s="755">
        <v>2192.6</v>
      </c>
      <c r="N216" s="755">
        <v>1567.2</v>
      </c>
      <c r="O216" s="755">
        <v>4320.6000000000004</v>
      </c>
      <c r="P216" s="756">
        <v>4209.9814999999999</v>
      </c>
      <c r="Q216" s="756">
        <v>4446.2349000000004</v>
      </c>
      <c r="R216" s="756">
        <v>5066.0736999999999</v>
      </c>
      <c r="S216" s="143">
        <f>100</f>
        <v>100</v>
      </c>
      <c r="T216" s="328">
        <f t="shared" si="114"/>
        <v>89.196631033365747</v>
      </c>
      <c r="U216" s="328">
        <f t="shared" si="114"/>
        <v>0</v>
      </c>
      <c r="V216" s="328">
        <f t="shared" si="114"/>
        <v>116.67071590540979</v>
      </c>
      <c r="W216" s="328">
        <f t="shared" si="114"/>
        <v>41.140265630061549</v>
      </c>
      <c r="X216" s="328">
        <f t="shared" si="114"/>
        <v>148.18594104308391</v>
      </c>
      <c r="Y216" s="328">
        <f t="shared" si="104"/>
        <v>73.465338516358926</v>
      </c>
      <c r="Z216" s="328">
        <f t="shared" si="104"/>
        <v>31.14269517330742</v>
      </c>
      <c r="AA216" s="328">
        <f t="shared" si="104"/>
        <v>59.430677032717853</v>
      </c>
      <c r="AB216" s="328">
        <f t="shared" si="104"/>
        <v>88.78360868156787</v>
      </c>
      <c r="AC216" s="328">
        <f t="shared" si="105"/>
        <v>63.459669582118565</v>
      </c>
      <c r="AD216" s="328">
        <f t="shared" si="105"/>
        <v>174.95140913508263</v>
      </c>
      <c r="AE216" s="328">
        <f t="shared" si="139"/>
        <v>170.47220197602849</v>
      </c>
      <c r="AF216" s="328">
        <f t="shared" si="140"/>
        <v>180.03866618075804</v>
      </c>
      <c r="AG216" s="329">
        <f t="shared" si="140"/>
        <v>205.13741901522513</v>
      </c>
      <c r="AH216" s="766">
        <v>1</v>
      </c>
      <c r="AI216" s="767">
        <v>1</v>
      </c>
      <c r="AJ216" s="767">
        <v>1</v>
      </c>
      <c r="AK216" s="767">
        <v>1</v>
      </c>
      <c r="AL216" s="767">
        <v>1</v>
      </c>
      <c r="AM216" s="767">
        <v>1</v>
      </c>
      <c r="AN216" s="767">
        <v>1</v>
      </c>
      <c r="AO216" s="767">
        <v>1</v>
      </c>
      <c r="AP216" s="767">
        <v>1</v>
      </c>
      <c r="AQ216" s="767">
        <v>1</v>
      </c>
      <c r="AR216" s="767">
        <v>1</v>
      </c>
      <c r="AS216" s="767">
        <v>1</v>
      </c>
      <c r="AT216" s="767">
        <v>4</v>
      </c>
      <c r="AU216" s="767">
        <v>6</v>
      </c>
      <c r="AV216" s="769">
        <v>7</v>
      </c>
    </row>
    <row r="217" spans="2:48" ht="14.4" x14ac:dyDescent="0.3">
      <c r="B217" s="904"/>
      <c r="C217" s="1" t="s">
        <v>3</v>
      </c>
      <c r="D217" s="755">
        <v>1815.4</v>
      </c>
      <c r="E217" s="755">
        <v>1234.5</v>
      </c>
      <c r="F217" s="755">
        <v>1372.1</v>
      </c>
      <c r="G217" s="755">
        <v>1593.8</v>
      </c>
      <c r="H217" s="755">
        <v>1165.7</v>
      </c>
      <c r="I217" s="755">
        <v>1130.8</v>
      </c>
      <c r="J217" s="755">
        <v>1067.3</v>
      </c>
      <c r="K217" s="755">
        <v>1065.2</v>
      </c>
      <c r="L217" s="755">
        <v>1020.4</v>
      </c>
      <c r="M217" s="755">
        <v>1199.5</v>
      </c>
      <c r="N217" s="755">
        <v>2094.6</v>
      </c>
      <c r="O217" s="755">
        <v>2650.3</v>
      </c>
      <c r="P217" s="756">
        <v>2476.7212</v>
      </c>
      <c r="Q217" s="756">
        <v>2380.8467000000001</v>
      </c>
      <c r="R217" s="756">
        <v>2612.2617</v>
      </c>
      <c r="S217" s="143">
        <f>100</f>
        <v>100</v>
      </c>
      <c r="T217" s="328">
        <f t="shared" si="114"/>
        <v>68.0015423598105</v>
      </c>
      <c r="U217" s="328">
        <f t="shared" si="114"/>
        <v>75.581139142888617</v>
      </c>
      <c r="V217" s="328">
        <f t="shared" si="114"/>
        <v>87.793323785391649</v>
      </c>
      <c r="W217" s="328">
        <f t="shared" si="114"/>
        <v>64.211743968271449</v>
      </c>
      <c r="X217" s="328">
        <f t="shared" si="114"/>
        <v>62.289302633028534</v>
      </c>
      <c r="Y217" s="328">
        <f t="shared" si="104"/>
        <v>58.791450919907454</v>
      </c>
      <c r="Z217" s="328">
        <f t="shared" si="104"/>
        <v>58.675773934119199</v>
      </c>
      <c r="AA217" s="328">
        <f t="shared" si="104"/>
        <v>56.207998237303073</v>
      </c>
      <c r="AB217" s="328">
        <f t="shared" si="104"/>
        <v>66.07359259667291</v>
      </c>
      <c r="AC217" s="328">
        <f t="shared" si="105"/>
        <v>115.37953068194336</v>
      </c>
      <c r="AD217" s="328">
        <f t="shared" si="105"/>
        <v>145.98986449267377</v>
      </c>
      <c r="AE217" s="328">
        <f t="shared" ref="AE217:AE218" si="141">P217*100/$D217</f>
        <v>136.42840145422497</v>
      </c>
      <c r="AF217" s="328">
        <f t="shared" ref="AF217:AG218" si="142">Q217*100/$D217</f>
        <v>131.14722375234109</v>
      </c>
      <c r="AG217" s="329">
        <f t="shared" si="142"/>
        <v>143.89455216481215</v>
      </c>
      <c r="AH217" s="766">
        <v>1</v>
      </c>
      <c r="AI217" s="767">
        <v>1</v>
      </c>
      <c r="AJ217" s="767">
        <v>1</v>
      </c>
      <c r="AK217" s="767">
        <v>1</v>
      </c>
      <c r="AL217" s="767">
        <v>1</v>
      </c>
      <c r="AM217" s="767">
        <v>1</v>
      </c>
      <c r="AN217" s="767">
        <v>1</v>
      </c>
      <c r="AO217" s="767">
        <v>1</v>
      </c>
      <c r="AP217" s="767">
        <v>1</v>
      </c>
      <c r="AQ217" s="767">
        <v>1</v>
      </c>
      <c r="AR217" s="767">
        <v>1</v>
      </c>
      <c r="AS217" s="767">
        <v>1</v>
      </c>
      <c r="AT217" s="767">
        <v>4</v>
      </c>
      <c r="AU217" s="767">
        <v>6</v>
      </c>
      <c r="AV217" s="769">
        <v>7</v>
      </c>
    </row>
    <row r="218" spans="2:48" ht="14.4" x14ac:dyDescent="0.3">
      <c r="B218" s="904"/>
      <c r="C218" s="1" t="s">
        <v>4</v>
      </c>
      <c r="D218" s="755">
        <v>2390.8000000000002</v>
      </c>
      <c r="E218" s="755">
        <v>1758.3</v>
      </c>
      <c r="F218" s="755">
        <v>1717.1</v>
      </c>
      <c r="G218" s="755">
        <v>1514.2</v>
      </c>
      <c r="H218" s="755">
        <v>1399.4</v>
      </c>
      <c r="I218" s="755">
        <v>1094.5</v>
      </c>
      <c r="J218" s="755">
        <v>1075.8</v>
      </c>
      <c r="K218" s="755">
        <v>1383.5</v>
      </c>
      <c r="L218" s="755">
        <v>1271.0999999999999</v>
      </c>
      <c r="M218" s="755">
        <v>1373.4</v>
      </c>
      <c r="N218" s="755">
        <v>1522.9</v>
      </c>
      <c r="O218" s="755">
        <v>1714.5</v>
      </c>
      <c r="P218" s="756">
        <v>1610.8970999999999</v>
      </c>
      <c r="Q218" s="756">
        <v>1540.7560000000001</v>
      </c>
      <c r="R218" s="756">
        <v>1683.8994</v>
      </c>
      <c r="S218" s="143">
        <f>100</f>
        <v>100</v>
      </c>
      <c r="T218" s="328">
        <f t="shared" si="114"/>
        <v>73.544420277731291</v>
      </c>
      <c r="U218" s="328">
        <f t="shared" si="114"/>
        <v>71.821147732976399</v>
      </c>
      <c r="V218" s="328">
        <f t="shared" si="114"/>
        <v>63.33444872009369</v>
      </c>
      <c r="W218" s="328">
        <f t="shared" si="114"/>
        <v>58.532708716747528</v>
      </c>
      <c r="X218" s="328">
        <f t="shared" si="114"/>
        <v>45.779655345491044</v>
      </c>
      <c r="Y218" s="328">
        <f t="shared" si="104"/>
        <v>44.997490379789191</v>
      </c>
      <c r="Z218" s="328">
        <f t="shared" si="104"/>
        <v>57.86765936088338</v>
      </c>
      <c r="AA218" s="328">
        <f t="shared" si="104"/>
        <v>53.166304165969542</v>
      </c>
      <c r="AB218" s="328">
        <f t="shared" si="104"/>
        <v>57.445206625397354</v>
      </c>
      <c r="AC218" s="328">
        <f t="shared" si="105"/>
        <v>63.69834365066086</v>
      </c>
      <c r="AD218" s="328">
        <f t="shared" si="105"/>
        <v>71.712397523841389</v>
      </c>
      <c r="AE218" s="328">
        <f t="shared" si="141"/>
        <v>67.378998661535874</v>
      </c>
      <c r="AF218" s="328">
        <f t="shared" si="142"/>
        <v>64.445206625397347</v>
      </c>
      <c r="AG218" s="329">
        <f t="shared" si="142"/>
        <v>70.432466120127145</v>
      </c>
      <c r="AH218" s="766">
        <v>1</v>
      </c>
      <c r="AI218" s="767">
        <v>1</v>
      </c>
      <c r="AJ218" s="767">
        <v>1</v>
      </c>
      <c r="AK218" s="767">
        <v>1</v>
      </c>
      <c r="AL218" s="767">
        <v>1</v>
      </c>
      <c r="AM218" s="767">
        <v>1</v>
      </c>
      <c r="AN218" s="767">
        <v>1</v>
      </c>
      <c r="AO218" s="767">
        <v>1</v>
      </c>
      <c r="AP218" s="767">
        <v>1</v>
      </c>
      <c r="AQ218" s="767">
        <v>1</v>
      </c>
      <c r="AR218" s="767">
        <v>1</v>
      </c>
      <c r="AS218" s="767">
        <v>1</v>
      </c>
      <c r="AT218" s="767">
        <v>4</v>
      </c>
      <c r="AU218" s="767">
        <v>6</v>
      </c>
      <c r="AV218" s="769">
        <v>7</v>
      </c>
    </row>
    <row r="219" spans="2:48" ht="14.4" x14ac:dyDescent="0.3">
      <c r="B219" s="904"/>
      <c r="C219" s="1" t="s">
        <v>5</v>
      </c>
      <c r="D219" s="755">
        <v>1683.6</v>
      </c>
      <c r="E219" s="755">
        <v>1687.8</v>
      </c>
      <c r="F219" s="755">
        <v>1711</v>
      </c>
      <c r="G219" s="755">
        <v>1438.6</v>
      </c>
      <c r="H219" s="755">
        <v>1034.5</v>
      </c>
      <c r="I219" s="755">
        <v>725.6</v>
      </c>
      <c r="J219" s="755">
        <v>769.1</v>
      </c>
      <c r="K219" s="755">
        <v>755.7</v>
      </c>
      <c r="L219" s="755">
        <v>745.3</v>
      </c>
      <c r="M219" s="755">
        <v>699</v>
      </c>
      <c r="N219" s="755">
        <v>1489.2</v>
      </c>
      <c r="O219" s="755">
        <v>1457.5</v>
      </c>
      <c r="P219" s="756">
        <v>1336.2871</v>
      </c>
      <c r="Q219" s="756">
        <v>1270.9828</v>
      </c>
      <c r="R219" s="756">
        <v>1391.1375</v>
      </c>
      <c r="S219" s="143">
        <f>100</f>
        <v>100</v>
      </c>
      <c r="T219" s="328">
        <f t="shared" si="114"/>
        <v>100.24946543121882</v>
      </c>
      <c r="U219" s="328">
        <f t="shared" si="114"/>
        <v>101.62746495604657</v>
      </c>
      <c r="V219" s="328">
        <f t="shared" si="114"/>
        <v>85.447849845569024</v>
      </c>
      <c r="W219" s="328">
        <f t="shared" si="114"/>
        <v>61.445711570444288</v>
      </c>
      <c r="X219" s="328">
        <f t="shared" si="114"/>
        <v>43.09812306961274</v>
      </c>
      <c r="Y219" s="328">
        <f t="shared" si="104"/>
        <v>45.681872178664769</v>
      </c>
      <c r="Z219" s="328">
        <f t="shared" si="104"/>
        <v>44.885958660014261</v>
      </c>
      <c r="AA219" s="328">
        <f t="shared" si="104"/>
        <v>44.268234735091475</v>
      </c>
      <c r="AB219" s="328">
        <f t="shared" si="104"/>
        <v>41.518175338560233</v>
      </c>
      <c r="AC219" s="328">
        <f t="shared" si="105"/>
        <v>88.453314326443333</v>
      </c>
      <c r="AD219" s="328">
        <f t="shared" si="105"/>
        <v>86.5704442860537</v>
      </c>
      <c r="AE219" s="328">
        <f t="shared" ref="AE219:AE220" si="143">P219*100/$D219</f>
        <v>79.370818484200527</v>
      </c>
      <c r="AF219" s="328">
        <f t="shared" ref="AF219:AG220" si="144">Q219*100/$D219</f>
        <v>75.491969588976005</v>
      </c>
      <c r="AG219" s="329">
        <f t="shared" si="144"/>
        <v>82.628741981468281</v>
      </c>
      <c r="AH219" s="766">
        <v>1</v>
      </c>
      <c r="AI219" s="767">
        <v>1</v>
      </c>
      <c r="AJ219" s="767">
        <v>1</v>
      </c>
      <c r="AK219" s="767">
        <v>1</v>
      </c>
      <c r="AL219" s="767">
        <v>1</v>
      </c>
      <c r="AM219" s="767">
        <v>1</v>
      </c>
      <c r="AN219" s="767">
        <v>1</v>
      </c>
      <c r="AO219" s="767">
        <v>1</v>
      </c>
      <c r="AP219" s="767">
        <v>1</v>
      </c>
      <c r="AQ219" s="767">
        <v>1</v>
      </c>
      <c r="AR219" s="767">
        <v>1</v>
      </c>
      <c r="AS219" s="767">
        <v>1</v>
      </c>
      <c r="AT219" s="767">
        <v>4</v>
      </c>
      <c r="AU219" s="767">
        <v>6</v>
      </c>
      <c r="AV219" s="769">
        <v>7</v>
      </c>
    </row>
    <row r="220" spans="2:48" ht="14.4" x14ac:dyDescent="0.3">
      <c r="B220" s="904"/>
      <c r="C220" s="1" t="s">
        <v>6</v>
      </c>
      <c r="D220" s="755">
        <v>8359.4</v>
      </c>
      <c r="E220" s="755">
        <v>6883.4000000000005</v>
      </c>
      <c r="F220" s="755">
        <v>4800.2</v>
      </c>
      <c r="G220" s="755">
        <v>7427.9</v>
      </c>
      <c r="H220" s="755">
        <v>4615.6000000000004</v>
      </c>
      <c r="I220" s="755">
        <v>6610.5</v>
      </c>
      <c r="J220" s="755">
        <v>4726.5</v>
      </c>
      <c r="K220" s="755">
        <v>3973.5</v>
      </c>
      <c r="L220" s="755">
        <v>4504.5</v>
      </c>
      <c r="M220" s="755">
        <v>5464.5</v>
      </c>
      <c r="N220" s="755">
        <v>6673.9000000000005</v>
      </c>
      <c r="O220" s="755">
        <v>10142.900000000001</v>
      </c>
      <c r="P220" s="756">
        <v>9633.8868999999995</v>
      </c>
      <c r="Q220" s="756">
        <v>9638.8204000000005</v>
      </c>
      <c r="R220" s="756">
        <v>10753.372300000001</v>
      </c>
      <c r="S220" s="143">
        <f>100</f>
        <v>100</v>
      </c>
      <c r="T220" s="328">
        <f t="shared" si="114"/>
        <v>82.343230375385801</v>
      </c>
      <c r="U220" s="328">
        <f t="shared" si="114"/>
        <v>57.422781539344932</v>
      </c>
      <c r="V220" s="328">
        <f t="shared" si="114"/>
        <v>88.856855755197742</v>
      </c>
      <c r="W220" s="328">
        <f t="shared" si="114"/>
        <v>55.214489078163517</v>
      </c>
      <c r="X220" s="328">
        <f t="shared" si="114"/>
        <v>79.078642007799601</v>
      </c>
      <c r="Y220" s="328">
        <f t="shared" si="104"/>
        <v>56.541139316218867</v>
      </c>
      <c r="Z220" s="328">
        <f t="shared" si="104"/>
        <v>47.533315788214466</v>
      </c>
      <c r="AA220" s="328">
        <f t="shared" si="104"/>
        <v>53.885446323898847</v>
      </c>
      <c r="AB220" s="328">
        <f t="shared" si="104"/>
        <v>65.369524128525967</v>
      </c>
      <c r="AC220" s="328">
        <f t="shared" si="105"/>
        <v>79.837069646146858</v>
      </c>
      <c r="AD220" s="328">
        <f t="shared" si="105"/>
        <v>121.33526329640885</v>
      </c>
      <c r="AE220" s="328">
        <f t="shared" si="143"/>
        <v>115.24615283393545</v>
      </c>
      <c r="AF220" s="328">
        <f t="shared" si="144"/>
        <v>115.30517022752831</v>
      </c>
      <c r="AG220" s="329">
        <f t="shared" si="144"/>
        <v>128.63808766179392</v>
      </c>
      <c r="AH220" s="766">
        <v>1</v>
      </c>
      <c r="AI220" s="767">
        <v>1</v>
      </c>
      <c r="AJ220" s="767">
        <v>1</v>
      </c>
      <c r="AK220" s="767">
        <v>1</v>
      </c>
      <c r="AL220" s="767">
        <v>1</v>
      </c>
      <c r="AM220" s="767">
        <v>1</v>
      </c>
      <c r="AN220" s="767">
        <v>1</v>
      </c>
      <c r="AO220" s="767">
        <v>1</v>
      </c>
      <c r="AP220" s="767">
        <v>1</v>
      </c>
      <c r="AQ220" s="767">
        <v>1</v>
      </c>
      <c r="AR220" s="767">
        <v>1</v>
      </c>
      <c r="AS220" s="767">
        <v>1</v>
      </c>
      <c r="AT220" s="767">
        <v>4</v>
      </c>
      <c r="AU220" s="767">
        <v>6</v>
      </c>
      <c r="AV220" s="769">
        <v>7</v>
      </c>
    </row>
    <row r="221" spans="2:48" ht="14.4" x14ac:dyDescent="0.3">
      <c r="B221" s="905"/>
      <c r="C221" s="8" t="s">
        <v>7</v>
      </c>
      <c r="D221" s="565">
        <v>6675.8</v>
      </c>
      <c r="E221" s="565">
        <v>5195.6000000000004</v>
      </c>
      <c r="F221" s="565">
        <v>3089.2</v>
      </c>
      <c r="G221" s="565">
        <v>5989.3</v>
      </c>
      <c r="H221" s="565">
        <v>3581.1</v>
      </c>
      <c r="I221" s="565">
        <v>5884.9</v>
      </c>
      <c r="J221" s="565">
        <v>3957.3999999999996</v>
      </c>
      <c r="K221" s="565">
        <v>3217.8</v>
      </c>
      <c r="L221" s="565">
        <v>3759.2</v>
      </c>
      <c r="M221" s="565">
        <v>4765.5</v>
      </c>
      <c r="N221" s="565">
        <v>5184.7000000000007</v>
      </c>
      <c r="O221" s="565">
        <v>8685.4000000000015</v>
      </c>
      <c r="P221" s="565">
        <v>8297.5998</v>
      </c>
      <c r="Q221" s="565">
        <v>8367.8376000000007</v>
      </c>
      <c r="R221" s="565">
        <v>9362.2348000000002</v>
      </c>
      <c r="S221" s="143">
        <f>100</f>
        <v>100</v>
      </c>
      <c r="T221" s="328">
        <f t="shared" si="114"/>
        <v>77.827376494202952</v>
      </c>
      <c r="U221" s="328">
        <f t="shared" si="114"/>
        <v>46.274603792803859</v>
      </c>
      <c r="V221" s="328">
        <f t="shared" si="114"/>
        <v>89.716588274064534</v>
      </c>
      <c r="W221" s="328">
        <f t="shared" si="114"/>
        <v>53.64300907756374</v>
      </c>
      <c r="X221" s="328">
        <f t="shared" si="114"/>
        <v>88.152730758860358</v>
      </c>
      <c r="Y221" s="328">
        <f t="shared" si="104"/>
        <v>59.279786692231632</v>
      </c>
      <c r="Z221" s="328">
        <f t="shared" si="104"/>
        <v>48.200964678390605</v>
      </c>
      <c r="AA221" s="328">
        <f t="shared" si="104"/>
        <v>56.310854129842113</v>
      </c>
      <c r="AB221" s="328">
        <f t="shared" si="104"/>
        <v>71.384702956948985</v>
      </c>
      <c r="AC221" s="328">
        <f t="shared" si="105"/>
        <v>77.664100182749635</v>
      </c>
      <c r="AD221" s="328">
        <f t="shared" si="105"/>
        <v>130.1027592198688</v>
      </c>
      <c r="AE221" s="328">
        <f t="shared" ref="AE221:AE222" si="145">P221*100/$D221</f>
        <v>124.29371461098295</v>
      </c>
      <c r="AF221" s="328">
        <f t="shared" ref="AF221:AG222" si="146">Q221*100/$D221</f>
        <v>125.34584019892749</v>
      </c>
      <c r="AG221" s="329">
        <f t="shared" si="146"/>
        <v>140.24139129392731</v>
      </c>
      <c r="AH221" s="770"/>
      <c r="AI221" s="771"/>
      <c r="AJ221" s="771"/>
      <c r="AK221" s="771"/>
      <c r="AL221" s="771"/>
      <c r="AM221" s="771"/>
      <c r="AN221" s="771"/>
      <c r="AO221" s="771"/>
      <c r="AP221" s="771"/>
      <c r="AQ221" s="771"/>
      <c r="AR221" s="771"/>
      <c r="AS221" s="771"/>
      <c r="AT221" s="771"/>
      <c r="AU221" s="771"/>
      <c r="AV221" s="772"/>
    </row>
    <row r="222" spans="2:48" ht="16.5" customHeight="1" x14ac:dyDescent="0.3">
      <c r="B222" s="904" t="s">
        <v>52</v>
      </c>
      <c r="C222" s="1" t="s">
        <v>2</v>
      </c>
      <c r="D222" s="755">
        <v>283.3</v>
      </c>
      <c r="E222" s="755">
        <v>396.1</v>
      </c>
      <c r="F222" s="755">
        <v>558.70000000000005</v>
      </c>
      <c r="G222" s="755">
        <v>533</v>
      </c>
      <c r="H222" s="755">
        <v>318</v>
      </c>
      <c r="I222" s="755">
        <v>525.4</v>
      </c>
      <c r="J222" s="755">
        <v>468.1</v>
      </c>
      <c r="K222" s="755">
        <v>495.9</v>
      </c>
      <c r="L222" s="755">
        <v>387.6</v>
      </c>
      <c r="M222" s="755">
        <v>605.29999999999995</v>
      </c>
      <c r="N222" s="755">
        <v>561</v>
      </c>
      <c r="O222" s="755">
        <v>919.2</v>
      </c>
      <c r="P222" s="756">
        <v>895.66624000000002</v>
      </c>
      <c r="Q222" s="756">
        <v>945.92791999999997</v>
      </c>
      <c r="R222" s="756">
        <v>1077.8007</v>
      </c>
      <c r="S222" s="143">
        <f>100</f>
        <v>100</v>
      </c>
      <c r="T222" s="328">
        <f t="shared" si="114"/>
        <v>139.8164489939993</v>
      </c>
      <c r="U222" s="328">
        <f t="shared" si="114"/>
        <v>197.21143663960467</v>
      </c>
      <c r="V222" s="328">
        <f t="shared" si="114"/>
        <v>188.13978115072359</v>
      </c>
      <c r="W222" s="328">
        <f t="shared" si="114"/>
        <v>112.24849982350864</v>
      </c>
      <c r="X222" s="328">
        <f t="shared" si="114"/>
        <v>185.45711260148252</v>
      </c>
      <c r="Y222" s="328">
        <f t="shared" si="104"/>
        <v>165.23120367102013</v>
      </c>
      <c r="Z222" s="328">
        <f t="shared" si="104"/>
        <v>175.04412283798092</v>
      </c>
      <c r="AA222" s="328">
        <f t="shared" si="104"/>
        <v>136.81609601129543</v>
      </c>
      <c r="AB222" s="328">
        <f t="shared" si="104"/>
        <v>213.66043063889865</v>
      </c>
      <c r="AC222" s="328">
        <f t="shared" si="105"/>
        <v>198.02329685845393</v>
      </c>
      <c r="AD222" s="328">
        <f t="shared" si="105"/>
        <v>324.4617013766325</v>
      </c>
      <c r="AE222" s="328">
        <f t="shared" si="145"/>
        <v>316.1546911401341</v>
      </c>
      <c r="AF222" s="328">
        <f t="shared" si="146"/>
        <v>333.89619484645249</v>
      </c>
      <c r="AG222" s="329">
        <f t="shared" si="146"/>
        <v>380.44500529474055</v>
      </c>
      <c r="AH222" s="766">
        <v>1</v>
      </c>
      <c r="AI222" s="767">
        <v>1</v>
      </c>
      <c r="AJ222" s="767">
        <v>1</v>
      </c>
      <c r="AK222" s="767">
        <v>1</v>
      </c>
      <c r="AL222" s="767">
        <v>1</v>
      </c>
      <c r="AM222" s="767">
        <v>1</v>
      </c>
      <c r="AN222" s="767">
        <v>1</v>
      </c>
      <c r="AO222" s="767">
        <v>1</v>
      </c>
      <c r="AP222" s="767">
        <v>1</v>
      </c>
      <c r="AQ222" s="767">
        <v>1</v>
      </c>
      <c r="AR222" s="767">
        <v>1</v>
      </c>
      <c r="AS222" s="767">
        <v>1</v>
      </c>
      <c r="AT222" s="767">
        <v>4</v>
      </c>
      <c r="AU222" s="767">
        <v>6</v>
      </c>
      <c r="AV222" s="769">
        <v>7</v>
      </c>
    </row>
    <row r="223" spans="2:48" ht="14.4" x14ac:dyDescent="0.3">
      <c r="B223" s="904"/>
      <c r="C223" s="1" t="s">
        <v>3</v>
      </c>
      <c r="D223" s="755">
        <v>676.4</v>
      </c>
      <c r="E223" s="755">
        <v>545.79999999999995</v>
      </c>
      <c r="F223" s="755">
        <v>632</v>
      </c>
      <c r="G223" s="755">
        <v>815.3</v>
      </c>
      <c r="H223" s="755">
        <v>838.7</v>
      </c>
      <c r="I223" s="755">
        <v>967.9</v>
      </c>
      <c r="J223" s="755">
        <v>866.3</v>
      </c>
      <c r="K223" s="755">
        <v>875.9</v>
      </c>
      <c r="L223" s="755">
        <v>734.1</v>
      </c>
      <c r="M223" s="755">
        <v>820</v>
      </c>
      <c r="N223" s="755">
        <v>1346.3</v>
      </c>
      <c r="O223" s="755">
        <v>1497.4</v>
      </c>
      <c r="P223" s="756">
        <v>1399.3293000000001</v>
      </c>
      <c r="Q223" s="756">
        <v>1345.1610000000001</v>
      </c>
      <c r="R223" s="756">
        <v>1475.9088999999999</v>
      </c>
      <c r="S223" s="143">
        <f>100</f>
        <v>100</v>
      </c>
      <c r="T223" s="328">
        <f t="shared" si="114"/>
        <v>80.691898285038434</v>
      </c>
      <c r="U223" s="328">
        <f t="shared" si="114"/>
        <v>93.435836782968664</v>
      </c>
      <c r="V223" s="328">
        <f t="shared" si="114"/>
        <v>120.53518628030751</v>
      </c>
      <c r="W223" s="328">
        <f t="shared" si="114"/>
        <v>123.99467770549971</v>
      </c>
      <c r="X223" s="328">
        <f t="shared" si="114"/>
        <v>143.09580130100534</v>
      </c>
      <c r="Y223" s="328">
        <f t="shared" si="104"/>
        <v>128.07510348905973</v>
      </c>
      <c r="Z223" s="328">
        <f t="shared" si="104"/>
        <v>129.49438202247191</v>
      </c>
      <c r="AA223" s="328">
        <f t="shared" si="104"/>
        <v>108.53045535186281</v>
      </c>
      <c r="AB223" s="328">
        <f t="shared" si="104"/>
        <v>121.2300413956239</v>
      </c>
      <c r="AC223" s="328">
        <f t="shared" si="105"/>
        <v>199.03903015966884</v>
      </c>
      <c r="AD223" s="328">
        <f t="shared" si="105"/>
        <v>221.37788290952099</v>
      </c>
      <c r="AE223" s="328">
        <f t="shared" ref="AE223:AE224" si="147">P223*100/$D223</f>
        <v>206.87896215257248</v>
      </c>
      <c r="AF223" s="328">
        <f t="shared" ref="AF223:AG224" si="148">Q223*100/$D223</f>
        <v>198.87063867534005</v>
      </c>
      <c r="AG223" s="329">
        <f t="shared" si="148"/>
        <v>218.20060615020697</v>
      </c>
      <c r="AH223" s="766">
        <v>1</v>
      </c>
      <c r="AI223" s="767">
        <v>1</v>
      </c>
      <c r="AJ223" s="767">
        <v>1</v>
      </c>
      <c r="AK223" s="767">
        <v>1</v>
      </c>
      <c r="AL223" s="767">
        <v>1</v>
      </c>
      <c r="AM223" s="767">
        <v>1</v>
      </c>
      <c r="AN223" s="767">
        <v>1</v>
      </c>
      <c r="AO223" s="767">
        <v>1</v>
      </c>
      <c r="AP223" s="767">
        <v>1</v>
      </c>
      <c r="AQ223" s="767">
        <v>1</v>
      </c>
      <c r="AR223" s="767">
        <v>1</v>
      </c>
      <c r="AS223" s="767">
        <v>1</v>
      </c>
      <c r="AT223" s="767">
        <v>4</v>
      </c>
      <c r="AU223" s="767">
        <v>6</v>
      </c>
      <c r="AV223" s="769">
        <v>7</v>
      </c>
    </row>
    <row r="224" spans="2:48" ht="14.4" x14ac:dyDescent="0.3">
      <c r="B224" s="904"/>
      <c r="C224" s="1" t="s">
        <v>4</v>
      </c>
      <c r="D224" s="755">
        <v>1435.4</v>
      </c>
      <c r="E224" s="755">
        <v>1354.5</v>
      </c>
      <c r="F224" s="755">
        <v>1376.5</v>
      </c>
      <c r="G224" s="755">
        <v>1345.4</v>
      </c>
      <c r="H224" s="755">
        <v>1350.4</v>
      </c>
      <c r="I224" s="755">
        <v>1016.4</v>
      </c>
      <c r="J224" s="755">
        <v>1083.0999999999999</v>
      </c>
      <c r="K224" s="755">
        <v>1224</v>
      </c>
      <c r="L224" s="755">
        <v>937.8</v>
      </c>
      <c r="M224" s="755">
        <v>1037.0999999999999</v>
      </c>
      <c r="N224" s="755">
        <v>1275.2</v>
      </c>
      <c r="O224" s="755">
        <v>1252.4000000000001</v>
      </c>
      <c r="P224" s="756">
        <v>1176.7206000000001</v>
      </c>
      <c r="Q224" s="756">
        <v>1125.4843000000001</v>
      </c>
      <c r="R224" s="756">
        <v>1230.0346999999999</v>
      </c>
      <c r="S224" s="143">
        <f>100</f>
        <v>100</v>
      </c>
      <c r="T224" s="328">
        <f t="shared" si="114"/>
        <v>94.363940365055029</v>
      </c>
      <c r="U224" s="328">
        <f t="shared" si="114"/>
        <v>95.896614184199521</v>
      </c>
      <c r="V224" s="328">
        <f t="shared" si="114"/>
        <v>93.729970739863447</v>
      </c>
      <c r="W224" s="328">
        <f t="shared" si="114"/>
        <v>94.07830569875992</v>
      </c>
      <c r="X224" s="328">
        <f t="shared" si="114"/>
        <v>70.809530444475399</v>
      </c>
      <c r="Y224" s="328">
        <f t="shared" si="104"/>
        <v>75.456318796154363</v>
      </c>
      <c r="Z224" s="328">
        <f t="shared" si="104"/>
        <v>85.272397937857036</v>
      </c>
      <c r="AA224" s="328">
        <f t="shared" si="104"/>
        <v>65.333704890622812</v>
      </c>
      <c r="AB224" s="328">
        <f t="shared" si="104"/>
        <v>72.251637174306794</v>
      </c>
      <c r="AC224" s="328">
        <f t="shared" si="105"/>
        <v>88.839347916956939</v>
      </c>
      <c r="AD224" s="328">
        <f t="shared" si="105"/>
        <v>87.250940504389021</v>
      </c>
      <c r="AE224" s="328">
        <f t="shared" si="147"/>
        <v>81.978584366727048</v>
      </c>
      <c r="AF224" s="328">
        <f t="shared" si="148"/>
        <v>78.409105475825555</v>
      </c>
      <c r="AG224" s="329">
        <f t="shared" si="148"/>
        <v>85.692817333147545</v>
      </c>
      <c r="AH224" s="766">
        <v>1</v>
      </c>
      <c r="AI224" s="767">
        <v>1</v>
      </c>
      <c r="AJ224" s="767">
        <v>1</v>
      </c>
      <c r="AK224" s="767">
        <v>1</v>
      </c>
      <c r="AL224" s="767">
        <v>1</v>
      </c>
      <c r="AM224" s="767">
        <v>1</v>
      </c>
      <c r="AN224" s="767">
        <v>1</v>
      </c>
      <c r="AO224" s="767">
        <v>1</v>
      </c>
      <c r="AP224" s="767">
        <v>1</v>
      </c>
      <c r="AQ224" s="767">
        <v>1</v>
      </c>
      <c r="AR224" s="767">
        <v>1</v>
      </c>
      <c r="AS224" s="767">
        <v>1</v>
      </c>
      <c r="AT224" s="767">
        <v>4</v>
      </c>
      <c r="AU224" s="767">
        <v>6</v>
      </c>
      <c r="AV224" s="769">
        <v>7</v>
      </c>
    </row>
    <row r="225" spans="2:48" ht="14.4" x14ac:dyDescent="0.3">
      <c r="B225" s="904"/>
      <c r="C225" s="1" t="s">
        <v>5</v>
      </c>
      <c r="D225" s="755">
        <v>1270.2</v>
      </c>
      <c r="E225" s="755">
        <v>1178.5999999999999</v>
      </c>
      <c r="F225" s="755">
        <v>1017.4</v>
      </c>
      <c r="G225" s="755">
        <v>1285</v>
      </c>
      <c r="H225" s="755">
        <v>913.1</v>
      </c>
      <c r="I225" s="755">
        <v>1069.5</v>
      </c>
      <c r="J225" s="755">
        <v>1253.4000000000001</v>
      </c>
      <c r="K225" s="755">
        <v>1181.5</v>
      </c>
      <c r="L225" s="755">
        <v>1158.4000000000001</v>
      </c>
      <c r="M225" s="755">
        <v>1246.5</v>
      </c>
      <c r="N225" s="755">
        <v>1192.0999999999999</v>
      </c>
      <c r="O225" s="755">
        <v>1774.9</v>
      </c>
      <c r="P225" s="756">
        <v>1627.2905000000001</v>
      </c>
      <c r="Q225" s="756">
        <v>1547.7648999999999</v>
      </c>
      <c r="R225" s="756">
        <v>1694.0869</v>
      </c>
      <c r="S225" s="143">
        <f>100</f>
        <v>100</v>
      </c>
      <c r="T225" s="328">
        <f t="shared" si="114"/>
        <v>92.788537238230191</v>
      </c>
      <c r="U225" s="328">
        <f t="shared" si="114"/>
        <v>80.097622421665875</v>
      </c>
      <c r="V225" s="328">
        <f t="shared" si="114"/>
        <v>101.16517083923792</v>
      </c>
      <c r="W225" s="328">
        <f t="shared" si="114"/>
        <v>71.886317115414897</v>
      </c>
      <c r="X225" s="328">
        <f t="shared" si="114"/>
        <v>84.199338686820965</v>
      </c>
      <c r="Y225" s="328">
        <f t="shared" si="104"/>
        <v>98.677373641946161</v>
      </c>
      <c r="Z225" s="328">
        <f t="shared" si="104"/>
        <v>93.016847740513299</v>
      </c>
      <c r="AA225" s="328">
        <f t="shared" si="104"/>
        <v>91.198236498189274</v>
      </c>
      <c r="AB225" s="328">
        <f t="shared" si="104"/>
        <v>98.134152102031166</v>
      </c>
      <c r="AC225" s="328">
        <f t="shared" si="105"/>
        <v>93.851361990237749</v>
      </c>
      <c r="AD225" s="328">
        <f t="shared" si="105"/>
        <v>139.73390017320108</v>
      </c>
      <c r="AE225" s="328">
        <f t="shared" ref="AE225:AE226" si="149">P225*100/$D225</f>
        <v>128.11293497087073</v>
      </c>
      <c r="AF225" s="328">
        <f t="shared" ref="AF225:AG226" si="150">Q225*100/$D225</f>
        <v>121.85206266729648</v>
      </c>
      <c r="AG225" s="329">
        <f t="shared" si="150"/>
        <v>133.37166587938907</v>
      </c>
      <c r="AH225" s="766">
        <v>1</v>
      </c>
      <c r="AI225" s="767">
        <v>1</v>
      </c>
      <c r="AJ225" s="767">
        <v>1</v>
      </c>
      <c r="AK225" s="767">
        <v>1</v>
      </c>
      <c r="AL225" s="767">
        <v>1</v>
      </c>
      <c r="AM225" s="767">
        <v>1</v>
      </c>
      <c r="AN225" s="767">
        <v>1</v>
      </c>
      <c r="AO225" s="767">
        <v>1</v>
      </c>
      <c r="AP225" s="767">
        <v>1</v>
      </c>
      <c r="AQ225" s="767">
        <v>1</v>
      </c>
      <c r="AR225" s="767">
        <v>1</v>
      </c>
      <c r="AS225" s="767">
        <v>1</v>
      </c>
      <c r="AT225" s="767">
        <v>4</v>
      </c>
      <c r="AU225" s="767">
        <v>6</v>
      </c>
      <c r="AV225" s="769">
        <v>7</v>
      </c>
    </row>
    <row r="226" spans="2:48" ht="14.4" x14ac:dyDescent="0.3">
      <c r="B226" s="904"/>
      <c r="C226" s="1" t="s">
        <v>6</v>
      </c>
      <c r="D226" s="755">
        <v>3665.3</v>
      </c>
      <c r="E226" s="755">
        <v>3475</v>
      </c>
      <c r="F226" s="755">
        <v>3584.6</v>
      </c>
      <c r="G226" s="755">
        <v>3978.7</v>
      </c>
      <c r="H226" s="755">
        <v>3420.2000000000003</v>
      </c>
      <c r="I226" s="755">
        <v>3579.2</v>
      </c>
      <c r="J226" s="755">
        <v>3670.9</v>
      </c>
      <c r="K226" s="755">
        <v>3777.3</v>
      </c>
      <c r="L226" s="755">
        <v>3217.9</v>
      </c>
      <c r="M226" s="755">
        <v>3708.8999999999996</v>
      </c>
      <c r="N226" s="755">
        <v>4374.6000000000004</v>
      </c>
      <c r="O226" s="755">
        <v>5443.9000000000005</v>
      </c>
      <c r="P226" s="756">
        <v>5099.0066399999996</v>
      </c>
      <c r="Q226" s="756">
        <v>4964.3381200000003</v>
      </c>
      <c r="R226" s="756">
        <v>5477.8312000000005</v>
      </c>
      <c r="S226" s="143">
        <f>100</f>
        <v>100</v>
      </c>
      <c r="T226" s="328">
        <f t="shared" si="114"/>
        <v>94.808064824161733</v>
      </c>
      <c r="U226" s="328">
        <f t="shared" si="114"/>
        <v>97.798270264371254</v>
      </c>
      <c r="V226" s="328">
        <f t="shared" si="114"/>
        <v>108.55045971680353</v>
      </c>
      <c r="W226" s="328">
        <f t="shared" si="114"/>
        <v>93.312962104056965</v>
      </c>
      <c r="X226" s="328">
        <f t="shared" si="114"/>
        <v>97.650942624068961</v>
      </c>
      <c r="Y226" s="328">
        <f t="shared" si="104"/>
        <v>100.15278421957275</v>
      </c>
      <c r="Z226" s="328">
        <f t="shared" si="104"/>
        <v>103.05568439145499</v>
      </c>
      <c r="AA226" s="328">
        <f t="shared" si="104"/>
        <v>87.793632171991376</v>
      </c>
      <c r="AB226" s="328">
        <f t="shared" si="104"/>
        <v>101.18953428095925</v>
      </c>
      <c r="AC226" s="328">
        <f t="shared" si="105"/>
        <v>119.35175838266991</v>
      </c>
      <c r="AD226" s="328">
        <f t="shared" si="105"/>
        <v>148.52535945215942</v>
      </c>
      <c r="AE226" s="328">
        <f t="shared" si="149"/>
        <v>139.11566965869096</v>
      </c>
      <c r="AF226" s="328">
        <f t="shared" si="150"/>
        <v>135.44152238561645</v>
      </c>
      <c r="AG226" s="329">
        <f t="shared" si="150"/>
        <v>149.45110086486784</v>
      </c>
      <c r="AH226" s="766">
        <v>1</v>
      </c>
      <c r="AI226" s="767">
        <v>1</v>
      </c>
      <c r="AJ226" s="767">
        <v>1</v>
      </c>
      <c r="AK226" s="767">
        <v>1</v>
      </c>
      <c r="AL226" s="767">
        <v>1</v>
      </c>
      <c r="AM226" s="767">
        <v>1</v>
      </c>
      <c r="AN226" s="767">
        <v>1</v>
      </c>
      <c r="AO226" s="767">
        <v>1</v>
      </c>
      <c r="AP226" s="767">
        <v>1</v>
      </c>
      <c r="AQ226" s="767">
        <v>1</v>
      </c>
      <c r="AR226" s="767">
        <v>1</v>
      </c>
      <c r="AS226" s="767">
        <v>1</v>
      </c>
      <c r="AT226" s="767">
        <v>4</v>
      </c>
      <c r="AU226" s="767">
        <v>6</v>
      </c>
      <c r="AV226" s="769">
        <v>7</v>
      </c>
    </row>
    <row r="227" spans="2:48" ht="14.4" x14ac:dyDescent="0.3">
      <c r="B227" s="905"/>
      <c r="C227" s="8" t="s">
        <v>7</v>
      </c>
      <c r="D227" s="565">
        <v>2395.1000000000004</v>
      </c>
      <c r="E227" s="565">
        <v>2296.4</v>
      </c>
      <c r="F227" s="565">
        <v>2567.1999999999998</v>
      </c>
      <c r="G227" s="565">
        <v>2693.7</v>
      </c>
      <c r="H227" s="565">
        <v>2507.1000000000004</v>
      </c>
      <c r="I227" s="565">
        <v>2509.6999999999998</v>
      </c>
      <c r="J227" s="565">
        <v>2417.5</v>
      </c>
      <c r="K227" s="565">
        <v>2595.8000000000002</v>
      </c>
      <c r="L227" s="565">
        <v>2059.5</v>
      </c>
      <c r="M227" s="565">
        <v>2462.3999999999996</v>
      </c>
      <c r="N227" s="565">
        <v>3182.5</v>
      </c>
      <c r="O227" s="565">
        <v>3669.0000000000005</v>
      </c>
      <c r="P227" s="565">
        <v>3471.71614</v>
      </c>
      <c r="Q227" s="565">
        <v>3416.5732200000002</v>
      </c>
      <c r="R227" s="565">
        <v>3783.7443000000003</v>
      </c>
      <c r="S227" s="143">
        <f>100</f>
        <v>100</v>
      </c>
      <c r="T227" s="328">
        <f t="shared" si="114"/>
        <v>95.879086468205912</v>
      </c>
      <c r="U227" s="328">
        <f t="shared" si="114"/>
        <v>107.18550373679594</v>
      </c>
      <c r="V227" s="328">
        <f t="shared" si="114"/>
        <v>112.46712037075694</v>
      </c>
      <c r="W227" s="328">
        <f t="shared" si="114"/>
        <v>104.6762139367876</v>
      </c>
      <c r="X227" s="328">
        <f t="shared" si="114"/>
        <v>104.78476890317729</v>
      </c>
      <c r="Y227" s="328">
        <f t="shared" si="104"/>
        <v>100.93524278735751</v>
      </c>
      <c r="Z227" s="328">
        <f t="shared" si="104"/>
        <v>108.3796083670828</v>
      </c>
      <c r="AA227" s="328">
        <f t="shared" si="104"/>
        <v>85.98805895369712</v>
      </c>
      <c r="AB227" s="328">
        <f t="shared" si="104"/>
        <v>102.80990355308752</v>
      </c>
      <c r="AC227" s="328">
        <f t="shared" si="105"/>
        <v>132.87545405202286</v>
      </c>
      <c r="AD227" s="328">
        <f t="shared" si="105"/>
        <v>153.18775833994405</v>
      </c>
      <c r="AE227" s="328">
        <f t="shared" ref="AE227:AE228" si="151">P227*100/$D227</f>
        <v>144.95078034320068</v>
      </c>
      <c r="AF227" s="328">
        <f t="shared" ref="AF227:AG228" si="152">Q227*100/$D227</f>
        <v>142.64845810195817</v>
      </c>
      <c r="AG227" s="329">
        <f t="shared" si="152"/>
        <v>157.978552043756</v>
      </c>
      <c r="AH227" s="770"/>
      <c r="AI227" s="771"/>
      <c r="AJ227" s="771"/>
      <c r="AK227" s="771"/>
      <c r="AL227" s="771"/>
      <c r="AM227" s="771"/>
      <c r="AN227" s="771"/>
      <c r="AO227" s="771"/>
      <c r="AP227" s="771"/>
      <c r="AQ227" s="771"/>
      <c r="AR227" s="771"/>
      <c r="AS227" s="771"/>
      <c r="AT227" s="771"/>
      <c r="AU227" s="771"/>
      <c r="AV227" s="772"/>
    </row>
    <row r="228" spans="2:48" ht="16.5" customHeight="1" x14ac:dyDescent="0.3">
      <c r="B228" s="904" t="s">
        <v>53</v>
      </c>
      <c r="C228" s="7" t="s">
        <v>2</v>
      </c>
      <c r="D228" s="755">
        <v>2916.6</v>
      </c>
      <c r="E228" s="755">
        <v>2621.8</v>
      </c>
      <c r="F228" s="755">
        <v>2654.5</v>
      </c>
      <c r="G228" s="755">
        <v>2898</v>
      </c>
      <c r="H228" s="755">
        <v>2746.8</v>
      </c>
      <c r="I228" s="755">
        <v>3020.4</v>
      </c>
      <c r="J228" s="755">
        <v>3253.3</v>
      </c>
      <c r="K228" s="755">
        <v>2518</v>
      </c>
      <c r="L228" s="755">
        <v>2975.4</v>
      </c>
      <c r="M228" s="755">
        <v>3170.4</v>
      </c>
      <c r="N228" s="755">
        <v>3765.9</v>
      </c>
      <c r="O228" s="755">
        <v>4651.3999999999996</v>
      </c>
      <c r="P228" s="756">
        <v>4532.3119999999999</v>
      </c>
      <c r="Q228" s="756">
        <v>4786.6532999999999</v>
      </c>
      <c r="R228" s="756">
        <v>5453.9673000000003</v>
      </c>
      <c r="S228" s="143">
        <f>100</f>
        <v>100</v>
      </c>
      <c r="T228" s="328">
        <f t="shared" si="114"/>
        <v>89.892340396351926</v>
      </c>
      <c r="U228" s="328">
        <f t="shared" si="114"/>
        <v>91.013508880202977</v>
      </c>
      <c r="V228" s="328">
        <f t="shared" si="114"/>
        <v>99.36227113762601</v>
      </c>
      <c r="W228" s="328">
        <f t="shared" si="114"/>
        <v>94.178152643489</v>
      </c>
      <c r="X228" s="328">
        <f t="shared" si="114"/>
        <v>103.55893849002263</v>
      </c>
      <c r="Y228" s="328">
        <f t="shared" si="104"/>
        <v>111.54426386888844</v>
      </c>
      <c r="Z228" s="328">
        <f t="shared" si="104"/>
        <v>86.333401906329286</v>
      </c>
      <c r="AA228" s="328">
        <f t="shared" si="104"/>
        <v>102.01604608105329</v>
      </c>
      <c r="AB228" s="328">
        <f t="shared" si="104"/>
        <v>108.70191318658712</v>
      </c>
      <c r="AC228" s="328">
        <f t="shared" si="105"/>
        <v>129.11952273194817</v>
      </c>
      <c r="AD228" s="328">
        <f t="shared" si="105"/>
        <v>159.48021669066719</v>
      </c>
      <c r="AE228" s="328">
        <f t="shared" si="151"/>
        <v>155.39710621957073</v>
      </c>
      <c r="AF228" s="328">
        <f t="shared" si="152"/>
        <v>164.11757868751286</v>
      </c>
      <c r="AG228" s="329">
        <f t="shared" si="152"/>
        <v>186.99743879860111</v>
      </c>
      <c r="AH228" s="766">
        <v>1</v>
      </c>
      <c r="AI228" s="767">
        <v>1</v>
      </c>
      <c r="AJ228" s="767">
        <v>1</v>
      </c>
      <c r="AK228" s="767">
        <v>1</v>
      </c>
      <c r="AL228" s="767">
        <v>1</v>
      </c>
      <c r="AM228" s="767">
        <v>1</v>
      </c>
      <c r="AN228" s="767">
        <v>1</v>
      </c>
      <c r="AO228" s="767">
        <v>1</v>
      </c>
      <c r="AP228" s="767">
        <v>1</v>
      </c>
      <c r="AQ228" s="767">
        <v>1</v>
      </c>
      <c r="AR228" s="767">
        <v>1</v>
      </c>
      <c r="AS228" s="767">
        <v>1</v>
      </c>
      <c r="AT228" s="767">
        <v>4</v>
      </c>
      <c r="AU228" s="767">
        <v>6</v>
      </c>
      <c r="AV228" s="769">
        <v>7</v>
      </c>
    </row>
    <row r="229" spans="2:48" ht="14.4" x14ac:dyDescent="0.3">
      <c r="B229" s="904"/>
      <c r="C229" s="1" t="s">
        <v>3</v>
      </c>
      <c r="D229" s="755">
        <v>1216.0999999999999</v>
      </c>
      <c r="E229" s="755">
        <v>819.7</v>
      </c>
      <c r="F229" s="755">
        <v>924.2</v>
      </c>
      <c r="G229" s="755">
        <v>1087.5</v>
      </c>
      <c r="H229" s="755">
        <v>1071.4000000000001</v>
      </c>
      <c r="I229" s="755">
        <v>1050.3</v>
      </c>
      <c r="J229" s="755">
        <v>1031.5999999999999</v>
      </c>
      <c r="K229" s="755">
        <v>1151.5</v>
      </c>
      <c r="L229" s="755">
        <v>1022</v>
      </c>
      <c r="M229" s="755">
        <v>1124.8</v>
      </c>
      <c r="N229" s="755">
        <v>2068.6999999999998</v>
      </c>
      <c r="O229" s="755">
        <v>2438.1</v>
      </c>
      <c r="P229" s="756">
        <v>2278.4191999999998</v>
      </c>
      <c r="Q229" s="756">
        <v>2190.2208999999998</v>
      </c>
      <c r="R229" s="756">
        <v>2403.0922999999998</v>
      </c>
      <c r="S229" s="143">
        <f>100</f>
        <v>100</v>
      </c>
      <c r="T229" s="328">
        <f t="shared" si="114"/>
        <v>67.403996381876496</v>
      </c>
      <c r="U229" s="328">
        <f t="shared" si="114"/>
        <v>75.99703971712853</v>
      </c>
      <c r="V229" s="328">
        <f t="shared" si="114"/>
        <v>89.425211742455403</v>
      </c>
      <c r="W229" s="328">
        <f t="shared" si="114"/>
        <v>88.101307458268252</v>
      </c>
      <c r="X229" s="328">
        <f t="shared" si="114"/>
        <v>86.366252775265195</v>
      </c>
      <c r="Y229" s="328">
        <f t="shared" si="104"/>
        <v>84.828550283693772</v>
      </c>
      <c r="Z229" s="328">
        <f t="shared" si="104"/>
        <v>94.687936847298744</v>
      </c>
      <c r="AA229" s="328">
        <f t="shared" si="104"/>
        <v>84.03914151796728</v>
      </c>
      <c r="AB229" s="328">
        <f t="shared" si="104"/>
        <v>92.492393717621908</v>
      </c>
      <c r="AC229" s="328">
        <f t="shared" si="105"/>
        <v>170.10936600608503</v>
      </c>
      <c r="AD229" s="328">
        <f t="shared" si="105"/>
        <v>200.48515747060276</v>
      </c>
      <c r="AE229" s="328">
        <f t="shared" ref="AE229:AE230" si="153">P229*100/$D229</f>
        <v>187.35459254995479</v>
      </c>
      <c r="AF229" s="328">
        <f t="shared" ref="AF229:AG230" si="154">Q229*100/$D229</f>
        <v>180.10203930597811</v>
      </c>
      <c r="AG229" s="329">
        <f t="shared" si="154"/>
        <v>197.60647150727735</v>
      </c>
      <c r="AH229" s="766">
        <v>1</v>
      </c>
      <c r="AI229" s="767">
        <v>1</v>
      </c>
      <c r="AJ229" s="767">
        <v>1</v>
      </c>
      <c r="AK229" s="767">
        <v>1</v>
      </c>
      <c r="AL229" s="767">
        <v>1</v>
      </c>
      <c r="AM229" s="767">
        <v>1</v>
      </c>
      <c r="AN229" s="767">
        <v>1</v>
      </c>
      <c r="AO229" s="767">
        <v>1</v>
      </c>
      <c r="AP229" s="767">
        <v>1</v>
      </c>
      <c r="AQ229" s="767">
        <v>1</v>
      </c>
      <c r="AR229" s="767">
        <v>1</v>
      </c>
      <c r="AS229" s="767">
        <v>1</v>
      </c>
      <c r="AT229" s="767">
        <v>4</v>
      </c>
      <c r="AU229" s="767">
        <v>6</v>
      </c>
      <c r="AV229" s="769">
        <v>7</v>
      </c>
    </row>
    <row r="230" spans="2:48" ht="14.4" x14ac:dyDescent="0.3">
      <c r="B230" s="904"/>
      <c r="C230" s="1" t="s">
        <v>4</v>
      </c>
      <c r="D230" s="755">
        <v>964.3</v>
      </c>
      <c r="E230" s="755">
        <v>734.7</v>
      </c>
      <c r="F230" s="755">
        <v>693.6</v>
      </c>
      <c r="G230" s="755">
        <v>780.6</v>
      </c>
      <c r="H230" s="755">
        <v>722.9</v>
      </c>
      <c r="I230" s="755">
        <v>631.9</v>
      </c>
      <c r="J230" s="755">
        <v>714.9</v>
      </c>
      <c r="K230" s="755">
        <v>708.1</v>
      </c>
      <c r="L230" s="755">
        <v>928.8</v>
      </c>
      <c r="M230" s="755">
        <v>740.8</v>
      </c>
      <c r="N230" s="755">
        <v>918.6</v>
      </c>
      <c r="O230" s="755">
        <v>916.9</v>
      </c>
      <c r="P230" s="756">
        <v>861.49397999999997</v>
      </c>
      <c r="Q230" s="756">
        <v>823.98302999999999</v>
      </c>
      <c r="R230" s="756">
        <v>900.52428999999995</v>
      </c>
      <c r="S230" s="143">
        <f>100</f>
        <v>100</v>
      </c>
      <c r="T230" s="328">
        <f t="shared" si="114"/>
        <v>76.189982370631554</v>
      </c>
      <c r="U230" s="328">
        <f t="shared" si="114"/>
        <v>71.927823291506797</v>
      </c>
      <c r="V230" s="328">
        <f t="shared" si="114"/>
        <v>80.94991185315773</v>
      </c>
      <c r="W230" s="328">
        <f t="shared" si="114"/>
        <v>74.966296795603029</v>
      </c>
      <c r="X230" s="328">
        <f t="shared" si="114"/>
        <v>65.529399564450898</v>
      </c>
      <c r="Y230" s="328">
        <f t="shared" si="104"/>
        <v>74.136679456600646</v>
      </c>
      <c r="Z230" s="328">
        <f t="shared" si="104"/>
        <v>73.431504718448622</v>
      </c>
      <c r="AA230" s="328">
        <f t="shared" si="104"/>
        <v>96.318573058176923</v>
      </c>
      <c r="AB230" s="328">
        <f t="shared" si="104"/>
        <v>76.822565591620872</v>
      </c>
      <c r="AC230" s="328">
        <f t="shared" si="105"/>
        <v>95.26081095094888</v>
      </c>
      <c r="AD230" s="328">
        <f t="shared" si="105"/>
        <v>95.08451726641087</v>
      </c>
      <c r="AE230" s="328">
        <f t="shared" si="153"/>
        <v>89.338792906771758</v>
      </c>
      <c r="AF230" s="328">
        <f t="shared" si="154"/>
        <v>85.448826091465321</v>
      </c>
      <c r="AG230" s="329">
        <f t="shared" si="154"/>
        <v>93.386320647101513</v>
      </c>
      <c r="AH230" s="766">
        <v>1</v>
      </c>
      <c r="AI230" s="767">
        <v>1</v>
      </c>
      <c r="AJ230" s="767">
        <v>1</v>
      </c>
      <c r="AK230" s="767">
        <v>1</v>
      </c>
      <c r="AL230" s="767">
        <v>1</v>
      </c>
      <c r="AM230" s="767">
        <v>1</v>
      </c>
      <c r="AN230" s="767">
        <v>1</v>
      </c>
      <c r="AO230" s="767">
        <v>1</v>
      </c>
      <c r="AP230" s="767">
        <v>1</v>
      </c>
      <c r="AQ230" s="767">
        <v>1</v>
      </c>
      <c r="AR230" s="767">
        <v>1</v>
      </c>
      <c r="AS230" s="767">
        <v>1</v>
      </c>
      <c r="AT230" s="767">
        <v>4</v>
      </c>
      <c r="AU230" s="767">
        <v>6</v>
      </c>
      <c r="AV230" s="769">
        <v>7</v>
      </c>
    </row>
    <row r="231" spans="2:48" ht="14.4" x14ac:dyDescent="0.3">
      <c r="B231" s="904"/>
      <c r="C231" s="1" t="s">
        <v>5</v>
      </c>
      <c r="D231" s="755">
        <v>936.6</v>
      </c>
      <c r="E231" s="755">
        <v>815.3</v>
      </c>
      <c r="F231" s="755">
        <v>811.6</v>
      </c>
      <c r="G231" s="755">
        <v>807.6</v>
      </c>
      <c r="H231" s="755">
        <v>748.4</v>
      </c>
      <c r="I231" s="755">
        <v>652.4</v>
      </c>
      <c r="J231" s="755">
        <v>716.6</v>
      </c>
      <c r="K231" s="755">
        <v>683.6</v>
      </c>
      <c r="L231" s="755">
        <v>700</v>
      </c>
      <c r="M231" s="755">
        <v>724.8</v>
      </c>
      <c r="N231" s="755">
        <v>601.29999999999995</v>
      </c>
      <c r="O231" s="755">
        <v>639.6</v>
      </c>
      <c r="P231" s="756">
        <v>586.40764999999999</v>
      </c>
      <c r="Q231" s="756">
        <v>557.74994000000004</v>
      </c>
      <c r="R231" s="756">
        <v>610.45844</v>
      </c>
      <c r="S231" s="143">
        <f>100</f>
        <v>100</v>
      </c>
      <c r="T231" s="328">
        <f t="shared" si="114"/>
        <v>87.048900277599827</v>
      </c>
      <c r="U231" s="328">
        <f t="shared" si="114"/>
        <v>86.653854366858852</v>
      </c>
      <c r="V231" s="328">
        <f t="shared" si="114"/>
        <v>86.226777706598327</v>
      </c>
      <c r="W231" s="328">
        <f t="shared" si="114"/>
        <v>79.906043134742688</v>
      </c>
      <c r="X231" s="328">
        <f t="shared" si="114"/>
        <v>69.656203288490289</v>
      </c>
      <c r="Y231" s="328">
        <f t="shared" si="104"/>
        <v>76.510783685671569</v>
      </c>
      <c r="Z231" s="328">
        <f t="shared" si="104"/>
        <v>72.98740123852231</v>
      </c>
      <c r="AA231" s="328">
        <f t="shared" si="104"/>
        <v>74.738415545590428</v>
      </c>
      <c r="AB231" s="328">
        <f t="shared" si="104"/>
        <v>77.386290839205643</v>
      </c>
      <c r="AC231" s="328">
        <f t="shared" si="105"/>
        <v>64.20029895366217</v>
      </c>
      <c r="AD231" s="328">
        <f t="shared" si="105"/>
        <v>68.289557975656635</v>
      </c>
      <c r="AE231" s="328">
        <f t="shared" ref="AE231:AE232" si="155">P231*100/$D231</f>
        <v>62.610255178304506</v>
      </c>
      <c r="AF231" s="328">
        <f t="shared" ref="AF231:AG232" si="156">Q231*100/$D231</f>
        <v>59.550495408925904</v>
      </c>
      <c r="AG231" s="329">
        <f t="shared" si="156"/>
        <v>65.178137945761264</v>
      </c>
      <c r="AH231" s="766">
        <v>1</v>
      </c>
      <c r="AI231" s="767">
        <v>1</v>
      </c>
      <c r="AJ231" s="767">
        <v>1</v>
      </c>
      <c r="AK231" s="767">
        <v>1</v>
      </c>
      <c r="AL231" s="767">
        <v>1</v>
      </c>
      <c r="AM231" s="767">
        <v>1</v>
      </c>
      <c r="AN231" s="767">
        <v>1</v>
      </c>
      <c r="AO231" s="767">
        <v>1</v>
      </c>
      <c r="AP231" s="767">
        <v>1</v>
      </c>
      <c r="AQ231" s="767">
        <v>1</v>
      </c>
      <c r="AR231" s="767">
        <v>1</v>
      </c>
      <c r="AS231" s="767">
        <v>1</v>
      </c>
      <c r="AT231" s="767">
        <v>4</v>
      </c>
      <c r="AU231" s="767">
        <v>6</v>
      </c>
      <c r="AV231" s="769">
        <v>7</v>
      </c>
    </row>
    <row r="232" spans="2:48" ht="14.4" x14ac:dyDescent="0.3">
      <c r="B232" s="904"/>
      <c r="C232" s="1" t="s">
        <v>6</v>
      </c>
      <c r="D232" s="755">
        <v>6033.6</v>
      </c>
      <c r="E232" s="755">
        <v>4991.5</v>
      </c>
      <c r="F232" s="755">
        <v>5083.9000000000005</v>
      </c>
      <c r="G232" s="755">
        <v>5573.7000000000007</v>
      </c>
      <c r="H232" s="755">
        <v>5289.5</v>
      </c>
      <c r="I232" s="755">
        <v>5354.9999999999991</v>
      </c>
      <c r="J232" s="755">
        <v>5716.4</v>
      </c>
      <c r="K232" s="755">
        <v>5061.2000000000007</v>
      </c>
      <c r="L232" s="755">
        <v>5626.2</v>
      </c>
      <c r="M232" s="755">
        <v>5760.8</v>
      </c>
      <c r="N232" s="755">
        <v>7354.5000000000009</v>
      </c>
      <c r="O232" s="755">
        <v>8646</v>
      </c>
      <c r="P232" s="756">
        <v>8258.6328300000005</v>
      </c>
      <c r="Q232" s="756">
        <v>8358.6071700000011</v>
      </c>
      <c r="R232" s="756">
        <v>9368.0423300000002</v>
      </c>
      <c r="S232" s="143">
        <f>100</f>
        <v>100</v>
      </c>
      <c r="T232" s="328">
        <f t="shared" si="114"/>
        <v>82.728387695571456</v>
      </c>
      <c r="U232" s="328">
        <f t="shared" si="114"/>
        <v>84.25981172102891</v>
      </c>
      <c r="V232" s="328">
        <f t="shared" si="114"/>
        <v>92.377684964200498</v>
      </c>
      <c r="W232" s="328">
        <f t="shared" si="114"/>
        <v>87.667395916202594</v>
      </c>
      <c r="X232" s="328">
        <f t="shared" si="114"/>
        <v>88.752983293556056</v>
      </c>
      <c r="Y232" s="328">
        <f t="shared" si="104"/>
        <v>94.74277380005303</v>
      </c>
      <c r="Z232" s="328">
        <f t="shared" si="104"/>
        <v>83.8835852559003</v>
      </c>
      <c r="AA232" s="328">
        <f t="shared" si="104"/>
        <v>93.247812251392205</v>
      </c>
      <c r="AB232" s="328">
        <f t="shared" si="104"/>
        <v>95.478652877220895</v>
      </c>
      <c r="AC232" s="328">
        <f t="shared" si="105"/>
        <v>121.89240254574385</v>
      </c>
      <c r="AD232" s="328">
        <f t="shared" si="105"/>
        <v>143.2975338106603</v>
      </c>
      <c r="AE232" s="328">
        <f t="shared" si="155"/>
        <v>136.87736724343677</v>
      </c>
      <c r="AF232" s="328">
        <f t="shared" si="156"/>
        <v>138.5343272673031</v>
      </c>
      <c r="AG232" s="329">
        <f t="shared" si="156"/>
        <v>155.26455731238397</v>
      </c>
      <c r="AH232" s="766">
        <v>1</v>
      </c>
      <c r="AI232" s="767">
        <v>1</v>
      </c>
      <c r="AJ232" s="767">
        <v>1</v>
      </c>
      <c r="AK232" s="767">
        <v>1</v>
      </c>
      <c r="AL232" s="767">
        <v>1</v>
      </c>
      <c r="AM232" s="767">
        <v>1</v>
      </c>
      <c r="AN232" s="767">
        <v>1</v>
      </c>
      <c r="AO232" s="767">
        <v>1</v>
      </c>
      <c r="AP232" s="767">
        <v>1</v>
      </c>
      <c r="AQ232" s="767">
        <v>1</v>
      </c>
      <c r="AR232" s="767">
        <v>1</v>
      </c>
      <c r="AS232" s="767">
        <v>1</v>
      </c>
      <c r="AT232" s="767">
        <v>4</v>
      </c>
      <c r="AU232" s="767">
        <v>6</v>
      </c>
      <c r="AV232" s="769">
        <v>7</v>
      </c>
    </row>
    <row r="233" spans="2:48" ht="14.4" x14ac:dyDescent="0.3">
      <c r="B233" s="905"/>
      <c r="C233" s="8" t="s">
        <v>7</v>
      </c>
      <c r="D233" s="565">
        <v>5097</v>
      </c>
      <c r="E233" s="565">
        <v>4176.2</v>
      </c>
      <c r="F233" s="565">
        <v>4272.3</v>
      </c>
      <c r="G233" s="565">
        <v>4766.1000000000004</v>
      </c>
      <c r="H233" s="565">
        <v>4541.1000000000004</v>
      </c>
      <c r="I233" s="565">
        <v>4702.5999999999995</v>
      </c>
      <c r="J233" s="565">
        <v>4999.7999999999993</v>
      </c>
      <c r="K233" s="565">
        <v>4377.6000000000004</v>
      </c>
      <c r="L233" s="565">
        <v>4926.2</v>
      </c>
      <c r="M233" s="565">
        <v>5036</v>
      </c>
      <c r="N233" s="565">
        <v>6753.2000000000007</v>
      </c>
      <c r="O233" s="565">
        <v>8006.4</v>
      </c>
      <c r="P233" s="565">
        <v>7672.2251800000004</v>
      </c>
      <c r="Q233" s="565">
        <v>7800.8572300000005</v>
      </c>
      <c r="R233" s="565">
        <v>8757.5838899999999</v>
      </c>
      <c r="S233" s="143">
        <f>100</f>
        <v>100</v>
      </c>
      <c r="T233" s="328">
        <f t="shared" si="114"/>
        <v>81.93447125760251</v>
      </c>
      <c r="U233" s="328">
        <f t="shared" si="114"/>
        <v>83.819894055326657</v>
      </c>
      <c r="V233" s="328">
        <f t="shared" si="114"/>
        <v>93.507945850500306</v>
      </c>
      <c r="W233" s="328">
        <f t="shared" si="114"/>
        <v>89.093584461447918</v>
      </c>
      <c r="X233" s="328">
        <f t="shared" si="114"/>
        <v>92.262114969589945</v>
      </c>
      <c r="Y233" s="328">
        <f t="shared" si="104"/>
        <v>98.092995879929362</v>
      </c>
      <c r="Z233" s="328">
        <f t="shared" si="104"/>
        <v>85.885815185403189</v>
      </c>
      <c r="AA233" s="328">
        <f t="shared" si="104"/>
        <v>96.649009221110461</v>
      </c>
      <c r="AB233" s="328">
        <f t="shared" si="104"/>
        <v>98.803217578968017</v>
      </c>
      <c r="AC233" s="328">
        <f t="shared" si="105"/>
        <v>132.49362370021584</v>
      </c>
      <c r="AD233" s="328">
        <f t="shared" si="105"/>
        <v>157.08063566804003</v>
      </c>
      <c r="AE233" s="328">
        <f t="shared" ref="AE233:AE234" si="157">P233*100/$D233</f>
        <v>150.52433156758877</v>
      </c>
      <c r="AF233" s="328">
        <f t="shared" ref="AF233:AG234" si="158">Q233*100/$D233</f>
        <v>153.04801314498724</v>
      </c>
      <c r="AG233" s="329">
        <f t="shared" si="158"/>
        <v>171.81840082401411</v>
      </c>
      <c r="AH233" s="770"/>
      <c r="AI233" s="771"/>
      <c r="AJ233" s="771"/>
      <c r="AK233" s="771"/>
      <c r="AL233" s="771"/>
      <c r="AM233" s="771"/>
      <c r="AN233" s="771"/>
      <c r="AO233" s="771"/>
      <c r="AP233" s="771"/>
      <c r="AQ233" s="771"/>
      <c r="AR233" s="771"/>
      <c r="AS233" s="771"/>
      <c r="AT233" s="771"/>
      <c r="AU233" s="771"/>
      <c r="AV233" s="772"/>
    </row>
    <row r="234" spans="2:48" ht="15" customHeight="1" x14ac:dyDescent="0.3">
      <c r="B234" s="904" t="s">
        <v>54</v>
      </c>
      <c r="C234" s="1" t="s">
        <v>2</v>
      </c>
      <c r="D234" s="755">
        <v>1073.8</v>
      </c>
      <c r="E234" s="755">
        <v>866.8</v>
      </c>
      <c r="F234" s="755">
        <v>712.9</v>
      </c>
      <c r="G234" s="755">
        <v>936.1</v>
      </c>
      <c r="H234" s="755">
        <v>741.8</v>
      </c>
      <c r="I234" s="755">
        <v>1004.5</v>
      </c>
      <c r="J234" s="755">
        <v>1117</v>
      </c>
      <c r="K234" s="755">
        <v>1169.9000000000001</v>
      </c>
      <c r="L234" s="755">
        <v>1439.8</v>
      </c>
      <c r="M234" s="755">
        <v>1350.5</v>
      </c>
      <c r="N234" s="755">
        <v>937.1</v>
      </c>
      <c r="O234" s="755">
        <v>1374.8</v>
      </c>
      <c r="P234" s="756">
        <v>1220.3417999999999</v>
      </c>
      <c r="Q234" s="756">
        <v>1381.7318</v>
      </c>
      <c r="R234" s="756">
        <v>1520.8010999999999</v>
      </c>
      <c r="S234" s="143">
        <f>100</f>
        <v>100</v>
      </c>
      <c r="T234" s="328">
        <f t="shared" si="114"/>
        <v>80.722667163345136</v>
      </c>
      <c r="U234" s="328">
        <f t="shared" si="114"/>
        <v>66.390389271745207</v>
      </c>
      <c r="V234" s="328">
        <f t="shared" si="114"/>
        <v>87.176382939094808</v>
      </c>
      <c r="W234" s="328">
        <f t="shared" si="114"/>
        <v>69.081765691935189</v>
      </c>
      <c r="X234" s="328">
        <f t="shared" si="114"/>
        <v>93.546284224250329</v>
      </c>
      <c r="Y234" s="328">
        <f t="shared" si="104"/>
        <v>104.02309554851928</v>
      </c>
      <c r="Z234" s="328">
        <f t="shared" si="104"/>
        <v>108.94952505121998</v>
      </c>
      <c r="AA234" s="328">
        <f t="shared" si="104"/>
        <v>134.08455950828832</v>
      </c>
      <c r="AB234" s="328">
        <f t="shared" si="104"/>
        <v>125.76829949711306</v>
      </c>
      <c r="AC234" s="328">
        <f t="shared" si="105"/>
        <v>87.269510150866083</v>
      </c>
      <c r="AD234" s="328">
        <f t="shared" si="105"/>
        <v>128.03129074315515</v>
      </c>
      <c r="AE234" s="328">
        <f t="shared" si="157"/>
        <v>113.64702924194449</v>
      </c>
      <c r="AF234" s="328">
        <f t="shared" si="158"/>
        <v>128.6768299497113</v>
      </c>
      <c r="AG234" s="329">
        <f t="shared" si="158"/>
        <v>141.62796610169491</v>
      </c>
      <c r="AH234" s="766">
        <v>1</v>
      </c>
      <c r="AI234" s="767">
        <v>1</v>
      </c>
      <c r="AJ234" s="767">
        <v>1</v>
      </c>
      <c r="AK234" s="767">
        <v>1</v>
      </c>
      <c r="AL234" s="767">
        <v>1</v>
      </c>
      <c r="AM234" s="767">
        <v>1</v>
      </c>
      <c r="AN234" s="767">
        <v>1</v>
      </c>
      <c r="AO234" s="767">
        <v>1</v>
      </c>
      <c r="AP234" s="767">
        <v>1</v>
      </c>
      <c r="AQ234" s="767">
        <v>1</v>
      </c>
      <c r="AR234" s="767">
        <v>1</v>
      </c>
      <c r="AS234" s="767">
        <v>1</v>
      </c>
      <c r="AT234" s="767">
        <v>4</v>
      </c>
      <c r="AU234" s="767">
        <v>6</v>
      </c>
      <c r="AV234" s="769">
        <v>7</v>
      </c>
    </row>
    <row r="235" spans="2:48" ht="14.4" x14ac:dyDescent="0.3">
      <c r="B235" s="904"/>
      <c r="C235" s="1" t="s">
        <v>3</v>
      </c>
      <c r="D235" s="755">
        <v>939.4</v>
      </c>
      <c r="E235" s="755">
        <v>662.8</v>
      </c>
      <c r="F235" s="755">
        <v>806.1</v>
      </c>
      <c r="G235" s="755">
        <v>791</v>
      </c>
      <c r="H235" s="755">
        <v>745.7</v>
      </c>
      <c r="I235" s="755">
        <v>855.8</v>
      </c>
      <c r="J235" s="755">
        <v>786.1</v>
      </c>
      <c r="K235" s="755">
        <v>780.2</v>
      </c>
      <c r="L235" s="755">
        <v>795</v>
      </c>
      <c r="M235" s="755">
        <v>817</v>
      </c>
      <c r="N235" s="755">
        <v>1130.4000000000001</v>
      </c>
      <c r="O235" s="755">
        <v>1108.5</v>
      </c>
      <c r="P235" s="756">
        <v>1065.6270999999999</v>
      </c>
      <c r="Q235" s="756">
        <v>1118.8527999999999</v>
      </c>
      <c r="R235" s="756">
        <v>1230.3669</v>
      </c>
      <c r="S235" s="143">
        <f>100</f>
        <v>100</v>
      </c>
      <c r="T235" s="328">
        <f t="shared" si="114"/>
        <v>70.555673834362366</v>
      </c>
      <c r="U235" s="328">
        <f t="shared" si="114"/>
        <v>85.810091547796475</v>
      </c>
      <c r="V235" s="328">
        <f t="shared" si="114"/>
        <v>84.2026825633383</v>
      </c>
      <c r="W235" s="328">
        <f t="shared" si="114"/>
        <v>79.380455609963803</v>
      </c>
      <c r="X235" s="328">
        <f t="shared" si="114"/>
        <v>91.100702576112411</v>
      </c>
      <c r="Y235" s="328">
        <f t="shared" si="104"/>
        <v>83.681073025335323</v>
      </c>
      <c r="Z235" s="328">
        <f t="shared" si="104"/>
        <v>83.053012561209286</v>
      </c>
      <c r="AA235" s="328">
        <f t="shared" si="104"/>
        <v>84.628486267830539</v>
      </c>
      <c r="AB235" s="328">
        <f t="shared" si="104"/>
        <v>86.970406642537796</v>
      </c>
      <c r="AC235" s="328">
        <f t="shared" si="105"/>
        <v>120.33212688950395</v>
      </c>
      <c r="AD235" s="328">
        <f t="shared" si="105"/>
        <v>118.00085160740899</v>
      </c>
      <c r="AE235" s="328">
        <f t="shared" ref="AE235:AE236" si="159">P235*100/$D235</f>
        <v>113.43699169682776</v>
      </c>
      <c r="AF235" s="328">
        <f t="shared" ref="AF235:AG236" si="160">Q235*100/$D235</f>
        <v>119.10291675537576</v>
      </c>
      <c r="AG235" s="329">
        <f t="shared" si="160"/>
        <v>130.973695976155</v>
      </c>
      <c r="AH235" s="766">
        <v>1</v>
      </c>
      <c r="AI235" s="767">
        <v>1</v>
      </c>
      <c r="AJ235" s="767">
        <v>1</v>
      </c>
      <c r="AK235" s="767">
        <v>1</v>
      </c>
      <c r="AL235" s="767">
        <v>1</v>
      </c>
      <c r="AM235" s="767">
        <v>1</v>
      </c>
      <c r="AN235" s="767">
        <v>1</v>
      </c>
      <c r="AO235" s="767">
        <v>1</v>
      </c>
      <c r="AP235" s="767">
        <v>1</v>
      </c>
      <c r="AQ235" s="767">
        <v>1</v>
      </c>
      <c r="AR235" s="767">
        <v>1</v>
      </c>
      <c r="AS235" s="767">
        <v>1</v>
      </c>
      <c r="AT235" s="767">
        <v>4</v>
      </c>
      <c r="AU235" s="767">
        <v>6</v>
      </c>
      <c r="AV235" s="769">
        <v>7</v>
      </c>
    </row>
    <row r="236" spans="2:48" ht="14.4" x14ac:dyDescent="0.3">
      <c r="B236" s="904"/>
      <c r="C236" s="1" t="s">
        <v>4</v>
      </c>
      <c r="D236" s="755">
        <v>1134.4000000000001</v>
      </c>
      <c r="E236" s="755">
        <v>979.4</v>
      </c>
      <c r="F236" s="755">
        <v>1124.2</v>
      </c>
      <c r="G236" s="755">
        <v>1061.8</v>
      </c>
      <c r="H236" s="755">
        <v>986.5</v>
      </c>
      <c r="I236" s="755">
        <v>941.2</v>
      </c>
      <c r="J236" s="755">
        <v>983.7</v>
      </c>
      <c r="K236" s="755">
        <v>1090.0999999999999</v>
      </c>
      <c r="L236" s="755">
        <v>1156.5999999999999</v>
      </c>
      <c r="M236" s="755">
        <v>1352.7</v>
      </c>
      <c r="N236" s="755">
        <v>1405.4</v>
      </c>
      <c r="O236" s="755">
        <v>1444.1</v>
      </c>
      <c r="P236" s="756">
        <v>1404.8567</v>
      </c>
      <c r="Q236" s="756">
        <v>1455.3429000000001</v>
      </c>
      <c r="R236" s="756">
        <v>1600.5565999999999</v>
      </c>
      <c r="S236" s="143">
        <f>100</f>
        <v>100</v>
      </c>
      <c r="T236" s="328">
        <f t="shared" si="114"/>
        <v>86.336389280676997</v>
      </c>
      <c r="U236" s="328">
        <f t="shared" si="114"/>
        <v>99.100846262341321</v>
      </c>
      <c r="V236" s="328">
        <f t="shared" si="114"/>
        <v>93.600141043723553</v>
      </c>
      <c r="W236" s="328">
        <f t="shared" si="114"/>
        <v>86.962270803949224</v>
      </c>
      <c r="X236" s="328">
        <f t="shared" si="114"/>
        <v>82.96897038081805</v>
      </c>
      <c r="Y236" s="328">
        <f t="shared" si="104"/>
        <v>86.715444287729184</v>
      </c>
      <c r="Z236" s="328">
        <f t="shared" si="104"/>
        <v>96.094851904090248</v>
      </c>
      <c r="AA236" s="328">
        <f t="shared" si="104"/>
        <v>101.95698166431592</v>
      </c>
      <c r="AB236" s="328">
        <f t="shared" si="104"/>
        <v>119.24365303244005</v>
      </c>
      <c r="AC236" s="328">
        <f t="shared" si="105"/>
        <v>123.88928067700986</v>
      </c>
      <c r="AD236" s="328">
        <f t="shared" si="105"/>
        <v>127.30077574047954</v>
      </c>
      <c r="AE236" s="328">
        <f t="shared" si="159"/>
        <v>123.84138751763047</v>
      </c>
      <c r="AF236" s="328">
        <f t="shared" si="160"/>
        <v>128.29186354019745</v>
      </c>
      <c r="AG236" s="329">
        <f t="shared" si="160"/>
        <v>141.09278913963325</v>
      </c>
      <c r="AH236" s="766">
        <v>1</v>
      </c>
      <c r="AI236" s="767">
        <v>1</v>
      </c>
      <c r="AJ236" s="767">
        <v>1</v>
      </c>
      <c r="AK236" s="767">
        <v>1</v>
      </c>
      <c r="AL236" s="767">
        <v>1</v>
      </c>
      <c r="AM236" s="767">
        <v>1</v>
      </c>
      <c r="AN236" s="767">
        <v>1</v>
      </c>
      <c r="AO236" s="767">
        <v>1</v>
      </c>
      <c r="AP236" s="767">
        <v>1</v>
      </c>
      <c r="AQ236" s="767">
        <v>1</v>
      </c>
      <c r="AR236" s="767">
        <v>1</v>
      </c>
      <c r="AS236" s="767">
        <v>1</v>
      </c>
      <c r="AT236" s="767">
        <v>4</v>
      </c>
      <c r="AU236" s="767">
        <v>6</v>
      </c>
      <c r="AV236" s="769">
        <v>7</v>
      </c>
    </row>
    <row r="237" spans="2:48" ht="14.4" x14ac:dyDescent="0.3">
      <c r="B237" s="904"/>
      <c r="C237" s="1" t="s">
        <v>5</v>
      </c>
      <c r="D237" s="755">
        <v>447</v>
      </c>
      <c r="E237" s="755">
        <v>341.3</v>
      </c>
      <c r="F237" s="755">
        <v>453.3</v>
      </c>
      <c r="G237" s="755">
        <v>452.2</v>
      </c>
      <c r="H237" s="755">
        <v>418.3</v>
      </c>
      <c r="I237" s="755">
        <v>397</v>
      </c>
      <c r="J237" s="755">
        <v>450.1</v>
      </c>
      <c r="K237" s="755">
        <v>500</v>
      </c>
      <c r="L237" s="755">
        <v>581.4</v>
      </c>
      <c r="M237" s="755">
        <v>733.1</v>
      </c>
      <c r="N237" s="755">
        <v>1247.9000000000001</v>
      </c>
      <c r="O237" s="755">
        <v>1457</v>
      </c>
      <c r="P237" s="756">
        <v>1388.0983000000001</v>
      </c>
      <c r="Q237" s="756">
        <v>1472.0062</v>
      </c>
      <c r="R237" s="756">
        <v>1620.6001000000001</v>
      </c>
      <c r="S237" s="143">
        <f>100</f>
        <v>100</v>
      </c>
      <c r="T237" s="328">
        <f t="shared" si="114"/>
        <v>76.353467561521256</v>
      </c>
      <c r="U237" s="328">
        <f t="shared" si="114"/>
        <v>101.40939597315436</v>
      </c>
      <c r="V237" s="328">
        <f t="shared" si="114"/>
        <v>101.16331096196868</v>
      </c>
      <c r="W237" s="328">
        <f t="shared" si="114"/>
        <v>93.579418344519013</v>
      </c>
      <c r="X237" s="328">
        <f t="shared" si="114"/>
        <v>88.814317673378071</v>
      </c>
      <c r="Y237" s="328">
        <f t="shared" si="104"/>
        <v>100.69351230425056</v>
      </c>
      <c r="Z237" s="328">
        <f t="shared" si="104"/>
        <v>111.85682326621924</v>
      </c>
      <c r="AA237" s="328">
        <f t="shared" si="104"/>
        <v>130.06711409395973</v>
      </c>
      <c r="AB237" s="328">
        <f t="shared" si="104"/>
        <v>164.00447427293065</v>
      </c>
      <c r="AC237" s="328">
        <f t="shared" si="105"/>
        <v>279.17225950783001</v>
      </c>
      <c r="AD237" s="328">
        <f t="shared" si="105"/>
        <v>325.95078299776287</v>
      </c>
      <c r="AE237" s="328">
        <f t="shared" ref="AE237:AE238" si="161">P237*100/$D237</f>
        <v>310.53653243847879</v>
      </c>
      <c r="AF237" s="328">
        <f t="shared" ref="AF237:AG238" si="162">Q237*100/$D237</f>
        <v>329.30787472035792</v>
      </c>
      <c r="AG237" s="329">
        <f t="shared" si="162"/>
        <v>362.55035794183448</v>
      </c>
      <c r="AH237" s="766">
        <v>1</v>
      </c>
      <c r="AI237" s="767">
        <v>1</v>
      </c>
      <c r="AJ237" s="767">
        <v>1</v>
      </c>
      <c r="AK237" s="767">
        <v>1</v>
      </c>
      <c r="AL237" s="767">
        <v>1</v>
      </c>
      <c r="AM237" s="767">
        <v>1</v>
      </c>
      <c r="AN237" s="767">
        <v>1</v>
      </c>
      <c r="AO237" s="767">
        <v>1</v>
      </c>
      <c r="AP237" s="767">
        <v>1</v>
      </c>
      <c r="AQ237" s="767">
        <v>1</v>
      </c>
      <c r="AR237" s="767">
        <v>1</v>
      </c>
      <c r="AS237" s="767">
        <v>1</v>
      </c>
      <c r="AT237" s="767">
        <v>4</v>
      </c>
      <c r="AU237" s="767">
        <v>6</v>
      </c>
      <c r="AV237" s="769">
        <v>7</v>
      </c>
    </row>
    <row r="238" spans="2:48" ht="14.4" x14ac:dyDescent="0.3">
      <c r="B238" s="904"/>
      <c r="C238" s="1" t="s">
        <v>6</v>
      </c>
      <c r="D238" s="755">
        <v>3594.6</v>
      </c>
      <c r="E238" s="755">
        <v>2850.3</v>
      </c>
      <c r="F238" s="755">
        <v>3096.5</v>
      </c>
      <c r="G238" s="755">
        <v>3241.0999999999995</v>
      </c>
      <c r="H238" s="755">
        <v>2892.3</v>
      </c>
      <c r="I238" s="755">
        <v>3198.5</v>
      </c>
      <c r="J238" s="755">
        <v>3336.9</v>
      </c>
      <c r="K238" s="755">
        <v>3540.2</v>
      </c>
      <c r="L238" s="755">
        <v>3972.8</v>
      </c>
      <c r="M238" s="755">
        <v>4253.3</v>
      </c>
      <c r="N238" s="755">
        <v>4720.8</v>
      </c>
      <c r="O238" s="755">
        <v>5384.4</v>
      </c>
      <c r="P238" s="756">
        <v>5078.9238999999998</v>
      </c>
      <c r="Q238" s="756">
        <v>5427.9337000000005</v>
      </c>
      <c r="R238" s="756">
        <v>5972.3246999999992</v>
      </c>
      <c r="S238" s="143">
        <f>100</f>
        <v>100</v>
      </c>
      <c r="T238" s="328">
        <f t="shared" si="114"/>
        <v>79.293940911367059</v>
      </c>
      <c r="U238" s="328">
        <f t="shared" si="114"/>
        <v>86.143103544205204</v>
      </c>
      <c r="V238" s="328">
        <f t="shared" si="114"/>
        <v>90.165804261948466</v>
      </c>
      <c r="W238" s="328">
        <f t="shared" si="114"/>
        <v>80.462360206977138</v>
      </c>
      <c r="X238" s="328">
        <f t="shared" si="114"/>
        <v>88.980693262115395</v>
      </c>
      <c r="Y238" s="328">
        <f t="shared" si="104"/>
        <v>92.830913036221006</v>
      </c>
      <c r="Z238" s="328">
        <f t="shared" si="104"/>
        <v>98.486618817114561</v>
      </c>
      <c r="AA238" s="328">
        <f t="shared" si="104"/>
        <v>110.52133756189841</v>
      </c>
      <c r="AB238" s="328">
        <f t="shared" si="104"/>
        <v>118.32470928615145</v>
      </c>
      <c r="AC238" s="328">
        <f t="shared" si="105"/>
        <v>131.33032882657321</v>
      </c>
      <c r="AD238" s="328">
        <f t="shared" si="105"/>
        <v>149.79135369721249</v>
      </c>
      <c r="AE238" s="328">
        <f t="shared" si="161"/>
        <v>141.29315918321927</v>
      </c>
      <c r="AF238" s="328">
        <f t="shared" si="162"/>
        <v>151.00243977076727</v>
      </c>
      <c r="AG238" s="329">
        <f t="shared" si="162"/>
        <v>166.14712902687364</v>
      </c>
      <c r="AH238" s="766">
        <v>1</v>
      </c>
      <c r="AI238" s="767">
        <v>1</v>
      </c>
      <c r="AJ238" s="767">
        <v>1</v>
      </c>
      <c r="AK238" s="767">
        <v>1</v>
      </c>
      <c r="AL238" s="767">
        <v>1</v>
      </c>
      <c r="AM238" s="767">
        <v>1</v>
      </c>
      <c r="AN238" s="767">
        <v>1</v>
      </c>
      <c r="AO238" s="767">
        <v>1</v>
      </c>
      <c r="AP238" s="767">
        <v>1</v>
      </c>
      <c r="AQ238" s="767">
        <v>1</v>
      </c>
      <c r="AR238" s="767">
        <v>1</v>
      </c>
      <c r="AS238" s="767">
        <v>1</v>
      </c>
      <c r="AT238" s="767">
        <v>4</v>
      </c>
      <c r="AU238" s="767">
        <v>6</v>
      </c>
      <c r="AV238" s="769">
        <v>7</v>
      </c>
    </row>
    <row r="239" spans="2:48" ht="14.4" x14ac:dyDescent="0.3">
      <c r="B239" s="905"/>
      <c r="C239" s="8" t="s">
        <v>7</v>
      </c>
      <c r="D239" s="565">
        <v>3147.6</v>
      </c>
      <c r="E239" s="565">
        <v>2509</v>
      </c>
      <c r="F239" s="565">
        <v>2643.2</v>
      </c>
      <c r="G239" s="565">
        <v>2788.8999999999996</v>
      </c>
      <c r="H239" s="565">
        <v>2474</v>
      </c>
      <c r="I239" s="565">
        <v>2801.5</v>
      </c>
      <c r="J239" s="565">
        <v>2886.8</v>
      </c>
      <c r="K239" s="565">
        <v>3040.2</v>
      </c>
      <c r="L239" s="565">
        <v>3391.4</v>
      </c>
      <c r="M239" s="565">
        <v>3520.2</v>
      </c>
      <c r="N239" s="565">
        <v>3472.9</v>
      </c>
      <c r="O239" s="565">
        <v>3927.4</v>
      </c>
      <c r="P239" s="565">
        <v>3690.8256000000001</v>
      </c>
      <c r="Q239" s="565">
        <v>3955.9275000000002</v>
      </c>
      <c r="R239" s="565">
        <v>4351.7245999999996</v>
      </c>
      <c r="S239" s="143">
        <f>100</f>
        <v>100</v>
      </c>
      <c r="T239" s="328">
        <f t="shared" si="114"/>
        <v>79.711526242216294</v>
      </c>
      <c r="U239" s="328">
        <f t="shared" si="114"/>
        <v>83.975092133689159</v>
      </c>
      <c r="V239" s="328">
        <f t="shared" si="114"/>
        <v>88.60401575803786</v>
      </c>
      <c r="W239" s="328">
        <f t="shared" si="114"/>
        <v>78.599567924768081</v>
      </c>
      <c r="X239" s="328">
        <f t="shared" si="114"/>
        <v>89.004320752319231</v>
      </c>
      <c r="Y239" s="328">
        <f t="shared" si="104"/>
        <v>91.71432202312873</v>
      </c>
      <c r="Z239" s="328">
        <f t="shared" si="104"/>
        <v>96.587876477316058</v>
      </c>
      <c r="AA239" s="328">
        <f t="shared" si="104"/>
        <v>107.74558393696785</v>
      </c>
      <c r="AB239" s="328">
        <f t="shared" si="104"/>
        <v>111.83759054517728</v>
      </c>
      <c r="AC239" s="328">
        <f t="shared" si="105"/>
        <v>110.33485830474012</v>
      </c>
      <c r="AD239" s="328">
        <f t="shared" si="105"/>
        <v>124.77443131274622</v>
      </c>
      <c r="AE239" s="328">
        <f t="shared" ref="AE239:AE240" si="163">P239*100/$D239</f>
        <v>117.25840640487991</v>
      </c>
      <c r="AF239" s="328">
        <f t="shared" ref="AF239:AG240" si="164">Q239*100/$D239</f>
        <v>125.68075676706061</v>
      </c>
      <c r="AG239" s="329">
        <f t="shared" si="164"/>
        <v>138.25532469182869</v>
      </c>
      <c r="AH239" s="770"/>
      <c r="AI239" s="771"/>
      <c r="AJ239" s="771"/>
      <c r="AK239" s="771"/>
      <c r="AL239" s="771"/>
      <c r="AM239" s="771"/>
      <c r="AN239" s="771"/>
      <c r="AO239" s="771"/>
      <c r="AP239" s="771"/>
      <c r="AQ239" s="771"/>
      <c r="AR239" s="771"/>
      <c r="AS239" s="771"/>
      <c r="AT239" s="771"/>
      <c r="AU239" s="771"/>
      <c r="AV239" s="772"/>
    </row>
    <row r="240" spans="2:48" ht="16.5" customHeight="1" x14ac:dyDescent="0.3">
      <c r="B240" s="904" t="s">
        <v>90</v>
      </c>
      <c r="C240" s="7" t="s">
        <v>2</v>
      </c>
      <c r="D240" s="755">
        <v>4708.3</v>
      </c>
      <c r="E240" s="755">
        <v>2988.9</v>
      </c>
      <c r="F240" s="755">
        <v>4145.8999999999996</v>
      </c>
      <c r="G240" s="755">
        <v>4276.8999999999996</v>
      </c>
      <c r="H240" s="755">
        <v>3414.9</v>
      </c>
      <c r="I240" s="755">
        <v>3469.6</v>
      </c>
      <c r="J240" s="755">
        <v>4303.2</v>
      </c>
      <c r="K240" s="755">
        <v>3883.6</v>
      </c>
      <c r="L240" s="755">
        <v>4227.7</v>
      </c>
      <c r="M240" s="755">
        <v>5130</v>
      </c>
      <c r="N240" s="755">
        <v>4716.6000000000004</v>
      </c>
      <c r="O240" s="755">
        <v>5311.2</v>
      </c>
      <c r="P240" s="756">
        <v>4714.4893000000002</v>
      </c>
      <c r="Q240" s="756">
        <v>5337.98</v>
      </c>
      <c r="R240" s="756">
        <v>5875.2323999999999</v>
      </c>
      <c r="S240" s="143">
        <f>100</f>
        <v>100</v>
      </c>
      <c r="T240" s="328">
        <f t="shared" si="114"/>
        <v>63.481511373531845</v>
      </c>
      <c r="U240" s="328">
        <f t="shared" si="114"/>
        <v>88.055136673533951</v>
      </c>
      <c r="V240" s="328">
        <f t="shared" si="114"/>
        <v>90.837457256334545</v>
      </c>
      <c r="W240" s="328">
        <f t="shared" si="114"/>
        <v>72.529363039738328</v>
      </c>
      <c r="X240" s="328">
        <f t="shared" si="114"/>
        <v>73.691141176220711</v>
      </c>
      <c r="Y240" s="328">
        <f t="shared" si="104"/>
        <v>91.396045281736505</v>
      </c>
      <c r="Z240" s="328">
        <f t="shared" si="104"/>
        <v>82.484123781407305</v>
      </c>
      <c r="AA240" s="328">
        <f t="shared" si="104"/>
        <v>89.792494106152958</v>
      </c>
      <c r="AB240" s="328">
        <f t="shared" si="104"/>
        <v>108.95652358600769</v>
      </c>
      <c r="AC240" s="328">
        <f t="shared" si="105"/>
        <v>100.17628443387211</v>
      </c>
      <c r="AD240" s="328">
        <f t="shared" si="105"/>
        <v>112.80504640740818</v>
      </c>
      <c r="AE240" s="328">
        <f t="shared" si="163"/>
        <v>100.13145508994754</v>
      </c>
      <c r="AF240" s="328">
        <f t="shared" si="164"/>
        <v>113.37382919525093</v>
      </c>
      <c r="AG240" s="329">
        <f t="shared" si="164"/>
        <v>124.78458042180829</v>
      </c>
      <c r="AH240" s="766">
        <v>1</v>
      </c>
      <c r="AI240" s="767">
        <v>1</v>
      </c>
      <c r="AJ240" s="767">
        <v>1</v>
      </c>
      <c r="AK240" s="767">
        <v>1</v>
      </c>
      <c r="AL240" s="767">
        <v>1</v>
      </c>
      <c r="AM240" s="767">
        <v>1</v>
      </c>
      <c r="AN240" s="767">
        <v>1</v>
      </c>
      <c r="AO240" s="767">
        <v>1</v>
      </c>
      <c r="AP240" s="767">
        <v>1</v>
      </c>
      <c r="AQ240" s="767">
        <v>1</v>
      </c>
      <c r="AR240" s="767">
        <v>1</v>
      </c>
      <c r="AS240" s="767">
        <v>1</v>
      </c>
      <c r="AT240" s="767">
        <v>4</v>
      </c>
      <c r="AU240" s="767">
        <v>6</v>
      </c>
      <c r="AV240" s="769">
        <v>7</v>
      </c>
    </row>
    <row r="241" spans="2:48" ht="14.4" x14ac:dyDescent="0.3">
      <c r="B241" s="904"/>
      <c r="C241" s="1" t="s">
        <v>3</v>
      </c>
      <c r="D241" s="755">
        <v>5679.5</v>
      </c>
      <c r="E241" s="755">
        <v>4100</v>
      </c>
      <c r="F241" s="755">
        <v>4701.8</v>
      </c>
      <c r="G241" s="755">
        <v>4926.3</v>
      </c>
      <c r="H241" s="755">
        <v>4904.6000000000004</v>
      </c>
      <c r="I241" s="755">
        <v>4857.1000000000004</v>
      </c>
      <c r="J241" s="755">
        <v>5099.5</v>
      </c>
      <c r="K241" s="755">
        <v>5186.8999999999996</v>
      </c>
      <c r="L241" s="755">
        <v>5225.3</v>
      </c>
      <c r="M241" s="755">
        <v>5340.4</v>
      </c>
      <c r="N241" s="755">
        <v>7179.7</v>
      </c>
      <c r="O241" s="755">
        <v>6946.3</v>
      </c>
      <c r="P241" s="756">
        <v>6677.6410999999998</v>
      </c>
      <c r="Q241" s="756">
        <v>7011.1747999999998</v>
      </c>
      <c r="R241" s="756">
        <v>7709.9673000000003</v>
      </c>
      <c r="S241" s="143">
        <f>100</f>
        <v>100</v>
      </c>
      <c r="T241" s="328">
        <f t="shared" si="114"/>
        <v>72.18945329694516</v>
      </c>
      <c r="U241" s="328">
        <f t="shared" si="114"/>
        <v>82.78545646623823</v>
      </c>
      <c r="V241" s="328">
        <f t="shared" si="114"/>
        <v>86.738269213839246</v>
      </c>
      <c r="W241" s="328">
        <f t="shared" si="114"/>
        <v>86.356193326877374</v>
      </c>
      <c r="X241" s="328">
        <f t="shared" si="114"/>
        <v>85.519852099656674</v>
      </c>
      <c r="Y241" s="328">
        <f t="shared" si="104"/>
        <v>89.787833436041907</v>
      </c>
      <c r="Z241" s="328">
        <f t="shared" si="104"/>
        <v>91.326701294128</v>
      </c>
      <c r="AA241" s="328">
        <f t="shared" si="104"/>
        <v>92.002817149396961</v>
      </c>
      <c r="AB241" s="328">
        <f t="shared" si="104"/>
        <v>94.029403996830709</v>
      </c>
      <c r="AC241" s="328">
        <f t="shared" si="105"/>
        <v>126.41429703318954</v>
      </c>
      <c r="AD241" s="328">
        <f t="shared" si="105"/>
        <v>122.30478035038296</v>
      </c>
      <c r="AE241" s="328">
        <f t="shared" ref="AE241:AE242" si="165">P241*100/$D241</f>
        <v>117.57445373712474</v>
      </c>
      <c r="AF241" s="328">
        <f t="shared" ref="AF241:AG242" si="166">Q241*100/$D241</f>
        <v>123.44704287349238</v>
      </c>
      <c r="AG241" s="329">
        <f t="shared" si="166"/>
        <v>135.7508108108108</v>
      </c>
      <c r="AH241" s="766">
        <v>1</v>
      </c>
      <c r="AI241" s="767">
        <v>1</v>
      </c>
      <c r="AJ241" s="767">
        <v>1</v>
      </c>
      <c r="AK241" s="767">
        <v>1</v>
      </c>
      <c r="AL241" s="767">
        <v>1</v>
      </c>
      <c r="AM241" s="767">
        <v>1</v>
      </c>
      <c r="AN241" s="767">
        <v>1</v>
      </c>
      <c r="AO241" s="767">
        <v>1</v>
      </c>
      <c r="AP241" s="767">
        <v>1</v>
      </c>
      <c r="AQ241" s="767">
        <v>1</v>
      </c>
      <c r="AR241" s="767">
        <v>1</v>
      </c>
      <c r="AS241" s="767">
        <v>1</v>
      </c>
      <c r="AT241" s="767">
        <v>4</v>
      </c>
      <c r="AU241" s="767">
        <v>6</v>
      </c>
      <c r="AV241" s="769">
        <v>7</v>
      </c>
    </row>
    <row r="242" spans="2:48" ht="14.4" x14ac:dyDescent="0.3">
      <c r="B242" s="904"/>
      <c r="C242" s="1" t="s">
        <v>4</v>
      </c>
      <c r="D242" s="755">
        <v>6058.6</v>
      </c>
      <c r="E242" s="755">
        <v>4539.8999999999996</v>
      </c>
      <c r="F242" s="755">
        <v>5154.8</v>
      </c>
      <c r="G242" s="755">
        <v>5005</v>
      </c>
      <c r="H242" s="755">
        <v>4762.3999999999996</v>
      </c>
      <c r="I242" s="755">
        <v>4483</v>
      </c>
      <c r="J242" s="755">
        <v>4824</v>
      </c>
      <c r="K242" s="755">
        <v>5449.1</v>
      </c>
      <c r="L242" s="755">
        <v>6019.1</v>
      </c>
      <c r="M242" s="755">
        <v>5781</v>
      </c>
      <c r="N242" s="755">
        <v>6024</v>
      </c>
      <c r="O242" s="755">
        <v>5995.7</v>
      </c>
      <c r="P242" s="756">
        <v>5832.7676000000001</v>
      </c>
      <c r="Q242" s="756">
        <v>6042.3793999999998</v>
      </c>
      <c r="R242" s="756">
        <v>6645.3413</v>
      </c>
      <c r="S242" s="143">
        <f>100</f>
        <v>100</v>
      </c>
      <c r="T242" s="328">
        <f t="shared" ref="T242:AA275" si="167">E242*100/$D242</f>
        <v>74.933152873601145</v>
      </c>
      <c r="U242" s="328">
        <f t="shared" si="167"/>
        <v>85.082362261908685</v>
      </c>
      <c r="V242" s="328">
        <f t="shared" si="167"/>
        <v>82.609843858317092</v>
      </c>
      <c r="W242" s="328">
        <f t="shared" si="167"/>
        <v>78.605618459710143</v>
      </c>
      <c r="X242" s="328">
        <f t="shared" si="167"/>
        <v>73.993992011355758</v>
      </c>
      <c r="Y242" s="328">
        <f t="shared" si="104"/>
        <v>79.622354999504836</v>
      </c>
      <c r="Z242" s="328">
        <f t="shared" si="104"/>
        <v>89.939920113557577</v>
      </c>
      <c r="AA242" s="328">
        <f t="shared" si="104"/>
        <v>99.348034199319969</v>
      </c>
      <c r="AB242" s="328">
        <f t="shared" si="104"/>
        <v>95.418083385600625</v>
      </c>
      <c r="AC242" s="328">
        <f t="shared" si="105"/>
        <v>99.428910969530904</v>
      </c>
      <c r="AD242" s="328">
        <f t="shared" si="105"/>
        <v>98.961806357904464</v>
      </c>
      <c r="AE242" s="328">
        <f t="shared" si="165"/>
        <v>96.272531607962236</v>
      </c>
      <c r="AF242" s="328">
        <f t="shared" si="166"/>
        <v>99.732271481860479</v>
      </c>
      <c r="AG242" s="329">
        <f t="shared" si="166"/>
        <v>109.68443699864655</v>
      </c>
      <c r="AH242" s="766">
        <v>1</v>
      </c>
      <c r="AI242" s="767">
        <v>1</v>
      </c>
      <c r="AJ242" s="767">
        <v>1</v>
      </c>
      <c r="AK242" s="767">
        <v>1</v>
      </c>
      <c r="AL242" s="767">
        <v>1</v>
      </c>
      <c r="AM242" s="767">
        <v>1</v>
      </c>
      <c r="AN242" s="767">
        <v>1</v>
      </c>
      <c r="AO242" s="767">
        <v>1</v>
      </c>
      <c r="AP242" s="767">
        <v>1</v>
      </c>
      <c r="AQ242" s="767">
        <v>1</v>
      </c>
      <c r="AR242" s="767">
        <v>1</v>
      </c>
      <c r="AS242" s="767">
        <v>1</v>
      </c>
      <c r="AT242" s="767">
        <v>4</v>
      </c>
      <c r="AU242" s="767">
        <v>6</v>
      </c>
      <c r="AV242" s="769">
        <v>7</v>
      </c>
    </row>
    <row r="243" spans="2:48" ht="14.4" x14ac:dyDescent="0.3">
      <c r="B243" s="904"/>
      <c r="C243" s="1" t="s">
        <v>5</v>
      </c>
      <c r="D243" s="755">
        <v>5416.8</v>
      </c>
      <c r="E243" s="755">
        <v>4188.2</v>
      </c>
      <c r="F243" s="755">
        <v>4416.3</v>
      </c>
      <c r="G243" s="755">
        <v>4063.4</v>
      </c>
      <c r="H243" s="755">
        <v>4184.3</v>
      </c>
      <c r="I243" s="755">
        <v>3528</v>
      </c>
      <c r="J243" s="755">
        <v>4075.9</v>
      </c>
      <c r="K243" s="755">
        <v>4250</v>
      </c>
      <c r="L243" s="755">
        <v>4561.3999999999996</v>
      </c>
      <c r="M243" s="755">
        <v>5739.6</v>
      </c>
      <c r="N243" s="755">
        <v>6504.6</v>
      </c>
      <c r="O243" s="755">
        <v>7915.8</v>
      </c>
      <c r="P243" s="756">
        <v>7541.4603999999999</v>
      </c>
      <c r="Q243" s="756">
        <v>7997.3275999999996</v>
      </c>
      <c r="R243" s="756">
        <v>8804.5067999999992</v>
      </c>
      <c r="S243" s="143">
        <f>100</f>
        <v>100</v>
      </c>
      <c r="T243" s="328">
        <f t="shared" si="167"/>
        <v>77.318712154777728</v>
      </c>
      <c r="U243" s="328">
        <f t="shared" si="167"/>
        <v>81.529685423128043</v>
      </c>
      <c r="V243" s="328">
        <f t="shared" si="167"/>
        <v>75.014768867227886</v>
      </c>
      <c r="W243" s="328">
        <f t="shared" si="167"/>
        <v>77.246713927041796</v>
      </c>
      <c r="X243" s="328">
        <f t="shared" si="167"/>
        <v>65.130704474966763</v>
      </c>
      <c r="Y243" s="328">
        <f t="shared" si="104"/>
        <v>75.245532417663568</v>
      </c>
      <c r="Z243" s="328">
        <f t="shared" si="104"/>
        <v>78.459607148131738</v>
      </c>
      <c r="AA243" s="328">
        <f t="shared" si="104"/>
        <v>84.208388716585418</v>
      </c>
      <c r="AB243" s="328">
        <f t="shared" si="104"/>
        <v>105.95923792645104</v>
      </c>
      <c r="AC243" s="328">
        <f t="shared" si="105"/>
        <v>120.08196721311475</v>
      </c>
      <c r="AD243" s="328">
        <f t="shared" si="105"/>
        <v>146.13424900310144</v>
      </c>
      <c r="AE243" s="328">
        <f t="shared" ref="AE243:AE244" si="168">P243*100/$D243</f>
        <v>139.22353418992765</v>
      </c>
      <c r="AF243" s="328">
        <f t="shared" ref="AF243:AG244" si="169">Q243*100/$D243</f>
        <v>147.63933687786147</v>
      </c>
      <c r="AG243" s="329">
        <f t="shared" si="169"/>
        <v>162.54073992024809</v>
      </c>
      <c r="AH243" s="766">
        <v>1</v>
      </c>
      <c r="AI243" s="767">
        <v>1</v>
      </c>
      <c r="AJ243" s="767">
        <v>1</v>
      </c>
      <c r="AK243" s="767">
        <v>1</v>
      </c>
      <c r="AL243" s="767">
        <v>1</v>
      </c>
      <c r="AM243" s="767">
        <v>1</v>
      </c>
      <c r="AN243" s="767">
        <v>1</v>
      </c>
      <c r="AO243" s="767">
        <v>1</v>
      </c>
      <c r="AP243" s="767">
        <v>1</v>
      </c>
      <c r="AQ243" s="767">
        <v>1</v>
      </c>
      <c r="AR243" s="767">
        <v>1</v>
      </c>
      <c r="AS243" s="767">
        <v>1</v>
      </c>
      <c r="AT243" s="767">
        <v>4</v>
      </c>
      <c r="AU243" s="767">
        <v>6</v>
      </c>
      <c r="AV243" s="769">
        <v>7</v>
      </c>
    </row>
    <row r="244" spans="2:48" ht="14.4" x14ac:dyDescent="0.3">
      <c r="B244" s="904"/>
      <c r="C244" s="1" t="s">
        <v>6</v>
      </c>
      <c r="D244" s="755">
        <v>21863.200000000001</v>
      </c>
      <c r="E244" s="755">
        <v>15817</v>
      </c>
      <c r="F244" s="755">
        <v>18418.8</v>
      </c>
      <c r="G244" s="755">
        <v>18271.600000000002</v>
      </c>
      <c r="H244" s="755">
        <v>17266.2</v>
      </c>
      <c r="I244" s="755">
        <v>16337.7</v>
      </c>
      <c r="J244" s="755">
        <v>18302.600000000002</v>
      </c>
      <c r="K244" s="755">
        <v>18769.599999999999</v>
      </c>
      <c r="L244" s="755">
        <v>20033.5</v>
      </c>
      <c r="M244" s="755">
        <v>21991</v>
      </c>
      <c r="N244" s="755">
        <v>24424.9</v>
      </c>
      <c r="O244" s="755">
        <v>26169</v>
      </c>
      <c r="P244" s="756">
        <v>24766.358400000001</v>
      </c>
      <c r="Q244" s="756">
        <v>26388.861800000002</v>
      </c>
      <c r="R244" s="756">
        <v>29035.0478</v>
      </c>
      <c r="S244" s="143">
        <f>100</f>
        <v>100</v>
      </c>
      <c r="T244" s="328">
        <f t="shared" si="167"/>
        <v>72.345310841962743</v>
      </c>
      <c r="U244" s="328">
        <f t="shared" si="167"/>
        <v>84.245673094514984</v>
      </c>
      <c r="V244" s="328">
        <f t="shared" si="167"/>
        <v>83.572395623696451</v>
      </c>
      <c r="W244" s="328">
        <f t="shared" si="167"/>
        <v>78.973800724505097</v>
      </c>
      <c r="X244" s="328">
        <f t="shared" si="167"/>
        <v>74.726938417066123</v>
      </c>
      <c r="Y244" s="328">
        <f t="shared" si="104"/>
        <v>83.714186395404155</v>
      </c>
      <c r="Z244" s="328">
        <f t="shared" si="104"/>
        <v>85.850195762742857</v>
      </c>
      <c r="AA244" s="328">
        <f t="shared" si="104"/>
        <v>91.631142742142046</v>
      </c>
      <c r="AB244" s="328">
        <f t="shared" si="104"/>
        <v>100.58454389110469</v>
      </c>
      <c r="AC244" s="328">
        <f t="shared" si="105"/>
        <v>111.71694902850452</v>
      </c>
      <c r="AD244" s="328">
        <f t="shared" si="105"/>
        <v>119.69428080061473</v>
      </c>
      <c r="AE244" s="328">
        <f t="shared" si="168"/>
        <v>113.27874419115227</v>
      </c>
      <c r="AF244" s="328">
        <f t="shared" si="169"/>
        <v>120.69990577774526</v>
      </c>
      <c r="AG244" s="329">
        <f t="shared" si="169"/>
        <v>132.80328497200776</v>
      </c>
      <c r="AH244" s="766">
        <v>1</v>
      </c>
      <c r="AI244" s="767">
        <v>1</v>
      </c>
      <c r="AJ244" s="767">
        <v>1</v>
      </c>
      <c r="AK244" s="767">
        <v>1</v>
      </c>
      <c r="AL244" s="767">
        <v>1</v>
      </c>
      <c r="AM244" s="767">
        <v>1</v>
      </c>
      <c r="AN244" s="767">
        <v>1</v>
      </c>
      <c r="AO244" s="767">
        <v>1</v>
      </c>
      <c r="AP244" s="767">
        <v>1</v>
      </c>
      <c r="AQ244" s="767">
        <v>1</v>
      </c>
      <c r="AR244" s="767">
        <v>1</v>
      </c>
      <c r="AS244" s="767">
        <v>1</v>
      </c>
      <c r="AT244" s="767">
        <v>4</v>
      </c>
      <c r="AU244" s="767">
        <v>6</v>
      </c>
      <c r="AV244" s="769">
        <v>7</v>
      </c>
    </row>
    <row r="245" spans="2:48" ht="15" customHeight="1" x14ac:dyDescent="0.3">
      <c r="B245" s="905"/>
      <c r="C245" s="8" t="s">
        <v>7</v>
      </c>
      <c r="D245" s="565">
        <v>16446.400000000001</v>
      </c>
      <c r="E245" s="565">
        <v>11628.8</v>
      </c>
      <c r="F245" s="565">
        <v>14002.5</v>
      </c>
      <c r="G245" s="565">
        <v>14208.2</v>
      </c>
      <c r="H245" s="565">
        <v>13081.9</v>
      </c>
      <c r="I245" s="565">
        <v>12809.7</v>
      </c>
      <c r="J245" s="565">
        <v>14226.7</v>
      </c>
      <c r="K245" s="565">
        <v>14519.6</v>
      </c>
      <c r="L245" s="565">
        <v>15472.1</v>
      </c>
      <c r="M245" s="565">
        <v>16251.4</v>
      </c>
      <c r="N245" s="565">
        <v>17920.3</v>
      </c>
      <c r="O245" s="565">
        <v>18253.2</v>
      </c>
      <c r="P245" s="565">
        <v>17224.898000000001</v>
      </c>
      <c r="Q245" s="565">
        <v>18391.534200000002</v>
      </c>
      <c r="R245" s="565">
        <v>20230.541000000001</v>
      </c>
      <c r="S245" s="143">
        <f>100</f>
        <v>100</v>
      </c>
      <c r="T245" s="328">
        <f t="shared" si="167"/>
        <v>70.707267243895316</v>
      </c>
      <c r="U245" s="328">
        <f t="shared" si="167"/>
        <v>85.140213055744709</v>
      </c>
      <c r="V245" s="328">
        <f t="shared" si="167"/>
        <v>86.390942698706098</v>
      </c>
      <c r="W245" s="328">
        <f t="shared" si="167"/>
        <v>79.542635470376496</v>
      </c>
      <c r="X245" s="328">
        <f t="shared" si="167"/>
        <v>77.88756201965171</v>
      </c>
      <c r="Y245" s="328">
        <f t="shared" si="104"/>
        <v>86.50342932191846</v>
      </c>
      <c r="Z245" s="328">
        <f t="shared" si="104"/>
        <v>88.28436618348087</v>
      </c>
      <c r="AA245" s="328">
        <f t="shared" si="104"/>
        <v>94.075907189415304</v>
      </c>
      <c r="AB245" s="328">
        <f t="shared" ref="AB245:AD308" si="170">M245*100/$D245</f>
        <v>98.814330187761442</v>
      </c>
      <c r="AC245" s="328">
        <f t="shared" si="170"/>
        <v>108.96183967311994</v>
      </c>
      <c r="AD245" s="328">
        <f t="shared" si="170"/>
        <v>110.98599085514154</v>
      </c>
      <c r="AE245" s="328">
        <f t="shared" ref="AE245:AG245" si="171">P245*100/$D245</f>
        <v>104.73354655122093</v>
      </c>
      <c r="AF245" s="328">
        <f t="shared" si="171"/>
        <v>111.82711231637319</v>
      </c>
      <c r="AG245" s="329">
        <f t="shared" si="171"/>
        <v>123.00893204591885</v>
      </c>
      <c r="AH245" s="770"/>
      <c r="AI245" s="771"/>
      <c r="AJ245" s="771"/>
      <c r="AK245" s="771"/>
      <c r="AL245" s="771"/>
      <c r="AM245" s="771"/>
      <c r="AN245" s="771"/>
      <c r="AO245" s="771"/>
      <c r="AP245" s="771"/>
      <c r="AQ245" s="771"/>
      <c r="AR245" s="771"/>
      <c r="AS245" s="771"/>
      <c r="AT245" s="771"/>
      <c r="AU245" s="771"/>
      <c r="AV245" s="772"/>
    </row>
    <row r="246" spans="2:48" ht="16.5" customHeight="1" x14ac:dyDescent="0.3">
      <c r="B246" s="904" t="s">
        <v>55</v>
      </c>
      <c r="C246" s="1" t="s">
        <v>2</v>
      </c>
      <c r="D246" s="755">
        <v>4908.2</v>
      </c>
      <c r="E246" s="755">
        <v>3182.9</v>
      </c>
      <c r="F246" s="755">
        <v>3831.6</v>
      </c>
      <c r="G246" s="755">
        <v>2751.6</v>
      </c>
      <c r="H246" s="755">
        <v>3516.1</v>
      </c>
      <c r="I246" s="755">
        <v>3673.5</v>
      </c>
      <c r="J246" s="755">
        <v>4015.3</v>
      </c>
      <c r="K246" s="755">
        <v>3664.7</v>
      </c>
      <c r="L246" s="755">
        <v>3839.3</v>
      </c>
      <c r="M246" s="755">
        <v>4600.3999999999996</v>
      </c>
      <c r="N246" s="755">
        <v>3993</v>
      </c>
      <c r="O246" s="755">
        <v>4924.2</v>
      </c>
      <c r="P246" s="756">
        <v>4370.9687999999996</v>
      </c>
      <c r="Q246" s="756">
        <v>4949.0288</v>
      </c>
      <c r="R246" s="756">
        <v>5447.1372000000001</v>
      </c>
      <c r="S246" s="143">
        <f>100</f>
        <v>100</v>
      </c>
      <c r="T246" s="328">
        <f t="shared" si="167"/>
        <v>64.848620675604096</v>
      </c>
      <c r="U246" s="328">
        <f t="shared" si="167"/>
        <v>78.065278513508005</v>
      </c>
      <c r="V246" s="328">
        <f t="shared" si="167"/>
        <v>56.061285196202277</v>
      </c>
      <c r="W246" s="328">
        <f t="shared" si="167"/>
        <v>71.637260095350641</v>
      </c>
      <c r="X246" s="328">
        <f t="shared" si="167"/>
        <v>74.844138380669094</v>
      </c>
      <c r="Y246" s="328">
        <f t="shared" si="167"/>
        <v>81.80799478423863</v>
      </c>
      <c r="Z246" s="328">
        <f t="shared" si="167"/>
        <v>74.664846583268812</v>
      </c>
      <c r="AA246" s="328">
        <f t="shared" si="167"/>
        <v>78.222158836233248</v>
      </c>
      <c r="AB246" s="328">
        <f t="shared" si="170"/>
        <v>93.728861904567864</v>
      </c>
      <c r="AC246" s="328">
        <f t="shared" si="170"/>
        <v>81.353653070372033</v>
      </c>
      <c r="AD246" s="328">
        <f t="shared" si="170"/>
        <v>100.32598508618231</v>
      </c>
      <c r="AE246" s="328">
        <f t="shared" ref="AE246:AG246" si="172">P246*100/$D246</f>
        <v>89.054415060510976</v>
      </c>
      <c r="AF246" s="328">
        <f t="shared" si="172"/>
        <v>100.83184874292002</v>
      </c>
      <c r="AG246" s="329">
        <f t="shared" si="172"/>
        <v>110.98034309930321</v>
      </c>
      <c r="AH246" s="766">
        <v>1</v>
      </c>
      <c r="AI246" s="767">
        <v>1</v>
      </c>
      <c r="AJ246" s="767">
        <v>1</v>
      </c>
      <c r="AK246" s="767">
        <v>1</v>
      </c>
      <c r="AL246" s="767">
        <v>1</v>
      </c>
      <c r="AM246" s="767">
        <v>1</v>
      </c>
      <c r="AN246" s="767">
        <v>1</v>
      </c>
      <c r="AO246" s="767">
        <v>1</v>
      </c>
      <c r="AP246" s="767">
        <v>1</v>
      </c>
      <c r="AQ246" s="767">
        <v>1</v>
      </c>
      <c r="AR246" s="767">
        <v>1</v>
      </c>
      <c r="AS246" s="767">
        <v>1</v>
      </c>
      <c r="AT246" s="767">
        <v>4</v>
      </c>
      <c r="AU246" s="767">
        <v>6</v>
      </c>
      <c r="AV246" s="769">
        <v>7</v>
      </c>
    </row>
    <row r="247" spans="2:48" ht="14.4" x14ac:dyDescent="0.3">
      <c r="B247" s="904"/>
      <c r="C247" s="1" t="s">
        <v>3</v>
      </c>
      <c r="D247" s="755">
        <v>2256.5</v>
      </c>
      <c r="E247" s="755">
        <v>1682</v>
      </c>
      <c r="F247" s="755">
        <v>1879.4</v>
      </c>
      <c r="G247" s="755">
        <v>1838.2</v>
      </c>
      <c r="H247" s="755">
        <v>1948.3</v>
      </c>
      <c r="I247" s="755">
        <v>2055.4</v>
      </c>
      <c r="J247" s="755">
        <v>2053.5</v>
      </c>
      <c r="K247" s="755">
        <v>2061.1</v>
      </c>
      <c r="L247" s="755">
        <v>2100.6999999999998</v>
      </c>
      <c r="M247" s="755">
        <v>2201.8000000000002</v>
      </c>
      <c r="N247" s="755">
        <v>3529.9</v>
      </c>
      <c r="O247" s="755">
        <v>3797.2</v>
      </c>
      <c r="P247" s="756">
        <v>3650.3373999999999</v>
      </c>
      <c r="Q247" s="756">
        <v>3832.6637999999998</v>
      </c>
      <c r="R247" s="756">
        <v>4214.6543000000001</v>
      </c>
      <c r="S247" s="143">
        <f>100</f>
        <v>100</v>
      </c>
      <c r="T247" s="328">
        <f t="shared" si="167"/>
        <v>74.540217150454239</v>
      </c>
      <c r="U247" s="328">
        <f t="shared" si="167"/>
        <v>83.28827830711279</v>
      </c>
      <c r="V247" s="328">
        <f t="shared" si="167"/>
        <v>81.46244183469976</v>
      </c>
      <c r="W247" s="328">
        <f t="shared" si="167"/>
        <v>86.341679592288941</v>
      </c>
      <c r="X247" s="328">
        <f t="shared" si="167"/>
        <v>91.087968092178158</v>
      </c>
      <c r="Y247" s="328">
        <f t="shared" si="167"/>
        <v>91.00376689563484</v>
      </c>
      <c r="Z247" s="328">
        <f t="shared" si="167"/>
        <v>91.340571681808115</v>
      </c>
      <c r="AA247" s="328">
        <f t="shared" si="167"/>
        <v>93.09550188344781</v>
      </c>
      <c r="AB247" s="328">
        <f t="shared" si="170"/>
        <v>97.575891867937088</v>
      </c>
      <c r="AC247" s="328">
        <f t="shared" si="170"/>
        <v>156.43252825171726</v>
      </c>
      <c r="AD247" s="328">
        <f t="shared" si="170"/>
        <v>168.27830711278528</v>
      </c>
      <c r="AE247" s="328">
        <f t="shared" ref="AE247:AG247" si="173">P247*100/$D247</f>
        <v>161.76988256148903</v>
      </c>
      <c r="AF247" s="328">
        <f t="shared" si="173"/>
        <v>169.84993574119213</v>
      </c>
      <c r="AG247" s="329">
        <f t="shared" si="173"/>
        <v>186.7783868823399</v>
      </c>
      <c r="AH247" s="766">
        <v>1</v>
      </c>
      <c r="AI247" s="767">
        <v>1</v>
      </c>
      <c r="AJ247" s="767">
        <v>1</v>
      </c>
      <c r="AK247" s="767">
        <v>1</v>
      </c>
      <c r="AL247" s="767">
        <v>1</v>
      </c>
      <c r="AM247" s="767">
        <v>1</v>
      </c>
      <c r="AN247" s="767">
        <v>1</v>
      </c>
      <c r="AO247" s="767">
        <v>1</v>
      </c>
      <c r="AP247" s="767">
        <v>1</v>
      </c>
      <c r="AQ247" s="767">
        <v>1</v>
      </c>
      <c r="AR247" s="767">
        <v>1</v>
      </c>
      <c r="AS247" s="767">
        <v>1</v>
      </c>
      <c r="AT247" s="767">
        <v>4</v>
      </c>
      <c r="AU247" s="767">
        <v>6</v>
      </c>
      <c r="AV247" s="769">
        <v>7</v>
      </c>
    </row>
    <row r="248" spans="2:48" ht="14.4" x14ac:dyDescent="0.3">
      <c r="B248" s="904"/>
      <c r="C248" s="1" t="s">
        <v>4</v>
      </c>
      <c r="D248" s="755">
        <v>2036.4</v>
      </c>
      <c r="E248" s="755">
        <v>1664.4</v>
      </c>
      <c r="F248" s="755">
        <v>1731.9</v>
      </c>
      <c r="G248" s="755">
        <v>1657.6</v>
      </c>
      <c r="H248" s="755">
        <v>1583.2</v>
      </c>
      <c r="I248" s="755">
        <v>1544.3</v>
      </c>
      <c r="J248" s="755">
        <v>1542.8</v>
      </c>
      <c r="K248" s="755">
        <v>1576.3</v>
      </c>
      <c r="L248" s="755">
        <v>1606.3</v>
      </c>
      <c r="M248" s="755">
        <v>1815.2</v>
      </c>
      <c r="N248" s="755">
        <v>1912.5</v>
      </c>
      <c r="O248" s="755">
        <v>2008.2</v>
      </c>
      <c r="P248" s="756">
        <v>1953.6273000000001</v>
      </c>
      <c r="Q248" s="756">
        <v>2023.8345999999999</v>
      </c>
      <c r="R248" s="756">
        <v>2225.7988</v>
      </c>
      <c r="S248" s="143">
        <f>100</f>
        <v>100</v>
      </c>
      <c r="T248" s="328">
        <f t="shared" si="167"/>
        <v>81.732469063052449</v>
      </c>
      <c r="U248" s="328">
        <f t="shared" si="167"/>
        <v>85.047142015321157</v>
      </c>
      <c r="V248" s="328">
        <f t="shared" si="167"/>
        <v>81.39854645452759</v>
      </c>
      <c r="W248" s="328">
        <f t="shared" si="167"/>
        <v>77.74504026713808</v>
      </c>
      <c r="X248" s="328">
        <f t="shared" si="167"/>
        <v>75.834806521312117</v>
      </c>
      <c r="Y248" s="328">
        <f t="shared" si="167"/>
        <v>75.761147122372805</v>
      </c>
      <c r="Z248" s="328">
        <f t="shared" si="167"/>
        <v>77.406207032017278</v>
      </c>
      <c r="AA248" s="328">
        <f t="shared" si="167"/>
        <v>78.879395010803378</v>
      </c>
      <c r="AB248" s="328">
        <f t="shared" si="170"/>
        <v>89.137693969750529</v>
      </c>
      <c r="AC248" s="328">
        <f t="shared" si="170"/>
        <v>93.915733647613436</v>
      </c>
      <c r="AD248" s="328">
        <f t="shared" si="170"/>
        <v>98.615203299941072</v>
      </c>
      <c r="AE248" s="328">
        <f t="shared" ref="AE248:AG248" si="174">P248*100/$D248</f>
        <v>95.935341779611079</v>
      </c>
      <c r="AF248" s="328">
        <f t="shared" si="174"/>
        <v>99.382960125712032</v>
      </c>
      <c r="AG248" s="329">
        <f t="shared" si="174"/>
        <v>109.30066784521705</v>
      </c>
      <c r="AH248" s="766">
        <v>1</v>
      </c>
      <c r="AI248" s="767">
        <v>1</v>
      </c>
      <c r="AJ248" s="767">
        <v>1</v>
      </c>
      <c r="AK248" s="767">
        <v>1</v>
      </c>
      <c r="AL248" s="767">
        <v>1</v>
      </c>
      <c r="AM248" s="767">
        <v>1</v>
      </c>
      <c r="AN248" s="767">
        <v>1</v>
      </c>
      <c r="AO248" s="767">
        <v>1</v>
      </c>
      <c r="AP248" s="767">
        <v>1</v>
      </c>
      <c r="AQ248" s="767">
        <v>1</v>
      </c>
      <c r="AR248" s="767">
        <v>1</v>
      </c>
      <c r="AS248" s="767">
        <v>1</v>
      </c>
      <c r="AT248" s="767">
        <v>4</v>
      </c>
      <c r="AU248" s="767">
        <v>6</v>
      </c>
      <c r="AV248" s="769">
        <v>7</v>
      </c>
    </row>
    <row r="249" spans="2:48" ht="14.4" x14ac:dyDescent="0.3">
      <c r="B249" s="904"/>
      <c r="C249" s="1" t="s">
        <v>5</v>
      </c>
      <c r="D249" s="755">
        <v>5978.8</v>
      </c>
      <c r="E249" s="755">
        <v>4812</v>
      </c>
      <c r="F249" s="755">
        <v>5644.2</v>
      </c>
      <c r="G249" s="755">
        <v>5748.4</v>
      </c>
      <c r="H249" s="755">
        <v>5905.1</v>
      </c>
      <c r="I249" s="755">
        <v>5904.1</v>
      </c>
      <c r="J249" s="755">
        <v>6271.8</v>
      </c>
      <c r="K249" s="755">
        <v>6696.5</v>
      </c>
      <c r="L249" s="755">
        <v>7490</v>
      </c>
      <c r="M249" s="755">
        <v>8492.4</v>
      </c>
      <c r="N249" s="755">
        <v>10145.6</v>
      </c>
      <c r="O249" s="755">
        <v>11842.2</v>
      </c>
      <c r="P249" s="756">
        <v>11282.182000000001</v>
      </c>
      <c r="Q249" s="756">
        <v>11964.169</v>
      </c>
      <c r="R249" s="756">
        <v>13171.698</v>
      </c>
      <c r="S249" s="143">
        <f>100</f>
        <v>100</v>
      </c>
      <c r="T249" s="328">
        <f t="shared" si="167"/>
        <v>80.484378136080821</v>
      </c>
      <c r="U249" s="328">
        <f t="shared" si="167"/>
        <v>94.40355924265738</v>
      </c>
      <c r="V249" s="328">
        <f t="shared" si="167"/>
        <v>96.14638388974376</v>
      </c>
      <c r="W249" s="328">
        <f t="shared" si="167"/>
        <v>98.767311166120294</v>
      </c>
      <c r="X249" s="328">
        <f t="shared" si="167"/>
        <v>98.750585401752858</v>
      </c>
      <c r="Y249" s="328">
        <f t="shared" si="167"/>
        <v>104.90064895965746</v>
      </c>
      <c r="Z249" s="328">
        <f t="shared" si="167"/>
        <v>112.00408108650565</v>
      </c>
      <c r="AA249" s="328">
        <f t="shared" si="167"/>
        <v>125.27597511206261</v>
      </c>
      <c r="AB249" s="328">
        <f t="shared" si="170"/>
        <v>142.04188131397603</v>
      </c>
      <c r="AC249" s="328">
        <f t="shared" si="170"/>
        <v>169.69291496621395</v>
      </c>
      <c r="AD249" s="328">
        <f t="shared" si="170"/>
        <v>198.0698467919984</v>
      </c>
      <c r="AE249" s="328">
        <f t="shared" ref="AE249:AG249" si="175">P249*100/$D249</f>
        <v>188.70311768247811</v>
      </c>
      <c r="AF249" s="328">
        <f t="shared" si="175"/>
        <v>200.10987154612963</v>
      </c>
      <c r="AG249" s="329">
        <f t="shared" si="175"/>
        <v>220.30671706696995</v>
      </c>
      <c r="AH249" s="766">
        <v>1</v>
      </c>
      <c r="AI249" s="767">
        <v>1</v>
      </c>
      <c r="AJ249" s="767">
        <v>1</v>
      </c>
      <c r="AK249" s="767">
        <v>1</v>
      </c>
      <c r="AL249" s="767">
        <v>1</v>
      </c>
      <c r="AM249" s="767">
        <v>1</v>
      </c>
      <c r="AN249" s="767">
        <v>1</v>
      </c>
      <c r="AO249" s="767">
        <v>1</v>
      </c>
      <c r="AP249" s="767">
        <v>1</v>
      </c>
      <c r="AQ249" s="767">
        <v>1</v>
      </c>
      <c r="AR249" s="767">
        <v>1</v>
      </c>
      <c r="AS249" s="767">
        <v>1</v>
      </c>
      <c r="AT249" s="767">
        <v>4</v>
      </c>
      <c r="AU249" s="767">
        <v>6</v>
      </c>
      <c r="AV249" s="769">
        <v>7</v>
      </c>
    </row>
    <row r="250" spans="2:48" ht="15" customHeight="1" x14ac:dyDescent="0.3">
      <c r="B250" s="904"/>
      <c r="C250" s="1" t="s">
        <v>6</v>
      </c>
      <c r="D250" s="755">
        <v>15179.900000000001</v>
      </c>
      <c r="E250" s="755">
        <v>11341.3</v>
      </c>
      <c r="F250" s="755">
        <v>13087.099999999999</v>
      </c>
      <c r="G250" s="755">
        <v>11995.8</v>
      </c>
      <c r="H250" s="755">
        <v>12952.7</v>
      </c>
      <c r="I250" s="755">
        <v>13177.3</v>
      </c>
      <c r="J250" s="755">
        <v>13883.400000000001</v>
      </c>
      <c r="K250" s="755">
        <v>13998.599999999999</v>
      </c>
      <c r="L250" s="755">
        <v>15036.3</v>
      </c>
      <c r="M250" s="755">
        <v>17109.8</v>
      </c>
      <c r="N250" s="755">
        <v>19581</v>
      </c>
      <c r="O250" s="755">
        <v>22571.800000000003</v>
      </c>
      <c r="P250" s="756">
        <v>21257.1155</v>
      </c>
      <c r="Q250" s="756">
        <v>22769.696199999998</v>
      </c>
      <c r="R250" s="756">
        <v>25059.2883</v>
      </c>
      <c r="S250" s="143">
        <f>100</f>
        <v>100</v>
      </c>
      <c r="T250" s="328">
        <f t="shared" si="167"/>
        <v>74.71261339007502</v>
      </c>
      <c r="U250" s="328">
        <f t="shared" si="167"/>
        <v>86.213347914017859</v>
      </c>
      <c r="V250" s="328">
        <f t="shared" si="167"/>
        <v>79.02423599628456</v>
      </c>
      <c r="W250" s="328">
        <f t="shared" si="167"/>
        <v>85.327966587395167</v>
      </c>
      <c r="X250" s="328">
        <f t="shared" si="167"/>
        <v>86.807554726974473</v>
      </c>
      <c r="Y250" s="328">
        <f t="shared" si="167"/>
        <v>91.459100521083812</v>
      </c>
      <c r="Z250" s="328">
        <f t="shared" si="167"/>
        <v>92.217998801046093</v>
      </c>
      <c r="AA250" s="328">
        <f t="shared" si="167"/>
        <v>99.054012213519187</v>
      </c>
      <c r="AB250" s="328">
        <f t="shared" si="170"/>
        <v>112.71352248697289</v>
      </c>
      <c r="AC250" s="328">
        <f t="shared" si="170"/>
        <v>128.99294461755346</v>
      </c>
      <c r="AD250" s="328">
        <f t="shared" si="170"/>
        <v>148.69531419838077</v>
      </c>
      <c r="AE250" s="328">
        <f t="shared" ref="AE250:AG250" si="176">P250*100/$D250</f>
        <v>140.03462144019392</v>
      </c>
      <c r="AF250" s="328">
        <f t="shared" si="176"/>
        <v>149.99898681809495</v>
      </c>
      <c r="AG250" s="329">
        <f t="shared" si="176"/>
        <v>165.08203808984248</v>
      </c>
      <c r="AH250" s="766">
        <v>1</v>
      </c>
      <c r="AI250" s="767">
        <v>1</v>
      </c>
      <c r="AJ250" s="767">
        <v>1</v>
      </c>
      <c r="AK250" s="767">
        <v>1</v>
      </c>
      <c r="AL250" s="767">
        <v>1</v>
      </c>
      <c r="AM250" s="767">
        <v>1</v>
      </c>
      <c r="AN250" s="767">
        <v>1</v>
      </c>
      <c r="AO250" s="767">
        <v>1</v>
      </c>
      <c r="AP250" s="767">
        <v>1</v>
      </c>
      <c r="AQ250" s="767">
        <v>1</v>
      </c>
      <c r="AR250" s="767">
        <v>1</v>
      </c>
      <c r="AS250" s="767">
        <v>1</v>
      </c>
      <c r="AT250" s="767">
        <v>4</v>
      </c>
      <c r="AU250" s="767">
        <v>6</v>
      </c>
      <c r="AV250" s="769">
        <v>7</v>
      </c>
    </row>
    <row r="251" spans="2:48" ht="14.4" x14ac:dyDescent="0.3">
      <c r="B251" s="905"/>
      <c r="C251" s="8" t="s">
        <v>7</v>
      </c>
      <c r="D251" s="565">
        <v>9201.1</v>
      </c>
      <c r="E251" s="565">
        <v>6529.2999999999993</v>
      </c>
      <c r="F251" s="565">
        <v>7442.9</v>
      </c>
      <c r="G251" s="565">
        <v>6247.4</v>
      </c>
      <c r="H251" s="565">
        <v>7047.5999999999995</v>
      </c>
      <c r="I251" s="565">
        <v>7273.2</v>
      </c>
      <c r="J251" s="565">
        <v>7611.6</v>
      </c>
      <c r="K251" s="565">
        <v>7302.0999999999995</v>
      </c>
      <c r="L251" s="565">
        <v>7546.3</v>
      </c>
      <c r="M251" s="565">
        <v>8617.4</v>
      </c>
      <c r="N251" s="565">
        <v>9435.4</v>
      </c>
      <c r="O251" s="565">
        <v>10729.6</v>
      </c>
      <c r="P251" s="565">
        <v>9974.9334999999992</v>
      </c>
      <c r="Q251" s="565">
        <v>10805.5272</v>
      </c>
      <c r="R251" s="565">
        <v>11887.5903</v>
      </c>
      <c r="S251" s="143">
        <f>100</f>
        <v>100</v>
      </c>
      <c r="T251" s="328">
        <f t="shared" si="167"/>
        <v>70.962167566921337</v>
      </c>
      <c r="U251" s="328">
        <f t="shared" si="167"/>
        <v>80.891415156883411</v>
      </c>
      <c r="V251" s="328">
        <f t="shared" si="167"/>
        <v>67.898403451761197</v>
      </c>
      <c r="W251" s="328">
        <f t="shared" si="167"/>
        <v>76.595189705578676</v>
      </c>
      <c r="X251" s="328">
        <f t="shared" si="167"/>
        <v>79.047070458966857</v>
      </c>
      <c r="Y251" s="328">
        <f t="shared" si="167"/>
        <v>82.724891589049136</v>
      </c>
      <c r="Z251" s="328">
        <f t="shared" si="167"/>
        <v>79.361163339165969</v>
      </c>
      <c r="AA251" s="328">
        <f t="shared" si="167"/>
        <v>82.015193835519668</v>
      </c>
      <c r="AB251" s="328">
        <f t="shared" si="170"/>
        <v>93.656193281238103</v>
      </c>
      <c r="AC251" s="328">
        <f t="shared" si="170"/>
        <v>102.54643466542043</v>
      </c>
      <c r="AD251" s="328">
        <f t="shared" si="170"/>
        <v>116.61214420014998</v>
      </c>
      <c r="AE251" s="328">
        <f t="shared" ref="AE251:AG251" si="177">P251*100/$D251</f>
        <v>108.4102281248981</v>
      </c>
      <c r="AF251" s="328">
        <f t="shared" si="177"/>
        <v>117.43734118746671</v>
      </c>
      <c r="AG251" s="329">
        <f t="shared" si="177"/>
        <v>129.19749051743813</v>
      </c>
      <c r="AH251" s="770"/>
      <c r="AI251" s="771"/>
      <c r="AJ251" s="771"/>
      <c r="AK251" s="771"/>
      <c r="AL251" s="771"/>
      <c r="AM251" s="771"/>
      <c r="AN251" s="771"/>
      <c r="AO251" s="771"/>
      <c r="AP251" s="771"/>
      <c r="AQ251" s="771"/>
      <c r="AR251" s="771"/>
      <c r="AS251" s="771"/>
      <c r="AT251" s="771"/>
      <c r="AU251" s="771"/>
      <c r="AV251" s="772"/>
    </row>
    <row r="252" spans="2:48" ht="16.5" customHeight="1" x14ac:dyDescent="0.3">
      <c r="B252" s="904" t="s">
        <v>56</v>
      </c>
      <c r="C252" s="7" t="s">
        <v>2</v>
      </c>
      <c r="D252" s="755">
        <v>2141.6</v>
      </c>
      <c r="E252" s="755">
        <v>1335.9</v>
      </c>
      <c r="F252" s="755">
        <v>1914.8</v>
      </c>
      <c r="G252" s="755">
        <v>2201.1999999999998</v>
      </c>
      <c r="H252" s="755">
        <v>1785.7</v>
      </c>
      <c r="I252" s="755">
        <v>1695.2</v>
      </c>
      <c r="J252" s="755">
        <v>2030.5</v>
      </c>
      <c r="K252" s="755">
        <v>1841.3</v>
      </c>
      <c r="L252" s="755">
        <v>1921.3</v>
      </c>
      <c r="M252" s="755">
        <v>2014</v>
      </c>
      <c r="N252" s="755">
        <v>2352.3000000000002</v>
      </c>
      <c r="O252" s="755">
        <v>1761.2</v>
      </c>
      <c r="P252" s="756">
        <v>1570.6636000000001</v>
      </c>
      <c r="Q252" s="756">
        <v>1784.5032000000001</v>
      </c>
      <c r="R252" s="756">
        <v>2004.7918999999999</v>
      </c>
      <c r="S252" s="143">
        <f>100</f>
        <v>100</v>
      </c>
      <c r="T252" s="328">
        <f t="shared" si="167"/>
        <v>62.378595442659694</v>
      </c>
      <c r="U252" s="328">
        <f t="shared" si="167"/>
        <v>89.409787075084054</v>
      </c>
      <c r="V252" s="328">
        <f t="shared" si="167"/>
        <v>102.78296600672394</v>
      </c>
      <c r="W252" s="328">
        <f t="shared" si="167"/>
        <v>83.381583862532693</v>
      </c>
      <c r="X252" s="328">
        <f t="shared" si="167"/>
        <v>79.155771385879717</v>
      </c>
      <c r="Y252" s="328">
        <f t="shared" si="167"/>
        <v>94.812289876727689</v>
      </c>
      <c r="Z252" s="328">
        <f t="shared" si="167"/>
        <v>85.977773627194622</v>
      </c>
      <c r="AA252" s="328">
        <f t="shared" si="167"/>
        <v>89.713298468434814</v>
      </c>
      <c r="AB252" s="328">
        <f t="shared" si="170"/>
        <v>94.041837878221898</v>
      </c>
      <c r="AC252" s="328">
        <f t="shared" si="170"/>
        <v>109.83843855061637</v>
      </c>
      <c r="AD252" s="328">
        <f t="shared" si="170"/>
        <v>82.237579379902883</v>
      </c>
      <c r="AE252" s="328">
        <f t="shared" ref="AE252:AG252" si="178">P252*100/$D252</f>
        <v>73.340661187896913</v>
      </c>
      <c r="AF252" s="328">
        <f t="shared" si="178"/>
        <v>83.325700410907743</v>
      </c>
      <c r="AG252" s="329">
        <f t="shared" si="178"/>
        <v>93.611874299589104</v>
      </c>
      <c r="AH252" s="766">
        <v>1</v>
      </c>
      <c r="AI252" s="767">
        <v>1</v>
      </c>
      <c r="AJ252" s="767">
        <v>1</v>
      </c>
      <c r="AK252" s="767">
        <v>1</v>
      </c>
      <c r="AL252" s="767">
        <v>1</v>
      </c>
      <c r="AM252" s="767">
        <v>1</v>
      </c>
      <c r="AN252" s="767">
        <v>1</v>
      </c>
      <c r="AO252" s="767">
        <v>1</v>
      </c>
      <c r="AP252" s="767">
        <v>1</v>
      </c>
      <c r="AQ252" s="767">
        <v>1</v>
      </c>
      <c r="AR252" s="767">
        <v>1</v>
      </c>
      <c r="AS252" s="767">
        <v>1</v>
      </c>
      <c r="AT252" s="767">
        <v>4</v>
      </c>
      <c r="AU252" s="767">
        <v>6</v>
      </c>
      <c r="AV252" s="769">
        <v>7</v>
      </c>
    </row>
    <row r="253" spans="2:48" ht="14.4" x14ac:dyDescent="0.3">
      <c r="B253" s="904"/>
      <c r="C253" s="1" t="s">
        <v>3</v>
      </c>
      <c r="D253" s="755">
        <v>859.5</v>
      </c>
      <c r="E253" s="755">
        <v>713.8</v>
      </c>
      <c r="F253" s="755">
        <v>787.8</v>
      </c>
      <c r="G253" s="755">
        <v>1005.2</v>
      </c>
      <c r="H253" s="755">
        <v>1075.9000000000001</v>
      </c>
      <c r="I253" s="755">
        <v>1067.8</v>
      </c>
      <c r="J253" s="755">
        <v>1141.7</v>
      </c>
      <c r="K253" s="755">
        <v>1285.8</v>
      </c>
      <c r="L253" s="755">
        <v>1277.5</v>
      </c>
      <c r="M253" s="755">
        <v>1282</v>
      </c>
      <c r="N253" s="755">
        <v>2617.4</v>
      </c>
      <c r="O253" s="755">
        <v>2865.2</v>
      </c>
      <c r="P253" s="756">
        <v>2691.6833999999999</v>
      </c>
      <c r="Q253" s="756">
        <v>2843.0942</v>
      </c>
      <c r="R253" s="756">
        <v>3155.4868000000001</v>
      </c>
      <c r="S253" s="143">
        <f>100</f>
        <v>100</v>
      </c>
      <c r="T253" s="328">
        <f t="shared" si="167"/>
        <v>83.048283885980226</v>
      </c>
      <c r="U253" s="328">
        <f t="shared" si="167"/>
        <v>91.657940663176262</v>
      </c>
      <c r="V253" s="328">
        <f t="shared" si="167"/>
        <v>116.95171611401977</v>
      </c>
      <c r="W253" s="328">
        <f t="shared" si="167"/>
        <v>125.17742873763818</v>
      </c>
      <c r="X253" s="328">
        <f t="shared" si="167"/>
        <v>124.23502036067481</v>
      </c>
      <c r="Y253" s="328">
        <f t="shared" si="167"/>
        <v>132.83304246655032</v>
      </c>
      <c r="Z253" s="328">
        <f t="shared" si="167"/>
        <v>149.59860383944152</v>
      </c>
      <c r="AA253" s="328">
        <f t="shared" si="167"/>
        <v>148.63292611983712</v>
      </c>
      <c r="AB253" s="328">
        <f t="shared" si="170"/>
        <v>149.15648632926118</v>
      </c>
      <c r="AC253" s="328">
        <f t="shared" si="170"/>
        <v>304.52588714368818</v>
      </c>
      <c r="AD253" s="328">
        <f t="shared" si="170"/>
        <v>333.35660267597439</v>
      </c>
      <c r="AE253" s="328">
        <f t="shared" ref="AE253:AG253" si="179">P253*100/$D253</f>
        <v>313.16851657940657</v>
      </c>
      <c r="AF253" s="328">
        <f t="shared" si="179"/>
        <v>330.78466550319951</v>
      </c>
      <c r="AG253" s="329">
        <f t="shared" si="179"/>
        <v>367.13051774287374</v>
      </c>
      <c r="AH253" s="766">
        <v>1</v>
      </c>
      <c r="AI253" s="767">
        <v>1</v>
      </c>
      <c r="AJ253" s="767">
        <v>1</v>
      </c>
      <c r="AK253" s="767">
        <v>1</v>
      </c>
      <c r="AL253" s="767">
        <v>1</v>
      </c>
      <c r="AM253" s="767">
        <v>1</v>
      </c>
      <c r="AN253" s="767">
        <v>1</v>
      </c>
      <c r="AO253" s="767">
        <v>1</v>
      </c>
      <c r="AP253" s="767">
        <v>1</v>
      </c>
      <c r="AQ253" s="767">
        <v>1</v>
      </c>
      <c r="AR253" s="767">
        <v>1</v>
      </c>
      <c r="AS253" s="767">
        <v>1</v>
      </c>
      <c r="AT253" s="767">
        <v>4</v>
      </c>
      <c r="AU253" s="767">
        <v>6</v>
      </c>
      <c r="AV253" s="769">
        <v>7</v>
      </c>
    </row>
    <row r="254" spans="2:48" ht="14.4" x14ac:dyDescent="0.3">
      <c r="B254" s="904"/>
      <c r="C254" s="1" t="s">
        <v>4</v>
      </c>
      <c r="D254" s="755">
        <v>1283.2</v>
      </c>
      <c r="E254" s="755">
        <v>1181</v>
      </c>
      <c r="F254" s="755">
        <v>1279.2</v>
      </c>
      <c r="G254" s="755">
        <v>1369.9</v>
      </c>
      <c r="H254" s="755">
        <v>1432.4</v>
      </c>
      <c r="I254" s="755">
        <v>1285.0999999999999</v>
      </c>
      <c r="J254" s="755">
        <v>1434.5</v>
      </c>
      <c r="K254" s="755">
        <v>1592.5</v>
      </c>
      <c r="L254" s="755">
        <v>1740.9</v>
      </c>
      <c r="M254" s="755">
        <v>1857.3</v>
      </c>
      <c r="N254" s="755">
        <v>2134.1999999999998</v>
      </c>
      <c r="O254" s="755">
        <v>2321.4</v>
      </c>
      <c r="P254" s="756">
        <v>2243.8969999999999</v>
      </c>
      <c r="Q254" s="756">
        <v>2338.4919</v>
      </c>
      <c r="R254" s="756">
        <v>2599.114</v>
      </c>
      <c r="S254" s="143">
        <f>100</f>
        <v>100</v>
      </c>
      <c r="T254" s="328">
        <f t="shared" si="167"/>
        <v>92.035536159600994</v>
      </c>
      <c r="U254" s="328">
        <f t="shared" si="167"/>
        <v>99.688279301745638</v>
      </c>
      <c r="V254" s="328">
        <f t="shared" si="167"/>
        <v>106.75654613466334</v>
      </c>
      <c r="W254" s="328">
        <f t="shared" si="167"/>
        <v>111.62718204488777</v>
      </c>
      <c r="X254" s="328">
        <f t="shared" si="167"/>
        <v>100.1480673316708</v>
      </c>
      <c r="Y254" s="328">
        <f t="shared" si="167"/>
        <v>111.79083541147132</v>
      </c>
      <c r="Z254" s="328">
        <f t="shared" si="167"/>
        <v>124.10380299251869</v>
      </c>
      <c r="AA254" s="328">
        <f t="shared" si="167"/>
        <v>135.66864089775561</v>
      </c>
      <c r="AB254" s="328">
        <f t="shared" si="170"/>
        <v>144.7397132169576</v>
      </c>
      <c r="AC254" s="328">
        <f t="shared" si="170"/>
        <v>166.31857855361594</v>
      </c>
      <c r="AD254" s="328">
        <f t="shared" si="170"/>
        <v>180.90710723192018</v>
      </c>
      <c r="AE254" s="328">
        <f t="shared" ref="AE254:AG254" si="180">P254*100/$D254</f>
        <v>174.86728491271819</v>
      </c>
      <c r="AF254" s="328">
        <f t="shared" si="180"/>
        <v>182.23908198254364</v>
      </c>
      <c r="AG254" s="329">
        <f t="shared" si="180"/>
        <v>202.54940773067329</v>
      </c>
      <c r="AH254" s="766">
        <v>1</v>
      </c>
      <c r="AI254" s="767">
        <v>1</v>
      </c>
      <c r="AJ254" s="767">
        <v>1</v>
      </c>
      <c r="AK254" s="767">
        <v>1</v>
      </c>
      <c r="AL254" s="767">
        <v>1</v>
      </c>
      <c r="AM254" s="767">
        <v>1</v>
      </c>
      <c r="AN254" s="767">
        <v>1</v>
      </c>
      <c r="AO254" s="767">
        <v>1</v>
      </c>
      <c r="AP254" s="767">
        <v>1</v>
      </c>
      <c r="AQ254" s="767">
        <v>1</v>
      </c>
      <c r="AR254" s="767">
        <v>1</v>
      </c>
      <c r="AS254" s="767">
        <v>1</v>
      </c>
      <c r="AT254" s="767">
        <v>4</v>
      </c>
      <c r="AU254" s="767">
        <v>6</v>
      </c>
      <c r="AV254" s="769">
        <v>7</v>
      </c>
    </row>
    <row r="255" spans="2:48" ht="14.4" x14ac:dyDescent="0.3">
      <c r="B255" s="904"/>
      <c r="C255" s="1" t="s">
        <v>5</v>
      </c>
      <c r="D255" s="755">
        <v>4532.7</v>
      </c>
      <c r="E255" s="755">
        <v>3354</v>
      </c>
      <c r="F255" s="755">
        <v>3181.8</v>
      </c>
      <c r="G255" s="755">
        <v>3447.5</v>
      </c>
      <c r="H255" s="755">
        <v>3384.1</v>
      </c>
      <c r="I255" s="755">
        <v>3292.6</v>
      </c>
      <c r="J255" s="755">
        <v>3613.2</v>
      </c>
      <c r="K255" s="755">
        <v>3941.6</v>
      </c>
      <c r="L255" s="755">
        <v>3982.2</v>
      </c>
      <c r="M255" s="755">
        <v>4467.3</v>
      </c>
      <c r="N255" s="755">
        <v>5074.5</v>
      </c>
      <c r="O255" s="755">
        <v>5549.2</v>
      </c>
      <c r="P255" s="756">
        <v>5365.2197999999999</v>
      </c>
      <c r="Q255" s="756">
        <v>5723.6948000000002</v>
      </c>
      <c r="R255" s="756">
        <v>6452.9076999999997</v>
      </c>
      <c r="S255" s="143">
        <f>100</f>
        <v>100</v>
      </c>
      <c r="T255" s="328">
        <f t="shared" si="167"/>
        <v>73.995631742669929</v>
      </c>
      <c r="U255" s="328">
        <f t="shared" si="167"/>
        <v>70.196571579853071</v>
      </c>
      <c r="V255" s="328">
        <f t="shared" si="167"/>
        <v>76.058419926313235</v>
      </c>
      <c r="W255" s="328">
        <f t="shared" si="167"/>
        <v>74.659695104463125</v>
      </c>
      <c r="X255" s="328">
        <f t="shared" si="167"/>
        <v>72.641030732234654</v>
      </c>
      <c r="Y255" s="328">
        <f t="shared" si="167"/>
        <v>79.714077702031901</v>
      </c>
      <c r="Z255" s="328">
        <f t="shared" si="167"/>
        <v>86.959207536346995</v>
      </c>
      <c r="AA255" s="328">
        <f t="shared" si="167"/>
        <v>87.854920908068038</v>
      </c>
      <c r="AB255" s="328">
        <f t="shared" si="170"/>
        <v>98.557151366735056</v>
      </c>
      <c r="AC255" s="328">
        <f t="shared" si="170"/>
        <v>111.95314051227746</v>
      </c>
      <c r="AD255" s="328">
        <f t="shared" si="170"/>
        <v>122.42592715158736</v>
      </c>
      <c r="AE255" s="328">
        <f t="shared" ref="AE255:AG255" si="181">P255*100/$D255</f>
        <v>118.366973327156</v>
      </c>
      <c r="AF255" s="328">
        <f t="shared" si="181"/>
        <v>126.27561497562159</v>
      </c>
      <c r="AG255" s="329">
        <f t="shared" si="181"/>
        <v>142.36344121605225</v>
      </c>
      <c r="AH255" s="766">
        <v>1</v>
      </c>
      <c r="AI255" s="767">
        <v>1</v>
      </c>
      <c r="AJ255" s="767">
        <v>1</v>
      </c>
      <c r="AK255" s="767">
        <v>1</v>
      </c>
      <c r="AL255" s="767">
        <v>1</v>
      </c>
      <c r="AM255" s="767">
        <v>1</v>
      </c>
      <c r="AN255" s="767">
        <v>1</v>
      </c>
      <c r="AO255" s="767">
        <v>1</v>
      </c>
      <c r="AP255" s="767">
        <v>1</v>
      </c>
      <c r="AQ255" s="767">
        <v>1</v>
      </c>
      <c r="AR255" s="767">
        <v>1</v>
      </c>
      <c r="AS255" s="767">
        <v>1</v>
      </c>
      <c r="AT255" s="767">
        <v>4</v>
      </c>
      <c r="AU255" s="767">
        <v>6</v>
      </c>
      <c r="AV255" s="769">
        <v>7</v>
      </c>
    </row>
    <row r="256" spans="2:48" ht="14.4" x14ac:dyDescent="0.3">
      <c r="B256" s="904"/>
      <c r="C256" s="1" t="s">
        <v>6</v>
      </c>
      <c r="D256" s="755">
        <v>8817</v>
      </c>
      <c r="E256" s="755">
        <v>6584.7</v>
      </c>
      <c r="F256" s="755">
        <v>7163.6</v>
      </c>
      <c r="G256" s="755">
        <v>8023.7999999999993</v>
      </c>
      <c r="H256" s="755">
        <v>7678.1</v>
      </c>
      <c r="I256" s="755">
        <v>7340.7</v>
      </c>
      <c r="J256" s="755">
        <v>8219.9</v>
      </c>
      <c r="K256" s="755">
        <v>8661.2000000000007</v>
      </c>
      <c r="L256" s="755">
        <v>8921.9000000000015</v>
      </c>
      <c r="M256" s="755">
        <v>9620.6</v>
      </c>
      <c r="N256" s="755">
        <v>12178.400000000001</v>
      </c>
      <c r="O256" s="755">
        <v>12497</v>
      </c>
      <c r="P256" s="756">
        <v>11871.4638</v>
      </c>
      <c r="Q256" s="756">
        <v>12689.784100000001</v>
      </c>
      <c r="R256" s="756">
        <v>14212.3004</v>
      </c>
      <c r="S256" s="143">
        <f>100</f>
        <v>100</v>
      </c>
      <c r="T256" s="328">
        <f t="shared" si="167"/>
        <v>74.68186457978905</v>
      </c>
      <c r="U256" s="328">
        <f t="shared" si="167"/>
        <v>81.247589883180225</v>
      </c>
      <c r="V256" s="328">
        <f t="shared" si="167"/>
        <v>91.003742769649534</v>
      </c>
      <c r="W256" s="328">
        <f t="shared" si="167"/>
        <v>87.082908018600435</v>
      </c>
      <c r="X256" s="328">
        <f t="shared" si="167"/>
        <v>83.256209595100373</v>
      </c>
      <c r="Y256" s="328">
        <f t="shared" si="167"/>
        <v>93.227855279573546</v>
      </c>
      <c r="Z256" s="328">
        <f t="shared" si="167"/>
        <v>98.232959056368387</v>
      </c>
      <c r="AA256" s="328">
        <f t="shared" si="167"/>
        <v>101.18974707950551</v>
      </c>
      <c r="AB256" s="328">
        <f t="shared" si="170"/>
        <v>109.11421118294204</v>
      </c>
      <c r="AC256" s="328">
        <f t="shared" si="170"/>
        <v>138.12407848474541</v>
      </c>
      <c r="AD256" s="328">
        <f t="shared" si="170"/>
        <v>141.73755245548372</v>
      </c>
      <c r="AE256" s="328">
        <f t="shared" ref="AE256:AG256" si="182">P256*100/$D256</f>
        <v>134.64289214018373</v>
      </c>
      <c r="AF256" s="328">
        <f t="shared" si="182"/>
        <v>143.92405693546559</v>
      </c>
      <c r="AG256" s="329">
        <f t="shared" si="182"/>
        <v>161.19201996143815</v>
      </c>
      <c r="AH256" s="766">
        <v>1</v>
      </c>
      <c r="AI256" s="767">
        <v>1</v>
      </c>
      <c r="AJ256" s="767">
        <v>1</v>
      </c>
      <c r="AK256" s="767">
        <v>1</v>
      </c>
      <c r="AL256" s="767">
        <v>1</v>
      </c>
      <c r="AM256" s="767">
        <v>1</v>
      </c>
      <c r="AN256" s="767">
        <v>1</v>
      </c>
      <c r="AO256" s="767">
        <v>1</v>
      </c>
      <c r="AP256" s="767">
        <v>1</v>
      </c>
      <c r="AQ256" s="767">
        <v>1</v>
      </c>
      <c r="AR256" s="767">
        <v>1</v>
      </c>
      <c r="AS256" s="767">
        <v>1</v>
      </c>
      <c r="AT256" s="767">
        <v>4</v>
      </c>
      <c r="AU256" s="767">
        <v>6</v>
      </c>
      <c r="AV256" s="769">
        <v>7</v>
      </c>
    </row>
    <row r="257" spans="2:48" ht="14.4" x14ac:dyDescent="0.3">
      <c r="B257" s="905"/>
      <c r="C257" s="8" t="s">
        <v>7</v>
      </c>
      <c r="D257" s="565">
        <v>4284.3</v>
      </c>
      <c r="E257" s="565">
        <v>3230.7</v>
      </c>
      <c r="F257" s="565">
        <v>3981.8</v>
      </c>
      <c r="G257" s="565">
        <v>4576.2999999999993</v>
      </c>
      <c r="H257" s="565">
        <v>4294</v>
      </c>
      <c r="I257" s="565">
        <v>4048.1</v>
      </c>
      <c r="J257" s="565">
        <v>4606.7</v>
      </c>
      <c r="K257" s="565">
        <v>4719.6000000000004</v>
      </c>
      <c r="L257" s="565">
        <v>4939.7000000000007</v>
      </c>
      <c r="M257" s="565">
        <v>5153.3</v>
      </c>
      <c r="N257" s="565">
        <v>7103.9000000000005</v>
      </c>
      <c r="O257" s="565">
        <v>6947.7999999999993</v>
      </c>
      <c r="P257" s="565">
        <v>6506.2439999999997</v>
      </c>
      <c r="Q257" s="565">
        <v>6966.0893000000005</v>
      </c>
      <c r="R257" s="565">
        <v>7759.3927000000003</v>
      </c>
      <c r="S257" s="143">
        <f>100</f>
        <v>100</v>
      </c>
      <c r="T257" s="328">
        <f t="shared" si="167"/>
        <v>75.407884601918624</v>
      </c>
      <c r="U257" s="328">
        <f t="shared" si="167"/>
        <v>92.939336647760427</v>
      </c>
      <c r="V257" s="328">
        <f t="shared" si="167"/>
        <v>106.81558247555024</v>
      </c>
      <c r="W257" s="328">
        <f t="shared" si="167"/>
        <v>100.22640804798917</v>
      </c>
      <c r="X257" s="328">
        <f t="shared" si="167"/>
        <v>94.486847326284334</v>
      </c>
      <c r="Y257" s="328">
        <f t="shared" si="167"/>
        <v>107.5251499661555</v>
      </c>
      <c r="Z257" s="328">
        <f t="shared" si="167"/>
        <v>110.16035291646244</v>
      </c>
      <c r="AA257" s="328">
        <f t="shared" si="167"/>
        <v>115.29771491258784</v>
      </c>
      <c r="AB257" s="328">
        <f t="shared" si="170"/>
        <v>120.28336017552458</v>
      </c>
      <c r="AC257" s="328">
        <f t="shared" si="170"/>
        <v>165.81238475363537</v>
      </c>
      <c r="AD257" s="328">
        <f t="shared" si="170"/>
        <v>162.16884905352097</v>
      </c>
      <c r="AE257" s="328">
        <f t="shared" ref="AE257:AG257" si="183">P257*100/$D257</f>
        <v>151.86247461662347</v>
      </c>
      <c r="AF257" s="328">
        <f t="shared" si="183"/>
        <v>162.59574026095279</v>
      </c>
      <c r="AG257" s="329">
        <f t="shared" si="183"/>
        <v>181.11226338024881</v>
      </c>
      <c r="AH257" s="770"/>
      <c r="AI257" s="771"/>
      <c r="AJ257" s="771"/>
      <c r="AK257" s="771"/>
      <c r="AL257" s="771"/>
      <c r="AM257" s="771"/>
      <c r="AN257" s="771"/>
      <c r="AO257" s="771"/>
      <c r="AP257" s="771"/>
      <c r="AQ257" s="771"/>
      <c r="AR257" s="771"/>
      <c r="AS257" s="771"/>
      <c r="AT257" s="771"/>
      <c r="AU257" s="771"/>
      <c r="AV257" s="772"/>
    </row>
    <row r="258" spans="2:48" ht="16.5" customHeight="1" x14ac:dyDescent="0.3">
      <c r="B258" s="904" t="s">
        <v>57</v>
      </c>
      <c r="C258" s="1" t="s">
        <v>2</v>
      </c>
      <c r="D258" s="755">
        <v>28.3</v>
      </c>
      <c r="E258" s="755">
        <v>69.099999999999994</v>
      </c>
      <c r="F258" s="755">
        <v>77.3</v>
      </c>
      <c r="G258" s="755">
        <v>87.9</v>
      </c>
      <c r="H258" s="755">
        <v>40.5</v>
      </c>
      <c r="I258" s="755">
        <v>109.4</v>
      </c>
      <c r="J258" s="756">
        <v>55.616917999999998</v>
      </c>
      <c r="K258" s="756">
        <v>36.036830000000002</v>
      </c>
      <c r="L258" s="755">
        <v>27.7</v>
      </c>
      <c r="M258" s="756">
        <v>20.415869000000001</v>
      </c>
      <c r="N258" s="755">
        <v>19.100000000000001</v>
      </c>
      <c r="O258" s="756">
        <v>48.799754</v>
      </c>
      <c r="P258" s="756">
        <v>14.601013999999999</v>
      </c>
      <c r="Q258" s="756">
        <v>16.588884</v>
      </c>
      <c r="R258" s="756">
        <v>18.631454000000002</v>
      </c>
      <c r="S258" s="143">
        <f>100</f>
        <v>100</v>
      </c>
      <c r="T258" s="328">
        <f t="shared" si="167"/>
        <v>244.16961130742047</v>
      </c>
      <c r="U258" s="328">
        <f t="shared" si="167"/>
        <v>273.14487632508832</v>
      </c>
      <c r="V258" s="328">
        <f t="shared" si="167"/>
        <v>310.60070671378094</v>
      </c>
      <c r="W258" s="328">
        <f t="shared" si="167"/>
        <v>143.1095406360424</v>
      </c>
      <c r="X258" s="328">
        <f t="shared" si="167"/>
        <v>386.57243816254419</v>
      </c>
      <c r="Y258" s="328">
        <f t="shared" si="167"/>
        <v>196.52621201413425</v>
      </c>
      <c r="Z258" s="328">
        <f t="shared" si="167"/>
        <v>127.33862190812721</v>
      </c>
      <c r="AA258" s="328">
        <f t="shared" si="167"/>
        <v>97.879858657243815</v>
      </c>
      <c r="AB258" s="328">
        <f t="shared" si="170"/>
        <v>72.140879858657243</v>
      </c>
      <c r="AC258" s="328">
        <f t="shared" si="170"/>
        <v>67.491166077738526</v>
      </c>
      <c r="AD258" s="328">
        <f t="shared" si="170"/>
        <v>172.43729328621907</v>
      </c>
      <c r="AE258" s="328">
        <f t="shared" ref="AE258:AG258" si="184">P258*100/$D258</f>
        <v>51.593689045936394</v>
      </c>
      <c r="AF258" s="328">
        <f t="shared" si="184"/>
        <v>58.617964664310954</v>
      </c>
      <c r="AG258" s="329">
        <f t="shared" si="184"/>
        <v>65.835526501766793</v>
      </c>
      <c r="AH258" s="766">
        <v>1</v>
      </c>
      <c r="AI258" s="767">
        <v>1</v>
      </c>
      <c r="AJ258" s="767">
        <v>1</v>
      </c>
      <c r="AK258" s="767">
        <v>1</v>
      </c>
      <c r="AL258" s="767">
        <v>1</v>
      </c>
      <c r="AM258" s="767">
        <v>1</v>
      </c>
      <c r="AN258" s="767">
        <v>4</v>
      </c>
      <c r="AO258" s="767">
        <v>4</v>
      </c>
      <c r="AP258" s="767">
        <v>1</v>
      </c>
      <c r="AQ258" s="767">
        <v>4</v>
      </c>
      <c r="AR258" s="767">
        <v>1</v>
      </c>
      <c r="AS258" s="767">
        <v>4</v>
      </c>
      <c r="AT258" s="767">
        <v>4</v>
      </c>
      <c r="AU258" s="767">
        <v>6</v>
      </c>
      <c r="AV258" s="769">
        <v>7</v>
      </c>
    </row>
    <row r="259" spans="2:48" ht="14.4" x14ac:dyDescent="0.3">
      <c r="B259" s="904"/>
      <c r="C259" s="1" t="s">
        <v>3</v>
      </c>
      <c r="D259" s="756">
        <v>62.225093000000001</v>
      </c>
      <c r="E259" s="755">
        <v>33.4</v>
      </c>
      <c r="F259" s="756">
        <v>60.301566000000001</v>
      </c>
      <c r="G259" s="756">
        <v>46.045000000000002</v>
      </c>
      <c r="H259" s="756">
        <v>44.55</v>
      </c>
      <c r="I259" s="756">
        <v>45.089962</v>
      </c>
      <c r="J259" s="756">
        <v>37.826982999999998</v>
      </c>
      <c r="K259" s="756">
        <v>21.082173999999998</v>
      </c>
      <c r="L259" s="756">
        <v>21.960099</v>
      </c>
      <c r="M259" s="756">
        <v>16.010749000000001</v>
      </c>
      <c r="N259" s="756">
        <v>11.300011</v>
      </c>
      <c r="O259" s="756">
        <v>24.800241</v>
      </c>
      <c r="P259" s="756">
        <v>12.779211</v>
      </c>
      <c r="Q259" s="756">
        <v>13.498059</v>
      </c>
      <c r="R259" s="756">
        <v>14.979298</v>
      </c>
      <c r="S259" s="143">
        <f>100</f>
        <v>100</v>
      </c>
      <c r="T259" s="328">
        <f t="shared" si="167"/>
        <v>53.676094947740779</v>
      </c>
      <c r="U259" s="328">
        <f t="shared" si="167"/>
        <v>96.908759943516685</v>
      </c>
      <c r="V259" s="328">
        <f t="shared" si="167"/>
        <v>73.997478798464797</v>
      </c>
      <c r="W259" s="328">
        <f t="shared" si="167"/>
        <v>71.594911075504541</v>
      </c>
      <c r="X259" s="328">
        <f t="shared" si="167"/>
        <v>72.462667110839021</v>
      </c>
      <c r="Y259" s="328">
        <f t="shared" si="167"/>
        <v>60.79056081121486</v>
      </c>
      <c r="Z259" s="328">
        <f t="shared" si="167"/>
        <v>33.880502195472815</v>
      </c>
      <c r="AA259" s="328">
        <f t="shared" si="167"/>
        <v>35.291387993586447</v>
      </c>
      <c r="AB259" s="328">
        <f t="shared" si="170"/>
        <v>25.730373757737897</v>
      </c>
      <c r="AC259" s="328">
        <f t="shared" si="170"/>
        <v>18.159894112171113</v>
      </c>
      <c r="AD259" s="328">
        <f t="shared" si="170"/>
        <v>39.855691336612388</v>
      </c>
      <c r="AE259" s="328">
        <f t="shared" ref="AE259:AG259" si="185">P259*100/$D259</f>
        <v>20.537070149497406</v>
      </c>
      <c r="AF259" s="328">
        <f t="shared" si="185"/>
        <v>21.692308278269667</v>
      </c>
      <c r="AG259" s="329">
        <f t="shared" si="185"/>
        <v>24.072761128697707</v>
      </c>
      <c r="AH259" s="766">
        <v>4</v>
      </c>
      <c r="AI259" s="767">
        <v>1</v>
      </c>
      <c r="AJ259" s="767">
        <v>4</v>
      </c>
      <c r="AK259" s="767">
        <v>4</v>
      </c>
      <c r="AL259" s="767">
        <v>4</v>
      </c>
      <c r="AM259" s="767">
        <v>4</v>
      </c>
      <c r="AN259" s="767">
        <v>4</v>
      </c>
      <c r="AO259" s="767">
        <v>4</v>
      </c>
      <c r="AP259" s="767">
        <v>4</v>
      </c>
      <c r="AQ259" s="767">
        <v>4</v>
      </c>
      <c r="AR259" s="767">
        <v>4</v>
      </c>
      <c r="AS259" s="767">
        <v>4</v>
      </c>
      <c r="AT259" s="767">
        <v>4</v>
      </c>
      <c r="AU259" s="767">
        <v>6</v>
      </c>
      <c r="AV259" s="769">
        <v>7</v>
      </c>
    </row>
    <row r="260" spans="2:48" ht="14.4" x14ac:dyDescent="0.3">
      <c r="B260" s="904"/>
      <c r="C260" s="1" t="s">
        <v>4</v>
      </c>
      <c r="D260" s="756">
        <v>68.304702000000006</v>
      </c>
      <c r="E260" s="755">
        <v>30</v>
      </c>
      <c r="F260" s="755">
        <v>25</v>
      </c>
      <c r="G260" s="755">
        <v>71.900000000000006</v>
      </c>
      <c r="H260" s="755">
        <v>76.3</v>
      </c>
      <c r="I260" s="756">
        <v>53.137810000000002</v>
      </c>
      <c r="J260" s="755">
        <v>85.1</v>
      </c>
      <c r="K260" s="755">
        <v>95.7</v>
      </c>
      <c r="L260" s="755">
        <v>122.1</v>
      </c>
      <c r="M260" s="755">
        <v>117.5</v>
      </c>
      <c r="N260" s="755">
        <v>104.7</v>
      </c>
      <c r="O260" s="755">
        <v>43.6</v>
      </c>
      <c r="P260" s="756">
        <v>42.144359000000001</v>
      </c>
      <c r="Q260" s="756">
        <v>43.921024000000003</v>
      </c>
      <c r="R260" s="756">
        <v>48.813960999999999</v>
      </c>
      <c r="S260" s="143">
        <f>100</f>
        <v>100</v>
      </c>
      <c r="T260" s="328">
        <f t="shared" si="167"/>
        <v>43.920841642790563</v>
      </c>
      <c r="U260" s="328">
        <f t="shared" si="167"/>
        <v>36.600701368992134</v>
      </c>
      <c r="V260" s="328">
        <f t="shared" si="167"/>
        <v>105.26361713722139</v>
      </c>
      <c r="W260" s="328">
        <f t="shared" si="167"/>
        <v>111.705340578164</v>
      </c>
      <c r="X260" s="328">
        <f t="shared" si="167"/>
        <v>77.795244608489753</v>
      </c>
      <c r="Y260" s="328">
        <f t="shared" si="167"/>
        <v>124.58878746004923</v>
      </c>
      <c r="Z260" s="328">
        <f t="shared" si="167"/>
        <v>140.10748484050188</v>
      </c>
      <c r="AA260" s="328">
        <f t="shared" si="167"/>
        <v>178.75782548615757</v>
      </c>
      <c r="AB260" s="328">
        <f t="shared" si="170"/>
        <v>172.02329643426305</v>
      </c>
      <c r="AC260" s="328">
        <f t="shared" si="170"/>
        <v>153.28373733333905</v>
      </c>
      <c r="AD260" s="328">
        <f t="shared" si="170"/>
        <v>63.831623187522283</v>
      </c>
      <c r="AE260" s="328">
        <f t="shared" ref="AE260:AG260" si="186">P260*100/$D260</f>
        <v>61.700523925863848</v>
      </c>
      <c r="AF260" s="328">
        <f t="shared" si="186"/>
        <v>64.301611329773465</v>
      </c>
      <c r="AG260" s="329">
        <f t="shared" si="186"/>
        <v>71.465008367945146</v>
      </c>
      <c r="AH260" s="766">
        <v>4</v>
      </c>
      <c r="AI260" s="767">
        <v>1</v>
      </c>
      <c r="AJ260" s="767">
        <v>1</v>
      </c>
      <c r="AK260" s="767">
        <v>1</v>
      </c>
      <c r="AL260" s="767">
        <v>1</v>
      </c>
      <c r="AM260" s="767">
        <v>4</v>
      </c>
      <c r="AN260" s="767">
        <v>1</v>
      </c>
      <c r="AO260" s="767">
        <v>1</v>
      </c>
      <c r="AP260" s="767">
        <v>1</v>
      </c>
      <c r="AQ260" s="767">
        <v>1</v>
      </c>
      <c r="AR260" s="767">
        <v>1</v>
      </c>
      <c r="AS260" s="767">
        <v>1</v>
      </c>
      <c r="AT260" s="767">
        <v>4</v>
      </c>
      <c r="AU260" s="767">
        <v>6</v>
      </c>
      <c r="AV260" s="769">
        <v>7</v>
      </c>
    </row>
    <row r="261" spans="2:48" ht="14.4" x14ac:dyDescent="0.3">
      <c r="B261" s="904"/>
      <c r="C261" s="1" t="s">
        <v>5</v>
      </c>
      <c r="D261" s="756">
        <v>239.16665</v>
      </c>
      <c r="E261" s="756">
        <v>192.5498</v>
      </c>
      <c r="F261" s="756">
        <v>205.11641</v>
      </c>
      <c r="G261" s="756">
        <v>98.608999999999995</v>
      </c>
      <c r="H261" s="756">
        <v>36.35</v>
      </c>
      <c r="I261" s="756">
        <v>13.472237</v>
      </c>
      <c r="J261" s="756">
        <v>9.3561022999999999</v>
      </c>
      <c r="K261" s="756">
        <v>3.7809976999999999</v>
      </c>
      <c r="L261" s="756">
        <v>2.6398893000000001</v>
      </c>
      <c r="M261" s="756">
        <v>0.77338245000000005</v>
      </c>
      <c r="N261" s="755">
        <v>0</v>
      </c>
      <c r="O261" s="756">
        <v>0</v>
      </c>
      <c r="P261" s="756">
        <v>0</v>
      </c>
      <c r="Q261" s="756">
        <v>0</v>
      </c>
      <c r="R261" s="756">
        <v>0</v>
      </c>
      <c r="S261" s="143">
        <f>100</f>
        <v>100</v>
      </c>
      <c r="T261" s="328">
        <f t="shared" si="167"/>
        <v>80.508632788058037</v>
      </c>
      <c r="U261" s="328">
        <f t="shared" si="167"/>
        <v>85.762964861530648</v>
      </c>
      <c r="V261" s="328">
        <f t="shared" si="167"/>
        <v>41.230246775626952</v>
      </c>
      <c r="W261" s="328">
        <f t="shared" si="167"/>
        <v>15.198607330913402</v>
      </c>
      <c r="X261" s="328">
        <f t="shared" si="167"/>
        <v>5.6329914726823329</v>
      </c>
      <c r="Y261" s="328">
        <f t="shared" si="167"/>
        <v>3.9119594224361967</v>
      </c>
      <c r="Z261" s="328">
        <f t="shared" si="167"/>
        <v>1.5809050718400746</v>
      </c>
      <c r="AA261" s="328">
        <f t="shared" si="167"/>
        <v>1.1037865438178776</v>
      </c>
      <c r="AB261" s="328">
        <f t="shared" si="170"/>
        <v>0.32336550685473914</v>
      </c>
      <c r="AC261" s="328">
        <f t="shared" si="170"/>
        <v>0</v>
      </c>
      <c r="AD261" s="328">
        <f t="shared" si="170"/>
        <v>0</v>
      </c>
      <c r="AE261" s="328">
        <f t="shared" ref="AE261:AG261" si="187">P261*100/$D261</f>
        <v>0</v>
      </c>
      <c r="AF261" s="328">
        <f t="shared" si="187"/>
        <v>0</v>
      </c>
      <c r="AG261" s="329">
        <f t="shared" si="187"/>
        <v>0</v>
      </c>
      <c r="AH261" s="766">
        <v>4</v>
      </c>
      <c r="AI261" s="767">
        <v>4</v>
      </c>
      <c r="AJ261" s="767">
        <v>4</v>
      </c>
      <c r="AK261" s="767">
        <v>4</v>
      </c>
      <c r="AL261" s="767">
        <v>4</v>
      </c>
      <c r="AM261" s="767">
        <v>4</v>
      </c>
      <c r="AN261" s="767">
        <v>4</v>
      </c>
      <c r="AO261" s="767">
        <v>4</v>
      </c>
      <c r="AP261" s="767">
        <v>4</v>
      </c>
      <c r="AQ261" s="767">
        <v>4</v>
      </c>
      <c r="AR261" s="767">
        <v>1</v>
      </c>
      <c r="AS261" s="767">
        <v>4</v>
      </c>
      <c r="AT261" s="767">
        <v>4</v>
      </c>
      <c r="AU261" s="767">
        <v>6</v>
      </c>
      <c r="AV261" s="769">
        <v>7</v>
      </c>
    </row>
    <row r="262" spans="2:48" ht="14.4" x14ac:dyDescent="0.3">
      <c r="B262" s="904"/>
      <c r="C262" s="1" t="s">
        <v>6</v>
      </c>
      <c r="D262" s="756">
        <v>397.99644499999999</v>
      </c>
      <c r="E262" s="756">
        <v>325.0498</v>
      </c>
      <c r="F262" s="756">
        <v>367.71797600000002</v>
      </c>
      <c r="G262" s="756">
        <v>304.45400000000001</v>
      </c>
      <c r="H262" s="755">
        <v>197.7</v>
      </c>
      <c r="I262" s="755">
        <v>221.100009</v>
      </c>
      <c r="J262" s="755">
        <v>187.90000330000001</v>
      </c>
      <c r="K262" s="755">
        <v>156.60000170000001</v>
      </c>
      <c r="L262" s="755">
        <v>174.39998829999999</v>
      </c>
      <c r="M262" s="755">
        <v>154.70000045000003</v>
      </c>
      <c r="N262" s="755">
        <v>135.10001099999999</v>
      </c>
      <c r="O262" s="755">
        <v>117.199995</v>
      </c>
      <c r="P262" s="756">
        <v>69.524584000000004</v>
      </c>
      <c r="Q262" s="756">
        <v>74.007967000000008</v>
      </c>
      <c r="R262" s="756">
        <v>82.424712999999997</v>
      </c>
      <c r="S262" s="143">
        <f>100</f>
        <v>100</v>
      </c>
      <c r="T262" s="328">
        <f t="shared" si="167"/>
        <v>81.671533523371039</v>
      </c>
      <c r="U262" s="328">
        <f t="shared" si="167"/>
        <v>92.392276518952343</v>
      </c>
      <c r="V262" s="328">
        <f t="shared" si="167"/>
        <v>76.496663179993988</v>
      </c>
      <c r="W262" s="328">
        <f t="shared" si="167"/>
        <v>49.673810528634242</v>
      </c>
      <c r="X262" s="328">
        <f t="shared" si="167"/>
        <v>55.553262291073978</v>
      </c>
      <c r="Y262" s="328">
        <f t="shared" si="167"/>
        <v>47.211477806039206</v>
      </c>
      <c r="Z262" s="328">
        <f t="shared" si="167"/>
        <v>39.347085549972689</v>
      </c>
      <c r="AA262" s="328">
        <f t="shared" si="167"/>
        <v>43.819483940365352</v>
      </c>
      <c r="AB262" s="328">
        <f t="shared" si="170"/>
        <v>38.869694037091215</v>
      </c>
      <c r="AC262" s="328">
        <f t="shared" si="170"/>
        <v>33.945029584372293</v>
      </c>
      <c r="AD262" s="328">
        <f t="shared" si="170"/>
        <v>29.447497954410121</v>
      </c>
      <c r="AE262" s="328">
        <f t="shared" ref="AE262:AG262" si="188">P262*100/$D262</f>
        <v>17.468644474952534</v>
      </c>
      <c r="AF262" s="328">
        <f t="shared" si="188"/>
        <v>18.595132677629824</v>
      </c>
      <c r="AG262" s="329">
        <f t="shared" si="188"/>
        <v>20.709911868685158</v>
      </c>
      <c r="AH262" s="766">
        <v>4</v>
      </c>
      <c r="AI262" s="767">
        <v>4</v>
      </c>
      <c r="AJ262" s="767">
        <v>4</v>
      </c>
      <c r="AK262" s="767">
        <v>4</v>
      </c>
      <c r="AL262" s="767">
        <v>1</v>
      </c>
      <c r="AM262" s="767">
        <v>1</v>
      </c>
      <c r="AN262" s="767">
        <v>1</v>
      </c>
      <c r="AO262" s="767">
        <v>1</v>
      </c>
      <c r="AP262" s="767">
        <v>1</v>
      </c>
      <c r="AQ262" s="767">
        <v>1</v>
      </c>
      <c r="AR262" s="767">
        <v>1</v>
      </c>
      <c r="AS262" s="767">
        <v>1</v>
      </c>
      <c r="AT262" s="767">
        <v>4</v>
      </c>
      <c r="AU262" s="767">
        <v>6</v>
      </c>
      <c r="AV262" s="769">
        <v>7</v>
      </c>
    </row>
    <row r="263" spans="2:48" ht="14.4" x14ac:dyDescent="0.3">
      <c r="B263" s="905"/>
      <c r="C263" s="8" t="s">
        <v>7</v>
      </c>
      <c r="D263" s="565">
        <v>158.82979499999999</v>
      </c>
      <c r="E263" s="565">
        <v>132.5</v>
      </c>
      <c r="F263" s="565">
        <v>162.60156599999999</v>
      </c>
      <c r="G263" s="565">
        <v>205.845</v>
      </c>
      <c r="H263" s="565">
        <v>161.35</v>
      </c>
      <c r="I263" s="565">
        <v>207.62777199999999</v>
      </c>
      <c r="J263" s="565">
        <v>178.54390100000001</v>
      </c>
      <c r="K263" s="565">
        <v>152.81900400000001</v>
      </c>
      <c r="L263" s="565">
        <v>171.760099</v>
      </c>
      <c r="M263" s="565">
        <v>153.92661800000002</v>
      </c>
      <c r="N263" s="565">
        <v>135.10001099999999</v>
      </c>
      <c r="O263" s="565">
        <v>117.199995</v>
      </c>
      <c r="P263" s="565">
        <v>69.524584000000004</v>
      </c>
      <c r="Q263" s="565">
        <v>74.007967000000008</v>
      </c>
      <c r="R263" s="565">
        <v>82.424712999999997</v>
      </c>
      <c r="S263" s="143">
        <f>100</f>
        <v>100</v>
      </c>
      <c r="T263" s="328">
        <f t="shared" si="167"/>
        <v>83.422634902979013</v>
      </c>
      <c r="U263" s="328">
        <f t="shared" si="167"/>
        <v>102.37472509487279</v>
      </c>
      <c r="V263" s="328">
        <f t="shared" si="167"/>
        <v>129.60099835172613</v>
      </c>
      <c r="W263" s="328">
        <f t="shared" si="167"/>
        <v>101.58673314411821</v>
      </c>
      <c r="X263" s="328">
        <f t="shared" si="167"/>
        <v>130.72344014547147</v>
      </c>
      <c r="Y263" s="328">
        <f t="shared" si="167"/>
        <v>112.41209560208777</v>
      </c>
      <c r="Z263" s="328">
        <f t="shared" si="167"/>
        <v>96.215577184368968</v>
      </c>
      <c r="AA263" s="328">
        <f t="shared" si="167"/>
        <v>108.14098135680401</v>
      </c>
      <c r="AB263" s="328">
        <f t="shared" si="170"/>
        <v>96.912936266145792</v>
      </c>
      <c r="AC263" s="328">
        <f t="shared" si="170"/>
        <v>85.059614287105262</v>
      </c>
      <c r="AD263" s="328">
        <f t="shared" si="170"/>
        <v>73.789678441629931</v>
      </c>
      <c r="AE263" s="328">
        <f t="shared" ref="AE263:AG263" si="189">P263*100/$D263</f>
        <v>43.773011228781101</v>
      </c>
      <c r="AF263" s="328">
        <f t="shared" si="189"/>
        <v>46.595770648699769</v>
      </c>
      <c r="AG263" s="329">
        <f t="shared" si="189"/>
        <v>51.89499426099492</v>
      </c>
      <c r="AH263" s="770"/>
      <c r="AI263" s="771"/>
      <c r="AJ263" s="771"/>
      <c r="AK263" s="771"/>
      <c r="AL263" s="771"/>
      <c r="AM263" s="771"/>
      <c r="AN263" s="771"/>
      <c r="AO263" s="771"/>
      <c r="AP263" s="771"/>
      <c r="AQ263" s="771"/>
      <c r="AR263" s="771"/>
      <c r="AS263" s="771"/>
      <c r="AT263" s="771"/>
      <c r="AU263" s="771"/>
      <c r="AV263" s="772"/>
    </row>
    <row r="264" spans="2:48" ht="16.5" customHeight="1" x14ac:dyDescent="0.3">
      <c r="B264" s="904" t="s">
        <v>58</v>
      </c>
      <c r="C264" s="7" t="s">
        <v>2</v>
      </c>
      <c r="D264" s="756">
        <v>6.2281465999999996</v>
      </c>
      <c r="E264" s="756">
        <v>4.9363028</v>
      </c>
      <c r="F264" s="756">
        <v>7.9375556999999999</v>
      </c>
      <c r="G264" s="755">
        <v>26.6</v>
      </c>
      <c r="H264" s="755">
        <v>13.4</v>
      </c>
      <c r="I264" s="755">
        <v>35.4</v>
      </c>
      <c r="J264" s="756">
        <v>57.483125000000001</v>
      </c>
      <c r="K264" s="756">
        <v>202.88812999999999</v>
      </c>
      <c r="L264" s="755">
        <v>104.1</v>
      </c>
      <c r="M264" s="756">
        <v>134.86914999999999</v>
      </c>
      <c r="N264" s="755">
        <v>141.80000000000001</v>
      </c>
      <c r="O264" s="755">
        <v>82.2</v>
      </c>
      <c r="P264" s="756">
        <v>73.307146000000003</v>
      </c>
      <c r="Q264" s="756">
        <v>83.287621000000001</v>
      </c>
      <c r="R264" s="756">
        <v>93.582984999999994</v>
      </c>
      <c r="S264" s="143">
        <f>100</f>
        <v>100</v>
      </c>
      <c r="T264" s="328">
        <f t="shared" si="167"/>
        <v>79.257973792717081</v>
      </c>
      <c r="U264" s="328">
        <f t="shared" si="167"/>
        <v>127.44651354224708</v>
      </c>
      <c r="V264" s="328">
        <f t="shared" si="167"/>
        <v>427.09335069280485</v>
      </c>
      <c r="W264" s="328">
        <f t="shared" si="167"/>
        <v>215.15228944675133</v>
      </c>
      <c r="X264" s="328">
        <f t="shared" si="167"/>
        <v>568.38739152350718</v>
      </c>
      <c r="Y264" s="328">
        <f t="shared" si="167"/>
        <v>922.95716032117809</v>
      </c>
      <c r="Z264" s="328">
        <f t="shared" si="167"/>
        <v>3257.6004232141868</v>
      </c>
      <c r="AA264" s="328">
        <f t="shared" si="167"/>
        <v>1671.4442784631949</v>
      </c>
      <c r="AB264" s="328">
        <f t="shared" si="170"/>
        <v>2165.4780894206951</v>
      </c>
      <c r="AC264" s="328">
        <f t="shared" si="170"/>
        <v>2276.760794294727</v>
      </c>
      <c r="AD264" s="328">
        <f t="shared" si="170"/>
        <v>1319.8147904867878</v>
      </c>
      <c r="AE264" s="328">
        <f t="shared" ref="AE264:AG264" si="190">P264*100/$D264</f>
        <v>1177.0298727393476</v>
      </c>
      <c r="AF264" s="328">
        <f t="shared" si="190"/>
        <v>1337.2777866211436</v>
      </c>
      <c r="AG264" s="329">
        <f t="shared" si="190"/>
        <v>1502.581602687387</v>
      </c>
      <c r="AH264" s="766">
        <v>4</v>
      </c>
      <c r="AI264" s="767">
        <v>4</v>
      </c>
      <c r="AJ264" s="767">
        <v>4</v>
      </c>
      <c r="AK264" s="767">
        <v>1</v>
      </c>
      <c r="AL264" s="767">
        <v>1</v>
      </c>
      <c r="AM264" s="767">
        <v>1</v>
      </c>
      <c r="AN264" s="767">
        <v>4</v>
      </c>
      <c r="AO264" s="767">
        <v>4</v>
      </c>
      <c r="AP264" s="767">
        <v>1</v>
      </c>
      <c r="AQ264" s="767">
        <v>4</v>
      </c>
      <c r="AR264" s="767">
        <v>1</v>
      </c>
      <c r="AS264" s="767">
        <v>1</v>
      </c>
      <c r="AT264" s="767">
        <v>4</v>
      </c>
      <c r="AU264" s="767">
        <v>6</v>
      </c>
      <c r="AV264" s="769">
        <v>7</v>
      </c>
    </row>
    <row r="265" spans="2:48" ht="15" customHeight="1" x14ac:dyDescent="0.3">
      <c r="B265" s="904"/>
      <c r="C265" s="1" t="s">
        <v>3</v>
      </c>
      <c r="D265" s="756">
        <v>60.785625000000003</v>
      </c>
      <c r="E265" s="756">
        <v>61.759312000000001</v>
      </c>
      <c r="F265" s="756">
        <v>43.872413000000002</v>
      </c>
      <c r="G265" s="756">
        <v>65.177999999999997</v>
      </c>
      <c r="H265" s="756">
        <v>83.864000000000004</v>
      </c>
      <c r="I265" s="755">
        <v>73.2</v>
      </c>
      <c r="J265" s="756">
        <v>504.66683</v>
      </c>
      <c r="K265" s="756">
        <v>585.98778000000004</v>
      </c>
      <c r="L265" s="756">
        <v>285.04712000000001</v>
      </c>
      <c r="M265" s="755">
        <v>312</v>
      </c>
      <c r="N265" s="755">
        <v>339.9</v>
      </c>
      <c r="O265" s="756">
        <v>342.74919</v>
      </c>
      <c r="P265" s="756">
        <v>384.3938</v>
      </c>
      <c r="Q265" s="756">
        <v>406.01648</v>
      </c>
      <c r="R265" s="756">
        <v>450.21033</v>
      </c>
      <c r="S265" s="143">
        <f>100</f>
        <v>100</v>
      </c>
      <c r="T265" s="328">
        <f t="shared" si="167"/>
        <v>101.60183760551939</v>
      </c>
      <c r="U265" s="328">
        <f t="shared" si="167"/>
        <v>72.17563856586159</v>
      </c>
      <c r="V265" s="328">
        <f t="shared" si="167"/>
        <v>107.22600943890926</v>
      </c>
      <c r="W265" s="328">
        <f t="shared" si="167"/>
        <v>137.9668301510431</v>
      </c>
      <c r="X265" s="328">
        <f t="shared" si="167"/>
        <v>120.42320861223357</v>
      </c>
      <c r="Y265" s="328">
        <f t="shared" si="167"/>
        <v>830.24042279733067</v>
      </c>
      <c r="Z265" s="328">
        <f t="shared" si="167"/>
        <v>964.02361578086925</v>
      </c>
      <c r="AA265" s="328">
        <f t="shared" si="167"/>
        <v>468.93837153109797</v>
      </c>
      <c r="AB265" s="328">
        <f t="shared" si="170"/>
        <v>513.27924982263482</v>
      </c>
      <c r="AC265" s="328">
        <f t="shared" si="170"/>
        <v>559.1782596625435</v>
      </c>
      <c r="AD265" s="328">
        <f t="shared" si="170"/>
        <v>563.86553564267865</v>
      </c>
      <c r="AE265" s="328">
        <f t="shared" ref="AE265:AG265" si="191">P265*100/$D265</f>
        <v>632.3761580143331</v>
      </c>
      <c r="AF265" s="328">
        <f t="shared" si="191"/>
        <v>667.94818676290652</v>
      </c>
      <c r="AG265" s="329">
        <f t="shared" si="191"/>
        <v>740.65262963077214</v>
      </c>
      <c r="AH265" s="766">
        <v>4</v>
      </c>
      <c r="AI265" s="767">
        <v>4</v>
      </c>
      <c r="AJ265" s="767">
        <v>4</v>
      </c>
      <c r="AK265" s="767">
        <v>4</v>
      </c>
      <c r="AL265" s="767">
        <v>4</v>
      </c>
      <c r="AM265" s="767">
        <v>1</v>
      </c>
      <c r="AN265" s="767">
        <v>4</v>
      </c>
      <c r="AO265" s="767">
        <v>4</v>
      </c>
      <c r="AP265" s="767">
        <v>4</v>
      </c>
      <c r="AQ265" s="767">
        <v>1</v>
      </c>
      <c r="AR265" s="767">
        <v>1</v>
      </c>
      <c r="AS265" s="767">
        <v>4</v>
      </c>
      <c r="AT265" s="767">
        <v>4</v>
      </c>
      <c r="AU265" s="767">
        <v>6</v>
      </c>
      <c r="AV265" s="769">
        <v>7</v>
      </c>
    </row>
    <row r="266" spans="2:48" ht="14.4" x14ac:dyDescent="0.3">
      <c r="B266" s="904"/>
      <c r="C266" s="1" t="s">
        <v>4</v>
      </c>
      <c r="D266" s="755">
        <v>199.6</v>
      </c>
      <c r="E266" s="755">
        <v>115.1</v>
      </c>
      <c r="F266" s="755">
        <v>155.80000000000001</v>
      </c>
      <c r="G266" s="755">
        <v>185.9</v>
      </c>
      <c r="H266" s="755">
        <v>160.4</v>
      </c>
      <c r="I266" s="756">
        <v>102.56668999999999</v>
      </c>
      <c r="J266" s="755">
        <v>19.2</v>
      </c>
      <c r="K266" s="755">
        <v>33.9</v>
      </c>
      <c r="L266" s="756">
        <v>36.976126999999998</v>
      </c>
      <c r="M266" s="755">
        <v>25.4</v>
      </c>
      <c r="N266" s="756">
        <v>25.632204999999999</v>
      </c>
      <c r="O266" s="755">
        <v>30.2</v>
      </c>
      <c r="P266" s="756">
        <v>29.191734</v>
      </c>
      <c r="Q266" s="756">
        <v>30.422359</v>
      </c>
      <c r="R266" s="756">
        <v>33.804523000000003</v>
      </c>
      <c r="S266" s="143">
        <f>100</f>
        <v>100</v>
      </c>
      <c r="T266" s="328">
        <f t="shared" si="167"/>
        <v>57.665330661322649</v>
      </c>
      <c r="U266" s="328">
        <f t="shared" si="167"/>
        <v>78.05611222444891</v>
      </c>
      <c r="V266" s="328">
        <f t="shared" si="167"/>
        <v>93.136272545090179</v>
      </c>
      <c r="W266" s="328">
        <f t="shared" si="167"/>
        <v>80.360721442885776</v>
      </c>
      <c r="X266" s="328">
        <f t="shared" si="167"/>
        <v>51.386117234468941</v>
      </c>
      <c r="Y266" s="328">
        <f t="shared" si="167"/>
        <v>9.6192384769539085</v>
      </c>
      <c r="Z266" s="328">
        <f t="shared" si="167"/>
        <v>16.983967935871743</v>
      </c>
      <c r="AA266" s="328">
        <f t="shared" si="167"/>
        <v>18.525113727454908</v>
      </c>
      <c r="AB266" s="328">
        <f t="shared" si="170"/>
        <v>12.725450901803608</v>
      </c>
      <c r="AC266" s="328">
        <f t="shared" si="170"/>
        <v>12.841786072144288</v>
      </c>
      <c r="AD266" s="328">
        <f t="shared" si="170"/>
        <v>15.130260521042084</v>
      </c>
      <c r="AE266" s="328">
        <f t="shared" ref="AE266:AG266" si="192">P266*100/$D266</f>
        <v>14.62511723446894</v>
      </c>
      <c r="AF266" s="328">
        <f t="shared" si="192"/>
        <v>15.241662825651304</v>
      </c>
      <c r="AG266" s="329">
        <f t="shared" si="192"/>
        <v>16.936133767535072</v>
      </c>
      <c r="AH266" s="766">
        <v>1</v>
      </c>
      <c r="AI266" s="767">
        <v>1</v>
      </c>
      <c r="AJ266" s="767">
        <v>1</v>
      </c>
      <c r="AK266" s="767">
        <v>1</v>
      </c>
      <c r="AL266" s="767">
        <v>1</v>
      </c>
      <c r="AM266" s="767">
        <v>4</v>
      </c>
      <c r="AN266" s="767">
        <v>1</v>
      </c>
      <c r="AO266" s="767">
        <v>1</v>
      </c>
      <c r="AP266" s="767">
        <v>4</v>
      </c>
      <c r="AQ266" s="767">
        <v>1</v>
      </c>
      <c r="AR266" s="767">
        <v>4</v>
      </c>
      <c r="AS266" s="767">
        <v>1</v>
      </c>
      <c r="AT266" s="767">
        <v>4</v>
      </c>
      <c r="AU266" s="767">
        <v>6</v>
      </c>
      <c r="AV266" s="769">
        <v>7</v>
      </c>
    </row>
    <row r="267" spans="2:48" ht="14.4" x14ac:dyDescent="0.3">
      <c r="B267" s="904"/>
      <c r="C267" s="1" t="s">
        <v>5</v>
      </c>
      <c r="D267" s="756">
        <v>187.08623</v>
      </c>
      <c r="E267" s="756">
        <v>149.90439000000001</v>
      </c>
      <c r="F267" s="756">
        <v>198.59003000000001</v>
      </c>
      <c r="G267" s="756">
        <v>133.12200000000001</v>
      </c>
      <c r="H267" s="756">
        <v>160.43600000000001</v>
      </c>
      <c r="I267" s="756">
        <v>241.73330999999999</v>
      </c>
      <c r="J267" s="756">
        <v>0</v>
      </c>
      <c r="K267" s="756">
        <v>0</v>
      </c>
      <c r="L267" s="756">
        <v>149.97676000000001</v>
      </c>
      <c r="M267" s="756">
        <v>183.23083</v>
      </c>
      <c r="N267" s="756">
        <v>291.12607000000003</v>
      </c>
      <c r="O267" s="756">
        <v>354.27794</v>
      </c>
      <c r="P267" s="756">
        <v>311.83929999999998</v>
      </c>
      <c r="Q267" s="756">
        <v>332.67473999999999</v>
      </c>
      <c r="R267" s="756">
        <v>375.06891000000002</v>
      </c>
      <c r="S267" s="143">
        <f>100</f>
        <v>100</v>
      </c>
      <c r="T267" s="328">
        <f t="shared" si="167"/>
        <v>80.125827539525488</v>
      </c>
      <c r="U267" s="328">
        <f t="shared" si="167"/>
        <v>106.14892929319278</v>
      </c>
      <c r="V267" s="328">
        <f t="shared" si="167"/>
        <v>71.155423891966819</v>
      </c>
      <c r="W267" s="328">
        <f t="shared" si="167"/>
        <v>85.755108753861791</v>
      </c>
      <c r="X267" s="328">
        <f t="shared" si="167"/>
        <v>129.20956822958055</v>
      </c>
      <c r="Y267" s="328">
        <f t="shared" si="167"/>
        <v>0</v>
      </c>
      <c r="Z267" s="328">
        <f t="shared" si="167"/>
        <v>0</v>
      </c>
      <c r="AA267" s="328">
        <f t="shared" si="167"/>
        <v>80.16451023680365</v>
      </c>
      <c r="AB267" s="328">
        <f t="shared" si="170"/>
        <v>97.939239034321218</v>
      </c>
      <c r="AC267" s="328">
        <f t="shared" si="170"/>
        <v>155.61063473244397</v>
      </c>
      <c r="AD267" s="328">
        <f t="shared" si="170"/>
        <v>189.3661227766469</v>
      </c>
      <c r="AE267" s="328">
        <f t="shared" ref="AE267:AG267" si="193">P267*100/$D267</f>
        <v>166.68212299750761</v>
      </c>
      <c r="AF267" s="328">
        <f t="shared" si="193"/>
        <v>177.8189340818937</v>
      </c>
      <c r="AG267" s="329">
        <f t="shared" si="193"/>
        <v>200.47916407316563</v>
      </c>
      <c r="AH267" s="766">
        <v>4</v>
      </c>
      <c r="AI267" s="767">
        <v>4</v>
      </c>
      <c r="AJ267" s="767">
        <v>4</v>
      </c>
      <c r="AK267" s="767">
        <v>4</v>
      </c>
      <c r="AL267" s="767">
        <v>4</v>
      </c>
      <c r="AM267" s="767">
        <v>4</v>
      </c>
      <c r="AN267" s="767">
        <v>4</v>
      </c>
      <c r="AO267" s="767">
        <v>4</v>
      </c>
      <c r="AP267" s="767">
        <v>4</v>
      </c>
      <c r="AQ267" s="767">
        <v>4</v>
      </c>
      <c r="AR267" s="767">
        <v>4</v>
      </c>
      <c r="AS267" s="767">
        <v>4</v>
      </c>
      <c r="AT267" s="767">
        <v>4</v>
      </c>
      <c r="AU267" s="767">
        <v>6</v>
      </c>
      <c r="AV267" s="769">
        <v>7</v>
      </c>
    </row>
    <row r="268" spans="2:48" ht="14.4" x14ac:dyDescent="0.3">
      <c r="B268" s="904"/>
      <c r="C268" s="1" t="s">
        <v>6</v>
      </c>
      <c r="D268" s="755">
        <v>453.70000160000001</v>
      </c>
      <c r="E268" s="755">
        <v>331.70000479999999</v>
      </c>
      <c r="F268" s="755">
        <v>406.19999870000004</v>
      </c>
      <c r="G268" s="755">
        <v>410.8</v>
      </c>
      <c r="H268" s="755">
        <v>418.1</v>
      </c>
      <c r="I268" s="755">
        <v>452.9</v>
      </c>
      <c r="J268" s="755">
        <v>581.34995500000002</v>
      </c>
      <c r="K268" s="755">
        <v>822.77590999999995</v>
      </c>
      <c r="L268" s="755">
        <v>576.10000700000001</v>
      </c>
      <c r="M268" s="755">
        <v>655.49997999999994</v>
      </c>
      <c r="N268" s="756">
        <v>798.45827499999996</v>
      </c>
      <c r="O268" s="756">
        <v>809.42713000000003</v>
      </c>
      <c r="P268" s="756">
        <v>798.73198000000002</v>
      </c>
      <c r="Q268" s="756">
        <v>852.40120000000002</v>
      </c>
      <c r="R268" s="756">
        <v>952.6667480000001</v>
      </c>
      <c r="S268" s="143">
        <f>100</f>
        <v>100</v>
      </c>
      <c r="T268" s="328">
        <f t="shared" si="167"/>
        <v>73.109985371443742</v>
      </c>
      <c r="U268" s="328">
        <f t="shared" si="167"/>
        <v>89.530526177542797</v>
      </c>
      <c r="V268" s="328">
        <f t="shared" si="167"/>
        <v>90.544412288139611</v>
      </c>
      <c r="W268" s="328">
        <f t="shared" si="167"/>
        <v>92.15340500893663</v>
      </c>
      <c r="X268" s="328">
        <f t="shared" si="167"/>
        <v>99.823671677941647</v>
      </c>
      <c r="Y268" s="328">
        <f t="shared" si="167"/>
        <v>128.13532134666849</v>
      </c>
      <c r="Z268" s="328">
        <f t="shared" si="167"/>
        <v>181.34800685440422</v>
      </c>
      <c r="AA268" s="328">
        <f t="shared" si="167"/>
        <v>126.97818050878315</v>
      </c>
      <c r="AB268" s="328">
        <f t="shared" si="170"/>
        <v>144.47872552090374</v>
      </c>
      <c r="AC268" s="328">
        <f t="shared" si="170"/>
        <v>175.98815785413035</v>
      </c>
      <c r="AD268" s="328">
        <f t="shared" si="170"/>
        <v>178.40580276515476</v>
      </c>
      <c r="AE268" s="328">
        <f t="shared" ref="AE268:AG268" si="194">P268*100/$D268</f>
        <v>176.04848516271198</v>
      </c>
      <c r="AF268" s="328">
        <f t="shared" si="194"/>
        <v>187.87771589022626</v>
      </c>
      <c r="AG268" s="329">
        <f t="shared" si="194"/>
        <v>209.97724149005163</v>
      </c>
      <c r="AH268" s="766">
        <v>1</v>
      </c>
      <c r="AI268" s="767">
        <v>1</v>
      </c>
      <c r="AJ268" s="767">
        <v>1</v>
      </c>
      <c r="AK268" s="767">
        <v>1</v>
      </c>
      <c r="AL268" s="767">
        <v>1</v>
      </c>
      <c r="AM268" s="767">
        <v>1</v>
      </c>
      <c r="AN268" s="767">
        <v>1</v>
      </c>
      <c r="AO268" s="767">
        <v>1</v>
      </c>
      <c r="AP268" s="767">
        <v>1</v>
      </c>
      <c r="AQ268" s="767">
        <v>1</v>
      </c>
      <c r="AR268" s="767">
        <v>4</v>
      </c>
      <c r="AS268" s="767">
        <v>4</v>
      </c>
      <c r="AT268" s="767">
        <v>4</v>
      </c>
      <c r="AU268" s="767">
        <v>6</v>
      </c>
      <c r="AV268" s="769">
        <v>7</v>
      </c>
    </row>
    <row r="269" spans="2:48" ht="14.4" x14ac:dyDescent="0.3">
      <c r="B269" s="905"/>
      <c r="C269" s="8" t="s">
        <v>7</v>
      </c>
      <c r="D269" s="565">
        <v>266.61377160000001</v>
      </c>
      <c r="E269" s="565">
        <v>181.79561480000001</v>
      </c>
      <c r="F269" s="565">
        <v>207.60996870000002</v>
      </c>
      <c r="G269" s="565">
        <v>277.678</v>
      </c>
      <c r="H269" s="565">
        <v>257.66399999999999</v>
      </c>
      <c r="I269" s="565">
        <v>211.16668999999999</v>
      </c>
      <c r="J269" s="565">
        <v>581.34995500000002</v>
      </c>
      <c r="K269" s="565">
        <v>822.77590999999995</v>
      </c>
      <c r="L269" s="565">
        <v>426.12324699999999</v>
      </c>
      <c r="M269" s="565">
        <v>472.26914999999997</v>
      </c>
      <c r="N269" s="565">
        <v>507.33220499999999</v>
      </c>
      <c r="O269" s="565">
        <v>455.14918999999998</v>
      </c>
      <c r="P269" s="565">
        <v>486.89267999999998</v>
      </c>
      <c r="Q269" s="565">
        <v>519.72645999999997</v>
      </c>
      <c r="R269" s="565">
        <v>577.59783800000002</v>
      </c>
      <c r="S269" s="143">
        <f>100</f>
        <v>100</v>
      </c>
      <c r="T269" s="328">
        <f t="shared" si="167"/>
        <v>68.186880861033515</v>
      </c>
      <c r="U269" s="328">
        <f t="shared" si="167"/>
        <v>77.869184121320174</v>
      </c>
      <c r="V269" s="328">
        <f t="shared" si="167"/>
        <v>104.14990881138714</v>
      </c>
      <c r="W269" s="328">
        <f t="shared" si="167"/>
        <v>96.643169800910599</v>
      </c>
      <c r="X269" s="328">
        <f t="shared" si="167"/>
        <v>79.203219223353869</v>
      </c>
      <c r="Y269" s="328">
        <f t="shared" si="167"/>
        <v>218.0494846576035</v>
      </c>
      <c r="Z269" s="328">
        <f t="shared" si="167"/>
        <v>308.60217949821765</v>
      </c>
      <c r="AA269" s="328">
        <f t="shared" si="167"/>
        <v>159.82792053191898</v>
      </c>
      <c r="AB269" s="328">
        <f t="shared" si="170"/>
        <v>177.13606734034136</v>
      </c>
      <c r="AC269" s="328">
        <f t="shared" si="170"/>
        <v>190.28732160210734</v>
      </c>
      <c r="AD269" s="328">
        <f t="shared" si="170"/>
        <v>170.71480864194035</v>
      </c>
      <c r="AE269" s="328">
        <f t="shared" ref="AE269:AG269" si="195">P269*100/$D269</f>
        <v>182.62097905823254</v>
      </c>
      <c r="AF269" s="328">
        <f t="shared" si="195"/>
        <v>194.93608934040526</v>
      </c>
      <c r="AG269" s="329">
        <f t="shared" si="195"/>
        <v>216.64216163093357</v>
      </c>
      <c r="AH269" s="770"/>
      <c r="AI269" s="771"/>
      <c r="AJ269" s="771"/>
      <c r="AK269" s="771"/>
      <c r="AL269" s="771"/>
      <c r="AM269" s="771"/>
      <c r="AN269" s="771"/>
      <c r="AO269" s="771"/>
      <c r="AP269" s="771"/>
      <c r="AQ269" s="771"/>
      <c r="AR269" s="771"/>
      <c r="AS269" s="771"/>
      <c r="AT269" s="771"/>
      <c r="AU269" s="771"/>
      <c r="AV269" s="772"/>
    </row>
    <row r="270" spans="2:48" ht="16.5" customHeight="1" x14ac:dyDescent="0.3">
      <c r="B270" s="904" t="s">
        <v>59</v>
      </c>
      <c r="C270" s="1" t="s">
        <v>2</v>
      </c>
      <c r="D270" s="755">
        <v>230.7</v>
      </c>
      <c r="E270" s="755">
        <v>164.1</v>
      </c>
      <c r="F270" s="755">
        <v>194.1</v>
      </c>
      <c r="G270" s="755">
        <v>219.7</v>
      </c>
      <c r="H270" s="755">
        <v>275.60000000000002</v>
      </c>
      <c r="I270" s="755">
        <v>247.5</v>
      </c>
      <c r="J270" s="755">
        <v>338.8</v>
      </c>
      <c r="K270" s="755">
        <v>418.3</v>
      </c>
      <c r="L270" s="755">
        <v>295.2</v>
      </c>
      <c r="M270" s="755">
        <v>324.89999999999998</v>
      </c>
      <c r="N270" s="755">
        <v>324.5</v>
      </c>
      <c r="O270" s="755">
        <v>314.8</v>
      </c>
      <c r="P270" s="756">
        <v>280.74319000000003</v>
      </c>
      <c r="Q270" s="756">
        <v>318.96526999999998</v>
      </c>
      <c r="R270" s="756">
        <v>358.33474999999999</v>
      </c>
      <c r="S270" s="143">
        <f>100</f>
        <v>100</v>
      </c>
      <c r="T270" s="328">
        <f t="shared" si="167"/>
        <v>71.131339401820554</v>
      </c>
      <c r="U270" s="328">
        <f t="shared" si="167"/>
        <v>84.135240572171654</v>
      </c>
      <c r="V270" s="328">
        <f t="shared" si="167"/>
        <v>95.231902904204603</v>
      </c>
      <c r="W270" s="328">
        <f t="shared" si="167"/>
        <v>119.46250541829218</v>
      </c>
      <c r="X270" s="328">
        <f t="shared" si="167"/>
        <v>107.28218465539662</v>
      </c>
      <c r="Y270" s="328">
        <f t="shared" si="167"/>
        <v>146.85739055049848</v>
      </c>
      <c r="Z270" s="328">
        <f t="shared" si="167"/>
        <v>181.31772865192892</v>
      </c>
      <c r="AA270" s="328">
        <f t="shared" si="167"/>
        <v>127.95838751625489</v>
      </c>
      <c r="AB270" s="328">
        <f t="shared" si="170"/>
        <v>140.83224967490247</v>
      </c>
      <c r="AC270" s="328">
        <f t="shared" si="170"/>
        <v>140.65886432596446</v>
      </c>
      <c r="AD270" s="328">
        <f t="shared" si="170"/>
        <v>136.45426961421759</v>
      </c>
      <c r="AE270" s="328">
        <f t="shared" ref="AE270:AG270" si="196">P270*100/$D270</f>
        <v>121.69188990030344</v>
      </c>
      <c r="AF270" s="328">
        <f t="shared" si="196"/>
        <v>138.25976159514522</v>
      </c>
      <c r="AG270" s="329">
        <f t="shared" si="196"/>
        <v>155.32498916341569</v>
      </c>
      <c r="AH270" s="766">
        <v>1</v>
      </c>
      <c r="AI270" s="767">
        <v>1</v>
      </c>
      <c r="AJ270" s="767">
        <v>1</v>
      </c>
      <c r="AK270" s="767">
        <v>1</v>
      </c>
      <c r="AL270" s="767">
        <v>1</v>
      </c>
      <c r="AM270" s="767">
        <v>1</v>
      </c>
      <c r="AN270" s="767">
        <v>1</v>
      </c>
      <c r="AO270" s="767">
        <v>1</v>
      </c>
      <c r="AP270" s="767">
        <v>1</v>
      </c>
      <c r="AQ270" s="767">
        <v>1</v>
      </c>
      <c r="AR270" s="767">
        <v>1</v>
      </c>
      <c r="AS270" s="767">
        <v>1</v>
      </c>
      <c r="AT270" s="767">
        <v>4</v>
      </c>
      <c r="AU270" s="767">
        <v>6</v>
      </c>
      <c r="AV270" s="769">
        <v>7</v>
      </c>
    </row>
    <row r="271" spans="2:48" ht="14.4" x14ac:dyDescent="0.3">
      <c r="B271" s="904"/>
      <c r="C271" s="1" t="s">
        <v>3</v>
      </c>
      <c r="D271" s="755">
        <v>432.1</v>
      </c>
      <c r="E271" s="755">
        <v>332</v>
      </c>
      <c r="F271" s="755">
        <v>375.4</v>
      </c>
      <c r="G271" s="755">
        <v>375.6</v>
      </c>
      <c r="H271" s="755">
        <v>399.8</v>
      </c>
      <c r="I271" s="755">
        <v>366.8</v>
      </c>
      <c r="J271" s="755">
        <v>373.5</v>
      </c>
      <c r="K271" s="755">
        <v>381.7</v>
      </c>
      <c r="L271" s="755">
        <v>431.8</v>
      </c>
      <c r="M271" s="755">
        <v>504.5</v>
      </c>
      <c r="N271" s="755">
        <v>620.6</v>
      </c>
      <c r="O271" s="755">
        <v>702.2</v>
      </c>
      <c r="P271" s="756">
        <v>659.67472999999995</v>
      </c>
      <c r="Q271" s="756">
        <v>696.78228999999999</v>
      </c>
      <c r="R271" s="756">
        <v>773.36108000000002</v>
      </c>
      <c r="S271" s="143">
        <f>100</f>
        <v>100</v>
      </c>
      <c r="T271" s="328">
        <f t="shared" si="167"/>
        <v>76.834066188382309</v>
      </c>
      <c r="U271" s="328">
        <f t="shared" si="167"/>
        <v>86.87803749132145</v>
      </c>
      <c r="V271" s="328">
        <f t="shared" si="167"/>
        <v>86.924323073362643</v>
      </c>
      <c r="W271" s="328">
        <f t="shared" si="167"/>
        <v>92.524878500347143</v>
      </c>
      <c r="X271" s="328">
        <f t="shared" si="167"/>
        <v>84.887757463550102</v>
      </c>
      <c r="Y271" s="328">
        <f t="shared" si="167"/>
        <v>86.438324461930108</v>
      </c>
      <c r="Z271" s="328">
        <f t="shared" si="167"/>
        <v>88.33603332561907</v>
      </c>
      <c r="AA271" s="328">
        <f t="shared" si="167"/>
        <v>99.930571626938203</v>
      </c>
      <c r="AB271" s="328">
        <f t="shared" si="170"/>
        <v>116.75538069891228</v>
      </c>
      <c r="AC271" s="328">
        <f t="shared" si="170"/>
        <v>143.62416107382549</v>
      </c>
      <c r="AD271" s="328">
        <f t="shared" si="170"/>
        <v>162.50867854663272</v>
      </c>
      <c r="AE271" s="328">
        <f t="shared" ref="AE271:AG271" si="197">P271*100/$D271</f>
        <v>152.66714417958804</v>
      </c>
      <c r="AF271" s="328">
        <f t="shared" si="197"/>
        <v>161.2548692432307</v>
      </c>
      <c r="AG271" s="329">
        <f t="shared" si="197"/>
        <v>178.97733857903265</v>
      </c>
      <c r="AH271" s="766">
        <v>1</v>
      </c>
      <c r="AI271" s="767">
        <v>1</v>
      </c>
      <c r="AJ271" s="767">
        <v>1</v>
      </c>
      <c r="AK271" s="767">
        <v>1</v>
      </c>
      <c r="AL271" s="767">
        <v>1</v>
      </c>
      <c r="AM271" s="767">
        <v>1</v>
      </c>
      <c r="AN271" s="767">
        <v>1</v>
      </c>
      <c r="AO271" s="767">
        <v>1</v>
      </c>
      <c r="AP271" s="767">
        <v>1</v>
      </c>
      <c r="AQ271" s="767">
        <v>1</v>
      </c>
      <c r="AR271" s="767">
        <v>1</v>
      </c>
      <c r="AS271" s="767">
        <v>1</v>
      </c>
      <c r="AT271" s="767">
        <v>4</v>
      </c>
      <c r="AU271" s="767">
        <v>6</v>
      </c>
      <c r="AV271" s="769">
        <v>7</v>
      </c>
    </row>
    <row r="272" spans="2:48" ht="14.4" x14ac:dyDescent="0.3">
      <c r="B272" s="904"/>
      <c r="C272" s="1" t="s">
        <v>4</v>
      </c>
      <c r="D272" s="755">
        <v>428.8</v>
      </c>
      <c r="E272" s="755">
        <v>375.3</v>
      </c>
      <c r="F272" s="755">
        <v>457.4</v>
      </c>
      <c r="G272" s="755">
        <v>521.70000000000005</v>
      </c>
      <c r="H272" s="755">
        <v>499.6</v>
      </c>
      <c r="I272" s="755">
        <v>520.1</v>
      </c>
      <c r="J272" s="755">
        <v>516.29999999999995</v>
      </c>
      <c r="K272" s="755">
        <v>589.20000000000005</v>
      </c>
      <c r="L272" s="755">
        <v>579.29999999999995</v>
      </c>
      <c r="M272" s="755">
        <v>646.5</v>
      </c>
      <c r="N272" s="755">
        <v>652.5</v>
      </c>
      <c r="O272" s="755">
        <v>626.5</v>
      </c>
      <c r="P272" s="756">
        <v>605.58348999999998</v>
      </c>
      <c r="Q272" s="756">
        <v>631.11284999999998</v>
      </c>
      <c r="R272" s="756">
        <v>701.43726000000004</v>
      </c>
      <c r="S272" s="143">
        <f>100</f>
        <v>100</v>
      </c>
      <c r="T272" s="328">
        <f t="shared" si="167"/>
        <v>87.523320895522389</v>
      </c>
      <c r="U272" s="328">
        <f t="shared" si="167"/>
        <v>106.66977611940298</v>
      </c>
      <c r="V272" s="328">
        <f t="shared" si="167"/>
        <v>121.66511194029852</v>
      </c>
      <c r="W272" s="328">
        <f t="shared" si="167"/>
        <v>116.51119402985074</v>
      </c>
      <c r="X272" s="328">
        <f t="shared" si="167"/>
        <v>121.2919776119403</v>
      </c>
      <c r="Y272" s="328">
        <f t="shared" si="167"/>
        <v>120.40578358208953</v>
      </c>
      <c r="Z272" s="328">
        <f t="shared" si="167"/>
        <v>137.40671641791047</v>
      </c>
      <c r="AA272" s="328">
        <f t="shared" si="167"/>
        <v>135.09794776119401</v>
      </c>
      <c r="AB272" s="328">
        <f t="shared" si="170"/>
        <v>150.76958955223881</v>
      </c>
      <c r="AC272" s="328">
        <f t="shared" si="170"/>
        <v>152.16884328358208</v>
      </c>
      <c r="AD272" s="328">
        <f t="shared" si="170"/>
        <v>146.10541044776119</v>
      </c>
      <c r="AE272" s="328">
        <f t="shared" ref="AE272:AG272" si="198">P272*100/$D272</f>
        <v>141.22749300373135</v>
      </c>
      <c r="AF272" s="328">
        <f t="shared" si="198"/>
        <v>147.18116837686566</v>
      </c>
      <c r="AG272" s="329">
        <f t="shared" si="198"/>
        <v>163.58145055970152</v>
      </c>
      <c r="AH272" s="766">
        <v>1</v>
      </c>
      <c r="AI272" s="767">
        <v>1</v>
      </c>
      <c r="AJ272" s="767">
        <v>1</v>
      </c>
      <c r="AK272" s="767">
        <v>1</v>
      </c>
      <c r="AL272" s="767">
        <v>1</v>
      </c>
      <c r="AM272" s="767">
        <v>1</v>
      </c>
      <c r="AN272" s="767">
        <v>1</v>
      </c>
      <c r="AO272" s="767">
        <v>1</v>
      </c>
      <c r="AP272" s="767">
        <v>1</v>
      </c>
      <c r="AQ272" s="767">
        <v>1</v>
      </c>
      <c r="AR272" s="767">
        <v>1</v>
      </c>
      <c r="AS272" s="767">
        <v>1</v>
      </c>
      <c r="AT272" s="767">
        <v>4</v>
      </c>
      <c r="AU272" s="767">
        <v>6</v>
      </c>
      <c r="AV272" s="769">
        <v>7</v>
      </c>
    </row>
    <row r="273" spans="2:48" ht="14.4" x14ac:dyDescent="0.3">
      <c r="B273" s="904"/>
      <c r="C273" s="1" t="s">
        <v>5</v>
      </c>
      <c r="D273" s="755">
        <v>1138</v>
      </c>
      <c r="E273" s="755">
        <v>874.5</v>
      </c>
      <c r="F273" s="755">
        <v>1740.8</v>
      </c>
      <c r="G273" s="755">
        <v>1737.9</v>
      </c>
      <c r="H273" s="755">
        <v>1768.6</v>
      </c>
      <c r="I273" s="755">
        <v>1780.9</v>
      </c>
      <c r="J273" s="755">
        <v>2003.6</v>
      </c>
      <c r="K273" s="755">
        <v>2033.1</v>
      </c>
      <c r="L273" s="755">
        <v>2264.1999999999998</v>
      </c>
      <c r="M273" s="755">
        <v>2566.6999999999998</v>
      </c>
      <c r="N273" s="755">
        <v>2768.5</v>
      </c>
      <c r="O273" s="755">
        <v>2790.8</v>
      </c>
      <c r="P273" s="756">
        <v>2698.2725999999998</v>
      </c>
      <c r="Q273" s="756">
        <v>2878.5569</v>
      </c>
      <c r="R273" s="756">
        <v>3245.2838999999999</v>
      </c>
      <c r="S273" s="143">
        <f>100</f>
        <v>100</v>
      </c>
      <c r="T273" s="328">
        <f t="shared" si="167"/>
        <v>76.845342706502635</v>
      </c>
      <c r="U273" s="328">
        <f t="shared" si="167"/>
        <v>152.9701230228471</v>
      </c>
      <c r="V273" s="328">
        <f t="shared" si="167"/>
        <v>152.7152899824253</v>
      </c>
      <c r="W273" s="328">
        <f t="shared" si="167"/>
        <v>155.41300527240773</v>
      </c>
      <c r="X273" s="328">
        <f t="shared" si="167"/>
        <v>156.49384885764499</v>
      </c>
      <c r="Y273" s="328">
        <f t="shared" si="167"/>
        <v>176.06326889279438</v>
      </c>
      <c r="Z273" s="328">
        <f t="shared" si="167"/>
        <v>178.65553602811951</v>
      </c>
      <c r="AA273" s="328">
        <f t="shared" si="167"/>
        <v>198.96309314586992</v>
      </c>
      <c r="AB273" s="328">
        <f t="shared" si="170"/>
        <v>225.54481546572933</v>
      </c>
      <c r="AC273" s="328">
        <f t="shared" si="170"/>
        <v>243.27768014059754</v>
      </c>
      <c r="AD273" s="328">
        <f t="shared" si="170"/>
        <v>245.23725834797892</v>
      </c>
      <c r="AE273" s="328">
        <f t="shared" ref="AE273:AG273" si="199">P273*100/$D273</f>
        <v>237.10655536028116</v>
      </c>
      <c r="AF273" s="328">
        <f t="shared" si="199"/>
        <v>252.94876098418277</v>
      </c>
      <c r="AG273" s="329">
        <f t="shared" si="199"/>
        <v>285.17433216168718</v>
      </c>
      <c r="AH273" s="766">
        <v>1</v>
      </c>
      <c r="AI273" s="767">
        <v>1</v>
      </c>
      <c r="AJ273" s="767">
        <v>1</v>
      </c>
      <c r="AK273" s="767">
        <v>1</v>
      </c>
      <c r="AL273" s="767">
        <v>1</v>
      </c>
      <c r="AM273" s="767">
        <v>1</v>
      </c>
      <c r="AN273" s="767">
        <v>1</v>
      </c>
      <c r="AO273" s="767">
        <v>1</v>
      </c>
      <c r="AP273" s="767">
        <v>1</v>
      </c>
      <c r="AQ273" s="767">
        <v>1</v>
      </c>
      <c r="AR273" s="767">
        <v>1</v>
      </c>
      <c r="AS273" s="767">
        <v>1</v>
      </c>
      <c r="AT273" s="767">
        <v>4</v>
      </c>
      <c r="AU273" s="767">
        <v>6</v>
      </c>
      <c r="AV273" s="769">
        <v>7</v>
      </c>
    </row>
    <row r="274" spans="2:48" ht="14.4" x14ac:dyDescent="0.3">
      <c r="B274" s="904"/>
      <c r="C274" s="1" t="s">
        <v>6</v>
      </c>
      <c r="D274" s="755">
        <v>2229.6</v>
      </c>
      <c r="E274" s="755">
        <v>1745.9</v>
      </c>
      <c r="F274" s="755">
        <v>2767.7</v>
      </c>
      <c r="G274" s="755">
        <v>2854.9</v>
      </c>
      <c r="H274" s="755">
        <v>2943.6</v>
      </c>
      <c r="I274" s="755">
        <v>2915.3</v>
      </c>
      <c r="J274" s="755">
        <v>3232.2</v>
      </c>
      <c r="K274" s="755">
        <v>3422.3</v>
      </c>
      <c r="L274" s="755">
        <v>3570.5</v>
      </c>
      <c r="M274" s="755">
        <v>4042.6</v>
      </c>
      <c r="N274" s="755">
        <v>4366.1000000000004</v>
      </c>
      <c r="O274" s="755">
        <v>4434.3</v>
      </c>
      <c r="P274" s="756">
        <v>4244.2740099999992</v>
      </c>
      <c r="Q274" s="756">
        <v>4525.4173099999998</v>
      </c>
      <c r="R274" s="756">
        <v>5078.4169899999997</v>
      </c>
      <c r="S274" s="143">
        <f>100</f>
        <v>100</v>
      </c>
      <c r="T274" s="328">
        <f t="shared" si="167"/>
        <v>78.305525654825985</v>
      </c>
      <c r="U274" s="328">
        <f t="shared" si="167"/>
        <v>124.13437387872264</v>
      </c>
      <c r="V274" s="328">
        <f t="shared" si="167"/>
        <v>128.04538930749911</v>
      </c>
      <c r="W274" s="328">
        <f t="shared" si="167"/>
        <v>132.02368137782562</v>
      </c>
      <c r="X274" s="328">
        <f t="shared" si="167"/>
        <v>130.75439540724796</v>
      </c>
      <c r="Y274" s="328">
        <f t="shared" si="167"/>
        <v>144.96770721205598</v>
      </c>
      <c r="Z274" s="328">
        <f t="shared" si="167"/>
        <v>153.49390025116614</v>
      </c>
      <c r="AA274" s="328">
        <f t="shared" si="167"/>
        <v>160.14083243631146</v>
      </c>
      <c r="AB274" s="328">
        <f t="shared" si="170"/>
        <v>181.31503408683173</v>
      </c>
      <c r="AC274" s="328">
        <f t="shared" si="170"/>
        <v>195.82436311446003</v>
      </c>
      <c r="AD274" s="328">
        <f t="shared" si="170"/>
        <v>198.88320775026912</v>
      </c>
      <c r="AE274" s="328">
        <f t="shared" ref="AE274:AG274" si="200">P274*100/$D274</f>
        <v>190.36033414065298</v>
      </c>
      <c r="AF274" s="328">
        <f t="shared" si="200"/>
        <v>202.96991881951919</v>
      </c>
      <c r="AG274" s="329">
        <f t="shared" si="200"/>
        <v>227.7725596519555</v>
      </c>
      <c r="AH274" s="766">
        <v>1</v>
      </c>
      <c r="AI274" s="767">
        <v>1</v>
      </c>
      <c r="AJ274" s="767">
        <v>1</v>
      </c>
      <c r="AK274" s="767">
        <v>1</v>
      </c>
      <c r="AL274" s="767">
        <v>1</v>
      </c>
      <c r="AM274" s="767">
        <v>1</v>
      </c>
      <c r="AN274" s="767">
        <v>1</v>
      </c>
      <c r="AO274" s="767">
        <v>1</v>
      </c>
      <c r="AP274" s="767">
        <v>1</v>
      </c>
      <c r="AQ274" s="767">
        <v>1</v>
      </c>
      <c r="AR274" s="767">
        <v>1</v>
      </c>
      <c r="AS274" s="767">
        <v>1</v>
      </c>
      <c r="AT274" s="767">
        <v>4</v>
      </c>
      <c r="AU274" s="767">
        <v>6</v>
      </c>
      <c r="AV274" s="769">
        <v>7</v>
      </c>
    </row>
    <row r="275" spans="2:48" ht="14.4" x14ac:dyDescent="0.3">
      <c r="B275" s="905"/>
      <c r="C275" s="8" t="s">
        <v>7</v>
      </c>
      <c r="D275" s="565">
        <v>1091.5999999999999</v>
      </c>
      <c r="E275" s="565">
        <v>871.40000000000009</v>
      </c>
      <c r="F275" s="565">
        <v>1026.9000000000001</v>
      </c>
      <c r="G275" s="565">
        <v>1117</v>
      </c>
      <c r="H275" s="565">
        <v>1175</v>
      </c>
      <c r="I275" s="565">
        <v>1134.4000000000001</v>
      </c>
      <c r="J275" s="565">
        <v>1228.5999999999999</v>
      </c>
      <c r="K275" s="565">
        <v>1389.2</v>
      </c>
      <c r="L275" s="565">
        <v>1306.3</v>
      </c>
      <c r="M275" s="565">
        <v>1475.9</v>
      </c>
      <c r="N275" s="565">
        <v>1597.6</v>
      </c>
      <c r="O275" s="565">
        <v>1643.5</v>
      </c>
      <c r="P275" s="565">
        <v>1546.0014099999999</v>
      </c>
      <c r="Q275" s="565">
        <v>1646.86041</v>
      </c>
      <c r="R275" s="565">
        <v>1833.1330900000003</v>
      </c>
      <c r="S275" s="143">
        <f>100</f>
        <v>100</v>
      </c>
      <c r="T275" s="328">
        <f t="shared" si="167"/>
        <v>79.82777574203007</v>
      </c>
      <c r="U275" s="328">
        <f t="shared" si="167"/>
        <v>94.072920483693679</v>
      </c>
      <c r="V275" s="328">
        <f t="shared" si="167"/>
        <v>102.32685965555149</v>
      </c>
      <c r="W275" s="328">
        <f t="shared" ref="W275:AA325" si="201">H275*100/$D275</f>
        <v>107.64016123122023</v>
      </c>
      <c r="X275" s="328">
        <f t="shared" si="201"/>
        <v>103.92085012825213</v>
      </c>
      <c r="Y275" s="328">
        <f t="shared" si="201"/>
        <v>112.55038475632099</v>
      </c>
      <c r="Z275" s="328">
        <f t="shared" si="201"/>
        <v>127.26273360205204</v>
      </c>
      <c r="AA275" s="328">
        <f t="shared" si="201"/>
        <v>119.66837669476</v>
      </c>
      <c r="AB275" s="328">
        <f t="shared" si="170"/>
        <v>135.20520337119825</v>
      </c>
      <c r="AC275" s="328">
        <f t="shared" si="170"/>
        <v>146.35397581531697</v>
      </c>
      <c r="AD275" s="328">
        <f t="shared" si="170"/>
        <v>150.5588127519238</v>
      </c>
      <c r="AE275" s="328">
        <f t="shared" ref="AE275:AG275" si="202">P275*100/$D275</f>
        <v>141.62709875412239</v>
      </c>
      <c r="AF275" s="328">
        <f t="shared" si="202"/>
        <v>150.86665536826678</v>
      </c>
      <c r="AG275" s="329">
        <f t="shared" si="202"/>
        <v>167.9308437156468</v>
      </c>
      <c r="AH275" s="770"/>
      <c r="AI275" s="771"/>
      <c r="AJ275" s="771"/>
      <c r="AK275" s="771"/>
      <c r="AL275" s="771"/>
      <c r="AM275" s="771"/>
      <c r="AN275" s="771"/>
      <c r="AO275" s="771"/>
      <c r="AP275" s="771"/>
      <c r="AQ275" s="771"/>
      <c r="AR275" s="771"/>
      <c r="AS275" s="771"/>
      <c r="AT275" s="771"/>
      <c r="AU275" s="771"/>
      <c r="AV275" s="772"/>
    </row>
    <row r="276" spans="2:48" ht="16.5" customHeight="1" x14ac:dyDescent="0.3">
      <c r="B276" s="904" t="s">
        <v>91</v>
      </c>
      <c r="C276" s="7" t="s">
        <v>2</v>
      </c>
      <c r="D276" s="756">
        <v>13.471817</v>
      </c>
      <c r="E276" s="756">
        <v>20.305025000000001</v>
      </c>
      <c r="F276" s="756">
        <v>39.305363</v>
      </c>
      <c r="G276" s="755">
        <v>10.3</v>
      </c>
      <c r="H276" s="755">
        <v>18.100000000000001</v>
      </c>
      <c r="I276" s="755">
        <v>25.6</v>
      </c>
      <c r="J276" s="755">
        <v>35.5</v>
      </c>
      <c r="K276" s="755">
        <v>30.2</v>
      </c>
      <c r="L276" s="755">
        <v>32.5</v>
      </c>
      <c r="M276" s="756">
        <v>39.639966999999999</v>
      </c>
      <c r="N276" s="755">
        <v>53.3</v>
      </c>
      <c r="O276" s="756">
        <v>62.718719999999998</v>
      </c>
      <c r="P276" s="756">
        <v>40.745240000000003</v>
      </c>
      <c r="Q276" s="756">
        <v>46.292541999999997</v>
      </c>
      <c r="R276" s="756">
        <v>52.007064999999997</v>
      </c>
      <c r="S276" s="143">
        <f>100</f>
        <v>100</v>
      </c>
      <c r="T276" s="328">
        <f t="shared" ref="T276:T307" si="203">E276*100/$D276</f>
        <v>150.72224481671626</v>
      </c>
      <c r="U276" s="328">
        <f t="shared" ref="U276:U307" si="204">F276*100/$D276</f>
        <v>291.75992369848848</v>
      </c>
      <c r="V276" s="328">
        <f t="shared" ref="V276:V307" si="205">G276*100/$D276</f>
        <v>76.455907915019921</v>
      </c>
      <c r="W276" s="328">
        <f t="shared" si="201"/>
        <v>134.35455662736513</v>
      </c>
      <c r="X276" s="328">
        <f t="shared" si="201"/>
        <v>190.02633423538933</v>
      </c>
      <c r="Y276" s="328">
        <f t="shared" si="201"/>
        <v>263.51308067798129</v>
      </c>
      <c r="Z276" s="328">
        <f t="shared" si="201"/>
        <v>224.17169116831084</v>
      </c>
      <c r="AA276" s="328">
        <f t="shared" si="201"/>
        <v>241.24436963477163</v>
      </c>
      <c r="AB276" s="328">
        <f t="shared" si="170"/>
        <v>294.24365696178916</v>
      </c>
      <c r="AC276" s="328">
        <f t="shared" si="170"/>
        <v>395.64076620102543</v>
      </c>
      <c r="AD276" s="328">
        <f t="shared" si="170"/>
        <v>465.55501755999205</v>
      </c>
      <c r="AE276" s="328">
        <f t="shared" ref="AE276:AG276" si="206">P276*100/$D276</f>
        <v>302.44799198207642</v>
      </c>
      <c r="AF276" s="328">
        <f t="shared" si="206"/>
        <v>343.62508041788271</v>
      </c>
      <c r="AG276" s="329">
        <f t="shared" si="206"/>
        <v>386.04343423014132</v>
      </c>
      <c r="AH276" s="766">
        <v>4</v>
      </c>
      <c r="AI276" s="767">
        <v>4</v>
      </c>
      <c r="AJ276" s="767">
        <v>4</v>
      </c>
      <c r="AK276" s="767">
        <v>1</v>
      </c>
      <c r="AL276" s="767">
        <v>1</v>
      </c>
      <c r="AM276" s="767">
        <v>1</v>
      </c>
      <c r="AN276" s="767">
        <v>1</v>
      </c>
      <c r="AO276" s="767">
        <v>1</v>
      </c>
      <c r="AP276" s="767">
        <v>1</v>
      </c>
      <c r="AQ276" s="767">
        <v>4</v>
      </c>
      <c r="AR276" s="767">
        <v>1</v>
      </c>
      <c r="AS276" s="767">
        <v>4</v>
      </c>
      <c r="AT276" s="767">
        <v>4</v>
      </c>
      <c r="AU276" s="767">
        <v>6</v>
      </c>
      <c r="AV276" s="769">
        <v>7</v>
      </c>
    </row>
    <row r="277" spans="2:48" ht="14.4" x14ac:dyDescent="0.3">
      <c r="B277" s="904"/>
      <c r="C277" s="1" t="s">
        <v>3</v>
      </c>
      <c r="D277" s="756">
        <v>9.8143510999999997</v>
      </c>
      <c r="E277" s="756">
        <v>7.7623623000000004</v>
      </c>
      <c r="F277" s="756">
        <v>3.3144046999999999</v>
      </c>
      <c r="G277" s="756">
        <v>6.0229283999999996</v>
      </c>
      <c r="H277" s="756">
        <v>8.3667347000000003</v>
      </c>
      <c r="I277" s="756">
        <v>10</v>
      </c>
      <c r="J277" s="756">
        <v>9.1096635999999993</v>
      </c>
      <c r="K277" s="756">
        <v>9.9998710000000006</v>
      </c>
      <c r="L277" s="756">
        <v>9.6169732000000003</v>
      </c>
      <c r="M277" s="756">
        <v>10.861893999999999</v>
      </c>
      <c r="N277" s="756">
        <v>25.009371999999999</v>
      </c>
      <c r="O277" s="756">
        <v>25.279330000000002</v>
      </c>
      <c r="P277" s="756">
        <v>28.283165</v>
      </c>
      <c r="Q277" s="756">
        <v>29.874131999999999</v>
      </c>
      <c r="R277" s="756">
        <v>33.151778999999998</v>
      </c>
      <c r="S277" s="143">
        <f>100</f>
        <v>100</v>
      </c>
      <c r="T277" s="328">
        <f t="shared" si="203"/>
        <v>79.091956471783462</v>
      </c>
      <c r="U277" s="328">
        <f t="shared" si="204"/>
        <v>33.77100193613412</v>
      </c>
      <c r="V277" s="328">
        <f t="shared" si="205"/>
        <v>61.368585030547763</v>
      </c>
      <c r="W277" s="328">
        <f t="shared" si="201"/>
        <v>85.250003945752468</v>
      </c>
      <c r="X277" s="328">
        <f t="shared" si="201"/>
        <v>101.89160646596392</v>
      </c>
      <c r="Y277" s="328">
        <f t="shared" si="201"/>
        <v>92.819825856851594</v>
      </c>
      <c r="Z277" s="328">
        <f t="shared" si="201"/>
        <v>101.89029206424051</v>
      </c>
      <c r="AA277" s="328">
        <f t="shared" si="201"/>
        <v>97.988884868812164</v>
      </c>
      <c r="AB277" s="328">
        <f t="shared" si="170"/>
        <v>110.67358289230145</v>
      </c>
      <c r="AC277" s="328">
        <f t="shared" si="170"/>
        <v>254.82450897848966</v>
      </c>
      <c r="AD277" s="328">
        <f t="shared" si="170"/>
        <v>257.57515440832356</v>
      </c>
      <c r="AE277" s="328">
        <f t="shared" ref="AE277:AG277" si="207">P277*100/$D277</f>
        <v>288.18171177919243</v>
      </c>
      <c r="AF277" s="328">
        <f t="shared" si="207"/>
        <v>304.39233012562596</v>
      </c>
      <c r="AG277" s="329">
        <f t="shared" si="207"/>
        <v>337.78880195146064</v>
      </c>
      <c r="AH277" s="766">
        <v>4</v>
      </c>
      <c r="AI277" s="767">
        <v>4</v>
      </c>
      <c r="AJ277" s="767">
        <v>4</v>
      </c>
      <c r="AK277" s="767">
        <v>4</v>
      </c>
      <c r="AL277" s="767">
        <v>4</v>
      </c>
      <c r="AM277" s="767">
        <v>4</v>
      </c>
      <c r="AN277" s="767">
        <v>4</v>
      </c>
      <c r="AO277" s="767">
        <v>4</v>
      </c>
      <c r="AP277" s="767">
        <v>4</v>
      </c>
      <c r="AQ277" s="767">
        <v>4</v>
      </c>
      <c r="AR277" s="767">
        <v>4</v>
      </c>
      <c r="AS277" s="767">
        <v>4</v>
      </c>
      <c r="AT277" s="767">
        <v>4</v>
      </c>
      <c r="AU277" s="767">
        <v>6</v>
      </c>
      <c r="AV277" s="769">
        <v>7</v>
      </c>
    </row>
    <row r="278" spans="2:48" ht="14.4" x14ac:dyDescent="0.3">
      <c r="B278" s="904"/>
      <c r="C278" s="1" t="s">
        <v>4</v>
      </c>
      <c r="D278" s="756">
        <v>4.9708804000000004</v>
      </c>
      <c r="E278" s="755">
        <v>3.6</v>
      </c>
      <c r="F278" s="755">
        <v>12.7</v>
      </c>
      <c r="G278" s="755">
        <v>4.9000000000000004</v>
      </c>
      <c r="H278" s="755">
        <v>4.4000000000000004</v>
      </c>
      <c r="I278" s="756">
        <v>8</v>
      </c>
      <c r="J278" s="755">
        <v>5.8</v>
      </c>
      <c r="K278" s="755">
        <v>1.8</v>
      </c>
      <c r="L278" s="756">
        <v>1.7354121</v>
      </c>
      <c r="M278" s="755">
        <v>0</v>
      </c>
      <c r="N278" s="756">
        <v>0</v>
      </c>
      <c r="O278" s="755">
        <v>4.3</v>
      </c>
      <c r="P278" s="756">
        <v>4.4066258999999999</v>
      </c>
      <c r="Q278" s="756">
        <v>4.5923943999999999</v>
      </c>
      <c r="R278" s="756">
        <v>5.1085215000000002</v>
      </c>
      <c r="S278" s="143">
        <f>100</f>
        <v>100</v>
      </c>
      <c r="T278" s="328">
        <f t="shared" si="203"/>
        <v>72.42177864508669</v>
      </c>
      <c r="U278" s="328">
        <f t="shared" si="204"/>
        <v>255.48794133127802</v>
      </c>
      <c r="V278" s="328">
        <f t="shared" si="205"/>
        <v>98.574087600256888</v>
      </c>
      <c r="W278" s="328">
        <f t="shared" si="201"/>
        <v>88.515507232883735</v>
      </c>
      <c r="X278" s="328">
        <f t="shared" si="201"/>
        <v>160.93728587797042</v>
      </c>
      <c r="Y278" s="328">
        <f t="shared" si="201"/>
        <v>116.67953226152855</v>
      </c>
      <c r="Z278" s="328">
        <f t="shared" si="201"/>
        <v>36.210889322543345</v>
      </c>
      <c r="AA278" s="328">
        <f t="shared" si="201"/>
        <v>34.911564156723621</v>
      </c>
      <c r="AB278" s="328">
        <f t="shared" si="170"/>
        <v>0</v>
      </c>
      <c r="AC278" s="328">
        <f t="shared" si="170"/>
        <v>0</v>
      </c>
      <c r="AD278" s="328">
        <f t="shared" si="170"/>
        <v>86.503791159409104</v>
      </c>
      <c r="AE278" s="328">
        <f t="shared" ref="AE278:AG278" si="208">P278*100/$D278</f>
        <v>88.648801528196074</v>
      </c>
      <c r="AF278" s="328">
        <f t="shared" si="208"/>
        <v>92.385936302148806</v>
      </c>
      <c r="AG278" s="329">
        <f t="shared" si="208"/>
        <v>102.76894813240727</v>
      </c>
      <c r="AH278" s="766">
        <v>4</v>
      </c>
      <c r="AI278" s="767">
        <v>1</v>
      </c>
      <c r="AJ278" s="767">
        <v>1</v>
      </c>
      <c r="AK278" s="767">
        <v>1</v>
      </c>
      <c r="AL278" s="767">
        <v>1</v>
      </c>
      <c r="AM278" s="767">
        <v>4</v>
      </c>
      <c r="AN278" s="767">
        <v>1</v>
      </c>
      <c r="AO278" s="767">
        <v>1</v>
      </c>
      <c r="AP278" s="767">
        <v>4</v>
      </c>
      <c r="AQ278" s="767">
        <v>1</v>
      </c>
      <c r="AR278" s="767">
        <v>4</v>
      </c>
      <c r="AS278" s="767">
        <v>1</v>
      </c>
      <c r="AT278" s="767">
        <v>4</v>
      </c>
      <c r="AU278" s="767">
        <v>6</v>
      </c>
      <c r="AV278" s="769">
        <v>7</v>
      </c>
    </row>
    <row r="279" spans="2:48" ht="14.4" x14ac:dyDescent="0.3">
      <c r="B279" s="904"/>
      <c r="C279" s="1" t="s">
        <v>5</v>
      </c>
      <c r="D279" s="756">
        <v>1176.8475000000001</v>
      </c>
      <c r="E279" s="756">
        <v>1046.8834999999999</v>
      </c>
      <c r="F279" s="756">
        <v>1078.7620999999999</v>
      </c>
      <c r="G279" s="756">
        <v>1343.1422</v>
      </c>
      <c r="H279" s="756">
        <v>1272.1333</v>
      </c>
      <c r="I279" s="756">
        <v>1172</v>
      </c>
      <c r="J279" s="756">
        <v>1188.4902999999999</v>
      </c>
      <c r="K279" s="756">
        <v>1144.6001000000001</v>
      </c>
      <c r="L279" s="756">
        <v>1097.7474999999999</v>
      </c>
      <c r="M279" s="756">
        <v>1262.5980999999999</v>
      </c>
      <c r="N279" s="756">
        <v>1361.2302</v>
      </c>
      <c r="O279" s="756">
        <v>1660.4742000000001</v>
      </c>
      <c r="P279" s="756">
        <v>1458.08</v>
      </c>
      <c r="Q279" s="756">
        <v>1555.5011</v>
      </c>
      <c r="R279" s="756">
        <v>1753.6864</v>
      </c>
      <c r="S279" s="143">
        <f>100</f>
        <v>100</v>
      </c>
      <c r="T279" s="328">
        <f t="shared" si="203"/>
        <v>88.956598029906161</v>
      </c>
      <c r="U279" s="328">
        <f t="shared" si="204"/>
        <v>91.665411193888744</v>
      </c>
      <c r="V279" s="328">
        <f t="shared" si="205"/>
        <v>114.13052243387524</v>
      </c>
      <c r="W279" s="328">
        <f t="shared" si="201"/>
        <v>108.09669902005145</v>
      </c>
      <c r="X279" s="328">
        <f t="shared" si="201"/>
        <v>99.588094464236008</v>
      </c>
      <c r="Y279" s="328">
        <f t="shared" si="201"/>
        <v>100.98932104626979</v>
      </c>
      <c r="Z279" s="328">
        <f t="shared" si="201"/>
        <v>97.259848875916376</v>
      </c>
      <c r="AA279" s="328">
        <f t="shared" si="201"/>
        <v>93.278653351432524</v>
      </c>
      <c r="AB279" s="328">
        <f t="shared" si="170"/>
        <v>107.28646659826357</v>
      </c>
      <c r="AC279" s="328">
        <f t="shared" si="170"/>
        <v>115.66751002147686</v>
      </c>
      <c r="AD279" s="328">
        <f t="shared" si="170"/>
        <v>141.09510365616615</v>
      </c>
      <c r="AE279" s="328">
        <f t="shared" ref="AE279:AG279" si="209">P279*100/$D279</f>
        <v>123.89710646451643</v>
      </c>
      <c r="AF279" s="328">
        <f t="shared" si="209"/>
        <v>132.17524785496843</v>
      </c>
      <c r="AG279" s="329">
        <f t="shared" si="209"/>
        <v>149.01560312614845</v>
      </c>
      <c r="AH279" s="766">
        <v>4</v>
      </c>
      <c r="AI279" s="767">
        <v>4</v>
      </c>
      <c r="AJ279" s="767">
        <v>4</v>
      </c>
      <c r="AK279" s="767">
        <v>4</v>
      </c>
      <c r="AL279" s="767">
        <v>4</v>
      </c>
      <c r="AM279" s="767">
        <v>4</v>
      </c>
      <c r="AN279" s="767">
        <v>4</v>
      </c>
      <c r="AO279" s="767">
        <v>4</v>
      </c>
      <c r="AP279" s="767">
        <v>4</v>
      </c>
      <c r="AQ279" s="767">
        <v>4</v>
      </c>
      <c r="AR279" s="767">
        <v>4</v>
      </c>
      <c r="AS279" s="767">
        <v>4</v>
      </c>
      <c r="AT279" s="767">
        <v>4</v>
      </c>
      <c r="AU279" s="767">
        <v>6</v>
      </c>
      <c r="AV279" s="769">
        <v>7</v>
      </c>
    </row>
    <row r="280" spans="2:48" ht="14.4" x14ac:dyDescent="0.3">
      <c r="B280" s="904"/>
      <c r="C280" s="1" t="s">
        <v>6</v>
      </c>
      <c r="D280" s="756">
        <v>1205.1045485</v>
      </c>
      <c r="E280" s="756">
        <v>1078.5508872999999</v>
      </c>
      <c r="F280" s="756">
        <v>1134.0818677</v>
      </c>
      <c r="G280" s="756">
        <v>1364.3651284</v>
      </c>
      <c r="H280" s="755">
        <v>1303.0000347</v>
      </c>
      <c r="I280" s="755">
        <v>1215.5999999999999</v>
      </c>
      <c r="J280" s="755">
        <v>1238.8999635999999</v>
      </c>
      <c r="K280" s="755">
        <v>1186.5999710000001</v>
      </c>
      <c r="L280" s="755">
        <v>1141.5998852999999</v>
      </c>
      <c r="M280" s="755">
        <v>1313.0999609999999</v>
      </c>
      <c r="N280" s="756">
        <v>1439.5395719999999</v>
      </c>
      <c r="O280" s="756">
        <v>1752.7722500000002</v>
      </c>
      <c r="P280" s="756">
        <v>1531.5150308999998</v>
      </c>
      <c r="Q280" s="756">
        <v>1636.2601683999999</v>
      </c>
      <c r="R280" s="756">
        <v>1843.9537654999999</v>
      </c>
      <c r="S280" s="143">
        <f>100</f>
        <v>100</v>
      </c>
      <c r="T280" s="328">
        <f t="shared" si="203"/>
        <v>89.498532608019602</v>
      </c>
      <c r="U280" s="328">
        <f t="shared" si="204"/>
        <v>94.106512925504902</v>
      </c>
      <c r="V280" s="328">
        <f t="shared" si="205"/>
        <v>113.21549902854757</v>
      </c>
      <c r="W280" s="328">
        <f t="shared" si="201"/>
        <v>108.1234019340356</v>
      </c>
      <c r="X280" s="328">
        <f t="shared" si="201"/>
        <v>100.87091626307972</v>
      </c>
      <c r="Y280" s="328">
        <f t="shared" si="201"/>
        <v>102.80435545132289</v>
      </c>
      <c r="Z280" s="328">
        <f t="shared" si="201"/>
        <v>98.464483639777754</v>
      </c>
      <c r="AA280" s="328">
        <f t="shared" si="201"/>
        <v>94.730360674595019</v>
      </c>
      <c r="AB280" s="328">
        <f t="shared" si="170"/>
        <v>108.96149737667345</v>
      </c>
      <c r="AC280" s="328">
        <f t="shared" si="170"/>
        <v>119.45350084287729</v>
      </c>
      <c r="AD280" s="328">
        <f t="shared" si="170"/>
        <v>145.44565881704497</v>
      </c>
      <c r="AE280" s="328">
        <f t="shared" ref="AE280:AG280" si="210">P280*100/$D280</f>
        <v>127.0856568258982</v>
      </c>
      <c r="AF280" s="328">
        <f t="shared" si="210"/>
        <v>135.77744523798054</v>
      </c>
      <c r="AG280" s="329">
        <f t="shared" si="210"/>
        <v>153.0119330970229</v>
      </c>
      <c r="AH280" s="766">
        <v>4</v>
      </c>
      <c r="AI280" s="767">
        <v>4</v>
      </c>
      <c r="AJ280" s="767">
        <v>4</v>
      </c>
      <c r="AK280" s="767">
        <v>4</v>
      </c>
      <c r="AL280" s="767">
        <v>1</v>
      </c>
      <c r="AM280" s="767">
        <v>1</v>
      </c>
      <c r="AN280" s="767">
        <v>1</v>
      </c>
      <c r="AO280" s="767">
        <v>1</v>
      </c>
      <c r="AP280" s="767">
        <v>1</v>
      </c>
      <c r="AQ280" s="767">
        <v>1</v>
      </c>
      <c r="AR280" s="767">
        <v>4</v>
      </c>
      <c r="AS280" s="767">
        <v>4</v>
      </c>
      <c r="AT280" s="767">
        <v>4</v>
      </c>
      <c r="AU280" s="767">
        <v>6</v>
      </c>
      <c r="AV280" s="769">
        <v>7</v>
      </c>
    </row>
    <row r="281" spans="2:48" ht="15" customHeight="1" x14ac:dyDescent="0.3">
      <c r="B281" s="905"/>
      <c r="C281" s="8" t="s">
        <v>7</v>
      </c>
      <c r="D281" s="565">
        <v>28.257048499999996</v>
      </c>
      <c r="E281" s="565">
        <v>31.667387300000001</v>
      </c>
      <c r="F281" s="565">
        <v>55.3197677</v>
      </c>
      <c r="G281" s="565">
        <v>21.222928400000001</v>
      </c>
      <c r="H281" s="565">
        <v>30.866734700000002</v>
      </c>
      <c r="I281" s="565">
        <v>43.6</v>
      </c>
      <c r="J281" s="565">
        <v>50.409663599999995</v>
      </c>
      <c r="K281" s="565">
        <v>41.999870999999999</v>
      </c>
      <c r="L281" s="565">
        <v>43.852385300000002</v>
      </c>
      <c r="M281" s="565">
        <v>50.501860999999998</v>
      </c>
      <c r="N281" s="565">
        <v>78.309371999999996</v>
      </c>
      <c r="O281" s="565">
        <v>92.298050000000003</v>
      </c>
      <c r="P281" s="565">
        <v>73.435030900000001</v>
      </c>
      <c r="Q281" s="565">
        <v>80.759068400000004</v>
      </c>
      <c r="R281" s="565">
        <v>90.267365499999983</v>
      </c>
      <c r="S281" s="143">
        <f>100</f>
        <v>100</v>
      </c>
      <c r="T281" s="328">
        <f t="shared" si="203"/>
        <v>112.06898448718027</v>
      </c>
      <c r="U281" s="328">
        <f t="shared" si="204"/>
        <v>195.77334023403048</v>
      </c>
      <c r="V281" s="328">
        <f t="shared" si="205"/>
        <v>75.106670818787052</v>
      </c>
      <c r="W281" s="328">
        <f t="shared" si="201"/>
        <v>109.23552295279532</v>
      </c>
      <c r="X281" s="328">
        <f t="shared" si="201"/>
        <v>154.29778520569835</v>
      </c>
      <c r="Y281" s="328">
        <f t="shared" si="201"/>
        <v>178.39677629459425</v>
      </c>
      <c r="Z281" s="328">
        <f t="shared" si="201"/>
        <v>148.63502463818898</v>
      </c>
      <c r="AA281" s="328">
        <f t="shared" si="201"/>
        <v>155.19096164625972</v>
      </c>
      <c r="AB281" s="328">
        <f t="shared" si="170"/>
        <v>178.72305736389987</v>
      </c>
      <c r="AC281" s="328">
        <f t="shared" si="170"/>
        <v>277.1321711112185</v>
      </c>
      <c r="AD281" s="328">
        <f t="shared" si="170"/>
        <v>326.63726361937631</v>
      </c>
      <c r="AE281" s="328">
        <f t="shared" ref="AE281:AG281" si="211">P281*100/$D281</f>
        <v>259.88217028399129</v>
      </c>
      <c r="AF281" s="328">
        <f t="shared" si="211"/>
        <v>285.80149975677756</v>
      </c>
      <c r="AG281" s="329">
        <f t="shared" si="211"/>
        <v>319.45079295879043</v>
      </c>
      <c r="AH281" s="770"/>
      <c r="AI281" s="771"/>
      <c r="AJ281" s="771"/>
      <c r="AK281" s="771"/>
      <c r="AL281" s="771"/>
      <c r="AM281" s="771"/>
      <c r="AN281" s="771"/>
      <c r="AO281" s="771"/>
      <c r="AP281" s="771"/>
      <c r="AQ281" s="771"/>
      <c r="AR281" s="771"/>
      <c r="AS281" s="771"/>
      <c r="AT281" s="771"/>
      <c r="AU281" s="771"/>
      <c r="AV281" s="772"/>
    </row>
    <row r="282" spans="2:48" ht="16.5" customHeight="1" x14ac:dyDescent="0.3">
      <c r="B282" s="904" t="s">
        <v>79</v>
      </c>
      <c r="C282" s="1" t="s">
        <v>2</v>
      </c>
      <c r="D282" s="755">
        <v>138.30000000000001</v>
      </c>
      <c r="E282" s="755">
        <v>152.6</v>
      </c>
      <c r="F282" s="755">
        <v>127.6</v>
      </c>
      <c r="G282" s="755">
        <v>180</v>
      </c>
      <c r="H282" s="755">
        <v>116.1</v>
      </c>
      <c r="I282" s="755">
        <v>103.6</v>
      </c>
      <c r="J282" s="755">
        <v>162.19999999999999</v>
      </c>
      <c r="K282" s="755">
        <v>117</v>
      </c>
      <c r="L282" s="755">
        <v>262</v>
      </c>
      <c r="M282" s="755">
        <v>274.10000000000002</v>
      </c>
      <c r="N282" s="755">
        <v>348.4</v>
      </c>
      <c r="O282" s="755">
        <v>448.7</v>
      </c>
      <c r="P282" s="756">
        <v>401.69301999999999</v>
      </c>
      <c r="Q282" s="756">
        <v>451.23782</v>
      </c>
      <c r="R282" s="756">
        <v>500.88733000000002</v>
      </c>
      <c r="S282" s="143">
        <f>100</f>
        <v>100</v>
      </c>
      <c r="T282" s="328">
        <f t="shared" si="203"/>
        <v>110.33984092552421</v>
      </c>
      <c r="U282" s="328">
        <f t="shared" si="204"/>
        <v>92.263195950831516</v>
      </c>
      <c r="V282" s="328">
        <f t="shared" si="205"/>
        <v>130.15184381778741</v>
      </c>
      <c r="W282" s="328">
        <f t="shared" si="201"/>
        <v>83.947939262472872</v>
      </c>
      <c r="X282" s="328">
        <f t="shared" si="201"/>
        <v>74.909616775126537</v>
      </c>
      <c r="Y282" s="328">
        <f t="shared" si="201"/>
        <v>117.2812725958062</v>
      </c>
      <c r="Z282" s="328">
        <f t="shared" si="201"/>
        <v>84.598698481561811</v>
      </c>
      <c r="AA282" s="328">
        <f t="shared" si="201"/>
        <v>189.44323933477946</v>
      </c>
      <c r="AB282" s="328">
        <f t="shared" si="170"/>
        <v>198.19233550253074</v>
      </c>
      <c r="AC282" s="328">
        <f t="shared" si="170"/>
        <v>251.91612436731739</v>
      </c>
      <c r="AD282" s="328">
        <f t="shared" si="170"/>
        <v>324.43962400578448</v>
      </c>
      <c r="AE282" s="328">
        <f t="shared" ref="AE282:AG282" si="212">P282*100/$D282</f>
        <v>290.45048445408526</v>
      </c>
      <c r="AF282" s="328">
        <f t="shared" si="212"/>
        <v>326.27463485177145</v>
      </c>
      <c r="AG282" s="329">
        <f t="shared" si="212"/>
        <v>362.17449746926968</v>
      </c>
      <c r="AH282" s="766">
        <v>1</v>
      </c>
      <c r="AI282" s="767">
        <v>1</v>
      </c>
      <c r="AJ282" s="767">
        <v>1</v>
      </c>
      <c r="AK282" s="767">
        <v>1</v>
      </c>
      <c r="AL282" s="767">
        <v>1</v>
      </c>
      <c r="AM282" s="767">
        <v>1</v>
      </c>
      <c r="AN282" s="767">
        <v>1</v>
      </c>
      <c r="AO282" s="767">
        <v>1</v>
      </c>
      <c r="AP282" s="767">
        <v>1</v>
      </c>
      <c r="AQ282" s="767">
        <v>1</v>
      </c>
      <c r="AR282" s="767">
        <v>1</v>
      </c>
      <c r="AS282" s="767">
        <v>1</v>
      </c>
      <c r="AT282" s="767">
        <v>4</v>
      </c>
      <c r="AU282" s="767">
        <v>6</v>
      </c>
      <c r="AV282" s="769">
        <v>7</v>
      </c>
    </row>
    <row r="283" spans="2:48" ht="14.4" x14ac:dyDescent="0.3">
      <c r="B283" s="904"/>
      <c r="C283" s="1" t="s">
        <v>3</v>
      </c>
      <c r="D283" s="755">
        <v>206.5</v>
      </c>
      <c r="E283" s="755">
        <v>177.2</v>
      </c>
      <c r="F283" s="755">
        <v>220</v>
      </c>
      <c r="G283" s="755">
        <v>231.7</v>
      </c>
      <c r="H283" s="755">
        <v>239.4</v>
      </c>
      <c r="I283" s="755">
        <v>245.8</v>
      </c>
      <c r="J283" s="755">
        <v>299.10000000000002</v>
      </c>
      <c r="K283" s="755">
        <v>293</v>
      </c>
      <c r="L283" s="755">
        <v>304.89999999999998</v>
      </c>
      <c r="M283" s="755">
        <v>362</v>
      </c>
      <c r="N283" s="755">
        <v>562.70000000000005</v>
      </c>
      <c r="O283" s="755">
        <v>602.6</v>
      </c>
      <c r="P283" s="756">
        <v>584.26958999999999</v>
      </c>
      <c r="Q283" s="756">
        <v>608.62518</v>
      </c>
      <c r="R283" s="756">
        <v>672.18726000000004</v>
      </c>
      <c r="S283" s="143">
        <f>100</f>
        <v>100</v>
      </c>
      <c r="T283" s="328">
        <f t="shared" si="203"/>
        <v>85.811138014527842</v>
      </c>
      <c r="U283" s="328">
        <f t="shared" si="204"/>
        <v>106.53753026634382</v>
      </c>
      <c r="V283" s="328">
        <f t="shared" si="205"/>
        <v>112.20338983050847</v>
      </c>
      <c r="W283" s="328">
        <f t="shared" si="201"/>
        <v>115.93220338983051</v>
      </c>
      <c r="X283" s="328">
        <f t="shared" si="201"/>
        <v>119.03147699757869</v>
      </c>
      <c r="Y283" s="328">
        <f t="shared" si="201"/>
        <v>144.84261501210656</v>
      </c>
      <c r="Z283" s="328">
        <f t="shared" si="201"/>
        <v>141.88861985472155</v>
      </c>
      <c r="AA283" s="328">
        <f t="shared" si="201"/>
        <v>147.65133171912831</v>
      </c>
      <c r="AB283" s="328">
        <f t="shared" si="170"/>
        <v>175.30266343825667</v>
      </c>
      <c r="AC283" s="328">
        <f t="shared" si="170"/>
        <v>272.49394673123493</v>
      </c>
      <c r="AD283" s="328">
        <f t="shared" si="170"/>
        <v>291.81598062953998</v>
      </c>
      <c r="AE283" s="328">
        <f t="shared" ref="AE283:AG283" si="213">P283*100/$D283</f>
        <v>282.93926876513319</v>
      </c>
      <c r="AF283" s="328">
        <f t="shared" si="213"/>
        <v>294.73374334140436</v>
      </c>
      <c r="AG283" s="329">
        <f t="shared" si="213"/>
        <v>325.5144116222761</v>
      </c>
      <c r="AH283" s="766">
        <v>1</v>
      </c>
      <c r="AI283" s="767">
        <v>1</v>
      </c>
      <c r="AJ283" s="767">
        <v>1</v>
      </c>
      <c r="AK283" s="767">
        <v>1</v>
      </c>
      <c r="AL283" s="767">
        <v>1</v>
      </c>
      <c r="AM283" s="767">
        <v>1</v>
      </c>
      <c r="AN283" s="767">
        <v>1</v>
      </c>
      <c r="AO283" s="767">
        <v>1</v>
      </c>
      <c r="AP283" s="767">
        <v>1</v>
      </c>
      <c r="AQ283" s="767">
        <v>1</v>
      </c>
      <c r="AR283" s="767">
        <v>1</v>
      </c>
      <c r="AS283" s="767">
        <v>1</v>
      </c>
      <c r="AT283" s="767">
        <v>4</v>
      </c>
      <c r="AU283" s="767">
        <v>6</v>
      </c>
      <c r="AV283" s="769">
        <v>7</v>
      </c>
    </row>
    <row r="284" spans="2:48" ht="14.4" x14ac:dyDescent="0.3">
      <c r="B284" s="904"/>
      <c r="C284" s="1" t="s">
        <v>4</v>
      </c>
      <c r="D284" s="755">
        <v>288.10000000000002</v>
      </c>
      <c r="E284" s="755">
        <v>229.5</v>
      </c>
      <c r="F284" s="755">
        <v>256.7</v>
      </c>
      <c r="G284" s="755">
        <v>326</v>
      </c>
      <c r="H284" s="755">
        <v>364.7</v>
      </c>
      <c r="I284" s="755">
        <v>330.3</v>
      </c>
      <c r="J284" s="755">
        <v>356.4</v>
      </c>
      <c r="K284" s="755">
        <v>463.7</v>
      </c>
      <c r="L284" s="755">
        <v>421.1</v>
      </c>
      <c r="M284" s="755">
        <v>504.5</v>
      </c>
      <c r="N284" s="755">
        <v>526.9</v>
      </c>
      <c r="O284" s="755">
        <v>491.2</v>
      </c>
      <c r="P284" s="756">
        <v>481.98236000000003</v>
      </c>
      <c r="Q284" s="756">
        <v>495.37427000000002</v>
      </c>
      <c r="R284" s="756">
        <v>547.43884000000003</v>
      </c>
      <c r="S284" s="143">
        <f>100</f>
        <v>100</v>
      </c>
      <c r="T284" s="328">
        <f t="shared" si="203"/>
        <v>79.65984033321763</v>
      </c>
      <c r="U284" s="328">
        <f t="shared" si="204"/>
        <v>89.101006594932315</v>
      </c>
      <c r="V284" s="328">
        <f t="shared" si="205"/>
        <v>113.15515446025685</v>
      </c>
      <c r="W284" s="328">
        <f t="shared" si="201"/>
        <v>126.58799028115237</v>
      </c>
      <c r="X284" s="328">
        <f t="shared" si="201"/>
        <v>114.64769177368969</v>
      </c>
      <c r="Y284" s="328">
        <f t="shared" si="201"/>
        <v>123.70704616452619</v>
      </c>
      <c r="Z284" s="328">
        <f t="shared" si="201"/>
        <v>160.95105866018741</v>
      </c>
      <c r="AA284" s="328">
        <f t="shared" si="201"/>
        <v>146.16452620617841</v>
      </c>
      <c r="AB284" s="328">
        <f t="shared" si="170"/>
        <v>175.11280805275945</v>
      </c>
      <c r="AC284" s="328">
        <f t="shared" si="170"/>
        <v>182.88788615064212</v>
      </c>
      <c r="AD284" s="328">
        <f t="shared" si="170"/>
        <v>170.4963554321416</v>
      </c>
      <c r="AE284" s="328">
        <f t="shared" ref="AE284:AG284" si="214">P284*100/$D284</f>
        <v>167.29689691079486</v>
      </c>
      <c r="AF284" s="328">
        <f t="shared" si="214"/>
        <v>171.94525164873306</v>
      </c>
      <c r="AG284" s="329">
        <f t="shared" si="214"/>
        <v>190.01695244706698</v>
      </c>
      <c r="AH284" s="766">
        <v>1</v>
      </c>
      <c r="AI284" s="767">
        <v>1</v>
      </c>
      <c r="AJ284" s="767">
        <v>1</v>
      </c>
      <c r="AK284" s="767">
        <v>1</v>
      </c>
      <c r="AL284" s="767">
        <v>1</v>
      </c>
      <c r="AM284" s="767">
        <v>1</v>
      </c>
      <c r="AN284" s="767">
        <v>1</v>
      </c>
      <c r="AO284" s="767">
        <v>1</v>
      </c>
      <c r="AP284" s="767">
        <v>1</v>
      </c>
      <c r="AQ284" s="767">
        <v>1</v>
      </c>
      <c r="AR284" s="767">
        <v>1</v>
      </c>
      <c r="AS284" s="767">
        <v>1</v>
      </c>
      <c r="AT284" s="767">
        <v>4</v>
      </c>
      <c r="AU284" s="767">
        <v>6</v>
      </c>
      <c r="AV284" s="769">
        <v>7</v>
      </c>
    </row>
    <row r="285" spans="2:48" ht="14.4" x14ac:dyDescent="0.3">
      <c r="B285" s="904"/>
      <c r="C285" s="1" t="s">
        <v>5</v>
      </c>
      <c r="D285" s="755">
        <v>338.5</v>
      </c>
      <c r="E285" s="755">
        <v>251.2</v>
      </c>
      <c r="F285" s="755">
        <v>289.60000000000002</v>
      </c>
      <c r="G285" s="755">
        <v>328.9</v>
      </c>
      <c r="H285" s="755">
        <v>242.3</v>
      </c>
      <c r="I285" s="755">
        <v>198.2</v>
      </c>
      <c r="J285" s="755">
        <v>208</v>
      </c>
      <c r="K285" s="755">
        <v>266.39999999999998</v>
      </c>
      <c r="L285" s="755">
        <v>246.2</v>
      </c>
      <c r="M285" s="755">
        <v>277.8</v>
      </c>
      <c r="N285" s="755">
        <v>287.5</v>
      </c>
      <c r="O285" s="755">
        <v>365.1</v>
      </c>
      <c r="P285" s="756">
        <v>350.80988000000002</v>
      </c>
      <c r="Q285" s="756">
        <v>369.08825999999999</v>
      </c>
      <c r="R285" s="756">
        <v>410.28897000000001</v>
      </c>
      <c r="S285" s="143">
        <f>100</f>
        <v>100</v>
      </c>
      <c r="T285" s="328">
        <f t="shared" si="203"/>
        <v>74.209748892171348</v>
      </c>
      <c r="U285" s="328">
        <f t="shared" si="204"/>
        <v>85.553914327917298</v>
      </c>
      <c r="V285" s="328">
        <f t="shared" si="205"/>
        <v>97.163958641063516</v>
      </c>
      <c r="W285" s="328">
        <f t="shared" si="201"/>
        <v>71.580502215657319</v>
      </c>
      <c r="X285" s="328">
        <f t="shared" si="201"/>
        <v>58.552437223042837</v>
      </c>
      <c r="Y285" s="328">
        <f t="shared" si="201"/>
        <v>61.447562776957163</v>
      </c>
      <c r="Z285" s="328">
        <f t="shared" si="201"/>
        <v>78.700147710487428</v>
      </c>
      <c r="AA285" s="328">
        <f t="shared" si="201"/>
        <v>72.732644017725264</v>
      </c>
      <c r="AB285" s="328">
        <f t="shared" si="170"/>
        <v>82.067946824224521</v>
      </c>
      <c r="AC285" s="328">
        <f t="shared" si="170"/>
        <v>84.933530280649933</v>
      </c>
      <c r="AD285" s="328">
        <f t="shared" si="170"/>
        <v>107.85819793205317</v>
      </c>
      <c r="AE285" s="328">
        <f t="shared" ref="AE285:AG285" si="215">P285*100/$D285</f>
        <v>103.63659675036929</v>
      </c>
      <c r="AF285" s="328">
        <f t="shared" si="215"/>
        <v>109.03641358936484</v>
      </c>
      <c r="AG285" s="329">
        <f t="shared" si="215"/>
        <v>121.20796750369276</v>
      </c>
      <c r="AH285" s="766">
        <v>1</v>
      </c>
      <c r="AI285" s="767">
        <v>1</v>
      </c>
      <c r="AJ285" s="767">
        <v>1</v>
      </c>
      <c r="AK285" s="767">
        <v>1</v>
      </c>
      <c r="AL285" s="767">
        <v>1</v>
      </c>
      <c r="AM285" s="767">
        <v>1</v>
      </c>
      <c r="AN285" s="767">
        <v>1</v>
      </c>
      <c r="AO285" s="767">
        <v>1</v>
      </c>
      <c r="AP285" s="767">
        <v>1</v>
      </c>
      <c r="AQ285" s="767">
        <v>1</v>
      </c>
      <c r="AR285" s="767">
        <v>1</v>
      </c>
      <c r="AS285" s="767">
        <v>1</v>
      </c>
      <c r="AT285" s="767">
        <v>4</v>
      </c>
      <c r="AU285" s="767">
        <v>6</v>
      </c>
      <c r="AV285" s="769">
        <v>7</v>
      </c>
    </row>
    <row r="286" spans="2:48" ht="14.4" x14ac:dyDescent="0.3">
      <c r="B286" s="904"/>
      <c r="C286" s="1" t="s">
        <v>6</v>
      </c>
      <c r="D286" s="755">
        <v>971.40000000000009</v>
      </c>
      <c r="E286" s="755">
        <v>810.5</v>
      </c>
      <c r="F286" s="755">
        <v>893.9</v>
      </c>
      <c r="G286" s="755">
        <v>1066.5999999999999</v>
      </c>
      <c r="H286" s="755">
        <v>962.5</v>
      </c>
      <c r="I286" s="755">
        <v>877.90000000000009</v>
      </c>
      <c r="J286" s="755">
        <v>1025.7</v>
      </c>
      <c r="K286" s="755">
        <v>1140.0999999999999</v>
      </c>
      <c r="L286" s="755">
        <v>1234.2</v>
      </c>
      <c r="M286" s="755">
        <v>1418.3999999999999</v>
      </c>
      <c r="N286" s="755">
        <v>1725.5</v>
      </c>
      <c r="O286" s="755">
        <v>1907.6</v>
      </c>
      <c r="P286" s="756">
        <v>1818.75485</v>
      </c>
      <c r="Q286" s="756">
        <v>1924.3255300000001</v>
      </c>
      <c r="R286" s="756">
        <v>2130.8024</v>
      </c>
      <c r="S286" s="143">
        <f>100</f>
        <v>100</v>
      </c>
      <c r="T286" s="328">
        <f t="shared" si="203"/>
        <v>83.436277537574625</v>
      </c>
      <c r="U286" s="328">
        <f t="shared" si="204"/>
        <v>92.021824171299144</v>
      </c>
      <c r="V286" s="328">
        <f t="shared" si="205"/>
        <v>109.80028824377185</v>
      </c>
      <c r="W286" s="328">
        <f t="shared" si="201"/>
        <v>99.083796582252404</v>
      </c>
      <c r="X286" s="328">
        <f t="shared" si="201"/>
        <v>90.37471690343834</v>
      </c>
      <c r="Y286" s="328">
        <f t="shared" si="201"/>
        <v>105.58987029030264</v>
      </c>
      <c r="Z286" s="328">
        <f t="shared" si="201"/>
        <v>117.36668725550749</v>
      </c>
      <c r="AA286" s="328">
        <f t="shared" si="201"/>
        <v>127.05373687461395</v>
      </c>
      <c r="AB286" s="328">
        <f t="shared" si="170"/>
        <v>146.01605929586162</v>
      </c>
      <c r="AC286" s="328">
        <f t="shared" si="170"/>
        <v>177.63022441836523</v>
      </c>
      <c r="AD286" s="328">
        <f t="shared" si="170"/>
        <v>196.37636401070617</v>
      </c>
      <c r="AE286" s="328">
        <f t="shared" ref="AE286:AG286" si="216">P286*100/$D286</f>
        <v>187.23027074325717</v>
      </c>
      <c r="AF286" s="328">
        <f t="shared" si="216"/>
        <v>198.09816038707021</v>
      </c>
      <c r="AG286" s="329">
        <f t="shared" si="216"/>
        <v>219.35375746345477</v>
      </c>
      <c r="AH286" s="766">
        <v>1</v>
      </c>
      <c r="AI286" s="767">
        <v>1</v>
      </c>
      <c r="AJ286" s="767">
        <v>1</v>
      </c>
      <c r="AK286" s="767">
        <v>1</v>
      </c>
      <c r="AL286" s="767">
        <v>1</v>
      </c>
      <c r="AM286" s="767">
        <v>1</v>
      </c>
      <c r="AN286" s="767">
        <v>1</v>
      </c>
      <c r="AO286" s="767">
        <v>1</v>
      </c>
      <c r="AP286" s="767">
        <v>1</v>
      </c>
      <c r="AQ286" s="767">
        <v>1</v>
      </c>
      <c r="AR286" s="767">
        <v>1</v>
      </c>
      <c r="AS286" s="767">
        <v>1</v>
      </c>
      <c r="AT286" s="767">
        <v>4</v>
      </c>
      <c r="AU286" s="767">
        <v>6</v>
      </c>
      <c r="AV286" s="769">
        <v>7</v>
      </c>
    </row>
    <row r="287" spans="2:48" ht="14.4" x14ac:dyDescent="0.3">
      <c r="B287" s="905"/>
      <c r="C287" s="8" t="s">
        <v>7</v>
      </c>
      <c r="D287" s="565">
        <v>632.90000000000009</v>
      </c>
      <c r="E287" s="565">
        <v>559.29999999999995</v>
      </c>
      <c r="F287" s="565">
        <v>604.29999999999995</v>
      </c>
      <c r="G287" s="565">
        <v>737.7</v>
      </c>
      <c r="H287" s="565">
        <v>720.2</v>
      </c>
      <c r="I287" s="565">
        <v>679.7</v>
      </c>
      <c r="J287" s="565">
        <v>817.7</v>
      </c>
      <c r="K287" s="565">
        <v>873.7</v>
      </c>
      <c r="L287" s="565">
        <v>988</v>
      </c>
      <c r="M287" s="565">
        <v>1140.5999999999999</v>
      </c>
      <c r="N287" s="565">
        <v>1438</v>
      </c>
      <c r="O287" s="565">
        <v>1542.5</v>
      </c>
      <c r="P287" s="565">
        <v>1467.94497</v>
      </c>
      <c r="Q287" s="565">
        <v>1555.2372700000001</v>
      </c>
      <c r="R287" s="565">
        <v>1720.5134300000002</v>
      </c>
      <c r="S287" s="143">
        <f>100</f>
        <v>100</v>
      </c>
      <c r="T287" s="328">
        <f t="shared" si="203"/>
        <v>88.370990677832182</v>
      </c>
      <c r="U287" s="328">
        <f t="shared" si="204"/>
        <v>95.481118660135863</v>
      </c>
      <c r="V287" s="328">
        <f t="shared" si="205"/>
        <v>116.55869805656501</v>
      </c>
      <c r="W287" s="328">
        <f t="shared" si="201"/>
        <v>113.79364828566912</v>
      </c>
      <c r="X287" s="328">
        <f t="shared" si="201"/>
        <v>107.39453310159581</v>
      </c>
      <c r="Y287" s="328">
        <f t="shared" si="201"/>
        <v>129.19892558066044</v>
      </c>
      <c r="Z287" s="328">
        <f t="shared" si="201"/>
        <v>138.04708484752723</v>
      </c>
      <c r="AA287" s="328">
        <f t="shared" si="201"/>
        <v>156.10680992257858</v>
      </c>
      <c r="AB287" s="328">
        <f t="shared" si="170"/>
        <v>180.21804392479061</v>
      </c>
      <c r="AC287" s="328">
        <f t="shared" si="170"/>
        <v>227.20808974561538</v>
      </c>
      <c r="AD287" s="328">
        <f t="shared" si="170"/>
        <v>243.71938694896505</v>
      </c>
      <c r="AE287" s="328">
        <f t="shared" ref="AE287:AG287" si="217">P287*100/$D287</f>
        <v>231.93948017064304</v>
      </c>
      <c r="AF287" s="328">
        <f t="shared" si="217"/>
        <v>245.73191183441301</v>
      </c>
      <c r="AG287" s="329">
        <f t="shared" si="217"/>
        <v>271.84601516827303</v>
      </c>
      <c r="AH287" s="770"/>
      <c r="AI287" s="771"/>
      <c r="AJ287" s="771"/>
      <c r="AK287" s="771"/>
      <c r="AL287" s="771"/>
      <c r="AM287" s="771"/>
      <c r="AN287" s="771"/>
      <c r="AO287" s="771"/>
      <c r="AP287" s="771"/>
      <c r="AQ287" s="771"/>
      <c r="AR287" s="771"/>
      <c r="AS287" s="771"/>
      <c r="AT287" s="771"/>
      <c r="AU287" s="771"/>
      <c r="AV287" s="772"/>
    </row>
    <row r="288" spans="2:48" ht="16.5" customHeight="1" x14ac:dyDescent="0.3">
      <c r="B288" s="904" t="s">
        <v>60</v>
      </c>
      <c r="C288" s="7" t="s">
        <v>2</v>
      </c>
      <c r="D288" s="755">
        <v>580.29999999999995</v>
      </c>
      <c r="E288" s="755">
        <v>260.60000000000002</v>
      </c>
      <c r="F288" s="755">
        <v>388.7</v>
      </c>
      <c r="G288" s="755">
        <v>411.5</v>
      </c>
      <c r="H288" s="755">
        <v>446.8</v>
      </c>
      <c r="I288" s="755">
        <v>423.5</v>
      </c>
      <c r="J288" s="755">
        <v>536.70000000000005</v>
      </c>
      <c r="K288" s="755">
        <v>582</v>
      </c>
      <c r="L288" s="755">
        <v>559.4</v>
      </c>
      <c r="M288" s="755">
        <v>813.8</v>
      </c>
      <c r="N288" s="755">
        <v>990.1</v>
      </c>
      <c r="O288" s="755">
        <v>1283.3</v>
      </c>
      <c r="P288" s="756">
        <v>1148.8581999999999</v>
      </c>
      <c r="Q288" s="756">
        <v>1290.5581999999999</v>
      </c>
      <c r="R288" s="756">
        <v>1432.5496000000001</v>
      </c>
      <c r="S288" s="143">
        <f>100</f>
        <v>100</v>
      </c>
      <c r="T288" s="328">
        <f t="shared" si="203"/>
        <v>44.907806307082552</v>
      </c>
      <c r="U288" s="328">
        <f t="shared" si="204"/>
        <v>66.982595209374466</v>
      </c>
      <c r="V288" s="328">
        <f t="shared" si="205"/>
        <v>70.91159744959505</v>
      </c>
      <c r="W288" s="328">
        <f t="shared" si="201"/>
        <v>76.994657935550578</v>
      </c>
      <c r="X288" s="328">
        <f t="shared" si="201"/>
        <v>72.979493365500602</v>
      </c>
      <c r="Y288" s="328">
        <f t="shared" si="201"/>
        <v>92.486644838876458</v>
      </c>
      <c r="Z288" s="328">
        <f t="shared" si="201"/>
        <v>100.29295192141997</v>
      </c>
      <c r="AA288" s="328">
        <f t="shared" si="201"/>
        <v>96.398414613131152</v>
      </c>
      <c r="AB288" s="328">
        <f t="shared" si="170"/>
        <v>140.23780803032915</v>
      </c>
      <c r="AC288" s="328">
        <f t="shared" si="170"/>
        <v>170.61864552817511</v>
      </c>
      <c r="AD288" s="328">
        <f t="shared" si="170"/>
        <v>221.14423574013443</v>
      </c>
      <c r="AE288" s="328">
        <f t="shared" ref="AE288:AG288" si="218">P288*100/$D288</f>
        <v>197.97659831121834</v>
      </c>
      <c r="AF288" s="328">
        <f t="shared" si="218"/>
        <v>222.3950025848699</v>
      </c>
      <c r="AG288" s="329">
        <f t="shared" si="218"/>
        <v>246.86362226434602</v>
      </c>
      <c r="AH288" s="766">
        <v>1</v>
      </c>
      <c r="AI288" s="767">
        <v>1</v>
      </c>
      <c r="AJ288" s="767">
        <v>1</v>
      </c>
      <c r="AK288" s="767">
        <v>1</v>
      </c>
      <c r="AL288" s="767">
        <v>1</v>
      </c>
      <c r="AM288" s="767">
        <v>1</v>
      </c>
      <c r="AN288" s="767">
        <v>1</v>
      </c>
      <c r="AO288" s="767">
        <v>1</v>
      </c>
      <c r="AP288" s="767">
        <v>1</v>
      </c>
      <c r="AQ288" s="767">
        <v>1</v>
      </c>
      <c r="AR288" s="767">
        <v>1</v>
      </c>
      <c r="AS288" s="767">
        <v>1</v>
      </c>
      <c r="AT288" s="767">
        <v>4</v>
      </c>
      <c r="AU288" s="767">
        <v>6</v>
      </c>
      <c r="AV288" s="769">
        <v>7</v>
      </c>
    </row>
    <row r="289" spans="2:48" ht="14.4" x14ac:dyDescent="0.3">
      <c r="B289" s="904"/>
      <c r="C289" s="1" t="s">
        <v>3</v>
      </c>
      <c r="D289" s="755">
        <v>259.5</v>
      </c>
      <c r="E289" s="755">
        <v>200.9</v>
      </c>
      <c r="F289" s="755">
        <v>224.9</v>
      </c>
      <c r="G289" s="755">
        <v>270.3</v>
      </c>
      <c r="H289" s="755">
        <v>249.1</v>
      </c>
      <c r="I289" s="755">
        <v>262.39999999999998</v>
      </c>
      <c r="J289" s="755">
        <v>290.7</v>
      </c>
      <c r="K289" s="755">
        <v>313.5</v>
      </c>
      <c r="L289" s="755">
        <v>333.9</v>
      </c>
      <c r="M289" s="755">
        <v>359.6</v>
      </c>
      <c r="N289" s="755">
        <v>769.4</v>
      </c>
      <c r="O289" s="755">
        <v>944.2</v>
      </c>
      <c r="P289" s="756">
        <v>915.47852</v>
      </c>
      <c r="Q289" s="756">
        <v>953.64075000000003</v>
      </c>
      <c r="R289" s="756">
        <v>1053.2197000000001</v>
      </c>
      <c r="S289" s="143">
        <f>100</f>
        <v>100</v>
      </c>
      <c r="T289" s="328">
        <f t="shared" si="203"/>
        <v>77.418111753371875</v>
      </c>
      <c r="U289" s="328">
        <f t="shared" si="204"/>
        <v>86.666666666666671</v>
      </c>
      <c r="V289" s="328">
        <f t="shared" si="205"/>
        <v>104.16184971098266</v>
      </c>
      <c r="W289" s="328">
        <f t="shared" si="201"/>
        <v>95.992292870905587</v>
      </c>
      <c r="X289" s="328">
        <f t="shared" si="201"/>
        <v>101.11753371868977</v>
      </c>
      <c r="Y289" s="328">
        <f t="shared" si="201"/>
        <v>112.02312138728324</v>
      </c>
      <c r="Z289" s="328">
        <f t="shared" si="201"/>
        <v>120.8092485549133</v>
      </c>
      <c r="AA289" s="328">
        <f t="shared" si="201"/>
        <v>128.67052023121389</v>
      </c>
      <c r="AB289" s="328">
        <f t="shared" si="170"/>
        <v>138.57418111753373</v>
      </c>
      <c r="AC289" s="328">
        <f t="shared" si="170"/>
        <v>296.49325626204239</v>
      </c>
      <c r="AD289" s="328">
        <f t="shared" si="170"/>
        <v>363.85356454720619</v>
      </c>
      <c r="AE289" s="328">
        <f t="shared" ref="AE289:AG289" si="219">P289*100/$D289</f>
        <v>352.78555684007705</v>
      </c>
      <c r="AF289" s="328">
        <f t="shared" si="219"/>
        <v>367.49161849710981</v>
      </c>
      <c r="AG289" s="329">
        <f t="shared" si="219"/>
        <v>405.86500963391143</v>
      </c>
      <c r="AH289" s="766">
        <v>1</v>
      </c>
      <c r="AI289" s="767">
        <v>1</v>
      </c>
      <c r="AJ289" s="767">
        <v>1</v>
      </c>
      <c r="AK289" s="767">
        <v>1</v>
      </c>
      <c r="AL289" s="767">
        <v>1</v>
      </c>
      <c r="AM289" s="767">
        <v>1</v>
      </c>
      <c r="AN289" s="767">
        <v>1</v>
      </c>
      <c r="AO289" s="767">
        <v>1</v>
      </c>
      <c r="AP289" s="767">
        <v>1</v>
      </c>
      <c r="AQ289" s="767">
        <v>1</v>
      </c>
      <c r="AR289" s="767">
        <v>1</v>
      </c>
      <c r="AS289" s="767">
        <v>1</v>
      </c>
      <c r="AT289" s="767">
        <v>4</v>
      </c>
      <c r="AU289" s="767">
        <v>6</v>
      </c>
      <c r="AV289" s="769">
        <v>7</v>
      </c>
    </row>
    <row r="290" spans="2:48" ht="14.4" x14ac:dyDescent="0.3">
      <c r="B290" s="904"/>
      <c r="C290" s="1" t="s">
        <v>4</v>
      </c>
      <c r="D290" s="755">
        <v>155.80000000000001</v>
      </c>
      <c r="E290" s="755">
        <v>140.30000000000001</v>
      </c>
      <c r="F290" s="755">
        <v>166.6</v>
      </c>
      <c r="G290" s="755">
        <v>162.5</v>
      </c>
      <c r="H290" s="755">
        <v>178.9</v>
      </c>
      <c r="I290" s="755">
        <v>147.5</v>
      </c>
      <c r="J290" s="755">
        <v>169.3</v>
      </c>
      <c r="K290" s="755">
        <v>182.8</v>
      </c>
      <c r="L290" s="755">
        <v>183</v>
      </c>
      <c r="M290" s="755">
        <v>193.8</v>
      </c>
      <c r="N290" s="755">
        <v>230.1</v>
      </c>
      <c r="O290" s="755">
        <v>273.60000000000002</v>
      </c>
      <c r="P290" s="756">
        <v>268.46575999999999</v>
      </c>
      <c r="Q290" s="756">
        <v>275.92511000000002</v>
      </c>
      <c r="R290" s="756">
        <v>304.92325</v>
      </c>
      <c r="S290" s="143">
        <f>100</f>
        <v>100</v>
      </c>
      <c r="T290" s="328">
        <f t="shared" si="203"/>
        <v>90.051347881899872</v>
      </c>
      <c r="U290" s="328">
        <f t="shared" si="204"/>
        <v>106.93196405648266</v>
      </c>
      <c r="V290" s="328">
        <f t="shared" si="205"/>
        <v>104.30038510911425</v>
      </c>
      <c r="W290" s="328">
        <f t="shared" si="201"/>
        <v>114.82670089858793</v>
      </c>
      <c r="X290" s="328">
        <f t="shared" si="201"/>
        <v>94.672657252888314</v>
      </c>
      <c r="Y290" s="328">
        <f t="shared" si="201"/>
        <v>108.66495507060333</v>
      </c>
      <c r="Z290" s="328">
        <f t="shared" si="201"/>
        <v>117.32991014120667</v>
      </c>
      <c r="AA290" s="328">
        <f t="shared" si="201"/>
        <v>117.45827984595634</v>
      </c>
      <c r="AB290" s="328">
        <f t="shared" si="170"/>
        <v>124.39024390243901</v>
      </c>
      <c r="AC290" s="328">
        <f t="shared" si="170"/>
        <v>147.68934531450577</v>
      </c>
      <c r="AD290" s="328">
        <f t="shared" si="170"/>
        <v>175.60975609756099</v>
      </c>
      <c r="AE290" s="328">
        <f t="shared" ref="AE290:AG290" si="220">P290*100/$D290</f>
        <v>172.31435173299099</v>
      </c>
      <c r="AF290" s="328">
        <f t="shared" si="220"/>
        <v>177.10212451861361</v>
      </c>
      <c r="AG290" s="329">
        <f t="shared" si="220"/>
        <v>195.71453786906289</v>
      </c>
      <c r="AH290" s="766">
        <v>1</v>
      </c>
      <c r="AI290" s="767">
        <v>1</v>
      </c>
      <c r="AJ290" s="767">
        <v>1</v>
      </c>
      <c r="AK290" s="767">
        <v>1</v>
      </c>
      <c r="AL290" s="767">
        <v>1</v>
      </c>
      <c r="AM290" s="767">
        <v>1</v>
      </c>
      <c r="AN290" s="767">
        <v>1</v>
      </c>
      <c r="AO290" s="767">
        <v>1</v>
      </c>
      <c r="AP290" s="767">
        <v>1</v>
      </c>
      <c r="AQ290" s="767">
        <v>1</v>
      </c>
      <c r="AR290" s="767">
        <v>1</v>
      </c>
      <c r="AS290" s="767">
        <v>1</v>
      </c>
      <c r="AT290" s="767">
        <v>4</v>
      </c>
      <c r="AU290" s="767">
        <v>6</v>
      </c>
      <c r="AV290" s="769">
        <v>7</v>
      </c>
    </row>
    <row r="291" spans="2:48" ht="15" customHeight="1" x14ac:dyDescent="0.3">
      <c r="B291" s="904"/>
      <c r="C291" s="1" t="s">
        <v>5</v>
      </c>
      <c r="D291" s="755">
        <v>346.1</v>
      </c>
      <c r="E291" s="755">
        <v>285</v>
      </c>
      <c r="F291" s="755">
        <v>308.39999999999998</v>
      </c>
      <c r="G291" s="755">
        <v>332.8</v>
      </c>
      <c r="H291" s="755">
        <v>353.9</v>
      </c>
      <c r="I291" s="755">
        <v>310.60000000000002</v>
      </c>
      <c r="J291" s="755">
        <v>339.3</v>
      </c>
      <c r="K291" s="755">
        <v>373</v>
      </c>
      <c r="L291" s="755">
        <v>415.2</v>
      </c>
      <c r="M291" s="755">
        <v>487.9</v>
      </c>
      <c r="N291" s="755">
        <v>554.20000000000005</v>
      </c>
      <c r="O291" s="755">
        <v>637.4</v>
      </c>
      <c r="P291" s="756">
        <v>612.45196999999996</v>
      </c>
      <c r="Q291" s="756">
        <v>644.36279000000002</v>
      </c>
      <c r="R291" s="756">
        <v>716.32153000000005</v>
      </c>
      <c r="S291" s="143">
        <f>100</f>
        <v>100</v>
      </c>
      <c r="T291" s="328">
        <f t="shared" si="203"/>
        <v>82.346142733314068</v>
      </c>
      <c r="U291" s="328">
        <f t="shared" si="204"/>
        <v>89.107194452470367</v>
      </c>
      <c r="V291" s="328">
        <f t="shared" si="205"/>
        <v>96.15718000577867</v>
      </c>
      <c r="W291" s="328">
        <f t="shared" si="201"/>
        <v>102.25368390638543</v>
      </c>
      <c r="X291" s="328">
        <f t="shared" si="201"/>
        <v>89.742848887604737</v>
      </c>
      <c r="Y291" s="328">
        <f t="shared" si="201"/>
        <v>98.035249927766529</v>
      </c>
      <c r="Z291" s="328">
        <f t="shared" si="201"/>
        <v>107.77232013868823</v>
      </c>
      <c r="AA291" s="328">
        <f t="shared" si="201"/>
        <v>119.96532793990175</v>
      </c>
      <c r="AB291" s="328">
        <f t="shared" si="170"/>
        <v>140.97081768275063</v>
      </c>
      <c r="AC291" s="328">
        <f t="shared" si="170"/>
        <v>160.12713088702688</v>
      </c>
      <c r="AD291" s="328">
        <f t="shared" si="170"/>
        <v>184.16642588847154</v>
      </c>
      <c r="AE291" s="328">
        <f t="shared" ref="AE291:AG291" si="221">P291*100/$D291</f>
        <v>176.95809592603291</v>
      </c>
      <c r="AF291" s="328">
        <f t="shared" si="221"/>
        <v>186.1782114995666</v>
      </c>
      <c r="AG291" s="329">
        <f t="shared" si="221"/>
        <v>206.96952614851199</v>
      </c>
      <c r="AH291" s="766">
        <v>1</v>
      </c>
      <c r="AI291" s="767">
        <v>1</v>
      </c>
      <c r="AJ291" s="767">
        <v>1</v>
      </c>
      <c r="AK291" s="767">
        <v>1</v>
      </c>
      <c r="AL291" s="767">
        <v>1</v>
      </c>
      <c r="AM291" s="767">
        <v>1</v>
      </c>
      <c r="AN291" s="767">
        <v>1</v>
      </c>
      <c r="AO291" s="767">
        <v>1</v>
      </c>
      <c r="AP291" s="767">
        <v>1</v>
      </c>
      <c r="AQ291" s="767">
        <v>1</v>
      </c>
      <c r="AR291" s="767">
        <v>1</v>
      </c>
      <c r="AS291" s="767">
        <v>1</v>
      </c>
      <c r="AT291" s="767">
        <v>4</v>
      </c>
      <c r="AU291" s="767">
        <v>6</v>
      </c>
      <c r="AV291" s="769">
        <v>7</v>
      </c>
    </row>
    <row r="292" spans="2:48" ht="14.4" x14ac:dyDescent="0.3">
      <c r="B292" s="904"/>
      <c r="C292" s="1" t="s">
        <v>6</v>
      </c>
      <c r="D292" s="755">
        <v>1341.6999999999998</v>
      </c>
      <c r="E292" s="755">
        <v>886.8</v>
      </c>
      <c r="F292" s="755">
        <v>1088.5999999999999</v>
      </c>
      <c r="G292" s="755">
        <v>1177.0999999999999</v>
      </c>
      <c r="H292" s="755">
        <v>1228.6999999999998</v>
      </c>
      <c r="I292" s="755">
        <v>1144</v>
      </c>
      <c r="J292" s="755">
        <v>1336</v>
      </c>
      <c r="K292" s="755">
        <v>1451.3</v>
      </c>
      <c r="L292" s="755">
        <v>1491.5</v>
      </c>
      <c r="M292" s="755">
        <v>1855.1</v>
      </c>
      <c r="N292" s="755">
        <v>2543.8000000000002</v>
      </c>
      <c r="O292" s="755">
        <v>3138.5</v>
      </c>
      <c r="P292" s="756">
        <v>2945.2544499999999</v>
      </c>
      <c r="Q292" s="756">
        <v>3164.4868500000002</v>
      </c>
      <c r="R292" s="756">
        <v>3507.0140799999999</v>
      </c>
      <c r="S292" s="143">
        <f>100</f>
        <v>100</v>
      </c>
      <c r="T292" s="328">
        <f t="shared" si="203"/>
        <v>66.095252291868533</v>
      </c>
      <c r="U292" s="328">
        <f t="shared" si="204"/>
        <v>81.135872400685699</v>
      </c>
      <c r="V292" s="328">
        <f t="shared" si="205"/>
        <v>87.731981814116423</v>
      </c>
      <c r="W292" s="328">
        <f t="shared" si="201"/>
        <v>91.577848997540428</v>
      </c>
      <c r="X292" s="328">
        <f t="shared" si="201"/>
        <v>85.264962361183578</v>
      </c>
      <c r="Y292" s="328">
        <f t="shared" si="201"/>
        <v>99.575165834389225</v>
      </c>
      <c r="Z292" s="328">
        <f t="shared" si="201"/>
        <v>108.16874114928824</v>
      </c>
      <c r="AA292" s="328">
        <f t="shared" si="201"/>
        <v>111.16494000149066</v>
      </c>
      <c r="AB292" s="328">
        <f t="shared" si="170"/>
        <v>138.26488782887384</v>
      </c>
      <c r="AC292" s="328">
        <f t="shared" si="170"/>
        <v>189.59528955802344</v>
      </c>
      <c r="AD292" s="328">
        <f t="shared" si="170"/>
        <v>233.91965417008277</v>
      </c>
      <c r="AE292" s="328">
        <f t="shared" ref="AE292:AG292" si="222">P292*100/$D292</f>
        <v>219.51661697846021</v>
      </c>
      <c r="AF292" s="328">
        <f t="shared" si="222"/>
        <v>235.85651412387273</v>
      </c>
      <c r="AG292" s="329">
        <f t="shared" si="222"/>
        <v>261.38585973019309</v>
      </c>
      <c r="AH292" s="766">
        <v>1</v>
      </c>
      <c r="AI292" s="767">
        <v>1</v>
      </c>
      <c r="AJ292" s="767">
        <v>1</v>
      </c>
      <c r="AK292" s="767">
        <v>1</v>
      </c>
      <c r="AL292" s="767">
        <v>1</v>
      </c>
      <c r="AM292" s="767">
        <v>1</v>
      </c>
      <c r="AN292" s="767">
        <v>1</v>
      </c>
      <c r="AO292" s="767">
        <v>1</v>
      </c>
      <c r="AP292" s="767">
        <v>1</v>
      </c>
      <c r="AQ292" s="767">
        <v>1</v>
      </c>
      <c r="AR292" s="767">
        <v>1</v>
      </c>
      <c r="AS292" s="767">
        <v>1</v>
      </c>
      <c r="AT292" s="767">
        <v>4</v>
      </c>
      <c r="AU292" s="767">
        <v>6</v>
      </c>
      <c r="AV292" s="769">
        <v>7</v>
      </c>
    </row>
    <row r="293" spans="2:48" ht="14.4" x14ac:dyDescent="0.3">
      <c r="B293" s="905"/>
      <c r="C293" s="8" t="s">
        <v>7</v>
      </c>
      <c r="D293" s="565">
        <v>995.59999999999991</v>
      </c>
      <c r="E293" s="565">
        <v>601.79999999999995</v>
      </c>
      <c r="F293" s="565">
        <v>780.2</v>
      </c>
      <c r="G293" s="565">
        <v>844.3</v>
      </c>
      <c r="H293" s="565">
        <v>874.8</v>
      </c>
      <c r="I293" s="565">
        <v>833.4</v>
      </c>
      <c r="J293" s="565">
        <v>996.7</v>
      </c>
      <c r="K293" s="565">
        <v>1078.3</v>
      </c>
      <c r="L293" s="565">
        <v>1076.3</v>
      </c>
      <c r="M293" s="565">
        <v>1367.2</v>
      </c>
      <c r="N293" s="565">
        <v>1989.6</v>
      </c>
      <c r="O293" s="565">
        <v>2501.1</v>
      </c>
      <c r="P293" s="565">
        <v>2332.8024799999998</v>
      </c>
      <c r="Q293" s="565">
        <v>2520.1240600000001</v>
      </c>
      <c r="R293" s="565">
        <v>2790.6925499999998</v>
      </c>
      <c r="S293" s="143">
        <f>100</f>
        <v>100</v>
      </c>
      <c r="T293" s="328">
        <f t="shared" si="203"/>
        <v>60.445962233828844</v>
      </c>
      <c r="U293" s="328">
        <f t="shared" si="204"/>
        <v>78.364805142627574</v>
      </c>
      <c r="V293" s="328">
        <f t="shared" si="205"/>
        <v>84.803133788670152</v>
      </c>
      <c r="W293" s="328">
        <f t="shared" si="201"/>
        <v>87.866613097629582</v>
      </c>
      <c r="X293" s="328">
        <f t="shared" si="201"/>
        <v>83.708316593009243</v>
      </c>
      <c r="Y293" s="328">
        <f t="shared" si="201"/>
        <v>100.11048613901166</v>
      </c>
      <c r="Z293" s="328">
        <f t="shared" si="201"/>
        <v>108.30654881478506</v>
      </c>
      <c r="AA293" s="328">
        <f t="shared" si="201"/>
        <v>108.10566492567297</v>
      </c>
      <c r="AB293" s="328">
        <f t="shared" si="170"/>
        <v>137.32422659702692</v>
      </c>
      <c r="AC293" s="328">
        <f t="shared" si="170"/>
        <v>199.83929288871033</v>
      </c>
      <c r="AD293" s="328">
        <f t="shared" si="170"/>
        <v>251.21534752912819</v>
      </c>
      <c r="AE293" s="328">
        <f t="shared" ref="AE293:AG308" si="223">P293*100/$D293</f>
        <v>234.31121735636805</v>
      </c>
      <c r="AF293" s="328">
        <f t="shared" si="223"/>
        <v>253.1261611088791</v>
      </c>
      <c r="AG293" s="329">
        <f t="shared" si="223"/>
        <v>280.30258638007234</v>
      </c>
      <c r="AH293" s="770"/>
      <c r="AI293" s="771"/>
      <c r="AJ293" s="771"/>
      <c r="AK293" s="771"/>
      <c r="AL293" s="771"/>
      <c r="AM293" s="771"/>
      <c r="AN293" s="771"/>
      <c r="AO293" s="771"/>
      <c r="AP293" s="771"/>
      <c r="AQ293" s="771"/>
      <c r="AR293" s="771"/>
      <c r="AS293" s="771"/>
      <c r="AT293" s="771"/>
      <c r="AU293" s="771"/>
      <c r="AV293" s="772"/>
    </row>
    <row r="294" spans="2:48" ht="16.5" customHeight="1" x14ac:dyDescent="0.3">
      <c r="B294" s="904" t="s">
        <v>61</v>
      </c>
      <c r="C294" s="1" t="s">
        <v>2</v>
      </c>
      <c r="D294" s="755">
        <v>262</v>
      </c>
      <c r="E294" s="755">
        <v>146.4</v>
      </c>
      <c r="F294" s="755">
        <v>166.3</v>
      </c>
      <c r="G294" s="755">
        <v>177</v>
      </c>
      <c r="H294" s="755">
        <v>164.8</v>
      </c>
      <c r="I294" s="755">
        <v>142.69999999999999</v>
      </c>
      <c r="J294" s="755">
        <v>109.6</v>
      </c>
      <c r="K294" s="755">
        <v>155.80000000000001</v>
      </c>
      <c r="L294" s="755">
        <v>188</v>
      </c>
      <c r="M294" s="755">
        <v>231.6</v>
      </c>
      <c r="N294" s="755">
        <v>214</v>
      </c>
      <c r="O294" s="755">
        <v>223.1</v>
      </c>
      <c r="P294" s="756">
        <v>247.52538000000001</v>
      </c>
      <c r="Q294" s="756">
        <v>230.62836999999999</v>
      </c>
      <c r="R294" s="756">
        <v>266.41228999999998</v>
      </c>
      <c r="S294" s="143">
        <f>100</f>
        <v>100</v>
      </c>
      <c r="T294" s="328">
        <f t="shared" si="203"/>
        <v>55.877862595419849</v>
      </c>
      <c r="U294" s="328">
        <f t="shared" si="204"/>
        <v>63.473282442748094</v>
      </c>
      <c r="V294" s="328">
        <f t="shared" si="205"/>
        <v>67.55725190839695</v>
      </c>
      <c r="W294" s="328">
        <f t="shared" si="201"/>
        <v>62.900763358778626</v>
      </c>
      <c r="X294" s="328">
        <f t="shared" si="201"/>
        <v>54.465648854961827</v>
      </c>
      <c r="Y294" s="328">
        <f t="shared" si="201"/>
        <v>41.832061068702288</v>
      </c>
      <c r="Z294" s="328">
        <f t="shared" si="201"/>
        <v>59.465648854961842</v>
      </c>
      <c r="AA294" s="328">
        <f t="shared" si="201"/>
        <v>71.755725190839698</v>
      </c>
      <c r="AB294" s="328">
        <f t="shared" si="170"/>
        <v>88.396946564885496</v>
      </c>
      <c r="AC294" s="328">
        <f t="shared" si="170"/>
        <v>81.679389312977094</v>
      </c>
      <c r="AD294" s="328">
        <f t="shared" si="170"/>
        <v>85.152671755725194</v>
      </c>
      <c r="AE294" s="328">
        <f t="shared" si="223"/>
        <v>94.475335877862591</v>
      </c>
      <c r="AF294" s="328">
        <f t="shared" si="223"/>
        <v>88.026095419847323</v>
      </c>
      <c r="AG294" s="329">
        <f t="shared" si="223"/>
        <v>101.68408015267175</v>
      </c>
      <c r="AH294" s="766">
        <v>1</v>
      </c>
      <c r="AI294" s="767">
        <v>1</v>
      </c>
      <c r="AJ294" s="767">
        <v>1</v>
      </c>
      <c r="AK294" s="767">
        <v>1</v>
      </c>
      <c r="AL294" s="767">
        <v>1</v>
      </c>
      <c r="AM294" s="767">
        <v>1</v>
      </c>
      <c r="AN294" s="767">
        <v>1</v>
      </c>
      <c r="AO294" s="767">
        <v>1</v>
      </c>
      <c r="AP294" s="767">
        <v>1</v>
      </c>
      <c r="AQ294" s="767">
        <v>1</v>
      </c>
      <c r="AR294" s="767">
        <v>1</v>
      </c>
      <c r="AS294" s="767">
        <v>1</v>
      </c>
      <c r="AT294" s="767">
        <v>4</v>
      </c>
      <c r="AU294" s="767">
        <v>6</v>
      </c>
      <c r="AV294" s="769">
        <v>7</v>
      </c>
    </row>
    <row r="295" spans="2:48" ht="14.4" x14ac:dyDescent="0.3">
      <c r="B295" s="904"/>
      <c r="C295" s="1" t="s">
        <v>3</v>
      </c>
      <c r="D295" s="755">
        <v>280.60000000000002</v>
      </c>
      <c r="E295" s="755">
        <v>215.3</v>
      </c>
      <c r="F295" s="755">
        <v>295.39999999999998</v>
      </c>
      <c r="G295" s="755">
        <v>239.5</v>
      </c>
      <c r="H295" s="755">
        <v>239.1</v>
      </c>
      <c r="I295" s="755">
        <v>204.4</v>
      </c>
      <c r="J295" s="755">
        <v>206.4</v>
      </c>
      <c r="K295" s="755">
        <v>224.9</v>
      </c>
      <c r="L295" s="755">
        <v>195.1</v>
      </c>
      <c r="M295" s="755">
        <v>194.9</v>
      </c>
      <c r="N295" s="755">
        <v>213</v>
      </c>
      <c r="O295" s="755">
        <v>220.1</v>
      </c>
      <c r="P295" s="756">
        <v>228.7834</v>
      </c>
      <c r="Q295" s="756">
        <v>222.79955000000001</v>
      </c>
      <c r="R295" s="756">
        <v>249.74271999999999</v>
      </c>
      <c r="S295" s="143">
        <f>100</f>
        <v>100</v>
      </c>
      <c r="T295" s="328">
        <f t="shared" si="203"/>
        <v>76.728439059158944</v>
      </c>
      <c r="U295" s="328">
        <f t="shared" si="204"/>
        <v>105.27441197434068</v>
      </c>
      <c r="V295" s="328">
        <f t="shared" si="205"/>
        <v>85.35281539558089</v>
      </c>
      <c r="W295" s="328">
        <f t="shared" si="201"/>
        <v>85.210263720598704</v>
      </c>
      <c r="X295" s="328">
        <f t="shared" si="201"/>
        <v>72.84390591589451</v>
      </c>
      <c r="Y295" s="328">
        <f t="shared" si="201"/>
        <v>73.556664290805415</v>
      </c>
      <c r="Z295" s="328">
        <f t="shared" si="201"/>
        <v>80.149679258731283</v>
      </c>
      <c r="AA295" s="328">
        <f t="shared" si="201"/>
        <v>69.529579472558794</v>
      </c>
      <c r="AB295" s="328">
        <f t="shared" si="170"/>
        <v>69.458303635067708</v>
      </c>
      <c r="AC295" s="328">
        <f t="shared" si="170"/>
        <v>75.908766928011403</v>
      </c>
      <c r="AD295" s="328">
        <f t="shared" si="170"/>
        <v>78.439059158945113</v>
      </c>
      <c r="AE295" s="328">
        <f t="shared" si="223"/>
        <v>81.533642195295783</v>
      </c>
      <c r="AF295" s="328">
        <f t="shared" si="223"/>
        <v>79.40112259444048</v>
      </c>
      <c r="AG295" s="329">
        <f t="shared" si="223"/>
        <v>89.003107626514605</v>
      </c>
      <c r="AH295" s="766">
        <v>1</v>
      </c>
      <c r="AI295" s="767">
        <v>1</v>
      </c>
      <c r="AJ295" s="767">
        <v>1</v>
      </c>
      <c r="AK295" s="767">
        <v>1</v>
      </c>
      <c r="AL295" s="767">
        <v>1</v>
      </c>
      <c r="AM295" s="767">
        <v>1</v>
      </c>
      <c r="AN295" s="767">
        <v>1</v>
      </c>
      <c r="AO295" s="767">
        <v>1</v>
      </c>
      <c r="AP295" s="767">
        <v>1</v>
      </c>
      <c r="AQ295" s="767">
        <v>1</v>
      </c>
      <c r="AR295" s="767">
        <v>1</v>
      </c>
      <c r="AS295" s="767">
        <v>1</v>
      </c>
      <c r="AT295" s="767">
        <v>4</v>
      </c>
      <c r="AU295" s="767">
        <v>6</v>
      </c>
      <c r="AV295" s="769">
        <v>7</v>
      </c>
    </row>
    <row r="296" spans="2:48" ht="15" customHeight="1" x14ac:dyDescent="0.3">
      <c r="B296" s="904"/>
      <c r="C296" s="1" t="s">
        <v>4</v>
      </c>
      <c r="D296" s="755">
        <v>527.6</v>
      </c>
      <c r="E296" s="755">
        <v>382.6</v>
      </c>
      <c r="F296" s="755">
        <v>426.8</v>
      </c>
      <c r="G296" s="755">
        <v>312.3</v>
      </c>
      <c r="H296" s="755">
        <v>334.4</v>
      </c>
      <c r="I296" s="755">
        <v>312.3</v>
      </c>
      <c r="J296" s="755">
        <v>309.3</v>
      </c>
      <c r="K296" s="755">
        <v>361.2</v>
      </c>
      <c r="L296" s="755">
        <v>325.8</v>
      </c>
      <c r="M296" s="755">
        <v>331.8</v>
      </c>
      <c r="N296" s="755">
        <v>321.2</v>
      </c>
      <c r="O296" s="755">
        <v>344.8</v>
      </c>
      <c r="P296" s="756">
        <v>354.65008999999998</v>
      </c>
      <c r="Q296" s="756">
        <v>347.91640999999998</v>
      </c>
      <c r="R296" s="756">
        <v>391.41082999999998</v>
      </c>
      <c r="S296" s="143">
        <f>100</f>
        <v>100</v>
      </c>
      <c r="T296" s="328">
        <f t="shared" si="203"/>
        <v>72.517058377558755</v>
      </c>
      <c r="U296" s="328">
        <f t="shared" si="204"/>
        <v>80.894617134192572</v>
      </c>
      <c r="V296" s="328">
        <f t="shared" si="205"/>
        <v>59.192570128885514</v>
      </c>
      <c r="W296" s="328">
        <f t="shared" si="201"/>
        <v>63.381349507202422</v>
      </c>
      <c r="X296" s="328">
        <f t="shared" si="201"/>
        <v>59.192570128885514</v>
      </c>
      <c r="Y296" s="328">
        <f t="shared" si="201"/>
        <v>58.623957543593626</v>
      </c>
      <c r="Z296" s="328">
        <f t="shared" si="201"/>
        <v>68.460955269143284</v>
      </c>
      <c r="AA296" s="328">
        <f t="shared" si="201"/>
        <v>61.751326762699009</v>
      </c>
      <c r="AB296" s="328">
        <f t="shared" si="170"/>
        <v>62.888551933282784</v>
      </c>
      <c r="AC296" s="328">
        <f t="shared" si="170"/>
        <v>60.879454131918116</v>
      </c>
      <c r="AD296" s="328">
        <f t="shared" si="170"/>
        <v>65.352539802880969</v>
      </c>
      <c r="AE296" s="328">
        <f t="shared" si="223"/>
        <v>67.219501516300227</v>
      </c>
      <c r="AF296" s="328">
        <f t="shared" si="223"/>
        <v>65.943216451857452</v>
      </c>
      <c r="AG296" s="329">
        <f t="shared" si="223"/>
        <v>74.187041319181191</v>
      </c>
      <c r="AH296" s="766">
        <v>1</v>
      </c>
      <c r="AI296" s="767">
        <v>1</v>
      </c>
      <c r="AJ296" s="767">
        <v>1</v>
      </c>
      <c r="AK296" s="767">
        <v>1</v>
      </c>
      <c r="AL296" s="767">
        <v>1</v>
      </c>
      <c r="AM296" s="767">
        <v>1</v>
      </c>
      <c r="AN296" s="767">
        <v>1</v>
      </c>
      <c r="AO296" s="767">
        <v>1</v>
      </c>
      <c r="AP296" s="767">
        <v>1</v>
      </c>
      <c r="AQ296" s="767">
        <v>1</v>
      </c>
      <c r="AR296" s="767">
        <v>1</v>
      </c>
      <c r="AS296" s="767">
        <v>1</v>
      </c>
      <c r="AT296" s="767">
        <v>4</v>
      </c>
      <c r="AU296" s="767">
        <v>6</v>
      </c>
      <c r="AV296" s="769">
        <v>7</v>
      </c>
    </row>
    <row r="297" spans="2:48" ht="14.4" x14ac:dyDescent="0.3">
      <c r="B297" s="904"/>
      <c r="C297" s="1" t="s">
        <v>5</v>
      </c>
      <c r="D297" s="755">
        <v>650.5</v>
      </c>
      <c r="E297" s="755">
        <v>513</v>
      </c>
      <c r="F297" s="755">
        <v>679.6</v>
      </c>
      <c r="G297" s="755">
        <v>610.29999999999995</v>
      </c>
      <c r="H297" s="755">
        <v>541.1</v>
      </c>
      <c r="I297" s="755">
        <v>456.8</v>
      </c>
      <c r="J297" s="755">
        <v>442.5</v>
      </c>
      <c r="K297" s="755">
        <v>402.9</v>
      </c>
      <c r="L297" s="755">
        <v>409.7</v>
      </c>
      <c r="M297" s="755">
        <v>433.9</v>
      </c>
      <c r="N297" s="755">
        <v>473.7</v>
      </c>
      <c r="O297" s="755">
        <v>345.2</v>
      </c>
      <c r="P297" s="756">
        <v>361.64400999999998</v>
      </c>
      <c r="Q297" s="756">
        <v>350.24227999999999</v>
      </c>
      <c r="R297" s="756">
        <v>408.06848000000002</v>
      </c>
      <c r="S297" s="143">
        <f>100</f>
        <v>100</v>
      </c>
      <c r="T297" s="328">
        <f t="shared" si="203"/>
        <v>78.862413528055342</v>
      </c>
      <c r="U297" s="328">
        <f t="shared" si="204"/>
        <v>104.47348193697157</v>
      </c>
      <c r="V297" s="328">
        <f t="shared" si="205"/>
        <v>93.820138355111439</v>
      </c>
      <c r="W297" s="328">
        <f t="shared" si="201"/>
        <v>83.182167563412762</v>
      </c>
      <c r="X297" s="328">
        <f t="shared" si="201"/>
        <v>70.222905457340502</v>
      </c>
      <c r="Y297" s="328">
        <f t="shared" si="201"/>
        <v>68.024596464258266</v>
      </c>
      <c r="Z297" s="328">
        <f t="shared" si="201"/>
        <v>61.936971560338201</v>
      </c>
      <c r="AA297" s="328">
        <f t="shared" si="201"/>
        <v>62.982321291314371</v>
      </c>
      <c r="AB297" s="328">
        <f t="shared" si="170"/>
        <v>66.702536510376632</v>
      </c>
      <c r="AC297" s="328">
        <f t="shared" si="170"/>
        <v>72.82090699461952</v>
      </c>
      <c r="AD297" s="328">
        <f t="shared" si="170"/>
        <v>53.066871637202155</v>
      </c>
      <c r="AE297" s="328">
        <f t="shared" si="223"/>
        <v>55.594774788624129</v>
      </c>
      <c r="AF297" s="328">
        <f t="shared" si="223"/>
        <v>53.842010760953116</v>
      </c>
      <c r="AG297" s="329">
        <f t="shared" si="223"/>
        <v>62.731511145272876</v>
      </c>
      <c r="AH297" s="766">
        <v>1</v>
      </c>
      <c r="AI297" s="767">
        <v>1</v>
      </c>
      <c r="AJ297" s="767">
        <v>1</v>
      </c>
      <c r="AK297" s="767">
        <v>1</v>
      </c>
      <c r="AL297" s="767">
        <v>1</v>
      </c>
      <c r="AM297" s="767">
        <v>1</v>
      </c>
      <c r="AN297" s="767">
        <v>1</v>
      </c>
      <c r="AO297" s="767">
        <v>1</v>
      </c>
      <c r="AP297" s="767">
        <v>1</v>
      </c>
      <c r="AQ297" s="767">
        <v>1</v>
      </c>
      <c r="AR297" s="767">
        <v>1</v>
      </c>
      <c r="AS297" s="767">
        <v>1</v>
      </c>
      <c r="AT297" s="767">
        <v>4</v>
      </c>
      <c r="AU297" s="767">
        <v>6</v>
      </c>
      <c r="AV297" s="769">
        <v>7</v>
      </c>
    </row>
    <row r="298" spans="2:48" ht="14.4" x14ac:dyDescent="0.3">
      <c r="B298" s="904"/>
      <c r="C298" s="1" t="s">
        <v>6</v>
      </c>
      <c r="D298" s="755">
        <v>1720.7</v>
      </c>
      <c r="E298" s="755">
        <v>1257.3000000000002</v>
      </c>
      <c r="F298" s="755">
        <v>1568.1</v>
      </c>
      <c r="G298" s="755">
        <v>1339.1</v>
      </c>
      <c r="H298" s="755">
        <v>1279.4000000000001</v>
      </c>
      <c r="I298" s="755">
        <v>1116.2</v>
      </c>
      <c r="J298" s="755">
        <v>1067.8</v>
      </c>
      <c r="K298" s="755">
        <v>1144.8000000000002</v>
      </c>
      <c r="L298" s="755">
        <v>1118.6000000000001</v>
      </c>
      <c r="M298" s="755">
        <v>1192.1999999999998</v>
      </c>
      <c r="N298" s="755">
        <v>1221.9000000000001</v>
      </c>
      <c r="O298" s="755">
        <v>1133.2</v>
      </c>
      <c r="P298" s="756">
        <v>1192.6028799999999</v>
      </c>
      <c r="Q298" s="756">
        <v>1151.5866099999998</v>
      </c>
      <c r="R298" s="756">
        <v>1315.6343200000001</v>
      </c>
      <c r="S298" s="143">
        <f>100</f>
        <v>100</v>
      </c>
      <c r="T298" s="328">
        <f t="shared" si="203"/>
        <v>73.069099784971243</v>
      </c>
      <c r="U298" s="328">
        <f t="shared" si="204"/>
        <v>91.131516243389314</v>
      </c>
      <c r="V298" s="328">
        <f t="shared" si="205"/>
        <v>77.822979020166215</v>
      </c>
      <c r="W298" s="328">
        <f t="shared" si="201"/>
        <v>74.353460800836871</v>
      </c>
      <c r="X298" s="328">
        <f t="shared" si="201"/>
        <v>64.868948683675242</v>
      </c>
      <c r="Y298" s="328">
        <f t="shared" si="201"/>
        <v>62.056139943046432</v>
      </c>
      <c r="Z298" s="328">
        <f t="shared" si="201"/>
        <v>66.531062939501368</v>
      </c>
      <c r="AA298" s="328">
        <f t="shared" si="201"/>
        <v>65.008426803045282</v>
      </c>
      <c r="AB298" s="328">
        <f t="shared" si="170"/>
        <v>69.285755797059323</v>
      </c>
      <c r="AC298" s="328">
        <f t="shared" si="170"/>
        <v>71.011797524263386</v>
      </c>
      <c r="AD298" s="328">
        <f t="shared" si="170"/>
        <v>65.856918695879585</v>
      </c>
      <c r="AE298" s="328">
        <f t="shared" si="223"/>
        <v>69.309169524030906</v>
      </c>
      <c r="AF298" s="328">
        <f t="shared" si="223"/>
        <v>66.925472772708773</v>
      </c>
      <c r="AG298" s="329">
        <f t="shared" si="223"/>
        <v>76.459250305108384</v>
      </c>
      <c r="AH298" s="766">
        <v>1</v>
      </c>
      <c r="AI298" s="767">
        <v>1</v>
      </c>
      <c r="AJ298" s="767">
        <v>1</v>
      </c>
      <c r="AK298" s="767">
        <v>1</v>
      </c>
      <c r="AL298" s="767">
        <v>1</v>
      </c>
      <c r="AM298" s="767">
        <v>1</v>
      </c>
      <c r="AN298" s="767">
        <v>1</v>
      </c>
      <c r="AO298" s="767">
        <v>1</v>
      </c>
      <c r="AP298" s="767">
        <v>1</v>
      </c>
      <c r="AQ298" s="767">
        <v>1</v>
      </c>
      <c r="AR298" s="767">
        <v>1</v>
      </c>
      <c r="AS298" s="767">
        <v>1</v>
      </c>
      <c r="AT298" s="767">
        <v>4</v>
      </c>
      <c r="AU298" s="767">
        <v>6</v>
      </c>
      <c r="AV298" s="769">
        <v>7</v>
      </c>
    </row>
    <row r="299" spans="2:48" ht="14.4" x14ac:dyDescent="0.3">
      <c r="B299" s="905"/>
      <c r="C299" s="8" t="s">
        <v>7</v>
      </c>
      <c r="D299" s="565">
        <v>1070.2</v>
      </c>
      <c r="E299" s="565">
        <v>744.30000000000007</v>
      </c>
      <c r="F299" s="565">
        <v>888.5</v>
      </c>
      <c r="G299" s="565">
        <v>728.8</v>
      </c>
      <c r="H299" s="565">
        <v>738.3</v>
      </c>
      <c r="I299" s="565">
        <v>659.40000000000009</v>
      </c>
      <c r="J299" s="565">
        <v>625.29999999999995</v>
      </c>
      <c r="K299" s="565">
        <v>741.90000000000009</v>
      </c>
      <c r="L299" s="565">
        <v>708.90000000000009</v>
      </c>
      <c r="M299" s="565">
        <v>758.3</v>
      </c>
      <c r="N299" s="565">
        <v>748.2</v>
      </c>
      <c r="O299" s="565">
        <v>788</v>
      </c>
      <c r="P299" s="565">
        <v>830.95886999999993</v>
      </c>
      <c r="Q299" s="565">
        <v>801.3443299999999</v>
      </c>
      <c r="R299" s="565">
        <v>907.56583999999998</v>
      </c>
      <c r="S299" s="143">
        <f>100</f>
        <v>100</v>
      </c>
      <c r="T299" s="328">
        <f t="shared" si="203"/>
        <v>69.547748084470186</v>
      </c>
      <c r="U299" s="328">
        <f t="shared" si="204"/>
        <v>83.021865071949165</v>
      </c>
      <c r="V299" s="328">
        <f t="shared" si="205"/>
        <v>68.099420669033819</v>
      </c>
      <c r="W299" s="328">
        <f t="shared" si="201"/>
        <v>68.987105213978694</v>
      </c>
      <c r="X299" s="328">
        <f t="shared" si="201"/>
        <v>61.61465146701552</v>
      </c>
      <c r="Y299" s="328">
        <f t="shared" si="201"/>
        <v>58.428331153055495</v>
      </c>
      <c r="Z299" s="328">
        <f t="shared" si="201"/>
        <v>69.3234909362736</v>
      </c>
      <c r="AA299" s="328">
        <f t="shared" si="201"/>
        <v>66.239955148570374</v>
      </c>
      <c r="AB299" s="328">
        <f t="shared" si="170"/>
        <v>70.855914782283676</v>
      </c>
      <c r="AC299" s="328">
        <f t="shared" si="170"/>
        <v>69.912165950289662</v>
      </c>
      <c r="AD299" s="328">
        <f t="shared" si="170"/>
        <v>73.631096991216594</v>
      </c>
      <c r="AE299" s="328">
        <f t="shared" si="223"/>
        <v>77.645194356195091</v>
      </c>
      <c r="AF299" s="328">
        <f t="shared" si="223"/>
        <v>74.877997570547549</v>
      </c>
      <c r="AG299" s="329">
        <f t="shared" si="223"/>
        <v>84.803386282937765</v>
      </c>
      <c r="AH299" s="770"/>
      <c r="AI299" s="771"/>
      <c r="AJ299" s="771"/>
      <c r="AK299" s="771"/>
      <c r="AL299" s="771"/>
      <c r="AM299" s="771"/>
      <c r="AN299" s="771"/>
      <c r="AO299" s="771"/>
      <c r="AP299" s="771"/>
      <c r="AQ299" s="771"/>
      <c r="AR299" s="771"/>
      <c r="AS299" s="771"/>
      <c r="AT299" s="771"/>
      <c r="AU299" s="771"/>
      <c r="AV299" s="772"/>
    </row>
    <row r="300" spans="2:48" ht="16.5" customHeight="1" x14ac:dyDescent="0.3">
      <c r="B300" s="904" t="s">
        <v>62</v>
      </c>
      <c r="C300" s="7" t="s">
        <v>2</v>
      </c>
      <c r="D300" s="755">
        <v>208</v>
      </c>
      <c r="E300" s="755">
        <v>63.8</v>
      </c>
      <c r="F300" s="755">
        <v>132.9</v>
      </c>
      <c r="G300" s="755">
        <v>108.6</v>
      </c>
      <c r="H300" s="755">
        <v>50.9</v>
      </c>
      <c r="I300" s="755">
        <v>111.6</v>
      </c>
      <c r="J300" s="755">
        <v>101.1</v>
      </c>
      <c r="K300" s="755">
        <v>141.5</v>
      </c>
      <c r="L300" s="755">
        <v>202.8</v>
      </c>
      <c r="M300" s="755">
        <v>202.7</v>
      </c>
      <c r="N300" s="755">
        <v>102.9</v>
      </c>
      <c r="O300" s="755">
        <v>145.5</v>
      </c>
      <c r="P300" s="756">
        <v>161.42961</v>
      </c>
      <c r="Q300" s="756">
        <v>150.40982</v>
      </c>
      <c r="R300" s="756">
        <v>173.75364999999999</v>
      </c>
      <c r="S300" s="143">
        <f>100</f>
        <v>100</v>
      </c>
      <c r="T300" s="328">
        <f t="shared" si="203"/>
        <v>30.673076923076923</v>
      </c>
      <c r="U300" s="328">
        <f t="shared" si="204"/>
        <v>63.894230769230766</v>
      </c>
      <c r="V300" s="328">
        <f t="shared" si="205"/>
        <v>52.21153846153846</v>
      </c>
      <c r="W300" s="328">
        <f t="shared" si="201"/>
        <v>24.471153846153847</v>
      </c>
      <c r="X300" s="328">
        <f t="shared" si="201"/>
        <v>53.653846153846153</v>
      </c>
      <c r="Y300" s="328">
        <f t="shared" si="201"/>
        <v>48.605769230769234</v>
      </c>
      <c r="Z300" s="328">
        <f t="shared" si="201"/>
        <v>68.02884615384616</v>
      </c>
      <c r="AA300" s="328">
        <f t="shared" si="201"/>
        <v>97.5</v>
      </c>
      <c r="AB300" s="328">
        <f t="shared" si="170"/>
        <v>97.45192307692308</v>
      </c>
      <c r="AC300" s="328">
        <f t="shared" si="170"/>
        <v>49.471153846153847</v>
      </c>
      <c r="AD300" s="328">
        <f t="shared" si="170"/>
        <v>69.95192307692308</v>
      </c>
      <c r="AE300" s="328">
        <f t="shared" si="223"/>
        <v>77.610389423076924</v>
      </c>
      <c r="AF300" s="328">
        <f t="shared" si="223"/>
        <v>72.312413461538455</v>
      </c>
      <c r="AG300" s="329">
        <f t="shared" si="223"/>
        <v>83.535408653846147</v>
      </c>
      <c r="AH300" s="766">
        <v>1</v>
      </c>
      <c r="AI300" s="767">
        <v>1</v>
      </c>
      <c r="AJ300" s="767">
        <v>1</v>
      </c>
      <c r="AK300" s="767">
        <v>1</v>
      </c>
      <c r="AL300" s="767">
        <v>1</v>
      </c>
      <c r="AM300" s="767">
        <v>1</v>
      </c>
      <c r="AN300" s="767">
        <v>1</v>
      </c>
      <c r="AO300" s="767">
        <v>1</v>
      </c>
      <c r="AP300" s="767">
        <v>1</v>
      </c>
      <c r="AQ300" s="767">
        <v>1</v>
      </c>
      <c r="AR300" s="767">
        <v>1</v>
      </c>
      <c r="AS300" s="767">
        <v>1</v>
      </c>
      <c r="AT300" s="767">
        <v>4</v>
      </c>
      <c r="AU300" s="767">
        <v>6</v>
      </c>
      <c r="AV300" s="769">
        <v>7</v>
      </c>
    </row>
    <row r="301" spans="2:48" ht="14.4" x14ac:dyDescent="0.3">
      <c r="B301" s="904"/>
      <c r="C301" s="1" t="s">
        <v>3</v>
      </c>
      <c r="D301" s="755">
        <v>97.2</v>
      </c>
      <c r="E301" s="755">
        <v>75.900000000000006</v>
      </c>
      <c r="F301" s="755">
        <v>77</v>
      </c>
      <c r="G301" s="755">
        <v>97.7</v>
      </c>
      <c r="H301" s="755">
        <v>95.4</v>
      </c>
      <c r="I301" s="755">
        <v>70</v>
      </c>
      <c r="J301" s="755">
        <v>72.3</v>
      </c>
      <c r="K301" s="755">
        <v>83.1</v>
      </c>
      <c r="L301" s="755">
        <v>94.5</v>
      </c>
      <c r="M301" s="755">
        <v>97.5</v>
      </c>
      <c r="N301" s="755">
        <v>114.4</v>
      </c>
      <c r="O301" s="755">
        <v>105.7</v>
      </c>
      <c r="P301" s="756">
        <v>109.87009</v>
      </c>
      <c r="Q301" s="756">
        <v>106.99642</v>
      </c>
      <c r="R301" s="756">
        <v>119.92401</v>
      </c>
      <c r="S301" s="143">
        <f>100</f>
        <v>100</v>
      </c>
      <c r="T301" s="328">
        <f t="shared" si="203"/>
        <v>78.086419753086432</v>
      </c>
      <c r="U301" s="328">
        <f t="shared" si="204"/>
        <v>79.218106995884767</v>
      </c>
      <c r="V301" s="328">
        <f t="shared" si="205"/>
        <v>100.51440329218107</v>
      </c>
      <c r="W301" s="328">
        <f t="shared" si="201"/>
        <v>98.148148148148152</v>
      </c>
      <c r="X301" s="328">
        <f t="shared" si="201"/>
        <v>72.016460905349788</v>
      </c>
      <c r="Y301" s="328">
        <f t="shared" si="201"/>
        <v>74.382716049382708</v>
      </c>
      <c r="Z301" s="328">
        <f t="shared" si="201"/>
        <v>85.493827160493822</v>
      </c>
      <c r="AA301" s="328">
        <f t="shared" si="201"/>
        <v>97.222222222222214</v>
      </c>
      <c r="AB301" s="328">
        <f t="shared" si="170"/>
        <v>100.30864197530865</v>
      </c>
      <c r="AC301" s="328">
        <f t="shared" si="170"/>
        <v>117.6954732510288</v>
      </c>
      <c r="AD301" s="328">
        <f t="shared" si="170"/>
        <v>108.74485596707818</v>
      </c>
      <c r="AE301" s="328">
        <f t="shared" si="223"/>
        <v>113.0350720164609</v>
      </c>
      <c r="AF301" s="328">
        <f t="shared" si="223"/>
        <v>110.07862139917695</v>
      </c>
      <c r="AG301" s="329">
        <f t="shared" si="223"/>
        <v>123.37861111111111</v>
      </c>
      <c r="AH301" s="766">
        <v>1</v>
      </c>
      <c r="AI301" s="767">
        <v>1</v>
      </c>
      <c r="AJ301" s="767">
        <v>1</v>
      </c>
      <c r="AK301" s="767">
        <v>1</v>
      </c>
      <c r="AL301" s="767">
        <v>1</v>
      </c>
      <c r="AM301" s="767">
        <v>1</v>
      </c>
      <c r="AN301" s="767">
        <v>1</v>
      </c>
      <c r="AO301" s="767">
        <v>1</v>
      </c>
      <c r="AP301" s="767">
        <v>1</v>
      </c>
      <c r="AQ301" s="767">
        <v>1</v>
      </c>
      <c r="AR301" s="767">
        <v>1</v>
      </c>
      <c r="AS301" s="767">
        <v>1</v>
      </c>
      <c r="AT301" s="767">
        <v>4</v>
      </c>
      <c r="AU301" s="767">
        <v>6</v>
      </c>
      <c r="AV301" s="769">
        <v>7</v>
      </c>
    </row>
    <row r="302" spans="2:48" ht="14.4" x14ac:dyDescent="0.3">
      <c r="B302" s="904"/>
      <c r="C302" s="1" t="s">
        <v>4</v>
      </c>
      <c r="D302" s="755">
        <v>52.5</v>
      </c>
      <c r="E302" s="755">
        <v>38.299999999999997</v>
      </c>
      <c r="F302" s="755">
        <v>19.7</v>
      </c>
      <c r="G302" s="755">
        <v>22.1</v>
      </c>
      <c r="H302" s="755">
        <v>21.8</v>
      </c>
      <c r="I302" s="755">
        <v>17.600000000000001</v>
      </c>
      <c r="J302" s="755">
        <v>20.7</v>
      </c>
      <c r="K302" s="755">
        <v>9.9</v>
      </c>
      <c r="L302" s="755">
        <v>40.4</v>
      </c>
      <c r="M302" s="755">
        <v>59.7</v>
      </c>
      <c r="N302" s="755">
        <v>54.4</v>
      </c>
      <c r="O302" s="755">
        <v>70.8</v>
      </c>
      <c r="P302" s="756">
        <v>72.822586000000001</v>
      </c>
      <c r="Q302" s="756">
        <v>71.439926</v>
      </c>
      <c r="R302" s="756">
        <v>80.366614999999996</v>
      </c>
      <c r="S302" s="143">
        <f>100</f>
        <v>100</v>
      </c>
      <c r="T302" s="328">
        <f t="shared" si="203"/>
        <v>72.952380952380949</v>
      </c>
      <c r="U302" s="328">
        <f t="shared" si="204"/>
        <v>37.523809523809526</v>
      </c>
      <c r="V302" s="328">
        <f t="shared" si="205"/>
        <v>42.095238095238095</v>
      </c>
      <c r="W302" s="328">
        <f t="shared" si="201"/>
        <v>41.523809523809526</v>
      </c>
      <c r="X302" s="328">
        <f t="shared" si="201"/>
        <v>33.523809523809526</v>
      </c>
      <c r="Y302" s="328">
        <f t="shared" si="201"/>
        <v>39.428571428571431</v>
      </c>
      <c r="Z302" s="328">
        <f t="shared" si="201"/>
        <v>18.857142857142858</v>
      </c>
      <c r="AA302" s="328">
        <f t="shared" si="201"/>
        <v>76.952380952380949</v>
      </c>
      <c r="AB302" s="328">
        <f t="shared" si="170"/>
        <v>113.71428571428571</v>
      </c>
      <c r="AC302" s="328">
        <f t="shared" si="170"/>
        <v>103.61904761904762</v>
      </c>
      <c r="AD302" s="328">
        <f t="shared" si="170"/>
        <v>134.85714285714286</v>
      </c>
      <c r="AE302" s="328">
        <f t="shared" si="223"/>
        <v>138.70968761904763</v>
      </c>
      <c r="AF302" s="328">
        <f t="shared" si="223"/>
        <v>136.0760495238095</v>
      </c>
      <c r="AG302" s="329">
        <f t="shared" si="223"/>
        <v>153.07926666666665</v>
      </c>
      <c r="AH302" s="766">
        <v>1</v>
      </c>
      <c r="AI302" s="767">
        <v>1</v>
      </c>
      <c r="AJ302" s="767">
        <v>1</v>
      </c>
      <c r="AK302" s="767">
        <v>1</v>
      </c>
      <c r="AL302" s="767">
        <v>1</v>
      </c>
      <c r="AM302" s="767">
        <v>1</v>
      </c>
      <c r="AN302" s="767">
        <v>1</v>
      </c>
      <c r="AO302" s="767">
        <v>1</v>
      </c>
      <c r="AP302" s="767">
        <v>1</v>
      </c>
      <c r="AQ302" s="767">
        <v>1</v>
      </c>
      <c r="AR302" s="767">
        <v>1</v>
      </c>
      <c r="AS302" s="767">
        <v>1</v>
      </c>
      <c r="AT302" s="767">
        <v>4</v>
      </c>
      <c r="AU302" s="767">
        <v>6</v>
      </c>
      <c r="AV302" s="769">
        <v>7</v>
      </c>
    </row>
    <row r="303" spans="2:48" ht="14.4" x14ac:dyDescent="0.3">
      <c r="B303" s="904"/>
      <c r="C303" s="1" t="s">
        <v>5</v>
      </c>
      <c r="D303" s="755">
        <v>36.4</v>
      </c>
      <c r="E303" s="755">
        <v>106.3</v>
      </c>
      <c r="F303" s="755">
        <v>98</v>
      </c>
      <c r="G303" s="755">
        <v>112</v>
      </c>
      <c r="H303" s="755">
        <v>126.4</v>
      </c>
      <c r="I303" s="755">
        <v>100.9</v>
      </c>
      <c r="J303" s="755">
        <v>174.8</v>
      </c>
      <c r="K303" s="755">
        <v>209.8</v>
      </c>
      <c r="L303" s="755">
        <v>359.3</v>
      </c>
      <c r="M303" s="755">
        <v>104.8</v>
      </c>
      <c r="N303" s="755">
        <v>117.5</v>
      </c>
      <c r="O303" s="755">
        <v>166.6</v>
      </c>
      <c r="P303" s="756">
        <v>174.53618</v>
      </c>
      <c r="Q303" s="756">
        <v>169.03349</v>
      </c>
      <c r="R303" s="756">
        <v>196.97720000000001</v>
      </c>
      <c r="S303" s="143">
        <f>100</f>
        <v>100</v>
      </c>
      <c r="T303" s="328">
        <f t="shared" si="203"/>
        <v>292.03296703296706</v>
      </c>
      <c r="U303" s="328">
        <f t="shared" si="204"/>
        <v>269.23076923076923</v>
      </c>
      <c r="V303" s="328">
        <f t="shared" si="205"/>
        <v>307.69230769230768</v>
      </c>
      <c r="W303" s="328">
        <f t="shared" si="201"/>
        <v>347.25274725274727</v>
      </c>
      <c r="X303" s="328">
        <f t="shared" si="201"/>
        <v>277.19780219780222</v>
      </c>
      <c r="Y303" s="328">
        <f t="shared" si="201"/>
        <v>480.21978021978026</v>
      </c>
      <c r="Z303" s="328">
        <f t="shared" si="201"/>
        <v>576.37362637362639</v>
      </c>
      <c r="AA303" s="328">
        <f t="shared" si="201"/>
        <v>987.08791208791217</v>
      </c>
      <c r="AB303" s="328">
        <f t="shared" si="170"/>
        <v>287.91208791208794</v>
      </c>
      <c r="AC303" s="328">
        <f t="shared" si="170"/>
        <v>322.80219780219784</v>
      </c>
      <c r="AD303" s="328">
        <f t="shared" si="170"/>
        <v>457.69230769230774</v>
      </c>
      <c r="AE303" s="328">
        <f t="shared" si="223"/>
        <v>479.495</v>
      </c>
      <c r="AF303" s="328">
        <f t="shared" si="223"/>
        <v>464.37771978021976</v>
      </c>
      <c r="AG303" s="329">
        <f t="shared" si="223"/>
        <v>541.14615384615388</v>
      </c>
      <c r="AH303" s="766">
        <v>1</v>
      </c>
      <c r="AI303" s="767">
        <v>1</v>
      </c>
      <c r="AJ303" s="767">
        <v>1</v>
      </c>
      <c r="AK303" s="767">
        <v>1</v>
      </c>
      <c r="AL303" s="767">
        <v>1</v>
      </c>
      <c r="AM303" s="767">
        <v>1</v>
      </c>
      <c r="AN303" s="767">
        <v>1</v>
      </c>
      <c r="AO303" s="767">
        <v>1</v>
      </c>
      <c r="AP303" s="767">
        <v>1</v>
      </c>
      <c r="AQ303" s="767">
        <v>1</v>
      </c>
      <c r="AR303" s="767">
        <v>1</v>
      </c>
      <c r="AS303" s="767">
        <v>1</v>
      </c>
      <c r="AT303" s="767">
        <v>4</v>
      </c>
      <c r="AU303" s="767">
        <v>6</v>
      </c>
      <c r="AV303" s="769">
        <v>7</v>
      </c>
    </row>
    <row r="304" spans="2:48" ht="14.4" x14ac:dyDescent="0.3">
      <c r="B304" s="904"/>
      <c r="C304" s="1" t="s">
        <v>6</v>
      </c>
      <c r="D304" s="755">
        <v>394.09999999999997</v>
      </c>
      <c r="E304" s="755">
        <v>284.3</v>
      </c>
      <c r="F304" s="755">
        <v>327.60000000000002</v>
      </c>
      <c r="G304" s="755">
        <v>340.4</v>
      </c>
      <c r="H304" s="755">
        <v>294.5</v>
      </c>
      <c r="I304" s="755">
        <v>300.10000000000002</v>
      </c>
      <c r="J304" s="755">
        <v>368.9</v>
      </c>
      <c r="K304" s="755">
        <v>444.3</v>
      </c>
      <c r="L304" s="755">
        <v>697</v>
      </c>
      <c r="M304" s="755">
        <v>464.7</v>
      </c>
      <c r="N304" s="755">
        <v>389.2</v>
      </c>
      <c r="O304" s="755">
        <v>488.6</v>
      </c>
      <c r="P304" s="756">
        <v>518.65846600000009</v>
      </c>
      <c r="Q304" s="756">
        <v>497.87965600000007</v>
      </c>
      <c r="R304" s="756">
        <v>571.02147500000001</v>
      </c>
      <c r="S304" s="143">
        <f>100</f>
        <v>100</v>
      </c>
      <c r="T304" s="328">
        <f t="shared" si="203"/>
        <v>72.139051002283693</v>
      </c>
      <c r="U304" s="328">
        <f t="shared" si="204"/>
        <v>83.126110124333948</v>
      </c>
      <c r="V304" s="328">
        <f t="shared" si="205"/>
        <v>86.37401674701853</v>
      </c>
      <c r="W304" s="328">
        <f t="shared" si="201"/>
        <v>74.727226592235482</v>
      </c>
      <c r="X304" s="328">
        <f t="shared" si="201"/>
        <v>76.148185739660008</v>
      </c>
      <c r="Y304" s="328">
        <f t="shared" si="201"/>
        <v>93.605683836589705</v>
      </c>
      <c r="Z304" s="328">
        <f t="shared" si="201"/>
        <v>112.73788378584116</v>
      </c>
      <c r="AA304" s="328">
        <f t="shared" si="201"/>
        <v>176.85866531337226</v>
      </c>
      <c r="AB304" s="328">
        <f t="shared" si="170"/>
        <v>117.91423496574474</v>
      </c>
      <c r="AC304" s="328">
        <f t="shared" si="170"/>
        <v>98.756660746003561</v>
      </c>
      <c r="AD304" s="328">
        <f t="shared" si="170"/>
        <v>123.97868561278864</v>
      </c>
      <c r="AE304" s="328">
        <f t="shared" si="223"/>
        <v>131.60580208069021</v>
      </c>
      <c r="AF304" s="328">
        <f t="shared" si="223"/>
        <v>126.33333062674451</v>
      </c>
      <c r="AG304" s="329">
        <f t="shared" si="223"/>
        <v>144.89253362090841</v>
      </c>
      <c r="AH304" s="766">
        <v>1</v>
      </c>
      <c r="AI304" s="767">
        <v>1</v>
      </c>
      <c r="AJ304" s="767">
        <v>1</v>
      </c>
      <c r="AK304" s="767">
        <v>1</v>
      </c>
      <c r="AL304" s="767">
        <v>1</v>
      </c>
      <c r="AM304" s="767">
        <v>1</v>
      </c>
      <c r="AN304" s="767">
        <v>1</v>
      </c>
      <c r="AO304" s="767">
        <v>1</v>
      </c>
      <c r="AP304" s="767">
        <v>1</v>
      </c>
      <c r="AQ304" s="767">
        <v>1</v>
      </c>
      <c r="AR304" s="767">
        <v>1</v>
      </c>
      <c r="AS304" s="767">
        <v>1</v>
      </c>
      <c r="AT304" s="767">
        <v>4</v>
      </c>
      <c r="AU304" s="767">
        <v>6</v>
      </c>
      <c r="AV304" s="769">
        <v>7</v>
      </c>
    </row>
    <row r="305" spans="2:48" ht="14.4" x14ac:dyDescent="0.3">
      <c r="B305" s="905"/>
      <c r="C305" s="8" t="s">
        <v>7</v>
      </c>
      <c r="D305" s="565">
        <v>357.7</v>
      </c>
      <c r="E305" s="565">
        <v>178</v>
      </c>
      <c r="F305" s="565">
        <v>229.6</v>
      </c>
      <c r="G305" s="565">
        <v>228.4</v>
      </c>
      <c r="H305" s="565">
        <v>168.10000000000002</v>
      </c>
      <c r="I305" s="565">
        <v>199.2</v>
      </c>
      <c r="J305" s="565">
        <v>194.09999999999997</v>
      </c>
      <c r="K305" s="565">
        <v>234.5</v>
      </c>
      <c r="L305" s="565">
        <v>337.7</v>
      </c>
      <c r="M305" s="565">
        <v>359.9</v>
      </c>
      <c r="N305" s="565">
        <v>271.7</v>
      </c>
      <c r="O305" s="565">
        <v>322</v>
      </c>
      <c r="P305" s="565">
        <v>344.12228600000003</v>
      </c>
      <c r="Q305" s="565">
        <v>328.84616600000004</v>
      </c>
      <c r="R305" s="565">
        <v>374.04427499999997</v>
      </c>
      <c r="S305" s="143">
        <f>100</f>
        <v>100</v>
      </c>
      <c r="T305" s="328">
        <f t="shared" si="203"/>
        <v>49.762370701705343</v>
      </c>
      <c r="U305" s="328">
        <f t="shared" si="204"/>
        <v>64.187866927592964</v>
      </c>
      <c r="V305" s="328">
        <f t="shared" si="205"/>
        <v>63.852390271176965</v>
      </c>
      <c r="W305" s="328">
        <f t="shared" si="201"/>
        <v>46.994688286273423</v>
      </c>
      <c r="X305" s="328">
        <f t="shared" si="201"/>
        <v>55.689124965054518</v>
      </c>
      <c r="Y305" s="328">
        <f t="shared" si="201"/>
        <v>54.263349175286542</v>
      </c>
      <c r="Z305" s="328">
        <f t="shared" si="201"/>
        <v>65.557729941291583</v>
      </c>
      <c r="AA305" s="328">
        <f t="shared" si="201"/>
        <v>94.408722393066824</v>
      </c>
      <c r="AB305" s="328">
        <f t="shared" si="170"/>
        <v>100.61504053676265</v>
      </c>
      <c r="AC305" s="328">
        <f t="shared" si="170"/>
        <v>75.957506290187311</v>
      </c>
      <c r="AD305" s="328">
        <f t="shared" si="170"/>
        <v>90.019569471624266</v>
      </c>
      <c r="AE305" s="328">
        <f t="shared" si="223"/>
        <v>96.204161587922854</v>
      </c>
      <c r="AF305" s="328">
        <f t="shared" si="223"/>
        <v>91.933510204081642</v>
      </c>
      <c r="AG305" s="329">
        <f t="shared" si="223"/>
        <v>104.56926894045289</v>
      </c>
      <c r="AH305" s="770"/>
      <c r="AI305" s="771"/>
      <c r="AJ305" s="771"/>
      <c r="AK305" s="771"/>
      <c r="AL305" s="771"/>
      <c r="AM305" s="771"/>
      <c r="AN305" s="771"/>
      <c r="AO305" s="771"/>
      <c r="AP305" s="771"/>
      <c r="AQ305" s="771"/>
      <c r="AR305" s="771"/>
      <c r="AS305" s="771"/>
      <c r="AT305" s="771"/>
      <c r="AU305" s="771"/>
      <c r="AV305" s="772"/>
    </row>
    <row r="306" spans="2:48" ht="15" customHeight="1" x14ac:dyDescent="0.3">
      <c r="B306" s="904" t="s">
        <v>92</v>
      </c>
      <c r="C306" s="1" t="s">
        <v>2</v>
      </c>
      <c r="D306" s="755">
        <v>18.3</v>
      </c>
      <c r="E306" s="755">
        <v>20.5</v>
      </c>
      <c r="F306" s="755">
        <v>18.7</v>
      </c>
      <c r="G306" s="755">
        <v>19.100000000000001</v>
      </c>
      <c r="H306" s="755">
        <v>9.9</v>
      </c>
      <c r="I306" s="755">
        <v>12.4</v>
      </c>
      <c r="J306" s="755">
        <v>17.399999999999999</v>
      </c>
      <c r="K306" s="755">
        <v>10.199999999999999</v>
      </c>
      <c r="L306" s="755">
        <v>0</v>
      </c>
      <c r="M306" s="755">
        <v>0</v>
      </c>
      <c r="N306" s="755">
        <v>0</v>
      </c>
      <c r="O306" s="755">
        <v>15.6</v>
      </c>
      <c r="P306" s="756">
        <v>17.307917</v>
      </c>
      <c r="Q306" s="756">
        <v>16.126412999999999</v>
      </c>
      <c r="R306" s="756">
        <v>18.635076999999999</v>
      </c>
      <c r="S306" s="143">
        <f>100</f>
        <v>100</v>
      </c>
      <c r="T306" s="328">
        <f t="shared" si="203"/>
        <v>112.02185792349727</v>
      </c>
      <c r="U306" s="328">
        <f t="shared" si="204"/>
        <v>102.18579234972677</v>
      </c>
      <c r="V306" s="328">
        <f t="shared" si="205"/>
        <v>104.37158469945356</v>
      </c>
      <c r="W306" s="328">
        <f t="shared" si="201"/>
        <v>54.0983606557377</v>
      </c>
      <c r="X306" s="328">
        <f t="shared" si="201"/>
        <v>67.759562841530055</v>
      </c>
      <c r="Y306" s="328">
        <f t="shared" si="201"/>
        <v>95.081967213114737</v>
      </c>
      <c r="Z306" s="328">
        <f t="shared" si="201"/>
        <v>55.737704918032776</v>
      </c>
      <c r="AA306" s="328">
        <f t="shared" si="201"/>
        <v>0</v>
      </c>
      <c r="AB306" s="328">
        <f t="shared" si="170"/>
        <v>0</v>
      </c>
      <c r="AC306" s="328">
        <f t="shared" si="170"/>
        <v>0</v>
      </c>
      <c r="AD306" s="328">
        <f t="shared" si="170"/>
        <v>85.245901639344254</v>
      </c>
      <c r="AE306" s="328">
        <f t="shared" si="223"/>
        <v>94.578781420765026</v>
      </c>
      <c r="AF306" s="328">
        <f t="shared" si="223"/>
        <v>88.122475409836056</v>
      </c>
      <c r="AG306" s="329">
        <f t="shared" si="223"/>
        <v>101.83102185792349</v>
      </c>
      <c r="AH306" s="766">
        <v>1</v>
      </c>
      <c r="AI306" s="767">
        <v>1</v>
      </c>
      <c r="AJ306" s="767">
        <v>1</v>
      </c>
      <c r="AK306" s="767">
        <v>1</v>
      </c>
      <c r="AL306" s="767">
        <v>1</v>
      </c>
      <c r="AM306" s="767">
        <v>1</v>
      </c>
      <c r="AN306" s="767">
        <v>1</v>
      </c>
      <c r="AO306" s="767">
        <v>1</v>
      </c>
      <c r="AP306" s="767">
        <v>1</v>
      </c>
      <c r="AQ306" s="767">
        <v>1</v>
      </c>
      <c r="AR306" s="767">
        <v>1</v>
      </c>
      <c r="AS306" s="767">
        <v>1</v>
      </c>
      <c r="AT306" s="767">
        <v>4</v>
      </c>
      <c r="AU306" s="767">
        <v>6</v>
      </c>
      <c r="AV306" s="769">
        <v>7</v>
      </c>
    </row>
    <row r="307" spans="2:48" ht="14.4" x14ac:dyDescent="0.3">
      <c r="B307" s="904"/>
      <c r="C307" s="1" t="s">
        <v>3</v>
      </c>
      <c r="D307" s="755">
        <v>44.4</v>
      </c>
      <c r="E307" s="755">
        <v>41.2</v>
      </c>
      <c r="F307" s="755">
        <v>35.9</v>
      </c>
      <c r="G307" s="755">
        <v>46.3</v>
      </c>
      <c r="H307" s="755">
        <v>42.5</v>
      </c>
      <c r="I307" s="755">
        <v>53.8</v>
      </c>
      <c r="J307" s="755">
        <v>84.5</v>
      </c>
      <c r="K307" s="755">
        <v>44.1</v>
      </c>
      <c r="L307" s="755">
        <v>39.799999999999997</v>
      </c>
      <c r="M307" s="755">
        <v>42.1</v>
      </c>
      <c r="N307" s="755">
        <v>42.7</v>
      </c>
      <c r="O307" s="755">
        <v>27</v>
      </c>
      <c r="P307" s="756">
        <v>28.065207000000001</v>
      </c>
      <c r="Q307" s="756">
        <v>27.331157999999999</v>
      </c>
      <c r="R307" s="756">
        <v>30.626110000000001</v>
      </c>
      <c r="S307" s="143">
        <f>100</f>
        <v>100</v>
      </c>
      <c r="T307" s="328">
        <f t="shared" si="203"/>
        <v>92.792792792792795</v>
      </c>
      <c r="U307" s="328">
        <f t="shared" si="204"/>
        <v>80.855855855855864</v>
      </c>
      <c r="V307" s="328">
        <f t="shared" si="205"/>
        <v>104.27927927927928</v>
      </c>
      <c r="W307" s="328">
        <f t="shared" si="201"/>
        <v>95.72072072072072</v>
      </c>
      <c r="X307" s="328">
        <f t="shared" si="201"/>
        <v>121.17117117117118</v>
      </c>
      <c r="Y307" s="328">
        <f t="shared" si="201"/>
        <v>190.31531531531533</v>
      </c>
      <c r="Z307" s="328">
        <f t="shared" si="201"/>
        <v>99.324324324324323</v>
      </c>
      <c r="AA307" s="328">
        <f t="shared" si="201"/>
        <v>89.639639639639626</v>
      </c>
      <c r="AB307" s="328">
        <f t="shared" si="170"/>
        <v>94.819819819819827</v>
      </c>
      <c r="AC307" s="328">
        <f t="shared" si="170"/>
        <v>96.171171171171167</v>
      </c>
      <c r="AD307" s="328">
        <f t="shared" si="170"/>
        <v>60.810810810810814</v>
      </c>
      <c r="AE307" s="328">
        <f t="shared" si="223"/>
        <v>63.209925675675677</v>
      </c>
      <c r="AF307" s="328">
        <f t="shared" si="223"/>
        <v>61.556662162162162</v>
      </c>
      <c r="AG307" s="329">
        <f t="shared" si="223"/>
        <v>68.977725225225228</v>
      </c>
      <c r="AH307" s="766">
        <v>1</v>
      </c>
      <c r="AI307" s="767">
        <v>1</v>
      </c>
      <c r="AJ307" s="767">
        <v>1</v>
      </c>
      <c r="AK307" s="767">
        <v>1</v>
      </c>
      <c r="AL307" s="767">
        <v>1</v>
      </c>
      <c r="AM307" s="767">
        <v>1</v>
      </c>
      <c r="AN307" s="767">
        <v>1</v>
      </c>
      <c r="AO307" s="767">
        <v>1</v>
      </c>
      <c r="AP307" s="767">
        <v>1</v>
      </c>
      <c r="AQ307" s="767">
        <v>1</v>
      </c>
      <c r="AR307" s="767">
        <v>1</v>
      </c>
      <c r="AS307" s="767">
        <v>1</v>
      </c>
      <c r="AT307" s="767">
        <v>4</v>
      </c>
      <c r="AU307" s="767">
        <v>6</v>
      </c>
      <c r="AV307" s="769">
        <v>7</v>
      </c>
    </row>
    <row r="308" spans="2:48" ht="14.4" x14ac:dyDescent="0.3">
      <c r="B308" s="904"/>
      <c r="C308" s="1" t="s">
        <v>4</v>
      </c>
      <c r="D308" s="755">
        <v>207.3</v>
      </c>
      <c r="E308" s="755">
        <v>191</v>
      </c>
      <c r="F308" s="755">
        <v>206.4</v>
      </c>
      <c r="G308" s="755">
        <v>148.4</v>
      </c>
      <c r="H308" s="755">
        <v>201.1</v>
      </c>
      <c r="I308" s="755">
        <v>186.1</v>
      </c>
      <c r="J308" s="755">
        <v>119.4</v>
      </c>
      <c r="K308" s="755">
        <v>137.5</v>
      </c>
      <c r="L308" s="755">
        <v>122.8</v>
      </c>
      <c r="M308" s="755">
        <v>151.30000000000001</v>
      </c>
      <c r="N308" s="755">
        <v>141.19999999999999</v>
      </c>
      <c r="O308" s="755">
        <v>157.4</v>
      </c>
      <c r="P308" s="756">
        <v>161.89653000000001</v>
      </c>
      <c r="Q308" s="756">
        <v>158.82265000000001</v>
      </c>
      <c r="R308" s="756">
        <v>178.71266</v>
      </c>
      <c r="S308" s="143">
        <f>100</f>
        <v>100</v>
      </c>
      <c r="T308" s="328">
        <f t="shared" ref="T308:T338" si="224">E308*100/$D308</f>
        <v>92.136999517607322</v>
      </c>
      <c r="U308" s="328">
        <f t="shared" ref="U308:U338" si="225">F308*100/$D308</f>
        <v>99.565846599131689</v>
      </c>
      <c r="V308" s="328">
        <f t="shared" ref="V308:V338" si="226">G308*100/$D308</f>
        <v>71.58707187650748</v>
      </c>
      <c r="W308" s="328">
        <f t="shared" si="201"/>
        <v>97.009165460684997</v>
      </c>
      <c r="X308" s="328">
        <f t="shared" si="201"/>
        <v>89.773275446213219</v>
      </c>
      <c r="Y308" s="328">
        <f t="shared" si="201"/>
        <v>57.597684515195368</v>
      </c>
      <c r="Z308" s="328">
        <f t="shared" si="201"/>
        <v>66.328991799324641</v>
      </c>
      <c r="AA308" s="328">
        <f t="shared" si="201"/>
        <v>59.237819585142304</v>
      </c>
      <c r="AB308" s="328">
        <f t="shared" si="170"/>
        <v>72.986010612638694</v>
      </c>
      <c r="AC308" s="328">
        <f t="shared" si="170"/>
        <v>68.113844669561004</v>
      </c>
      <c r="AD308" s="328">
        <f t="shared" si="170"/>
        <v>75.928605885190535</v>
      </c>
      <c r="AE308" s="328">
        <f t="shared" si="223"/>
        <v>78.097698986975402</v>
      </c>
      <c r="AF308" s="328">
        <f t="shared" si="223"/>
        <v>76.61488181379643</v>
      </c>
      <c r="AG308" s="329">
        <f t="shared" si="223"/>
        <v>86.209676796912674</v>
      </c>
      <c r="AH308" s="766">
        <v>1</v>
      </c>
      <c r="AI308" s="767">
        <v>1</v>
      </c>
      <c r="AJ308" s="767">
        <v>1</v>
      </c>
      <c r="AK308" s="767">
        <v>1</v>
      </c>
      <c r="AL308" s="767">
        <v>1</v>
      </c>
      <c r="AM308" s="767">
        <v>1</v>
      </c>
      <c r="AN308" s="767">
        <v>1</v>
      </c>
      <c r="AO308" s="767">
        <v>1</v>
      </c>
      <c r="AP308" s="767">
        <v>1</v>
      </c>
      <c r="AQ308" s="767">
        <v>1</v>
      </c>
      <c r="AR308" s="767">
        <v>1</v>
      </c>
      <c r="AS308" s="767">
        <v>1</v>
      </c>
      <c r="AT308" s="767">
        <v>4</v>
      </c>
      <c r="AU308" s="767">
        <v>6</v>
      </c>
      <c r="AV308" s="769">
        <v>7</v>
      </c>
    </row>
    <row r="309" spans="2:48" ht="14.4" x14ac:dyDescent="0.3">
      <c r="B309" s="904"/>
      <c r="C309" s="1" t="s">
        <v>5</v>
      </c>
      <c r="D309" s="755">
        <v>1400.5</v>
      </c>
      <c r="E309" s="755">
        <v>1067.5999999999999</v>
      </c>
      <c r="F309" s="755">
        <v>1389.1</v>
      </c>
      <c r="G309" s="755">
        <v>1258.2</v>
      </c>
      <c r="H309" s="755">
        <v>1249</v>
      </c>
      <c r="I309" s="755">
        <v>1081.3</v>
      </c>
      <c r="J309" s="755">
        <v>1034.5999999999999</v>
      </c>
      <c r="K309" s="755">
        <v>1038</v>
      </c>
      <c r="L309" s="755">
        <v>889</v>
      </c>
      <c r="M309" s="755">
        <v>1069.4000000000001</v>
      </c>
      <c r="N309" s="755">
        <v>1278.5999999999999</v>
      </c>
      <c r="O309" s="755">
        <v>1336.1</v>
      </c>
      <c r="P309" s="756">
        <v>1399.7466999999999</v>
      </c>
      <c r="Q309" s="756">
        <v>1355.6161999999999</v>
      </c>
      <c r="R309" s="756">
        <v>1579.4733000000001</v>
      </c>
      <c r="S309" s="143">
        <f>100</f>
        <v>100</v>
      </c>
      <c r="T309" s="328">
        <f t="shared" si="224"/>
        <v>76.22991788646911</v>
      </c>
      <c r="U309" s="328">
        <f t="shared" si="225"/>
        <v>99.186004998214926</v>
      </c>
      <c r="V309" s="328">
        <f t="shared" si="226"/>
        <v>89.839343091752951</v>
      </c>
      <c r="W309" s="328">
        <f t="shared" si="201"/>
        <v>89.182434844698321</v>
      </c>
      <c r="X309" s="328">
        <f t="shared" si="201"/>
        <v>77.208139950017852</v>
      </c>
      <c r="Y309" s="328">
        <f t="shared" si="201"/>
        <v>73.873616565512307</v>
      </c>
      <c r="Z309" s="328">
        <f t="shared" si="201"/>
        <v>74.116387004641197</v>
      </c>
      <c r="AA309" s="328">
        <f t="shared" si="201"/>
        <v>63.47732952516958</v>
      </c>
      <c r="AB309" s="328">
        <f t="shared" ref="AB309:AD372" si="227">M309*100/$D309</f>
        <v>76.358443413066766</v>
      </c>
      <c r="AC309" s="328">
        <f t="shared" si="227"/>
        <v>91.295965726526234</v>
      </c>
      <c r="AD309" s="328">
        <f t="shared" si="227"/>
        <v>95.401642270617643</v>
      </c>
      <c r="AE309" s="328">
        <f t="shared" ref="AE309:AG309" si="228">P309*100/$D309</f>
        <v>99.946212067118879</v>
      </c>
      <c r="AF309" s="328">
        <f t="shared" si="228"/>
        <v>96.795158871831489</v>
      </c>
      <c r="AG309" s="329">
        <f t="shared" si="228"/>
        <v>112.77924312745449</v>
      </c>
      <c r="AH309" s="766">
        <v>1</v>
      </c>
      <c r="AI309" s="767">
        <v>1</v>
      </c>
      <c r="AJ309" s="767">
        <v>1</v>
      </c>
      <c r="AK309" s="767">
        <v>1</v>
      </c>
      <c r="AL309" s="767">
        <v>1</v>
      </c>
      <c r="AM309" s="767">
        <v>1</v>
      </c>
      <c r="AN309" s="767">
        <v>1</v>
      </c>
      <c r="AO309" s="767">
        <v>1</v>
      </c>
      <c r="AP309" s="767">
        <v>1</v>
      </c>
      <c r="AQ309" s="767">
        <v>1</v>
      </c>
      <c r="AR309" s="767">
        <v>1</v>
      </c>
      <c r="AS309" s="767">
        <v>1</v>
      </c>
      <c r="AT309" s="767">
        <v>4</v>
      </c>
      <c r="AU309" s="767">
        <v>6</v>
      </c>
      <c r="AV309" s="769">
        <v>7</v>
      </c>
    </row>
    <row r="310" spans="2:48" ht="14.4" x14ac:dyDescent="0.3">
      <c r="B310" s="904"/>
      <c r="C310" s="1" t="s">
        <v>6</v>
      </c>
      <c r="D310" s="755">
        <v>1670.5</v>
      </c>
      <c r="E310" s="755">
        <v>1320.3</v>
      </c>
      <c r="F310" s="755">
        <v>1650.1</v>
      </c>
      <c r="G310" s="755">
        <v>1472</v>
      </c>
      <c r="H310" s="755">
        <v>1502.5</v>
      </c>
      <c r="I310" s="755">
        <v>1333.6</v>
      </c>
      <c r="J310" s="755">
        <v>1255.8999999999999</v>
      </c>
      <c r="K310" s="755">
        <v>1229.8</v>
      </c>
      <c r="L310" s="755">
        <v>1051.5999999999999</v>
      </c>
      <c r="M310" s="755">
        <v>1262.8000000000002</v>
      </c>
      <c r="N310" s="755">
        <v>1462.5</v>
      </c>
      <c r="O310" s="755">
        <v>1536.1</v>
      </c>
      <c r="P310" s="756">
        <v>1607.0163539999999</v>
      </c>
      <c r="Q310" s="756">
        <v>1557.8964209999999</v>
      </c>
      <c r="R310" s="756">
        <v>1807.4471470000001</v>
      </c>
      <c r="S310" s="143">
        <f>100</f>
        <v>100</v>
      </c>
      <c r="T310" s="328">
        <f t="shared" si="224"/>
        <v>79.036216701586355</v>
      </c>
      <c r="U310" s="328">
        <f t="shared" si="225"/>
        <v>98.778808739898238</v>
      </c>
      <c r="V310" s="328">
        <f t="shared" si="226"/>
        <v>88.117330140676444</v>
      </c>
      <c r="W310" s="328">
        <f t="shared" si="201"/>
        <v>89.943130799161921</v>
      </c>
      <c r="X310" s="328">
        <f t="shared" si="201"/>
        <v>79.832385513319366</v>
      </c>
      <c r="Y310" s="328">
        <f t="shared" si="201"/>
        <v>75.181083507931746</v>
      </c>
      <c r="Z310" s="328">
        <f t="shared" si="201"/>
        <v>73.618677042801551</v>
      </c>
      <c r="AA310" s="328">
        <f t="shared" si="201"/>
        <v>62.951212211912591</v>
      </c>
      <c r="AB310" s="328">
        <f t="shared" si="227"/>
        <v>75.594133492966193</v>
      </c>
      <c r="AC310" s="328">
        <f t="shared" si="227"/>
        <v>87.548638132295721</v>
      </c>
      <c r="AD310" s="328">
        <f t="shared" si="227"/>
        <v>91.954504639329542</v>
      </c>
      <c r="AE310" s="328">
        <f t="shared" ref="AE310:AG310" si="229">P310*100/$D310</f>
        <v>96.199721879676744</v>
      </c>
      <c r="AF310" s="328">
        <f t="shared" si="229"/>
        <v>93.259288895540251</v>
      </c>
      <c r="AG310" s="329">
        <f t="shared" si="229"/>
        <v>108.19797348099372</v>
      </c>
      <c r="AH310" s="766">
        <v>1</v>
      </c>
      <c r="AI310" s="767">
        <v>1</v>
      </c>
      <c r="AJ310" s="767">
        <v>1</v>
      </c>
      <c r="AK310" s="767">
        <v>1</v>
      </c>
      <c r="AL310" s="767">
        <v>1</v>
      </c>
      <c r="AM310" s="767">
        <v>1</v>
      </c>
      <c r="AN310" s="767">
        <v>1</v>
      </c>
      <c r="AO310" s="767">
        <v>1</v>
      </c>
      <c r="AP310" s="767">
        <v>1</v>
      </c>
      <c r="AQ310" s="767">
        <v>1</v>
      </c>
      <c r="AR310" s="767">
        <v>1</v>
      </c>
      <c r="AS310" s="767">
        <v>1</v>
      </c>
      <c r="AT310" s="767">
        <v>4</v>
      </c>
      <c r="AU310" s="767">
        <v>6</v>
      </c>
      <c r="AV310" s="769">
        <v>7</v>
      </c>
    </row>
    <row r="311" spans="2:48" ht="14.4" x14ac:dyDescent="0.3">
      <c r="B311" s="905"/>
      <c r="C311" s="8" t="s">
        <v>7</v>
      </c>
      <c r="D311" s="565">
        <v>270</v>
      </c>
      <c r="E311" s="565">
        <v>252.7</v>
      </c>
      <c r="F311" s="565">
        <v>261</v>
      </c>
      <c r="G311" s="565">
        <v>213.8</v>
      </c>
      <c r="H311" s="565">
        <v>253.5</v>
      </c>
      <c r="I311" s="565">
        <v>252.3</v>
      </c>
      <c r="J311" s="565">
        <v>221.3</v>
      </c>
      <c r="K311" s="565">
        <v>191.8</v>
      </c>
      <c r="L311" s="565">
        <v>162.6</v>
      </c>
      <c r="M311" s="565">
        <v>193.4</v>
      </c>
      <c r="N311" s="565">
        <v>183.89999999999998</v>
      </c>
      <c r="O311" s="565">
        <v>200</v>
      </c>
      <c r="P311" s="565">
        <v>207.269654</v>
      </c>
      <c r="Q311" s="565">
        <v>202.28022100000001</v>
      </c>
      <c r="R311" s="565">
        <v>227.97384700000001</v>
      </c>
      <c r="S311" s="143">
        <f>100</f>
        <v>100</v>
      </c>
      <c r="T311" s="328">
        <f t="shared" si="224"/>
        <v>93.592592592592595</v>
      </c>
      <c r="U311" s="328">
        <f t="shared" si="225"/>
        <v>96.666666666666671</v>
      </c>
      <c r="V311" s="328">
        <f t="shared" si="226"/>
        <v>79.18518518518519</v>
      </c>
      <c r="W311" s="328">
        <f t="shared" si="201"/>
        <v>93.888888888888886</v>
      </c>
      <c r="X311" s="328">
        <f t="shared" si="201"/>
        <v>93.444444444444443</v>
      </c>
      <c r="Y311" s="328">
        <f t="shared" si="201"/>
        <v>81.962962962962962</v>
      </c>
      <c r="Z311" s="328">
        <f t="shared" si="201"/>
        <v>71.037037037037038</v>
      </c>
      <c r="AA311" s="328">
        <f t="shared" si="201"/>
        <v>60.222222222222221</v>
      </c>
      <c r="AB311" s="328">
        <f t="shared" si="227"/>
        <v>71.629629629629633</v>
      </c>
      <c r="AC311" s="328">
        <f t="shared" si="227"/>
        <v>68.1111111111111</v>
      </c>
      <c r="AD311" s="328">
        <f t="shared" si="227"/>
        <v>74.074074074074076</v>
      </c>
      <c r="AE311" s="328">
        <f t="shared" ref="AE311:AG311" si="230">P311*100/$D311</f>
        <v>76.766538518518516</v>
      </c>
      <c r="AF311" s="328">
        <f t="shared" si="230"/>
        <v>74.918600370370385</v>
      </c>
      <c r="AG311" s="329">
        <f t="shared" si="230"/>
        <v>84.434758148148163</v>
      </c>
      <c r="AH311" s="770"/>
      <c r="AI311" s="771"/>
      <c r="AJ311" s="771"/>
      <c r="AK311" s="771"/>
      <c r="AL311" s="771"/>
      <c r="AM311" s="771"/>
      <c r="AN311" s="771"/>
      <c r="AO311" s="771"/>
      <c r="AP311" s="771"/>
      <c r="AQ311" s="771"/>
      <c r="AR311" s="771"/>
      <c r="AS311" s="771"/>
      <c r="AT311" s="771"/>
      <c r="AU311" s="771"/>
      <c r="AV311" s="772"/>
    </row>
    <row r="312" spans="2:48" ht="16.5" customHeight="1" x14ac:dyDescent="0.3">
      <c r="B312" s="904" t="s">
        <v>63</v>
      </c>
      <c r="C312" s="7" t="s">
        <v>2</v>
      </c>
      <c r="D312" s="755">
        <v>0</v>
      </c>
      <c r="E312" s="755">
        <v>31.9</v>
      </c>
      <c r="F312" s="755">
        <v>45.8</v>
      </c>
      <c r="G312" s="755">
        <v>102.8</v>
      </c>
      <c r="H312" s="755">
        <v>106.2</v>
      </c>
      <c r="I312" s="755">
        <v>125.5</v>
      </c>
      <c r="J312" s="755">
        <v>148.69999999999999</v>
      </c>
      <c r="K312" s="755">
        <v>122.8</v>
      </c>
      <c r="L312" s="755">
        <v>108.5</v>
      </c>
      <c r="M312" s="755">
        <v>170.3</v>
      </c>
      <c r="N312" s="755">
        <v>152.80000000000001</v>
      </c>
      <c r="O312" s="755">
        <v>100.7</v>
      </c>
      <c r="P312" s="756">
        <v>111.72481999999999</v>
      </c>
      <c r="Q312" s="756">
        <v>104.09807000000001</v>
      </c>
      <c r="R312" s="756">
        <v>120.25717</v>
      </c>
      <c r="S312" s="143">
        <f>100</f>
        <v>100</v>
      </c>
      <c r="T312" s="328" t="e">
        <f t="shared" si="224"/>
        <v>#DIV/0!</v>
      </c>
      <c r="U312" s="328" t="e">
        <f t="shared" si="225"/>
        <v>#DIV/0!</v>
      </c>
      <c r="V312" s="328" t="e">
        <f t="shared" si="226"/>
        <v>#DIV/0!</v>
      </c>
      <c r="W312" s="328" t="e">
        <f t="shared" si="201"/>
        <v>#DIV/0!</v>
      </c>
      <c r="X312" s="328" t="e">
        <f t="shared" si="201"/>
        <v>#DIV/0!</v>
      </c>
      <c r="Y312" s="328" t="e">
        <f t="shared" si="201"/>
        <v>#DIV/0!</v>
      </c>
      <c r="Z312" s="328" t="e">
        <f t="shared" si="201"/>
        <v>#DIV/0!</v>
      </c>
      <c r="AA312" s="328" t="e">
        <f t="shared" si="201"/>
        <v>#DIV/0!</v>
      </c>
      <c r="AB312" s="328" t="e">
        <f t="shared" si="227"/>
        <v>#DIV/0!</v>
      </c>
      <c r="AC312" s="328" t="e">
        <f t="shared" si="227"/>
        <v>#DIV/0!</v>
      </c>
      <c r="AD312" s="328" t="e">
        <f t="shared" si="227"/>
        <v>#DIV/0!</v>
      </c>
      <c r="AE312" s="328" t="e">
        <f t="shared" ref="AE312:AG312" si="231">P312*100/$D312</f>
        <v>#DIV/0!</v>
      </c>
      <c r="AF312" s="328" t="e">
        <f t="shared" si="231"/>
        <v>#DIV/0!</v>
      </c>
      <c r="AG312" s="329" t="e">
        <f t="shared" si="231"/>
        <v>#DIV/0!</v>
      </c>
      <c r="AH312" s="766">
        <v>1</v>
      </c>
      <c r="AI312" s="767">
        <v>1</v>
      </c>
      <c r="AJ312" s="767">
        <v>1</v>
      </c>
      <c r="AK312" s="767">
        <v>1</v>
      </c>
      <c r="AL312" s="767">
        <v>1</v>
      </c>
      <c r="AM312" s="767">
        <v>1</v>
      </c>
      <c r="AN312" s="767">
        <v>1</v>
      </c>
      <c r="AO312" s="767">
        <v>1</v>
      </c>
      <c r="AP312" s="767">
        <v>1</v>
      </c>
      <c r="AQ312" s="767">
        <v>1</v>
      </c>
      <c r="AR312" s="767">
        <v>1</v>
      </c>
      <c r="AS312" s="767">
        <v>1</v>
      </c>
      <c r="AT312" s="767">
        <v>4</v>
      </c>
      <c r="AU312" s="767">
        <v>6</v>
      </c>
      <c r="AV312" s="769">
        <v>7</v>
      </c>
    </row>
    <row r="313" spans="2:48" ht="14.4" x14ac:dyDescent="0.3">
      <c r="B313" s="904"/>
      <c r="C313" s="1" t="s">
        <v>3</v>
      </c>
      <c r="D313" s="755">
        <v>137.1</v>
      </c>
      <c r="E313" s="755">
        <v>101.6</v>
      </c>
      <c r="F313" s="755">
        <v>100.1</v>
      </c>
      <c r="G313" s="755">
        <v>120</v>
      </c>
      <c r="H313" s="755">
        <v>153.69999999999999</v>
      </c>
      <c r="I313" s="755">
        <v>138.5</v>
      </c>
      <c r="J313" s="755">
        <v>155.4</v>
      </c>
      <c r="K313" s="755">
        <v>155.4</v>
      </c>
      <c r="L313" s="755">
        <v>146.6</v>
      </c>
      <c r="M313" s="755">
        <v>139.9</v>
      </c>
      <c r="N313" s="755">
        <v>180.1</v>
      </c>
      <c r="O313" s="755">
        <v>182.2</v>
      </c>
      <c r="P313" s="756">
        <v>189.38817</v>
      </c>
      <c r="Q313" s="756">
        <v>184.43468999999999</v>
      </c>
      <c r="R313" s="756">
        <v>206.72345999999999</v>
      </c>
      <c r="S313" s="143">
        <f>100</f>
        <v>100</v>
      </c>
      <c r="T313" s="328">
        <f t="shared" si="224"/>
        <v>74.10649161196207</v>
      </c>
      <c r="U313" s="328">
        <f t="shared" si="225"/>
        <v>73.012399708242157</v>
      </c>
      <c r="V313" s="328">
        <f t="shared" si="226"/>
        <v>87.527352297592998</v>
      </c>
      <c r="W313" s="328">
        <f t="shared" si="201"/>
        <v>112.10795040116702</v>
      </c>
      <c r="X313" s="328">
        <f t="shared" si="201"/>
        <v>101.02115244347192</v>
      </c>
      <c r="Y313" s="328">
        <f t="shared" si="201"/>
        <v>113.34792122538293</v>
      </c>
      <c r="Z313" s="328">
        <f t="shared" si="201"/>
        <v>113.34792122538293</v>
      </c>
      <c r="AA313" s="328">
        <f t="shared" si="201"/>
        <v>106.92924872355945</v>
      </c>
      <c r="AB313" s="328">
        <f t="shared" si="227"/>
        <v>102.04230488694384</v>
      </c>
      <c r="AC313" s="328">
        <f t="shared" si="227"/>
        <v>131.3639679066375</v>
      </c>
      <c r="AD313" s="328">
        <f t="shared" si="227"/>
        <v>132.89569657184538</v>
      </c>
      <c r="AE313" s="328">
        <f t="shared" ref="AE313:AG313" si="232">P313*100/$D313</f>
        <v>138.1387089715536</v>
      </c>
      <c r="AF313" s="328">
        <f t="shared" si="232"/>
        <v>134.52566739606127</v>
      </c>
      <c r="AG313" s="329">
        <f t="shared" si="232"/>
        <v>150.78297592997811</v>
      </c>
      <c r="AH313" s="766">
        <v>1</v>
      </c>
      <c r="AI313" s="767">
        <v>1</v>
      </c>
      <c r="AJ313" s="767">
        <v>1</v>
      </c>
      <c r="AK313" s="767">
        <v>1</v>
      </c>
      <c r="AL313" s="767">
        <v>1</v>
      </c>
      <c r="AM313" s="767">
        <v>1</v>
      </c>
      <c r="AN313" s="767">
        <v>1</v>
      </c>
      <c r="AO313" s="767">
        <v>1</v>
      </c>
      <c r="AP313" s="767">
        <v>1</v>
      </c>
      <c r="AQ313" s="767">
        <v>1</v>
      </c>
      <c r="AR313" s="767">
        <v>1</v>
      </c>
      <c r="AS313" s="767">
        <v>1</v>
      </c>
      <c r="AT313" s="767">
        <v>4</v>
      </c>
      <c r="AU313" s="767">
        <v>6</v>
      </c>
      <c r="AV313" s="769">
        <v>7</v>
      </c>
    </row>
    <row r="314" spans="2:48" ht="14.4" x14ac:dyDescent="0.3">
      <c r="B314" s="904"/>
      <c r="C314" s="1" t="s">
        <v>4</v>
      </c>
      <c r="D314" s="755">
        <v>207.2</v>
      </c>
      <c r="E314" s="755">
        <v>177.5</v>
      </c>
      <c r="F314" s="755">
        <v>258.10000000000002</v>
      </c>
      <c r="G314" s="755">
        <v>224.3</v>
      </c>
      <c r="H314" s="755">
        <v>152.5</v>
      </c>
      <c r="I314" s="755">
        <v>274.89999999999998</v>
      </c>
      <c r="J314" s="755">
        <v>242.9</v>
      </c>
      <c r="K314" s="755">
        <v>279</v>
      </c>
      <c r="L314" s="755">
        <v>312</v>
      </c>
      <c r="M314" s="755">
        <v>411</v>
      </c>
      <c r="N314" s="755">
        <v>107.9</v>
      </c>
      <c r="O314" s="755">
        <v>104.7</v>
      </c>
      <c r="P314" s="756">
        <v>107.69101999999999</v>
      </c>
      <c r="Q314" s="756">
        <v>105.64632</v>
      </c>
      <c r="R314" s="756">
        <v>118.88104</v>
      </c>
      <c r="S314" s="143">
        <f>100</f>
        <v>100</v>
      </c>
      <c r="T314" s="328">
        <f t="shared" si="224"/>
        <v>85.666023166023166</v>
      </c>
      <c r="U314" s="328">
        <f t="shared" si="225"/>
        <v>124.56563706563709</v>
      </c>
      <c r="V314" s="328">
        <f t="shared" si="226"/>
        <v>108.25289575289575</v>
      </c>
      <c r="W314" s="328">
        <f t="shared" si="201"/>
        <v>73.600386100386103</v>
      </c>
      <c r="X314" s="328">
        <f t="shared" si="201"/>
        <v>132.67374517374517</v>
      </c>
      <c r="Y314" s="328">
        <f t="shared" si="201"/>
        <v>117.22972972972974</v>
      </c>
      <c r="Z314" s="328">
        <f t="shared" si="201"/>
        <v>134.65250965250965</v>
      </c>
      <c r="AA314" s="328">
        <f t="shared" si="201"/>
        <v>150.57915057915059</v>
      </c>
      <c r="AB314" s="328">
        <f t="shared" si="227"/>
        <v>198.35907335907336</v>
      </c>
      <c r="AC314" s="328">
        <f t="shared" si="227"/>
        <v>52.075289575289581</v>
      </c>
      <c r="AD314" s="328">
        <f t="shared" si="227"/>
        <v>50.530888030888036</v>
      </c>
      <c r="AE314" s="328">
        <f t="shared" ref="AE314:AG314" si="233">P314*100/$D314</f>
        <v>51.974430501930499</v>
      </c>
      <c r="AF314" s="328">
        <f t="shared" si="233"/>
        <v>50.987606177606182</v>
      </c>
      <c r="AG314" s="329">
        <f t="shared" si="233"/>
        <v>57.375019305019308</v>
      </c>
      <c r="AH314" s="766">
        <v>1</v>
      </c>
      <c r="AI314" s="767">
        <v>1</v>
      </c>
      <c r="AJ314" s="767">
        <v>1</v>
      </c>
      <c r="AK314" s="767">
        <v>1</v>
      </c>
      <c r="AL314" s="767">
        <v>1</v>
      </c>
      <c r="AM314" s="767">
        <v>1</v>
      </c>
      <c r="AN314" s="767">
        <v>1</v>
      </c>
      <c r="AO314" s="767">
        <v>1</v>
      </c>
      <c r="AP314" s="767">
        <v>1</v>
      </c>
      <c r="AQ314" s="767">
        <v>1</v>
      </c>
      <c r="AR314" s="767">
        <v>1</v>
      </c>
      <c r="AS314" s="767">
        <v>1</v>
      </c>
      <c r="AT314" s="767">
        <v>4</v>
      </c>
      <c r="AU314" s="767">
        <v>6</v>
      </c>
      <c r="AV314" s="769">
        <v>7</v>
      </c>
    </row>
    <row r="315" spans="2:48" ht="14.4" x14ac:dyDescent="0.3">
      <c r="B315" s="904"/>
      <c r="C315" s="1" t="s">
        <v>5</v>
      </c>
      <c r="D315" s="755">
        <v>5746.6</v>
      </c>
      <c r="E315" s="755">
        <v>4384.7</v>
      </c>
      <c r="F315" s="755">
        <v>4798.1000000000004</v>
      </c>
      <c r="G315" s="755">
        <v>4878.3999999999996</v>
      </c>
      <c r="H315" s="755">
        <v>4875.7</v>
      </c>
      <c r="I315" s="755">
        <v>3988</v>
      </c>
      <c r="J315" s="755">
        <v>4073.4</v>
      </c>
      <c r="K315" s="755">
        <v>3879.6</v>
      </c>
      <c r="L315" s="755">
        <v>3520.7</v>
      </c>
      <c r="M315" s="755">
        <v>3576.2</v>
      </c>
      <c r="N315" s="755">
        <v>4293.1000000000004</v>
      </c>
      <c r="O315" s="755">
        <v>4406.5</v>
      </c>
      <c r="P315" s="756">
        <v>4616.4092000000001</v>
      </c>
      <c r="Q315" s="756">
        <v>4470.8657000000003</v>
      </c>
      <c r="R315" s="756">
        <v>5209.0967000000001</v>
      </c>
      <c r="S315" s="143">
        <f>100</f>
        <v>100</v>
      </c>
      <c r="T315" s="328">
        <f t="shared" si="224"/>
        <v>76.300769150454173</v>
      </c>
      <c r="U315" s="328">
        <f t="shared" si="225"/>
        <v>83.494588104270349</v>
      </c>
      <c r="V315" s="328">
        <f t="shared" si="226"/>
        <v>84.891936101346872</v>
      </c>
      <c r="W315" s="328">
        <f t="shared" si="201"/>
        <v>84.844951797584656</v>
      </c>
      <c r="X315" s="328">
        <f t="shared" si="201"/>
        <v>69.397556816204357</v>
      </c>
      <c r="Y315" s="328">
        <f t="shared" si="201"/>
        <v>70.883652942609544</v>
      </c>
      <c r="Z315" s="328">
        <f t="shared" si="201"/>
        <v>67.511224028120978</v>
      </c>
      <c r="AA315" s="328">
        <f t="shared" si="201"/>
        <v>61.265791946542301</v>
      </c>
      <c r="AB315" s="328">
        <f t="shared" si="227"/>
        <v>62.231580412765808</v>
      </c>
      <c r="AC315" s="328">
        <f t="shared" si="227"/>
        <v>74.706783141335748</v>
      </c>
      <c r="AD315" s="328">
        <f t="shared" si="227"/>
        <v>76.680123899349169</v>
      </c>
      <c r="AE315" s="328">
        <f t="shared" ref="AE315:AG315" si="234">P315*100/$D315</f>
        <v>80.332878571677156</v>
      </c>
      <c r="AF315" s="328">
        <f t="shared" si="234"/>
        <v>77.800189677374448</v>
      </c>
      <c r="AG315" s="329">
        <f t="shared" si="234"/>
        <v>90.646585807259939</v>
      </c>
      <c r="AH315" s="766">
        <v>1</v>
      </c>
      <c r="AI315" s="767">
        <v>1</v>
      </c>
      <c r="AJ315" s="767">
        <v>1</v>
      </c>
      <c r="AK315" s="767">
        <v>1</v>
      </c>
      <c r="AL315" s="767">
        <v>1</v>
      </c>
      <c r="AM315" s="767">
        <v>1</v>
      </c>
      <c r="AN315" s="767">
        <v>1</v>
      </c>
      <c r="AO315" s="767">
        <v>1</v>
      </c>
      <c r="AP315" s="767">
        <v>1</v>
      </c>
      <c r="AQ315" s="767">
        <v>1</v>
      </c>
      <c r="AR315" s="767">
        <v>1</v>
      </c>
      <c r="AS315" s="767">
        <v>1</v>
      </c>
      <c r="AT315" s="767">
        <v>4</v>
      </c>
      <c r="AU315" s="767">
        <v>6</v>
      </c>
      <c r="AV315" s="769">
        <v>7</v>
      </c>
    </row>
    <row r="316" spans="2:48" ht="14.4" x14ac:dyDescent="0.3">
      <c r="B316" s="904"/>
      <c r="C316" s="1" t="s">
        <v>6</v>
      </c>
      <c r="D316" s="755">
        <v>6090.9000000000005</v>
      </c>
      <c r="E316" s="755">
        <v>4695.7</v>
      </c>
      <c r="F316" s="755">
        <v>5202.1000000000004</v>
      </c>
      <c r="G316" s="755">
        <v>5325.5</v>
      </c>
      <c r="H316" s="755">
        <v>5288.0999999999995</v>
      </c>
      <c r="I316" s="755">
        <v>4526.8999999999996</v>
      </c>
      <c r="J316" s="755">
        <v>4620.3999999999996</v>
      </c>
      <c r="K316" s="755">
        <v>4436.8</v>
      </c>
      <c r="L316" s="755">
        <v>4087.7999999999997</v>
      </c>
      <c r="M316" s="755">
        <v>4297.3999999999996</v>
      </c>
      <c r="N316" s="755">
        <v>4733.9000000000005</v>
      </c>
      <c r="O316" s="755">
        <v>4794.1000000000004</v>
      </c>
      <c r="P316" s="756">
        <v>5025.2132099999999</v>
      </c>
      <c r="Q316" s="756">
        <v>4865.0447800000002</v>
      </c>
      <c r="R316" s="756">
        <v>5654.9583700000003</v>
      </c>
      <c r="S316" s="143">
        <f>100</f>
        <v>100</v>
      </c>
      <c r="T316" s="328">
        <f t="shared" si="224"/>
        <v>77.09369715477186</v>
      </c>
      <c r="U316" s="328">
        <f t="shared" si="225"/>
        <v>85.407739414536437</v>
      </c>
      <c r="V316" s="328">
        <f t="shared" si="226"/>
        <v>87.433712587630723</v>
      </c>
      <c r="W316" s="328">
        <f t="shared" si="201"/>
        <v>86.819681820420627</v>
      </c>
      <c r="X316" s="328">
        <f t="shared" si="201"/>
        <v>74.322349734850334</v>
      </c>
      <c r="Y316" s="328">
        <f t="shared" si="201"/>
        <v>75.857426652875589</v>
      </c>
      <c r="Z316" s="328">
        <f t="shared" si="201"/>
        <v>72.843093795662369</v>
      </c>
      <c r="AA316" s="328">
        <f t="shared" si="201"/>
        <v>67.113234497364914</v>
      </c>
      <c r="AB316" s="328">
        <f t="shared" si="227"/>
        <v>70.554433663333811</v>
      </c>
      <c r="AC316" s="328">
        <f t="shared" si="227"/>
        <v>77.720862269943694</v>
      </c>
      <c r="AD316" s="328">
        <f t="shared" si="227"/>
        <v>78.709221954062627</v>
      </c>
      <c r="AE316" s="328">
        <f t="shared" ref="AE316:AG316" si="235">P316*100/$D316</f>
        <v>82.503623602423275</v>
      </c>
      <c r="AF316" s="328">
        <f t="shared" si="235"/>
        <v>79.873988737296614</v>
      </c>
      <c r="AG316" s="329">
        <f t="shared" si="235"/>
        <v>92.842738675729365</v>
      </c>
      <c r="AH316" s="766">
        <v>1</v>
      </c>
      <c r="AI316" s="767">
        <v>1</v>
      </c>
      <c r="AJ316" s="767">
        <v>1</v>
      </c>
      <c r="AK316" s="767">
        <v>1</v>
      </c>
      <c r="AL316" s="767">
        <v>1</v>
      </c>
      <c r="AM316" s="767">
        <v>1</v>
      </c>
      <c r="AN316" s="767">
        <v>1</v>
      </c>
      <c r="AO316" s="767">
        <v>1</v>
      </c>
      <c r="AP316" s="767">
        <v>1</v>
      </c>
      <c r="AQ316" s="767">
        <v>1</v>
      </c>
      <c r="AR316" s="767">
        <v>1</v>
      </c>
      <c r="AS316" s="767">
        <v>1</v>
      </c>
      <c r="AT316" s="767">
        <v>4</v>
      </c>
      <c r="AU316" s="767">
        <v>6</v>
      </c>
      <c r="AV316" s="769">
        <v>7</v>
      </c>
    </row>
    <row r="317" spans="2:48" ht="14.4" x14ac:dyDescent="0.3">
      <c r="B317" s="905"/>
      <c r="C317" s="8" t="s">
        <v>7</v>
      </c>
      <c r="D317" s="565">
        <v>344.29999999999995</v>
      </c>
      <c r="E317" s="565">
        <v>311</v>
      </c>
      <c r="F317" s="565">
        <v>404</v>
      </c>
      <c r="G317" s="565">
        <v>447.1</v>
      </c>
      <c r="H317" s="565">
        <v>412.4</v>
      </c>
      <c r="I317" s="565">
        <v>538.9</v>
      </c>
      <c r="J317" s="565">
        <v>547</v>
      </c>
      <c r="K317" s="565">
        <v>557.20000000000005</v>
      </c>
      <c r="L317" s="565">
        <v>567.1</v>
      </c>
      <c r="M317" s="565">
        <v>721.2</v>
      </c>
      <c r="N317" s="565">
        <v>440.79999999999995</v>
      </c>
      <c r="O317" s="565">
        <v>387.59999999999997</v>
      </c>
      <c r="P317" s="565">
        <v>408.80400999999995</v>
      </c>
      <c r="Q317" s="565">
        <v>394.17908</v>
      </c>
      <c r="R317" s="565">
        <v>445.86167</v>
      </c>
      <c r="S317" s="143">
        <f>100</f>
        <v>100</v>
      </c>
      <c r="T317" s="328">
        <f t="shared" si="224"/>
        <v>90.32820214928843</v>
      </c>
      <c r="U317" s="328">
        <f t="shared" si="225"/>
        <v>117.33952948010457</v>
      </c>
      <c r="V317" s="328">
        <f t="shared" si="226"/>
        <v>129.8576822538484</v>
      </c>
      <c r="W317" s="328">
        <f t="shared" si="201"/>
        <v>119.77926227127507</v>
      </c>
      <c r="X317" s="328">
        <f t="shared" si="201"/>
        <v>156.52047632878305</v>
      </c>
      <c r="Y317" s="328">
        <f t="shared" si="201"/>
        <v>158.87307580598318</v>
      </c>
      <c r="Z317" s="328">
        <f t="shared" si="201"/>
        <v>161.83560848097594</v>
      </c>
      <c r="AA317" s="328">
        <f t="shared" si="201"/>
        <v>164.71100784199828</v>
      </c>
      <c r="AB317" s="328">
        <f t="shared" si="227"/>
        <v>209.46848678478074</v>
      </c>
      <c r="AC317" s="328">
        <f t="shared" si="227"/>
        <v>128.02788266047051</v>
      </c>
      <c r="AD317" s="328">
        <f t="shared" si="227"/>
        <v>112.5762416497241</v>
      </c>
      <c r="AE317" s="328">
        <f t="shared" ref="AE317:AG317" si="236">P317*100/$D317</f>
        <v>118.73482718559397</v>
      </c>
      <c r="AF317" s="328">
        <f t="shared" si="236"/>
        <v>114.48709846064482</v>
      </c>
      <c r="AG317" s="329">
        <f t="shared" si="236"/>
        <v>129.49801626488531</v>
      </c>
      <c r="AH317" s="770"/>
      <c r="AI317" s="771"/>
      <c r="AJ317" s="771"/>
      <c r="AK317" s="771"/>
      <c r="AL317" s="771"/>
      <c r="AM317" s="771"/>
      <c r="AN317" s="771"/>
      <c r="AO317" s="771"/>
      <c r="AP317" s="771"/>
      <c r="AQ317" s="771"/>
      <c r="AR317" s="771"/>
      <c r="AS317" s="771"/>
      <c r="AT317" s="771"/>
      <c r="AU317" s="771"/>
      <c r="AV317" s="772"/>
    </row>
    <row r="318" spans="2:48" ht="16.5" customHeight="1" x14ac:dyDescent="0.3">
      <c r="B318" s="904" t="s">
        <v>64</v>
      </c>
      <c r="C318" s="1" t="s">
        <v>2</v>
      </c>
      <c r="D318" s="755">
        <v>542.29999999999995</v>
      </c>
      <c r="E318" s="755">
        <v>487.5</v>
      </c>
      <c r="F318" s="755">
        <v>741.9</v>
      </c>
      <c r="G318" s="755">
        <v>712.3</v>
      </c>
      <c r="H318" s="755">
        <v>801</v>
      </c>
      <c r="I318" s="755">
        <v>701.7</v>
      </c>
      <c r="J318" s="755">
        <v>1084.2</v>
      </c>
      <c r="K318" s="755">
        <v>1115.2</v>
      </c>
      <c r="L318" s="755">
        <v>1207.2</v>
      </c>
      <c r="M318" s="755">
        <v>1312.8</v>
      </c>
      <c r="N318" s="755">
        <v>1518</v>
      </c>
      <c r="O318" s="755">
        <v>1623.3</v>
      </c>
      <c r="P318" s="756">
        <v>1801.0217</v>
      </c>
      <c r="Q318" s="756">
        <v>1678.0772999999999</v>
      </c>
      <c r="R318" s="756">
        <v>1938.5089</v>
      </c>
      <c r="S318" s="143">
        <f>100</f>
        <v>100</v>
      </c>
      <c r="T318" s="328">
        <f t="shared" si="224"/>
        <v>89.894892126129463</v>
      </c>
      <c r="U318" s="328">
        <f t="shared" si="225"/>
        <v>136.80619583256501</v>
      </c>
      <c r="V318" s="328">
        <f t="shared" si="226"/>
        <v>131.34796238244516</v>
      </c>
      <c r="W318" s="328">
        <f t="shared" si="201"/>
        <v>147.70422275493272</v>
      </c>
      <c r="X318" s="328">
        <f t="shared" si="201"/>
        <v>129.39332472801033</v>
      </c>
      <c r="Y318" s="328">
        <f t="shared" si="201"/>
        <v>199.92624008851192</v>
      </c>
      <c r="Z318" s="328">
        <f t="shared" si="201"/>
        <v>205.64263322884014</v>
      </c>
      <c r="AA318" s="328">
        <f t="shared" si="201"/>
        <v>222.60741287110457</v>
      </c>
      <c r="AB318" s="328">
        <f t="shared" si="227"/>
        <v>242.08002950396462</v>
      </c>
      <c r="AC318" s="328">
        <f t="shared" si="227"/>
        <v>279.9188640973631</v>
      </c>
      <c r="AD318" s="328">
        <f t="shared" si="227"/>
        <v>299.33616079660709</v>
      </c>
      <c r="AE318" s="328">
        <f t="shared" ref="AE318:AG318" si="237">P318*100/$D318</f>
        <v>332.1080029503965</v>
      </c>
      <c r="AF318" s="328">
        <f t="shared" si="237"/>
        <v>309.43708279550066</v>
      </c>
      <c r="AG318" s="329">
        <f t="shared" si="237"/>
        <v>357.4606122072654</v>
      </c>
      <c r="AH318" s="766">
        <v>1</v>
      </c>
      <c r="AI318" s="767">
        <v>1</v>
      </c>
      <c r="AJ318" s="767">
        <v>1</v>
      </c>
      <c r="AK318" s="767">
        <v>1</v>
      </c>
      <c r="AL318" s="767">
        <v>1</v>
      </c>
      <c r="AM318" s="767">
        <v>1</v>
      </c>
      <c r="AN318" s="767">
        <v>1</v>
      </c>
      <c r="AO318" s="767">
        <v>1</v>
      </c>
      <c r="AP318" s="767">
        <v>1</v>
      </c>
      <c r="AQ318" s="767">
        <v>1</v>
      </c>
      <c r="AR318" s="767">
        <v>1</v>
      </c>
      <c r="AS318" s="767">
        <v>1</v>
      </c>
      <c r="AT318" s="767">
        <v>4</v>
      </c>
      <c r="AU318" s="767">
        <v>6</v>
      </c>
      <c r="AV318" s="769">
        <v>7</v>
      </c>
    </row>
    <row r="319" spans="2:48" ht="14.4" x14ac:dyDescent="0.3">
      <c r="B319" s="904"/>
      <c r="C319" s="1" t="s">
        <v>3</v>
      </c>
      <c r="D319" s="755">
        <v>325.7</v>
      </c>
      <c r="E319" s="755">
        <v>281.10000000000002</v>
      </c>
      <c r="F319" s="755">
        <v>333.3</v>
      </c>
      <c r="G319" s="755">
        <v>406.2</v>
      </c>
      <c r="H319" s="755">
        <v>432.5</v>
      </c>
      <c r="I319" s="755">
        <v>472.9</v>
      </c>
      <c r="J319" s="755">
        <v>528.29999999999995</v>
      </c>
      <c r="K319" s="755">
        <v>549</v>
      </c>
      <c r="L319" s="755">
        <v>592.79999999999995</v>
      </c>
      <c r="M319" s="755">
        <v>658.6</v>
      </c>
      <c r="N319" s="755">
        <v>913.9</v>
      </c>
      <c r="O319" s="755">
        <v>1010.6</v>
      </c>
      <c r="P319" s="756">
        <v>1050.4702</v>
      </c>
      <c r="Q319" s="756">
        <v>1022.995</v>
      </c>
      <c r="R319" s="756">
        <v>1146.6366</v>
      </c>
      <c r="S319" s="143">
        <f>100</f>
        <v>100</v>
      </c>
      <c r="T319" s="328">
        <f t="shared" si="224"/>
        <v>86.306416948111774</v>
      </c>
      <c r="U319" s="328">
        <f t="shared" si="225"/>
        <v>102.33343567700338</v>
      </c>
      <c r="V319" s="328">
        <f t="shared" si="226"/>
        <v>124.71599631562788</v>
      </c>
      <c r="W319" s="328">
        <f t="shared" si="201"/>
        <v>132.79091188210009</v>
      </c>
      <c r="X319" s="328">
        <f t="shared" si="201"/>
        <v>145.19496469143385</v>
      </c>
      <c r="Y319" s="328">
        <f t="shared" si="201"/>
        <v>162.20448265274791</v>
      </c>
      <c r="Z319" s="328">
        <f t="shared" si="201"/>
        <v>168.56002456248081</v>
      </c>
      <c r="AA319" s="328">
        <f t="shared" si="201"/>
        <v>182.00798280626341</v>
      </c>
      <c r="AB319" s="328">
        <f t="shared" si="227"/>
        <v>202.21062327295058</v>
      </c>
      <c r="AC319" s="328">
        <f t="shared" si="227"/>
        <v>280.59564015965611</v>
      </c>
      <c r="AD319" s="328">
        <f t="shared" si="227"/>
        <v>310.28553883942277</v>
      </c>
      <c r="AE319" s="328">
        <f t="shared" ref="AE319:AG319" si="238">P319*100/$D319</f>
        <v>322.52692661958861</v>
      </c>
      <c r="AF319" s="328">
        <f t="shared" si="238"/>
        <v>314.09118821000925</v>
      </c>
      <c r="AG319" s="329">
        <f t="shared" si="238"/>
        <v>352.05299355234882</v>
      </c>
      <c r="AH319" s="766">
        <v>1</v>
      </c>
      <c r="AI319" s="767">
        <v>1</v>
      </c>
      <c r="AJ319" s="767">
        <v>1</v>
      </c>
      <c r="AK319" s="767">
        <v>1</v>
      </c>
      <c r="AL319" s="767">
        <v>1</v>
      </c>
      <c r="AM319" s="767">
        <v>1</v>
      </c>
      <c r="AN319" s="767">
        <v>1</v>
      </c>
      <c r="AO319" s="767">
        <v>1</v>
      </c>
      <c r="AP319" s="767">
        <v>1</v>
      </c>
      <c r="AQ319" s="767">
        <v>1</v>
      </c>
      <c r="AR319" s="767">
        <v>1</v>
      </c>
      <c r="AS319" s="767">
        <v>1</v>
      </c>
      <c r="AT319" s="767">
        <v>4</v>
      </c>
      <c r="AU319" s="767">
        <v>6</v>
      </c>
      <c r="AV319" s="769">
        <v>7</v>
      </c>
    </row>
    <row r="320" spans="2:48" ht="14.4" x14ac:dyDescent="0.3">
      <c r="B320" s="904"/>
      <c r="C320" s="1" t="s">
        <v>4</v>
      </c>
      <c r="D320" s="755">
        <v>505.6</v>
      </c>
      <c r="E320" s="755">
        <v>399</v>
      </c>
      <c r="F320" s="755">
        <v>501.2</v>
      </c>
      <c r="G320" s="755">
        <v>555.70000000000005</v>
      </c>
      <c r="H320" s="755">
        <v>657.1</v>
      </c>
      <c r="I320" s="755">
        <v>706.4</v>
      </c>
      <c r="J320" s="755">
        <v>724.4</v>
      </c>
      <c r="K320" s="755">
        <v>933.1</v>
      </c>
      <c r="L320" s="755">
        <v>941</v>
      </c>
      <c r="M320" s="755">
        <v>1040.5999999999999</v>
      </c>
      <c r="N320" s="755">
        <v>1157.0999999999999</v>
      </c>
      <c r="O320" s="755">
        <v>1282.8</v>
      </c>
      <c r="P320" s="756">
        <v>1319.4465</v>
      </c>
      <c r="Q320" s="756">
        <v>1294.3945000000001</v>
      </c>
      <c r="R320" s="756">
        <v>1456.2625</v>
      </c>
      <c r="S320" s="143">
        <f>100</f>
        <v>100</v>
      </c>
      <c r="T320" s="328">
        <f t="shared" si="224"/>
        <v>78.916139240506325</v>
      </c>
      <c r="U320" s="328">
        <f t="shared" si="225"/>
        <v>99.129746835443029</v>
      </c>
      <c r="V320" s="328">
        <f t="shared" si="226"/>
        <v>109.90901898734178</v>
      </c>
      <c r="W320" s="328">
        <f t="shared" si="201"/>
        <v>129.96439873417722</v>
      </c>
      <c r="X320" s="328">
        <f t="shared" si="201"/>
        <v>139.71518987341773</v>
      </c>
      <c r="Y320" s="328">
        <f t="shared" si="201"/>
        <v>143.27531645569618</v>
      </c>
      <c r="Z320" s="328">
        <f t="shared" si="201"/>
        <v>184.55300632911391</v>
      </c>
      <c r="AA320" s="328">
        <f t="shared" si="201"/>
        <v>186.11550632911391</v>
      </c>
      <c r="AB320" s="328">
        <f t="shared" si="227"/>
        <v>205.81487341772149</v>
      </c>
      <c r="AC320" s="328">
        <f t="shared" si="227"/>
        <v>228.8568037974683</v>
      </c>
      <c r="AD320" s="328">
        <f t="shared" si="227"/>
        <v>253.71835443037975</v>
      </c>
      <c r="AE320" s="328">
        <f t="shared" ref="AE320:AG320" si="239">P320*100/$D320</f>
        <v>260.96647547468353</v>
      </c>
      <c r="AF320" s="328">
        <f t="shared" si="239"/>
        <v>256.01157041139243</v>
      </c>
      <c r="AG320" s="329">
        <f t="shared" si="239"/>
        <v>288.02660205696202</v>
      </c>
      <c r="AH320" s="766">
        <v>1</v>
      </c>
      <c r="AI320" s="767">
        <v>1</v>
      </c>
      <c r="AJ320" s="767">
        <v>1</v>
      </c>
      <c r="AK320" s="767">
        <v>1</v>
      </c>
      <c r="AL320" s="767">
        <v>1</v>
      </c>
      <c r="AM320" s="767">
        <v>1</v>
      </c>
      <c r="AN320" s="767">
        <v>1</v>
      </c>
      <c r="AO320" s="767">
        <v>1</v>
      </c>
      <c r="AP320" s="767">
        <v>1</v>
      </c>
      <c r="AQ320" s="767">
        <v>1</v>
      </c>
      <c r="AR320" s="767">
        <v>1</v>
      </c>
      <c r="AS320" s="767">
        <v>1</v>
      </c>
      <c r="AT320" s="767">
        <v>4</v>
      </c>
      <c r="AU320" s="767">
        <v>6</v>
      </c>
      <c r="AV320" s="769">
        <v>7</v>
      </c>
    </row>
    <row r="321" spans="2:48" ht="14.4" x14ac:dyDescent="0.3">
      <c r="B321" s="904"/>
      <c r="C321" s="1" t="s">
        <v>5</v>
      </c>
      <c r="D321" s="755">
        <v>829.9</v>
      </c>
      <c r="E321" s="755">
        <v>751.1</v>
      </c>
      <c r="F321" s="755">
        <v>899.7</v>
      </c>
      <c r="G321" s="755">
        <v>915.7</v>
      </c>
      <c r="H321" s="755">
        <v>1108.5999999999999</v>
      </c>
      <c r="I321" s="755">
        <v>1232.8</v>
      </c>
      <c r="J321" s="755">
        <v>1401.9</v>
      </c>
      <c r="K321" s="755">
        <v>1818.8</v>
      </c>
      <c r="L321" s="755">
        <v>2148.4</v>
      </c>
      <c r="M321" s="755">
        <v>2406.8000000000002</v>
      </c>
      <c r="N321" s="755">
        <v>2916.6</v>
      </c>
      <c r="O321" s="755">
        <v>3351.2</v>
      </c>
      <c r="P321" s="756">
        <v>3510.8384000000001</v>
      </c>
      <c r="Q321" s="756">
        <v>3400.1504</v>
      </c>
      <c r="R321" s="756">
        <v>3961.5722999999998</v>
      </c>
      <c r="S321" s="143">
        <f>100</f>
        <v>100</v>
      </c>
      <c r="T321" s="328">
        <f t="shared" si="224"/>
        <v>90.504880106036879</v>
      </c>
      <c r="U321" s="328">
        <f t="shared" si="225"/>
        <v>108.41065188576937</v>
      </c>
      <c r="V321" s="328">
        <f t="shared" si="226"/>
        <v>110.33859501144717</v>
      </c>
      <c r="W321" s="328">
        <f t="shared" si="201"/>
        <v>133.58235932040003</v>
      </c>
      <c r="X321" s="328">
        <f t="shared" si="201"/>
        <v>148.54801783347392</v>
      </c>
      <c r="Y321" s="328">
        <f t="shared" si="201"/>
        <v>168.92396674298109</v>
      </c>
      <c r="Z321" s="328">
        <f t="shared" si="201"/>
        <v>219.15893481142308</v>
      </c>
      <c r="AA321" s="328">
        <f t="shared" si="201"/>
        <v>258.87456320038558</v>
      </c>
      <c r="AB321" s="328">
        <f t="shared" si="227"/>
        <v>290.01084468008196</v>
      </c>
      <c r="AC321" s="328">
        <f t="shared" si="227"/>
        <v>351.43993252199061</v>
      </c>
      <c r="AD321" s="328">
        <f t="shared" si="227"/>
        <v>403.80768767321365</v>
      </c>
      <c r="AE321" s="328">
        <f t="shared" ref="AE321:AG321" si="240">P321*100/$D321</f>
        <v>423.04354741535127</v>
      </c>
      <c r="AF321" s="328">
        <f t="shared" si="240"/>
        <v>409.70603687191226</v>
      </c>
      <c r="AG321" s="329">
        <f t="shared" si="240"/>
        <v>477.3553801662851</v>
      </c>
      <c r="AH321" s="766">
        <v>1</v>
      </c>
      <c r="AI321" s="767">
        <v>1</v>
      </c>
      <c r="AJ321" s="767">
        <v>1</v>
      </c>
      <c r="AK321" s="767">
        <v>1</v>
      </c>
      <c r="AL321" s="767">
        <v>1</v>
      </c>
      <c r="AM321" s="767">
        <v>1</v>
      </c>
      <c r="AN321" s="767">
        <v>1</v>
      </c>
      <c r="AO321" s="767">
        <v>1</v>
      </c>
      <c r="AP321" s="767">
        <v>1</v>
      </c>
      <c r="AQ321" s="767">
        <v>1</v>
      </c>
      <c r="AR321" s="767">
        <v>1</v>
      </c>
      <c r="AS321" s="767">
        <v>1</v>
      </c>
      <c r="AT321" s="767">
        <v>4</v>
      </c>
      <c r="AU321" s="767">
        <v>6</v>
      </c>
      <c r="AV321" s="769">
        <v>7</v>
      </c>
    </row>
    <row r="322" spans="2:48" ht="15" customHeight="1" x14ac:dyDescent="0.3">
      <c r="B322" s="904"/>
      <c r="C322" s="1" t="s">
        <v>6</v>
      </c>
      <c r="D322" s="755">
        <v>2203.5</v>
      </c>
      <c r="E322" s="755">
        <v>1918.6999999999998</v>
      </c>
      <c r="F322" s="755">
        <v>2476.1000000000004</v>
      </c>
      <c r="G322" s="755">
        <v>2589.9</v>
      </c>
      <c r="H322" s="755">
        <v>2999.2</v>
      </c>
      <c r="I322" s="755">
        <v>3113.8</v>
      </c>
      <c r="J322" s="755">
        <v>3738.8</v>
      </c>
      <c r="K322" s="755">
        <v>4416.1000000000004</v>
      </c>
      <c r="L322" s="755">
        <v>4889.3999999999996</v>
      </c>
      <c r="M322" s="755">
        <v>5418.8</v>
      </c>
      <c r="N322" s="755">
        <v>6505.6</v>
      </c>
      <c r="O322" s="755">
        <v>7267.9</v>
      </c>
      <c r="P322" s="756">
        <v>7681.7767999999996</v>
      </c>
      <c r="Q322" s="756">
        <v>7395.6172000000006</v>
      </c>
      <c r="R322" s="756">
        <v>8502.9802999999993</v>
      </c>
      <c r="S322" s="143">
        <f>100</f>
        <v>100</v>
      </c>
      <c r="T322" s="328">
        <f t="shared" si="224"/>
        <v>87.075107783072369</v>
      </c>
      <c r="U322" s="328">
        <f t="shared" si="225"/>
        <v>112.37122759246654</v>
      </c>
      <c r="V322" s="328">
        <f t="shared" si="226"/>
        <v>117.53573859768549</v>
      </c>
      <c r="W322" s="328">
        <f t="shared" si="201"/>
        <v>136.1107329248922</v>
      </c>
      <c r="X322" s="328">
        <f t="shared" si="201"/>
        <v>141.31154980712503</v>
      </c>
      <c r="Y322" s="328">
        <f t="shared" si="201"/>
        <v>169.67551622418878</v>
      </c>
      <c r="Z322" s="328">
        <f t="shared" si="201"/>
        <v>200.41297935103248</v>
      </c>
      <c r="AA322" s="328">
        <f t="shared" si="201"/>
        <v>221.89244383934647</v>
      </c>
      <c r="AB322" s="328">
        <f t="shared" si="227"/>
        <v>245.91785795325617</v>
      </c>
      <c r="AC322" s="328">
        <f t="shared" si="227"/>
        <v>295.23939187656003</v>
      </c>
      <c r="AD322" s="328">
        <f t="shared" si="227"/>
        <v>329.83435443612433</v>
      </c>
      <c r="AE322" s="328">
        <f t="shared" ref="AE322:AG322" si="241">P322*100/$D322</f>
        <v>348.61705468572723</v>
      </c>
      <c r="AF322" s="328">
        <f t="shared" si="241"/>
        <v>335.63046063081464</v>
      </c>
      <c r="AG322" s="329">
        <f t="shared" si="241"/>
        <v>385.88519627864758</v>
      </c>
      <c r="AH322" s="766">
        <v>1</v>
      </c>
      <c r="AI322" s="767">
        <v>1</v>
      </c>
      <c r="AJ322" s="767">
        <v>1</v>
      </c>
      <c r="AK322" s="767">
        <v>1</v>
      </c>
      <c r="AL322" s="767">
        <v>1</v>
      </c>
      <c r="AM322" s="767">
        <v>1</v>
      </c>
      <c r="AN322" s="767">
        <v>1</v>
      </c>
      <c r="AO322" s="767">
        <v>1</v>
      </c>
      <c r="AP322" s="767">
        <v>1</v>
      </c>
      <c r="AQ322" s="767">
        <v>1</v>
      </c>
      <c r="AR322" s="767">
        <v>1</v>
      </c>
      <c r="AS322" s="767">
        <v>1</v>
      </c>
      <c r="AT322" s="767">
        <v>4</v>
      </c>
      <c r="AU322" s="767">
        <v>6</v>
      </c>
      <c r="AV322" s="769">
        <v>7</v>
      </c>
    </row>
    <row r="323" spans="2:48" ht="14.4" x14ac:dyDescent="0.3">
      <c r="B323" s="905"/>
      <c r="C323" s="8" t="s">
        <v>7</v>
      </c>
      <c r="D323" s="565">
        <v>1373.6</v>
      </c>
      <c r="E323" s="565">
        <v>1167.5999999999999</v>
      </c>
      <c r="F323" s="565">
        <v>1576.4</v>
      </c>
      <c r="G323" s="565">
        <v>1674.2</v>
      </c>
      <c r="H323" s="565">
        <v>1890.6</v>
      </c>
      <c r="I323" s="565">
        <v>1881</v>
      </c>
      <c r="J323" s="565">
        <v>2336.9</v>
      </c>
      <c r="K323" s="565">
        <v>2597.3000000000002</v>
      </c>
      <c r="L323" s="565">
        <v>2741</v>
      </c>
      <c r="M323" s="565">
        <v>3012</v>
      </c>
      <c r="N323" s="565">
        <v>3589</v>
      </c>
      <c r="O323" s="565">
        <v>3916.7</v>
      </c>
      <c r="P323" s="565">
        <v>4170.9384</v>
      </c>
      <c r="Q323" s="565">
        <v>3995.4668000000001</v>
      </c>
      <c r="R323" s="565">
        <v>4541.4080000000004</v>
      </c>
      <c r="S323" s="143">
        <f>100</f>
        <v>100</v>
      </c>
      <c r="T323" s="328">
        <f t="shared" si="224"/>
        <v>85.002912055911466</v>
      </c>
      <c r="U323" s="328">
        <f t="shared" si="225"/>
        <v>114.76412347117065</v>
      </c>
      <c r="V323" s="328">
        <f t="shared" si="226"/>
        <v>121.88410017472336</v>
      </c>
      <c r="W323" s="328">
        <f t="shared" si="201"/>
        <v>137.63832265579501</v>
      </c>
      <c r="X323" s="328">
        <f t="shared" si="201"/>
        <v>136.93942923704137</v>
      </c>
      <c r="Y323" s="328">
        <f t="shared" si="201"/>
        <v>170.1295864880606</v>
      </c>
      <c r="Z323" s="328">
        <f t="shared" si="201"/>
        <v>189.08707047175309</v>
      </c>
      <c r="AA323" s="328">
        <f t="shared" si="201"/>
        <v>199.54863133372163</v>
      </c>
      <c r="AB323" s="328">
        <f t="shared" si="227"/>
        <v>219.27781013395457</v>
      </c>
      <c r="AC323" s="328">
        <f t="shared" si="227"/>
        <v>261.28421665695981</v>
      </c>
      <c r="AD323" s="328">
        <f t="shared" si="227"/>
        <v>285.14123471170649</v>
      </c>
      <c r="AE323" s="328">
        <f t="shared" ref="AE323:AG323" si="242">P323*100/$D323</f>
        <v>303.65014560279559</v>
      </c>
      <c r="AF323" s="328">
        <f t="shared" si="242"/>
        <v>290.87556785090277</v>
      </c>
      <c r="AG323" s="329">
        <f t="shared" si="242"/>
        <v>330.62085032032621</v>
      </c>
      <c r="AH323" s="770"/>
      <c r="AI323" s="771"/>
      <c r="AJ323" s="771"/>
      <c r="AK323" s="771"/>
      <c r="AL323" s="771"/>
      <c r="AM323" s="771"/>
      <c r="AN323" s="771"/>
      <c r="AO323" s="771"/>
      <c r="AP323" s="771"/>
      <c r="AQ323" s="771"/>
      <c r="AR323" s="771"/>
      <c r="AS323" s="771"/>
      <c r="AT323" s="771"/>
      <c r="AU323" s="771"/>
      <c r="AV323" s="772"/>
    </row>
    <row r="324" spans="2:48" ht="16.5" customHeight="1" x14ac:dyDescent="0.3">
      <c r="B324" s="904" t="s">
        <v>65</v>
      </c>
      <c r="C324" s="7" t="s">
        <v>2</v>
      </c>
      <c r="D324" s="755">
        <v>82.7</v>
      </c>
      <c r="E324" s="755">
        <v>66.900000000000006</v>
      </c>
      <c r="F324" s="755">
        <v>83.5</v>
      </c>
      <c r="G324" s="755">
        <v>137.30000000000001</v>
      </c>
      <c r="H324" s="755">
        <v>135.69999999999999</v>
      </c>
      <c r="I324" s="755">
        <v>136.4</v>
      </c>
      <c r="J324" s="755">
        <v>155.9</v>
      </c>
      <c r="K324" s="755">
        <v>162.1</v>
      </c>
      <c r="L324" s="755">
        <v>226</v>
      </c>
      <c r="M324" s="755">
        <v>151.69999999999999</v>
      </c>
      <c r="N324" s="755">
        <v>200.1</v>
      </c>
      <c r="O324" s="755">
        <v>314.5</v>
      </c>
      <c r="P324" s="756">
        <v>348.93203999999997</v>
      </c>
      <c r="Q324" s="756">
        <v>325.11264</v>
      </c>
      <c r="R324" s="756">
        <v>375.56375000000003</v>
      </c>
      <c r="S324" s="143">
        <f>100</f>
        <v>100</v>
      </c>
      <c r="T324" s="328">
        <f t="shared" si="224"/>
        <v>80.894800483675951</v>
      </c>
      <c r="U324" s="328">
        <f t="shared" si="225"/>
        <v>100.96735187424426</v>
      </c>
      <c r="V324" s="328">
        <f t="shared" si="226"/>
        <v>166.02176541717051</v>
      </c>
      <c r="W324" s="328">
        <f t="shared" si="201"/>
        <v>164.08706166868197</v>
      </c>
      <c r="X324" s="328">
        <f t="shared" si="201"/>
        <v>164.93349455864569</v>
      </c>
      <c r="Y324" s="328">
        <f t="shared" si="201"/>
        <v>188.51269649334944</v>
      </c>
      <c r="Z324" s="328">
        <f t="shared" si="201"/>
        <v>196.00967351874243</v>
      </c>
      <c r="AA324" s="328">
        <f t="shared" si="201"/>
        <v>273.27690447400244</v>
      </c>
      <c r="AB324" s="328">
        <f t="shared" si="227"/>
        <v>183.43409915356708</v>
      </c>
      <c r="AC324" s="328">
        <f t="shared" si="227"/>
        <v>241.95888754534462</v>
      </c>
      <c r="AD324" s="328">
        <f t="shared" si="227"/>
        <v>380.29020556227329</v>
      </c>
      <c r="AE324" s="328">
        <f t="shared" ref="AE324:AG324" si="243">P324*100/$D324</f>
        <v>421.92507859733973</v>
      </c>
      <c r="AF324" s="328">
        <f t="shared" si="243"/>
        <v>393.12290205562272</v>
      </c>
      <c r="AG324" s="329">
        <f t="shared" si="243"/>
        <v>454.12787182587664</v>
      </c>
      <c r="AH324" s="766">
        <v>1</v>
      </c>
      <c r="AI324" s="767">
        <v>1</v>
      </c>
      <c r="AJ324" s="767">
        <v>1</v>
      </c>
      <c r="AK324" s="767">
        <v>1</v>
      </c>
      <c r="AL324" s="767">
        <v>1</v>
      </c>
      <c r="AM324" s="767">
        <v>1</v>
      </c>
      <c r="AN324" s="767">
        <v>1</v>
      </c>
      <c r="AO324" s="767">
        <v>1</v>
      </c>
      <c r="AP324" s="767">
        <v>1</v>
      </c>
      <c r="AQ324" s="767">
        <v>1</v>
      </c>
      <c r="AR324" s="767">
        <v>1</v>
      </c>
      <c r="AS324" s="767">
        <v>1</v>
      </c>
      <c r="AT324" s="767">
        <v>4</v>
      </c>
      <c r="AU324" s="767">
        <v>6</v>
      </c>
      <c r="AV324" s="769">
        <v>7</v>
      </c>
    </row>
    <row r="325" spans="2:48" ht="14.4" x14ac:dyDescent="0.3">
      <c r="B325" s="904"/>
      <c r="C325" s="1" t="s">
        <v>3</v>
      </c>
      <c r="D325" s="755">
        <v>62.1</v>
      </c>
      <c r="E325" s="755">
        <v>53.5</v>
      </c>
      <c r="F325" s="755">
        <v>72.900000000000006</v>
      </c>
      <c r="G325" s="755">
        <v>160.5</v>
      </c>
      <c r="H325" s="755">
        <v>86.5</v>
      </c>
      <c r="I325" s="755">
        <v>87.9</v>
      </c>
      <c r="J325" s="755">
        <v>78.8</v>
      </c>
      <c r="K325" s="755">
        <v>81.7</v>
      </c>
      <c r="L325" s="755">
        <v>72.7</v>
      </c>
      <c r="M325" s="755">
        <v>86.6</v>
      </c>
      <c r="N325" s="755">
        <v>99.8</v>
      </c>
      <c r="O325" s="755">
        <v>97.1</v>
      </c>
      <c r="P325" s="756">
        <v>100.9308</v>
      </c>
      <c r="Q325" s="756">
        <v>98.290938999999995</v>
      </c>
      <c r="R325" s="756">
        <v>110.1704</v>
      </c>
      <c r="S325" s="143">
        <f>100</f>
        <v>100</v>
      </c>
      <c r="T325" s="328">
        <f t="shared" si="224"/>
        <v>86.151368760064415</v>
      </c>
      <c r="U325" s="328">
        <f t="shared" si="225"/>
        <v>117.39130434782609</v>
      </c>
      <c r="V325" s="328">
        <f t="shared" si="226"/>
        <v>258.45410628019323</v>
      </c>
      <c r="W325" s="328">
        <f t="shared" si="201"/>
        <v>139.29146537842189</v>
      </c>
      <c r="X325" s="328">
        <f t="shared" si="201"/>
        <v>141.54589371980677</v>
      </c>
      <c r="Y325" s="328">
        <f t="shared" si="201"/>
        <v>126.89210950080515</v>
      </c>
      <c r="Z325" s="328">
        <f t="shared" si="201"/>
        <v>131.56199677938807</v>
      </c>
      <c r="AA325" s="328">
        <f t="shared" si="201"/>
        <v>117.06924315619968</v>
      </c>
      <c r="AB325" s="328">
        <f t="shared" si="227"/>
        <v>139.45249597423509</v>
      </c>
      <c r="AC325" s="328">
        <f t="shared" si="227"/>
        <v>160.70853462157811</v>
      </c>
      <c r="AD325" s="328">
        <f t="shared" si="227"/>
        <v>156.36070853462158</v>
      </c>
      <c r="AE325" s="328">
        <f t="shared" ref="AE325:AG325" si="244">P325*100/$D325</f>
        <v>162.52946859903381</v>
      </c>
      <c r="AF325" s="328">
        <f t="shared" si="244"/>
        <v>158.27848470209338</v>
      </c>
      <c r="AG325" s="329">
        <f t="shared" si="244"/>
        <v>177.40805152979067</v>
      </c>
      <c r="AH325" s="766">
        <v>1</v>
      </c>
      <c r="AI325" s="767">
        <v>1</v>
      </c>
      <c r="AJ325" s="767">
        <v>1</v>
      </c>
      <c r="AK325" s="767">
        <v>1</v>
      </c>
      <c r="AL325" s="767">
        <v>1</v>
      </c>
      <c r="AM325" s="767">
        <v>1</v>
      </c>
      <c r="AN325" s="767">
        <v>1</v>
      </c>
      <c r="AO325" s="767">
        <v>1</v>
      </c>
      <c r="AP325" s="767">
        <v>1</v>
      </c>
      <c r="AQ325" s="767">
        <v>1</v>
      </c>
      <c r="AR325" s="767">
        <v>1</v>
      </c>
      <c r="AS325" s="767">
        <v>1</v>
      </c>
      <c r="AT325" s="767">
        <v>4</v>
      </c>
      <c r="AU325" s="767">
        <v>6</v>
      </c>
      <c r="AV325" s="769">
        <v>7</v>
      </c>
    </row>
    <row r="326" spans="2:48" ht="14.4" x14ac:dyDescent="0.3">
      <c r="B326" s="904"/>
      <c r="C326" s="1" t="s">
        <v>4</v>
      </c>
      <c r="D326" s="755">
        <v>127.6</v>
      </c>
      <c r="E326" s="755">
        <v>121.1</v>
      </c>
      <c r="F326" s="755">
        <v>148.30000000000001</v>
      </c>
      <c r="G326" s="755">
        <v>176.3</v>
      </c>
      <c r="H326" s="755">
        <v>172.5</v>
      </c>
      <c r="I326" s="755">
        <v>124.8</v>
      </c>
      <c r="J326" s="755">
        <v>133.19999999999999</v>
      </c>
      <c r="K326" s="755">
        <v>170.3</v>
      </c>
      <c r="L326" s="755">
        <v>191.5</v>
      </c>
      <c r="M326" s="755">
        <v>196.6</v>
      </c>
      <c r="N326" s="755">
        <v>231.6</v>
      </c>
      <c r="O326" s="755">
        <v>241.2</v>
      </c>
      <c r="P326" s="756">
        <v>248.09048000000001</v>
      </c>
      <c r="Q326" s="756">
        <v>243.38004000000001</v>
      </c>
      <c r="R326" s="756">
        <v>273.81511999999998</v>
      </c>
      <c r="S326" s="143">
        <f>100</f>
        <v>100</v>
      </c>
      <c r="T326" s="328">
        <f t="shared" si="224"/>
        <v>94.905956112852664</v>
      </c>
      <c r="U326" s="328">
        <f t="shared" si="225"/>
        <v>116.22257053291538</v>
      </c>
      <c r="V326" s="328">
        <f t="shared" si="226"/>
        <v>138.16614420062697</v>
      </c>
      <c r="W326" s="328">
        <f t="shared" ref="W326:W338" si="245">H326*100/$D326</f>
        <v>135.18808777429467</v>
      </c>
      <c r="X326" s="328">
        <f t="shared" ref="X326:X338" si="246">I326*100/$D326</f>
        <v>97.805642633228842</v>
      </c>
      <c r="Y326" s="328">
        <f t="shared" ref="Y326:Y338" si="247">J326*100/$D326</f>
        <v>104.38871473354232</v>
      </c>
      <c r="Z326" s="328">
        <f t="shared" ref="Z326:Z338" si="248">K326*100/$D326</f>
        <v>133.4639498432602</v>
      </c>
      <c r="AA326" s="328">
        <f t="shared" ref="AA326:AA338" si="249">L326*100/$D326</f>
        <v>150.07836990595612</v>
      </c>
      <c r="AB326" s="328">
        <f t="shared" si="227"/>
        <v>154.07523510971788</v>
      </c>
      <c r="AC326" s="328">
        <f t="shared" si="227"/>
        <v>181.50470219435738</v>
      </c>
      <c r="AD326" s="328">
        <f t="shared" si="227"/>
        <v>189.02821316614421</v>
      </c>
      <c r="AE326" s="328">
        <f t="shared" ref="AE326:AG326" si="250">P326*100/$D326</f>
        <v>194.428275862069</v>
      </c>
      <c r="AF326" s="328">
        <f t="shared" si="250"/>
        <v>190.73670846394987</v>
      </c>
      <c r="AG326" s="329">
        <f t="shared" si="250"/>
        <v>214.58865203761755</v>
      </c>
      <c r="AH326" s="766">
        <v>1</v>
      </c>
      <c r="AI326" s="767">
        <v>1</v>
      </c>
      <c r="AJ326" s="767">
        <v>1</v>
      </c>
      <c r="AK326" s="767">
        <v>1</v>
      </c>
      <c r="AL326" s="767">
        <v>1</v>
      </c>
      <c r="AM326" s="767">
        <v>1</v>
      </c>
      <c r="AN326" s="767">
        <v>1</v>
      </c>
      <c r="AO326" s="767">
        <v>1</v>
      </c>
      <c r="AP326" s="767">
        <v>1</v>
      </c>
      <c r="AQ326" s="767">
        <v>1</v>
      </c>
      <c r="AR326" s="767">
        <v>1</v>
      </c>
      <c r="AS326" s="767">
        <v>1</v>
      </c>
      <c r="AT326" s="767">
        <v>4</v>
      </c>
      <c r="AU326" s="767">
        <v>6</v>
      </c>
      <c r="AV326" s="769">
        <v>7</v>
      </c>
    </row>
    <row r="327" spans="2:48" ht="15" customHeight="1" x14ac:dyDescent="0.3">
      <c r="B327" s="904"/>
      <c r="C327" s="1" t="s">
        <v>5</v>
      </c>
      <c r="D327" s="755">
        <v>280.3</v>
      </c>
      <c r="E327" s="755">
        <v>211.4</v>
      </c>
      <c r="F327" s="755">
        <v>221.2</v>
      </c>
      <c r="G327" s="755">
        <v>447.2</v>
      </c>
      <c r="H327" s="755">
        <v>400.6</v>
      </c>
      <c r="I327" s="755">
        <v>578.9</v>
      </c>
      <c r="J327" s="755">
        <v>506.6</v>
      </c>
      <c r="K327" s="755">
        <v>631</v>
      </c>
      <c r="L327" s="755">
        <v>612.70000000000005</v>
      </c>
      <c r="M327" s="755">
        <v>980.2</v>
      </c>
      <c r="N327" s="755">
        <v>1036.3</v>
      </c>
      <c r="O327" s="755">
        <v>1215.5</v>
      </c>
      <c r="P327" s="756">
        <v>1273.4019000000001</v>
      </c>
      <c r="Q327" s="756">
        <v>1233.2547999999999</v>
      </c>
      <c r="R327" s="756">
        <v>1436.8972000000001</v>
      </c>
      <c r="S327" s="143">
        <f>100</f>
        <v>100</v>
      </c>
      <c r="T327" s="328">
        <f t="shared" si="224"/>
        <v>75.419193721013201</v>
      </c>
      <c r="U327" s="328">
        <f t="shared" si="225"/>
        <v>78.915447734570094</v>
      </c>
      <c r="V327" s="328">
        <f t="shared" si="226"/>
        <v>159.54334641455583</v>
      </c>
      <c r="W327" s="328">
        <f t="shared" si="245"/>
        <v>142.91830181947913</v>
      </c>
      <c r="X327" s="328">
        <f t="shared" si="246"/>
        <v>206.52871922939707</v>
      </c>
      <c r="Y327" s="328">
        <f t="shared" si="247"/>
        <v>180.7349268640742</v>
      </c>
      <c r="Z327" s="328">
        <f t="shared" si="248"/>
        <v>225.11594719942917</v>
      </c>
      <c r="AA327" s="328">
        <f t="shared" si="249"/>
        <v>218.58722797003213</v>
      </c>
      <c r="AB327" s="328">
        <f t="shared" si="227"/>
        <v>349.69675347841599</v>
      </c>
      <c r="AC327" s="328">
        <f t="shared" si="227"/>
        <v>369.71102390296107</v>
      </c>
      <c r="AD327" s="328">
        <f t="shared" si="227"/>
        <v>433.64252586514448</v>
      </c>
      <c r="AE327" s="328">
        <f t="shared" ref="AE327:AG327" si="251">P327*100/$D327</f>
        <v>454.29964323938634</v>
      </c>
      <c r="AF327" s="328">
        <f t="shared" si="251"/>
        <v>439.97673920799139</v>
      </c>
      <c r="AG327" s="329">
        <f t="shared" si="251"/>
        <v>512.62832679272208</v>
      </c>
      <c r="AH327" s="766">
        <v>1</v>
      </c>
      <c r="AI327" s="767">
        <v>1</v>
      </c>
      <c r="AJ327" s="767">
        <v>1</v>
      </c>
      <c r="AK327" s="767">
        <v>1</v>
      </c>
      <c r="AL327" s="767">
        <v>1</v>
      </c>
      <c r="AM327" s="767">
        <v>1</v>
      </c>
      <c r="AN327" s="767">
        <v>1</v>
      </c>
      <c r="AO327" s="767">
        <v>1</v>
      </c>
      <c r="AP327" s="767">
        <v>1</v>
      </c>
      <c r="AQ327" s="767">
        <v>1</v>
      </c>
      <c r="AR327" s="767">
        <v>1</v>
      </c>
      <c r="AS327" s="767">
        <v>1</v>
      </c>
      <c r="AT327" s="767">
        <v>4</v>
      </c>
      <c r="AU327" s="767">
        <v>6</v>
      </c>
      <c r="AV327" s="769">
        <v>7</v>
      </c>
    </row>
    <row r="328" spans="2:48" ht="14.4" x14ac:dyDescent="0.3">
      <c r="B328" s="904"/>
      <c r="C328" s="1" t="s">
        <v>6</v>
      </c>
      <c r="D328" s="755">
        <v>552.70000000000005</v>
      </c>
      <c r="E328" s="755">
        <v>452.9</v>
      </c>
      <c r="F328" s="755">
        <v>525.90000000000009</v>
      </c>
      <c r="G328" s="755">
        <v>921.3</v>
      </c>
      <c r="H328" s="755">
        <v>795.3</v>
      </c>
      <c r="I328" s="755">
        <v>928</v>
      </c>
      <c r="J328" s="755">
        <v>874.5</v>
      </c>
      <c r="K328" s="755">
        <v>1045.0999999999999</v>
      </c>
      <c r="L328" s="755">
        <v>1102.9000000000001</v>
      </c>
      <c r="M328" s="755">
        <v>1415.1</v>
      </c>
      <c r="N328" s="755">
        <v>1567.8</v>
      </c>
      <c r="O328" s="755">
        <v>1868.3</v>
      </c>
      <c r="P328" s="756">
        <v>1971.3552200000001</v>
      </c>
      <c r="Q328" s="756">
        <v>1900.038419</v>
      </c>
      <c r="R328" s="756">
        <v>2196.4464699999999</v>
      </c>
      <c r="S328" s="143">
        <f>100</f>
        <v>100</v>
      </c>
      <c r="T328" s="328">
        <f t="shared" si="224"/>
        <v>81.943187986249313</v>
      </c>
      <c r="U328" s="328">
        <f t="shared" si="225"/>
        <v>95.151076533381584</v>
      </c>
      <c r="V328" s="328">
        <f t="shared" si="226"/>
        <v>166.69079066401301</v>
      </c>
      <c r="W328" s="328">
        <f t="shared" si="245"/>
        <v>143.89361317170253</v>
      </c>
      <c r="X328" s="328">
        <f t="shared" si="246"/>
        <v>167.90302153066762</v>
      </c>
      <c r="Y328" s="328">
        <f t="shared" si="247"/>
        <v>158.22326759544055</v>
      </c>
      <c r="Z328" s="328">
        <f t="shared" si="248"/>
        <v>189.0899222001085</v>
      </c>
      <c r="AA328" s="328">
        <f t="shared" si="249"/>
        <v>199.54767504975575</v>
      </c>
      <c r="AB328" s="328">
        <f t="shared" si="227"/>
        <v>256.03401483625834</v>
      </c>
      <c r="AC328" s="328">
        <f t="shared" si="227"/>
        <v>283.66202279717749</v>
      </c>
      <c r="AD328" s="328">
        <f t="shared" si="227"/>
        <v>338.031481816537</v>
      </c>
      <c r="AE328" s="328">
        <f t="shared" ref="AE328:AG328" si="252">P328*100/$D328</f>
        <v>356.67726072010134</v>
      </c>
      <c r="AF328" s="328">
        <f t="shared" si="252"/>
        <v>343.77391333453949</v>
      </c>
      <c r="AG328" s="329">
        <f t="shared" si="252"/>
        <v>397.40301610276816</v>
      </c>
      <c r="AH328" s="766">
        <v>1</v>
      </c>
      <c r="AI328" s="767">
        <v>1</v>
      </c>
      <c r="AJ328" s="767">
        <v>1</v>
      </c>
      <c r="AK328" s="767">
        <v>1</v>
      </c>
      <c r="AL328" s="767">
        <v>1</v>
      </c>
      <c r="AM328" s="767">
        <v>1</v>
      </c>
      <c r="AN328" s="767">
        <v>1</v>
      </c>
      <c r="AO328" s="767">
        <v>1</v>
      </c>
      <c r="AP328" s="767">
        <v>1</v>
      </c>
      <c r="AQ328" s="767">
        <v>1</v>
      </c>
      <c r="AR328" s="767">
        <v>1</v>
      </c>
      <c r="AS328" s="767">
        <v>1</v>
      </c>
      <c r="AT328" s="767">
        <v>4</v>
      </c>
      <c r="AU328" s="767">
        <v>6</v>
      </c>
      <c r="AV328" s="769">
        <v>7</v>
      </c>
    </row>
    <row r="329" spans="2:48" ht="14.4" x14ac:dyDescent="0.3">
      <c r="B329" s="905"/>
      <c r="C329" s="8" t="s">
        <v>7</v>
      </c>
      <c r="D329" s="565">
        <v>272.39999999999998</v>
      </c>
      <c r="E329" s="565">
        <v>241.5</v>
      </c>
      <c r="F329" s="565">
        <v>304.70000000000005</v>
      </c>
      <c r="G329" s="565">
        <v>474.1</v>
      </c>
      <c r="H329" s="565">
        <v>394.7</v>
      </c>
      <c r="I329" s="565">
        <v>349.1</v>
      </c>
      <c r="J329" s="565">
        <v>367.9</v>
      </c>
      <c r="K329" s="565">
        <v>414.1</v>
      </c>
      <c r="L329" s="565">
        <v>490.2</v>
      </c>
      <c r="M329" s="565">
        <v>434.9</v>
      </c>
      <c r="N329" s="565">
        <v>531.5</v>
      </c>
      <c r="O329" s="565">
        <v>652.79999999999995</v>
      </c>
      <c r="P329" s="565">
        <v>697.95332000000008</v>
      </c>
      <c r="Q329" s="565">
        <v>666.78361900000004</v>
      </c>
      <c r="R329" s="565">
        <v>759.54926999999998</v>
      </c>
      <c r="S329" s="143">
        <f>100</f>
        <v>100</v>
      </c>
      <c r="T329" s="328">
        <f t="shared" si="224"/>
        <v>88.656387665198238</v>
      </c>
      <c r="U329" s="328">
        <f t="shared" si="225"/>
        <v>111.85756240822323</v>
      </c>
      <c r="V329" s="328">
        <f t="shared" si="226"/>
        <v>174.04552129221733</v>
      </c>
      <c r="W329" s="328">
        <f t="shared" si="245"/>
        <v>144.89720998531573</v>
      </c>
      <c r="X329" s="328">
        <f t="shared" si="246"/>
        <v>128.15712187958886</v>
      </c>
      <c r="Y329" s="328">
        <f t="shared" si="247"/>
        <v>135.05873715124818</v>
      </c>
      <c r="Z329" s="328">
        <f t="shared" si="248"/>
        <v>152.01908957415566</v>
      </c>
      <c r="AA329" s="328">
        <f t="shared" si="249"/>
        <v>179.95594713656388</v>
      </c>
      <c r="AB329" s="328">
        <f t="shared" si="227"/>
        <v>159.65491923641704</v>
      </c>
      <c r="AC329" s="328">
        <f t="shared" si="227"/>
        <v>195.11747430249633</v>
      </c>
      <c r="AD329" s="328">
        <f t="shared" si="227"/>
        <v>239.647577092511</v>
      </c>
      <c r="AE329" s="328">
        <f t="shared" ref="AE329:AG329" si="253">P329*100/$D329</f>
        <v>256.22368575624085</v>
      </c>
      <c r="AF329" s="328">
        <f t="shared" si="253"/>
        <v>244.7810642437592</v>
      </c>
      <c r="AG329" s="329">
        <f t="shared" si="253"/>
        <v>278.83600220264316</v>
      </c>
      <c r="AH329" s="770"/>
      <c r="AI329" s="771"/>
      <c r="AJ329" s="771"/>
      <c r="AK329" s="771"/>
      <c r="AL329" s="771"/>
      <c r="AM329" s="771"/>
      <c r="AN329" s="771"/>
      <c r="AO329" s="771"/>
      <c r="AP329" s="771"/>
      <c r="AQ329" s="771"/>
      <c r="AR329" s="771"/>
      <c r="AS329" s="771"/>
      <c r="AT329" s="771"/>
      <c r="AU329" s="771"/>
      <c r="AV329" s="772"/>
    </row>
    <row r="330" spans="2:48" ht="16.5" customHeight="1" x14ac:dyDescent="0.3">
      <c r="B330" s="904" t="s">
        <v>66</v>
      </c>
      <c r="C330" s="1" t="s">
        <v>2</v>
      </c>
      <c r="D330" s="755">
        <v>602.6</v>
      </c>
      <c r="E330" s="755">
        <v>1443.7</v>
      </c>
      <c r="F330" s="755">
        <v>1757.6</v>
      </c>
      <c r="G330" s="755">
        <v>836.1</v>
      </c>
      <c r="H330" s="755">
        <v>867.3</v>
      </c>
      <c r="I330" s="755">
        <v>701.1</v>
      </c>
      <c r="J330" s="755">
        <v>1848.7</v>
      </c>
      <c r="K330" s="755">
        <v>1845.6</v>
      </c>
      <c r="L330" s="755">
        <v>1902.4</v>
      </c>
      <c r="M330" s="755">
        <v>1473.8</v>
      </c>
      <c r="N330" s="755">
        <v>5633.3</v>
      </c>
      <c r="O330" s="755">
        <v>4412.6000000000004</v>
      </c>
      <c r="P330" s="756">
        <v>4597.9214000000002</v>
      </c>
      <c r="Q330" s="756">
        <v>5103.4395000000004</v>
      </c>
      <c r="R330" s="756">
        <v>5706.2808000000005</v>
      </c>
      <c r="S330" s="143">
        <f>100</f>
        <v>100</v>
      </c>
      <c r="T330" s="328">
        <f t="shared" si="224"/>
        <v>239.57849319615002</v>
      </c>
      <c r="U330" s="328">
        <f t="shared" si="225"/>
        <v>291.66943245934283</v>
      </c>
      <c r="V330" s="328">
        <f t="shared" si="226"/>
        <v>138.74875539329571</v>
      </c>
      <c r="W330" s="328">
        <f t="shared" si="245"/>
        <v>143.92631928310652</v>
      </c>
      <c r="X330" s="328">
        <f t="shared" si="246"/>
        <v>116.34583471622966</v>
      </c>
      <c r="Y330" s="328">
        <f t="shared" si="247"/>
        <v>306.78725522734817</v>
      </c>
      <c r="Z330" s="328">
        <f t="shared" si="248"/>
        <v>306.27281778957848</v>
      </c>
      <c r="AA330" s="328">
        <f t="shared" si="249"/>
        <v>315.69863923000332</v>
      </c>
      <c r="AB330" s="328">
        <f t="shared" si="227"/>
        <v>244.57351476933289</v>
      </c>
      <c r="AC330" s="328">
        <f t="shared" si="227"/>
        <v>934.83239296382339</v>
      </c>
      <c r="AD330" s="328">
        <f t="shared" si="227"/>
        <v>732.26020577497513</v>
      </c>
      <c r="AE330" s="328">
        <f t="shared" ref="AE330:AG330" si="254">P330*100/$D330</f>
        <v>763.01384002655163</v>
      </c>
      <c r="AF330" s="328">
        <f t="shared" si="254"/>
        <v>846.90333554596759</v>
      </c>
      <c r="AG330" s="329">
        <f t="shared" si="254"/>
        <v>946.94337869233334</v>
      </c>
      <c r="AH330" s="766">
        <v>1</v>
      </c>
      <c r="AI330" s="767">
        <v>1</v>
      </c>
      <c r="AJ330" s="767">
        <v>1</v>
      </c>
      <c r="AK330" s="767">
        <v>1</v>
      </c>
      <c r="AL330" s="767">
        <v>1</v>
      </c>
      <c r="AM330" s="767">
        <v>1</v>
      </c>
      <c r="AN330" s="767">
        <v>1</v>
      </c>
      <c r="AO330" s="767">
        <v>1</v>
      </c>
      <c r="AP330" s="767">
        <v>1</v>
      </c>
      <c r="AQ330" s="767">
        <v>1</v>
      </c>
      <c r="AR330" s="767">
        <v>1</v>
      </c>
      <c r="AS330" s="767">
        <v>1</v>
      </c>
      <c r="AT330" s="767">
        <v>4</v>
      </c>
      <c r="AU330" s="767">
        <v>6</v>
      </c>
      <c r="AV330" s="769">
        <v>7</v>
      </c>
    </row>
    <row r="331" spans="2:48" ht="14.4" x14ac:dyDescent="0.3">
      <c r="B331" s="904"/>
      <c r="C331" s="1" t="s">
        <v>3</v>
      </c>
      <c r="D331" s="755">
        <v>1301.5</v>
      </c>
      <c r="E331" s="755">
        <v>1017.6</v>
      </c>
      <c r="F331" s="755">
        <v>1152.3</v>
      </c>
      <c r="G331" s="755">
        <v>1309.8</v>
      </c>
      <c r="H331" s="755">
        <v>1375.1</v>
      </c>
      <c r="I331" s="755">
        <v>1271.9000000000001</v>
      </c>
      <c r="J331" s="755">
        <v>1283.4000000000001</v>
      </c>
      <c r="K331" s="755">
        <v>1403.5</v>
      </c>
      <c r="L331" s="755">
        <v>1352.5</v>
      </c>
      <c r="M331" s="755">
        <v>1331.9</v>
      </c>
      <c r="N331" s="755">
        <v>1789.5</v>
      </c>
      <c r="O331" s="755">
        <v>2132.8000000000002</v>
      </c>
      <c r="P331" s="756">
        <v>2155.7177999999999</v>
      </c>
      <c r="Q331" s="756">
        <v>2259.4342999999999</v>
      </c>
      <c r="R331" s="756">
        <v>2504.8688999999999</v>
      </c>
      <c r="S331" s="143">
        <f>100</f>
        <v>100</v>
      </c>
      <c r="T331" s="328">
        <f t="shared" si="224"/>
        <v>78.186707645024967</v>
      </c>
      <c r="U331" s="328">
        <f t="shared" si="225"/>
        <v>88.536304264310417</v>
      </c>
      <c r="V331" s="328">
        <f t="shared" si="226"/>
        <v>100.63772570111409</v>
      </c>
      <c r="W331" s="328">
        <f t="shared" si="245"/>
        <v>105.65501344602382</v>
      </c>
      <c r="X331" s="328">
        <f t="shared" si="246"/>
        <v>97.725701114099124</v>
      </c>
      <c r="Y331" s="328">
        <f t="shared" si="247"/>
        <v>98.609296965040343</v>
      </c>
      <c r="Z331" s="328">
        <f t="shared" si="248"/>
        <v>107.83711102573953</v>
      </c>
      <c r="AA331" s="328">
        <f t="shared" si="249"/>
        <v>103.91855551286976</v>
      </c>
      <c r="AB331" s="328">
        <f t="shared" si="227"/>
        <v>102.33576642335767</v>
      </c>
      <c r="AC331" s="328">
        <f t="shared" si="227"/>
        <v>137.4951978486362</v>
      </c>
      <c r="AD331" s="328">
        <f t="shared" si="227"/>
        <v>163.87245485977721</v>
      </c>
      <c r="AE331" s="328">
        <f t="shared" ref="AE331:AG331" si="255">P331*100/$D331</f>
        <v>165.63333077218593</v>
      </c>
      <c r="AF331" s="328">
        <f t="shared" si="255"/>
        <v>173.60232808298116</v>
      </c>
      <c r="AG331" s="329">
        <f t="shared" si="255"/>
        <v>192.46015366884362</v>
      </c>
      <c r="AH331" s="766">
        <v>1</v>
      </c>
      <c r="AI331" s="767">
        <v>1</v>
      </c>
      <c r="AJ331" s="767">
        <v>1</v>
      </c>
      <c r="AK331" s="767">
        <v>1</v>
      </c>
      <c r="AL331" s="767">
        <v>1</v>
      </c>
      <c r="AM331" s="767">
        <v>1</v>
      </c>
      <c r="AN331" s="767">
        <v>1</v>
      </c>
      <c r="AO331" s="767">
        <v>1</v>
      </c>
      <c r="AP331" s="767">
        <v>1</v>
      </c>
      <c r="AQ331" s="767">
        <v>1</v>
      </c>
      <c r="AR331" s="767">
        <v>1</v>
      </c>
      <c r="AS331" s="767">
        <v>1</v>
      </c>
      <c r="AT331" s="767">
        <v>4</v>
      </c>
      <c r="AU331" s="767">
        <v>6</v>
      </c>
      <c r="AV331" s="769">
        <v>7</v>
      </c>
    </row>
    <row r="332" spans="2:48" ht="15" customHeight="1" x14ac:dyDescent="0.3">
      <c r="B332" s="904"/>
      <c r="C332" s="1" t="s">
        <v>4</v>
      </c>
      <c r="D332" s="755">
        <v>1739.7</v>
      </c>
      <c r="E332" s="755">
        <v>1538</v>
      </c>
      <c r="F332" s="755">
        <v>1589.8</v>
      </c>
      <c r="G332" s="755">
        <v>1702.6</v>
      </c>
      <c r="H332" s="755">
        <v>1775.7</v>
      </c>
      <c r="I332" s="755">
        <v>1403.6</v>
      </c>
      <c r="J332" s="755">
        <v>1470.2</v>
      </c>
      <c r="K332" s="755">
        <v>1423.8</v>
      </c>
      <c r="L332" s="755">
        <v>1451.4</v>
      </c>
      <c r="M332" s="755">
        <v>1475.7</v>
      </c>
      <c r="N332" s="755">
        <v>1922.1</v>
      </c>
      <c r="O332" s="755">
        <v>2582.8000000000002</v>
      </c>
      <c r="P332" s="756">
        <v>2597.9614000000001</v>
      </c>
      <c r="Q332" s="756">
        <v>2683.9375</v>
      </c>
      <c r="R332" s="756">
        <v>2978.5940000000001</v>
      </c>
      <c r="S332" s="143">
        <f>100</f>
        <v>100</v>
      </c>
      <c r="T332" s="328">
        <f t="shared" si="224"/>
        <v>88.406047019601075</v>
      </c>
      <c r="U332" s="328">
        <f t="shared" si="225"/>
        <v>91.383571880209232</v>
      </c>
      <c r="V332" s="328">
        <f t="shared" si="226"/>
        <v>97.867448410645508</v>
      </c>
      <c r="W332" s="328">
        <f t="shared" si="245"/>
        <v>102.06932229694775</v>
      </c>
      <c r="X332" s="328">
        <f t="shared" si="246"/>
        <v>80.68057711099614</v>
      </c>
      <c r="Y332" s="328">
        <f t="shared" si="247"/>
        <v>84.508823360349481</v>
      </c>
      <c r="Z332" s="328">
        <f t="shared" si="248"/>
        <v>81.84169684428349</v>
      </c>
      <c r="AA332" s="328">
        <f t="shared" si="249"/>
        <v>83.42817727194344</v>
      </c>
      <c r="AB332" s="328">
        <f t="shared" si="227"/>
        <v>84.824969822383167</v>
      </c>
      <c r="AC332" s="328">
        <f t="shared" si="227"/>
        <v>110.48456630453526</v>
      </c>
      <c r="AD332" s="328">
        <f t="shared" si="227"/>
        <v>148.46237857101801</v>
      </c>
      <c r="AE332" s="328">
        <f t="shared" ref="AE332:AG332" si="256">P332*100/$D332</f>
        <v>149.33387365637753</v>
      </c>
      <c r="AF332" s="328">
        <f t="shared" si="256"/>
        <v>154.27588089900559</v>
      </c>
      <c r="AG332" s="329">
        <f t="shared" si="256"/>
        <v>171.21308271541071</v>
      </c>
      <c r="AH332" s="766">
        <v>1</v>
      </c>
      <c r="AI332" s="767">
        <v>1</v>
      </c>
      <c r="AJ332" s="767">
        <v>1</v>
      </c>
      <c r="AK332" s="767">
        <v>1</v>
      </c>
      <c r="AL332" s="767">
        <v>1</v>
      </c>
      <c r="AM332" s="767">
        <v>1</v>
      </c>
      <c r="AN332" s="767">
        <v>1</v>
      </c>
      <c r="AO332" s="767">
        <v>1</v>
      </c>
      <c r="AP332" s="767">
        <v>1</v>
      </c>
      <c r="AQ332" s="767">
        <v>1</v>
      </c>
      <c r="AR332" s="767">
        <v>1</v>
      </c>
      <c r="AS332" s="767">
        <v>1</v>
      </c>
      <c r="AT332" s="767">
        <v>4</v>
      </c>
      <c r="AU332" s="767">
        <v>6</v>
      </c>
      <c r="AV332" s="769">
        <v>7</v>
      </c>
    </row>
    <row r="333" spans="2:48" ht="14.4" x14ac:dyDescent="0.3">
      <c r="B333" s="904"/>
      <c r="C333" s="1" t="s">
        <v>5</v>
      </c>
      <c r="D333" s="755">
        <v>561.6</v>
      </c>
      <c r="E333" s="755">
        <v>426.7</v>
      </c>
      <c r="F333" s="755">
        <v>637.9</v>
      </c>
      <c r="G333" s="755">
        <v>798.7</v>
      </c>
      <c r="H333" s="755">
        <v>760.3</v>
      </c>
      <c r="I333" s="755">
        <v>319.5</v>
      </c>
      <c r="J333" s="755">
        <v>357.8</v>
      </c>
      <c r="K333" s="755">
        <v>426.2</v>
      </c>
      <c r="L333" s="755">
        <v>365.6</v>
      </c>
      <c r="M333" s="755">
        <v>479.1</v>
      </c>
      <c r="N333" s="755">
        <v>472.7</v>
      </c>
      <c r="O333" s="755">
        <v>563.1</v>
      </c>
      <c r="P333" s="756">
        <v>571.20849999999996</v>
      </c>
      <c r="Q333" s="756">
        <v>605.11992999999995</v>
      </c>
      <c r="R333" s="756">
        <v>678.27332000000001</v>
      </c>
      <c r="S333" s="143">
        <f>100</f>
        <v>100</v>
      </c>
      <c r="T333" s="328">
        <f t="shared" si="224"/>
        <v>75.979344729344731</v>
      </c>
      <c r="U333" s="328">
        <f t="shared" si="225"/>
        <v>113.58618233618233</v>
      </c>
      <c r="V333" s="328">
        <f t="shared" si="226"/>
        <v>142.21866096866097</v>
      </c>
      <c r="W333" s="328">
        <f t="shared" si="245"/>
        <v>135.38105413105413</v>
      </c>
      <c r="X333" s="328">
        <f t="shared" si="246"/>
        <v>56.891025641025635</v>
      </c>
      <c r="Y333" s="328">
        <f t="shared" si="247"/>
        <v>63.710826210826205</v>
      </c>
      <c r="Z333" s="328">
        <f t="shared" si="248"/>
        <v>75.890313390313381</v>
      </c>
      <c r="AA333" s="328">
        <f t="shared" si="249"/>
        <v>65.099715099715098</v>
      </c>
      <c r="AB333" s="328">
        <f t="shared" si="227"/>
        <v>85.309829059829056</v>
      </c>
      <c r="AC333" s="328">
        <f t="shared" si="227"/>
        <v>84.170227920227916</v>
      </c>
      <c r="AD333" s="328">
        <f t="shared" si="227"/>
        <v>100.26709401709401</v>
      </c>
      <c r="AE333" s="328">
        <f t="shared" ref="AE333:AG333" si="257">P333*100/$D333</f>
        <v>101.71091524216524</v>
      </c>
      <c r="AF333" s="328">
        <f t="shared" si="257"/>
        <v>107.74927528490028</v>
      </c>
      <c r="AG333" s="329">
        <f t="shared" si="257"/>
        <v>120.77516381766381</v>
      </c>
      <c r="AH333" s="766">
        <v>1</v>
      </c>
      <c r="AI333" s="767">
        <v>1</v>
      </c>
      <c r="AJ333" s="767">
        <v>1</v>
      </c>
      <c r="AK333" s="767">
        <v>1</v>
      </c>
      <c r="AL333" s="767">
        <v>1</v>
      </c>
      <c r="AM333" s="767">
        <v>1</v>
      </c>
      <c r="AN333" s="767">
        <v>1</v>
      </c>
      <c r="AO333" s="767">
        <v>1</v>
      </c>
      <c r="AP333" s="767">
        <v>1</v>
      </c>
      <c r="AQ333" s="767">
        <v>1</v>
      </c>
      <c r="AR333" s="767">
        <v>1</v>
      </c>
      <c r="AS333" s="767">
        <v>1</v>
      </c>
      <c r="AT333" s="767">
        <v>4</v>
      </c>
      <c r="AU333" s="767">
        <v>6</v>
      </c>
      <c r="AV333" s="769">
        <v>7</v>
      </c>
    </row>
    <row r="334" spans="2:48" ht="14.4" x14ac:dyDescent="0.3">
      <c r="B334" s="904"/>
      <c r="C334" s="1" t="s">
        <v>6</v>
      </c>
      <c r="D334" s="755">
        <v>4205.4000000000005</v>
      </c>
      <c r="E334" s="755">
        <v>4426</v>
      </c>
      <c r="F334" s="755">
        <v>5137.5999999999995</v>
      </c>
      <c r="G334" s="755">
        <v>4647.2</v>
      </c>
      <c r="H334" s="755">
        <v>4778.3999999999996</v>
      </c>
      <c r="I334" s="755">
        <v>3696.1</v>
      </c>
      <c r="J334" s="755">
        <v>4960.1000000000004</v>
      </c>
      <c r="K334" s="755">
        <v>5099.0999999999995</v>
      </c>
      <c r="L334" s="755">
        <v>5071.9000000000005</v>
      </c>
      <c r="M334" s="755">
        <v>4760.5</v>
      </c>
      <c r="N334" s="755">
        <v>9817.6</v>
      </c>
      <c r="O334" s="755">
        <v>9691.3000000000011</v>
      </c>
      <c r="P334" s="756">
        <v>9922.8091000000004</v>
      </c>
      <c r="Q334" s="756">
        <v>10651.931230000002</v>
      </c>
      <c r="R334" s="756">
        <v>11868.017019999999</v>
      </c>
      <c r="S334" s="143">
        <f>100</f>
        <v>100</v>
      </c>
      <c r="T334" s="328">
        <f t="shared" si="224"/>
        <v>105.24563656251485</v>
      </c>
      <c r="U334" s="328">
        <f t="shared" si="225"/>
        <v>122.16673800351926</v>
      </c>
      <c r="V334" s="328">
        <f t="shared" si="226"/>
        <v>110.50554049555332</v>
      </c>
      <c r="W334" s="328">
        <f t="shared" si="245"/>
        <v>113.62533885004991</v>
      </c>
      <c r="X334" s="328">
        <f t="shared" si="246"/>
        <v>87.889380320540241</v>
      </c>
      <c r="Y334" s="328">
        <f t="shared" si="247"/>
        <v>117.94597422361726</v>
      </c>
      <c r="Z334" s="328">
        <f t="shared" si="248"/>
        <v>121.25124839492079</v>
      </c>
      <c r="AA334" s="328">
        <f t="shared" si="249"/>
        <v>120.60446093118371</v>
      </c>
      <c r="AB334" s="328">
        <f t="shared" si="227"/>
        <v>113.19969562942882</v>
      </c>
      <c r="AC334" s="328">
        <f t="shared" si="227"/>
        <v>233.45222808769674</v>
      </c>
      <c r="AD334" s="328">
        <f t="shared" si="227"/>
        <v>230.44894659247635</v>
      </c>
      <c r="AE334" s="328">
        <f t="shared" ref="AE334:AG334" si="258">P334*100/$D334</f>
        <v>235.9539901079564</v>
      </c>
      <c r="AF334" s="328">
        <f t="shared" si="258"/>
        <v>253.2917494174157</v>
      </c>
      <c r="AG334" s="329">
        <f t="shared" si="258"/>
        <v>282.20899367479905</v>
      </c>
      <c r="AH334" s="766">
        <v>1</v>
      </c>
      <c r="AI334" s="767">
        <v>1</v>
      </c>
      <c r="AJ334" s="767">
        <v>1</v>
      </c>
      <c r="AK334" s="767">
        <v>1</v>
      </c>
      <c r="AL334" s="767">
        <v>1</v>
      </c>
      <c r="AM334" s="767">
        <v>1</v>
      </c>
      <c r="AN334" s="767">
        <v>1</v>
      </c>
      <c r="AO334" s="767">
        <v>1</v>
      </c>
      <c r="AP334" s="767">
        <v>1</v>
      </c>
      <c r="AQ334" s="767">
        <v>1</v>
      </c>
      <c r="AR334" s="767">
        <v>1</v>
      </c>
      <c r="AS334" s="767">
        <v>1</v>
      </c>
      <c r="AT334" s="767">
        <v>4</v>
      </c>
      <c r="AU334" s="767">
        <v>6</v>
      </c>
      <c r="AV334" s="769">
        <v>7</v>
      </c>
    </row>
    <row r="335" spans="2:48" ht="14.4" x14ac:dyDescent="0.3">
      <c r="B335" s="905"/>
      <c r="C335" s="8" t="s">
        <v>7</v>
      </c>
      <c r="D335" s="565">
        <v>3643.8</v>
      </c>
      <c r="E335" s="565">
        <v>3999.3</v>
      </c>
      <c r="F335" s="565">
        <v>4499.7</v>
      </c>
      <c r="G335" s="565">
        <v>3848.5</v>
      </c>
      <c r="H335" s="565">
        <v>4018.0999999999995</v>
      </c>
      <c r="I335" s="565">
        <v>3376.6</v>
      </c>
      <c r="J335" s="565">
        <v>4602.3</v>
      </c>
      <c r="K335" s="565">
        <v>4672.8999999999996</v>
      </c>
      <c r="L335" s="565">
        <v>4706.3</v>
      </c>
      <c r="M335" s="565">
        <v>4281.3999999999996</v>
      </c>
      <c r="N335" s="565">
        <v>9344.9</v>
      </c>
      <c r="O335" s="565">
        <v>9128.2000000000007</v>
      </c>
      <c r="P335" s="565">
        <v>9351.6005999999998</v>
      </c>
      <c r="Q335" s="565">
        <v>10046.811300000001</v>
      </c>
      <c r="R335" s="565">
        <v>11189.743699999999</v>
      </c>
      <c r="S335" s="143">
        <f>100</f>
        <v>100</v>
      </c>
      <c r="T335" s="328">
        <f t="shared" si="224"/>
        <v>109.75629836983369</v>
      </c>
      <c r="U335" s="328">
        <f t="shared" si="225"/>
        <v>123.4892145562325</v>
      </c>
      <c r="V335" s="328">
        <f t="shared" si="226"/>
        <v>105.61776167736977</v>
      </c>
      <c r="W335" s="328">
        <f t="shared" si="245"/>
        <v>110.27224326252811</v>
      </c>
      <c r="X335" s="328">
        <f t="shared" si="246"/>
        <v>92.666995993193908</v>
      </c>
      <c r="Y335" s="328">
        <f t="shared" si="247"/>
        <v>126.30495636423514</v>
      </c>
      <c r="Z335" s="328">
        <f t="shared" si="248"/>
        <v>128.24249409956636</v>
      </c>
      <c r="AA335" s="328">
        <f t="shared" si="249"/>
        <v>129.15911960041714</v>
      </c>
      <c r="AB335" s="328">
        <f t="shared" si="227"/>
        <v>117.49821614797736</v>
      </c>
      <c r="AC335" s="328">
        <f t="shared" si="227"/>
        <v>256.46028870958889</v>
      </c>
      <c r="AD335" s="328">
        <f t="shared" si="227"/>
        <v>250.51320050496736</v>
      </c>
      <c r="AE335" s="328">
        <f t="shared" ref="AE335:AG335" si="259">P335*100/$D335</f>
        <v>256.64417915363077</v>
      </c>
      <c r="AF335" s="328">
        <f t="shared" si="259"/>
        <v>275.72345628190351</v>
      </c>
      <c r="AG335" s="329">
        <f t="shared" si="259"/>
        <v>307.08995279653107</v>
      </c>
      <c r="AH335" s="770"/>
      <c r="AI335" s="771"/>
      <c r="AJ335" s="771"/>
      <c r="AK335" s="771"/>
      <c r="AL335" s="771"/>
      <c r="AM335" s="771"/>
      <c r="AN335" s="771"/>
      <c r="AO335" s="771"/>
      <c r="AP335" s="771"/>
      <c r="AQ335" s="771"/>
      <c r="AR335" s="771"/>
      <c r="AS335" s="771"/>
      <c r="AT335" s="771"/>
      <c r="AU335" s="771"/>
      <c r="AV335" s="772"/>
    </row>
    <row r="336" spans="2:48" ht="16.5" customHeight="1" x14ac:dyDescent="0.3">
      <c r="B336" s="904" t="s">
        <v>67</v>
      </c>
      <c r="C336" s="7" t="s">
        <v>2</v>
      </c>
      <c r="D336" s="755">
        <v>1196.5</v>
      </c>
      <c r="E336" s="755">
        <v>1361.5</v>
      </c>
      <c r="F336" s="755">
        <v>1919</v>
      </c>
      <c r="G336" s="755">
        <v>1503.8</v>
      </c>
      <c r="H336" s="755">
        <v>1388.9</v>
      </c>
      <c r="I336" s="755">
        <v>1666.2</v>
      </c>
      <c r="J336" s="755">
        <v>1853.2</v>
      </c>
      <c r="K336" s="755">
        <v>1772.8</v>
      </c>
      <c r="L336" s="755">
        <v>1935.9</v>
      </c>
      <c r="M336" s="755">
        <v>2065.6999999999998</v>
      </c>
      <c r="N336" s="755">
        <v>2335.1999999999998</v>
      </c>
      <c r="O336" s="755">
        <v>2085.4</v>
      </c>
      <c r="P336" s="756">
        <v>2059.7393999999999</v>
      </c>
      <c r="Q336" s="756">
        <v>2229.6154999999999</v>
      </c>
      <c r="R336" s="756">
        <v>2554.7719999999999</v>
      </c>
      <c r="S336" s="143">
        <f>100</f>
        <v>100</v>
      </c>
      <c r="T336" s="328">
        <f t="shared" si="224"/>
        <v>113.79022147931467</v>
      </c>
      <c r="U336" s="328">
        <f t="shared" si="225"/>
        <v>160.38445465942331</v>
      </c>
      <c r="V336" s="328">
        <f t="shared" si="226"/>
        <v>125.68324279147514</v>
      </c>
      <c r="W336" s="328">
        <f t="shared" si="245"/>
        <v>116.08023401587965</v>
      </c>
      <c r="X336" s="328">
        <f t="shared" si="246"/>
        <v>139.25616381111575</v>
      </c>
      <c r="Y336" s="328">
        <f t="shared" si="247"/>
        <v>154.88508148767238</v>
      </c>
      <c r="Z336" s="328">
        <f t="shared" si="248"/>
        <v>148.16548265775177</v>
      </c>
      <c r="AA336" s="328">
        <f t="shared" si="249"/>
        <v>161.79690764730464</v>
      </c>
      <c r="AB336" s="328">
        <f t="shared" si="227"/>
        <v>172.64521521103217</v>
      </c>
      <c r="AC336" s="328">
        <f t="shared" si="227"/>
        <v>195.16924362724612</v>
      </c>
      <c r="AD336" s="328">
        <f t="shared" si="227"/>
        <v>174.29168407856247</v>
      </c>
      <c r="AE336" s="328">
        <f t="shared" ref="AE336:AG336" si="260">P336*100/$D336</f>
        <v>172.14704554951945</v>
      </c>
      <c r="AF336" s="328">
        <f t="shared" si="260"/>
        <v>186.3447973255328</v>
      </c>
      <c r="AG336" s="329">
        <f t="shared" si="260"/>
        <v>213.52043460091934</v>
      </c>
      <c r="AH336" s="766">
        <v>1</v>
      </c>
      <c r="AI336" s="767">
        <v>1</v>
      </c>
      <c r="AJ336" s="767">
        <v>1</v>
      </c>
      <c r="AK336" s="767">
        <v>1</v>
      </c>
      <c r="AL336" s="767">
        <v>1</v>
      </c>
      <c r="AM336" s="767">
        <v>1</v>
      </c>
      <c r="AN336" s="767">
        <v>1</v>
      </c>
      <c r="AO336" s="767">
        <v>1</v>
      </c>
      <c r="AP336" s="767">
        <v>1</v>
      </c>
      <c r="AQ336" s="767">
        <v>1</v>
      </c>
      <c r="AR336" s="767">
        <v>1</v>
      </c>
      <c r="AS336" s="767">
        <v>1</v>
      </c>
      <c r="AT336" s="767">
        <v>4</v>
      </c>
      <c r="AU336" s="767">
        <v>6</v>
      </c>
      <c r="AV336" s="769">
        <v>7</v>
      </c>
    </row>
    <row r="337" spans="2:48" ht="15" customHeight="1" x14ac:dyDescent="0.3">
      <c r="B337" s="904"/>
      <c r="C337" s="1" t="s">
        <v>3</v>
      </c>
      <c r="D337" s="755">
        <v>315</v>
      </c>
      <c r="E337" s="755">
        <v>262.60000000000002</v>
      </c>
      <c r="F337" s="755">
        <v>278.60000000000002</v>
      </c>
      <c r="G337" s="755">
        <v>330.3</v>
      </c>
      <c r="H337" s="755">
        <v>358.3</v>
      </c>
      <c r="I337" s="755">
        <v>381.7</v>
      </c>
      <c r="J337" s="755">
        <v>367.3</v>
      </c>
      <c r="K337" s="755">
        <v>372.7</v>
      </c>
      <c r="L337" s="755">
        <v>359.3</v>
      </c>
      <c r="M337" s="755">
        <v>363.7</v>
      </c>
      <c r="N337" s="755">
        <v>564.4</v>
      </c>
      <c r="O337" s="755">
        <v>558.6</v>
      </c>
      <c r="P337" s="756">
        <v>557.1309</v>
      </c>
      <c r="Q337" s="756">
        <v>569.21618999999998</v>
      </c>
      <c r="R337" s="756">
        <v>637.59491000000003</v>
      </c>
      <c r="S337" s="143">
        <f>100</f>
        <v>100</v>
      </c>
      <c r="T337" s="328">
        <f t="shared" si="224"/>
        <v>83.365079365079382</v>
      </c>
      <c r="U337" s="328">
        <f t="shared" si="225"/>
        <v>88.444444444444457</v>
      </c>
      <c r="V337" s="328">
        <f t="shared" si="226"/>
        <v>104.85714285714286</v>
      </c>
      <c r="W337" s="328">
        <f t="shared" si="245"/>
        <v>113.74603174603175</v>
      </c>
      <c r="X337" s="328">
        <f t="shared" si="246"/>
        <v>121.17460317460318</v>
      </c>
      <c r="Y337" s="328">
        <f t="shared" si="247"/>
        <v>116.60317460317461</v>
      </c>
      <c r="Z337" s="328">
        <f t="shared" si="248"/>
        <v>118.31746031746032</v>
      </c>
      <c r="AA337" s="328">
        <f t="shared" si="249"/>
        <v>114.06349206349206</v>
      </c>
      <c r="AB337" s="328">
        <f t="shared" si="227"/>
        <v>115.46031746031746</v>
      </c>
      <c r="AC337" s="328">
        <f t="shared" si="227"/>
        <v>179.17460317460316</v>
      </c>
      <c r="AD337" s="328">
        <f t="shared" si="227"/>
        <v>177.33333333333334</v>
      </c>
      <c r="AE337" s="328">
        <f t="shared" ref="AE337:AG337" si="261">P337*100/$D337</f>
        <v>176.86695238095237</v>
      </c>
      <c r="AF337" s="328">
        <f t="shared" si="261"/>
        <v>180.70355238095237</v>
      </c>
      <c r="AG337" s="329">
        <f t="shared" si="261"/>
        <v>202.41108253968255</v>
      </c>
      <c r="AH337" s="766">
        <v>1</v>
      </c>
      <c r="AI337" s="767">
        <v>1</v>
      </c>
      <c r="AJ337" s="767">
        <v>1</v>
      </c>
      <c r="AK337" s="767">
        <v>1</v>
      </c>
      <c r="AL337" s="767">
        <v>1</v>
      </c>
      <c r="AM337" s="767">
        <v>1</v>
      </c>
      <c r="AN337" s="767">
        <v>1</v>
      </c>
      <c r="AO337" s="767">
        <v>1</v>
      </c>
      <c r="AP337" s="767">
        <v>1</v>
      </c>
      <c r="AQ337" s="767">
        <v>1</v>
      </c>
      <c r="AR337" s="767">
        <v>1</v>
      </c>
      <c r="AS337" s="767">
        <v>1</v>
      </c>
      <c r="AT337" s="767">
        <v>4</v>
      </c>
      <c r="AU337" s="767">
        <v>6</v>
      </c>
      <c r="AV337" s="769">
        <v>7</v>
      </c>
    </row>
    <row r="338" spans="2:48" ht="14.4" x14ac:dyDescent="0.3">
      <c r="B338" s="904"/>
      <c r="C338" s="1" t="s">
        <v>4</v>
      </c>
      <c r="D338" s="755">
        <v>303.8</v>
      </c>
      <c r="E338" s="755">
        <v>275.60000000000002</v>
      </c>
      <c r="F338" s="755">
        <v>330</v>
      </c>
      <c r="G338" s="755">
        <v>361.1</v>
      </c>
      <c r="H338" s="755">
        <v>316</v>
      </c>
      <c r="I338" s="755">
        <v>306.89999999999998</v>
      </c>
      <c r="J338" s="755">
        <v>316.3</v>
      </c>
      <c r="K338" s="755">
        <v>345.7</v>
      </c>
      <c r="L338" s="755">
        <v>366.2</v>
      </c>
      <c r="M338" s="755">
        <v>411.5</v>
      </c>
      <c r="N338" s="755">
        <v>423.9</v>
      </c>
      <c r="O338" s="755">
        <v>331.6</v>
      </c>
      <c r="P338" s="756">
        <v>331.22838000000002</v>
      </c>
      <c r="Q338" s="756">
        <v>334.98608000000002</v>
      </c>
      <c r="R338" s="756">
        <v>376.28161999999998</v>
      </c>
      <c r="S338" s="143">
        <f>100</f>
        <v>100</v>
      </c>
      <c r="T338" s="328">
        <f t="shared" si="224"/>
        <v>90.71757735352206</v>
      </c>
      <c r="U338" s="328">
        <f t="shared" si="225"/>
        <v>108.62409479921</v>
      </c>
      <c r="V338" s="328">
        <f t="shared" si="226"/>
        <v>118.86109282422646</v>
      </c>
      <c r="W338" s="328">
        <f t="shared" si="245"/>
        <v>104.01579986833443</v>
      </c>
      <c r="X338" s="328">
        <f t="shared" si="246"/>
        <v>101.02040816326529</v>
      </c>
      <c r="Y338" s="328">
        <f t="shared" si="247"/>
        <v>104.11454904542462</v>
      </c>
      <c r="Z338" s="328">
        <f t="shared" si="248"/>
        <v>113.79196840026333</v>
      </c>
      <c r="AA338" s="328">
        <f t="shared" si="249"/>
        <v>120.5398288347597</v>
      </c>
      <c r="AB338" s="328">
        <f t="shared" si="227"/>
        <v>135.45095457537855</v>
      </c>
      <c r="AC338" s="328">
        <f t="shared" si="227"/>
        <v>139.53258722843975</v>
      </c>
      <c r="AD338" s="328">
        <f t="shared" si="227"/>
        <v>109.15075707702435</v>
      </c>
      <c r="AE338" s="328">
        <f t="shared" ref="AE338:AG338" si="262">P338*100/$D338</f>
        <v>109.02843317972351</v>
      </c>
      <c r="AF338" s="328">
        <f t="shared" si="262"/>
        <v>110.26533245556287</v>
      </c>
      <c r="AG338" s="329">
        <f t="shared" si="262"/>
        <v>123.85833443054639</v>
      </c>
      <c r="AH338" s="766">
        <v>1</v>
      </c>
      <c r="AI338" s="767">
        <v>1</v>
      </c>
      <c r="AJ338" s="767">
        <v>1</v>
      </c>
      <c r="AK338" s="767">
        <v>1</v>
      </c>
      <c r="AL338" s="767">
        <v>1</v>
      </c>
      <c r="AM338" s="767">
        <v>1</v>
      </c>
      <c r="AN338" s="767">
        <v>1</v>
      </c>
      <c r="AO338" s="767">
        <v>1</v>
      </c>
      <c r="AP338" s="767">
        <v>1</v>
      </c>
      <c r="AQ338" s="767">
        <v>1</v>
      </c>
      <c r="AR338" s="767">
        <v>1</v>
      </c>
      <c r="AS338" s="767">
        <v>1</v>
      </c>
      <c r="AT338" s="767">
        <v>4</v>
      </c>
      <c r="AU338" s="767">
        <v>6</v>
      </c>
      <c r="AV338" s="769">
        <v>7</v>
      </c>
    </row>
    <row r="339" spans="2:48" ht="14.4" x14ac:dyDescent="0.3">
      <c r="B339" s="904"/>
      <c r="C339" s="1" t="s">
        <v>5</v>
      </c>
      <c r="D339" s="755">
        <v>207.4</v>
      </c>
      <c r="E339" s="755">
        <v>201.7</v>
      </c>
      <c r="F339" s="755">
        <v>277.89999999999998</v>
      </c>
      <c r="G339" s="755">
        <v>274.2</v>
      </c>
      <c r="H339" s="755">
        <v>352.1</v>
      </c>
      <c r="I339" s="755">
        <v>432.6</v>
      </c>
      <c r="J339" s="755">
        <v>534.9</v>
      </c>
      <c r="K339" s="755">
        <v>643</v>
      </c>
      <c r="L339" s="755">
        <v>702.4</v>
      </c>
      <c r="M339" s="755">
        <v>806.7</v>
      </c>
      <c r="N339" s="755">
        <v>805.8</v>
      </c>
      <c r="O339" s="755">
        <v>783.8</v>
      </c>
      <c r="P339" s="756">
        <v>780.85198000000003</v>
      </c>
      <c r="Q339" s="756">
        <v>803.84569999999997</v>
      </c>
      <c r="R339" s="756">
        <v>927.05376999999999</v>
      </c>
      <c r="S339" s="143">
        <f>100</f>
        <v>100</v>
      </c>
      <c r="T339" s="328">
        <f>E339*100/$D339</f>
        <v>97.251687560270014</v>
      </c>
      <c r="U339" s="328">
        <f t="shared" ref="U339:AA375" si="263">F339*100/$D339</f>
        <v>133.99228543876566</v>
      </c>
      <c r="V339" s="328">
        <f t="shared" si="263"/>
        <v>132.20829315332691</v>
      </c>
      <c r="W339" s="328">
        <f t="shared" si="263"/>
        <v>169.76856316297011</v>
      </c>
      <c r="X339" s="328">
        <f t="shared" si="263"/>
        <v>208.58244937319191</v>
      </c>
      <c r="Y339" s="328">
        <f t="shared" si="263"/>
        <v>257.90742526518801</v>
      </c>
      <c r="Z339" s="328">
        <f t="shared" si="263"/>
        <v>310.02892960462873</v>
      </c>
      <c r="AA339" s="328">
        <f t="shared" si="263"/>
        <v>338.66923818707812</v>
      </c>
      <c r="AB339" s="328">
        <f t="shared" si="227"/>
        <v>388.95853423336547</v>
      </c>
      <c r="AC339" s="328">
        <f t="shared" si="227"/>
        <v>388.52459016393442</v>
      </c>
      <c r="AD339" s="328">
        <f t="shared" si="227"/>
        <v>377.91706846673094</v>
      </c>
      <c r="AE339" s="328">
        <f t="shared" ref="AE339:AG339" si="264">P339*100/$D339</f>
        <v>376.49565091610418</v>
      </c>
      <c r="AF339" s="328">
        <f t="shared" si="264"/>
        <v>387.58230472516868</v>
      </c>
      <c r="AG339" s="329">
        <f t="shared" si="264"/>
        <v>446.98831726133074</v>
      </c>
      <c r="AH339" s="766">
        <v>1</v>
      </c>
      <c r="AI339" s="767">
        <v>1</v>
      </c>
      <c r="AJ339" s="767">
        <v>1</v>
      </c>
      <c r="AK339" s="767">
        <v>1</v>
      </c>
      <c r="AL339" s="767">
        <v>1</v>
      </c>
      <c r="AM339" s="767">
        <v>1</v>
      </c>
      <c r="AN339" s="767">
        <v>1</v>
      </c>
      <c r="AO339" s="767">
        <v>1</v>
      </c>
      <c r="AP339" s="767">
        <v>1</v>
      </c>
      <c r="AQ339" s="767">
        <v>1</v>
      </c>
      <c r="AR339" s="767">
        <v>1</v>
      </c>
      <c r="AS339" s="767">
        <v>1</v>
      </c>
      <c r="AT339" s="767">
        <v>4</v>
      </c>
      <c r="AU339" s="767">
        <v>6</v>
      </c>
      <c r="AV339" s="769">
        <v>7</v>
      </c>
    </row>
    <row r="340" spans="2:48" ht="14.4" x14ac:dyDescent="0.3">
      <c r="B340" s="904"/>
      <c r="C340" s="1" t="s">
        <v>6</v>
      </c>
      <c r="D340" s="755">
        <v>2022.7</v>
      </c>
      <c r="E340" s="755">
        <v>2101.3999999999996</v>
      </c>
      <c r="F340" s="755">
        <v>2805.5</v>
      </c>
      <c r="G340" s="755">
        <v>2469.3999999999996</v>
      </c>
      <c r="H340" s="755">
        <v>2415.2999999999997</v>
      </c>
      <c r="I340" s="755">
        <v>2787.4</v>
      </c>
      <c r="J340" s="755">
        <v>3071.7000000000003</v>
      </c>
      <c r="K340" s="755">
        <v>3134.2</v>
      </c>
      <c r="L340" s="755">
        <v>3363.8</v>
      </c>
      <c r="M340" s="755">
        <v>3647.5999999999995</v>
      </c>
      <c r="N340" s="755">
        <v>4129.3</v>
      </c>
      <c r="O340" s="755">
        <v>3759.3999999999996</v>
      </c>
      <c r="P340" s="756">
        <v>3728.95066</v>
      </c>
      <c r="Q340" s="756">
        <v>3937.66347</v>
      </c>
      <c r="R340" s="756">
        <v>4495.702299999999</v>
      </c>
      <c r="S340" s="143">
        <f>100</f>
        <v>100</v>
      </c>
      <c r="T340" s="328">
        <f t="shared" ref="T340:W403" si="265">E340*100/$D340</f>
        <v>103.89083897760418</v>
      </c>
      <c r="U340" s="328">
        <f t="shared" si="263"/>
        <v>138.70074652691946</v>
      </c>
      <c r="V340" s="328">
        <f t="shared" si="263"/>
        <v>122.08434271023877</v>
      </c>
      <c r="W340" s="328">
        <f t="shared" si="263"/>
        <v>119.40969990606614</v>
      </c>
      <c r="X340" s="328">
        <f t="shared" si="263"/>
        <v>137.80590300093934</v>
      </c>
      <c r="Y340" s="328">
        <f t="shared" si="263"/>
        <v>151.86137341177633</v>
      </c>
      <c r="Z340" s="328">
        <f t="shared" si="263"/>
        <v>154.9513027141939</v>
      </c>
      <c r="AA340" s="328">
        <f t="shared" si="263"/>
        <v>166.30246699955504</v>
      </c>
      <c r="AB340" s="328">
        <f t="shared" si="227"/>
        <v>180.33321797597267</v>
      </c>
      <c r="AC340" s="328">
        <f t="shared" si="227"/>
        <v>204.14792109556532</v>
      </c>
      <c r="AD340" s="328">
        <f t="shared" si="227"/>
        <v>185.86048351213722</v>
      </c>
      <c r="AE340" s="328">
        <f t="shared" ref="AE340:AG340" si="266">P340*100/$D340</f>
        <v>184.35510258565284</v>
      </c>
      <c r="AF340" s="328">
        <f t="shared" si="266"/>
        <v>194.67362782419539</v>
      </c>
      <c r="AG340" s="329">
        <f t="shared" si="266"/>
        <v>222.26243634745632</v>
      </c>
      <c r="AH340" s="766">
        <v>1</v>
      </c>
      <c r="AI340" s="767">
        <v>1</v>
      </c>
      <c r="AJ340" s="767">
        <v>1</v>
      </c>
      <c r="AK340" s="767">
        <v>1</v>
      </c>
      <c r="AL340" s="767">
        <v>1</v>
      </c>
      <c r="AM340" s="767">
        <v>1</v>
      </c>
      <c r="AN340" s="767">
        <v>1</v>
      </c>
      <c r="AO340" s="767">
        <v>1</v>
      </c>
      <c r="AP340" s="767">
        <v>1</v>
      </c>
      <c r="AQ340" s="767">
        <v>1</v>
      </c>
      <c r="AR340" s="767">
        <v>1</v>
      </c>
      <c r="AS340" s="767">
        <v>1</v>
      </c>
      <c r="AT340" s="767">
        <v>4</v>
      </c>
      <c r="AU340" s="767">
        <v>6</v>
      </c>
      <c r="AV340" s="769">
        <v>7</v>
      </c>
    </row>
    <row r="341" spans="2:48" ht="14.4" x14ac:dyDescent="0.3">
      <c r="B341" s="905"/>
      <c r="C341" s="8" t="s">
        <v>7</v>
      </c>
      <c r="D341" s="565">
        <v>1815.3</v>
      </c>
      <c r="E341" s="565">
        <v>1899.6999999999998</v>
      </c>
      <c r="F341" s="565">
        <v>2527.6</v>
      </c>
      <c r="G341" s="565">
        <v>2195.1999999999998</v>
      </c>
      <c r="H341" s="565">
        <v>2063.1999999999998</v>
      </c>
      <c r="I341" s="565">
        <v>2354.8000000000002</v>
      </c>
      <c r="J341" s="565">
        <v>2536.8000000000002</v>
      </c>
      <c r="K341" s="565">
        <v>2491.1999999999998</v>
      </c>
      <c r="L341" s="565">
        <v>2661.4</v>
      </c>
      <c r="M341" s="565">
        <v>2840.8999999999996</v>
      </c>
      <c r="N341" s="565">
        <v>3323.5</v>
      </c>
      <c r="O341" s="565">
        <v>2975.6</v>
      </c>
      <c r="P341" s="565">
        <v>2948.0986800000001</v>
      </c>
      <c r="Q341" s="565">
        <v>3133.8177700000001</v>
      </c>
      <c r="R341" s="565">
        <v>3568.6485299999995</v>
      </c>
      <c r="S341" s="143">
        <f>100</f>
        <v>100</v>
      </c>
      <c r="T341" s="328">
        <f t="shared" si="265"/>
        <v>104.64936925026166</v>
      </c>
      <c r="U341" s="328">
        <f t="shared" si="263"/>
        <v>139.23869332892636</v>
      </c>
      <c r="V341" s="328">
        <f t="shared" si="263"/>
        <v>120.92767035751665</v>
      </c>
      <c r="W341" s="328">
        <f t="shared" si="263"/>
        <v>113.65614498980884</v>
      </c>
      <c r="X341" s="328">
        <f t="shared" si="263"/>
        <v>129.71960557483612</v>
      </c>
      <c r="Y341" s="328">
        <f t="shared" si="263"/>
        <v>139.74549661213024</v>
      </c>
      <c r="Z341" s="328">
        <f t="shared" si="263"/>
        <v>137.23351512146752</v>
      </c>
      <c r="AA341" s="328">
        <f t="shared" si="263"/>
        <v>146.60937586073928</v>
      </c>
      <c r="AB341" s="328">
        <f t="shared" si="227"/>
        <v>156.49754861455403</v>
      </c>
      <c r="AC341" s="328">
        <f t="shared" si="227"/>
        <v>183.08268605740099</v>
      </c>
      <c r="AD341" s="328">
        <f t="shared" si="227"/>
        <v>163.91780972841954</v>
      </c>
      <c r="AE341" s="328">
        <f t="shared" ref="AE341:AG341" si="267">P341*100/$D341</f>
        <v>162.40283589489343</v>
      </c>
      <c r="AF341" s="328">
        <f t="shared" si="267"/>
        <v>172.63360160854955</v>
      </c>
      <c r="AG341" s="329">
        <f t="shared" si="267"/>
        <v>196.58725995703188</v>
      </c>
      <c r="AH341" s="770"/>
      <c r="AI341" s="771"/>
      <c r="AJ341" s="771"/>
      <c r="AK341" s="771"/>
      <c r="AL341" s="771"/>
      <c r="AM341" s="771"/>
      <c r="AN341" s="771"/>
      <c r="AO341" s="771"/>
      <c r="AP341" s="771"/>
      <c r="AQ341" s="771"/>
      <c r="AR341" s="771"/>
      <c r="AS341" s="771"/>
      <c r="AT341" s="771"/>
      <c r="AU341" s="771"/>
      <c r="AV341" s="772"/>
    </row>
    <row r="342" spans="2:48" ht="15" customHeight="1" x14ac:dyDescent="0.3">
      <c r="B342" s="904" t="s">
        <v>68</v>
      </c>
      <c r="C342" s="1" t="s">
        <v>2</v>
      </c>
      <c r="D342" s="755">
        <v>535.5</v>
      </c>
      <c r="E342" s="755">
        <v>378.5</v>
      </c>
      <c r="F342" s="755">
        <v>666.5</v>
      </c>
      <c r="G342" s="755">
        <v>801.3</v>
      </c>
      <c r="H342" s="755">
        <v>882.7</v>
      </c>
      <c r="I342" s="755">
        <v>732.8</v>
      </c>
      <c r="J342" s="755">
        <v>1068.2</v>
      </c>
      <c r="K342" s="755">
        <v>862.1</v>
      </c>
      <c r="L342" s="755">
        <v>1058.4000000000001</v>
      </c>
      <c r="M342" s="755">
        <v>2487</v>
      </c>
      <c r="N342" s="755">
        <v>1277.0999999999999</v>
      </c>
      <c r="O342" s="755">
        <v>2229.6999999999998</v>
      </c>
      <c r="P342" s="756">
        <v>2202.2637</v>
      </c>
      <c r="Q342" s="756">
        <v>2383.8942999999999</v>
      </c>
      <c r="R342" s="756">
        <v>2731.5417000000002</v>
      </c>
      <c r="S342" s="143">
        <f>100</f>
        <v>100</v>
      </c>
      <c r="T342" s="328">
        <f t="shared" si="265"/>
        <v>70.681605975723627</v>
      </c>
      <c r="U342" s="328">
        <f t="shared" si="263"/>
        <v>124.46311858076564</v>
      </c>
      <c r="V342" s="328">
        <f t="shared" si="263"/>
        <v>149.63585434173669</v>
      </c>
      <c r="W342" s="328">
        <f t="shared" si="263"/>
        <v>164.83660130718954</v>
      </c>
      <c r="X342" s="328">
        <f t="shared" si="263"/>
        <v>136.84407096171802</v>
      </c>
      <c r="Y342" s="328">
        <f t="shared" si="263"/>
        <v>199.47712418300654</v>
      </c>
      <c r="Z342" s="328">
        <f t="shared" si="263"/>
        <v>160.98972922502335</v>
      </c>
      <c r="AA342" s="328">
        <f t="shared" si="263"/>
        <v>197.64705882352945</v>
      </c>
      <c r="AB342" s="328">
        <f t="shared" si="227"/>
        <v>464.42577030812328</v>
      </c>
      <c r="AC342" s="328">
        <f t="shared" si="227"/>
        <v>238.48739495798316</v>
      </c>
      <c r="AD342" s="328">
        <f t="shared" si="227"/>
        <v>416.37721755368807</v>
      </c>
      <c r="AE342" s="328">
        <f t="shared" ref="AE342:AG342" si="268">P342*100/$D342</f>
        <v>411.25372549019608</v>
      </c>
      <c r="AF342" s="328">
        <f t="shared" si="268"/>
        <v>445.17167133520076</v>
      </c>
      <c r="AG342" s="329">
        <f t="shared" si="268"/>
        <v>510.0918207282914</v>
      </c>
      <c r="AH342" s="766">
        <v>1</v>
      </c>
      <c r="AI342" s="767">
        <v>1</v>
      </c>
      <c r="AJ342" s="767">
        <v>1</v>
      </c>
      <c r="AK342" s="767">
        <v>1</v>
      </c>
      <c r="AL342" s="767">
        <v>1</v>
      </c>
      <c r="AM342" s="767">
        <v>1</v>
      </c>
      <c r="AN342" s="767">
        <v>1</v>
      </c>
      <c r="AO342" s="767">
        <v>1</v>
      </c>
      <c r="AP342" s="767">
        <v>1</v>
      </c>
      <c r="AQ342" s="767">
        <v>1</v>
      </c>
      <c r="AR342" s="767">
        <v>1</v>
      </c>
      <c r="AS342" s="767">
        <v>1</v>
      </c>
      <c r="AT342" s="767">
        <v>4</v>
      </c>
      <c r="AU342" s="767">
        <v>6</v>
      </c>
      <c r="AV342" s="769">
        <v>7</v>
      </c>
    </row>
    <row r="343" spans="2:48" ht="14.4" x14ac:dyDescent="0.3">
      <c r="B343" s="904"/>
      <c r="C343" s="1" t="s">
        <v>3</v>
      </c>
      <c r="D343" s="755">
        <v>243.6</v>
      </c>
      <c r="E343" s="755">
        <v>242.8</v>
      </c>
      <c r="F343" s="755">
        <v>268.2</v>
      </c>
      <c r="G343" s="755">
        <v>314.89999999999998</v>
      </c>
      <c r="H343" s="755">
        <v>296.7</v>
      </c>
      <c r="I343" s="755">
        <v>303.60000000000002</v>
      </c>
      <c r="J343" s="755">
        <v>313.8</v>
      </c>
      <c r="K343" s="755">
        <v>310.89999999999998</v>
      </c>
      <c r="L343" s="755">
        <v>389.2</v>
      </c>
      <c r="M343" s="755">
        <v>384.5</v>
      </c>
      <c r="N343" s="755">
        <v>476.8</v>
      </c>
      <c r="O343" s="755">
        <v>466.7</v>
      </c>
      <c r="P343" s="756">
        <v>465.47264999999999</v>
      </c>
      <c r="Q343" s="756">
        <v>475.56970000000001</v>
      </c>
      <c r="R343" s="756">
        <v>532.71222</v>
      </c>
      <c r="S343" s="143">
        <f>100</f>
        <v>100</v>
      </c>
      <c r="T343" s="328">
        <f t="shared" si="265"/>
        <v>99.671592775041049</v>
      </c>
      <c r="U343" s="328">
        <f t="shared" si="263"/>
        <v>110.09852216748769</v>
      </c>
      <c r="V343" s="328">
        <f t="shared" si="263"/>
        <v>129.26929392446633</v>
      </c>
      <c r="W343" s="328">
        <f t="shared" si="263"/>
        <v>121.79802955665025</v>
      </c>
      <c r="X343" s="328">
        <f t="shared" si="263"/>
        <v>124.6305418719212</v>
      </c>
      <c r="Y343" s="328">
        <f t="shared" si="263"/>
        <v>128.81773399014779</v>
      </c>
      <c r="Z343" s="328">
        <f t="shared" si="263"/>
        <v>127.62725779967158</v>
      </c>
      <c r="AA343" s="328">
        <f t="shared" si="263"/>
        <v>159.77011494252875</v>
      </c>
      <c r="AB343" s="328">
        <f t="shared" si="227"/>
        <v>157.84072249589491</v>
      </c>
      <c r="AC343" s="328">
        <f t="shared" si="227"/>
        <v>195.73070607553367</v>
      </c>
      <c r="AD343" s="328">
        <f t="shared" si="227"/>
        <v>191.58456486042692</v>
      </c>
      <c r="AE343" s="328">
        <f t="shared" ref="AE343:AG343" si="269">P343*100/$D343</f>
        <v>191.08072660098523</v>
      </c>
      <c r="AF343" s="328">
        <f t="shared" si="269"/>
        <v>195.22565681444993</v>
      </c>
      <c r="AG343" s="329">
        <f t="shared" si="269"/>
        <v>218.68317733990148</v>
      </c>
      <c r="AH343" s="766">
        <v>1</v>
      </c>
      <c r="AI343" s="767">
        <v>1</v>
      </c>
      <c r="AJ343" s="767">
        <v>1</v>
      </c>
      <c r="AK343" s="767">
        <v>1</v>
      </c>
      <c r="AL343" s="767">
        <v>1</v>
      </c>
      <c r="AM343" s="767">
        <v>1</v>
      </c>
      <c r="AN343" s="767">
        <v>1</v>
      </c>
      <c r="AO343" s="767">
        <v>1</v>
      </c>
      <c r="AP343" s="767">
        <v>1</v>
      </c>
      <c r="AQ343" s="767">
        <v>1</v>
      </c>
      <c r="AR343" s="767">
        <v>1</v>
      </c>
      <c r="AS343" s="767">
        <v>1</v>
      </c>
      <c r="AT343" s="767">
        <v>4</v>
      </c>
      <c r="AU343" s="767">
        <v>6</v>
      </c>
      <c r="AV343" s="769">
        <v>7</v>
      </c>
    </row>
    <row r="344" spans="2:48" ht="14.4" x14ac:dyDescent="0.3">
      <c r="B344" s="904"/>
      <c r="C344" s="1" t="s">
        <v>4</v>
      </c>
      <c r="D344" s="755">
        <v>313.3</v>
      </c>
      <c r="E344" s="755">
        <v>370</v>
      </c>
      <c r="F344" s="755">
        <v>303.10000000000002</v>
      </c>
      <c r="G344" s="755">
        <v>412.6</v>
      </c>
      <c r="H344" s="755">
        <v>637.9</v>
      </c>
      <c r="I344" s="755">
        <v>534.1</v>
      </c>
      <c r="J344" s="755">
        <v>708.2</v>
      </c>
      <c r="K344" s="755">
        <v>543.4</v>
      </c>
      <c r="L344" s="755">
        <v>478.8</v>
      </c>
      <c r="M344" s="755">
        <v>514.4</v>
      </c>
      <c r="N344" s="755">
        <v>538.79999999999995</v>
      </c>
      <c r="O344" s="755">
        <v>460.6</v>
      </c>
      <c r="P344" s="756">
        <v>460.08384999999998</v>
      </c>
      <c r="Q344" s="756">
        <v>465.30338</v>
      </c>
      <c r="R344" s="756">
        <v>522.65935999999999</v>
      </c>
      <c r="S344" s="143">
        <f>100</f>
        <v>100</v>
      </c>
      <c r="T344" s="328">
        <f t="shared" si="265"/>
        <v>118.09766996488987</v>
      </c>
      <c r="U344" s="328">
        <f t="shared" si="263"/>
        <v>96.744334503670615</v>
      </c>
      <c r="V344" s="328">
        <f t="shared" si="263"/>
        <v>131.69486115544206</v>
      </c>
      <c r="W344" s="328">
        <f t="shared" si="263"/>
        <v>203.6067666773061</v>
      </c>
      <c r="X344" s="328">
        <f t="shared" si="263"/>
        <v>170.47558250877753</v>
      </c>
      <c r="Y344" s="328">
        <f t="shared" si="263"/>
        <v>226.04532397063517</v>
      </c>
      <c r="Z344" s="328">
        <f t="shared" si="263"/>
        <v>173.44398340248961</v>
      </c>
      <c r="AA344" s="328">
        <f t="shared" si="263"/>
        <v>152.82476859240344</v>
      </c>
      <c r="AB344" s="328">
        <f t="shared" si="227"/>
        <v>164.18767954037662</v>
      </c>
      <c r="AC344" s="328">
        <f t="shared" si="227"/>
        <v>171.97574210022339</v>
      </c>
      <c r="AD344" s="328">
        <f t="shared" si="227"/>
        <v>147.01563996169804</v>
      </c>
      <c r="AE344" s="328">
        <f t="shared" ref="AE344:AG344" si="270">P344*100/$D344</f>
        <v>146.85089371209702</v>
      </c>
      <c r="AF344" s="328">
        <f t="shared" si="270"/>
        <v>148.51687839131824</v>
      </c>
      <c r="AG344" s="329">
        <f t="shared" si="270"/>
        <v>166.82392594956912</v>
      </c>
      <c r="AH344" s="766">
        <v>1</v>
      </c>
      <c r="AI344" s="767">
        <v>1</v>
      </c>
      <c r="AJ344" s="767">
        <v>1</v>
      </c>
      <c r="AK344" s="767">
        <v>1</v>
      </c>
      <c r="AL344" s="767">
        <v>1</v>
      </c>
      <c r="AM344" s="767">
        <v>1</v>
      </c>
      <c r="AN344" s="767">
        <v>1</v>
      </c>
      <c r="AO344" s="767">
        <v>1</v>
      </c>
      <c r="AP344" s="767">
        <v>1</v>
      </c>
      <c r="AQ344" s="767">
        <v>1</v>
      </c>
      <c r="AR344" s="767">
        <v>1</v>
      </c>
      <c r="AS344" s="767">
        <v>1</v>
      </c>
      <c r="AT344" s="767">
        <v>4</v>
      </c>
      <c r="AU344" s="767">
        <v>6</v>
      </c>
      <c r="AV344" s="769">
        <v>7</v>
      </c>
    </row>
    <row r="345" spans="2:48" ht="14.4" x14ac:dyDescent="0.3">
      <c r="B345" s="904"/>
      <c r="C345" s="1" t="s">
        <v>5</v>
      </c>
      <c r="D345" s="755">
        <v>413.3</v>
      </c>
      <c r="E345" s="755">
        <v>317</v>
      </c>
      <c r="F345" s="755">
        <v>611</v>
      </c>
      <c r="G345" s="755">
        <v>568.4</v>
      </c>
      <c r="H345" s="755">
        <v>743.5</v>
      </c>
      <c r="I345" s="755">
        <v>761.1</v>
      </c>
      <c r="J345" s="755">
        <v>842</v>
      </c>
      <c r="K345" s="755">
        <v>948.6</v>
      </c>
      <c r="L345" s="755">
        <v>1013.2</v>
      </c>
      <c r="M345" s="755">
        <v>1000.7</v>
      </c>
      <c r="N345" s="755">
        <v>1112</v>
      </c>
      <c r="O345" s="755">
        <v>1255.4000000000001</v>
      </c>
      <c r="P345" s="756">
        <v>1250.6782000000001</v>
      </c>
      <c r="Q345" s="756">
        <v>1287.5068000000001</v>
      </c>
      <c r="R345" s="756">
        <v>1484.8475000000001</v>
      </c>
      <c r="S345" s="143">
        <f>100</f>
        <v>100</v>
      </c>
      <c r="T345" s="328">
        <f t="shared" si="265"/>
        <v>76.699733849503986</v>
      </c>
      <c r="U345" s="328">
        <f t="shared" si="263"/>
        <v>147.83450278248245</v>
      </c>
      <c r="V345" s="328">
        <f t="shared" si="263"/>
        <v>137.5272199370917</v>
      </c>
      <c r="W345" s="328">
        <f t="shared" si="263"/>
        <v>179.89353980159689</v>
      </c>
      <c r="X345" s="328">
        <f t="shared" si="263"/>
        <v>184.15194773772077</v>
      </c>
      <c r="Y345" s="328">
        <f t="shared" si="263"/>
        <v>203.72610694410838</v>
      </c>
      <c r="Z345" s="328">
        <f t="shared" si="263"/>
        <v>229.51850955722236</v>
      </c>
      <c r="AA345" s="328">
        <f t="shared" si="263"/>
        <v>245.14880232276795</v>
      </c>
      <c r="AB345" s="328">
        <f t="shared" si="227"/>
        <v>242.12436486813451</v>
      </c>
      <c r="AC345" s="328">
        <f t="shared" si="227"/>
        <v>269.05395596419066</v>
      </c>
      <c r="AD345" s="328">
        <f t="shared" si="227"/>
        <v>303.75030244374551</v>
      </c>
      <c r="AE345" s="328">
        <f t="shared" ref="AE345:AG345" si="271">P345*100/$D345</f>
        <v>302.60783934188242</v>
      </c>
      <c r="AF345" s="328">
        <f t="shared" si="271"/>
        <v>311.51870312121946</v>
      </c>
      <c r="AG345" s="329">
        <f t="shared" si="271"/>
        <v>359.26627147350592</v>
      </c>
      <c r="AH345" s="766">
        <v>1</v>
      </c>
      <c r="AI345" s="767">
        <v>1</v>
      </c>
      <c r="AJ345" s="767">
        <v>1</v>
      </c>
      <c r="AK345" s="767">
        <v>1</v>
      </c>
      <c r="AL345" s="767">
        <v>1</v>
      </c>
      <c r="AM345" s="767">
        <v>1</v>
      </c>
      <c r="AN345" s="767">
        <v>1</v>
      </c>
      <c r="AO345" s="767">
        <v>1</v>
      </c>
      <c r="AP345" s="767">
        <v>1</v>
      </c>
      <c r="AQ345" s="767">
        <v>1</v>
      </c>
      <c r="AR345" s="767">
        <v>1</v>
      </c>
      <c r="AS345" s="767">
        <v>1</v>
      </c>
      <c r="AT345" s="767">
        <v>4</v>
      </c>
      <c r="AU345" s="767">
        <v>6</v>
      </c>
      <c r="AV345" s="769">
        <v>7</v>
      </c>
    </row>
    <row r="346" spans="2:48" ht="14.4" x14ac:dyDescent="0.3">
      <c r="B346" s="904"/>
      <c r="C346" s="1" t="s">
        <v>6</v>
      </c>
      <c r="D346" s="755">
        <v>1505.7</v>
      </c>
      <c r="E346" s="755">
        <v>1308.3</v>
      </c>
      <c r="F346" s="755">
        <v>1848.8000000000002</v>
      </c>
      <c r="G346" s="755">
        <v>2097.1999999999998</v>
      </c>
      <c r="H346" s="755">
        <v>2560.8000000000002</v>
      </c>
      <c r="I346" s="755">
        <v>2331.6</v>
      </c>
      <c r="J346" s="755">
        <v>2932.2</v>
      </c>
      <c r="K346" s="755">
        <v>2665</v>
      </c>
      <c r="L346" s="755">
        <v>2939.6000000000004</v>
      </c>
      <c r="M346" s="755">
        <v>4386.6000000000004</v>
      </c>
      <c r="N346" s="755">
        <v>3404.7</v>
      </c>
      <c r="O346" s="755">
        <v>4412.3999999999996</v>
      </c>
      <c r="P346" s="756">
        <v>4378.4984000000004</v>
      </c>
      <c r="Q346" s="756">
        <v>4612.2741800000003</v>
      </c>
      <c r="R346" s="756">
        <v>5271.7607800000005</v>
      </c>
      <c r="S346" s="143">
        <f>100</f>
        <v>100</v>
      </c>
      <c r="T346" s="328">
        <f t="shared" si="265"/>
        <v>86.889818688981862</v>
      </c>
      <c r="U346" s="328">
        <f t="shared" si="263"/>
        <v>122.78674370724582</v>
      </c>
      <c r="V346" s="328">
        <f t="shared" si="263"/>
        <v>139.28405392840537</v>
      </c>
      <c r="W346" s="328">
        <f t="shared" si="263"/>
        <v>170.07371986451486</v>
      </c>
      <c r="X346" s="328">
        <f t="shared" si="263"/>
        <v>154.85156405658498</v>
      </c>
      <c r="Y346" s="328">
        <f t="shared" si="263"/>
        <v>194.73998804542737</v>
      </c>
      <c r="Z346" s="328">
        <f t="shared" si="263"/>
        <v>176.99408912798035</v>
      </c>
      <c r="AA346" s="328">
        <f t="shared" si="263"/>
        <v>195.2314538088597</v>
      </c>
      <c r="AB346" s="328">
        <f t="shared" si="227"/>
        <v>291.33293484757922</v>
      </c>
      <c r="AC346" s="328">
        <f t="shared" si="227"/>
        <v>226.12074118350267</v>
      </c>
      <c r="AD346" s="328">
        <f t="shared" si="227"/>
        <v>293.0464235903566</v>
      </c>
      <c r="AE346" s="328">
        <f t="shared" ref="AE346:AG346" si="272">P346*100/$D346</f>
        <v>290.79487281663017</v>
      </c>
      <c r="AF346" s="328">
        <f t="shared" si="272"/>
        <v>306.32092581523546</v>
      </c>
      <c r="AG346" s="329">
        <f t="shared" si="272"/>
        <v>350.12026167231193</v>
      </c>
      <c r="AH346" s="766">
        <v>1</v>
      </c>
      <c r="AI346" s="767">
        <v>1</v>
      </c>
      <c r="AJ346" s="767">
        <v>1</v>
      </c>
      <c r="AK346" s="767">
        <v>1</v>
      </c>
      <c r="AL346" s="767">
        <v>1</v>
      </c>
      <c r="AM346" s="767">
        <v>1</v>
      </c>
      <c r="AN346" s="767">
        <v>1</v>
      </c>
      <c r="AO346" s="767">
        <v>1</v>
      </c>
      <c r="AP346" s="767">
        <v>1</v>
      </c>
      <c r="AQ346" s="767">
        <v>1</v>
      </c>
      <c r="AR346" s="767">
        <v>1</v>
      </c>
      <c r="AS346" s="767">
        <v>1</v>
      </c>
      <c r="AT346" s="767">
        <v>4</v>
      </c>
      <c r="AU346" s="767">
        <v>6</v>
      </c>
      <c r="AV346" s="769">
        <v>7</v>
      </c>
    </row>
    <row r="347" spans="2:48" ht="14.4" x14ac:dyDescent="0.3">
      <c r="B347" s="905"/>
      <c r="C347" s="8" t="s">
        <v>7</v>
      </c>
      <c r="D347" s="565">
        <v>1092.4000000000001</v>
      </c>
      <c r="E347" s="565">
        <v>991.3</v>
      </c>
      <c r="F347" s="565">
        <v>1237.8000000000002</v>
      </c>
      <c r="G347" s="565">
        <v>1528.7999999999997</v>
      </c>
      <c r="H347" s="565">
        <v>1817.3000000000002</v>
      </c>
      <c r="I347" s="565">
        <v>1570.5</v>
      </c>
      <c r="J347" s="565">
        <v>2090.1999999999998</v>
      </c>
      <c r="K347" s="565">
        <v>1716.4</v>
      </c>
      <c r="L347" s="565">
        <v>1926.4</v>
      </c>
      <c r="M347" s="565">
        <v>3385.9</v>
      </c>
      <c r="N347" s="565">
        <v>2292.6999999999998</v>
      </c>
      <c r="O347" s="565">
        <v>3156.9999999999995</v>
      </c>
      <c r="P347" s="565">
        <v>3127.8202000000001</v>
      </c>
      <c r="Q347" s="565">
        <v>3324.7673799999998</v>
      </c>
      <c r="R347" s="565">
        <v>3786.9132800000002</v>
      </c>
      <c r="S347" s="143">
        <f>100</f>
        <v>100</v>
      </c>
      <c r="T347" s="328">
        <f t="shared" si="265"/>
        <v>90.745148297326978</v>
      </c>
      <c r="U347" s="328">
        <f t="shared" si="263"/>
        <v>113.3101428048334</v>
      </c>
      <c r="V347" s="328">
        <f t="shared" si="263"/>
        <v>139.94873672647378</v>
      </c>
      <c r="W347" s="328">
        <f t="shared" si="263"/>
        <v>166.35847674844382</v>
      </c>
      <c r="X347" s="328">
        <f t="shared" si="263"/>
        <v>143.76601977297693</v>
      </c>
      <c r="Y347" s="328">
        <f t="shared" si="263"/>
        <v>191.34016843647012</v>
      </c>
      <c r="Z347" s="328">
        <f t="shared" si="263"/>
        <v>157.12193335774441</v>
      </c>
      <c r="AA347" s="328">
        <f t="shared" si="263"/>
        <v>176.34566093006222</v>
      </c>
      <c r="AB347" s="328">
        <f t="shared" si="227"/>
        <v>309.95056755767115</v>
      </c>
      <c r="AC347" s="328">
        <f t="shared" si="227"/>
        <v>209.87733430977659</v>
      </c>
      <c r="AD347" s="328">
        <f t="shared" si="227"/>
        <v>288.99670450384468</v>
      </c>
      <c r="AE347" s="328">
        <f t="shared" ref="AE347:AG347" si="273">P347*100/$D347</f>
        <v>286.32554009520322</v>
      </c>
      <c r="AF347" s="328">
        <f t="shared" si="273"/>
        <v>304.35439216404239</v>
      </c>
      <c r="AG347" s="329">
        <f t="shared" si="273"/>
        <v>346.65994873672651</v>
      </c>
      <c r="AH347" s="770"/>
      <c r="AI347" s="771"/>
      <c r="AJ347" s="771"/>
      <c r="AK347" s="771"/>
      <c r="AL347" s="771"/>
      <c r="AM347" s="771"/>
      <c r="AN347" s="771"/>
      <c r="AO347" s="771"/>
      <c r="AP347" s="771"/>
      <c r="AQ347" s="771"/>
      <c r="AR347" s="771"/>
      <c r="AS347" s="771"/>
      <c r="AT347" s="771"/>
      <c r="AU347" s="771"/>
      <c r="AV347" s="772"/>
    </row>
    <row r="348" spans="2:48" ht="16.5" customHeight="1" x14ac:dyDescent="0.3">
      <c r="B348" s="904" t="s">
        <v>69</v>
      </c>
      <c r="C348" s="7" t="s">
        <v>2</v>
      </c>
      <c r="D348" s="755">
        <v>1128.2</v>
      </c>
      <c r="E348" s="755">
        <v>1023.3</v>
      </c>
      <c r="F348" s="755">
        <v>1046.5999999999999</v>
      </c>
      <c r="G348" s="755">
        <v>1085.3</v>
      </c>
      <c r="H348" s="755">
        <v>1143.9000000000001</v>
      </c>
      <c r="I348" s="755">
        <v>1045.8</v>
      </c>
      <c r="J348" s="755">
        <v>1377.4</v>
      </c>
      <c r="K348" s="755">
        <v>1023.7</v>
      </c>
      <c r="L348" s="755">
        <v>1066.0999999999999</v>
      </c>
      <c r="M348" s="755">
        <v>1205.9000000000001</v>
      </c>
      <c r="N348" s="755">
        <v>1308.2</v>
      </c>
      <c r="O348" s="755">
        <v>1314.5</v>
      </c>
      <c r="P348" s="756">
        <v>1298.3252</v>
      </c>
      <c r="Q348" s="756">
        <v>1405.4039</v>
      </c>
      <c r="R348" s="756">
        <v>1610.3588999999999</v>
      </c>
      <c r="S348" s="143">
        <f>100</f>
        <v>100</v>
      </c>
      <c r="T348" s="328">
        <f t="shared" si="265"/>
        <v>90.702003190923591</v>
      </c>
      <c r="U348" s="328">
        <f t="shared" si="263"/>
        <v>92.76723985109021</v>
      </c>
      <c r="V348" s="328">
        <f t="shared" si="263"/>
        <v>96.197482715830517</v>
      </c>
      <c r="W348" s="328">
        <f t="shared" si="263"/>
        <v>101.3915972345329</v>
      </c>
      <c r="X348" s="328">
        <f t="shared" si="263"/>
        <v>92.696330437865626</v>
      </c>
      <c r="Y348" s="328">
        <f t="shared" si="263"/>
        <v>122.08828221946463</v>
      </c>
      <c r="Z348" s="328">
        <f t="shared" si="263"/>
        <v>90.73745789753589</v>
      </c>
      <c r="AA348" s="328">
        <f t="shared" si="263"/>
        <v>94.495656798439981</v>
      </c>
      <c r="AB348" s="328">
        <f t="shared" si="227"/>
        <v>106.88707675943982</v>
      </c>
      <c r="AC348" s="328">
        <f t="shared" si="227"/>
        <v>115.95461797553625</v>
      </c>
      <c r="AD348" s="328">
        <f t="shared" si="227"/>
        <v>116.51302960468001</v>
      </c>
      <c r="AE348" s="328">
        <f t="shared" ref="AE348:AG348" si="274">P348*100/$D348</f>
        <v>115.07934763339833</v>
      </c>
      <c r="AF348" s="328">
        <f t="shared" si="274"/>
        <v>124.5704573657153</v>
      </c>
      <c r="AG348" s="329">
        <f t="shared" si="274"/>
        <v>142.73700585002658</v>
      </c>
      <c r="AH348" s="766">
        <v>1</v>
      </c>
      <c r="AI348" s="767">
        <v>1</v>
      </c>
      <c r="AJ348" s="767">
        <v>1</v>
      </c>
      <c r="AK348" s="767">
        <v>1</v>
      </c>
      <c r="AL348" s="767">
        <v>1</v>
      </c>
      <c r="AM348" s="767">
        <v>1</v>
      </c>
      <c r="AN348" s="767">
        <v>1</v>
      </c>
      <c r="AO348" s="767">
        <v>1</v>
      </c>
      <c r="AP348" s="767">
        <v>1</v>
      </c>
      <c r="AQ348" s="767">
        <v>1</v>
      </c>
      <c r="AR348" s="767">
        <v>1</v>
      </c>
      <c r="AS348" s="767">
        <v>1</v>
      </c>
      <c r="AT348" s="767">
        <v>4</v>
      </c>
      <c r="AU348" s="767">
        <v>6</v>
      </c>
      <c r="AV348" s="769">
        <v>7</v>
      </c>
    </row>
    <row r="349" spans="2:48" ht="14.4" x14ac:dyDescent="0.3">
      <c r="B349" s="904"/>
      <c r="C349" s="1" t="s">
        <v>3</v>
      </c>
      <c r="D349" s="755">
        <v>448.1</v>
      </c>
      <c r="E349" s="755">
        <v>370</v>
      </c>
      <c r="F349" s="755">
        <v>450.1</v>
      </c>
      <c r="G349" s="755">
        <v>422.1</v>
      </c>
      <c r="H349" s="755">
        <v>380.9</v>
      </c>
      <c r="I349" s="755">
        <v>347.9</v>
      </c>
      <c r="J349" s="755">
        <v>375.7</v>
      </c>
      <c r="K349" s="755">
        <v>379.9</v>
      </c>
      <c r="L349" s="755">
        <v>396.1</v>
      </c>
      <c r="M349" s="755">
        <v>416.8</v>
      </c>
      <c r="N349" s="755">
        <v>597.5</v>
      </c>
      <c r="O349" s="755">
        <v>673.5</v>
      </c>
      <c r="P349" s="756">
        <v>671.72882000000004</v>
      </c>
      <c r="Q349" s="756">
        <v>686.29998999999998</v>
      </c>
      <c r="R349" s="756">
        <v>768.75787000000003</v>
      </c>
      <c r="S349" s="143">
        <f>100</f>
        <v>100</v>
      </c>
      <c r="T349" s="328">
        <f t="shared" si="265"/>
        <v>82.57085471992859</v>
      </c>
      <c r="U349" s="328">
        <f t="shared" si="263"/>
        <v>100.44632894443204</v>
      </c>
      <c r="V349" s="328">
        <f t="shared" si="263"/>
        <v>94.197723722383387</v>
      </c>
      <c r="W349" s="328">
        <f t="shared" si="263"/>
        <v>85.003347467083231</v>
      </c>
      <c r="X349" s="328">
        <f t="shared" si="263"/>
        <v>77.638919883954472</v>
      </c>
      <c r="Y349" s="328">
        <f t="shared" si="263"/>
        <v>83.842892211559914</v>
      </c>
      <c r="Z349" s="328">
        <f t="shared" si="263"/>
        <v>84.780182994867218</v>
      </c>
      <c r="AA349" s="328">
        <f t="shared" si="263"/>
        <v>88.395447444766788</v>
      </c>
      <c r="AB349" s="328">
        <f t="shared" si="227"/>
        <v>93.014952019638471</v>
      </c>
      <c r="AC349" s="328">
        <f t="shared" si="227"/>
        <v>133.34077214907387</v>
      </c>
      <c r="AD349" s="328">
        <f t="shared" si="227"/>
        <v>150.30127203749163</v>
      </c>
      <c r="AE349" s="328">
        <f t="shared" ref="AE349:AG349" si="275">P349*100/$D349</f>
        <v>149.90600758759203</v>
      </c>
      <c r="AF349" s="328">
        <f t="shared" si="275"/>
        <v>153.157775050212</v>
      </c>
      <c r="AG349" s="329">
        <f t="shared" si="275"/>
        <v>171.55944432046417</v>
      </c>
      <c r="AH349" s="766">
        <v>1</v>
      </c>
      <c r="AI349" s="767">
        <v>1</v>
      </c>
      <c r="AJ349" s="767">
        <v>1</v>
      </c>
      <c r="AK349" s="767">
        <v>1</v>
      </c>
      <c r="AL349" s="767">
        <v>1</v>
      </c>
      <c r="AM349" s="767">
        <v>1</v>
      </c>
      <c r="AN349" s="767">
        <v>1</v>
      </c>
      <c r="AO349" s="767">
        <v>1</v>
      </c>
      <c r="AP349" s="767">
        <v>1</v>
      </c>
      <c r="AQ349" s="767">
        <v>1</v>
      </c>
      <c r="AR349" s="767">
        <v>1</v>
      </c>
      <c r="AS349" s="767">
        <v>1</v>
      </c>
      <c r="AT349" s="767">
        <v>4</v>
      </c>
      <c r="AU349" s="767">
        <v>6</v>
      </c>
      <c r="AV349" s="769">
        <v>7</v>
      </c>
    </row>
    <row r="350" spans="2:48" ht="14.4" x14ac:dyDescent="0.3">
      <c r="B350" s="904"/>
      <c r="C350" s="1" t="s">
        <v>4</v>
      </c>
      <c r="D350" s="755">
        <v>529.70000000000005</v>
      </c>
      <c r="E350" s="755">
        <v>468.6</v>
      </c>
      <c r="F350" s="755">
        <v>506.6</v>
      </c>
      <c r="G350" s="755">
        <v>507.2</v>
      </c>
      <c r="H350" s="755">
        <v>476.8</v>
      </c>
      <c r="I350" s="755">
        <v>427.4</v>
      </c>
      <c r="J350" s="755">
        <v>453.6</v>
      </c>
      <c r="K350" s="755">
        <v>504.5</v>
      </c>
      <c r="L350" s="755">
        <v>432.9</v>
      </c>
      <c r="M350" s="755">
        <v>496.6</v>
      </c>
      <c r="N350" s="755">
        <v>449.8</v>
      </c>
      <c r="O350" s="755">
        <v>464.4</v>
      </c>
      <c r="P350" s="756">
        <v>463.87959000000001</v>
      </c>
      <c r="Q350" s="756">
        <v>469.14218</v>
      </c>
      <c r="R350" s="756">
        <v>526.96747000000005</v>
      </c>
      <c r="S350" s="143">
        <f>100</f>
        <v>100</v>
      </c>
      <c r="T350" s="328">
        <f t="shared" si="265"/>
        <v>88.465168963564281</v>
      </c>
      <c r="U350" s="328">
        <f t="shared" si="263"/>
        <v>95.639040966584858</v>
      </c>
      <c r="V350" s="328">
        <f t="shared" si="263"/>
        <v>95.752312629790438</v>
      </c>
      <c r="W350" s="328">
        <f t="shared" si="263"/>
        <v>90.013215027373974</v>
      </c>
      <c r="X350" s="328">
        <f t="shared" si="263"/>
        <v>80.687181423447228</v>
      </c>
      <c r="Y350" s="328">
        <f t="shared" si="263"/>
        <v>85.633377383424573</v>
      </c>
      <c r="Z350" s="328">
        <f t="shared" si="263"/>
        <v>95.242590145365298</v>
      </c>
      <c r="AA350" s="328">
        <f t="shared" si="263"/>
        <v>81.725505002831781</v>
      </c>
      <c r="AB350" s="328">
        <f t="shared" si="227"/>
        <v>93.751179913158381</v>
      </c>
      <c r="AC350" s="328">
        <f t="shared" si="227"/>
        <v>84.915990183122517</v>
      </c>
      <c r="AD350" s="328">
        <f t="shared" si="227"/>
        <v>87.672267321125162</v>
      </c>
      <c r="AE350" s="328">
        <f t="shared" ref="AE350:AG350" si="276">P350*100/$D350</f>
        <v>87.574021144043797</v>
      </c>
      <c r="AF350" s="328">
        <f t="shared" si="276"/>
        <v>88.567525014158946</v>
      </c>
      <c r="AG350" s="329">
        <f t="shared" si="276"/>
        <v>99.48413630356805</v>
      </c>
      <c r="AH350" s="766">
        <v>1</v>
      </c>
      <c r="AI350" s="767">
        <v>1</v>
      </c>
      <c r="AJ350" s="767">
        <v>1</v>
      </c>
      <c r="AK350" s="767">
        <v>1</v>
      </c>
      <c r="AL350" s="767">
        <v>1</v>
      </c>
      <c r="AM350" s="767">
        <v>1</v>
      </c>
      <c r="AN350" s="767">
        <v>1</v>
      </c>
      <c r="AO350" s="767">
        <v>1</v>
      </c>
      <c r="AP350" s="767">
        <v>1</v>
      </c>
      <c r="AQ350" s="767">
        <v>1</v>
      </c>
      <c r="AR350" s="767">
        <v>1</v>
      </c>
      <c r="AS350" s="767">
        <v>1</v>
      </c>
      <c r="AT350" s="767">
        <v>4</v>
      </c>
      <c r="AU350" s="767">
        <v>6</v>
      </c>
      <c r="AV350" s="769">
        <v>7</v>
      </c>
    </row>
    <row r="351" spans="2:48" ht="14.4" x14ac:dyDescent="0.3">
      <c r="B351" s="904"/>
      <c r="C351" s="1" t="s">
        <v>5</v>
      </c>
      <c r="D351" s="755">
        <v>379.2</v>
      </c>
      <c r="E351" s="755">
        <v>332.8</v>
      </c>
      <c r="F351" s="755">
        <v>406.1</v>
      </c>
      <c r="G351" s="755">
        <v>376.1</v>
      </c>
      <c r="H351" s="755">
        <v>252.1</v>
      </c>
      <c r="I351" s="755">
        <v>313.3</v>
      </c>
      <c r="J351" s="755">
        <v>319.2</v>
      </c>
      <c r="K351" s="755">
        <v>282.10000000000002</v>
      </c>
      <c r="L351" s="755">
        <v>273</v>
      </c>
      <c r="M351" s="755">
        <v>297.39999999999998</v>
      </c>
      <c r="N351" s="755">
        <v>365.8</v>
      </c>
      <c r="O351" s="755">
        <v>283.2</v>
      </c>
      <c r="P351" s="756">
        <v>282.13484999999997</v>
      </c>
      <c r="Q351" s="756">
        <v>290.44283999999999</v>
      </c>
      <c r="R351" s="756">
        <v>334.95339999999999</v>
      </c>
      <c r="S351" s="143">
        <f>100</f>
        <v>100</v>
      </c>
      <c r="T351" s="328">
        <f t="shared" si="265"/>
        <v>87.763713080168785</v>
      </c>
      <c r="U351" s="328">
        <f t="shared" si="263"/>
        <v>107.09388185654009</v>
      </c>
      <c r="V351" s="328">
        <f t="shared" si="263"/>
        <v>99.182489451476798</v>
      </c>
      <c r="W351" s="328">
        <f t="shared" si="263"/>
        <v>66.482067510548532</v>
      </c>
      <c r="X351" s="328">
        <f t="shared" si="263"/>
        <v>82.621308016877634</v>
      </c>
      <c r="Y351" s="328">
        <f t="shared" si="263"/>
        <v>84.177215189873422</v>
      </c>
      <c r="Z351" s="328">
        <f t="shared" si="263"/>
        <v>74.393459915611828</v>
      </c>
      <c r="AA351" s="328">
        <f t="shared" si="263"/>
        <v>71.993670886075947</v>
      </c>
      <c r="AB351" s="328">
        <f t="shared" si="227"/>
        <v>78.428270042194086</v>
      </c>
      <c r="AC351" s="328">
        <f t="shared" si="227"/>
        <v>96.466244725738406</v>
      </c>
      <c r="AD351" s="328">
        <f t="shared" si="227"/>
        <v>74.683544303797476</v>
      </c>
      <c r="AE351" s="328">
        <f t="shared" ref="AE351:AG351" si="277">P351*100/$D351</f>
        <v>74.402650316455691</v>
      </c>
      <c r="AF351" s="328">
        <f t="shared" si="277"/>
        <v>76.593575949367093</v>
      </c>
      <c r="AG351" s="329">
        <f t="shared" si="277"/>
        <v>88.331592827004215</v>
      </c>
      <c r="AH351" s="766">
        <v>1</v>
      </c>
      <c r="AI351" s="767">
        <v>1</v>
      </c>
      <c r="AJ351" s="767">
        <v>1</v>
      </c>
      <c r="AK351" s="767">
        <v>1</v>
      </c>
      <c r="AL351" s="767">
        <v>1</v>
      </c>
      <c r="AM351" s="767">
        <v>1</v>
      </c>
      <c r="AN351" s="767">
        <v>1</v>
      </c>
      <c r="AO351" s="767">
        <v>1</v>
      </c>
      <c r="AP351" s="767">
        <v>1</v>
      </c>
      <c r="AQ351" s="767">
        <v>1</v>
      </c>
      <c r="AR351" s="767">
        <v>1</v>
      </c>
      <c r="AS351" s="767">
        <v>1</v>
      </c>
      <c r="AT351" s="767">
        <v>4</v>
      </c>
      <c r="AU351" s="767">
        <v>6</v>
      </c>
      <c r="AV351" s="769">
        <v>7</v>
      </c>
    </row>
    <row r="352" spans="2:48" ht="14.4" x14ac:dyDescent="0.3">
      <c r="B352" s="904"/>
      <c r="C352" s="1" t="s">
        <v>6</v>
      </c>
      <c r="D352" s="755">
        <v>2485.1999999999998</v>
      </c>
      <c r="E352" s="755">
        <v>2194.7000000000003</v>
      </c>
      <c r="F352" s="755">
        <v>2409.3999999999996</v>
      </c>
      <c r="G352" s="755">
        <v>2390.7000000000003</v>
      </c>
      <c r="H352" s="755">
        <v>2253.7000000000003</v>
      </c>
      <c r="I352" s="755">
        <v>2134.4</v>
      </c>
      <c r="J352" s="755">
        <v>2525.9</v>
      </c>
      <c r="K352" s="755">
        <v>2190.1999999999998</v>
      </c>
      <c r="L352" s="755">
        <v>2168.1</v>
      </c>
      <c r="M352" s="755">
        <v>2416.7000000000003</v>
      </c>
      <c r="N352" s="755">
        <v>2721.3</v>
      </c>
      <c r="O352" s="755">
        <v>2735.6</v>
      </c>
      <c r="P352" s="756">
        <v>2716.06846</v>
      </c>
      <c r="Q352" s="756">
        <v>2851.2889099999998</v>
      </c>
      <c r="R352" s="756">
        <v>3241.03764</v>
      </c>
      <c r="S352" s="143">
        <f>100</f>
        <v>100</v>
      </c>
      <c r="T352" s="328">
        <f t="shared" si="265"/>
        <v>88.310799935618888</v>
      </c>
      <c r="U352" s="328">
        <f t="shared" si="263"/>
        <v>96.949943666505703</v>
      </c>
      <c r="V352" s="328">
        <f t="shared" si="263"/>
        <v>96.19748913568327</v>
      </c>
      <c r="W352" s="328">
        <f t="shared" si="263"/>
        <v>90.684854337679084</v>
      </c>
      <c r="X352" s="328">
        <f t="shared" si="263"/>
        <v>85.884435860292939</v>
      </c>
      <c r="Y352" s="328">
        <f t="shared" si="263"/>
        <v>101.63769515531951</v>
      </c>
      <c r="Z352" s="328">
        <f t="shared" si="263"/>
        <v>88.129727989699006</v>
      </c>
      <c r="AA352" s="328">
        <f t="shared" si="263"/>
        <v>87.240463544181566</v>
      </c>
      <c r="AB352" s="328">
        <f t="shared" si="227"/>
        <v>97.243682600997928</v>
      </c>
      <c r="AC352" s="328">
        <f t="shared" si="227"/>
        <v>109.50024142926124</v>
      </c>
      <c r="AD352" s="328">
        <f t="shared" si="227"/>
        <v>110.0756478351843</v>
      </c>
      <c r="AE352" s="328">
        <f t="shared" ref="AE352:AG352" si="278">P352*100/$D352</f>
        <v>109.28973362304846</v>
      </c>
      <c r="AF352" s="328">
        <f t="shared" si="278"/>
        <v>114.73076251408338</v>
      </c>
      <c r="AG352" s="329">
        <f t="shared" si="278"/>
        <v>130.41355383872528</v>
      </c>
      <c r="AH352" s="766">
        <v>1</v>
      </c>
      <c r="AI352" s="767">
        <v>1</v>
      </c>
      <c r="AJ352" s="767">
        <v>1</v>
      </c>
      <c r="AK352" s="767">
        <v>1</v>
      </c>
      <c r="AL352" s="767">
        <v>1</v>
      </c>
      <c r="AM352" s="767">
        <v>1</v>
      </c>
      <c r="AN352" s="767">
        <v>1</v>
      </c>
      <c r="AO352" s="767">
        <v>1</v>
      </c>
      <c r="AP352" s="767">
        <v>1</v>
      </c>
      <c r="AQ352" s="767">
        <v>1</v>
      </c>
      <c r="AR352" s="767">
        <v>1</v>
      </c>
      <c r="AS352" s="767">
        <v>1</v>
      </c>
      <c r="AT352" s="767">
        <v>4</v>
      </c>
      <c r="AU352" s="767">
        <v>6</v>
      </c>
      <c r="AV352" s="769">
        <v>7</v>
      </c>
    </row>
    <row r="353" spans="2:48" ht="14.4" x14ac:dyDescent="0.3">
      <c r="B353" s="905"/>
      <c r="C353" s="8" t="s">
        <v>7</v>
      </c>
      <c r="D353" s="565">
        <v>2106</v>
      </c>
      <c r="E353" s="565">
        <v>1861.9</v>
      </c>
      <c r="F353" s="565">
        <v>2003.2999999999997</v>
      </c>
      <c r="G353" s="565">
        <v>2014.6000000000001</v>
      </c>
      <c r="H353" s="565">
        <v>2001.6000000000001</v>
      </c>
      <c r="I353" s="565">
        <v>1821.1</v>
      </c>
      <c r="J353" s="565">
        <v>2206.7000000000003</v>
      </c>
      <c r="K353" s="565">
        <v>1908.1</v>
      </c>
      <c r="L353" s="565">
        <v>1895.1</v>
      </c>
      <c r="M353" s="565">
        <v>2119.3000000000002</v>
      </c>
      <c r="N353" s="565">
        <v>2355.5</v>
      </c>
      <c r="O353" s="565">
        <v>2452.4</v>
      </c>
      <c r="P353" s="565">
        <v>2433.93361</v>
      </c>
      <c r="Q353" s="565">
        <v>2560.8460699999996</v>
      </c>
      <c r="R353" s="565">
        <v>2906.0842400000001</v>
      </c>
      <c r="S353" s="143">
        <f>100</f>
        <v>100</v>
      </c>
      <c r="T353" s="328">
        <f t="shared" si="265"/>
        <v>88.409306742640069</v>
      </c>
      <c r="U353" s="328">
        <f t="shared" si="263"/>
        <v>95.123456790123441</v>
      </c>
      <c r="V353" s="328">
        <f t="shared" si="263"/>
        <v>95.660018993352324</v>
      </c>
      <c r="W353" s="328">
        <f t="shared" si="263"/>
        <v>95.042735042735046</v>
      </c>
      <c r="X353" s="328">
        <f t="shared" si="263"/>
        <v>86.471984805318144</v>
      </c>
      <c r="Y353" s="328">
        <f t="shared" si="263"/>
        <v>104.78157644824313</v>
      </c>
      <c r="Z353" s="328">
        <f t="shared" si="263"/>
        <v>90.603038936372272</v>
      </c>
      <c r="AA353" s="328">
        <f t="shared" si="263"/>
        <v>89.98575498575498</v>
      </c>
      <c r="AB353" s="328">
        <f t="shared" si="227"/>
        <v>100.63152896486231</v>
      </c>
      <c r="AC353" s="328">
        <f t="shared" si="227"/>
        <v>111.84710351377018</v>
      </c>
      <c r="AD353" s="328">
        <f t="shared" si="227"/>
        <v>116.44824311490979</v>
      </c>
      <c r="AE353" s="328">
        <f t="shared" ref="AE353:AG353" si="279">P353*100/$D353</f>
        <v>115.57139648622982</v>
      </c>
      <c r="AF353" s="328">
        <f t="shared" si="279"/>
        <v>121.5976291547958</v>
      </c>
      <c r="AG353" s="329">
        <f t="shared" si="279"/>
        <v>137.99070465337132</v>
      </c>
      <c r="AH353" s="770"/>
      <c r="AI353" s="771"/>
      <c r="AJ353" s="771"/>
      <c r="AK353" s="771"/>
      <c r="AL353" s="771"/>
      <c r="AM353" s="771"/>
      <c r="AN353" s="771"/>
      <c r="AO353" s="771"/>
      <c r="AP353" s="771"/>
      <c r="AQ353" s="771"/>
      <c r="AR353" s="771"/>
      <c r="AS353" s="771"/>
      <c r="AT353" s="771"/>
      <c r="AU353" s="771"/>
      <c r="AV353" s="772"/>
    </row>
    <row r="354" spans="2:48" ht="16.5" customHeight="1" x14ac:dyDescent="0.3">
      <c r="B354" s="904" t="s">
        <v>70</v>
      </c>
      <c r="C354" s="1" t="s">
        <v>2</v>
      </c>
      <c r="D354" s="755">
        <v>34.9</v>
      </c>
      <c r="E354" s="755">
        <v>33.9</v>
      </c>
      <c r="F354" s="755">
        <v>36.299999999999997</v>
      </c>
      <c r="G354" s="755">
        <v>47.7</v>
      </c>
      <c r="H354" s="755">
        <v>29.7</v>
      </c>
      <c r="I354" s="755">
        <v>35.9</v>
      </c>
      <c r="J354" s="755">
        <v>32.6</v>
      </c>
      <c r="K354" s="755">
        <v>0</v>
      </c>
      <c r="L354" s="755">
        <v>31.1</v>
      </c>
      <c r="M354" s="755">
        <v>35.6</v>
      </c>
      <c r="N354" s="755">
        <v>36.6</v>
      </c>
      <c r="O354" s="755">
        <v>39.299999999999997</v>
      </c>
      <c r="P354" s="756">
        <v>38.816417999999999</v>
      </c>
      <c r="Q354" s="756">
        <v>42.017783999999999</v>
      </c>
      <c r="R354" s="756">
        <v>48.148262000000003</v>
      </c>
      <c r="S354" s="143">
        <f>100</f>
        <v>100</v>
      </c>
      <c r="T354" s="328">
        <f t="shared" si="265"/>
        <v>97.134670487106021</v>
      </c>
      <c r="U354" s="328">
        <f t="shared" si="263"/>
        <v>104.01146131805157</v>
      </c>
      <c r="V354" s="328">
        <f t="shared" si="263"/>
        <v>136.67621776504299</v>
      </c>
      <c r="W354" s="328">
        <f t="shared" si="263"/>
        <v>85.100286532951287</v>
      </c>
      <c r="X354" s="328">
        <f t="shared" si="263"/>
        <v>102.86532951289399</v>
      </c>
      <c r="Y354" s="328">
        <f t="shared" si="263"/>
        <v>93.40974212034385</v>
      </c>
      <c r="Z354" s="328">
        <f t="shared" si="263"/>
        <v>0</v>
      </c>
      <c r="AA354" s="328">
        <f t="shared" si="263"/>
        <v>89.111747851002875</v>
      </c>
      <c r="AB354" s="328">
        <f t="shared" si="227"/>
        <v>102.00573065902579</v>
      </c>
      <c r="AC354" s="328">
        <f t="shared" si="227"/>
        <v>104.87106017191978</v>
      </c>
      <c r="AD354" s="328">
        <f t="shared" si="227"/>
        <v>112.60744985673351</v>
      </c>
      <c r="AE354" s="328">
        <f t="shared" ref="AE354:AG354" si="280">P354*100/$D354</f>
        <v>111.22182808022923</v>
      </c>
      <c r="AF354" s="328">
        <f t="shared" si="280"/>
        <v>120.39479656160459</v>
      </c>
      <c r="AG354" s="329">
        <f t="shared" si="280"/>
        <v>137.96063610315187</v>
      </c>
      <c r="AH354" s="766">
        <v>1</v>
      </c>
      <c r="AI354" s="767">
        <v>1</v>
      </c>
      <c r="AJ354" s="767">
        <v>1</v>
      </c>
      <c r="AK354" s="767">
        <v>1</v>
      </c>
      <c r="AL354" s="767">
        <v>1</v>
      </c>
      <c r="AM354" s="767">
        <v>1</v>
      </c>
      <c r="AN354" s="767">
        <v>1</v>
      </c>
      <c r="AO354" s="767">
        <v>1</v>
      </c>
      <c r="AP354" s="767">
        <v>1</v>
      </c>
      <c r="AQ354" s="767">
        <v>1</v>
      </c>
      <c r="AR354" s="767">
        <v>1</v>
      </c>
      <c r="AS354" s="767">
        <v>1</v>
      </c>
      <c r="AT354" s="767">
        <v>4</v>
      </c>
      <c r="AU354" s="767">
        <v>6</v>
      </c>
      <c r="AV354" s="769">
        <v>7</v>
      </c>
    </row>
    <row r="355" spans="2:48" ht="14.4" x14ac:dyDescent="0.3">
      <c r="B355" s="904"/>
      <c r="C355" s="1" t="s">
        <v>3</v>
      </c>
      <c r="D355" s="756">
        <v>25.970403999999998</v>
      </c>
      <c r="E355" s="756">
        <v>33.678989000000001</v>
      </c>
      <c r="F355" s="756">
        <v>49.785156999999998</v>
      </c>
      <c r="G355" s="756">
        <v>48.633161999999999</v>
      </c>
      <c r="H355" s="756">
        <v>43.760697</v>
      </c>
      <c r="I355" s="756">
        <v>40</v>
      </c>
      <c r="J355" s="756">
        <v>48.227882999999999</v>
      </c>
      <c r="K355" s="756">
        <v>53.832697000000003</v>
      </c>
      <c r="L355" s="756">
        <v>58.49559</v>
      </c>
      <c r="M355" s="756">
        <v>57.811056999999998</v>
      </c>
      <c r="N355" s="755">
        <v>81.400000000000006</v>
      </c>
      <c r="O355" s="755">
        <v>81.099999999999994</v>
      </c>
      <c r="P355" s="756">
        <v>80.886720999999994</v>
      </c>
      <c r="Q355" s="756">
        <v>82.641318999999996</v>
      </c>
      <c r="R355" s="756">
        <v>92.573195999999996</v>
      </c>
      <c r="S355" s="143">
        <f>100</f>
        <v>100</v>
      </c>
      <c r="T355" s="328">
        <f t="shared" si="265"/>
        <v>129.68219131284982</v>
      </c>
      <c r="U355" s="328">
        <f t="shared" si="263"/>
        <v>191.69958619049592</v>
      </c>
      <c r="V355" s="328">
        <f t="shared" si="263"/>
        <v>187.26378688602614</v>
      </c>
      <c r="W355" s="328">
        <f t="shared" si="263"/>
        <v>168.50218040504876</v>
      </c>
      <c r="X355" s="328">
        <f t="shared" si="263"/>
        <v>154.02147767897642</v>
      </c>
      <c r="Y355" s="328">
        <f t="shared" si="263"/>
        <v>185.70324512471967</v>
      </c>
      <c r="Z355" s="328">
        <f t="shared" si="263"/>
        <v>207.28478848461506</v>
      </c>
      <c r="AA355" s="328">
        <f t="shared" si="263"/>
        <v>225.23943023758892</v>
      </c>
      <c r="AB355" s="328">
        <f t="shared" si="227"/>
        <v>222.60361063308835</v>
      </c>
      <c r="AC355" s="328">
        <f t="shared" si="227"/>
        <v>313.4337070767171</v>
      </c>
      <c r="AD355" s="328">
        <f t="shared" si="227"/>
        <v>312.27854599412467</v>
      </c>
      <c r="AE355" s="328">
        <f t="shared" ref="AE355:AG355" si="281">P355*100/$D355</f>
        <v>311.45730732567733</v>
      </c>
      <c r="AF355" s="328">
        <f t="shared" si="281"/>
        <v>318.21345174299177</v>
      </c>
      <c r="AG355" s="329">
        <f t="shared" si="281"/>
        <v>356.45651103463774</v>
      </c>
      <c r="AH355" s="766">
        <v>4</v>
      </c>
      <c r="AI355" s="767">
        <v>4</v>
      </c>
      <c r="AJ355" s="767">
        <v>4</v>
      </c>
      <c r="AK355" s="767">
        <v>4</v>
      </c>
      <c r="AL355" s="767">
        <v>4</v>
      </c>
      <c r="AM355" s="767">
        <v>4</v>
      </c>
      <c r="AN355" s="767">
        <v>4</v>
      </c>
      <c r="AO355" s="767">
        <v>4</v>
      </c>
      <c r="AP355" s="767">
        <v>4</v>
      </c>
      <c r="AQ355" s="767">
        <v>4</v>
      </c>
      <c r="AR355" s="767">
        <v>1</v>
      </c>
      <c r="AS355" s="767">
        <v>1</v>
      </c>
      <c r="AT355" s="767">
        <v>4</v>
      </c>
      <c r="AU355" s="767">
        <v>6</v>
      </c>
      <c r="AV355" s="769">
        <v>7</v>
      </c>
    </row>
    <row r="356" spans="2:48" ht="14.4" x14ac:dyDescent="0.3">
      <c r="B356" s="904"/>
      <c r="C356" s="1" t="s">
        <v>4</v>
      </c>
      <c r="D356" s="756">
        <v>62.489230999999997</v>
      </c>
      <c r="E356" s="756">
        <v>59.959223000000001</v>
      </c>
      <c r="F356" s="756">
        <v>75.414828999999997</v>
      </c>
      <c r="G356" s="756">
        <v>88.066841999999994</v>
      </c>
      <c r="H356" s="756">
        <v>124.33931</v>
      </c>
      <c r="I356" s="756">
        <v>122</v>
      </c>
      <c r="J356" s="756">
        <v>149.6721</v>
      </c>
      <c r="K356" s="756">
        <v>151.13099</v>
      </c>
      <c r="L356" s="756">
        <v>143.23892000000001</v>
      </c>
      <c r="M356" s="756">
        <v>156.13959</v>
      </c>
      <c r="N356" s="755">
        <v>138.1</v>
      </c>
      <c r="O356" s="755">
        <v>129.9</v>
      </c>
      <c r="P356" s="756">
        <v>129.75443999999999</v>
      </c>
      <c r="Q356" s="756">
        <v>131.22647000000001</v>
      </c>
      <c r="R356" s="756">
        <v>147.40584000000001</v>
      </c>
      <c r="S356" s="143">
        <f>100</f>
        <v>100</v>
      </c>
      <c r="T356" s="328">
        <f t="shared" si="265"/>
        <v>95.951289591001697</v>
      </c>
      <c r="U356" s="328">
        <f t="shared" si="263"/>
        <v>120.68452082567636</v>
      </c>
      <c r="V356" s="328">
        <f t="shared" si="263"/>
        <v>140.93123021469091</v>
      </c>
      <c r="W356" s="328">
        <f t="shared" si="263"/>
        <v>198.97718056411995</v>
      </c>
      <c r="X356" s="328">
        <f t="shared" si="263"/>
        <v>195.23363953702679</v>
      </c>
      <c r="Y356" s="328">
        <f t="shared" si="263"/>
        <v>239.51662967335923</v>
      </c>
      <c r="Z356" s="328">
        <f t="shared" si="263"/>
        <v>241.85125593880329</v>
      </c>
      <c r="AA356" s="328">
        <f t="shared" si="263"/>
        <v>229.22176782748375</v>
      </c>
      <c r="AB356" s="328">
        <f t="shared" si="227"/>
        <v>249.86639697966518</v>
      </c>
      <c r="AC356" s="328">
        <f t="shared" si="227"/>
        <v>220.99807885297869</v>
      </c>
      <c r="AD356" s="328">
        <f t="shared" si="227"/>
        <v>207.87581783491623</v>
      </c>
      <c r="AE356" s="328">
        <f t="shared" ref="AE356:AG356" si="282">P356*100/$D356</f>
        <v>207.64288169908829</v>
      </c>
      <c r="AF356" s="328">
        <f t="shared" si="282"/>
        <v>209.99853558767592</v>
      </c>
      <c r="AG356" s="329">
        <f t="shared" si="282"/>
        <v>235.88998878862827</v>
      </c>
      <c r="AH356" s="766">
        <v>4</v>
      </c>
      <c r="AI356" s="767">
        <v>4</v>
      </c>
      <c r="AJ356" s="767">
        <v>4</v>
      </c>
      <c r="AK356" s="767">
        <v>4</v>
      </c>
      <c r="AL356" s="767">
        <v>4</v>
      </c>
      <c r="AM356" s="767">
        <v>4</v>
      </c>
      <c r="AN356" s="767">
        <v>4</v>
      </c>
      <c r="AO356" s="767">
        <v>4</v>
      </c>
      <c r="AP356" s="767">
        <v>4</v>
      </c>
      <c r="AQ356" s="767">
        <v>4</v>
      </c>
      <c r="AR356" s="767">
        <v>1</v>
      </c>
      <c r="AS356" s="767">
        <v>1</v>
      </c>
      <c r="AT356" s="767">
        <v>4</v>
      </c>
      <c r="AU356" s="767">
        <v>6</v>
      </c>
      <c r="AV356" s="769">
        <v>7</v>
      </c>
    </row>
    <row r="357" spans="2:48" ht="14.4" x14ac:dyDescent="0.3">
      <c r="B357" s="904"/>
      <c r="C357" s="1" t="s">
        <v>5</v>
      </c>
      <c r="D357" s="756">
        <v>31.657465999999999</v>
      </c>
      <c r="E357" s="756">
        <v>30.561786000000001</v>
      </c>
      <c r="F357" s="755">
        <v>38.700000000000003</v>
      </c>
      <c r="G357" s="755">
        <v>59.2</v>
      </c>
      <c r="H357" s="755">
        <v>49.8</v>
      </c>
      <c r="I357" s="756">
        <v>139</v>
      </c>
      <c r="J357" s="755">
        <v>40.799999999999997</v>
      </c>
      <c r="K357" s="756">
        <v>71.736303000000007</v>
      </c>
      <c r="L357" s="756">
        <v>116.66547</v>
      </c>
      <c r="M357" s="756">
        <v>175.24936</v>
      </c>
      <c r="N357" s="755">
        <v>206.6</v>
      </c>
      <c r="O357" s="755">
        <v>275.10000000000002</v>
      </c>
      <c r="P357" s="756">
        <v>274.06531000000001</v>
      </c>
      <c r="Q357" s="756">
        <v>282.13567999999998</v>
      </c>
      <c r="R357" s="756">
        <v>325.38135</v>
      </c>
      <c r="S357" s="143">
        <f>100</f>
        <v>100</v>
      </c>
      <c r="T357" s="328">
        <f t="shared" si="265"/>
        <v>96.538952296434601</v>
      </c>
      <c r="U357" s="328">
        <f t="shared" si="263"/>
        <v>122.24604458234278</v>
      </c>
      <c r="V357" s="328">
        <f t="shared" si="263"/>
        <v>187.00170127324785</v>
      </c>
      <c r="W357" s="328">
        <f t="shared" si="263"/>
        <v>157.30886357107673</v>
      </c>
      <c r="X357" s="328">
        <f t="shared" si="263"/>
        <v>439.07494048955152</v>
      </c>
      <c r="Y357" s="328">
        <f t="shared" si="263"/>
        <v>128.87955087750862</v>
      </c>
      <c r="Z357" s="328">
        <f t="shared" si="263"/>
        <v>226.60153216306071</v>
      </c>
      <c r="AA357" s="328">
        <f t="shared" si="263"/>
        <v>368.52434746356516</v>
      </c>
      <c r="AB357" s="328">
        <f t="shared" si="227"/>
        <v>553.57987275418691</v>
      </c>
      <c r="AC357" s="328">
        <f t="shared" si="227"/>
        <v>652.61066694346289</v>
      </c>
      <c r="AD357" s="328">
        <f t="shared" si="227"/>
        <v>868.98932466673125</v>
      </c>
      <c r="AE357" s="328">
        <f t="shared" ref="AE357:AG357" si="283">P357*100/$D357</f>
        <v>865.72093293885246</v>
      </c>
      <c r="AF357" s="328">
        <f t="shared" si="283"/>
        <v>891.21371874805141</v>
      </c>
      <c r="AG357" s="329">
        <f t="shared" si="283"/>
        <v>1027.8186826450353</v>
      </c>
      <c r="AH357" s="766">
        <v>4</v>
      </c>
      <c r="AI357" s="767">
        <v>4</v>
      </c>
      <c r="AJ357" s="767">
        <v>1</v>
      </c>
      <c r="AK357" s="767">
        <v>1</v>
      </c>
      <c r="AL357" s="767">
        <v>1</v>
      </c>
      <c r="AM357" s="767">
        <v>4</v>
      </c>
      <c r="AN357" s="767">
        <v>1</v>
      </c>
      <c r="AO357" s="767">
        <v>4</v>
      </c>
      <c r="AP357" s="767">
        <v>4</v>
      </c>
      <c r="AQ357" s="767">
        <v>4</v>
      </c>
      <c r="AR357" s="767">
        <v>1</v>
      </c>
      <c r="AS357" s="767">
        <v>1</v>
      </c>
      <c r="AT357" s="767">
        <v>4</v>
      </c>
      <c r="AU357" s="767">
        <v>6</v>
      </c>
      <c r="AV357" s="769">
        <v>7</v>
      </c>
    </row>
    <row r="358" spans="2:48" ht="14.4" x14ac:dyDescent="0.3">
      <c r="B358" s="904"/>
      <c r="C358" s="1" t="s">
        <v>6</v>
      </c>
      <c r="D358" s="756">
        <v>155.017101</v>
      </c>
      <c r="E358" s="755">
        <v>158.09999800000003</v>
      </c>
      <c r="F358" s="755">
        <v>200.19998599999997</v>
      </c>
      <c r="G358" s="755">
        <v>243.60000400000001</v>
      </c>
      <c r="H358" s="755">
        <v>247.60000700000001</v>
      </c>
      <c r="I358" s="755">
        <v>336.9</v>
      </c>
      <c r="J358" s="755">
        <v>271.299983</v>
      </c>
      <c r="K358" s="755">
        <v>276.69999000000001</v>
      </c>
      <c r="L358" s="755">
        <v>349.49998000000005</v>
      </c>
      <c r="M358" s="755">
        <v>424.80000699999999</v>
      </c>
      <c r="N358" s="755">
        <v>462.70000000000005</v>
      </c>
      <c r="O358" s="755">
        <v>525.40000000000009</v>
      </c>
      <c r="P358" s="756">
        <v>523.52288899999996</v>
      </c>
      <c r="Q358" s="756">
        <v>538.021253</v>
      </c>
      <c r="R358" s="756">
        <v>613.50864799999999</v>
      </c>
      <c r="S358" s="143">
        <f>100</f>
        <v>100</v>
      </c>
      <c r="T358" s="328">
        <f t="shared" si="265"/>
        <v>101.98874638998703</v>
      </c>
      <c r="U358" s="328">
        <f t="shared" si="263"/>
        <v>129.14703262319424</v>
      </c>
      <c r="V358" s="328">
        <f t="shared" si="263"/>
        <v>157.14395536270544</v>
      </c>
      <c r="W358" s="328">
        <f t="shared" si="263"/>
        <v>159.72431777059231</v>
      </c>
      <c r="X358" s="328">
        <f t="shared" si="263"/>
        <v>217.33086080612486</v>
      </c>
      <c r="Y358" s="328">
        <f t="shared" si="263"/>
        <v>175.01293808868223</v>
      </c>
      <c r="Z358" s="328">
        <f t="shared" si="263"/>
        <v>178.49642924234533</v>
      </c>
      <c r="AA358" s="328">
        <f t="shared" si="263"/>
        <v>225.45898339306453</v>
      </c>
      <c r="AB358" s="328">
        <f t="shared" si="227"/>
        <v>274.03428670750333</v>
      </c>
      <c r="AC358" s="328">
        <f t="shared" si="227"/>
        <v>298.48319766991392</v>
      </c>
      <c r="AD358" s="328">
        <f t="shared" si="227"/>
        <v>338.93034807817759</v>
      </c>
      <c r="AE358" s="328">
        <f t="shared" ref="AE358:AG358" si="284">P358*100/$D358</f>
        <v>337.71944232139913</v>
      </c>
      <c r="AF358" s="328">
        <f t="shared" si="284"/>
        <v>347.07219366720062</v>
      </c>
      <c r="AG358" s="329">
        <f t="shared" si="284"/>
        <v>395.76836622689774</v>
      </c>
      <c r="AH358" s="766">
        <v>4</v>
      </c>
      <c r="AI358" s="767">
        <v>1</v>
      </c>
      <c r="AJ358" s="767">
        <v>1</v>
      </c>
      <c r="AK358" s="767">
        <v>1</v>
      </c>
      <c r="AL358" s="767">
        <v>1</v>
      </c>
      <c r="AM358" s="767">
        <v>1</v>
      </c>
      <c r="AN358" s="767">
        <v>1</v>
      </c>
      <c r="AO358" s="767">
        <v>1</v>
      </c>
      <c r="AP358" s="767">
        <v>1</v>
      </c>
      <c r="AQ358" s="767">
        <v>1</v>
      </c>
      <c r="AR358" s="767">
        <v>1</v>
      </c>
      <c r="AS358" s="767">
        <v>1</v>
      </c>
      <c r="AT358" s="767">
        <v>4</v>
      </c>
      <c r="AU358" s="767">
        <v>6</v>
      </c>
      <c r="AV358" s="769">
        <v>7</v>
      </c>
    </row>
    <row r="359" spans="2:48" ht="14.4" x14ac:dyDescent="0.3">
      <c r="B359" s="905"/>
      <c r="C359" s="8" t="s">
        <v>7</v>
      </c>
      <c r="D359" s="565">
        <v>123.359635</v>
      </c>
      <c r="E359" s="565">
        <v>127.53821200000002</v>
      </c>
      <c r="F359" s="565">
        <v>161.49998599999998</v>
      </c>
      <c r="G359" s="565">
        <v>184.400004</v>
      </c>
      <c r="H359" s="565">
        <v>197.80000699999999</v>
      </c>
      <c r="I359" s="565">
        <v>197.9</v>
      </c>
      <c r="J359" s="565">
        <v>230.49998299999999</v>
      </c>
      <c r="K359" s="565">
        <v>204.96368699999999</v>
      </c>
      <c r="L359" s="565">
        <v>232.83451000000002</v>
      </c>
      <c r="M359" s="565">
        <v>249.550647</v>
      </c>
      <c r="N359" s="565">
        <v>256.10000000000002</v>
      </c>
      <c r="O359" s="565">
        <v>250.3</v>
      </c>
      <c r="P359" s="565">
        <v>249.45757899999998</v>
      </c>
      <c r="Q359" s="565">
        <v>255.88557299999999</v>
      </c>
      <c r="R359" s="565">
        <v>288.127298</v>
      </c>
      <c r="S359" s="143">
        <f>100</f>
        <v>100</v>
      </c>
      <c r="T359" s="328">
        <f t="shared" si="265"/>
        <v>103.38731303801282</v>
      </c>
      <c r="U359" s="328">
        <f t="shared" si="263"/>
        <v>130.91801544322013</v>
      </c>
      <c r="V359" s="328">
        <f t="shared" si="263"/>
        <v>149.48163878727431</v>
      </c>
      <c r="W359" s="328">
        <f t="shared" si="263"/>
        <v>160.3441895722211</v>
      </c>
      <c r="X359" s="328">
        <f t="shared" si="263"/>
        <v>160.42524769143489</v>
      </c>
      <c r="Y359" s="328">
        <f t="shared" si="263"/>
        <v>186.85203065005825</v>
      </c>
      <c r="Z359" s="328">
        <f t="shared" si="263"/>
        <v>166.15134034726998</v>
      </c>
      <c r="AA359" s="328">
        <f t="shared" si="263"/>
        <v>188.744486800727</v>
      </c>
      <c r="AB359" s="328">
        <f t="shared" si="227"/>
        <v>202.29522160956458</v>
      </c>
      <c r="AC359" s="328">
        <f t="shared" si="227"/>
        <v>207.60437561281699</v>
      </c>
      <c r="AD359" s="328">
        <f t="shared" si="227"/>
        <v>202.90267557941462</v>
      </c>
      <c r="AE359" s="328">
        <f t="shared" ref="AE359:AG359" si="285">P359*100/$D359</f>
        <v>202.21977715806307</v>
      </c>
      <c r="AF359" s="328">
        <f t="shared" si="285"/>
        <v>207.43055295194412</v>
      </c>
      <c r="AG359" s="329">
        <f t="shared" si="285"/>
        <v>233.56691838460776</v>
      </c>
      <c r="AH359" s="770"/>
      <c r="AI359" s="771"/>
      <c r="AJ359" s="771"/>
      <c r="AK359" s="771"/>
      <c r="AL359" s="771"/>
      <c r="AM359" s="771"/>
      <c r="AN359" s="771"/>
      <c r="AO359" s="771"/>
      <c r="AP359" s="771"/>
      <c r="AQ359" s="771"/>
      <c r="AR359" s="771"/>
      <c r="AS359" s="771"/>
      <c r="AT359" s="771"/>
      <c r="AU359" s="771"/>
      <c r="AV359" s="772"/>
    </row>
    <row r="360" spans="2:48" ht="16.5" customHeight="1" x14ac:dyDescent="0.3">
      <c r="B360" s="904" t="s">
        <v>71</v>
      </c>
      <c r="C360" s="7" t="s">
        <v>2</v>
      </c>
      <c r="D360" s="755">
        <v>556.4</v>
      </c>
      <c r="E360" s="755">
        <v>352.2</v>
      </c>
      <c r="F360" s="755">
        <v>458.5</v>
      </c>
      <c r="G360" s="755">
        <v>689.7</v>
      </c>
      <c r="H360" s="755">
        <v>485.9</v>
      </c>
      <c r="I360" s="755">
        <v>427.6</v>
      </c>
      <c r="J360" s="755">
        <v>470.3</v>
      </c>
      <c r="K360" s="755">
        <v>710.5</v>
      </c>
      <c r="L360" s="755">
        <v>828.6</v>
      </c>
      <c r="M360" s="755">
        <v>886.3</v>
      </c>
      <c r="N360" s="755">
        <v>727.2</v>
      </c>
      <c r="O360" s="755">
        <v>668.1</v>
      </c>
      <c r="P360" s="756">
        <v>659.87906999999996</v>
      </c>
      <c r="Q360" s="756">
        <v>714.30231000000003</v>
      </c>
      <c r="R360" s="756">
        <v>818.47589000000005</v>
      </c>
      <c r="S360" s="143">
        <f>100</f>
        <v>100</v>
      </c>
      <c r="T360" s="328">
        <f t="shared" si="265"/>
        <v>63.299784327821712</v>
      </c>
      <c r="U360" s="328">
        <f t="shared" si="263"/>
        <v>82.404744787922368</v>
      </c>
      <c r="V360" s="328">
        <f t="shared" si="263"/>
        <v>123.95758447160317</v>
      </c>
      <c r="W360" s="328">
        <f t="shared" si="263"/>
        <v>87.329259525521209</v>
      </c>
      <c r="X360" s="328">
        <f t="shared" si="263"/>
        <v>76.851186196980592</v>
      </c>
      <c r="Y360" s="328">
        <f t="shared" si="263"/>
        <v>84.5255212077642</v>
      </c>
      <c r="Z360" s="328">
        <f t="shared" si="263"/>
        <v>127.69590222861251</v>
      </c>
      <c r="AA360" s="328">
        <f t="shared" si="263"/>
        <v>148.92163910855501</v>
      </c>
      <c r="AB360" s="328">
        <f t="shared" si="227"/>
        <v>159.29187634795113</v>
      </c>
      <c r="AC360" s="328">
        <f t="shared" si="227"/>
        <v>130.69734004313443</v>
      </c>
      <c r="AD360" s="328">
        <f t="shared" si="227"/>
        <v>120.07548526240116</v>
      </c>
      <c r="AE360" s="328">
        <f t="shared" ref="AE360:AG360" si="286">P360*100/$D360</f>
        <v>118.59796369518331</v>
      </c>
      <c r="AF360" s="328">
        <f t="shared" si="286"/>
        <v>128.37927929547089</v>
      </c>
      <c r="AG360" s="329">
        <f t="shared" si="286"/>
        <v>147.10206506110714</v>
      </c>
      <c r="AH360" s="766">
        <v>1</v>
      </c>
      <c r="AI360" s="767">
        <v>1</v>
      </c>
      <c r="AJ360" s="767">
        <v>1</v>
      </c>
      <c r="AK360" s="767">
        <v>1</v>
      </c>
      <c r="AL360" s="767">
        <v>1</v>
      </c>
      <c r="AM360" s="767">
        <v>1</v>
      </c>
      <c r="AN360" s="767">
        <v>1</v>
      </c>
      <c r="AO360" s="767">
        <v>1</v>
      </c>
      <c r="AP360" s="767">
        <v>1</v>
      </c>
      <c r="AQ360" s="767">
        <v>1</v>
      </c>
      <c r="AR360" s="767">
        <v>1</v>
      </c>
      <c r="AS360" s="767">
        <v>1</v>
      </c>
      <c r="AT360" s="767">
        <v>4</v>
      </c>
      <c r="AU360" s="767">
        <v>6</v>
      </c>
      <c r="AV360" s="769">
        <v>7</v>
      </c>
    </row>
    <row r="361" spans="2:48" ht="14.4" x14ac:dyDescent="0.3">
      <c r="B361" s="904"/>
      <c r="C361" s="1" t="s">
        <v>3</v>
      </c>
      <c r="D361" s="755">
        <v>280.10000000000002</v>
      </c>
      <c r="E361" s="755">
        <v>240.3</v>
      </c>
      <c r="F361" s="755">
        <v>340.4</v>
      </c>
      <c r="G361" s="755">
        <v>347.5</v>
      </c>
      <c r="H361" s="755">
        <v>284.10000000000002</v>
      </c>
      <c r="I361" s="755">
        <v>264.89999999999998</v>
      </c>
      <c r="J361" s="755">
        <v>252.3</v>
      </c>
      <c r="K361" s="755">
        <v>266</v>
      </c>
      <c r="L361" s="755">
        <v>270.5</v>
      </c>
      <c r="M361" s="755">
        <v>301.2</v>
      </c>
      <c r="N361" s="755">
        <v>343.5</v>
      </c>
      <c r="O361" s="755">
        <v>453.6</v>
      </c>
      <c r="P361" s="756">
        <v>452.40706999999998</v>
      </c>
      <c r="Q361" s="756">
        <v>462.22070000000002</v>
      </c>
      <c r="R361" s="756">
        <v>517.75933999999995</v>
      </c>
      <c r="S361" s="143">
        <f>100</f>
        <v>100</v>
      </c>
      <c r="T361" s="328">
        <f t="shared" si="265"/>
        <v>85.790789003927159</v>
      </c>
      <c r="U361" s="328">
        <f t="shared" si="263"/>
        <v>121.52802570510531</v>
      </c>
      <c r="V361" s="328">
        <f t="shared" si="263"/>
        <v>124.06283470189217</v>
      </c>
      <c r="W361" s="328">
        <f t="shared" si="263"/>
        <v>101.4280614066405</v>
      </c>
      <c r="X361" s="328">
        <f t="shared" si="263"/>
        <v>94.573366654766133</v>
      </c>
      <c r="Y361" s="328">
        <f t="shared" si="263"/>
        <v>90.074973223848616</v>
      </c>
      <c r="Z361" s="328">
        <f t="shared" si="263"/>
        <v>94.966083541592283</v>
      </c>
      <c r="AA361" s="328">
        <f t="shared" si="263"/>
        <v>96.572652624062826</v>
      </c>
      <c r="AB361" s="328">
        <f t="shared" si="227"/>
        <v>107.53302392002855</v>
      </c>
      <c r="AC361" s="328">
        <f t="shared" si="227"/>
        <v>122.63477329525169</v>
      </c>
      <c r="AD361" s="328">
        <f t="shared" si="227"/>
        <v>161.94216351303103</v>
      </c>
      <c r="AE361" s="328">
        <f t="shared" ref="AE361:AG361" si="287">P361*100/$D361</f>
        <v>161.51626918957513</v>
      </c>
      <c r="AF361" s="328">
        <f t="shared" si="287"/>
        <v>165.01988575508744</v>
      </c>
      <c r="AG361" s="329">
        <f t="shared" si="287"/>
        <v>184.84803284541232</v>
      </c>
      <c r="AH361" s="766">
        <v>1</v>
      </c>
      <c r="AI361" s="767">
        <v>1</v>
      </c>
      <c r="AJ361" s="767">
        <v>1</v>
      </c>
      <c r="AK361" s="767">
        <v>1</v>
      </c>
      <c r="AL361" s="767">
        <v>1</v>
      </c>
      <c r="AM361" s="767">
        <v>1</v>
      </c>
      <c r="AN361" s="767">
        <v>1</v>
      </c>
      <c r="AO361" s="767">
        <v>1</v>
      </c>
      <c r="AP361" s="767">
        <v>1</v>
      </c>
      <c r="AQ361" s="767">
        <v>1</v>
      </c>
      <c r="AR361" s="767">
        <v>1</v>
      </c>
      <c r="AS361" s="767">
        <v>1</v>
      </c>
      <c r="AT361" s="767">
        <v>4</v>
      </c>
      <c r="AU361" s="767">
        <v>6</v>
      </c>
      <c r="AV361" s="769">
        <v>7</v>
      </c>
    </row>
    <row r="362" spans="2:48" ht="14.4" x14ac:dyDescent="0.3">
      <c r="B362" s="904"/>
      <c r="C362" s="1" t="s">
        <v>4</v>
      </c>
      <c r="D362" s="755">
        <v>590.9</v>
      </c>
      <c r="E362" s="755">
        <v>476.6</v>
      </c>
      <c r="F362" s="755">
        <v>526</v>
      </c>
      <c r="G362" s="755">
        <v>523.29999999999995</v>
      </c>
      <c r="H362" s="755">
        <v>465.7</v>
      </c>
      <c r="I362" s="755">
        <v>373.4</v>
      </c>
      <c r="J362" s="755">
        <v>412.5</v>
      </c>
      <c r="K362" s="755">
        <v>484.6</v>
      </c>
      <c r="L362" s="755">
        <v>504</v>
      </c>
      <c r="M362" s="755">
        <v>540.5</v>
      </c>
      <c r="N362" s="755">
        <v>390.6</v>
      </c>
      <c r="O362" s="755">
        <v>354.7</v>
      </c>
      <c r="P362" s="756">
        <v>354.30250999999998</v>
      </c>
      <c r="Q362" s="756">
        <v>358.32195999999999</v>
      </c>
      <c r="R362" s="756">
        <v>402.47897</v>
      </c>
      <c r="S362" s="143">
        <f>100</f>
        <v>100</v>
      </c>
      <c r="T362" s="328">
        <f t="shared" si="265"/>
        <v>80.656625486545948</v>
      </c>
      <c r="U362" s="328">
        <f t="shared" si="263"/>
        <v>89.016754103909292</v>
      </c>
      <c r="V362" s="328">
        <f t="shared" si="263"/>
        <v>88.559823997292256</v>
      </c>
      <c r="W362" s="328">
        <f t="shared" si="263"/>
        <v>78.811981722795736</v>
      </c>
      <c r="X362" s="328">
        <f t="shared" si="263"/>
        <v>63.191741411406333</v>
      </c>
      <c r="Y362" s="328">
        <f t="shared" si="263"/>
        <v>69.808766288712135</v>
      </c>
      <c r="Z362" s="328">
        <f t="shared" si="263"/>
        <v>82.010492469114908</v>
      </c>
      <c r="AA362" s="328">
        <f t="shared" si="263"/>
        <v>85.29361990184465</v>
      </c>
      <c r="AB362" s="328">
        <f t="shared" si="227"/>
        <v>91.470638009815545</v>
      </c>
      <c r="AC362" s="328">
        <f t="shared" si="227"/>
        <v>66.102555423929601</v>
      </c>
      <c r="AD362" s="328">
        <f t="shared" si="227"/>
        <v>60.027077339651385</v>
      </c>
      <c r="AE362" s="328">
        <f t="shared" ref="AE362:AG362" si="288">P362*100/$D362</f>
        <v>59.95980876628871</v>
      </c>
      <c r="AF362" s="328">
        <f t="shared" si="288"/>
        <v>60.640033846674562</v>
      </c>
      <c r="AG362" s="329">
        <f t="shared" si="288"/>
        <v>68.112873582670503</v>
      </c>
      <c r="AH362" s="766">
        <v>1</v>
      </c>
      <c r="AI362" s="767">
        <v>1</v>
      </c>
      <c r="AJ362" s="767">
        <v>1</v>
      </c>
      <c r="AK362" s="767">
        <v>1</v>
      </c>
      <c r="AL362" s="767">
        <v>1</v>
      </c>
      <c r="AM362" s="767">
        <v>1</v>
      </c>
      <c r="AN362" s="767">
        <v>1</v>
      </c>
      <c r="AO362" s="767">
        <v>1</v>
      </c>
      <c r="AP362" s="767">
        <v>1</v>
      </c>
      <c r="AQ362" s="767">
        <v>1</v>
      </c>
      <c r="AR362" s="767">
        <v>1</v>
      </c>
      <c r="AS362" s="767">
        <v>1</v>
      </c>
      <c r="AT362" s="767">
        <v>4</v>
      </c>
      <c r="AU362" s="767">
        <v>6</v>
      </c>
      <c r="AV362" s="769">
        <v>7</v>
      </c>
    </row>
    <row r="363" spans="2:48" ht="14.4" x14ac:dyDescent="0.3">
      <c r="B363" s="904"/>
      <c r="C363" s="1" t="s">
        <v>5</v>
      </c>
      <c r="D363" s="755">
        <v>389.7</v>
      </c>
      <c r="E363" s="755">
        <v>322.39999999999998</v>
      </c>
      <c r="F363" s="755">
        <v>441.1</v>
      </c>
      <c r="G363" s="755">
        <v>489.2</v>
      </c>
      <c r="H363" s="755">
        <v>531.29999999999995</v>
      </c>
      <c r="I363" s="755">
        <v>392.7</v>
      </c>
      <c r="J363" s="755">
        <v>420.5</v>
      </c>
      <c r="K363" s="755">
        <v>390.2</v>
      </c>
      <c r="L363" s="755">
        <v>383.8</v>
      </c>
      <c r="M363" s="755">
        <v>409</v>
      </c>
      <c r="N363" s="755">
        <v>478.9</v>
      </c>
      <c r="O363" s="755">
        <v>476.1</v>
      </c>
      <c r="P363" s="756">
        <v>474.30932999999999</v>
      </c>
      <c r="Q363" s="756">
        <v>488.27627999999999</v>
      </c>
      <c r="R363" s="756">
        <v>563.09973000000002</v>
      </c>
      <c r="S363" s="143">
        <f>100</f>
        <v>100</v>
      </c>
      <c r="T363" s="328">
        <f t="shared" si="265"/>
        <v>82.730305363099816</v>
      </c>
      <c r="U363" s="328">
        <f t="shared" si="263"/>
        <v>113.18963305106493</v>
      </c>
      <c r="V363" s="328">
        <f t="shared" si="263"/>
        <v>125.53246086733385</v>
      </c>
      <c r="W363" s="328">
        <f t="shared" si="263"/>
        <v>136.33564280215549</v>
      </c>
      <c r="X363" s="328">
        <f t="shared" si="263"/>
        <v>100.76982294072364</v>
      </c>
      <c r="Y363" s="328">
        <f t="shared" si="263"/>
        <v>107.90351552476264</v>
      </c>
      <c r="Z363" s="328">
        <f t="shared" si="263"/>
        <v>100.12830382345395</v>
      </c>
      <c r="AA363" s="328">
        <f t="shared" si="263"/>
        <v>98.486014883243527</v>
      </c>
      <c r="AB363" s="328">
        <f t="shared" si="227"/>
        <v>104.95252758532204</v>
      </c>
      <c r="AC363" s="328">
        <f t="shared" si="227"/>
        <v>122.88940210418271</v>
      </c>
      <c r="AD363" s="328">
        <f t="shared" si="227"/>
        <v>122.17090069284065</v>
      </c>
      <c r="AE363" s="328">
        <f t="shared" ref="AE363:AG363" si="289">P363*100/$D363</f>
        <v>121.71140107775211</v>
      </c>
      <c r="AF363" s="328">
        <f t="shared" si="289"/>
        <v>125.29542725173209</v>
      </c>
      <c r="AG363" s="329">
        <f t="shared" si="289"/>
        <v>144.49569668976136</v>
      </c>
      <c r="AH363" s="766">
        <v>1</v>
      </c>
      <c r="AI363" s="767">
        <v>1</v>
      </c>
      <c r="AJ363" s="767">
        <v>1</v>
      </c>
      <c r="AK363" s="767">
        <v>1</v>
      </c>
      <c r="AL363" s="767">
        <v>1</v>
      </c>
      <c r="AM363" s="767">
        <v>1</v>
      </c>
      <c r="AN363" s="767">
        <v>1</v>
      </c>
      <c r="AO363" s="767">
        <v>1</v>
      </c>
      <c r="AP363" s="767">
        <v>1</v>
      </c>
      <c r="AQ363" s="767">
        <v>1</v>
      </c>
      <c r="AR363" s="767">
        <v>1</v>
      </c>
      <c r="AS363" s="767">
        <v>1</v>
      </c>
      <c r="AT363" s="767">
        <v>4</v>
      </c>
      <c r="AU363" s="767">
        <v>6</v>
      </c>
      <c r="AV363" s="769">
        <v>7</v>
      </c>
    </row>
    <row r="364" spans="2:48" ht="14.4" x14ac:dyDescent="0.3">
      <c r="B364" s="904"/>
      <c r="C364" s="1" t="s">
        <v>6</v>
      </c>
      <c r="D364" s="755">
        <v>1817.1000000000001</v>
      </c>
      <c r="E364" s="755">
        <v>1391.5</v>
      </c>
      <c r="F364" s="755">
        <v>1766</v>
      </c>
      <c r="G364" s="755">
        <v>2049.6999999999998</v>
      </c>
      <c r="H364" s="755">
        <v>1767</v>
      </c>
      <c r="I364" s="755">
        <v>1458.6000000000001</v>
      </c>
      <c r="J364" s="755">
        <v>1555.6</v>
      </c>
      <c r="K364" s="755">
        <v>1851.3</v>
      </c>
      <c r="L364" s="755">
        <v>1986.8999999999999</v>
      </c>
      <c r="M364" s="755">
        <v>2137</v>
      </c>
      <c r="N364" s="755">
        <v>1940.2000000000003</v>
      </c>
      <c r="O364" s="755">
        <v>1952.5</v>
      </c>
      <c r="P364" s="756">
        <v>1940.89798</v>
      </c>
      <c r="Q364" s="756">
        <v>2023.1212500000001</v>
      </c>
      <c r="R364" s="756">
        <v>2301.8139299999998</v>
      </c>
      <c r="S364" s="143">
        <f>100</f>
        <v>100</v>
      </c>
      <c r="T364" s="328">
        <f t="shared" si="265"/>
        <v>76.578063948049078</v>
      </c>
      <c r="U364" s="328">
        <f t="shared" si="263"/>
        <v>97.187826756920359</v>
      </c>
      <c r="V364" s="328">
        <f t="shared" si="263"/>
        <v>112.80061636673818</v>
      </c>
      <c r="W364" s="328">
        <f t="shared" si="263"/>
        <v>97.242859501403331</v>
      </c>
      <c r="X364" s="328">
        <f t="shared" si="263"/>
        <v>80.270761102856198</v>
      </c>
      <c r="Y364" s="328">
        <f t="shared" si="263"/>
        <v>85.608937317704033</v>
      </c>
      <c r="Z364" s="328">
        <f t="shared" si="263"/>
        <v>101.88211986131748</v>
      </c>
      <c r="AA364" s="328">
        <f t="shared" si="263"/>
        <v>109.34456001320785</v>
      </c>
      <c r="AB364" s="328">
        <f t="shared" si="227"/>
        <v>117.60497496010125</v>
      </c>
      <c r="AC364" s="328">
        <f t="shared" si="227"/>
        <v>106.77453084585329</v>
      </c>
      <c r="AD364" s="328">
        <f t="shared" si="227"/>
        <v>107.45143360299377</v>
      </c>
      <c r="AE364" s="328">
        <f t="shared" ref="AE364:AG364" si="290">P364*100/$D364</f>
        <v>106.81294260084751</v>
      </c>
      <c r="AF364" s="328">
        <f t="shared" si="290"/>
        <v>111.33791480931153</v>
      </c>
      <c r="AG364" s="329">
        <f t="shared" si="290"/>
        <v>126.67513785702491</v>
      </c>
      <c r="AH364" s="766">
        <v>1</v>
      </c>
      <c r="AI364" s="767">
        <v>1</v>
      </c>
      <c r="AJ364" s="767">
        <v>1</v>
      </c>
      <c r="AK364" s="767">
        <v>1</v>
      </c>
      <c r="AL364" s="767">
        <v>1</v>
      </c>
      <c r="AM364" s="767">
        <v>1</v>
      </c>
      <c r="AN364" s="767">
        <v>1</v>
      </c>
      <c r="AO364" s="767">
        <v>1</v>
      </c>
      <c r="AP364" s="767">
        <v>1</v>
      </c>
      <c r="AQ364" s="767">
        <v>1</v>
      </c>
      <c r="AR364" s="767">
        <v>1</v>
      </c>
      <c r="AS364" s="767">
        <v>1</v>
      </c>
      <c r="AT364" s="767">
        <v>4</v>
      </c>
      <c r="AU364" s="767">
        <v>6</v>
      </c>
      <c r="AV364" s="769">
        <v>7</v>
      </c>
    </row>
    <row r="365" spans="2:48" ht="14.4" x14ac:dyDescent="0.3">
      <c r="B365" s="905"/>
      <c r="C365" s="8" t="s">
        <v>7</v>
      </c>
      <c r="D365" s="565">
        <v>1427.4</v>
      </c>
      <c r="E365" s="565">
        <v>1069.0999999999999</v>
      </c>
      <c r="F365" s="565">
        <v>1324.9</v>
      </c>
      <c r="G365" s="565">
        <v>1560.5</v>
      </c>
      <c r="H365" s="565">
        <v>1235.7</v>
      </c>
      <c r="I365" s="565">
        <v>1065.9000000000001</v>
      </c>
      <c r="J365" s="565">
        <v>1135.0999999999999</v>
      </c>
      <c r="K365" s="565">
        <v>1461.1</v>
      </c>
      <c r="L365" s="565">
        <v>1603.1</v>
      </c>
      <c r="M365" s="565">
        <v>1728</v>
      </c>
      <c r="N365" s="565">
        <v>1461.3000000000002</v>
      </c>
      <c r="O365" s="565">
        <v>1476.4</v>
      </c>
      <c r="P365" s="565">
        <v>1466.5886499999999</v>
      </c>
      <c r="Q365" s="565">
        <v>1534.8449700000001</v>
      </c>
      <c r="R365" s="565">
        <v>1738.7141999999999</v>
      </c>
      <c r="S365" s="143">
        <f>100</f>
        <v>100</v>
      </c>
      <c r="T365" s="328">
        <f t="shared" si="265"/>
        <v>74.898416701695382</v>
      </c>
      <c r="U365" s="328">
        <f t="shared" si="263"/>
        <v>92.819111671570681</v>
      </c>
      <c r="V365" s="328">
        <f t="shared" si="263"/>
        <v>109.32464620989211</v>
      </c>
      <c r="W365" s="328">
        <f t="shared" si="263"/>
        <v>86.569987389659516</v>
      </c>
      <c r="X365" s="328">
        <f t="shared" si="263"/>
        <v>74.674232870954185</v>
      </c>
      <c r="Y365" s="328">
        <f t="shared" si="263"/>
        <v>79.522208210732785</v>
      </c>
      <c r="Z365" s="328">
        <f t="shared" si="263"/>
        <v>102.36093596749333</v>
      </c>
      <c r="AA365" s="328">
        <f t="shared" si="263"/>
        <v>112.30909345663443</v>
      </c>
      <c r="AB365" s="328">
        <f t="shared" si="227"/>
        <v>121.0592686002522</v>
      </c>
      <c r="AC365" s="328">
        <f t="shared" si="227"/>
        <v>102.37494745691468</v>
      </c>
      <c r="AD365" s="328">
        <f t="shared" si="227"/>
        <v>103.43281490822474</v>
      </c>
      <c r="AE365" s="328">
        <f t="shared" ref="AE365:AG365" si="291">P365*100/$D365</f>
        <v>102.74545677455512</v>
      </c>
      <c r="AF365" s="328">
        <f t="shared" si="291"/>
        <v>107.52732030264816</v>
      </c>
      <c r="AG365" s="329">
        <f t="shared" si="291"/>
        <v>121.80987810004201</v>
      </c>
      <c r="AH365" s="770"/>
      <c r="AI365" s="771"/>
      <c r="AJ365" s="771"/>
      <c r="AK365" s="771"/>
      <c r="AL365" s="771"/>
      <c r="AM365" s="771"/>
      <c r="AN365" s="771"/>
      <c r="AO365" s="771"/>
      <c r="AP365" s="771"/>
      <c r="AQ365" s="771"/>
      <c r="AR365" s="771"/>
      <c r="AS365" s="771"/>
      <c r="AT365" s="771"/>
      <c r="AU365" s="771"/>
      <c r="AV365" s="772"/>
    </row>
    <row r="366" spans="2:48" ht="16.5" customHeight="1" x14ac:dyDescent="0.3">
      <c r="B366" s="904" t="s">
        <v>93</v>
      </c>
      <c r="C366" s="1" t="s">
        <v>2</v>
      </c>
      <c r="D366" s="755">
        <v>1165.5</v>
      </c>
      <c r="E366" s="755">
        <v>290.39999999999998</v>
      </c>
      <c r="F366" s="755">
        <v>363.1</v>
      </c>
      <c r="G366" s="755">
        <v>450.5</v>
      </c>
      <c r="H366" s="755">
        <v>367.1</v>
      </c>
      <c r="I366" s="755">
        <v>487.7</v>
      </c>
      <c r="J366" s="755">
        <v>282.2</v>
      </c>
      <c r="K366" s="755">
        <v>477.9</v>
      </c>
      <c r="L366" s="755">
        <v>505.3</v>
      </c>
      <c r="M366" s="755">
        <v>464.9</v>
      </c>
      <c r="N366" s="755">
        <v>567.6</v>
      </c>
      <c r="O366" s="755">
        <v>695</v>
      </c>
      <c r="P366" s="756">
        <v>686.44806000000005</v>
      </c>
      <c r="Q366" s="756">
        <v>743.0625</v>
      </c>
      <c r="R366" s="756">
        <v>851.42687999999998</v>
      </c>
      <c r="S366" s="143">
        <f>100</f>
        <v>100</v>
      </c>
      <c r="T366" s="328">
        <f t="shared" si="265"/>
        <v>24.916344916344912</v>
      </c>
      <c r="U366" s="328">
        <f t="shared" si="263"/>
        <v>31.154011154011155</v>
      </c>
      <c r="V366" s="328">
        <f t="shared" si="263"/>
        <v>38.652938652938651</v>
      </c>
      <c r="W366" s="328">
        <f t="shared" si="263"/>
        <v>31.497211497211499</v>
      </c>
      <c r="X366" s="328">
        <f t="shared" si="263"/>
        <v>41.844701844701845</v>
      </c>
      <c r="Y366" s="328">
        <f t="shared" si="263"/>
        <v>24.212784212784214</v>
      </c>
      <c r="Z366" s="328">
        <f t="shared" si="263"/>
        <v>41.003861003861005</v>
      </c>
      <c r="AA366" s="328">
        <f t="shared" si="263"/>
        <v>43.354783354783358</v>
      </c>
      <c r="AB366" s="328">
        <f t="shared" si="227"/>
        <v>39.888459888459892</v>
      </c>
      <c r="AC366" s="328">
        <f t="shared" si="227"/>
        <v>48.700128700128701</v>
      </c>
      <c r="AD366" s="328">
        <f t="shared" si="227"/>
        <v>59.631059631059628</v>
      </c>
      <c r="AE366" s="328">
        <f t="shared" ref="AE366:AG366" si="292">P366*100/$D366</f>
        <v>58.897302445302458</v>
      </c>
      <c r="AF366" s="328">
        <f t="shared" si="292"/>
        <v>63.754826254826256</v>
      </c>
      <c r="AG366" s="329">
        <f t="shared" si="292"/>
        <v>73.052499356499354</v>
      </c>
      <c r="AH366" s="766">
        <v>1</v>
      </c>
      <c r="AI366" s="767">
        <v>1</v>
      </c>
      <c r="AJ366" s="767">
        <v>1</v>
      </c>
      <c r="AK366" s="767">
        <v>1</v>
      </c>
      <c r="AL366" s="767">
        <v>1</v>
      </c>
      <c r="AM366" s="767">
        <v>1</v>
      </c>
      <c r="AN366" s="767">
        <v>1</v>
      </c>
      <c r="AO366" s="767">
        <v>1</v>
      </c>
      <c r="AP366" s="767">
        <v>1</v>
      </c>
      <c r="AQ366" s="767">
        <v>1</v>
      </c>
      <c r="AR366" s="767">
        <v>1</v>
      </c>
      <c r="AS366" s="767">
        <v>1</v>
      </c>
      <c r="AT366" s="767">
        <v>4</v>
      </c>
      <c r="AU366" s="767">
        <v>6</v>
      </c>
      <c r="AV366" s="769">
        <v>7</v>
      </c>
    </row>
    <row r="367" spans="2:48" ht="14.4" x14ac:dyDescent="0.3">
      <c r="B367" s="904"/>
      <c r="C367" s="1" t="s">
        <v>3</v>
      </c>
      <c r="D367" s="756">
        <v>227.97275999999999</v>
      </c>
      <c r="E367" s="756">
        <v>187.20371</v>
      </c>
      <c r="F367" s="755">
        <v>63.5</v>
      </c>
      <c r="G367" s="755">
        <v>65.400000000000006</v>
      </c>
      <c r="H367" s="755">
        <v>69.3</v>
      </c>
      <c r="I367" s="756">
        <v>75.942819999999998</v>
      </c>
      <c r="J367" s="755">
        <v>93.5</v>
      </c>
      <c r="K367" s="756">
        <v>103.88427</v>
      </c>
      <c r="L367" s="756">
        <v>120.34077000000001</v>
      </c>
      <c r="M367" s="756">
        <v>124.09726000000001</v>
      </c>
      <c r="N367" s="755">
        <v>167.3</v>
      </c>
      <c r="O367" s="755">
        <v>362.9</v>
      </c>
      <c r="P367" s="756">
        <v>361.94562000000002</v>
      </c>
      <c r="Q367" s="756">
        <v>369.79696999999999</v>
      </c>
      <c r="R367" s="756">
        <v>414.19855000000001</v>
      </c>
      <c r="S367" s="143">
        <f>100</f>
        <v>100</v>
      </c>
      <c r="T367" s="328">
        <f t="shared" si="265"/>
        <v>82.116701135697085</v>
      </c>
      <c r="U367" s="328">
        <f t="shared" si="263"/>
        <v>27.854205037479041</v>
      </c>
      <c r="V367" s="328">
        <f t="shared" si="263"/>
        <v>28.687637944112275</v>
      </c>
      <c r="W367" s="328">
        <f t="shared" si="263"/>
        <v>30.398368647201536</v>
      </c>
      <c r="X367" s="328">
        <f t="shared" si="263"/>
        <v>33.312234321328567</v>
      </c>
      <c r="Y367" s="328">
        <f t="shared" si="263"/>
        <v>41.013671984319529</v>
      </c>
      <c r="Z367" s="328">
        <f t="shared" si="263"/>
        <v>45.568720578721774</v>
      </c>
      <c r="AA367" s="328">
        <f t="shared" si="263"/>
        <v>52.787346172411134</v>
      </c>
      <c r="AB367" s="328">
        <f t="shared" si="227"/>
        <v>54.43512637211569</v>
      </c>
      <c r="AC367" s="328">
        <f t="shared" si="227"/>
        <v>73.385960673547146</v>
      </c>
      <c r="AD367" s="328">
        <f t="shared" si="227"/>
        <v>159.18568516694714</v>
      </c>
      <c r="AE367" s="328">
        <f t="shared" ref="AE367:AG367" si="293">P367*100/$D367</f>
        <v>158.76704743145632</v>
      </c>
      <c r="AF367" s="328">
        <f t="shared" si="293"/>
        <v>162.21103345855883</v>
      </c>
      <c r="AG367" s="329">
        <f t="shared" si="293"/>
        <v>181.68773760514196</v>
      </c>
      <c r="AH367" s="766">
        <v>4</v>
      </c>
      <c r="AI367" s="767">
        <v>4</v>
      </c>
      <c r="AJ367" s="767">
        <v>1</v>
      </c>
      <c r="AK367" s="767">
        <v>1</v>
      </c>
      <c r="AL367" s="767">
        <v>1</v>
      </c>
      <c r="AM367" s="767">
        <v>4</v>
      </c>
      <c r="AN367" s="767">
        <v>1</v>
      </c>
      <c r="AO367" s="767">
        <v>4</v>
      </c>
      <c r="AP367" s="767">
        <v>4</v>
      </c>
      <c r="AQ367" s="767">
        <v>4</v>
      </c>
      <c r="AR367" s="767">
        <v>1</v>
      </c>
      <c r="AS367" s="767">
        <v>1</v>
      </c>
      <c r="AT367" s="767">
        <v>4</v>
      </c>
      <c r="AU367" s="767">
        <v>6</v>
      </c>
      <c r="AV367" s="769">
        <v>7</v>
      </c>
    </row>
    <row r="368" spans="2:48" ht="15" customHeight="1" x14ac:dyDescent="0.3">
      <c r="B368" s="904"/>
      <c r="C368" s="1" t="s">
        <v>4</v>
      </c>
      <c r="D368" s="755">
        <v>79.099999999999994</v>
      </c>
      <c r="E368" s="755">
        <v>45.7</v>
      </c>
      <c r="F368" s="755">
        <v>41</v>
      </c>
      <c r="G368" s="755">
        <v>67.099999999999994</v>
      </c>
      <c r="H368" s="755">
        <v>72.7</v>
      </c>
      <c r="I368" s="755">
        <v>75.400000000000006</v>
      </c>
      <c r="J368" s="755">
        <v>79.099999999999994</v>
      </c>
      <c r="K368" s="755">
        <v>109</v>
      </c>
      <c r="L368" s="755">
        <v>108.7</v>
      </c>
      <c r="M368" s="755">
        <v>122.8</v>
      </c>
      <c r="N368" s="755">
        <v>105.8</v>
      </c>
      <c r="O368" s="755">
        <v>120.8</v>
      </c>
      <c r="P368" s="756">
        <v>120.66464000000001</v>
      </c>
      <c r="Q368" s="756">
        <v>122.03354</v>
      </c>
      <c r="R368" s="756">
        <v>137.07107999999999</v>
      </c>
      <c r="S368" s="143">
        <f>100</f>
        <v>100</v>
      </c>
      <c r="T368" s="328">
        <f t="shared" si="265"/>
        <v>57.774968394437423</v>
      </c>
      <c r="U368" s="328">
        <f t="shared" si="263"/>
        <v>51.83312262958281</v>
      </c>
      <c r="V368" s="328">
        <f t="shared" si="263"/>
        <v>84.829329962073317</v>
      </c>
      <c r="W368" s="328">
        <f t="shared" si="263"/>
        <v>91.90897597977245</v>
      </c>
      <c r="X368" s="328">
        <f t="shared" si="263"/>
        <v>95.322376738305962</v>
      </c>
      <c r="Y368" s="328">
        <f t="shared" si="263"/>
        <v>100</v>
      </c>
      <c r="Z368" s="328">
        <f t="shared" si="263"/>
        <v>137.80025284450065</v>
      </c>
      <c r="AA368" s="328">
        <f t="shared" si="263"/>
        <v>137.42098609355247</v>
      </c>
      <c r="AB368" s="328">
        <f t="shared" si="227"/>
        <v>155.24652338811632</v>
      </c>
      <c r="AC368" s="328">
        <f t="shared" si="227"/>
        <v>133.75474083438687</v>
      </c>
      <c r="AD368" s="328">
        <f t="shared" si="227"/>
        <v>152.71807838179521</v>
      </c>
      <c r="AE368" s="328">
        <f t="shared" ref="AE368:AG368" si="294">P368*100/$D368</f>
        <v>152.54695322376739</v>
      </c>
      <c r="AF368" s="328">
        <f t="shared" si="294"/>
        <v>154.27754740834388</v>
      </c>
      <c r="AG368" s="329">
        <f t="shared" si="294"/>
        <v>173.28834386852088</v>
      </c>
      <c r="AH368" s="766">
        <v>1</v>
      </c>
      <c r="AI368" s="767">
        <v>1</v>
      </c>
      <c r="AJ368" s="767">
        <v>1</v>
      </c>
      <c r="AK368" s="767">
        <v>1</v>
      </c>
      <c r="AL368" s="767">
        <v>1</v>
      </c>
      <c r="AM368" s="767">
        <v>1</v>
      </c>
      <c r="AN368" s="767">
        <v>1</v>
      </c>
      <c r="AO368" s="767">
        <v>1</v>
      </c>
      <c r="AP368" s="767">
        <v>1</v>
      </c>
      <c r="AQ368" s="767">
        <v>1</v>
      </c>
      <c r="AR368" s="767">
        <v>1</v>
      </c>
      <c r="AS368" s="767">
        <v>1</v>
      </c>
      <c r="AT368" s="767">
        <v>4</v>
      </c>
      <c r="AU368" s="767">
        <v>6</v>
      </c>
      <c r="AV368" s="769">
        <v>7</v>
      </c>
    </row>
    <row r="369" spans="2:48" ht="14.4" x14ac:dyDescent="0.3">
      <c r="B369" s="904"/>
      <c r="C369" s="1" t="s">
        <v>5</v>
      </c>
      <c r="D369" s="756">
        <v>163.72735</v>
      </c>
      <c r="E369" s="756">
        <v>146.29624999999999</v>
      </c>
      <c r="F369" s="755">
        <v>32.799999999999997</v>
      </c>
      <c r="G369" s="755">
        <v>43.2</v>
      </c>
      <c r="H369" s="755">
        <v>53.7</v>
      </c>
      <c r="I369" s="756">
        <v>51.257181000000003</v>
      </c>
      <c r="J369" s="755">
        <v>68.599999999999994</v>
      </c>
      <c r="K369" s="756">
        <v>63.815733000000002</v>
      </c>
      <c r="L369" s="756">
        <v>64.759203999999997</v>
      </c>
      <c r="M369" s="756">
        <v>77.102733999999998</v>
      </c>
      <c r="N369" s="755">
        <v>133.30000000000001</v>
      </c>
      <c r="O369" s="755">
        <v>185.4</v>
      </c>
      <c r="P369" s="756">
        <v>184.70267999999999</v>
      </c>
      <c r="Q369" s="756">
        <v>190.14161999999999</v>
      </c>
      <c r="R369" s="756">
        <v>219.28147999999999</v>
      </c>
      <c r="S369" s="143">
        <f>100</f>
        <v>100</v>
      </c>
      <c r="T369" s="328">
        <f t="shared" si="265"/>
        <v>89.353580815911315</v>
      </c>
      <c r="U369" s="328">
        <f t="shared" si="263"/>
        <v>20.033305370177917</v>
      </c>
      <c r="V369" s="328">
        <f t="shared" si="263"/>
        <v>26.385329024136773</v>
      </c>
      <c r="W369" s="328">
        <f t="shared" si="263"/>
        <v>32.798429828614459</v>
      </c>
      <c r="X369" s="328">
        <f t="shared" si="263"/>
        <v>31.306425591081759</v>
      </c>
      <c r="Y369" s="328">
        <f t="shared" si="263"/>
        <v>41.898925255920886</v>
      </c>
      <c r="Z369" s="328">
        <f t="shared" si="263"/>
        <v>38.976831299107936</v>
      </c>
      <c r="AA369" s="328">
        <f t="shared" si="263"/>
        <v>39.553076501879495</v>
      </c>
      <c r="AB369" s="328">
        <f t="shared" si="227"/>
        <v>47.092152899317064</v>
      </c>
      <c r="AC369" s="328">
        <f t="shared" si="227"/>
        <v>81.41584164160723</v>
      </c>
      <c r="AD369" s="328">
        <f t="shared" si="227"/>
        <v>113.23703706192032</v>
      </c>
      <c r="AE369" s="328">
        <f t="shared" ref="AE369:AG369" si="295">P369*100/$D369</f>
        <v>112.81113387592238</v>
      </c>
      <c r="AF369" s="328">
        <f t="shared" si="295"/>
        <v>116.13308344635151</v>
      </c>
      <c r="AG369" s="329">
        <f t="shared" si="295"/>
        <v>133.93087959952933</v>
      </c>
      <c r="AH369" s="766">
        <v>4</v>
      </c>
      <c r="AI369" s="767">
        <v>4</v>
      </c>
      <c r="AJ369" s="767">
        <v>1</v>
      </c>
      <c r="AK369" s="767">
        <v>1</v>
      </c>
      <c r="AL369" s="767">
        <v>1</v>
      </c>
      <c r="AM369" s="767">
        <v>4</v>
      </c>
      <c r="AN369" s="767">
        <v>1</v>
      </c>
      <c r="AO369" s="767">
        <v>4</v>
      </c>
      <c r="AP369" s="767">
        <v>4</v>
      </c>
      <c r="AQ369" s="767">
        <v>4</v>
      </c>
      <c r="AR369" s="767">
        <v>1</v>
      </c>
      <c r="AS369" s="767">
        <v>1</v>
      </c>
      <c r="AT369" s="767">
        <v>4</v>
      </c>
      <c r="AU369" s="767">
        <v>6</v>
      </c>
      <c r="AV369" s="769">
        <v>7</v>
      </c>
    </row>
    <row r="370" spans="2:48" ht="14.4" x14ac:dyDescent="0.3">
      <c r="B370" s="904"/>
      <c r="C370" s="1" t="s">
        <v>6</v>
      </c>
      <c r="D370" s="755">
        <v>1636.3001100000001</v>
      </c>
      <c r="E370" s="755">
        <v>669.59996000000001</v>
      </c>
      <c r="F370" s="755">
        <v>500.40000000000003</v>
      </c>
      <c r="G370" s="755">
        <v>626.20000000000005</v>
      </c>
      <c r="H370" s="755">
        <v>562.80000000000007</v>
      </c>
      <c r="I370" s="755">
        <v>690.30000100000007</v>
      </c>
      <c r="J370" s="755">
        <v>523.4</v>
      </c>
      <c r="K370" s="755">
        <v>754.60000300000002</v>
      </c>
      <c r="L370" s="755">
        <v>799.09997399999997</v>
      </c>
      <c r="M370" s="755">
        <v>788.89999399999988</v>
      </c>
      <c r="N370" s="755">
        <v>974</v>
      </c>
      <c r="O370" s="755">
        <v>1364.1000000000001</v>
      </c>
      <c r="P370" s="756">
        <v>1353.761</v>
      </c>
      <c r="Q370" s="756">
        <v>1425.0346299999997</v>
      </c>
      <c r="R370" s="756">
        <v>1621.9779899999999</v>
      </c>
      <c r="S370" s="143">
        <f>100</f>
        <v>100</v>
      </c>
      <c r="T370" s="328">
        <f t="shared" si="265"/>
        <v>40.92158619973447</v>
      </c>
      <c r="U370" s="328">
        <f t="shared" si="263"/>
        <v>30.581187212656239</v>
      </c>
      <c r="V370" s="328">
        <f t="shared" si="263"/>
        <v>38.269263454367184</v>
      </c>
      <c r="W370" s="328">
        <f t="shared" si="263"/>
        <v>34.394668591692515</v>
      </c>
      <c r="X370" s="328">
        <f t="shared" si="263"/>
        <v>42.186637816702216</v>
      </c>
      <c r="Y370" s="328">
        <f t="shared" si="263"/>
        <v>31.986797336339478</v>
      </c>
      <c r="Z370" s="328">
        <f t="shared" si="263"/>
        <v>46.116234936878413</v>
      </c>
      <c r="AA370" s="328">
        <f t="shared" si="263"/>
        <v>48.835783186496265</v>
      </c>
      <c r="AB370" s="328">
        <f t="shared" si="227"/>
        <v>48.212426875654231</v>
      </c>
      <c r="AC370" s="328">
        <f t="shared" si="227"/>
        <v>59.524533063803311</v>
      </c>
      <c r="AD370" s="328">
        <f t="shared" si="227"/>
        <v>83.364903031143839</v>
      </c>
      <c r="AE370" s="328">
        <f t="shared" ref="AE370:AG370" si="296">P370*100/$D370</f>
        <v>82.7330507238064</v>
      </c>
      <c r="AF370" s="328">
        <f t="shared" si="296"/>
        <v>87.08883054466088</v>
      </c>
      <c r="AG370" s="329">
        <f t="shared" si="296"/>
        <v>99.124725353712762</v>
      </c>
      <c r="AH370" s="766">
        <v>1</v>
      </c>
      <c r="AI370" s="767">
        <v>1</v>
      </c>
      <c r="AJ370" s="767">
        <v>1</v>
      </c>
      <c r="AK370" s="767">
        <v>1</v>
      </c>
      <c r="AL370" s="767">
        <v>1</v>
      </c>
      <c r="AM370" s="767">
        <v>1</v>
      </c>
      <c r="AN370" s="767">
        <v>1</v>
      </c>
      <c r="AO370" s="767">
        <v>1</v>
      </c>
      <c r="AP370" s="767">
        <v>1</v>
      </c>
      <c r="AQ370" s="767">
        <v>1</v>
      </c>
      <c r="AR370" s="767">
        <v>1</v>
      </c>
      <c r="AS370" s="767">
        <v>1</v>
      </c>
      <c r="AT370" s="767">
        <v>4</v>
      </c>
      <c r="AU370" s="767">
        <v>6</v>
      </c>
      <c r="AV370" s="769">
        <v>7</v>
      </c>
    </row>
    <row r="371" spans="2:48" ht="14.4" x14ac:dyDescent="0.3">
      <c r="B371" s="905"/>
      <c r="C371" s="8" t="s">
        <v>7</v>
      </c>
      <c r="D371" s="565">
        <v>1472.57276</v>
      </c>
      <c r="E371" s="565">
        <v>523.30371000000002</v>
      </c>
      <c r="F371" s="565">
        <v>467.6</v>
      </c>
      <c r="G371" s="565">
        <v>583</v>
      </c>
      <c r="H371" s="565">
        <v>509.1</v>
      </c>
      <c r="I371" s="565">
        <v>639.04282000000001</v>
      </c>
      <c r="J371" s="565">
        <v>454.79999999999995</v>
      </c>
      <c r="K371" s="565">
        <v>690.78426999999999</v>
      </c>
      <c r="L371" s="565">
        <v>734.34077000000002</v>
      </c>
      <c r="M371" s="565">
        <v>711.79725999999994</v>
      </c>
      <c r="N371" s="565">
        <v>840.7</v>
      </c>
      <c r="O371" s="565">
        <v>1178.7</v>
      </c>
      <c r="P371" s="565">
        <v>1169.0583200000001</v>
      </c>
      <c r="Q371" s="565">
        <v>1234.8930099999998</v>
      </c>
      <c r="R371" s="565">
        <v>1402.69651</v>
      </c>
      <c r="S371" s="143">
        <f>100</f>
        <v>100</v>
      </c>
      <c r="T371" s="328">
        <f t="shared" si="265"/>
        <v>35.53669633275031</v>
      </c>
      <c r="U371" s="328">
        <f t="shared" si="263"/>
        <v>31.753948782809211</v>
      </c>
      <c r="V371" s="328">
        <f t="shared" si="263"/>
        <v>39.590573439644501</v>
      </c>
      <c r="W371" s="328">
        <f t="shared" si="263"/>
        <v>34.572145691463149</v>
      </c>
      <c r="X371" s="328">
        <f t="shared" si="263"/>
        <v>43.396349393289064</v>
      </c>
      <c r="Y371" s="328">
        <f t="shared" si="263"/>
        <v>30.884721784477389</v>
      </c>
      <c r="Z371" s="328">
        <f t="shared" si="263"/>
        <v>46.910026367729358</v>
      </c>
      <c r="AA371" s="328">
        <f t="shared" si="263"/>
        <v>49.867876817169972</v>
      </c>
      <c r="AB371" s="328">
        <f t="shared" si="227"/>
        <v>48.33698404145408</v>
      </c>
      <c r="AC371" s="328">
        <f t="shared" si="227"/>
        <v>57.090557616996797</v>
      </c>
      <c r="AD371" s="328">
        <f t="shared" si="227"/>
        <v>80.043583041696351</v>
      </c>
      <c r="AE371" s="328">
        <f t="shared" ref="AE371:AG413" si="297">P371*100/$D371</f>
        <v>79.388832372534182</v>
      </c>
      <c r="AF371" s="328">
        <f t="shared" si="297"/>
        <v>83.859558151815861</v>
      </c>
      <c r="AG371" s="329">
        <f t="shared" si="297"/>
        <v>95.254818512329408</v>
      </c>
      <c r="AH371" s="770"/>
      <c r="AI371" s="771"/>
      <c r="AJ371" s="771"/>
      <c r="AK371" s="771"/>
      <c r="AL371" s="771"/>
      <c r="AM371" s="771"/>
      <c r="AN371" s="771"/>
      <c r="AO371" s="771"/>
      <c r="AP371" s="771"/>
      <c r="AQ371" s="771"/>
      <c r="AR371" s="771"/>
      <c r="AS371" s="771"/>
      <c r="AT371" s="771"/>
      <c r="AU371" s="771"/>
      <c r="AV371" s="772"/>
    </row>
    <row r="372" spans="2:48" ht="16.5" customHeight="1" x14ac:dyDescent="0.3">
      <c r="B372" s="904" t="s">
        <v>72</v>
      </c>
      <c r="C372" s="7" t="s">
        <v>2</v>
      </c>
      <c r="D372" s="755">
        <v>63</v>
      </c>
      <c r="E372" s="755">
        <v>61.2</v>
      </c>
      <c r="F372" s="755">
        <v>66.400000000000006</v>
      </c>
      <c r="G372" s="755">
        <v>79.3</v>
      </c>
      <c r="H372" s="755">
        <v>79</v>
      </c>
      <c r="I372" s="755">
        <v>75.3</v>
      </c>
      <c r="J372" s="755">
        <v>85.8</v>
      </c>
      <c r="K372" s="755">
        <v>91.5</v>
      </c>
      <c r="L372" s="755">
        <v>83</v>
      </c>
      <c r="M372" s="755">
        <v>96.7</v>
      </c>
      <c r="N372" s="755">
        <v>145.6</v>
      </c>
      <c r="O372" s="755">
        <v>160.80000000000001</v>
      </c>
      <c r="P372" s="756">
        <v>158.82136</v>
      </c>
      <c r="Q372" s="756">
        <v>171.92007000000001</v>
      </c>
      <c r="R372" s="756">
        <v>196.99030999999999</v>
      </c>
      <c r="S372" s="143">
        <f>100</f>
        <v>100</v>
      </c>
      <c r="T372" s="328">
        <f t="shared" si="265"/>
        <v>97.142857142857139</v>
      </c>
      <c r="U372" s="328">
        <f t="shared" si="263"/>
        <v>105.39682539682541</v>
      </c>
      <c r="V372" s="328">
        <f t="shared" si="263"/>
        <v>125.87301587301587</v>
      </c>
      <c r="W372" s="328">
        <f t="shared" si="263"/>
        <v>125.39682539682539</v>
      </c>
      <c r="X372" s="328">
        <f t="shared" si="263"/>
        <v>119.52380952380952</v>
      </c>
      <c r="Y372" s="328">
        <f t="shared" si="263"/>
        <v>136.1904761904762</v>
      </c>
      <c r="Z372" s="328">
        <f t="shared" si="263"/>
        <v>145.23809523809524</v>
      </c>
      <c r="AA372" s="328">
        <f t="shared" si="263"/>
        <v>131.74603174603175</v>
      </c>
      <c r="AB372" s="328">
        <f t="shared" si="227"/>
        <v>153.49206349206349</v>
      </c>
      <c r="AC372" s="328">
        <f t="shared" si="227"/>
        <v>231.11111111111111</v>
      </c>
      <c r="AD372" s="328">
        <f t="shared" si="227"/>
        <v>255.23809523809527</v>
      </c>
      <c r="AE372" s="328">
        <f t="shared" si="297"/>
        <v>252.09739682539683</v>
      </c>
      <c r="AF372" s="328">
        <f t="shared" ref="AF372:AG413" si="298">Q372*100/$D372</f>
        <v>272.88900000000001</v>
      </c>
      <c r="AG372" s="329">
        <f t="shared" si="298"/>
        <v>312.68303174603176</v>
      </c>
      <c r="AH372" s="766">
        <v>1</v>
      </c>
      <c r="AI372" s="767">
        <v>1</v>
      </c>
      <c r="AJ372" s="767">
        <v>1</v>
      </c>
      <c r="AK372" s="767">
        <v>1</v>
      </c>
      <c r="AL372" s="767">
        <v>1</v>
      </c>
      <c r="AM372" s="767">
        <v>1</v>
      </c>
      <c r="AN372" s="767">
        <v>1</v>
      </c>
      <c r="AO372" s="767">
        <v>1</v>
      </c>
      <c r="AP372" s="767">
        <v>1</v>
      </c>
      <c r="AQ372" s="767">
        <v>1</v>
      </c>
      <c r="AR372" s="767">
        <v>1</v>
      </c>
      <c r="AS372" s="767">
        <v>1</v>
      </c>
      <c r="AT372" s="767">
        <v>4</v>
      </c>
      <c r="AU372" s="767">
        <v>6</v>
      </c>
      <c r="AV372" s="769">
        <v>7</v>
      </c>
    </row>
    <row r="373" spans="2:48" ht="15" customHeight="1" x14ac:dyDescent="0.3">
      <c r="B373" s="904"/>
      <c r="C373" s="1" t="s">
        <v>3</v>
      </c>
      <c r="D373" s="756">
        <v>0</v>
      </c>
      <c r="E373" s="756">
        <v>1.8904189</v>
      </c>
      <c r="F373" s="756">
        <v>2.2054887999999999</v>
      </c>
      <c r="G373" s="756">
        <v>3.3526204000000002</v>
      </c>
      <c r="H373" s="756">
        <v>3.9416098000000002</v>
      </c>
      <c r="I373" s="756">
        <v>4.8538807999999998</v>
      </c>
      <c r="J373" s="756">
        <v>8.3085164999999996</v>
      </c>
      <c r="K373" s="756">
        <v>17.80416</v>
      </c>
      <c r="L373" s="756">
        <v>16.848282999999999</v>
      </c>
      <c r="M373" s="756">
        <v>17.659614999999999</v>
      </c>
      <c r="N373" s="755">
        <v>39</v>
      </c>
      <c r="O373" s="755">
        <v>55.2</v>
      </c>
      <c r="P373" s="756">
        <v>55.054828999999998</v>
      </c>
      <c r="Q373" s="756">
        <v>56.249077</v>
      </c>
      <c r="R373" s="756">
        <v>62.993732000000001</v>
      </c>
      <c r="S373" s="143">
        <f>100</f>
        <v>100</v>
      </c>
      <c r="T373" s="328" t="e">
        <f t="shared" si="265"/>
        <v>#DIV/0!</v>
      </c>
      <c r="U373" s="328" t="e">
        <f t="shared" si="263"/>
        <v>#DIV/0!</v>
      </c>
      <c r="V373" s="328" t="e">
        <f t="shared" si="263"/>
        <v>#DIV/0!</v>
      </c>
      <c r="W373" s="328" t="e">
        <f t="shared" si="263"/>
        <v>#DIV/0!</v>
      </c>
      <c r="X373" s="328" t="e">
        <f t="shared" si="263"/>
        <v>#DIV/0!</v>
      </c>
      <c r="Y373" s="328" t="e">
        <f t="shared" si="263"/>
        <v>#DIV/0!</v>
      </c>
      <c r="Z373" s="328" t="e">
        <f t="shared" si="263"/>
        <v>#DIV/0!</v>
      </c>
      <c r="AA373" s="328" t="e">
        <f t="shared" si="263"/>
        <v>#DIV/0!</v>
      </c>
      <c r="AB373" s="328" t="e">
        <f t="shared" ref="AB373:AD374" si="299">M373*100/$D373</f>
        <v>#DIV/0!</v>
      </c>
      <c r="AC373" s="328" t="e">
        <f t="shared" si="299"/>
        <v>#DIV/0!</v>
      </c>
      <c r="AD373" s="328" t="e">
        <f t="shared" si="299"/>
        <v>#DIV/0!</v>
      </c>
      <c r="AE373" s="328" t="e">
        <f t="shared" si="297"/>
        <v>#DIV/0!</v>
      </c>
      <c r="AF373" s="328" t="e">
        <f t="shared" si="298"/>
        <v>#DIV/0!</v>
      </c>
      <c r="AG373" s="329" t="e">
        <f t="shared" si="298"/>
        <v>#DIV/0!</v>
      </c>
      <c r="AH373" s="766">
        <v>4</v>
      </c>
      <c r="AI373" s="767">
        <v>4</v>
      </c>
      <c r="AJ373" s="767">
        <v>4</v>
      </c>
      <c r="AK373" s="767">
        <v>4</v>
      </c>
      <c r="AL373" s="767">
        <v>4</v>
      </c>
      <c r="AM373" s="767">
        <v>4</v>
      </c>
      <c r="AN373" s="767">
        <v>4</v>
      </c>
      <c r="AO373" s="767">
        <v>4</v>
      </c>
      <c r="AP373" s="767">
        <v>4</v>
      </c>
      <c r="AQ373" s="767">
        <v>4</v>
      </c>
      <c r="AR373" s="767">
        <v>1</v>
      </c>
      <c r="AS373" s="767">
        <v>1</v>
      </c>
      <c r="AT373" s="767">
        <v>4</v>
      </c>
      <c r="AU373" s="767">
        <v>6</v>
      </c>
      <c r="AV373" s="769">
        <v>7</v>
      </c>
    </row>
    <row r="374" spans="2:48" ht="14.4" x14ac:dyDescent="0.3">
      <c r="B374" s="904"/>
      <c r="C374" s="1" t="s">
        <v>4</v>
      </c>
      <c r="D374" s="756">
        <v>0</v>
      </c>
      <c r="E374" s="756">
        <v>4.6095800999999996</v>
      </c>
      <c r="F374" s="756">
        <v>4.8945091999999999</v>
      </c>
      <c r="G374" s="756">
        <v>4.8473737000000003</v>
      </c>
      <c r="H374" s="756">
        <v>6.4583896000000003</v>
      </c>
      <c r="I374" s="756">
        <v>5.6461209999999999</v>
      </c>
      <c r="J374" s="756">
        <v>6.0914754999999996</v>
      </c>
      <c r="K374" s="756">
        <v>2.0958397</v>
      </c>
      <c r="L374" s="756">
        <v>1.851712</v>
      </c>
      <c r="M374" s="756">
        <v>2.0403929999999999</v>
      </c>
      <c r="N374" s="755">
        <v>8.5</v>
      </c>
      <c r="O374" s="755">
        <v>9.1999999999999993</v>
      </c>
      <c r="P374" s="756">
        <v>9.1896903000000005</v>
      </c>
      <c r="Q374" s="756">
        <v>9.2939444000000009</v>
      </c>
      <c r="R374" s="756">
        <v>10.450711999999999</v>
      </c>
      <c r="S374" s="143">
        <f>100</f>
        <v>100</v>
      </c>
      <c r="T374" s="328" t="e">
        <f t="shared" si="265"/>
        <v>#DIV/0!</v>
      </c>
      <c r="U374" s="328" t="e">
        <f t="shared" si="263"/>
        <v>#DIV/0!</v>
      </c>
      <c r="V374" s="328" t="e">
        <f t="shared" si="263"/>
        <v>#DIV/0!</v>
      </c>
      <c r="W374" s="328" t="e">
        <f t="shared" si="263"/>
        <v>#DIV/0!</v>
      </c>
      <c r="X374" s="328" t="e">
        <f t="shared" si="263"/>
        <v>#DIV/0!</v>
      </c>
      <c r="Y374" s="328" t="e">
        <f t="shared" si="263"/>
        <v>#DIV/0!</v>
      </c>
      <c r="Z374" s="328" t="e">
        <f t="shared" si="263"/>
        <v>#DIV/0!</v>
      </c>
      <c r="AA374" s="328" t="e">
        <f t="shared" si="263"/>
        <v>#DIV/0!</v>
      </c>
      <c r="AB374" s="328" t="e">
        <f t="shared" si="299"/>
        <v>#DIV/0!</v>
      </c>
      <c r="AC374" s="328" t="e">
        <f t="shared" si="299"/>
        <v>#DIV/0!</v>
      </c>
      <c r="AD374" s="328" t="e">
        <f t="shared" si="299"/>
        <v>#DIV/0!</v>
      </c>
      <c r="AE374" s="328" t="e">
        <f t="shared" si="297"/>
        <v>#DIV/0!</v>
      </c>
      <c r="AF374" s="328" t="e">
        <f t="shared" si="298"/>
        <v>#DIV/0!</v>
      </c>
      <c r="AG374" s="329" t="e">
        <f t="shared" si="298"/>
        <v>#DIV/0!</v>
      </c>
      <c r="AH374" s="766">
        <v>4</v>
      </c>
      <c r="AI374" s="767">
        <v>4</v>
      </c>
      <c r="AJ374" s="767">
        <v>4</v>
      </c>
      <c r="AK374" s="767">
        <v>4</v>
      </c>
      <c r="AL374" s="767">
        <v>4</v>
      </c>
      <c r="AM374" s="767">
        <v>4</v>
      </c>
      <c r="AN374" s="767">
        <v>4</v>
      </c>
      <c r="AO374" s="767">
        <v>4</v>
      </c>
      <c r="AP374" s="767">
        <v>4</v>
      </c>
      <c r="AQ374" s="767">
        <v>4</v>
      </c>
      <c r="AR374" s="767">
        <v>1</v>
      </c>
      <c r="AS374" s="767">
        <v>1</v>
      </c>
      <c r="AT374" s="767">
        <v>4</v>
      </c>
      <c r="AU374" s="767">
        <v>6</v>
      </c>
      <c r="AV374" s="769">
        <v>7</v>
      </c>
    </row>
    <row r="375" spans="2:48" ht="14.4" x14ac:dyDescent="0.3">
      <c r="B375" s="904"/>
      <c r="C375" s="1" t="s">
        <v>5</v>
      </c>
      <c r="D375" s="755">
        <v>0</v>
      </c>
      <c r="E375" s="755">
        <v>0</v>
      </c>
      <c r="F375" s="755">
        <v>0</v>
      </c>
      <c r="G375" s="755">
        <v>0</v>
      </c>
      <c r="H375" s="755">
        <v>0</v>
      </c>
      <c r="I375" s="755">
        <v>0</v>
      </c>
      <c r="J375" s="755">
        <v>0</v>
      </c>
      <c r="K375" s="755">
        <v>0</v>
      </c>
      <c r="L375" s="755">
        <v>0</v>
      </c>
      <c r="M375" s="755">
        <v>0</v>
      </c>
      <c r="N375" s="755">
        <v>0</v>
      </c>
      <c r="O375" s="755">
        <v>0</v>
      </c>
      <c r="P375" s="756">
        <v>0</v>
      </c>
      <c r="Q375" s="756">
        <v>0</v>
      </c>
      <c r="R375" s="756">
        <v>0</v>
      </c>
      <c r="S375" s="143">
        <f>100</f>
        <v>100</v>
      </c>
      <c r="T375" s="328" t="e">
        <f t="shared" si="265"/>
        <v>#DIV/0!</v>
      </c>
      <c r="U375" s="328" t="e">
        <f t="shared" si="263"/>
        <v>#DIV/0!</v>
      </c>
      <c r="V375" s="328" t="e">
        <f t="shared" si="263"/>
        <v>#DIV/0!</v>
      </c>
      <c r="W375" s="328" t="e">
        <f t="shared" si="263"/>
        <v>#DIV/0!</v>
      </c>
      <c r="X375" s="328" t="e">
        <f t="shared" ref="X375:AD413" si="300">I375*100/$D375</f>
        <v>#DIV/0!</v>
      </c>
      <c r="Y375" s="328" t="e">
        <f t="shared" si="300"/>
        <v>#DIV/0!</v>
      </c>
      <c r="Z375" s="328" t="e">
        <f t="shared" si="300"/>
        <v>#DIV/0!</v>
      </c>
      <c r="AA375" s="328" t="e">
        <f t="shared" si="300"/>
        <v>#DIV/0!</v>
      </c>
      <c r="AB375" s="328" t="e">
        <f t="shared" si="300"/>
        <v>#DIV/0!</v>
      </c>
      <c r="AC375" s="328" t="e">
        <f t="shared" si="300"/>
        <v>#DIV/0!</v>
      </c>
      <c r="AD375" s="328" t="e">
        <f t="shared" si="300"/>
        <v>#DIV/0!</v>
      </c>
      <c r="AE375" s="328" t="e">
        <f t="shared" si="297"/>
        <v>#DIV/0!</v>
      </c>
      <c r="AF375" s="328" t="e">
        <f t="shared" si="298"/>
        <v>#DIV/0!</v>
      </c>
      <c r="AG375" s="329" t="e">
        <f t="shared" si="298"/>
        <v>#DIV/0!</v>
      </c>
      <c r="AH375" s="766">
        <v>1</v>
      </c>
      <c r="AI375" s="767">
        <v>1</v>
      </c>
      <c r="AJ375" s="767">
        <v>1</v>
      </c>
      <c r="AK375" s="767">
        <v>1</v>
      </c>
      <c r="AL375" s="767">
        <v>1</v>
      </c>
      <c r="AM375" s="767">
        <v>1</v>
      </c>
      <c r="AN375" s="767">
        <v>1</v>
      </c>
      <c r="AO375" s="767">
        <v>1</v>
      </c>
      <c r="AP375" s="767">
        <v>1</v>
      </c>
      <c r="AQ375" s="767">
        <v>1</v>
      </c>
      <c r="AR375" s="767">
        <v>1</v>
      </c>
      <c r="AS375" s="767">
        <v>1</v>
      </c>
      <c r="AT375" s="767">
        <v>4</v>
      </c>
      <c r="AU375" s="767">
        <v>6</v>
      </c>
      <c r="AV375" s="769">
        <v>7</v>
      </c>
    </row>
    <row r="376" spans="2:48" ht="14.4" x14ac:dyDescent="0.3">
      <c r="B376" s="904"/>
      <c r="C376" s="1" t="s">
        <v>6</v>
      </c>
      <c r="D376" s="756">
        <v>63</v>
      </c>
      <c r="E376" s="755">
        <v>67.699999000000005</v>
      </c>
      <c r="F376" s="755">
        <v>73.499998000000005</v>
      </c>
      <c r="G376" s="755">
        <v>87.499994100000009</v>
      </c>
      <c r="H376" s="755">
        <v>89.399999399999999</v>
      </c>
      <c r="I376" s="755">
        <v>85.80000179999999</v>
      </c>
      <c r="J376" s="755">
        <v>100.19999199999999</v>
      </c>
      <c r="K376" s="755">
        <v>111.3999997</v>
      </c>
      <c r="L376" s="755">
        <v>101.699995</v>
      </c>
      <c r="M376" s="755">
        <v>116.400008</v>
      </c>
      <c r="N376" s="755">
        <v>193.1</v>
      </c>
      <c r="O376" s="755">
        <v>225.2</v>
      </c>
      <c r="P376" s="756">
        <v>223.06587930000001</v>
      </c>
      <c r="Q376" s="756">
        <v>237.4630914</v>
      </c>
      <c r="R376" s="756">
        <v>270.434754</v>
      </c>
      <c r="S376" s="143">
        <f>100</f>
        <v>100</v>
      </c>
      <c r="T376" s="328">
        <f t="shared" si="265"/>
        <v>107.46031587301589</v>
      </c>
      <c r="U376" s="328">
        <f t="shared" si="265"/>
        <v>116.66666349206351</v>
      </c>
      <c r="V376" s="328">
        <f t="shared" si="265"/>
        <v>138.88887952380952</v>
      </c>
      <c r="W376" s="328">
        <f t="shared" si="265"/>
        <v>141.90476095238094</v>
      </c>
      <c r="X376" s="328">
        <f t="shared" si="300"/>
        <v>136.19047904761902</v>
      </c>
      <c r="Y376" s="328">
        <f t="shared" si="300"/>
        <v>159.04760634920635</v>
      </c>
      <c r="Z376" s="328">
        <f t="shared" si="300"/>
        <v>176.82539634920633</v>
      </c>
      <c r="AA376" s="328">
        <f t="shared" si="300"/>
        <v>161.42856349206349</v>
      </c>
      <c r="AB376" s="328">
        <f t="shared" si="300"/>
        <v>184.76191746031745</v>
      </c>
      <c r="AC376" s="328">
        <f t="shared" si="300"/>
        <v>306.50793650793651</v>
      </c>
      <c r="AD376" s="328">
        <f t="shared" si="300"/>
        <v>357.46031746031747</v>
      </c>
      <c r="AE376" s="328">
        <f t="shared" si="297"/>
        <v>354.07282428571432</v>
      </c>
      <c r="AF376" s="328">
        <f t="shared" si="298"/>
        <v>376.92554190476193</v>
      </c>
      <c r="AG376" s="329">
        <f t="shared" si="298"/>
        <v>429.26151428571427</v>
      </c>
      <c r="AH376" s="766">
        <v>4</v>
      </c>
      <c r="AI376" s="767">
        <v>1</v>
      </c>
      <c r="AJ376" s="767">
        <v>1</v>
      </c>
      <c r="AK376" s="767">
        <v>1</v>
      </c>
      <c r="AL376" s="767">
        <v>1</v>
      </c>
      <c r="AM376" s="767">
        <v>1</v>
      </c>
      <c r="AN376" s="767">
        <v>1</v>
      </c>
      <c r="AO376" s="767">
        <v>1</v>
      </c>
      <c r="AP376" s="767">
        <v>1</v>
      </c>
      <c r="AQ376" s="767">
        <v>1</v>
      </c>
      <c r="AR376" s="767">
        <v>1</v>
      </c>
      <c r="AS376" s="767">
        <v>1</v>
      </c>
      <c r="AT376" s="767">
        <v>4</v>
      </c>
      <c r="AU376" s="767">
        <v>6</v>
      </c>
      <c r="AV376" s="769">
        <v>7</v>
      </c>
    </row>
    <row r="377" spans="2:48" ht="14.4" x14ac:dyDescent="0.3">
      <c r="B377" s="905"/>
      <c r="C377" s="8" t="s">
        <v>7</v>
      </c>
      <c r="D377" s="565">
        <v>63</v>
      </c>
      <c r="E377" s="565">
        <v>67.699999000000005</v>
      </c>
      <c r="F377" s="565">
        <v>73.499998000000005</v>
      </c>
      <c r="G377" s="565">
        <v>87.499994100000009</v>
      </c>
      <c r="H377" s="565">
        <v>89.399999399999999</v>
      </c>
      <c r="I377" s="565">
        <v>85.80000179999999</v>
      </c>
      <c r="J377" s="565">
        <v>100.19999199999999</v>
      </c>
      <c r="K377" s="565">
        <v>111.3999997</v>
      </c>
      <c r="L377" s="565">
        <v>101.699995</v>
      </c>
      <c r="M377" s="565">
        <v>116.400008</v>
      </c>
      <c r="N377" s="565">
        <v>193.1</v>
      </c>
      <c r="O377" s="565">
        <v>225.2</v>
      </c>
      <c r="P377" s="565">
        <v>223.06587930000001</v>
      </c>
      <c r="Q377" s="565">
        <v>237.4630914</v>
      </c>
      <c r="R377" s="565">
        <v>270.434754</v>
      </c>
      <c r="S377" s="143">
        <f>100</f>
        <v>100</v>
      </c>
      <c r="T377" s="328">
        <f t="shared" si="265"/>
        <v>107.46031587301589</v>
      </c>
      <c r="U377" s="328">
        <f t="shared" si="265"/>
        <v>116.66666349206351</v>
      </c>
      <c r="V377" s="328">
        <f t="shared" si="265"/>
        <v>138.88887952380952</v>
      </c>
      <c r="W377" s="328">
        <f t="shared" si="265"/>
        <v>141.90476095238094</v>
      </c>
      <c r="X377" s="328">
        <f t="shared" si="300"/>
        <v>136.19047904761902</v>
      </c>
      <c r="Y377" s="328">
        <f t="shared" si="300"/>
        <v>159.04760634920635</v>
      </c>
      <c r="Z377" s="328">
        <f t="shared" si="300"/>
        <v>176.82539634920633</v>
      </c>
      <c r="AA377" s="328">
        <f t="shared" si="300"/>
        <v>161.42856349206349</v>
      </c>
      <c r="AB377" s="328">
        <f t="shared" si="300"/>
        <v>184.76191746031745</v>
      </c>
      <c r="AC377" s="328">
        <f t="shared" si="300"/>
        <v>306.50793650793651</v>
      </c>
      <c r="AD377" s="328">
        <f t="shared" si="300"/>
        <v>357.46031746031747</v>
      </c>
      <c r="AE377" s="328">
        <f t="shared" si="297"/>
        <v>354.07282428571432</v>
      </c>
      <c r="AF377" s="328">
        <f t="shared" si="298"/>
        <v>376.92554190476193</v>
      </c>
      <c r="AG377" s="329">
        <f t="shared" si="298"/>
        <v>429.26151428571427</v>
      </c>
      <c r="AH377" s="770"/>
      <c r="AI377" s="771"/>
      <c r="AJ377" s="771"/>
      <c r="AK377" s="771"/>
      <c r="AL377" s="771"/>
      <c r="AM377" s="771"/>
      <c r="AN377" s="771"/>
      <c r="AO377" s="771"/>
      <c r="AP377" s="771"/>
      <c r="AQ377" s="771"/>
      <c r="AR377" s="771"/>
      <c r="AS377" s="771"/>
      <c r="AT377" s="771"/>
      <c r="AU377" s="771"/>
      <c r="AV377" s="772"/>
    </row>
    <row r="378" spans="2:48" ht="15" customHeight="1" x14ac:dyDescent="0.3">
      <c r="B378" s="904" t="s">
        <v>73</v>
      </c>
      <c r="C378" s="1" t="s">
        <v>2</v>
      </c>
      <c r="D378" s="755">
        <v>94</v>
      </c>
      <c r="E378" s="755">
        <v>84</v>
      </c>
      <c r="F378" s="755">
        <v>22.9</v>
      </c>
      <c r="G378" s="755">
        <v>114.6</v>
      </c>
      <c r="H378" s="755">
        <v>232.2</v>
      </c>
      <c r="I378" s="755">
        <v>383.8</v>
      </c>
      <c r="J378" s="755">
        <v>281.2</v>
      </c>
      <c r="K378" s="755">
        <v>124.2</v>
      </c>
      <c r="L378" s="755">
        <v>134.19999999999999</v>
      </c>
      <c r="M378" s="755">
        <v>336.8</v>
      </c>
      <c r="N378" s="755">
        <v>315.3</v>
      </c>
      <c r="O378" s="755">
        <v>279.7</v>
      </c>
      <c r="P378" s="756">
        <v>275.44069999999999</v>
      </c>
      <c r="Q378" s="756">
        <v>303.58877999999999</v>
      </c>
      <c r="R378" s="756">
        <v>350.52945</v>
      </c>
      <c r="S378" s="143">
        <f>100</f>
        <v>100</v>
      </c>
      <c r="T378" s="328">
        <f t="shared" si="265"/>
        <v>89.361702127659569</v>
      </c>
      <c r="U378" s="328">
        <f t="shared" si="265"/>
        <v>24.361702127659573</v>
      </c>
      <c r="V378" s="328">
        <f t="shared" si="265"/>
        <v>121.91489361702128</v>
      </c>
      <c r="W378" s="328">
        <f t="shared" si="265"/>
        <v>247.02127659574469</v>
      </c>
      <c r="X378" s="328">
        <f t="shared" si="300"/>
        <v>408.29787234042556</v>
      </c>
      <c r="Y378" s="328">
        <f t="shared" si="300"/>
        <v>299.14893617021278</v>
      </c>
      <c r="Z378" s="328">
        <f t="shared" si="300"/>
        <v>132.12765957446808</v>
      </c>
      <c r="AA378" s="328">
        <f t="shared" si="300"/>
        <v>142.7659574468085</v>
      </c>
      <c r="AB378" s="328">
        <f t="shared" si="300"/>
        <v>358.29787234042556</v>
      </c>
      <c r="AC378" s="328">
        <f t="shared" si="300"/>
        <v>335.42553191489361</v>
      </c>
      <c r="AD378" s="328">
        <f t="shared" si="300"/>
        <v>297.55319148936172</v>
      </c>
      <c r="AE378" s="328">
        <f t="shared" si="297"/>
        <v>293.02202127659575</v>
      </c>
      <c r="AF378" s="328">
        <f t="shared" si="298"/>
        <v>322.9667872340425</v>
      </c>
      <c r="AG378" s="329">
        <f t="shared" si="298"/>
        <v>372.90367021276597</v>
      </c>
      <c r="AH378" s="766">
        <v>1</v>
      </c>
      <c r="AI378" s="767">
        <v>1</v>
      </c>
      <c r="AJ378" s="767">
        <v>1</v>
      </c>
      <c r="AK378" s="767">
        <v>1</v>
      </c>
      <c r="AL378" s="767">
        <v>1</v>
      </c>
      <c r="AM378" s="767">
        <v>1</v>
      </c>
      <c r="AN378" s="767">
        <v>1</v>
      </c>
      <c r="AO378" s="767">
        <v>1</v>
      </c>
      <c r="AP378" s="767">
        <v>1</v>
      </c>
      <c r="AQ378" s="767">
        <v>1</v>
      </c>
      <c r="AR378" s="767">
        <v>1</v>
      </c>
      <c r="AS378" s="767">
        <v>1</v>
      </c>
      <c r="AT378" s="767">
        <v>4</v>
      </c>
      <c r="AU378" s="767">
        <v>6</v>
      </c>
      <c r="AV378" s="769">
        <v>7</v>
      </c>
    </row>
    <row r="379" spans="2:48" ht="14.4" x14ac:dyDescent="0.3">
      <c r="B379" s="904"/>
      <c r="C379" s="1" t="s">
        <v>3</v>
      </c>
      <c r="D379" s="755">
        <v>212.2</v>
      </c>
      <c r="E379" s="755">
        <v>158.4</v>
      </c>
      <c r="F379" s="755">
        <v>198.8</v>
      </c>
      <c r="G379" s="755">
        <v>229.6</v>
      </c>
      <c r="H379" s="755">
        <v>195.2</v>
      </c>
      <c r="I379" s="755">
        <v>214.2</v>
      </c>
      <c r="J379" s="755">
        <v>194.7</v>
      </c>
      <c r="K379" s="755">
        <v>223.8</v>
      </c>
      <c r="L379" s="755">
        <v>278.60000000000002</v>
      </c>
      <c r="M379" s="755">
        <v>283.2</v>
      </c>
      <c r="N379" s="755">
        <v>355.2</v>
      </c>
      <c r="O379" s="755">
        <v>326.39999999999998</v>
      </c>
      <c r="P379" s="756">
        <v>324.54279000000002</v>
      </c>
      <c r="Q379" s="756">
        <v>337.62288999999998</v>
      </c>
      <c r="R379" s="756">
        <v>379.47872999999998</v>
      </c>
      <c r="S379" s="143">
        <f>100</f>
        <v>100</v>
      </c>
      <c r="T379" s="328">
        <f t="shared" si="265"/>
        <v>74.64655984919888</v>
      </c>
      <c r="U379" s="328">
        <f t="shared" si="265"/>
        <v>93.685202639019792</v>
      </c>
      <c r="V379" s="328">
        <f t="shared" si="265"/>
        <v>108.19981149858624</v>
      </c>
      <c r="W379" s="328">
        <f t="shared" si="265"/>
        <v>91.988689915174362</v>
      </c>
      <c r="X379" s="328">
        <f t="shared" si="300"/>
        <v>100.94250706880302</v>
      </c>
      <c r="Y379" s="328">
        <f t="shared" si="300"/>
        <v>91.75306314797362</v>
      </c>
      <c r="Z379" s="328">
        <f t="shared" si="300"/>
        <v>105.4665409990575</v>
      </c>
      <c r="AA379" s="328">
        <f t="shared" si="300"/>
        <v>131.29123468426016</v>
      </c>
      <c r="AB379" s="328">
        <f t="shared" si="300"/>
        <v>133.45900094250709</v>
      </c>
      <c r="AC379" s="328">
        <f t="shared" si="300"/>
        <v>167.38925541941566</v>
      </c>
      <c r="AD379" s="328">
        <f t="shared" si="300"/>
        <v>153.81715362865219</v>
      </c>
      <c r="AE379" s="328">
        <f t="shared" si="297"/>
        <v>152.9419368520264</v>
      </c>
      <c r="AF379" s="328">
        <f t="shared" si="298"/>
        <v>159.10598020735154</v>
      </c>
      <c r="AG379" s="329">
        <f t="shared" si="298"/>
        <v>178.83069274269559</v>
      </c>
      <c r="AH379" s="766">
        <v>1</v>
      </c>
      <c r="AI379" s="767">
        <v>1</v>
      </c>
      <c r="AJ379" s="767">
        <v>1</v>
      </c>
      <c r="AK379" s="767">
        <v>1</v>
      </c>
      <c r="AL379" s="767">
        <v>1</v>
      </c>
      <c r="AM379" s="767">
        <v>1</v>
      </c>
      <c r="AN379" s="767">
        <v>1</v>
      </c>
      <c r="AO379" s="767">
        <v>1</v>
      </c>
      <c r="AP379" s="767">
        <v>1</v>
      </c>
      <c r="AQ379" s="767">
        <v>1</v>
      </c>
      <c r="AR379" s="767">
        <v>1</v>
      </c>
      <c r="AS379" s="767">
        <v>1</v>
      </c>
      <c r="AT379" s="767">
        <v>4</v>
      </c>
      <c r="AU379" s="767">
        <v>6</v>
      </c>
      <c r="AV379" s="769">
        <v>7</v>
      </c>
    </row>
    <row r="380" spans="2:48" ht="14.4" x14ac:dyDescent="0.3">
      <c r="B380" s="904"/>
      <c r="C380" s="1" t="s">
        <v>4</v>
      </c>
      <c r="D380" s="755">
        <v>319.39999999999998</v>
      </c>
      <c r="E380" s="755">
        <v>323.39999999999998</v>
      </c>
      <c r="F380" s="755">
        <v>382.7</v>
      </c>
      <c r="G380" s="755">
        <v>553</v>
      </c>
      <c r="H380" s="755">
        <v>554.79999999999995</v>
      </c>
      <c r="I380" s="755">
        <v>514.1</v>
      </c>
      <c r="J380" s="755">
        <v>571.20000000000005</v>
      </c>
      <c r="K380" s="755">
        <v>768.8</v>
      </c>
      <c r="L380" s="755">
        <v>701.2</v>
      </c>
      <c r="M380" s="755">
        <v>723.9</v>
      </c>
      <c r="N380" s="755">
        <v>836.1</v>
      </c>
      <c r="O380" s="755">
        <v>939.5</v>
      </c>
      <c r="P380" s="756">
        <v>935.61926000000005</v>
      </c>
      <c r="Q380" s="756">
        <v>963.47020999999995</v>
      </c>
      <c r="R380" s="756">
        <v>1086.5291999999999</v>
      </c>
      <c r="S380" s="143">
        <f>100</f>
        <v>100</v>
      </c>
      <c r="T380" s="328">
        <f t="shared" si="265"/>
        <v>101.25234815278647</v>
      </c>
      <c r="U380" s="328">
        <f t="shared" si="265"/>
        <v>119.81840951784596</v>
      </c>
      <c r="V380" s="328">
        <f t="shared" si="265"/>
        <v>173.13713212273012</v>
      </c>
      <c r="W380" s="328">
        <f t="shared" si="265"/>
        <v>173.70068879148403</v>
      </c>
      <c r="X380" s="328">
        <f t="shared" si="300"/>
        <v>160.95804633688167</v>
      </c>
      <c r="Y380" s="328">
        <f t="shared" si="300"/>
        <v>178.83531621790863</v>
      </c>
      <c r="Z380" s="328">
        <f t="shared" si="300"/>
        <v>240.70131496556044</v>
      </c>
      <c r="AA380" s="328">
        <f t="shared" si="300"/>
        <v>219.53663118346901</v>
      </c>
      <c r="AB380" s="328">
        <f t="shared" si="300"/>
        <v>226.64370695053228</v>
      </c>
      <c r="AC380" s="328">
        <f t="shared" si="300"/>
        <v>261.77207263619289</v>
      </c>
      <c r="AD380" s="328">
        <f t="shared" si="300"/>
        <v>294.14527238572327</v>
      </c>
      <c r="AE380" s="328">
        <f t="shared" si="297"/>
        <v>292.93026299311214</v>
      </c>
      <c r="AF380" s="328">
        <f t="shared" si="298"/>
        <v>301.6500344395742</v>
      </c>
      <c r="AG380" s="329">
        <f t="shared" si="298"/>
        <v>340.17820914214155</v>
      </c>
      <c r="AH380" s="766">
        <v>1</v>
      </c>
      <c r="AI380" s="767">
        <v>1</v>
      </c>
      <c r="AJ380" s="767">
        <v>1</v>
      </c>
      <c r="AK380" s="767">
        <v>1</v>
      </c>
      <c r="AL380" s="767">
        <v>1</v>
      </c>
      <c r="AM380" s="767">
        <v>1</v>
      </c>
      <c r="AN380" s="767">
        <v>1</v>
      </c>
      <c r="AO380" s="767">
        <v>1</v>
      </c>
      <c r="AP380" s="767">
        <v>1</v>
      </c>
      <c r="AQ380" s="767">
        <v>1</v>
      </c>
      <c r="AR380" s="767">
        <v>1</v>
      </c>
      <c r="AS380" s="767">
        <v>1</v>
      </c>
      <c r="AT380" s="767">
        <v>4</v>
      </c>
      <c r="AU380" s="767">
        <v>6</v>
      </c>
      <c r="AV380" s="769">
        <v>7</v>
      </c>
    </row>
    <row r="381" spans="2:48" ht="14.4" x14ac:dyDescent="0.3">
      <c r="B381" s="904"/>
      <c r="C381" s="1" t="s">
        <v>5</v>
      </c>
      <c r="D381" s="755">
        <v>532.1</v>
      </c>
      <c r="E381" s="755">
        <v>325</v>
      </c>
      <c r="F381" s="755">
        <v>342.1</v>
      </c>
      <c r="G381" s="755">
        <v>404.6</v>
      </c>
      <c r="H381" s="755">
        <v>356.3</v>
      </c>
      <c r="I381" s="755">
        <v>272.5</v>
      </c>
      <c r="J381" s="755">
        <v>212.9</v>
      </c>
      <c r="K381" s="755">
        <v>190.8</v>
      </c>
      <c r="L381" s="755">
        <v>226.1</v>
      </c>
      <c r="M381" s="755">
        <v>390.4</v>
      </c>
      <c r="N381" s="755">
        <v>736.5</v>
      </c>
      <c r="O381" s="755">
        <v>957.8</v>
      </c>
      <c r="P381" s="756">
        <v>951.32219999999995</v>
      </c>
      <c r="Q381" s="756">
        <v>997.17529000000002</v>
      </c>
      <c r="R381" s="756">
        <v>1160.1445000000001</v>
      </c>
      <c r="S381" s="143">
        <f>100</f>
        <v>100</v>
      </c>
      <c r="T381" s="328">
        <f t="shared" si="265"/>
        <v>61.078744596880284</v>
      </c>
      <c r="U381" s="328">
        <f t="shared" si="265"/>
        <v>64.292426235669978</v>
      </c>
      <c r="V381" s="328">
        <f t="shared" si="265"/>
        <v>76.038338658146955</v>
      </c>
      <c r="W381" s="328">
        <f t="shared" si="265"/>
        <v>66.961097538056748</v>
      </c>
      <c r="X381" s="328">
        <f t="shared" si="300"/>
        <v>51.212178161999624</v>
      </c>
      <c r="Y381" s="328">
        <f t="shared" si="300"/>
        <v>40.011276075925579</v>
      </c>
      <c r="Z381" s="328">
        <f t="shared" si="300"/>
        <v>35.857921443337716</v>
      </c>
      <c r="AA381" s="328">
        <f t="shared" si="300"/>
        <v>42.492012779552716</v>
      </c>
      <c r="AB381" s="328">
        <f t="shared" si="300"/>
        <v>73.369667355760186</v>
      </c>
      <c r="AC381" s="328">
        <f t="shared" si="300"/>
        <v>138.41383198646869</v>
      </c>
      <c r="AD381" s="328">
        <f t="shared" si="300"/>
        <v>180.00375869197518</v>
      </c>
      <c r="AE381" s="328">
        <f t="shared" si="297"/>
        <v>178.78635594813005</v>
      </c>
      <c r="AF381" s="328">
        <f t="shared" si="298"/>
        <v>187.40373801916931</v>
      </c>
      <c r="AG381" s="329">
        <f t="shared" si="298"/>
        <v>218.0312911106935</v>
      </c>
      <c r="AH381" s="766">
        <v>1</v>
      </c>
      <c r="AI381" s="767">
        <v>1</v>
      </c>
      <c r="AJ381" s="767">
        <v>1</v>
      </c>
      <c r="AK381" s="767">
        <v>1</v>
      </c>
      <c r="AL381" s="767">
        <v>1</v>
      </c>
      <c r="AM381" s="767">
        <v>1</v>
      </c>
      <c r="AN381" s="767">
        <v>1</v>
      </c>
      <c r="AO381" s="767">
        <v>1</v>
      </c>
      <c r="AP381" s="767">
        <v>1</v>
      </c>
      <c r="AQ381" s="767">
        <v>1</v>
      </c>
      <c r="AR381" s="767">
        <v>1</v>
      </c>
      <c r="AS381" s="767">
        <v>1</v>
      </c>
      <c r="AT381" s="767">
        <v>4</v>
      </c>
      <c r="AU381" s="767">
        <v>6</v>
      </c>
      <c r="AV381" s="769">
        <v>7</v>
      </c>
    </row>
    <row r="382" spans="2:48" ht="14.4" x14ac:dyDescent="0.3">
      <c r="B382" s="904"/>
      <c r="C382" s="1" t="s">
        <v>6</v>
      </c>
      <c r="D382" s="755">
        <v>1157.6999999999998</v>
      </c>
      <c r="E382" s="755">
        <v>890.8</v>
      </c>
      <c r="F382" s="755">
        <v>946.5</v>
      </c>
      <c r="G382" s="755">
        <v>1301.8000000000002</v>
      </c>
      <c r="H382" s="755">
        <v>1338.5</v>
      </c>
      <c r="I382" s="755">
        <v>1384.6</v>
      </c>
      <c r="J382" s="755">
        <v>1260</v>
      </c>
      <c r="K382" s="755">
        <v>1307.5999999999999</v>
      </c>
      <c r="L382" s="755">
        <v>1340.1</v>
      </c>
      <c r="M382" s="755">
        <v>1734.3000000000002</v>
      </c>
      <c r="N382" s="755">
        <v>2243.1</v>
      </c>
      <c r="O382" s="755">
        <v>2503.3999999999996</v>
      </c>
      <c r="P382" s="756">
        <v>2486.9249500000001</v>
      </c>
      <c r="Q382" s="756">
        <v>2601.8571699999998</v>
      </c>
      <c r="R382" s="756">
        <v>2976.6818800000001</v>
      </c>
      <c r="S382" s="143">
        <f>100</f>
        <v>100</v>
      </c>
      <c r="T382" s="328">
        <f t="shared" si="265"/>
        <v>76.94566813509546</v>
      </c>
      <c r="U382" s="328">
        <f t="shared" si="265"/>
        <v>81.756931847628934</v>
      </c>
      <c r="V382" s="328">
        <f t="shared" si="265"/>
        <v>112.44709337479489</v>
      </c>
      <c r="W382" s="328">
        <f t="shared" si="265"/>
        <v>115.61717197892375</v>
      </c>
      <c r="X382" s="328">
        <f t="shared" si="300"/>
        <v>119.5992053208949</v>
      </c>
      <c r="Y382" s="328">
        <f t="shared" si="300"/>
        <v>108.83648613630476</v>
      </c>
      <c r="Z382" s="328">
        <f t="shared" si="300"/>
        <v>112.94808672367625</v>
      </c>
      <c r="AA382" s="328">
        <f t="shared" si="300"/>
        <v>115.75537704068414</v>
      </c>
      <c r="AB382" s="328">
        <f t="shared" si="300"/>
        <v>149.80564913189951</v>
      </c>
      <c r="AC382" s="328">
        <f t="shared" si="300"/>
        <v>193.75485877170254</v>
      </c>
      <c r="AD382" s="328">
        <f t="shared" si="300"/>
        <v>216.23909475684547</v>
      </c>
      <c r="AE382" s="328">
        <f t="shared" si="297"/>
        <v>214.81601019262334</v>
      </c>
      <c r="AF382" s="328">
        <f t="shared" si="298"/>
        <v>224.74364429472232</v>
      </c>
      <c r="AG382" s="329">
        <f t="shared" si="298"/>
        <v>257.12031441651555</v>
      </c>
      <c r="AH382" s="766">
        <v>1</v>
      </c>
      <c r="AI382" s="767">
        <v>1</v>
      </c>
      <c r="AJ382" s="767">
        <v>1</v>
      </c>
      <c r="AK382" s="767">
        <v>1</v>
      </c>
      <c r="AL382" s="767">
        <v>1</v>
      </c>
      <c r="AM382" s="767">
        <v>1</v>
      </c>
      <c r="AN382" s="767">
        <v>1</v>
      </c>
      <c r="AO382" s="767">
        <v>1</v>
      </c>
      <c r="AP382" s="767">
        <v>1</v>
      </c>
      <c r="AQ382" s="767">
        <v>1</v>
      </c>
      <c r="AR382" s="767">
        <v>1</v>
      </c>
      <c r="AS382" s="767">
        <v>1</v>
      </c>
      <c r="AT382" s="767">
        <v>4</v>
      </c>
      <c r="AU382" s="767">
        <v>6</v>
      </c>
      <c r="AV382" s="769">
        <v>7</v>
      </c>
    </row>
    <row r="383" spans="2:48" ht="14.4" x14ac:dyDescent="0.3">
      <c r="B383" s="905"/>
      <c r="C383" s="8" t="s">
        <v>7</v>
      </c>
      <c r="D383" s="565">
        <v>625.59999999999991</v>
      </c>
      <c r="E383" s="565">
        <v>565.79999999999995</v>
      </c>
      <c r="F383" s="565">
        <v>604.4</v>
      </c>
      <c r="G383" s="565">
        <v>897.2</v>
      </c>
      <c r="H383" s="565">
        <v>982.19999999999993</v>
      </c>
      <c r="I383" s="565">
        <v>1112.0999999999999</v>
      </c>
      <c r="J383" s="565">
        <v>1047.0999999999999</v>
      </c>
      <c r="K383" s="565">
        <v>1116.8</v>
      </c>
      <c r="L383" s="565">
        <v>1114</v>
      </c>
      <c r="M383" s="565">
        <v>1343.9</v>
      </c>
      <c r="N383" s="565">
        <v>1506.6</v>
      </c>
      <c r="O383" s="565">
        <v>1545.6</v>
      </c>
      <c r="P383" s="565">
        <v>1535.60275</v>
      </c>
      <c r="Q383" s="565">
        <v>1604.6818799999999</v>
      </c>
      <c r="R383" s="565">
        <v>1816.53738</v>
      </c>
      <c r="S383" s="143">
        <f>100</f>
        <v>100</v>
      </c>
      <c r="T383" s="328">
        <f t="shared" si="265"/>
        <v>90.441176470588232</v>
      </c>
      <c r="U383" s="328">
        <f t="shared" si="265"/>
        <v>96.61125319693096</v>
      </c>
      <c r="V383" s="328">
        <f t="shared" si="265"/>
        <v>143.4143222506394</v>
      </c>
      <c r="W383" s="328">
        <f t="shared" si="265"/>
        <v>157.00127877237853</v>
      </c>
      <c r="X383" s="328">
        <f t="shared" si="300"/>
        <v>177.76534526854221</v>
      </c>
      <c r="Y383" s="328">
        <f t="shared" si="300"/>
        <v>167.37531969309464</v>
      </c>
      <c r="Z383" s="328">
        <f t="shared" si="300"/>
        <v>178.51662404092073</v>
      </c>
      <c r="AA383" s="328">
        <f t="shared" si="300"/>
        <v>178.06905370843992</v>
      </c>
      <c r="AB383" s="328">
        <f t="shared" si="300"/>
        <v>214.81777493606143</v>
      </c>
      <c r="AC383" s="328">
        <f t="shared" si="300"/>
        <v>240.82480818414325</v>
      </c>
      <c r="AD383" s="328">
        <f t="shared" si="300"/>
        <v>247.0588235294118</v>
      </c>
      <c r="AE383" s="328">
        <f t="shared" si="297"/>
        <v>245.46079763427113</v>
      </c>
      <c r="AF383" s="328">
        <f t="shared" si="298"/>
        <v>256.50285805626601</v>
      </c>
      <c r="AG383" s="329">
        <f t="shared" si="298"/>
        <v>290.36722826086964</v>
      </c>
      <c r="AH383" s="770"/>
      <c r="AI383" s="771"/>
      <c r="AJ383" s="771"/>
      <c r="AK383" s="771"/>
      <c r="AL383" s="771"/>
      <c r="AM383" s="771"/>
      <c r="AN383" s="771"/>
      <c r="AO383" s="771"/>
      <c r="AP383" s="771"/>
      <c r="AQ383" s="771"/>
      <c r="AR383" s="771"/>
      <c r="AS383" s="771"/>
      <c r="AT383" s="771"/>
      <c r="AU383" s="771"/>
      <c r="AV383" s="772"/>
    </row>
    <row r="384" spans="2:48" ht="16.5" customHeight="1" x14ac:dyDescent="0.3">
      <c r="B384" s="904" t="s">
        <v>74</v>
      </c>
      <c r="C384" s="7" t="s">
        <v>2</v>
      </c>
      <c r="D384" s="755">
        <v>94</v>
      </c>
      <c r="E384" s="755">
        <v>60.6</v>
      </c>
      <c r="F384" s="755">
        <v>67.900000000000006</v>
      </c>
      <c r="G384" s="755">
        <v>89.3</v>
      </c>
      <c r="H384" s="755">
        <v>74.599999999999994</v>
      </c>
      <c r="I384" s="755">
        <v>94</v>
      </c>
      <c r="J384" s="755">
        <v>100</v>
      </c>
      <c r="K384" s="755">
        <v>121.5</v>
      </c>
      <c r="L384" s="755">
        <v>154.6</v>
      </c>
      <c r="M384" s="755">
        <v>172.1</v>
      </c>
      <c r="N384" s="755">
        <v>211</v>
      </c>
      <c r="O384" s="755">
        <v>326.39999999999998</v>
      </c>
      <c r="P384" s="756">
        <v>321.42959999999999</v>
      </c>
      <c r="Q384" s="756">
        <v>354.2774</v>
      </c>
      <c r="R384" s="756">
        <v>409.04126000000002</v>
      </c>
      <c r="S384" s="143">
        <f>100</f>
        <v>100</v>
      </c>
      <c r="T384" s="328">
        <f t="shared" si="265"/>
        <v>64.468085106382972</v>
      </c>
      <c r="U384" s="328">
        <f t="shared" si="265"/>
        <v>72.2340425531915</v>
      </c>
      <c r="V384" s="328">
        <f t="shared" si="265"/>
        <v>95</v>
      </c>
      <c r="W384" s="328">
        <f t="shared" si="265"/>
        <v>79.361702127659569</v>
      </c>
      <c r="X384" s="328">
        <f t="shared" si="300"/>
        <v>100</v>
      </c>
      <c r="Y384" s="328">
        <f t="shared" si="300"/>
        <v>106.38297872340425</v>
      </c>
      <c r="Z384" s="328">
        <f t="shared" si="300"/>
        <v>129.25531914893617</v>
      </c>
      <c r="AA384" s="328">
        <f t="shared" si="300"/>
        <v>164.46808510638297</v>
      </c>
      <c r="AB384" s="328">
        <f t="shared" si="300"/>
        <v>183.08510638297872</v>
      </c>
      <c r="AC384" s="328">
        <f t="shared" si="300"/>
        <v>224.46808510638297</v>
      </c>
      <c r="AD384" s="328">
        <f t="shared" si="300"/>
        <v>347.23404255319144</v>
      </c>
      <c r="AE384" s="328">
        <f t="shared" si="297"/>
        <v>341.94638297872342</v>
      </c>
      <c r="AF384" s="328">
        <f t="shared" si="298"/>
        <v>376.89085106382976</v>
      </c>
      <c r="AG384" s="329">
        <f t="shared" si="298"/>
        <v>435.15027659574474</v>
      </c>
      <c r="AH384" s="766">
        <v>1</v>
      </c>
      <c r="AI384" s="767">
        <v>1</v>
      </c>
      <c r="AJ384" s="767">
        <v>1</v>
      </c>
      <c r="AK384" s="767">
        <v>1</v>
      </c>
      <c r="AL384" s="767">
        <v>1</v>
      </c>
      <c r="AM384" s="767">
        <v>1</v>
      </c>
      <c r="AN384" s="767">
        <v>1</v>
      </c>
      <c r="AO384" s="767">
        <v>1</v>
      </c>
      <c r="AP384" s="767">
        <v>1</v>
      </c>
      <c r="AQ384" s="767">
        <v>1</v>
      </c>
      <c r="AR384" s="767">
        <v>1</v>
      </c>
      <c r="AS384" s="767">
        <v>1</v>
      </c>
      <c r="AT384" s="767">
        <v>4</v>
      </c>
      <c r="AU384" s="767">
        <v>6</v>
      </c>
      <c r="AV384" s="769">
        <v>7</v>
      </c>
    </row>
    <row r="385" spans="2:48" ht="14.4" x14ac:dyDescent="0.3">
      <c r="B385" s="904"/>
      <c r="C385" s="1" t="s">
        <v>3</v>
      </c>
      <c r="D385" s="756">
        <v>70.156039000000007</v>
      </c>
      <c r="E385" s="755">
        <v>60.6</v>
      </c>
      <c r="F385" s="755">
        <v>70.3</v>
      </c>
      <c r="G385" s="755">
        <v>91.7</v>
      </c>
      <c r="H385" s="755">
        <v>105.3</v>
      </c>
      <c r="I385" s="755">
        <v>102</v>
      </c>
      <c r="J385" s="755">
        <v>136.69999999999999</v>
      </c>
      <c r="K385" s="755">
        <v>153.5</v>
      </c>
      <c r="L385" s="755">
        <v>168.7</v>
      </c>
      <c r="M385" s="755">
        <v>199.9</v>
      </c>
      <c r="N385" s="755">
        <v>385.3</v>
      </c>
      <c r="O385" s="755">
        <v>553.6</v>
      </c>
      <c r="P385" s="756">
        <v>550.45001000000002</v>
      </c>
      <c r="Q385" s="756">
        <v>572.63489000000004</v>
      </c>
      <c r="R385" s="756">
        <v>643.65588000000002</v>
      </c>
      <c r="S385" s="143">
        <f>100</f>
        <v>100</v>
      </c>
      <c r="T385" s="328">
        <f t="shared" si="265"/>
        <v>86.378878944405614</v>
      </c>
      <c r="U385" s="328">
        <f t="shared" si="265"/>
        <v>100.20520115167847</v>
      </c>
      <c r="V385" s="328">
        <f t="shared" si="265"/>
        <v>130.70863365019795</v>
      </c>
      <c r="W385" s="328">
        <f t="shared" si="265"/>
        <v>150.09399262121966</v>
      </c>
      <c r="X385" s="328">
        <f t="shared" si="300"/>
        <v>145.39019228266292</v>
      </c>
      <c r="Y385" s="328">
        <f t="shared" si="300"/>
        <v>194.85136553960803</v>
      </c>
      <c r="Z385" s="328">
        <f t="shared" si="300"/>
        <v>218.79798544498783</v>
      </c>
      <c r="AA385" s="328">
        <f t="shared" si="300"/>
        <v>240.46397488318857</v>
      </c>
      <c r="AB385" s="328">
        <f t="shared" si="300"/>
        <v>284.93626899317957</v>
      </c>
      <c r="AC385" s="328">
        <f t="shared" si="300"/>
        <v>549.20432437754926</v>
      </c>
      <c r="AD385" s="328">
        <f t="shared" si="300"/>
        <v>789.09814164394311</v>
      </c>
      <c r="AE385" s="328">
        <f t="shared" si="297"/>
        <v>784.60816466562483</v>
      </c>
      <c r="AF385" s="328">
        <f t="shared" si="298"/>
        <v>816.23036043981892</v>
      </c>
      <c r="AG385" s="329">
        <f t="shared" si="298"/>
        <v>917.46325644182957</v>
      </c>
      <c r="AH385" s="766">
        <v>4</v>
      </c>
      <c r="AI385" s="767">
        <v>1</v>
      </c>
      <c r="AJ385" s="767">
        <v>1</v>
      </c>
      <c r="AK385" s="767">
        <v>1</v>
      </c>
      <c r="AL385" s="767">
        <v>1</v>
      </c>
      <c r="AM385" s="767">
        <v>1</v>
      </c>
      <c r="AN385" s="767">
        <v>1</v>
      </c>
      <c r="AO385" s="767">
        <v>1</v>
      </c>
      <c r="AP385" s="767">
        <v>1</v>
      </c>
      <c r="AQ385" s="767">
        <v>1</v>
      </c>
      <c r="AR385" s="767">
        <v>1</v>
      </c>
      <c r="AS385" s="767">
        <v>1</v>
      </c>
      <c r="AT385" s="767">
        <v>4</v>
      </c>
      <c r="AU385" s="767">
        <v>6</v>
      </c>
      <c r="AV385" s="769">
        <v>7</v>
      </c>
    </row>
    <row r="386" spans="2:48" ht="14.4" x14ac:dyDescent="0.3">
      <c r="B386" s="904"/>
      <c r="C386" s="1" t="s">
        <v>4</v>
      </c>
      <c r="D386" s="755">
        <v>150.5</v>
      </c>
      <c r="E386" s="755">
        <v>126.5</v>
      </c>
      <c r="F386" s="755">
        <v>155.80000000000001</v>
      </c>
      <c r="G386" s="755">
        <v>229.6</v>
      </c>
      <c r="H386" s="755">
        <v>238.7</v>
      </c>
      <c r="I386" s="755">
        <v>281.89999999999998</v>
      </c>
      <c r="J386" s="755">
        <v>311.7</v>
      </c>
      <c r="K386" s="755">
        <v>372.7</v>
      </c>
      <c r="L386" s="755">
        <v>391.5</v>
      </c>
      <c r="M386" s="755">
        <v>522.29999999999995</v>
      </c>
      <c r="N386" s="755">
        <v>639.1</v>
      </c>
      <c r="O386" s="755">
        <v>612.1</v>
      </c>
      <c r="P386" s="756">
        <v>609.57165999999995</v>
      </c>
      <c r="Q386" s="756">
        <v>627.71704</v>
      </c>
      <c r="R386" s="756">
        <v>707.90508999999997</v>
      </c>
      <c r="S386" s="143">
        <f>100</f>
        <v>100</v>
      </c>
      <c r="T386" s="328">
        <f t="shared" si="265"/>
        <v>84.053156146179404</v>
      </c>
      <c r="U386" s="328">
        <f t="shared" si="265"/>
        <v>103.52159468438539</v>
      </c>
      <c r="V386" s="328">
        <f t="shared" si="265"/>
        <v>152.55813953488371</v>
      </c>
      <c r="W386" s="328">
        <f t="shared" si="265"/>
        <v>158.6046511627907</v>
      </c>
      <c r="X386" s="328">
        <f t="shared" si="300"/>
        <v>187.30897009966776</v>
      </c>
      <c r="Y386" s="328">
        <f t="shared" si="300"/>
        <v>207.10963455149502</v>
      </c>
      <c r="Z386" s="328">
        <f t="shared" si="300"/>
        <v>247.64119601328903</v>
      </c>
      <c r="AA386" s="328">
        <f t="shared" si="300"/>
        <v>260.13289036544853</v>
      </c>
      <c r="AB386" s="328">
        <f t="shared" si="300"/>
        <v>347.0431893687707</v>
      </c>
      <c r="AC386" s="328">
        <f t="shared" si="300"/>
        <v>424.6511627906977</v>
      </c>
      <c r="AD386" s="328">
        <f t="shared" si="300"/>
        <v>406.71096345514951</v>
      </c>
      <c r="AE386" s="328">
        <f t="shared" si="297"/>
        <v>405.0310033222591</v>
      </c>
      <c r="AF386" s="328">
        <f t="shared" si="298"/>
        <v>417.08773421926907</v>
      </c>
      <c r="AG386" s="329">
        <f t="shared" si="298"/>
        <v>470.36883056478399</v>
      </c>
      <c r="AH386" s="766">
        <v>1</v>
      </c>
      <c r="AI386" s="767">
        <v>1</v>
      </c>
      <c r="AJ386" s="767">
        <v>1</v>
      </c>
      <c r="AK386" s="767">
        <v>1</v>
      </c>
      <c r="AL386" s="767">
        <v>1</v>
      </c>
      <c r="AM386" s="767">
        <v>1</v>
      </c>
      <c r="AN386" s="767">
        <v>1</v>
      </c>
      <c r="AO386" s="767">
        <v>1</v>
      </c>
      <c r="AP386" s="767">
        <v>1</v>
      </c>
      <c r="AQ386" s="767">
        <v>1</v>
      </c>
      <c r="AR386" s="767">
        <v>1</v>
      </c>
      <c r="AS386" s="767">
        <v>1</v>
      </c>
      <c r="AT386" s="767">
        <v>4</v>
      </c>
      <c r="AU386" s="767">
        <v>6</v>
      </c>
      <c r="AV386" s="769">
        <v>7</v>
      </c>
    </row>
    <row r="387" spans="2:48" ht="14.4" x14ac:dyDescent="0.3">
      <c r="B387" s="904"/>
      <c r="C387" s="1" t="s">
        <v>5</v>
      </c>
      <c r="D387" s="756">
        <v>517.14400000000001</v>
      </c>
      <c r="E387" s="755">
        <v>373.5</v>
      </c>
      <c r="F387" s="755">
        <v>625.5</v>
      </c>
      <c r="G387" s="755">
        <v>738.8</v>
      </c>
      <c r="H387" s="755">
        <v>767.5</v>
      </c>
      <c r="I387" s="755">
        <v>941.7</v>
      </c>
      <c r="J387" s="755">
        <v>1201.5999999999999</v>
      </c>
      <c r="K387" s="755">
        <v>1460.9</v>
      </c>
      <c r="L387" s="755">
        <v>1547.1</v>
      </c>
      <c r="M387" s="755">
        <v>1871.3</v>
      </c>
      <c r="N387" s="755">
        <v>1908.5</v>
      </c>
      <c r="O387" s="755">
        <v>1693.7</v>
      </c>
      <c r="P387" s="756">
        <v>1682.2451000000001</v>
      </c>
      <c r="Q387" s="756">
        <v>1763.3280999999999</v>
      </c>
      <c r="R387" s="756">
        <v>2051.5522000000001</v>
      </c>
      <c r="S387" s="143">
        <f>100</f>
        <v>100</v>
      </c>
      <c r="T387" s="328">
        <f t="shared" si="265"/>
        <v>72.223597295917571</v>
      </c>
      <c r="U387" s="328">
        <f t="shared" si="265"/>
        <v>120.95277137509088</v>
      </c>
      <c r="V387" s="328">
        <f t="shared" si="265"/>
        <v>142.86156273687791</v>
      </c>
      <c r="W387" s="328">
        <f t="shared" si="265"/>
        <v>148.41127422922821</v>
      </c>
      <c r="X387" s="328">
        <f t="shared" si="300"/>
        <v>182.0962826601488</v>
      </c>
      <c r="Y387" s="328">
        <f t="shared" si="300"/>
        <v>232.35307767275648</v>
      </c>
      <c r="Z387" s="328">
        <f t="shared" si="300"/>
        <v>282.49385084231858</v>
      </c>
      <c r="AA387" s="328">
        <f t="shared" si="300"/>
        <v>299.16232229321042</v>
      </c>
      <c r="AB387" s="328">
        <f t="shared" si="300"/>
        <v>361.85279148554366</v>
      </c>
      <c r="AC387" s="328">
        <f t="shared" si="300"/>
        <v>369.04614575437404</v>
      </c>
      <c r="AD387" s="328">
        <f t="shared" si="300"/>
        <v>327.51032594403108</v>
      </c>
      <c r="AE387" s="328">
        <f t="shared" si="297"/>
        <v>325.29529492752505</v>
      </c>
      <c r="AF387" s="328">
        <f t="shared" si="298"/>
        <v>340.97429342697586</v>
      </c>
      <c r="AG387" s="329">
        <f t="shared" si="298"/>
        <v>396.70811224726577</v>
      </c>
      <c r="AH387" s="766">
        <v>4</v>
      </c>
      <c r="AI387" s="767">
        <v>1</v>
      </c>
      <c r="AJ387" s="767">
        <v>1</v>
      </c>
      <c r="AK387" s="767">
        <v>1</v>
      </c>
      <c r="AL387" s="767">
        <v>1</v>
      </c>
      <c r="AM387" s="767">
        <v>1</v>
      </c>
      <c r="AN387" s="767">
        <v>1</v>
      </c>
      <c r="AO387" s="767">
        <v>1</v>
      </c>
      <c r="AP387" s="767">
        <v>1</v>
      </c>
      <c r="AQ387" s="767">
        <v>1</v>
      </c>
      <c r="AR387" s="767">
        <v>1</v>
      </c>
      <c r="AS387" s="767">
        <v>1</v>
      </c>
      <c r="AT387" s="767">
        <v>4</v>
      </c>
      <c r="AU387" s="767">
        <v>6</v>
      </c>
      <c r="AV387" s="769">
        <v>7</v>
      </c>
    </row>
    <row r="388" spans="2:48" ht="14.4" x14ac:dyDescent="0.3">
      <c r="B388" s="904"/>
      <c r="C388" s="1" t="s">
        <v>6</v>
      </c>
      <c r="D388" s="755">
        <v>831.80003899999997</v>
      </c>
      <c r="E388" s="755">
        <v>621.20000000000005</v>
      </c>
      <c r="F388" s="755">
        <v>919.5</v>
      </c>
      <c r="G388" s="755">
        <v>1149.4000000000001</v>
      </c>
      <c r="H388" s="755">
        <v>1186.0999999999999</v>
      </c>
      <c r="I388" s="755">
        <v>1419.6</v>
      </c>
      <c r="J388" s="755">
        <v>1750</v>
      </c>
      <c r="K388" s="755">
        <v>2108.6000000000004</v>
      </c>
      <c r="L388" s="755">
        <v>2261.8999999999996</v>
      </c>
      <c r="M388" s="755">
        <v>2765.6</v>
      </c>
      <c r="N388" s="755">
        <v>3143.9</v>
      </c>
      <c r="O388" s="755">
        <v>3185.8</v>
      </c>
      <c r="P388" s="756">
        <v>3163.6963700000001</v>
      </c>
      <c r="Q388" s="756">
        <v>3317.9574299999999</v>
      </c>
      <c r="R388" s="756">
        <v>3812.15443</v>
      </c>
      <c r="S388" s="143">
        <f>100</f>
        <v>100</v>
      </c>
      <c r="T388" s="328">
        <f t="shared" si="265"/>
        <v>74.681410299861753</v>
      </c>
      <c r="U388" s="328">
        <f t="shared" si="265"/>
        <v>110.54339467276702</v>
      </c>
      <c r="V388" s="328">
        <f t="shared" si="265"/>
        <v>138.18224887099339</v>
      </c>
      <c r="W388" s="328">
        <f t="shared" si="265"/>
        <v>142.59436696179333</v>
      </c>
      <c r="X388" s="328">
        <f t="shared" si="300"/>
        <v>170.66601748500278</v>
      </c>
      <c r="Y388" s="328">
        <f t="shared" si="300"/>
        <v>210.38710242234072</v>
      </c>
      <c r="Z388" s="328">
        <f t="shared" si="300"/>
        <v>253.49842523871297</v>
      </c>
      <c r="AA388" s="328">
        <f t="shared" si="300"/>
        <v>271.92833541090994</v>
      </c>
      <c r="AB388" s="328">
        <f t="shared" si="300"/>
        <v>332.48375454812884</v>
      </c>
      <c r="AC388" s="328">
        <f t="shared" si="300"/>
        <v>377.96343503176973</v>
      </c>
      <c r="AD388" s="328">
        <f t="shared" si="300"/>
        <v>383.00070336976745</v>
      </c>
      <c r="AE388" s="328">
        <f t="shared" si="297"/>
        <v>380.34337841621573</v>
      </c>
      <c r="AF388" s="328">
        <f t="shared" si="298"/>
        <v>398.88882837621509</v>
      </c>
      <c r="AG388" s="329">
        <f t="shared" si="298"/>
        <v>458.30178543668001</v>
      </c>
      <c r="AH388" s="766">
        <v>1</v>
      </c>
      <c r="AI388" s="767">
        <v>1</v>
      </c>
      <c r="AJ388" s="767">
        <v>1</v>
      </c>
      <c r="AK388" s="767">
        <v>1</v>
      </c>
      <c r="AL388" s="767">
        <v>1</v>
      </c>
      <c r="AM388" s="767">
        <v>1</v>
      </c>
      <c r="AN388" s="767">
        <v>1</v>
      </c>
      <c r="AO388" s="767">
        <v>1</v>
      </c>
      <c r="AP388" s="767">
        <v>1</v>
      </c>
      <c r="AQ388" s="767">
        <v>1</v>
      </c>
      <c r="AR388" s="767">
        <v>1</v>
      </c>
      <c r="AS388" s="767">
        <v>1</v>
      </c>
      <c r="AT388" s="767">
        <v>4</v>
      </c>
      <c r="AU388" s="767">
        <v>6</v>
      </c>
      <c r="AV388" s="769">
        <v>7</v>
      </c>
    </row>
    <row r="389" spans="2:48" ht="14.4" x14ac:dyDescent="0.3">
      <c r="B389" s="905"/>
      <c r="C389" s="8" t="s">
        <v>7</v>
      </c>
      <c r="D389" s="565">
        <v>314.65603900000002</v>
      </c>
      <c r="E389" s="565">
        <v>247.7</v>
      </c>
      <c r="F389" s="565">
        <v>294</v>
      </c>
      <c r="G389" s="565">
        <v>410.6</v>
      </c>
      <c r="H389" s="565">
        <v>418.59999999999997</v>
      </c>
      <c r="I389" s="565">
        <v>477.9</v>
      </c>
      <c r="J389" s="565">
        <v>548.4</v>
      </c>
      <c r="K389" s="565">
        <v>647.70000000000005</v>
      </c>
      <c r="L389" s="565">
        <v>714.8</v>
      </c>
      <c r="M389" s="565">
        <v>894.3</v>
      </c>
      <c r="N389" s="565">
        <v>1235.4000000000001</v>
      </c>
      <c r="O389" s="565">
        <v>1492.1</v>
      </c>
      <c r="P389" s="565">
        <v>1481.45127</v>
      </c>
      <c r="Q389" s="565">
        <v>1554.62933</v>
      </c>
      <c r="R389" s="565">
        <v>1760.60223</v>
      </c>
      <c r="S389" s="143">
        <f>100</f>
        <v>100</v>
      </c>
      <c r="T389" s="328">
        <f t="shared" si="265"/>
        <v>78.720879086639741</v>
      </c>
      <c r="U389" s="328">
        <f t="shared" si="265"/>
        <v>93.435359109697558</v>
      </c>
      <c r="V389" s="328">
        <f t="shared" si="265"/>
        <v>130.49169540966602</v>
      </c>
      <c r="W389" s="328">
        <f t="shared" si="265"/>
        <v>133.03415416095032</v>
      </c>
      <c r="X389" s="328">
        <f t="shared" si="300"/>
        <v>151.88012965484509</v>
      </c>
      <c r="Y389" s="328">
        <f t="shared" si="300"/>
        <v>174.28554740053789</v>
      </c>
      <c r="Z389" s="328">
        <f t="shared" si="300"/>
        <v>205.84381665085411</v>
      </c>
      <c r="AA389" s="328">
        <f t="shared" si="300"/>
        <v>227.16868942725105</v>
      </c>
      <c r="AB389" s="328">
        <f t="shared" si="300"/>
        <v>284.21510765919226</v>
      </c>
      <c r="AC389" s="328">
        <f t="shared" si="300"/>
        <v>392.61919266707611</v>
      </c>
      <c r="AD389" s="328">
        <f t="shared" si="300"/>
        <v>474.20033784891058</v>
      </c>
      <c r="AE389" s="328">
        <f t="shared" si="297"/>
        <v>470.81609325159019</v>
      </c>
      <c r="AF389" s="328">
        <f t="shared" si="298"/>
        <v>494.07261813271595</v>
      </c>
      <c r="AG389" s="329">
        <f t="shared" si="298"/>
        <v>559.53231839926639</v>
      </c>
      <c r="AH389" s="770"/>
      <c r="AI389" s="771"/>
      <c r="AJ389" s="771"/>
      <c r="AK389" s="771"/>
      <c r="AL389" s="771"/>
      <c r="AM389" s="771"/>
      <c r="AN389" s="771"/>
      <c r="AO389" s="771"/>
      <c r="AP389" s="771"/>
      <c r="AQ389" s="771"/>
      <c r="AR389" s="771"/>
      <c r="AS389" s="771"/>
      <c r="AT389" s="771"/>
      <c r="AU389" s="771"/>
      <c r="AV389" s="772"/>
    </row>
    <row r="390" spans="2:48" ht="16.5" customHeight="1" x14ac:dyDescent="0.3">
      <c r="B390" s="904" t="s">
        <v>75</v>
      </c>
      <c r="C390" s="1" t="s">
        <v>2</v>
      </c>
      <c r="D390" s="755">
        <v>164.8</v>
      </c>
      <c r="E390" s="755">
        <v>78.7</v>
      </c>
      <c r="F390" s="755">
        <v>72.099999999999994</v>
      </c>
      <c r="G390" s="755">
        <v>101.6</v>
      </c>
      <c r="H390" s="755">
        <v>100.4</v>
      </c>
      <c r="I390" s="755">
        <v>85.4</v>
      </c>
      <c r="J390" s="755">
        <v>119.1</v>
      </c>
      <c r="K390" s="755">
        <v>119.9</v>
      </c>
      <c r="L390" s="755">
        <v>149.69999999999999</v>
      </c>
      <c r="M390" s="755">
        <v>126.2</v>
      </c>
      <c r="N390" s="755">
        <v>81.7</v>
      </c>
      <c r="O390" s="755">
        <v>106.6</v>
      </c>
      <c r="P390" s="756">
        <v>104.97669</v>
      </c>
      <c r="Q390" s="756">
        <v>115.70455</v>
      </c>
      <c r="R390" s="756">
        <v>133.59151</v>
      </c>
      <c r="S390" s="143">
        <f>100</f>
        <v>100</v>
      </c>
      <c r="T390" s="328">
        <f t="shared" si="265"/>
        <v>47.754854368932037</v>
      </c>
      <c r="U390" s="328">
        <f t="shared" si="265"/>
        <v>43.749999999999993</v>
      </c>
      <c r="V390" s="328">
        <f t="shared" si="265"/>
        <v>61.650485436893199</v>
      </c>
      <c r="W390" s="328">
        <f t="shared" si="265"/>
        <v>60.922330097087375</v>
      </c>
      <c r="X390" s="328">
        <f t="shared" si="300"/>
        <v>51.820388349514559</v>
      </c>
      <c r="Y390" s="328">
        <f t="shared" si="300"/>
        <v>72.269417475728147</v>
      </c>
      <c r="Z390" s="328">
        <f t="shared" si="300"/>
        <v>72.75485436893203</v>
      </c>
      <c r="AA390" s="328">
        <f t="shared" si="300"/>
        <v>90.837378640776677</v>
      </c>
      <c r="AB390" s="328">
        <f t="shared" si="300"/>
        <v>76.577669902912618</v>
      </c>
      <c r="AC390" s="328">
        <f t="shared" si="300"/>
        <v>49.575242718446596</v>
      </c>
      <c r="AD390" s="328">
        <f t="shared" si="300"/>
        <v>64.684466019417471</v>
      </c>
      <c r="AE390" s="328">
        <f t="shared" si="297"/>
        <v>63.699447815533972</v>
      </c>
      <c r="AF390" s="328">
        <f t="shared" si="298"/>
        <v>70.209071601941744</v>
      </c>
      <c r="AG390" s="329">
        <f t="shared" si="298"/>
        <v>81.062809466019417</v>
      </c>
      <c r="AH390" s="766">
        <v>1</v>
      </c>
      <c r="AI390" s="767">
        <v>1</v>
      </c>
      <c r="AJ390" s="767">
        <v>1</v>
      </c>
      <c r="AK390" s="767">
        <v>1</v>
      </c>
      <c r="AL390" s="767">
        <v>1</v>
      </c>
      <c r="AM390" s="767">
        <v>1</v>
      </c>
      <c r="AN390" s="767">
        <v>1</v>
      </c>
      <c r="AO390" s="767">
        <v>1</v>
      </c>
      <c r="AP390" s="767">
        <v>1</v>
      </c>
      <c r="AQ390" s="767">
        <v>1</v>
      </c>
      <c r="AR390" s="767">
        <v>1</v>
      </c>
      <c r="AS390" s="767">
        <v>1</v>
      </c>
      <c r="AT390" s="767">
        <v>4</v>
      </c>
      <c r="AU390" s="767">
        <v>6</v>
      </c>
      <c r="AV390" s="769">
        <v>7</v>
      </c>
    </row>
    <row r="391" spans="2:48" ht="14.4" x14ac:dyDescent="0.3">
      <c r="B391" s="904"/>
      <c r="C391" s="1" t="s">
        <v>3</v>
      </c>
      <c r="D391" s="756">
        <v>96.645578999999998</v>
      </c>
      <c r="E391" s="755">
        <v>44.3</v>
      </c>
      <c r="F391" s="755">
        <v>51.6</v>
      </c>
      <c r="G391" s="755">
        <v>40</v>
      </c>
      <c r="H391" s="755">
        <v>55.7</v>
      </c>
      <c r="I391" s="755">
        <v>59.6</v>
      </c>
      <c r="J391" s="755">
        <v>54.3</v>
      </c>
      <c r="K391" s="755">
        <v>44.2</v>
      </c>
      <c r="L391" s="755">
        <v>47.1</v>
      </c>
      <c r="M391" s="755">
        <v>55.3</v>
      </c>
      <c r="N391" s="755">
        <v>80.8</v>
      </c>
      <c r="O391" s="755">
        <v>96.3</v>
      </c>
      <c r="P391" s="756">
        <v>95.752052000000006</v>
      </c>
      <c r="Q391" s="756">
        <v>99.611168000000006</v>
      </c>
      <c r="R391" s="756">
        <v>111.96642</v>
      </c>
      <c r="S391" s="143">
        <f>100</f>
        <v>100</v>
      </c>
      <c r="T391" s="328">
        <f t="shared" si="265"/>
        <v>45.837585597164257</v>
      </c>
      <c r="U391" s="328">
        <f t="shared" si="265"/>
        <v>53.39095749015069</v>
      </c>
      <c r="V391" s="328">
        <f t="shared" si="265"/>
        <v>41.388339139651698</v>
      </c>
      <c r="W391" s="328">
        <f t="shared" si="265"/>
        <v>57.633262251964986</v>
      </c>
      <c r="X391" s="328">
        <f t="shared" si="300"/>
        <v>61.668625318081027</v>
      </c>
      <c r="Y391" s="328">
        <f t="shared" si="300"/>
        <v>56.184670382077179</v>
      </c>
      <c r="Z391" s="328">
        <f t="shared" si="300"/>
        <v>45.734114749315125</v>
      </c>
      <c r="AA391" s="328">
        <f t="shared" si="300"/>
        <v>48.73476933693987</v>
      </c>
      <c r="AB391" s="328">
        <f t="shared" si="300"/>
        <v>57.219378860568469</v>
      </c>
      <c r="AC391" s="328">
        <f t="shared" si="300"/>
        <v>83.604445062096431</v>
      </c>
      <c r="AD391" s="328">
        <f t="shared" si="300"/>
        <v>99.642426478711457</v>
      </c>
      <c r="AE391" s="328">
        <f t="shared" si="297"/>
        <v>99.075460037339113</v>
      </c>
      <c r="AF391" s="328">
        <f t="shared" si="298"/>
        <v>103.06852008202051</v>
      </c>
      <c r="AG391" s="329">
        <f t="shared" si="298"/>
        <v>115.85260408031701</v>
      </c>
      <c r="AH391" s="766">
        <v>4</v>
      </c>
      <c r="AI391" s="767">
        <v>1</v>
      </c>
      <c r="AJ391" s="767">
        <v>1</v>
      </c>
      <c r="AK391" s="767">
        <v>1</v>
      </c>
      <c r="AL391" s="767">
        <v>1</v>
      </c>
      <c r="AM391" s="767">
        <v>1</v>
      </c>
      <c r="AN391" s="767">
        <v>1</v>
      </c>
      <c r="AO391" s="767">
        <v>1</v>
      </c>
      <c r="AP391" s="767">
        <v>1</v>
      </c>
      <c r="AQ391" s="767">
        <v>1</v>
      </c>
      <c r="AR391" s="767">
        <v>1</v>
      </c>
      <c r="AS391" s="767">
        <v>1</v>
      </c>
      <c r="AT391" s="767">
        <v>4</v>
      </c>
      <c r="AU391" s="767">
        <v>6</v>
      </c>
      <c r="AV391" s="769">
        <v>7</v>
      </c>
    </row>
    <row r="392" spans="2:48" ht="14.4" x14ac:dyDescent="0.3">
      <c r="B392" s="904"/>
      <c r="C392" s="1" t="s">
        <v>4</v>
      </c>
      <c r="D392" s="755">
        <v>89.7</v>
      </c>
      <c r="E392" s="755">
        <v>71.400000000000006</v>
      </c>
      <c r="F392" s="755">
        <v>56.2</v>
      </c>
      <c r="G392" s="755">
        <v>142.9</v>
      </c>
      <c r="H392" s="755">
        <v>132.5</v>
      </c>
      <c r="I392" s="755">
        <v>55.1</v>
      </c>
      <c r="J392" s="755">
        <v>62.8</v>
      </c>
      <c r="K392" s="755">
        <v>83.1</v>
      </c>
      <c r="L392" s="755">
        <v>83.6</v>
      </c>
      <c r="M392" s="755">
        <v>96.8</v>
      </c>
      <c r="N392" s="755">
        <v>76.400000000000006</v>
      </c>
      <c r="O392" s="755">
        <v>70.900000000000006</v>
      </c>
      <c r="P392" s="756">
        <v>70.607140000000001</v>
      </c>
      <c r="Q392" s="756">
        <v>72.708931000000007</v>
      </c>
      <c r="R392" s="756">
        <v>82.011054999999999</v>
      </c>
      <c r="S392" s="143">
        <f>100</f>
        <v>100</v>
      </c>
      <c r="T392" s="328">
        <f t="shared" si="265"/>
        <v>79.598662207357862</v>
      </c>
      <c r="U392" s="328">
        <f t="shared" si="265"/>
        <v>62.653288740245259</v>
      </c>
      <c r="V392" s="328">
        <f t="shared" si="265"/>
        <v>159.3088071348941</v>
      </c>
      <c r="W392" s="328">
        <f t="shared" si="265"/>
        <v>147.71460423634335</v>
      </c>
      <c r="X392" s="328">
        <f t="shared" si="300"/>
        <v>61.426978818283168</v>
      </c>
      <c r="Y392" s="328">
        <f t="shared" si="300"/>
        <v>70.011148272017834</v>
      </c>
      <c r="Z392" s="328">
        <f t="shared" si="300"/>
        <v>92.642140468227424</v>
      </c>
      <c r="AA392" s="328">
        <f t="shared" si="300"/>
        <v>93.199554069119287</v>
      </c>
      <c r="AB392" s="328">
        <f t="shared" si="300"/>
        <v>107.91527313266444</v>
      </c>
      <c r="AC392" s="328">
        <f t="shared" si="300"/>
        <v>85.17279821627649</v>
      </c>
      <c r="AD392" s="328">
        <f t="shared" si="300"/>
        <v>79.041248606465999</v>
      </c>
      <c r="AE392" s="328">
        <f t="shared" si="297"/>
        <v>78.714760312151611</v>
      </c>
      <c r="AF392" s="328">
        <f t="shared" si="298"/>
        <v>81.057894091415847</v>
      </c>
      <c r="AG392" s="329">
        <f t="shared" si="298"/>
        <v>91.428154960981047</v>
      </c>
      <c r="AH392" s="766">
        <v>1</v>
      </c>
      <c r="AI392" s="767">
        <v>1</v>
      </c>
      <c r="AJ392" s="767">
        <v>1</v>
      </c>
      <c r="AK392" s="767">
        <v>1</v>
      </c>
      <c r="AL392" s="767">
        <v>1</v>
      </c>
      <c r="AM392" s="767">
        <v>1</v>
      </c>
      <c r="AN392" s="767">
        <v>1</v>
      </c>
      <c r="AO392" s="767">
        <v>1</v>
      </c>
      <c r="AP392" s="767">
        <v>1</v>
      </c>
      <c r="AQ392" s="767">
        <v>1</v>
      </c>
      <c r="AR392" s="767">
        <v>1</v>
      </c>
      <c r="AS392" s="767">
        <v>1</v>
      </c>
      <c r="AT392" s="767">
        <v>4</v>
      </c>
      <c r="AU392" s="767">
        <v>6</v>
      </c>
      <c r="AV392" s="769">
        <v>7</v>
      </c>
    </row>
    <row r="393" spans="2:48" ht="14.4" x14ac:dyDescent="0.3">
      <c r="B393" s="904"/>
      <c r="C393" s="1" t="s">
        <v>5</v>
      </c>
      <c r="D393" s="756">
        <v>37.854424999999999</v>
      </c>
      <c r="E393" s="755">
        <v>19.2</v>
      </c>
      <c r="F393" s="755">
        <v>30.8</v>
      </c>
      <c r="G393" s="755">
        <v>31.4</v>
      </c>
      <c r="H393" s="755">
        <v>38.4</v>
      </c>
      <c r="I393" s="755">
        <v>52.3</v>
      </c>
      <c r="J393" s="755">
        <v>40.700000000000003</v>
      </c>
      <c r="K393" s="755">
        <v>40.799999999999997</v>
      </c>
      <c r="L393" s="755">
        <v>40.6</v>
      </c>
      <c r="M393" s="755">
        <v>76.400000000000006</v>
      </c>
      <c r="N393" s="755">
        <v>64.5</v>
      </c>
      <c r="O393" s="755">
        <v>153.19999999999999</v>
      </c>
      <c r="P393" s="756">
        <v>152.16388000000001</v>
      </c>
      <c r="Q393" s="756">
        <v>159.49806000000001</v>
      </c>
      <c r="R393" s="756">
        <v>185.58817999999999</v>
      </c>
      <c r="S393" s="143">
        <f>100</f>
        <v>100</v>
      </c>
      <c r="T393" s="328">
        <f t="shared" si="265"/>
        <v>50.720622489973103</v>
      </c>
      <c r="U393" s="328">
        <f t="shared" si="265"/>
        <v>81.364331910998516</v>
      </c>
      <c r="V393" s="328">
        <f t="shared" si="265"/>
        <v>82.94935136381018</v>
      </c>
      <c r="W393" s="328">
        <f t="shared" si="265"/>
        <v>101.44124497994621</v>
      </c>
      <c r="X393" s="328">
        <f t="shared" si="300"/>
        <v>138.16086230341631</v>
      </c>
      <c r="Y393" s="328">
        <f t="shared" si="300"/>
        <v>107.51715288239092</v>
      </c>
      <c r="Z393" s="328">
        <f t="shared" si="300"/>
        <v>107.78132279119284</v>
      </c>
      <c r="AA393" s="328">
        <f t="shared" si="300"/>
        <v>107.25298297358896</v>
      </c>
      <c r="AB393" s="328">
        <f t="shared" si="300"/>
        <v>201.82581032468465</v>
      </c>
      <c r="AC393" s="328">
        <f t="shared" si="300"/>
        <v>170.38959117725338</v>
      </c>
      <c r="AD393" s="328">
        <f t="shared" si="300"/>
        <v>404.70830028457698</v>
      </c>
      <c r="AE393" s="328">
        <f t="shared" si="297"/>
        <v>401.97118302549836</v>
      </c>
      <c r="AF393" s="328">
        <f t="shared" si="298"/>
        <v>421.34587964286874</v>
      </c>
      <c r="AG393" s="329">
        <f t="shared" si="298"/>
        <v>490.26812585318623</v>
      </c>
      <c r="AH393" s="766">
        <v>4</v>
      </c>
      <c r="AI393" s="767">
        <v>1</v>
      </c>
      <c r="AJ393" s="767">
        <v>1</v>
      </c>
      <c r="AK393" s="767">
        <v>1</v>
      </c>
      <c r="AL393" s="767">
        <v>1</v>
      </c>
      <c r="AM393" s="767">
        <v>1</v>
      </c>
      <c r="AN393" s="767">
        <v>1</v>
      </c>
      <c r="AO393" s="767">
        <v>1</v>
      </c>
      <c r="AP393" s="767">
        <v>1</v>
      </c>
      <c r="AQ393" s="767">
        <v>1</v>
      </c>
      <c r="AR393" s="767">
        <v>1</v>
      </c>
      <c r="AS393" s="767">
        <v>1</v>
      </c>
      <c r="AT393" s="767">
        <v>4</v>
      </c>
      <c r="AU393" s="767">
        <v>6</v>
      </c>
      <c r="AV393" s="769">
        <v>7</v>
      </c>
    </row>
    <row r="394" spans="2:48" ht="14.4" x14ac:dyDescent="0.3">
      <c r="B394" s="904"/>
      <c r="C394" s="1" t="s">
        <v>6</v>
      </c>
      <c r="D394" s="755">
        <v>389.00000399999999</v>
      </c>
      <c r="E394" s="755">
        <v>213.6</v>
      </c>
      <c r="F394" s="755">
        <v>210.7</v>
      </c>
      <c r="G394" s="755">
        <v>315.89999999999998</v>
      </c>
      <c r="H394" s="755">
        <v>327</v>
      </c>
      <c r="I394" s="755">
        <v>252.39999999999998</v>
      </c>
      <c r="J394" s="755">
        <v>276.89999999999998</v>
      </c>
      <c r="K394" s="755">
        <v>288</v>
      </c>
      <c r="L394" s="755">
        <v>321</v>
      </c>
      <c r="M394" s="755">
        <v>354.70000000000005</v>
      </c>
      <c r="N394" s="755">
        <v>303.39999999999998</v>
      </c>
      <c r="O394" s="755">
        <v>426.99999999999994</v>
      </c>
      <c r="P394" s="756">
        <v>423.49976200000003</v>
      </c>
      <c r="Q394" s="756">
        <v>447.52270900000002</v>
      </c>
      <c r="R394" s="756">
        <v>513.15716499999996</v>
      </c>
      <c r="S394" s="143">
        <f>100</f>
        <v>100</v>
      </c>
      <c r="T394" s="328">
        <f t="shared" si="265"/>
        <v>54.910025142313366</v>
      </c>
      <c r="U394" s="328">
        <f t="shared" si="265"/>
        <v>54.164523864632145</v>
      </c>
      <c r="V394" s="328">
        <f t="shared" si="265"/>
        <v>81.208225386033661</v>
      </c>
      <c r="W394" s="328">
        <f t="shared" si="265"/>
        <v>84.061695793710072</v>
      </c>
      <c r="X394" s="328">
        <f t="shared" si="300"/>
        <v>64.884318098875895</v>
      </c>
      <c r="Y394" s="328">
        <f t="shared" si="300"/>
        <v>71.182518548251736</v>
      </c>
      <c r="Z394" s="328">
        <f t="shared" si="300"/>
        <v>74.035988955928133</v>
      </c>
      <c r="AA394" s="328">
        <f t="shared" si="300"/>
        <v>82.519279357128241</v>
      </c>
      <c r="AB394" s="328">
        <f t="shared" si="300"/>
        <v>91.182518342596239</v>
      </c>
      <c r="AC394" s="328">
        <f t="shared" si="300"/>
        <v>77.994857809821511</v>
      </c>
      <c r="AD394" s="328">
        <f t="shared" si="300"/>
        <v>109.76863640340733</v>
      </c>
      <c r="AE394" s="328">
        <f t="shared" si="297"/>
        <v>108.8688322995493</v>
      </c>
      <c r="AF394" s="328">
        <f t="shared" si="298"/>
        <v>115.04439701753834</v>
      </c>
      <c r="AG394" s="329">
        <f t="shared" si="298"/>
        <v>131.9170076409562</v>
      </c>
      <c r="AH394" s="766">
        <v>1</v>
      </c>
      <c r="AI394" s="767">
        <v>1</v>
      </c>
      <c r="AJ394" s="767">
        <v>1</v>
      </c>
      <c r="AK394" s="767">
        <v>1</v>
      </c>
      <c r="AL394" s="767">
        <v>1</v>
      </c>
      <c r="AM394" s="767">
        <v>1</v>
      </c>
      <c r="AN394" s="767">
        <v>1</v>
      </c>
      <c r="AO394" s="767">
        <v>1</v>
      </c>
      <c r="AP394" s="767">
        <v>1</v>
      </c>
      <c r="AQ394" s="767">
        <v>1</v>
      </c>
      <c r="AR394" s="767">
        <v>1</v>
      </c>
      <c r="AS394" s="767">
        <v>1</v>
      </c>
      <c r="AT394" s="767">
        <v>4</v>
      </c>
      <c r="AU394" s="767">
        <v>6</v>
      </c>
      <c r="AV394" s="769">
        <v>7</v>
      </c>
    </row>
    <row r="395" spans="2:48" ht="14.4" x14ac:dyDescent="0.3">
      <c r="B395" s="905"/>
      <c r="C395" s="8" t="s">
        <v>7</v>
      </c>
      <c r="D395" s="565">
        <v>351.145579</v>
      </c>
      <c r="E395" s="565">
        <v>194.4</v>
      </c>
      <c r="F395" s="565">
        <v>179.89999999999998</v>
      </c>
      <c r="G395" s="565">
        <v>284.5</v>
      </c>
      <c r="H395" s="565">
        <v>288.60000000000002</v>
      </c>
      <c r="I395" s="565">
        <v>200.1</v>
      </c>
      <c r="J395" s="565">
        <v>236.2</v>
      </c>
      <c r="K395" s="565">
        <v>247.20000000000002</v>
      </c>
      <c r="L395" s="565">
        <v>280.39999999999998</v>
      </c>
      <c r="M395" s="565">
        <v>278.3</v>
      </c>
      <c r="N395" s="565">
        <v>238.9</v>
      </c>
      <c r="O395" s="565">
        <v>273.79999999999995</v>
      </c>
      <c r="P395" s="565">
        <v>271.33588200000003</v>
      </c>
      <c r="Q395" s="565">
        <v>288.02464900000001</v>
      </c>
      <c r="R395" s="565">
        <v>327.568985</v>
      </c>
      <c r="S395" s="143">
        <f>100</f>
        <v>100</v>
      </c>
      <c r="T395" s="328">
        <f t="shared" si="265"/>
        <v>55.361653862656205</v>
      </c>
      <c r="U395" s="328">
        <f t="shared" si="265"/>
        <v>51.23231239656301</v>
      </c>
      <c r="V395" s="328">
        <f t="shared" si="265"/>
        <v>81.020527386449032</v>
      </c>
      <c r="W395" s="328">
        <f t="shared" si="265"/>
        <v>82.188134283758146</v>
      </c>
      <c r="X395" s="328">
        <f t="shared" si="300"/>
        <v>56.984912232085939</v>
      </c>
      <c r="Y395" s="328">
        <f t="shared" si="300"/>
        <v>67.265548571807599</v>
      </c>
      <c r="Z395" s="328">
        <f t="shared" si="300"/>
        <v>70.398152442636899</v>
      </c>
      <c r="AA395" s="328">
        <f t="shared" si="300"/>
        <v>79.852920489139905</v>
      </c>
      <c r="AB395" s="328">
        <f t="shared" si="300"/>
        <v>79.254877931981596</v>
      </c>
      <c r="AC395" s="328">
        <f t="shared" si="300"/>
        <v>68.034460431011155</v>
      </c>
      <c r="AD395" s="328">
        <f t="shared" si="300"/>
        <v>77.973358166642328</v>
      </c>
      <c r="AE395" s="328">
        <f t="shared" si="297"/>
        <v>77.271621295280497</v>
      </c>
      <c r="AF395" s="328">
        <f t="shared" si="298"/>
        <v>82.024284577423089</v>
      </c>
      <c r="AG395" s="329">
        <f t="shared" si="298"/>
        <v>93.285806397693534</v>
      </c>
      <c r="AH395" s="770"/>
      <c r="AI395" s="771"/>
      <c r="AJ395" s="771"/>
      <c r="AK395" s="771"/>
      <c r="AL395" s="771"/>
      <c r="AM395" s="771"/>
      <c r="AN395" s="771"/>
      <c r="AO395" s="771"/>
      <c r="AP395" s="771"/>
      <c r="AQ395" s="771"/>
      <c r="AR395" s="771"/>
      <c r="AS395" s="771"/>
      <c r="AT395" s="771"/>
      <c r="AU395" s="771"/>
      <c r="AV395" s="772"/>
    </row>
    <row r="396" spans="2:48" ht="16.5" customHeight="1" x14ac:dyDescent="0.3">
      <c r="B396" s="904" t="s">
        <v>76</v>
      </c>
      <c r="C396" s="7" t="s">
        <v>2</v>
      </c>
      <c r="D396" s="755">
        <v>128</v>
      </c>
      <c r="E396" s="755">
        <v>59.7</v>
      </c>
      <c r="F396" s="755">
        <v>63</v>
      </c>
      <c r="G396" s="755">
        <v>67.900000000000006</v>
      </c>
      <c r="H396" s="755">
        <v>71.599999999999994</v>
      </c>
      <c r="I396" s="755">
        <v>64.2</v>
      </c>
      <c r="J396" s="755">
        <v>57.3</v>
      </c>
      <c r="K396" s="755">
        <v>57.2</v>
      </c>
      <c r="L396" s="755">
        <v>72</v>
      </c>
      <c r="M396" s="755">
        <v>88</v>
      </c>
      <c r="N396" s="755">
        <v>104.6</v>
      </c>
      <c r="O396" s="755">
        <v>158.4</v>
      </c>
      <c r="P396" s="756">
        <v>155.98787999999999</v>
      </c>
      <c r="Q396" s="756">
        <v>171.92873</v>
      </c>
      <c r="R396" s="756">
        <v>198.50905</v>
      </c>
      <c r="S396" s="143">
        <f>100</f>
        <v>100</v>
      </c>
      <c r="T396" s="328">
        <f t="shared" si="265"/>
        <v>46.640625</v>
      </c>
      <c r="U396" s="328">
        <f t="shared" si="265"/>
        <v>49.21875</v>
      </c>
      <c r="V396" s="328">
        <f t="shared" si="265"/>
        <v>53.046875000000007</v>
      </c>
      <c r="W396" s="328">
        <f t="shared" si="265"/>
        <v>55.937499999999993</v>
      </c>
      <c r="X396" s="328">
        <f t="shared" si="300"/>
        <v>50.15625</v>
      </c>
      <c r="Y396" s="328">
        <f t="shared" si="300"/>
        <v>44.765625</v>
      </c>
      <c r="Z396" s="328">
        <f t="shared" si="300"/>
        <v>44.6875</v>
      </c>
      <c r="AA396" s="328">
        <f t="shared" si="300"/>
        <v>56.25</v>
      </c>
      <c r="AB396" s="328">
        <f t="shared" si="300"/>
        <v>68.75</v>
      </c>
      <c r="AC396" s="328">
        <f t="shared" si="300"/>
        <v>81.71875</v>
      </c>
      <c r="AD396" s="328">
        <f t="shared" ref="AD396:AD413" si="301">O396*100/$D396</f>
        <v>123.75</v>
      </c>
      <c r="AE396" s="328">
        <f t="shared" si="297"/>
        <v>121.86553124999999</v>
      </c>
      <c r="AF396" s="328">
        <f t="shared" si="298"/>
        <v>134.3193203125</v>
      </c>
      <c r="AG396" s="329">
        <f t="shared" si="298"/>
        <v>155.08519531249999</v>
      </c>
      <c r="AH396" s="766">
        <v>1</v>
      </c>
      <c r="AI396" s="767">
        <v>1</v>
      </c>
      <c r="AJ396" s="767">
        <v>1</v>
      </c>
      <c r="AK396" s="767">
        <v>1</v>
      </c>
      <c r="AL396" s="767">
        <v>1</v>
      </c>
      <c r="AM396" s="767">
        <v>1</v>
      </c>
      <c r="AN396" s="767">
        <v>1</v>
      </c>
      <c r="AO396" s="767">
        <v>1</v>
      </c>
      <c r="AP396" s="767">
        <v>1</v>
      </c>
      <c r="AQ396" s="767">
        <v>1</v>
      </c>
      <c r="AR396" s="767">
        <v>1</v>
      </c>
      <c r="AS396" s="767">
        <v>1</v>
      </c>
      <c r="AT396" s="767">
        <v>4</v>
      </c>
      <c r="AU396" s="767">
        <v>6</v>
      </c>
      <c r="AV396" s="769">
        <v>7</v>
      </c>
    </row>
    <row r="397" spans="2:48" ht="14.4" x14ac:dyDescent="0.3">
      <c r="B397" s="904"/>
      <c r="C397" s="1" t="s">
        <v>3</v>
      </c>
      <c r="D397" s="755">
        <v>135.5</v>
      </c>
      <c r="E397" s="755">
        <v>112.2</v>
      </c>
      <c r="F397" s="755">
        <v>106</v>
      </c>
      <c r="G397" s="755">
        <v>110.7</v>
      </c>
      <c r="H397" s="755">
        <v>105.5</v>
      </c>
      <c r="I397" s="755">
        <v>107.6</v>
      </c>
      <c r="J397" s="755">
        <v>112.1</v>
      </c>
      <c r="K397" s="755">
        <v>120.1</v>
      </c>
      <c r="L397" s="755">
        <v>112.2</v>
      </c>
      <c r="M397" s="755">
        <v>213.9</v>
      </c>
      <c r="N397" s="755">
        <v>183.5</v>
      </c>
      <c r="O397" s="755">
        <v>182.1</v>
      </c>
      <c r="P397" s="756">
        <v>181.06386000000001</v>
      </c>
      <c r="Q397" s="756">
        <v>188.36133000000001</v>
      </c>
      <c r="R397" s="756">
        <v>211.72289000000001</v>
      </c>
      <c r="S397" s="143">
        <f>100</f>
        <v>100</v>
      </c>
      <c r="T397" s="328">
        <f t="shared" si="265"/>
        <v>82.804428044280442</v>
      </c>
      <c r="U397" s="328">
        <f t="shared" si="265"/>
        <v>78.228782287822881</v>
      </c>
      <c r="V397" s="328">
        <f t="shared" si="265"/>
        <v>81.697416974169741</v>
      </c>
      <c r="W397" s="328">
        <f t="shared" si="265"/>
        <v>77.859778597785976</v>
      </c>
      <c r="X397" s="328">
        <f t="shared" si="300"/>
        <v>79.40959409594096</v>
      </c>
      <c r="Y397" s="328">
        <f t="shared" si="300"/>
        <v>82.730627306273064</v>
      </c>
      <c r="Z397" s="328">
        <f t="shared" si="300"/>
        <v>88.634686346863475</v>
      </c>
      <c r="AA397" s="328">
        <f t="shared" si="300"/>
        <v>82.804428044280442</v>
      </c>
      <c r="AB397" s="328">
        <f t="shared" si="300"/>
        <v>157.85977859778598</v>
      </c>
      <c r="AC397" s="328">
        <f t="shared" si="300"/>
        <v>135.42435424354244</v>
      </c>
      <c r="AD397" s="328">
        <f t="shared" si="301"/>
        <v>134.39114391143912</v>
      </c>
      <c r="AE397" s="328">
        <f t="shared" si="297"/>
        <v>133.62646494464946</v>
      </c>
      <c r="AF397" s="328">
        <f t="shared" si="298"/>
        <v>139.01205166051662</v>
      </c>
      <c r="AG397" s="329">
        <f t="shared" si="298"/>
        <v>156.25305535055352</v>
      </c>
      <c r="AH397" s="766">
        <v>1</v>
      </c>
      <c r="AI397" s="767">
        <v>1</v>
      </c>
      <c r="AJ397" s="767">
        <v>1</v>
      </c>
      <c r="AK397" s="767">
        <v>1</v>
      </c>
      <c r="AL397" s="767">
        <v>1</v>
      </c>
      <c r="AM397" s="767">
        <v>1</v>
      </c>
      <c r="AN397" s="767">
        <v>1</v>
      </c>
      <c r="AO397" s="767">
        <v>1</v>
      </c>
      <c r="AP397" s="767">
        <v>1</v>
      </c>
      <c r="AQ397" s="767">
        <v>1</v>
      </c>
      <c r="AR397" s="767">
        <v>1</v>
      </c>
      <c r="AS397" s="767">
        <v>1</v>
      </c>
      <c r="AT397" s="767">
        <v>4</v>
      </c>
      <c r="AU397" s="767">
        <v>6</v>
      </c>
      <c r="AV397" s="769">
        <v>7</v>
      </c>
    </row>
    <row r="398" spans="2:48" ht="14.4" x14ac:dyDescent="0.3">
      <c r="B398" s="904"/>
      <c r="C398" s="1" t="s">
        <v>4</v>
      </c>
      <c r="D398" s="755">
        <v>300.3</v>
      </c>
      <c r="E398" s="755">
        <v>249.5</v>
      </c>
      <c r="F398" s="755">
        <v>257.89999999999998</v>
      </c>
      <c r="G398" s="755">
        <v>283.2</v>
      </c>
      <c r="H398" s="755">
        <v>281.60000000000002</v>
      </c>
      <c r="I398" s="755">
        <v>261.2</v>
      </c>
      <c r="J398" s="755">
        <v>263.5</v>
      </c>
      <c r="K398" s="755">
        <v>266.10000000000002</v>
      </c>
      <c r="L398" s="755">
        <v>297.5</v>
      </c>
      <c r="M398" s="755">
        <v>352.3</v>
      </c>
      <c r="N398" s="755">
        <v>377.8</v>
      </c>
      <c r="O398" s="755">
        <v>377.9</v>
      </c>
      <c r="P398" s="756">
        <v>376.33904999999999</v>
      </c>
      <c r="Q398" s="756">
        <v>387.54169000000002</v>
      </c>
      <c r="R398" s="756">
        <v>437.04534999999998</v>
      </c>
      <c r="S398" s="143">
        <f>100</f>
        <v>100</v>
      </c>
      <c r="T398" s="328">
        <f t="shared" si="265"/>
        <v>83.083583083583079</v>
      </c>
      <c r="U398" s="328">
        <f t="shared" si="265"/>
        <v>85.880785880785865</v>
      </c>
      <c r="V398" s="328">
        <f t="shared" si="265"/>
        <v>94.305694305694303</v>
      </c>
      <c r="W398" s="328">
        <f t="shared" si="265"/>
        <v>93.772893772893781</v>
      </c>
      <c r="X398" s="328">
        <f t="shared" si="300"/>
        <v>86.979686979686974</v>
      </c>
      <c r="Y398" s="328">
        <f t="shared" si="300"/>
        <v>87.745587745587741</v>
      </c>
      <c r="Z398" s="328">
        <f t="shared" si="300"/>
        <v>88.61138861138862</v>
      </c>
      <c r="AA398" s="328">
        <f t="shared" si="300"/>
        <v>99.067599067599062</v>
      </c>
      <c r="AB398" s="328">
        <f t="shared" si="300"/>
        <v>117.31601731601731</v>
      </c>
      <c r="AC398" s="328">
        <f t="shared" si="300"/>
        <v>125.80752580752581</v>
      </c>
      <c r="AD398" s="328">
        <f t="shared" si="301"/>
        <v>125.84082584082583</v>
      </c>
      <c r="AE398" s="328">
        <f t="shared" si="297"/>
        <v>125.32102897102897</v>
      </c>
      <c r="AF398" s="328">
        <f t="shared" si="298"/>
        <v>129.05151182151181</v>
      </c>
      <c r="AG398" s="329">
        <f t="shared" si="298"/>
        <v>145.53624708624707</v>
      </c>
      <c r="AH398" s="766">
        <v>1</v>
      </c>
      <c r="AI398" s="767">
        <v>1</v>
      </c>
      <c r="AJ398" s="767">
        <v>1</v>
      </c>
      <c r="AK398" s="767">
        <v>1</v>
      </c>
      <c r="AL398" s="767">
        <v>1</v>
      </c>
      <c r="AM398" s="767">
        <v>1</v>
      </c>
      <c r="AN398" s="767">
        <v>1</v>
      </c>
      <c r="AO398" s="767">
        <v>1</v>
      </c>
      <c r="AP398" s="767">
        <v>1</v>
      </c>
      <c r="AQ398" s="767">
        <v>1</v>
      </c>
      <c r="AR398" s="767">
        <v>1</v>
      </c>
      <c r="AS398" s="767">
        <v>1</v>
      </c>
      <c r="AT398" s="767">
        <v>4</v>
      </c>
      <c r="AU398" s="767">
        <v>6</v>
      </c>
      <c r="AV398" s="769">
        <v>7</v>
      </c>
    </row>
    <row r="399" spans="2:48" ht="14.4" x14ac:dyDescent="0.3">
      <c r="B399" s="904"/>
      <c r="C399" s="1" t="s">
        <v>5</v>
      </c>
      <c r="D399" s="755">
        <v>859.4</v>
      </c>
      <c r="E399" s="755">
        <v>797.1</v>
      </c>
      <c r="F399" s="755">
        <v>919.5</v>
      </c>
      <c r="G399" s="755">
        <v>859.7</v>
      </c>
      <c r="H399" s="755">
        <v>919.4</v>
      </c>
      <c r="I399" s="755">
        <v>911.5</v>
      </c>
      <c r="J399" s="755">
        <v>908.2</v>
      </c>
      <c r="K399" s="755">
        <v>920.1</v>
      </c>
      <c r="L399" s="755">
        <v>978.2</v>
      </c>
      <c r="M399" s="755">
        <v>1192.4000000000001</v>
      </c>
      <c r="N399" s="755">
        <v>1274.5</v>
      </c>
      <c r="O399" s="755">
        <v>1321</v>
      </c>
      <c r="P399" s="756">
        <v>1312.0658000000001</v>
      </c>
      <c r="Q399" s="756">
        <v>1375.3063999999999</v>
      </c>
      <c r="R399" s="756">
        <v>1600.106</v>
      </c>
      <c r="S399" s="143">
        <f>100</f>
        <v>100</v>
      </c>
      <c r="T399" s="328">
        <f t="shared" si="265"/>
        <v>92.750756341633704</v>
      </c>
      <c r="U399" s="328">
        <f t="shared" si="265"/>
        <v>106.99325110542239</v>
      </c>
      <c r="V399" s="328">
        <f t="shared" si="265"/>
        <v>100.03490807540145</v>
      </c>
      <c r="W399" s="328">
        <f t="shared" si="265"/>
        <v>106.98161508028858</v>
      </c>
      <c r="X399" s="328">
        <f t="shared" si="300"/>
        <v>106.06236909471724</v>
      </c>
      <c r="Y399" s="328">
        <f t="shared" si="300"/>
        <v>105.67838026530137</v>
      </c>
      <c r="Z399" s="328">
        <f t="shared" si="300"/>
        <v>107.06306725622528</v>
      </c>
      <c r="AA399" s="328">
        <f t="shared" si="300"/>
        <v>113.82359785897138</v>
      </c>
      <c r="AB399" s="328">
        <f t="shared" si="300"/>
        <v>138.74796369560161</v>
      </c>
      <c r="AC399" s="328">
        <f t="shared" si="300"/>
        <v>148.30114033046311</v>
      </c>
      <c r="AD399" s="328">
        <f t="shared" si="301"/>
        <v>153.71189201768675</v>
      </c>
      <c r="AE399" s="328">
        <f t="shared" si="297"/>
        <v>152.67230626018156</v>
      </c>
      <c r="AF399" s="328">
        <f t="shared" si="298"/>
        <v>160.03099837095647</v>
      </c>
      <c r="AG399" s="329">
        <f t="shared" si="298"/>
        <v>186.18873632767048</v>
      </c>
      <c r="AH399" s="766">
        <v>1</v>
      </c>
      <c r="AI399" s="767">
        <v>1</v>
      </c>
      <c r="AJ399" s="767">
        <v>1</v>
      </c>
      <c r="AK399" s="767">
        <v>1</v>
      </c>
      <c r="AL399" s="767">
        <v>1</v>
      </c>
      <c r="AM399" s="767">
        <v>1</v>
      </c>
      <c r="AN399" s="767">
        <v>1</v>
      </c>
      <c r="AO399" s="767">
        <v>1</v>
      </c>
      <c r="AP399" s="767">
        <v>1</v>
      </c>
      <c r="AQ399" s="767">
        <v>1</v>
      </c>
      <c r="AR399" s="767">
        <v>1</v>
      </c>
      <c r="AS399" s="767">
        <v>1</v>
      </c>
      <c r="AT399" s="767">
        <v>4</v>
      </c>
      <c r="AU399" s="767">
        <v>6</v>
      </c>
      <c r="AV399" s="769">
        <v>7</v>
      </c>
    </row>
    <row r="400" spans="2:48" ht="14.4" x14ac:dyDescent="0.3">
      <c r="B400" s="904"/>
      <c r="C400" s="1" t="s">
        <v>6</v>
      </c>
      <c r="D400" s="755">
        <v>1423.1999999999998</v>
      </c>
      <c r="E400" s="755">
        <v>1218.5</v>
      </c>
      <c r="F400" s="755">
        <v>1346.4</v>
      </c>
      <c r="G400" s="755">
        <v>1321.5</v>
      </c>
      <c r="H400" s="755">
        <v>1378.1</v>
      </c>
      <c r="I400" s="755">
        <v>1344.5</v>
      </c>
      <c r="J400" s="755">
        <v>1341.1</v>
      </c>
      <c r="K400" s="755">
        <v>1363.5</v>
      </c>
      <c r="L400" s="755">
        <v>1459.9</v>
      </c>
      <c r="M400" s="755">
        <v>1846.6000000000001</v>
      </c>
      <c r="N400" s="755">
        <v>1940.4</v>
      </c>
      <c r="O400" s="755">
        <v>2039.4</v>
      </c>
      <c r="P400" s="756">
        <v>2025.45659</v>
      </c>
      <c r="Q400" s="756">
        <v>2123.1381499999998</v>
      </c>
      <c r="R400" s="756">
        <v>2447.3832899999998</v>
      </c>
      <c r="S400" s="143">
        <f>100</f>
        <v>100</v>
      </c>
      <c r="T400" s="328">
        <f t="shared" si="265"/>
        <v>85.616919617762804</v>
      </c>
      <c r="U400" s="328">
        <f t="shared" si="265"/>
        <v>94.60370994940979</v>
      </c>
      <c r="V400" s="328">
        <f t="shared" si="265"/>
        <v>92.854131534570001</v>
      </c>
      <c r="W400" s="328">
        <f t="shared" si="265"/>
        <v>96.831084879145607</v>
      </c>
      <c r="X400" s="328">
        <f t="shared" si="300"/>
        <v>94.470207982012383</v>
      </c>
      <c r="Y400" s="328">
        <f t="shared" si="300"/>
        <v>94.231309724564369</v>
      </c>
      <c r="Z400" s="328">
        <f t="shared" si="300"/>
        <v>95.805227655986528</v>
      </c>
      <c r="AA400" s="328">
        <f t="shared" si="300"/>
        <v>102.57869589657112</v>
      </c>
      <c r="AB400" s="328">
        <f t="shared" si="300"/>
        <v>129.74985947161329</v>
      </c>
      <c r="AC400" s="328">
        <f t="shared" si="300"/>
        <v>136.34064080944353</v>
      </c>
      <c r="AD400" s="328">
        <f t="shared" si="301"/>
        <v>143.29679595278247</v>
      </c>
      <c r="AE400" s="328">
        <f t="shared" si="297"/>
        <v>142.3170734963463</v>
      </c>
      <c r="AF400" s="328">
        <f t="shared" si="298"/>
        <v>149.18058951658236</v>
      </c>
      <c r="AG400" s="329">
        <f t="shared" si="298"/>
        <v>171.96341273187184</v>
      </c>
      <c r="AH400" s="766">
        <v>1</v>
      </c>
      <c r="AI400" s="767">
        <v>1</v>
      </c>
      <c r="AJ400" s="767">
        <v>1</v>
      </c>
      <c r="AK400" s="767">
        <v>1</v>
      </c>
      <c r="AL400" s="767">
        <v>1</v>
      </c>
      <c r="AM400" s="767">
        <v>1</v>
      </c>
      <c r="AN400" s="767">
        <v>1</v>
      </c>
      <c r="AO400" s="767">
        <v>1</v>
      </c>
      <c r="AP400" s="767">
        <v>1</v>
      </c>
      <c r="AQ400" s="767">
        <v>1</v>
      </c>
      <c r="AR400" s="767">
        <v>1</v>
      </c>
      <c r="AS400" s="767">
        <v>1</v>
      </c>
      <c r="AT400" s="767">
        <v>4</v>
      </c>
      <c r="AU400" s="767">
        <v>6</v>
      </c>
      <c r="AV400" s="769">
        <v>7</v>
      </c>
    </row>
    <row r="401" spans="2:48" ht="14.4" x14ac:dyDescent="0.3">
      <c r="B401" s="905"/>
      <c r="C401" s="8" t="s">
        <v>7</v>
      </c>
      <c r="D401" s="565">
        <v>563.79999999999995</v>
      </c>
      <c r="E401" s="565">
        <v>421.4</v>
      </c>
      <c r="F401" s="565">
        <v>426.9</v>
      </c>
      <c r="G401" s="565">
        <v>461.8</v>
      </c>
      <c r="H401" s="565">
        <v>458.70000000000005</v>
      </c>
      <c r="I401" s="565">
        <v>433</v>
      </c>
      <c r="J401" s="565">
        <v>432.9</v>
      </c>
      <c r="K401" s="565">
        <v>443.40000000000003</v>
      </c>
      <c r="L401" s="565">
        <v>481.7</v>
      </c>
      <c r="M401" s="565">
        <v>654.20000000000005</v>
      </c>
      <c r="N401" s="565">
        <v>665.90000000000009</v>
      </c>
      <c r="O401" s="565">
        <v>718.4</v>
      </c>
      <c r="P401" s="565">
        <v>713.39078999999992</v>
      </c>
      <c r="Q401" s="565">
        <v>747.83175000000006</v>
      </c>
      <c r="R401" s="565">
        <v>847.27728999999999</v>
      </c>
      <c r="S401" s="143">
        <f>100</f>
        <v>100</v>
      </c>
      <c r="T401" s="328">
        <f t="shared" si="265"/>
        <v>74.742816601631787</v>
      </c>
      <c r="U401" s="328">
        <f t="shared" si="265"/>
        <v>75.718339836821571</v>
      </c>
      <c r="V401" s="328">
        <f t="shared" si="265"/>
        <v>81.908478183753104</v>
      </c>
      <c r="W401" s="328">
        <f t="shared" si="265"/>
        <v>81.358637814827972</v>
      </c>
      <c r="X401" s="328">
        <f t="shared" si="300"/>
        <v>76.800283788577516</v>
      </c>
      <c r="Y401" s="328">
        <f t="shared" si="300"/>
        <v>76.782547002483156</v>
      </c>
      <c r="Z401" s="328">
        <f t="shared" si="300"/>
        <v>78.64490954239092</v>
      </c>
      <c r="AA401" s="328">
        <f t="shared" si="300"/>
        <v>85.438098616530695</v>
      </c>
      <c r="AB401" s="328">
        <f t="shared" si="300"/>
        <v>116.0340546293012</v>
      </c>
      <c r="AC401" s="328">
        <f t="shared" si="300"/>
        <v>118.10925860234128</v>
      </c>
      <c r="AD401" s="328">
        <f t="shared" si="301"/>
        <v>127.4210713018801</v>
      </c>
      <c r="AE401" s="328">
        <f t="shared" si="297"/>
        <v>126.53259843916283</v>
      </c>
      <c r="AF401" s="328">
        <f t="shared" si="298"/>
        <v>132.64131784320682</v>
      </c>
      <c r="AG401" s="329">
        <f t="shared" si="298"/>
        <v>150.27976055338772</v>
      </c>
      <c r="AH401" s="770"/>
      <c r="AI401" s="771"/>
      <c r="AJ401" s="771"/>
      <c r="AK401" s="771"/>
      <c r="AL401" s="771"/>
      <c r="AM401" s="771"/>
      <c r="AN401" s="771"/>
      <c r="AO401" s="771"/>
      <c r="AP401" s="771"/>
      <c r="AQ401" s="771"/>
      <c r="AR401" s="771"/>
      <c r="AS401" s="771"/>
      <c r="AT401" s="771"/>
      <c r="AU401" s="771"/>
      <c r="AV401" s="772"/>
    </row>
    <row r="402" spans="2:48" ht="16.5" customHeight="1" x14ac:dyDescent="0.3">
      <c r="B402" s="904" t="s">
        <v>77</v>
      </c>
      <c r="C402" s="7" t="s">
        <v>2</v>
      </c>
      <c r="D402" s="755">
        <v>382.8</v>
      </c>
      <c r="E402" s="755">
        <v>260</v>
      </c>
      <c r="F402" s="755">
        <v>304.10000000000002</v>
      </c>
      <c r="G402" s="755">
        <v>329.3</v>
      </c>
      <c r="H402" s="755">
        <v>310.7</v>
      </c>
      <c r="I402" s="755">
        <v>304.8</v>
      </c>
      <c r="J402" s="755">
        <v>390.5</v>
      </c>
      <c r="K402" s="755">
        <v>329.9</v>
      </c>
      <c r="L402" s="755">
        <v>334</v>
      </c>
      <c r="M402" s="755">
        <v>449.9</v>
      </c>
      <c r="N402" s="755">
        <v>533.6</v>
      </c>
      <c r="O402" s="755">
        <v>680.8</v>
      </c>
      <c r="P402" s="756">
        <v>670.43273999999997</v>
      </c>
      <c r="Q402" s="756">
        <v>738.94617000000005</v>
      </c>
      <c r="R402" s="756">
        <v>853.19475999999997</v>
      </c>
      <c r="S402" s="143">
        <f>100</f>
        <v>100</v>
      </c>
      <c r="T402" s="328">
        <f t="shared" si="265"/>
        <v>67.920585161964468</v>
      </c>
      <c r="U402" s="328">
        <f t="shared" si="265"/>
        <v>79.440961337513073</v>
      </c>
      <c r="V402" s="328">
        <f t="shared" si="265"/>
        <v>86.024033437826532</v>
      </c>
      <c r="W402" s="328">
        <f t="shared" si="265"/>
        <v>81.165099268547536</v>
      </c>
      <c r="X402" s="328">
        <f t="shared" si="300"/>
        <v>79.623824451410655</v>
      </c>
      <c r="Y402" s="328">
        <f t="shared" si="300"/>
        <v>102.01149425287356</v>
      </c>
      <c r="Z402" s="328">
        <f t="shared" si="300"/>
        <v>86.180773249738763</v>
      </c>
      <c r="AA402" s="328">
        <f t="shared" si="300"/>
        <v>87.251828631138977</v>
      </c>
      <c r="AB402" s="328">
        <f t="shared" si="300"/>
        <v>117.52873563218391</v>
      </c>
      <c r="AC402" s="328">
        <f t="shared" si="300"/>
        <v>139.39393939393938</v>
      </c>
      <c r="AD402" s="328">
        <f t="shared" si="301"/>
        <v>177.84743991640542</v>
      </c>
      <c r="AE402" s="328">
        <f t="shared" si="297"/>
        <v>175.13916927899683</v>
      </c>
      <c r="AF402" s="328">
        <f t="shared" si="298"/>
        <v>193.03713949843259</v>
      </c>
      <c r="AG402" s="329">
        <f t="shared" si="298"/>
        <v>222.88264367816089</v>
      </c>
      <c r="AH402" s="766">
        <v>1</v>
      </c>
      <c r="AI402" s="767">
        <v>1</v>
      </c>
      <c r="AJ402" s="767">
        <v>1</v>
      </c>
      <c r="AK402" s="767">
        <v>1</v>
      </c>
      <c r="AL402" s="767">
        <v>1</v>
      </c>
      <c r="AM402" s="767">
        <v>1</v>
      </c>
      <c r="AN402" s="767">
        <v>1</v>
      </c>
      <c r="AO402" s="767">
        <v>1</v>
      </c>
      <c r="AP402" s="767">
        <v>1</v>
      </c>
      <c r="AQ402" s="767">
        <v>1</v>
      </c>
      <c r="AR402" s="767">
        <v>1</v>
      </c>
      <c r="AS402" s="767">
        <v>1</v>
      </c>
      <c r="AT402" s="767">
        <v>4</v>
      </c>
      <c r="AU402" s="767">
        <v>6</v>
      </c>
      <c r="AV402" s="769">
        <v>7</v>
      </c>
    </row>
    <row r="403" spans="2:48" ht="14.4" x14ac:dyDescent="0.3">
      <c r="B403" s="904"/>
      <c r="C403" s="1" t="s">
        <v>3</v>
      </c>
      <c r="D403" s="755">
        <v>154.6</v>
      </c>
      <c r="E403" s="755">
        <v>167.4</v>
      </c>
      <c r="F403" s="755">
        <v>178.6</v>
      </c>
      <c r="G403" s="755">
        <v>138.4</v>
      </c>
      <c r="H403" s="755">
        <v>151.19999999999999</v>
      </c>
      <c r="I403" s="755">
        <v>153.4</v>
      </c>
      <c r="J403" s="755">
        <v>167</v>
      </c>
      <c r="K403" s="755">
        <v>159.69999999999999</v>
      </c>
      <c r="L403" s="755">
        <v>158.4</v>
      </c>
      <c r="M403" s="755">
        <v>175.4</v>
      </c>
      <c r="N403" s="755">
        <v>315</v>
      </c>
      <c r="O403" s="755">
        <v>379.6</v>
      </c>
      <c r="P403" s="756">
        <v>377.44006000000002</v>
      </c>
      <c r="Q403" s="756">
        <v>392.65213</v>
      </c>
      <c r="R403" s="756">
        <v>441.33344</v>
      </c>
      <c r="S403" s="143">
        <f>100</f>
        <v>100</v>
      </c>
      <c r="T403" s="328">
        <f t="shared" si="265"/>
        <v>108.27943078913326</v>
      </c>
      <c r="U403" s="328">
        <f t="shared" si="265"/>
        <v>115.52393272962485</v>
      </c>
      <c r="V403" s="328">
        <f t="shared" si="265"/>
        <v>89.521345407503233</v>
      </c>
      <c r="W403" s="328">
        <f t="shared" si="265"/>
        <v>97.800776196636477</v>
      </c>
      <c r="X403" s="328">
        <f t="shared" si="300"/>
        <v>99.223803363518755</v>
      </c>
      <c r="Y403" s="328">
        <f t="shared" si="300"/>
        <v>108.02069857697283</v>
      </c>
      <c r="Z403" s="328">
        <f t="shared" si="300"/>
        <v>103.29883570504526</v>
      </c>
      <c r="AA403" s="328">
        <f t="shared" si="300"/>
        <v>102.45795601552393</v>
      </c>
      <c r="AB403" s="328">
        <f t="shared" si="300"/>
        <v>113.45407503234154</v>
      </c>
      <c r="AC403" s="328">
        <f t="shared" si="300"/>
        <v>203.751617076326</v>
      </c>
      <c r="AD403" s="328">
        <f t="shared" si="301"/>
        <v>245.53686934023287</v>
      </c>
      <c r="AE403" s="328">
        <f t="shared" si="297"/>
        <v>244.13975420439846</v>
      </c>
      <c r="AF403" s="328">
        <f t="shared" si="298"/>
        <v>253.97938551099614</v>
      </c>
      <c r="AG403" s="329">
        <f t="shared" si="298"/>
        <v>285.46794307891332</v>
      </c>
      <c r="AH403" s="766">
        <v>1</v>
      </c>
      <c r="AI403" s="767">
        <v>1</v>
      </c>
      <c r="AJ403" s="767">
        <v>1</v>
      </c>
      <c r="AK403" s="767">
        <v>1</v>
      </c>
      <c r="AL403" s="767">
        <v>1</v>
      </c>
      <c r="AM403" s="767">
        <v>1</v>
      </c>
      <c r="AN403" s="767">
        <v>1</v>
      </c>
      <c r="AO403" s="767">
        <v>1</v>
      </c>
      <c r="AP403" s="767">
        <v>1</v>
      </c>
      <c r="AQ403" s="767">
        <v>1</v>
      </c>
      <c r="AR403" s="767">
        <v>1</v>
      </c>
      <c r="AS403" s="767">
        <v>1</v>
      </c>
      <c r="AT403" s="767">
        <v>4</v>
      </c>
      <c r="AU403" s="767">
        <v>6</v>
      </c>
      <c r="AV403" s="769">
        <v>7</v>
      </c>
    </row>
    <row r="404" spans="2:48" ht="14.4" x14ac:dyDescent="0.3">
      <c r="B404" s="904"/>
      <c r="C404" s="1" t="s">
        <v>4</v>
      </c>
      <c r="D404" s="755">
        <v>256.8</v>
      </c>
      <c r="E404" s="755">
        <v>209.1</v>
      </c>
      <c r="F404" s="755">
        <v>242</v>
      </c>
      <c r="G404" s="755">
        <v>184.3</v>
      </c>
      <c r="H404" s="755">
        <v>193.8</v>
      </c>
      <c r="I404" s="755">
        <v>194.9</v>
      </c>
      <c r="J404" s="755">
        <v>209.7</v>
      </c>
      <c r="K404" s="755">
        <v>219.7</v>
      </c>
      <c r="L404" s="755">
        <v>233.5</v>
      </c>
      <c r="M404" s="755">
        <v>238.9</v>
      </c>
      <c r="N404" s="755">
        <v>300.7</v>
      </c>
      <c r="O404" s="755">
        <v>302.7</v>
      </c>
      <c r="P404" s="756">
        <v>301.44968</v>
      </c>
      <c r="Q404" s="756">
        <v>310.42307</v>
      </c>
      <c r="R404" s="756">
        <v>350.08148</v>
      </c>
      <c r="S404" s="143">
        <f>100</f>
        <v>100</v>
      </c>
      <c r="T404" s="328">
        <f t="shared" ref="T404:W413" si="302">E404*100/$D404</f>
        <v>81.425233644859816</v>
      </c>
      <c r="U404" s="328">
        <f t="shared" si="302"/>
        <v>94.236760124610583</v>
      </c>
      <c r="V404" s="328">
        <f t="shared" si="302"/>
        <v>71.76791277258566</v>
      </c>
      <c r="W404" s="328">
        <f t="shared" si="302"/>
        <v>75.467289719626166</v>
      </c>
      <c r="X404" s="328">
        <f t="shared" si="300"/>
        <v>75.895638629283482</v>
      </c>
      <c r="Y404" s="328">
        <f t="shared" si="300"/>
        <v>81.658878504672899</v>
      </c>
      <c r="Z404" s="328">
        <f t="shared" si="300"/>
        <v>85.552959501557623</v>
      </c>
      <c r="AA404" s="328">
        <f t="shared" si="300"/>
        <v>90.926791277258559</v>
      </c>
      <c r="AB404" s="328">
        <f t="shared" si="300"/>
        <v>93.029595015576319</v>
      </c>
      <c r="AC404" s="328">
        <f t="shared" si="300"/>
        <v>117.09501557632399</v>
      </c>
      <c r="AD404" s="328">
        <f t="shared" si="301"/>
        <v>117.87383177570094</v>
      </c>
      <c r="AE404" s="328">
        <f t="shared" si="297"/>
        <v>117.38694704049844</v>
      </c>
      <c r="AF404" s="328">
        <f t="shared" si="298"/>
        <v>120.88125778816199</v>
      </c>
      <c r="AG404" s="329">
        <f t="shared" si="298"/>
        <v>136.32456386292836</v>
      </c>
      <c r="AH404" s="766">
        <v>1</v>
      </c>
      <c r="AI404" s="767">
        <v>1</v>
      </c>
      <c r="AJ404" s="767">
        <v>1</v>
      </c>
      <c r="AK404" s="767">
        <v>1</v>
      </c>
      <c r="AL404" s="767">
        <v>1</v>
      </c>
      <c r="AM404" s="767">
        <v>1</v>
      </c>
      <c r="AN404" s="767">
        <v>1</v>
      </c>
      <c r="AO404" s="767">
        <v>1</v>
      </c>
      <c r="AP404" s="767">
        <v>1</v>
      </c>
      <c r="AQ404" s="767">
        <v>1</v>
      </c>
      <c r="AR404" s="767">
        <v>1</v>
      </c>
      <c r="AS404" s="767">
        <v>1</v>
      </c>
      <c r="AT404" s="767">
        <v>4</v>
      </c>
      <c r="AU404" s="767">
        <v>6</v>
      </c>
      <c r="AV404" s="769">
        <v>7</v>
      </c>
    </row>
    <row r="405" spans="2:48" ht="14.4" x14ac:dyDescent="0.3">
      <c r="B405" s="904"/>
      <c r="C405" s="1" t="s">
        <v>5</v>
      </c>
      <c r="D405" s="755">
        <v>360</v>
      </c>
      <c r="E405" s="755">
        <v>325.3</v>
      </c>
      <c r="F405" s="755">
        <v>337.7</v>
      </c>
      <c r="G405" s="755">
        <v>304.7</v>
      </c>
      <c r="H405" s="755">
        <v>289.8</v>
      </c>
      <c r="I405" s="755">
        <v>261.10000000000002</v>
      </c>
      <c r="J405" s="755">
        <v>267.89999999999998</v>
      </c>
      <c r="K405" s="755">
        <v>287</v>
      </c>
      <c r="L405" s="755">
        <v>310.7</v>
      </c>
      <c r="M405" s="755">
        <v>420.3</v>
      </c>
      <c r="N405" s="755">
        <v>527.4</v>
      </c>
      <c r="O405" s="755">
        <v>598.6</v>
      </c>
      <c r="P405" s="756">
        <v>594.55156999999997</v>
      </c>
      <c r="Q405" s="756">
        <v>623.20856000000003</v>
      </c>
      <c r="R405" s="756">
        <v>725.08203000000003</v>
      </c>
      <c r="S405" s="143">
        <f>100</f>
        <v>100</v>
      </c>
      <c r="T405" s="328">
        <f t="shared" si="302"/>
        <v>90.361111111111114</v>
      </c>
      <c r="U405" s="328">
        <f t="shared" si="302"/>
        <v>93.805555555555557</v>
      </c>
      <c r="V405" s="328">
        <f t="shared" si="302"/>
        <v>84.638888888888886</v>
      </c>
      <c r="W405" s="328">
        <f t="shared" si="302"/>
        <v>80.5</v>
      </c>
      <c r="X405" s="328">
        <f t="shared" si="300"/>
        <v>72.527777777777786</v>
      </c>
      <c r="Y405" s="328">
        <f t="shared" si="300"/>
        <v>74.416666666666657</v>
      </c>
      <c r="Z405" s="328">
        <f t="shared" si="300"/>
        <v>79.722222222222229</v>
      </c>
      <c r="AA405" s="328">
        <f t="shared" si="300"/>
        <v>86.305555555555557</v>
      </c>
      <c r="AB405" s="328">
        <f t="shared" si="300"/>
        <v>116.75</v>
      </c>
      <c r="AC405" s="328">
        <f t="shared" si="300"/>
        <v>146.5</v>
      </c>
      <c r="AD405" s="328">
        <f t="shared" si="301"/>
        <v>166.27777777777777</v>
      </c>
      <c r="AE405" s="328">
        <f t="shared" si="297"/>
        <v>165.1532138888889</v>
      </c>
      <c r="AF405" s="328">
        <f t="shared" si="298"/>
        <v>173.1134888888889</v>
      </c>
      <c r="AG405" s="329">
        <f t="shared" si="298"/>
        <v>201.41167500000003</v>
      </c>
      <c r="AH405" s="766">
        <v>1</v>
      </c>
      <c r="AI405" s="767">
        <v>1</v>
      </c>
      <c r="AJ405" s="767">
        <v>1</v>
      </c>
      <c r="AK405" s="767">
        <v>1</v>
      </c>
      <c r="AL405" s="767">
        <v>1</v>
      </c>
      <c r="AM405" s="767">
        <v>1</v>
      </c>
      <c r="AN405" s="767">
        <v>1</v>
      </c>
      <c r="AO405" s="767">
        <v>1</v>
      </c>
      <c r="AP405" s="767">
        <v>1</v>
      </c>
      <c r="AQ405" s="767">
        <v>1</v>
      </c>
      <c r="AR405" s="767">
        <v>1</v>
      </c>
      <c r="AS405" s="767">
        <v>1</v>
      </c>
      <c r="AT405" s="767">
        <v>4</v>
      </c>
      <c r="AU405" s="767">
        <v>6</v>
      </c>
      <c r="AV405" s="769">
        <v>7</v>
      </c>
    </row>
    <row r="406" spans="2:48" ht="14.4" x14ac:dyDescent="0.3">
      <c r="B406" s="904"/>
      <c r="C406" s="1" t="s">
        <v>6</v>
      </c>
      <c r="D406" s="755">
        <v>1154.2</v>
      </c>
      <c r="E406" s="755">
        <v>961.8</v>
      </c>
      <c r="F406" s="755">
        <v>1062.4000000000001</v>
      </c>
      <c r="G406" s="755">
        <v>956.7</v>
      </c>
      <c r="H406" s="755">
        <v>945.5</v>
      </c>
      <c r="I406" s="755">
        <v>914.2</v>
      </c>
      <c r="J406" s="755">
        <v>1035.0999999999999</v>
      </c>
      <c r="K406" s="755">
        <v>996.3</v>
      </c>
      <c r="L406" s="755">
        <v>1036.5999999999999</v>
      </c>
      <c r="M406" s="755">
        <v>1284.5</v>
      </c>
      <c r="N406" s="755">
        <v>1676.6999999999998</v>
      </c>
      <c r="O406" s="755">
        <v>1961.7000000000003</v>
      </c>
      <c r="P406" s="756">
        <v>1943.8740499999999</v>
      </c>
      <c r="Q406" s="756">
        <v>2065.2299300000004</v>
      </c>
      <c r="R406" s="756">
        <v>2369.6917100000001</v>
      </c>
      <c r="S406" s="143">
        <f>100</f>
        <v>100</v>
      </c>
      <c r="T406" s="328">
        <f t="shared" si="302"/>
        <v>83.330445330098769</v>
      </c>
      <c r="U406" s="328">
        <f t="shared" si="302"/>
        <v>92.046439092011795</v>
      </c>
      <c r="V406" s="328">
        <f t="shared" si="302"/>
        <v>82.888580835210533</v>
      </c>
      <c r="W406" s="328">
        <f t="shared" si="302"/>
        <v>81.918211748397155</v>
      </c>
      <c r="X406" s="328">
        <f t="shared" si="300"/>
        <v>79.206376711141914</v>
      </c>
      <c r="Y406" s="328">
        <f t="shared" si="300"/>
        <v>89.681164442904162</v>
      </c>
      <c r="Z406" s="328">
        <f t="shared" si="300"/>
        <v>86.319528677872114</v>
      </c>
      <c r="AA406" s="328">
        <f t="shared" si="300"/>
        <v>89.811124588459521</v>
      </c>
      <c r="AB406" s="328">
        <f t="shared" si="300"/>
        <v>111.2892046439092</v>
      </c>
      <c r="AC406" s="328">
        <f t="shared" si="300"/>
        <v>145.26945070178476</v>
      </c>
      <c r="AD406" s="328">
        <f t="shared" si="301"/>
        <v>169.96187835730379</v>
      </c>
      <c r="AE406" s="328">
        <f t="shared" si="297"/>
        <v>168.41743631952866</v>
      </c>
      <c r="AF406" s="328">
        <f t="shared" si="298"/>
        <v>178.93172153872817</v>
      </c>
      <c r="AG406" s="329">
        <f t="shared" si="298"/>
        <v>205.31031970195806</v>
      </c>
      <c r="AH406" s="766">
        <v>1</v>
      </c>
      <c r="AI406" s="767">
        <v>1</v>
      </c>
      <c r="AJ406" s="767">
        <v>1</v>
      </c>
      <c r="AK406" s="767">
        <v>1</v>
      </c>
      <c r="AL406" s="767">
        <v>1</v>
      </c>
      <c r="AM406" s="767">
        <v>1</v>
      </c>
      <c r="AN406" s="767">
        <v>1</v>
      </c>
      <c r="AO406" s="767">
        <v>1</v>
      </c>
      <c r="AP406" s="767">
        <v>1</v>
      </c>
      <c r="AQ406" s="767">
        <v>1</v>
      </c>
      <c r="AR406" s="767">
        <v>1</v>
      </c>
      <c r="AS406" s="767">
        <v>1</v>
      </c>
      <c r="AT406" s="767">
        <v>4</v>
      </c>
      <c r="AU406" s="767">
        <v>6</v>
      </c>
      <c r="AV406" s="769">
        <v>7</v>
      </c>
    </row>
    <row r="407" spans="2:48" ht="14.4" x14ac:dyDescent="0.3">
      <c r="B407" s="905"/>
      <c r="C407" s="8" t="s">
        <v>7</v>
      </c>
      <c r="D407" s="565">
        <v>794.2</v>
      </c>
      <c r="E407" s="565">
        <v>636.5</v>
      </c>
      <c r="F407" s="565">
        <v>724.7</v>
      </c>
      <c r="G407" s="565">
        <v>652</v>
      </c>
      <c r="H407" s="565">
        <v>655.7</v>
      </c>
      <c r="I407" s="565">
        <v>653.1</v>
      </c>
      <c r="J407" s="565">
        <v>767.2</v>
      </c>
      <c r="K407" s="565">
        <v>709.3</v>
      </c>
      <c r="L407" s="565">
        <v>725.9</v>
      </c>
      <c r="M407" s="565">
        <v>864.19999999999993</v>
      </c>
      <c r="N407" s="565">
        <v>1149.3</v>
      </c>
      <c r="O407" s="565">
        <v>1363.1000000000001</v>
      </c>
      <c r="P407" s="565">
        <v>1349.32248</v>
      </c>
      <c r="Q407" s="565">
        <v>1442.0213700000002</v>
      </c>
      <c r="R407" s="565">
        <v>1644.60968</v>
      </c>
      <c r="S407" s="143">
        <f>100</f>
        <v>100</v>
      </c>
      <c r="T407" s="328">
        <f t="shared" si="302"/>
        <v>80.143540669856449</v>
      </c>
      <c r="U407" s="328">
        <f t="shared" si="302"/>
        <v>91.249055653487787</v>
      </c>
      <c r="V407" s="328">
        <f t="shared" si="302"/>
        <v>82.095190128431128</v>
      </c>
      <c r="W407" s="328">
        <f t="shared" si="302"/>
        <v>82.561067741123139</v>
      </c>
      <c r="X407" s="328">
        <f t="shared" si="300"/>
        <v>82.233694283555778</v>
      </c>
      <c r="Y407" s="328">
        <f t="shared" si="300"/>
        <v>96.600352556031226</v>
      </c>
      <c r="Z407" s="328">
        <f t="shared" si="300"/>
        <v>89.309997481742627</v>
      </c>
      <c r="AA407" s="328">
        <f t="shared" si="300"/>
        <v>91.400151095441956</v>
      </c>
      <c r="AB407" s="328">
        <f t="shared" si="300"/>
        <v>108.81390078065978</v>
      </c>
      <c r="AC407" s="328">
        <f t="shared" si="300"/>
        <v>144.71165953160411</v>
      </c>
      <c r="AD407" s="328">
        <f t="shared" si="301"/>
        <v>171.63183077310501</v>
      </c>
      <c r="AE407" s="328">
        <f t="shared" si="297"/>
        <v>169.89706371191133</v>
      </c>
      <c r="AF407" s="328">
        <f t="shared" si="298"/>
        <v>181.569046839587</v>
      </c>
      <c r="AG407" s="329">
        <f t="shared" si="298"/>
        <v>207.07752203475192</v>
      </c>
      <c r="AH407" s="770"/>
      <c r="AI407" s="771"/>
      <c r="AJ407" s="771"/>
      <c r="AK407" s="771"/>
      <c r="AL407" s="771"/>
      <c r="AM407" s="771"/>
      <c r="AN407" s="771"/>
      <c r="AO407" s="771"/>
      <c r="AP407" s="771"/>
      <c r="AQ407" s="771"/>
      <c r="AR407" s="771"/>
      <c r="AS407" s="771"/>
      <c r="AT407" s="771"/>
      <c r="AU407" s="771"/>
      <c r="AV407" s="772"/>
    </row>
    <row r="408" spans="2:48" ht="16.5" customHeight="1" x14ac:dyDescent="0.3">
      <c r="B408" s="904" t="s">
        <v>78</v>
      </c>
      <c r="C408" s="7" t="s">
        <v>2</v>
      </c>
      <c r="D408" s="755">
        <v>196.1</v>
      </c>
      <c r="E408" s="755">
        <v>154.19999999999999</v>
      </c>
      <c r="F408" s="755">
        <v>161.9</v>
      </c>
      <c r="G408" s="755">
        <v>225.4</v>
      </c>
      <c r="H408" s="755">
        <v>202.7</v>
      </c>
      <c r="I408" s="755">
        <v>175.5</v>
      </c>
      <c r="J408" s="755">
        <v>249.1</v>
      </c>
      <c r="K408" s="755">
        <v>293.89999999999998</v>
      </c>
      <c r="L408" s="755">
        <v>301.2</v>
      </c>
      <c r="M408" s="755">
        <v>420.3</v>
      </c>
      <c r="N408" s="755">
        <v>360.9</v>
      </c>
      <c r="O408" s="755">
        <v>299.10000000000002</v>
      </c>
      <c r="P408" s="756">
        <v>294.54532</v>
      </c>
      <c r="Q408" s="756">
        <v>324.64571999999998</v>
      </c>
      <c r="R408" s="756">
        <v>374.83542</v>
      </c>
      <c r="S408" s="143">
        <f>100</f>
        <v>100</v>
      </c>
      <c r="T408" s="328">
        <f t="shared" si="302"/>
        <v>78.633350331463532</v>
      </c>
      <c r="U408" s="328">
        <f t="shared" si="302"/>
        <v>82.559918408975008</v>
      </c>
      <c r="V408" s="328">
        <f t="shared" si="302"/>
        <v>114.94135645079042</v>
      </c>
      <c r="W408" s="328">
        <f t="shared" si="302"/>
        <v>103.36562978072412</v>
      </c>
      <c r="X408" s="328">
        <f t="shared" si="300"/>
        <v>89.495155532891388</v>
      </c>
      <c r="Y408" s="328">
        <f t="shared" si="300"/>
        <v>127.02702702702703</v>
      </c>
      <c r="Z408" s="328">
        <f t="shared" si="300"/>
        <v>149.8725140234574</v>
      </c>
      <c r="AA408" s="328">
        <f t="shared" si="300"/>
        <v>153.59510453850078</v>
      </c>
      <c r="AB408" s="328">
        <f t="shared" si="300"/>
        <v>214.32942376338605</v>
      </c>
      <c r="AC408" s="328">
        <f t="shared" si="300"/>
        <v>184.03875573686895</v>
      </c>
      <c r="AD408" s="328">
        <f t="shared" si="301"/>
        <v>152.5242223355431</v>
      </c>
      <c r="AE408" s="328">
        <f t="shared" si="297"/>
        <v>150.20159102498724</v>
      </c>
      <c r="AF408" s="328">
        <f t="shared" si="298"/>
        <v>165.5511065782764</v>
      </c>
      <c r="AG408" s="329">
        <f t="shared" si="298"/>
        <v>191.14503824579296</v>
      </c>
      <c r="AH408" s="766">
        <v>1</v>
      </c>
      <c r="AI408" s="767">
        <v>1</v>
      </c>
      <c r="AJ408" s="767">
        <v>1</v>
      </c>
      <c r="AK408" s="767">
        <v>1</v>
      </c>
      <c r="AL408" s="767">
        <v>1</v>
      </c>
      <c r="AM408" s="767">
        <v>1</v>
      </c>
      <c r="AN408" s="767">
        <v>1</v>
      </c>
      <c r="AO408" s="767">
        <v>1</v>
      </c>
      <c r="AP408" s="767">
        <v>1</v>
      </c>
      <c r="AQ408" s="767">
        <v>1</v>
      </c>
      <c r="AR408" s="767">
        <v>1</v>
      </c>
      <c r="AS408" s="767">
        <v>1</v>
      </c>
      <c r="AT408" s="767">
        <v>4</v>
      </c>
      <c r="AU408" s="767">
        <v>6</v>
      </c>
      <c r="AV408" s="769">
        <v>7</v>
      </c>
    </row>
    <row r="409" spans="2:48" ht="14.4" x14ac:dyDescent="0.3">
      <c r="B409" s="904"/>
      <c r="C409" s="1" t="s">
        <v>3</v>
      </c>
      <c r="D409" s="755">
        <v>126</v>
      </c>
      <c r="E409" s="755">
        <v>81.8</v>
      </c>
      <c r="F409" s="755">
        <v>111.6</v>
      </c>
      <c r="G409" s="755">
        <v>125.2</v>
      </c>
      <c r="H409" s="755">
        <v>133.80000000000001</v>
      </c>
      <c r="I409" s="755">
        <v>116.5</v>
      </c>
      <c r="J409" s="755">
        <v>114.6</v>
      </c>
      <c r="K409" s="755">
        <v>140.4</v>
      </c>
      <c r="L409" s="755">
        <v>148.5</v>
      </c>
      <c r="M409" s="755">
        <v>168.1</v>
      </c>
      <c r="N409" s="755">
        <v>263.39999999999998</v>
      </c>
      <c r="O409" s="755">
        <v>277.39999999999998</v>
      </c>
      <c r="P409" s="756">
        <v>275.82155999999998</v>
      </c>
      <c r="Q409" s="756">
        <v>286.93804999999998</v>
      </c>
      <c r="R409" s="756">
        <v>322.51443</v>
      </c>
      <c r="S409" s="143">
        <f>100</f>
        <v>100</v>
      </c>
      <c r="T409" s="328">
        <f t="shared" si="302"/>
        <v>64.920634920634924</v>
      </c>
      <c r="U409" s="328">
        <f t="shared" si="302"/>
        <v>88.571428571428569</v>
      </c>
      <c r="V409" s="328">
        <f t="shared" si="302"/>
        <v>99.365079365079367</v>
      </c>
      <c r="W409" s="328">
        <f t="shared" si="302"/>
        <v>106.1904761904762</v>
      </c>
      <c r="X409" s="328">
        <f t="shared" si="300"/>
        <v>92.460317460317455</v>
      </c>
      <c r="Y409" s="328">
        <f t="shared" si="300"/>
        <v>90.952380952380949</v>
      </c>
      <c r="Z409" s="328">
        <f t="shared" si="300"/>
        <v>111.42857142857143</v>
      </c>
      <c r="AA409" s="328">
        <f t="shared" si="300"/>
        <v>117.85714285714286</v>
      </c>
      <c r="AB409" s="328">
        <f t="shared" si="300"/>
        <v>133.4126984126984</v>
      </c>
      <c r="AC409" s="328">
        <f t="shared" si="300"/>
        <v>209.04761904761901</v>
      </c>
      <c r="AD409" s="328">
        <f t="shared" si="301"/>
        <v>220.15873015873012</v>
      </c>
      <c r="AE409" s="328">
        <f t="shared" si="297"/>
        <v>218.90600000000001</v>
      </c>
      <c r="AF409" s="328">
        <f t="shared" si="298"/>
        <v>227.72861111111109</v>
      </c>
      <c r="AG409" s="329">
        <f t="shared" si="298"/>
        <v>255.96383333333333</v>
      </c>
      <c r="AH409" s="766">
        <v>1</v>
      </c>
      <c r="AI409" s="767">
        <v>1</v>
      </c>
      <c r="AJ409" s="767">
        <v>1</v>
      </c>
      <c r="AK409" s="767">
        <v>1</v>
      </c>
      <c r="AL409" s="767">
        <v>1</v>
      </c>
      <c r="AM409" s="767">
        <v>1</v>
      </c>
      <c r="AN409" s="767">
        <v>1</v>
      </c>
      <c r="AO409" s="767">
        <v>1</v>
      </c>
      <c r="AP409" s="767">
        <v>1</v>
      </c>
      <c r="AQ409" s="767">
        <v>1</v>
      </c>
      <c r="AR409" s="767">
        <v>1</v>
      </c>
      <c r="AS409" s="767">
        <v>1</v>
      </c>
      <c r="AT409" s="767">
        <v>4</v>
      </c>
      <c r="AU409" s="767">
        <v>6</v>
      </c>
      <c r="AV409" s="769">
        <v>7</v>
      </c>
    </row>
    <row r="410" spans="2:48" ht="14.4" x14ac:dyDescent="0.3">
      <c r="B410" s="904"/>
      <c r="C410" s="1" t="s">
        <v>4</v>
      </c>
      <c r="D410" s="755">
        <v>161.80000000000001</v>
      </c>
      <c r="E410" s="755">
        <v>120.8</v>
      </c>
      <c r="F410" s="755">
        <v>154.6</v>
      </c>
      <c r="G410" s="755">
        <v>153.69999999999999</v>
      </c>
      <c r="H410" s="755">
        <v>141</v>
      </c>
      <c r="I410" s="755">
        <v>196.9</v>
      </c>
      <c r="J410" s="755">
        <v>251.8</v>
      </c>
      <c r="K410" s="755">
        <v>283.89999999999998</v>
      </c>
      <c r="L410" s="755">
        <v>292.5</v>
      </c>
      <c r="M410" s="755">
        <v>352.4</v>
      </c>
      <c r="N410" s="755">
        <v>396.8</v>
      </c>
      <c r="O410" s="755">
        <v>395.6</v>
      </c>
      <c r="P410" s="756">
        <v>393.96591000000001</v>
      </c>
      <c r="Q410" s="756">
        <v>405.69324</v>
      </c>
      <c r="R410" s="756">
        <v>457.50632000000002</v>
      </c>
      <c r="S410" s="143">
        <f>100</f>
        <v>100</v>
      </c>
      <c r="T410" s="328">
        <f t="shared" si="302"/>
        <v>74.660074165636587</v>
      </c>
      <c r="U410" s="328">
        <f t="shared" si="302"/>
        <v>95.550061804697151</v>
      </c>
      <c r="V410" s="328">
        <f t="shared" si="302"/>
        <v>94.993819530284284</v>
      </c>
      <c r="W410" s="328">
        <f t="shared" si="302"/>
        <v>87.144622991347333</v>
      </c>
      <c r="X410" s="328">
        <f t="shared" si="300"/>
        <v>121.69344870210135</v>
      </c>
      <c r="Y410" s="328">
        <f t="shared" si="300"/>
        <v>155.62422744128554</v>
      </c>
      <c r="Z410" s="328">
        <f t="shared" si="300"/>
        <v>175.46353522867736</v>
      </c>
      <c r="AA410" s="328">
        <f t="shared" si="300"/>
        <v>180.77873918417799</v>
      </c>
      <c r="AB410" s="328">
        <f t="shared" si="300"/>
        <v>217.79975278121137</v>
      </c>
      <c r="AC410" s="328">
        <f t="shared" si="300"/>
        <v>245.24103831891222</v>
      </c>
      <c r="AD410" s="328">
        <f t="shared" si="301"/>
        <v>244.4993819530284</v>
      </c>
      <c r="AE410" s="328">
        <f t="shared" si="297"/>
        <v>243.48943757725587</v>
      </c>
      <c r="AF410" s="328">
        <f t="shared" si="298"/>
        <v>250.73747836835599</v>
      </c>
      <c r="AG410" s="329">
        <f t="shared" si="298"/>
        <v>282.76039555006184</v>
      </c>
      <c r="AH410" s="766">
        <v>1</v>
      </c>
      <c r="AI410" s="767">
        <v>1</v>
      </c>
      <c r="AJ410" s="767">
        <v>1</v>
      </c>
      <c r="AK410" s="767">
        <v>1</v>
      </c>
      <c r="AL410" s="767">
        <v>1</v>
      </c>
      <c r="AM410" s="767">
        <v>1</v>
      </c>
      <c r="AN410" s="767">
        <v>1</v>
      </c>
      <c r="AO410" s="767">
        <v>1</v>
      </c>
      <c r="AP410" s="767">
        <v>1</v>
      </c>
      <c r="AQ410" s="767">
        <v>1</v>
      </c>
      <c r="AR410" s="767">
        <v>1</v>
      </c>
      <c r="AS410" s="767">
        <v>1</v>
      </c>
      <c r="AT410" s="767">
        <v>4</v>
      </c>
      <c r="AU410" s="767">
        <v>6</v>
      </c>
      <c r="AV410" s="769">
        <v>7</v>
      </c>
    </row>
    <row r="411" spans="2:48" ht="14.4" x14ac:dyDescent="0.3">
      <c r="B411" s="904"/>
      <c r="C411" s="1" t="s">
        <v>5</v>
      </c>
      <c r="D411" s="755">
        <v>132.69999999999999</v>
      </c>
      <c r="E411" s="755">
        <v>113.8</v>
      </c>
      <c r="F411" s="755">
        <v>250</v>
      </c>
      <c r="G411" s="755">
        <v>420.2</v>
      </c>
      <c r="H411" s="755">
        <v>442</v>
      </c>
      <c r="I411" s="755">
        <v>466</v>
      </c>
      <c r="J411" s="755">
        <v>467</v>
      </c>
      <c r="K411" s="755">
        <v>591.1</v>
      </c>
      <c r="L411" s="755">
        <v>580.79999999999995</v>
      </c>
      <c r="M411" s="755">
        <v>707.9</v>
      </c>
      <c r="N411" s="755">
        <v>730.1</v>
      </c>
      <c r="O411" s="755">
        <v>796.3</v>
      </c>
      <c r="P411" s="756">
        <v>790.91443000000004</v>
      </c>
      <c r="Q411" s="756">
        <v>829.03594999999996</v>
      </c>
      <c r="R411" s="756">
        <v>964.55364999999995</v>
      </c>
      <c r="S411" s="143">
        <f>100</f>
        <v>100</v>
      </c>
      <c r="T411" s="328">
        <f t="shared" si="302"/>
        <v>85.757347400150721</v>
      </c>
      <c r="U411" s="328">
        <f t="shared" si="302"/>
        <v>188.39487565938208</v>
      </c>
      <c r="V411" s="328">
        <f t="shared" si="302"/>
        <v>316.65410700828943</v>
      </c>
      <c r="W411" s="328">
        <f t="shared" si="302"/>
        <v>333.08214016578751</v>
      </c>
      <c r="X411" s="328">
        <f t="shared" si="300"/>
        <v>351.16804822908819</v>
      </c>
      <c r="Y411" s="328">
        <f t="shared" si="300"/>
        <v>351.92162773172572</v>
      </c>
      <c r="Z411" s="328">
        <f t="shared" si="300"/>
        <v>445.44084400904302</v>
      </c>
      <c r="AA411" s="328">
        <f t="shared" si="300"/>
        <v>437.67897513187637</v>
      </c>
      <c r="AB411" s="328">
        <f t="shared" si="300"/>
        <v>533.45892991710627</v>
      </c>
      <c r="AC411" s="328">
        <f t="shared" si="300"/>
        <v>550.18839487565947</v>
      </c>
      <c r="AD411" s="328">
        <f t="shared" si="301"/>
        <v>600.07535795026376</v>
      </c>
      <c r="AE411" s="328">
        <f t="shared" si="297"/>
        <v>596.01690278824424</v>
      </c>
      <c r="AF411" s="328">
        <f t="shared" si="298"/>
        <v>624.74449886963077</v>
      </c>
      <c r="AG411" s="329">
        <f t="shared" si="298"/>
        <v>726.86785983421248</v>
      </c>
      <c r="AH411" s="766">
        <v>1</v>
      </c>
      <c r="AI411" s="767">
        <v>1</v>
      </c>
      <c r="AJ411" s="767">
        <v>1</v>
      </c>
      <c r="AK411" s="767">
        <v>1</v>
      </c>
      <c r="AL411" s="767">
        <v>1</v>
      </c>
      <c r="AM411" s="767">
        <v>1</v>
      </c>
      <c r="AN411" s="767">
        <v>1</v>
      </c>
      <c r="AO411" s="767">
        <v>1</v>
      </c>
      <c r="AP411" s="767">
        <v>1</v>
      </c>
      <c r="AQ411" s="767">
        <v>1</v>
      </c>
      <c r="AR411" s="767">
        <v>1</v>
      </c>
      <c r="AS411" s="767">
        <v>1</v>
      </c>
      <c r="AT411" s="767">
        <v>4</v>
      </c>
      <c r="AU411" s="767">
        <v>6</v>
      </c>
      <c r="AV411" s="769">
        <v>7</v>
      </c>
    </row>
    <row r="412" spans="2:48" ht="14.4" x14ac:dyDescent="0.3">
      <c r="B412" s="904"/>
      <c r="C412" s="1" t="s">
        <v>6</v>
      </c>
      <c r="D412" s="755">
        <v>616.6</v>
      </c>
      <c r="E412" s="755">
        <v>470.6</v>
      </c>
      <c r="F412" s="755">
        <v>678.1</v>
      </c>
      <c r="G412" s="755">
        <v>924.5</v>
      </c>
      <c r="H412" s="755">
        <v>919.5</v>
      </c>
      <c r="I412" s="755">
        <v>954.9</v>
      </c>
      <c r="J412" s="755">
        <v>1082.5</v>
      </c>
      <c r="K412" s="755">
        <v>1309.3</v>
      </c>
      <c r="L412" s="755">
        <v>1323</v>
      </c>
      <c r="M412" s="755">
        <v>1648.6999999999998</v>
      </c>
      <c r="N412" s="755">
        <v>1751.1999999999998</v>
      </c>
      <c r="O412" s="755">
        <v>1768.4</v>
      </c>
      <c r="P412" s="756">
        <v>1755.2472200000002</v>
      </c>
      <c r="Q412" s="756">
        <v>1846.31296</v>
      </c>
      <c r="R412" s="756">
        <v>2119.4098199999999</v>
      </c>
      <c r="S412" s="143">
        <f>100</f>
        <v>100</v>
      </c>
      <c r="T412" s="328">
        <f t="shared" si="302"/>
        <v>76.321764515082705</v>
      </c>
      <c r="U412" s="328">
        <f t="shared" si="302"/>
        <v>109.97405124878365</v>
      </c>
      <c r="V412" s="328">
        <f t="shared" si="302"/>
        <v>149.93512812195914</v>
      </c>
      <c r="W412" s="328">
        <f t="shared" si="302"/>
        <v>149.12422964644827</v>
      </c>
      <c r="X412" s="328">
        <f t="shared" si="300"/>
        <v>154.86539085306518</v>
      </c>
      <c r="Y412" s="328">
        <f t="shared" si="300"/>
        <v>175.55951994810249</v>
      </c>
      <c r="Z412" s="328">
        <f t="shared" si="300"/>
        <v>212.34187479727538</v>
      </c>
      <c r="AA412" s="328">
        <f t="shared" si="300"/>
        <v>214.56373662017515</v>
      </c>
      <c r="AB412" s="328">
        <f t="shared" si="300"/>
        <v>267.38566331495292</v>
      </c>
      <c r="AC412" s="328">
        <f t="shared" si="300"/>
        <v>284.00908206292564</v>
      </c>
      <c r="AD412" s="328">
        <f t="shared" si="301"/>
        <v>286.79857281868311</v>
      </c>
      <c r="AE412" s="328">
        <f t="shared" si="297"/>
        <v>284.66545896853717</v>
      </c>
      <c r="AF412" s="328">
        <f t="shared" si="298"/>
        <v>299.43447291599091</v>
      </c>
      <c r="AG412" s="329">
        <f t="shared" si="298"/>
        <v>343.72523840415175</v>
      </c>
      <c r="AH412" s="766">
        <v>1</v>
      </c>
      <c r="AI412" s="767">
        <v>1</v>
      </c>
      <c r="AJ412" s="767">
        <v>1</v>
      </c>
      <c r="AK412" s="767">
        <v>1</v>
      </c>
      <c r="AL412" s="767">
        <v>1</v>
      </c>
      <c r="AM412" s="767">
        <v>1</v>
      </c>
      <c r="AN412" s="767">
        <v>1</v>
      </c>
      <c r="AO412" s="767">
        <v>1</v>
      </c>
      <c r="AP412" s="767">
        <v>1</v>
      </c>
      <c r="AQ412" s="767">
        <v>1</v>
      </c>
      <c r="AR412" s="767">
        <v>1</v>
      </c>
      <c r="AS412" s="767">
        <v>1</v>
      </c>
      <c r="AT412" s="767">
        <v>4</v>
      </c>
      <c r="AU412" s="767">
        <v>6</v>
      </c>
      <c r="AV412" s="769">
        <v>7</v>
      </c>
    </row>
    <row r="413" spans="2:48" ht="15" thickBot="1" x14ac:dyDescent="0.35">
      <c r="B413" s="907"/>
      <c r="C413" s="9" t="s">
        <v>7</v>
      </c>
      <c r="D413" s="565">
        <v>483.90000000000003</v>
      </c>
      <c r="E413" s="565">
        <v>356.8</v>
      </c>
      <c r="F413" s="565">
        <v>428.1</v>
      </c>
      <c r="G413" s="565">
        <v>504.3</v>
      </c>
      <c r="H413" s="565">
        <v>477.5</v>
      </c>
      <c r="I413" s="565">
        <v>488.9</v>
      </c>
      <c r="J413" s="565">
        <v>615.5</v>
      </c>
      <c r="K413" s="565">
        <v>718.19999999999993</v>
      </c>
      <c r="L413" s="565">
        <v>742.2</v>
      </c>
      <c r="M413" s="565">
        <v>940.8</v>
      </c>
      <c r="N413" s="565">
        <v>1021.0999999999999</v>
      </c>
      <c r="O413" s="565">
        <v>972.1</v>
      </c>
      <c r="P413" s="565">
        <v>964.33279000000005</v>
      </c>
      <c r="Q413" s="565">
        <v>1017.27701</v>
      </c>
      <c r="R413" s="565">
        <v>1154.85617</v>
      </c>
      <c r="S413" s="144">
        <f>100</f>
        <v>100</v>
      </c>
      <c r="T413" s="330">
        <f t="shared" si="302"/>
        <v>73.734242612109938</v>
      </c>
      <c r="U413" s="330">
        <f t="shared" si="302"/>
        <v>88.468691878487292</v>
      </c>
      <c r="V413" s="330">
        <f t="shared" si="302"/>
        <v>104.21574705517668</v>
      </c>
      <c r="W413" s="330">
        <f t="shared" si="302"/>
        <v>98.677412688572005</v>
      </c>
      <c r="X413" s="330">
        <f t="shared" si="300"/>
        <v>101.03327133705311</v>
      </c>
      <c r="Y413" s="330">
        <f t="shared" si="300"/>
        <v>127.19570159123785</v>
      </c>
      <c r="Z413" s="330">
        <f t="shared" si="300"/>
        <v>148.41909485430872</v>
      </c>
      <c r="AA413" s="330">
        <f t="shared" si="300"/>
        <v>153.37879727216367</v>
      </c>
      <c r="AB413" s="330">
        <f t="shared" si="300"/>
        <v>194.42033477991319</v>
      </c>
      <c r="AC413" s="330">
        <f t="shared" si="300"/>
        <v>211.0146724529861</v>
      </c>
      <c r="AD413" s="330">
        <f t="shared" si="301"/>
        <v>200.88861334986566</v>
      </c>
      <c r="AE413" s="330">
        <f t="shared" si="297"/>
        <v>199.28348625749123</v>
      </c>
      <c r="AF413" s="330">
        <f t="shared" si="298"/>
        <v>210.224635255218</v>
      </c>
      <c r="AG413" s="331">
        <f t="shared" si="298"/>
        <v>238.65595577598674</v>
      </c>
      <c r="AH413" s="773"/>
      <c r="AI413" s="774"/>
      <c r="AJ413" s="774"/>
      <c r="AK413" s="774"/>
      <c r="AL413" s="774"/>
      <c r="AM413" s="774"/>
      <c r="AN413" s="774"/>
      <c r="AO413" s="774"/>
      <c r="AP413" s="774"/>
      <c r="AQ413" s="774"/>
      <c r="AR413" s="774"/>
      <c r="AS413" s="774"/>
      <c r="AT413" s="774"/>
      <c r="AU413" s="774"/>
      <c r="AV413" s="775"/>
    </row>
    <row r="414" spans="2:48" x14ac:dyDescent="0.25">
      <c r="H414" s="13"/>
      <c r="J414" s="13"/>
      <c r="N414" s="13"/>
      <c r="AC414" s="13"/>
      <c r="AD414" s="13"/>
      <c r="AE414" s="13"/>
      <c r="AH414" s="13"/>
      <c r="AI414" s="13"/>
      <c r="AJ414" s="13"/>
      <c r="AK414" s="13"/>
      <c r="AL414" s="13"/>
      <c r="AM414" s="13"/>
      <c r="AN414" s="13"/>
      <c r="AR414" s="13"/>
      <c r="AS414" s="13"/>
      <c r="AT414" s="13"/>
    </row>
    <row r="415" spans="2:48" x14ac:dyDescent="0.25">
      <c r="H415" s="13"/>
      <c r="J415" s="13"/>
      <c r="N415" s="13"/>
      <c r="AC415" s="13"/>
      <c r="AD415" s="13"/>
      <c r="AE415" s="13"/>
      <c r="AH415" s="13"/>
      <c r="AI415" s="13"/>
      <c r="AJ415" s="13"/>
      <c r="AK415" s="13"/>
      <c r="AL415" s="13"/>
      <c r="AM415" s="13"/>
      <c r="AN415" s="13"/>
      <c r="AR415" s="13"/>
      <c r="AS415" s="13"/>
      <c r="AT415" s="13"/>
    </row>
    <row r="416" spans="2:48" x14ac:dyDescent="0.25">
      <c r="H416" s="13"/>
      <c r="J416" s="13"/>
      <c r="N416" s="13"/>
      <c r="AC416" s="13"/>
      <c r="AD416" s="13"/>
      <c r="AE416" s="13"/>
      <c r="AH416" s="13"/>
      <c r="AI416" s="13"/>
      <c r="AJ416" s="13"/>
      <c r="AK416" s="13"/>
      <c r="AL416" s="13"/>
      <c r="AM416" s="13"/>
      <c r="AN416" s="13"/>
      <c r="AR416" s="13"/>
      <c r="AS416" s="13"/>
      <c r="AT416" s="13"/>
    </row>
    <row r="417" spans="8:46" x14ac:dyDescent="0.25">
      <c r="H417" s="13"/>
      <c r="J417" s="13"/>
      <c r="N417" s="13"/>
      <c r="AC417" s="13"/>
      <c r="AD417" s="13"/>
      <c r="AE417" s="13"/>
      <c r="AH417" s="13"/>
      <c r="AI417" s="13"/>
      <c r="AJ417" s="13"/>
      <c r="AK417" s="13"/>
      <c r="AL417" s="13"/>
      <c r="AM417" s="13"/>
      <c r="AN417" s="13"/>
      <c r="AR417" s="13"/>
      <c r="AS417" s="13"/>
      <c r="AT417" s="13"/>
    </row>
    <row r="418" spans="8:46" x14ac:dyDescent="0.25">
      <c r="H418" s="13"/>
      <c r="J418" s="13"/>
      <c r="N418" s="13"/>
      <c r="AC418" s="13"/>
      <c r="AD418" s="13"/>
      <c r="AE418" s="13"/>
      <c r="AH418" s="13"/>
      <c r="AI418" s="13"/>
      <c r="AJ418" s="13"/>
      <c r="AK418" s="13"/>
      <c r="AL418" s="13"/>
      <c r="AM418" s="13"/>
      <c r="AN418" s="13"/>
      <c r="AR418" s="13"/>
      <c r="AS418" s="13"/>
      <c r="AT418" s="13"/>
    </row>
    <row r="419" spans="8:46" x14ac:dyDescent="0.25">
      <c r="H419" s="13"/>
      <c r="J419" s="13"/>
      <c r="N419" s="13"/>
      <c r="AC419" s="13"/>
      <c r="AD419" s="13"/>
      <c r="AE419" s="13"/>
      <c r="AH419" s="13"/>
      <c r="AI419" s="13"/>
      <c r="AJ419" s="13"/>
      <c r="AK419" s="13"/>
      <c r="AL419" s="13"/>
      <c r="AM419" s="13"/>
      <c r="AN419" s="13"/>
      <c r="AR419" s="13"/>
      <c r="AS419" s="13"/>
      <c r="AT419" s="13"/>
    </row>
    <row r="420" spans="8:46" x14ac:dyDescent="0.25">
      <c r="H420" s="13"/>
      <c r="J420" s="13"/>
      <c r="N420" s="13"/>
      <c r="AC420" s="13"/>
      <c r="AD420" s="13"/>
      <c r="AE420" s="13"/>
      <c r="AH420" s="13"/>
      <c r="AI420" s="13"/>
      <c r="AJ420" s="13"/>
      <c r="AK420" s="13"/>
      <c r="AL420" s="13"/>
      <c r="AM420" s="13"/>
      <c r="AN420" s="13"/>
      <c r="AR420" s="13"/>
      <c r="AS420" s="13"/>
      <c r="AT420" s="13"/>
    </row>
    <row r="421" spans="8:46" x14ac:dyDescent="0.25">
      <c r="H421" s="13"/>
      <c r="J421" s="13"/>
      <c r="N421" s="13"/>
      <c r="AC421" s="13"/>
      <c r="AD421" s="13"/>
      <c r="AE421" s="13"/>
      <c r="AH421" s="13"/>
      <c r="AI421" s="13"/>
      <c r="AJ421" s="13"/>
      <c r="AK421" s="13"/>
      <c r="AL421" s="13"/>
      <c r="AM421" s="13"/>
      <c r="AN421" s="13"/>
      <c r="AR421" s="13"/>
      <c r="AS421" s="13"/>
      <c r="AT421" s="13"/>
    </row>
    <row r="422" spans="8:46" x14ac:dyDescent="0.25">
      <c r="H422" s="13"/>
      <c r="J422" s="13"/>
      <c r="N422" s="13"/>
      <c r="AC422" s="13"/>
      <c r="AD422" s="13"/>
      <c r="AE422" s="13"/>
      <c r="AH422" s="13"/>
      <c r="AI422" s="13"/>
      <c r="AJ422" s="13"/>
      <c r="AK422" s="13"/>
      <c r="AL422" s="13"/>
      <c r="AM422" s="13"/>
      <c r="AN422" s="13"/>
      <c r="AR422" s="13"/>
      <c r="AS422" s="13"/>
      <c r="AT422" s="13"/>
    </row>
    <row r="423" spans="8:46" x14ac:dyDescent="0.25">
      <c r="H423" s="13"/>
      <c r="J423" s="13"/>
      <c r="N423" s="13"/>
      <c r="AC423" s="13"/>
      <c r="AD423" s="13"/>
      <c r="AE423" s="13"/>
      <c r="AH423" s="13"/>
      <c r="AI423" s="13"/>
      <c r="AJ423" s="13"/>
      <c r="AK423" s="13"/>
      <c r="AL423" s="13"/>
      <c r="AM423" s="13"/>
      <c r="AN423" s="13"/>
      <c r="AR423" s="13"/>
      <c r="AS423" s="13"/>
      <c r="AT423" s="13"/>
    </row>
    <row r="424" spans="8:46" x14ac:dyDescent="0.25">
      <c r="H424" s="13"/>
      <c r="J424" s="13"/>
      <c r="N424" s="13"/>
      <c r="AC424" s="13"/>
      <c r="AD424" s="13"/>
      <c r="AE424" s="13"/>
      <c r="AH424" s="13"/>
      <c r="AI424" s="13"/>
      <c r="AJ424" s="13"/>
      <c r="AK424" s="13"/>
      <c r="AL424" s="13"/>
      <c r="AM424" s="13"/>
      <c r="AN424" s="13"/>
      <c r="AR424" s="13"/>
      <c r="AS424" s="13"/>
      <c r="AT424" s="13"/>
    </row>
    <row r="425" spans="8:46" x14ac:dyDescent="0.25">
      <c r="H425" s="13"/>
      <c r="J425" s="13"/>
      <c r="N425" s="13"/>
      <c r="AC425" s="13"/>
      <c r="AD425" s="13"/>
      <c r="AE425" s="13"/>
      <c r="AH425" s="13"/>
      <c r="AI425" s="13"/>
      <c r="AJ425" s="13"/>
      <c r="AK425" s="13"/>
      <c r="AL425" s="13"/>
      <c r="AM425" s="13"/>
      <c r="AN425" s="13"/>
      <c r="AR425" s="13"/>
      <c r="AS425" s="13"/>
      <c r="AT425" s="13"/>
    </row>
    <row r="426" spans="8:46" x14ac:dyDescent="0.25">
      <c r="H426" s="13"/>
      <c r="J426" s="13"/>
      <c r="N426" s="13"/>
      <c r="AC426" s="13"/>
      <c r="AD426" s="13"/>
      <c r="AE426" s="13"/>
      <c r="AH426" s="13"/>
      <c r="AI426" s="13"/>
      <c r="AJ426" s="13"/>
      <c r="AK426" s="13"/>
      <c r="AL426" s="13"/>
      <c r="AM426" s="13"/>
      <c r="AN426" s="13"/>
    </row>
    <row r="427" spans="8:46" x14ac:dyDescent="0.25">
      <c r="H427" s="13"/>
      <c r="J427" s="13"/>
      <c r="N427" s="13"/>
      <c r="AC427" s="13"/>
      <c r="AD427" s="13"/>
      <c r="AE427" s="13"/>
      <c r="AH427" s="13"/>
      <c r="AI427" s="13"/>
      <c r="AJ427" s="13"/>
      <c r="AK427" s="13"/>
      <c r="AL427" s="13"/>
      <c r="AM427" s="13"/>
      <c r="AN427" s="13"/>
    </row>
    <row r="428" spans="8:46" x14ac:dyDescent="0.25">
      <c r="H428" s="13"/>
      <c r="J428" s="13"/>
      <c r="N428" s="13"/>
      <c r="AC428" s="13"/>
      <c r="AD428" s="13"/>
      <c r="AE428" s="13"/>
      <c r="AH428" s="13"/>
      <c r="AI428" s="13"/>
      <c r="AJ428" s="13"/>
      <c r="AK428" s="13"/>
      <c r="AL428" s="13"/>
      <c r="AM428" s="13"/>
      <c r="AN428" s="13"/>
    </row>
    <row r="429" spans="8:46" x14ac:dyDescent="0.25">
      <c r="H429" s="13"/>
      <c r="J429" s="13"/>
      <c r="N429" s="13"/>
      <c r="AC429" s="13"/>
      <c r="AD429" s="13"/>
      <c r="AE429" s="13"/>
      <c r="AH429" s="13"/>
      <c r="AI429" s="13"/>
      <c r="AJ429" s="13"/>
      <c r="AK429" s="13"/>
      <c r="AL429" s="13"/>
      <c r="AM429" s="13"/>
      <c r="AN429" s="13"/>
    </row>
    <row r="430" spans="8:46" x14ac:dyDescent="0.25">
      <c r="H430" s="13"/>
      <c r="J430" s="13"/>
      <c r="N430" s="13"/>
      <c r="AC430" s="13"/>
      <c r="AD430" s="13"/>
      <c r="AE430" s="13"/>
      <c r="AH430" s="13"/>
      <c r="AI430" s="13"/>
      <c r="AJ430" s="13"/>
      <c r="AK430" s="13"/>
      <c r="AL430" s="13"/>
      <c r="AM430" s="13"/>
      <c r="AN430" s="13"/>
    </row>
    <row r="431" spans="8:46" x14ac:dyDescent="0.25">
      <c r="J431" s="13"/>
      <c r="N431" s="13"/>
      <c r="AC431" s="13"/>
      <c r="AD431" s="13"/>
      <c r="AE431" s="13"/>
      <c r="AH431" s="13"/>
      <c r="AI431" s="13"/>
      <c r="AJ431" s="13"/>
      <c r="AK431" s="13"/>
      <c r="AL431" s="13"/>
      <c r="AM431" s="13"/>
      <c r="AN431" s="13"/>
    </row>
    <row r="432" spans="8:46" x14ac:dyDescent="0.25">
      <c r="J432" s="13"/>
      <c r="N432" s="13"/>
      <c r="AC432" s="13"/>
      <c r="AD432" s="13"/>
      <c r="AE432" s="13"/>
      <c r="AH432" s="13"/>
      <c r="AI432" s="13"/>
      <c r="AJ432" s="13"/>
      <c r="AK432" s="13"/>
      <c r="AL432" s="13"/>
      <c r="AM432" s="13"/>
      <c r="AN432" s="13"/>
    </row>
    <row r="433" spans="10:40" x14ac:dyDescent="0.25">
      <c r="J433" s="13"/>
      <c r="N433" s="13"/>
      <c r="AC433" s="13"/>
      <c r="AD433" s="13"/>
      <c r="AE433" s="13"/>
      <c r="AH433" s="13"/>
      <c r="AI433" s="13"/>
      <c r="AJ433" s="13"/>
      <c r="AK433" s="13"/>
      <c r="AL433" s="13"/>
      <c r="AM433" s="13"/>
      <c r="AN433" s="13"/>
    </row>
    <row r="434" spans="10:40" x14ac:dyDescent="0.25">
      <c r="J434" s="13"/>
      <c r="N434" s="13"/>
      <c r="AC434" s="13"/>
      <c r="AD434" s="13"/>
      <c r="AE434" s="13"/>
      <c r="AH434" s="13"/>
      <c r="AI434" s="13"/>
      <c r="AJ434" s="13"/>
      <c r="AK434" s="13"/>
      <c r="AL434" s="13"/>
      <c r="AM434" s="13"/>
      <c r="AN434" s="13"/>
    </row>
    <row r="435" spans="10:40" x14ac:dyDescent="0.25">
      <c r="J435" s="13"/>
      <c r="N435" s="13"/>
      <c r="AC435" s="13"/>
      <c r="AD435" s="13"/>
      <c r="AE435" s="13"/>
      <c r="AH435" s="13"/>
      <c r="AI435" s="13"/>
      <c r="AJ435" s="13"/>
      <c r="AK435" s="13"/>
      <c r="AL435" s="13"/>
      <c r="AM435" s="13"/>
      <c r="AN435" s="13"/>
    </row>
    <row r="436" spans="10:40" x14ac:dyDescent="0.25">
      <c r="J436" s="13"/>
      <c r="N436" s="13"/>
      <c r="AC436" s="13"/>
      <c r="AD436" s="13"/>
      <c r="AE436" s="13"/>
      <c r="AH436" s="13"/>
      <c r="AI436" s="13"/>
      <c r="AJ436" s="13"/>
      <c r="AK436" s="13"/>
      <c r="AL436" s="13"/>
      <c r="AM436" s="13"/>
      <c r="AN436" s="13"/>
    </row>
    <row r="437" spans="10:40" x14ac:dyDescent="0.25">
      <c r="J437" s="13"/>
      <c r="N437" s="13"/>
      <c r="AC437" s="13"/>
      <c r="AD437" s="13"/>
      <c r="AE437" s="13"/>
      <c r="AH437" s="13"/>
      <c r="AI437" s="13"/>
      <c r="AJ437" s="13"/>
      <c r="AK437" s="13"/>
      <c r="AL437" s="13"/>
      <c r="AM437" s="13"/>
      <c r="AN437" s="13"/>
    </row>
    <row r="438" spans="10:40" x14ac:dyDescent="0.25">
      <c r="J438" s="13"/>
      <c r="N438" s="13"/>
      <c r="AC438" s="13"/>
      <c r="AD438" s="13"/>
      <c r="AE438" s="13"/>
      <c r="AH438" s="13"/>
      <c r="AI438" s="13"/>
      <c r="AJ438" s="13"/>
      <c r="AK438" s="13"/>
      <c r="AL438" s="13"/>
      <c r="AM438" s="13"/>
      <c r="AN438" s="13"/>
    </row>
    <row r="439" spans="10:40" x14ac:dyDescent="0.25">
      <c r="J439" s="13"/>
      <c r="N439" s="13"/>
      <c r="AC439" s="13"/>
      <c r="AD439" s="13"/>
      <c r="AE439" s="13"/>
      <c r="AH439" s="13"/>
      <c r="AI439" s="13"/>
      <c r="AJ439" s="13"/>
      <c r="AK439" s="13"/>
      <c r="AL439" s="13"/>
      <c r="AM439" s="13"/>
      <c r="AN439" s="13"/>
    </row>
    <row r="440" spans="10:40" x14ac:dyDescent="0.25">
      <c r="J440" s="13"/>
      <c r="N440" s="13"/>
      <c r="AC440" s="13"/>
      <c r="AD440" s="13"/>
      <c r="AE440" s="13"/>
      <c r="AH440" s="13"/>
      <c r="AI440" s="13"/>
      <c r="AJ440" s="13"/>
      <c r="AK440" s="13"/>
      <c r="AL440" s="13"/>
      <c r="AM440" s="13"/>
      <c r="AN440" s="13"/>
    </row>
    <row r="441" spans="10:40" x14ac:dyDescent="0.25">
      <c r="J441" s="13"/>
      <c r="N441" s="13"/>
      <c r="AC441" s="13"/>
      <c r="AD441" s="13"/>
      <c r="AE441" s="13"/>
      <c r="AH441" s="13"/>
      <c r="AI441" s="13"/>
      <c r="AJ441" s="13"/>
      <c r="AK441" s="13"/>
      <c r="AL441" s="13"/>
      <c r="AM441" s="13"/>
      <c r="AN441" s="13"/>
    </row>
    <row r="442" spans="10:40" x14ac:dyDescent="0.25">
      <c r="J442" s="13"/>
      <c r="N442" s="13"/>
      <c r="AC442" s="13"/>
      <c r="AD442" s="13"/>
      <c r="AE442" s="13"/>
      <c r="AH442" s="13"/>
      <c r="AI442" s="13"/>
      <c r="AJ442" s="13"/>
      <c r="AK442" s="13"/>
      <c r="AL442" s="13"/>
      <c r="AM442" s="13"/>
      <c r="AN442" s="13"/>
    </row>
    <row r="443" spans="10:40" x14ac:dyDescent="0.25">
      <c r="J443" s="13"/>
      <c r="N443" s="13"/>
      <c r="AC443" s="13"/>
      <c r="AD443" s="13"/>
      <c r="AE443" s="13"/>
      <c r="AH443" s="13"/>
      <c r="AI443" s="13"/>
      <c r="AJ443" s="13"/>
      <c r="AK443" s="13"/>
      <c r="AL443" s="13"/>
      <c r="AM443" s="13"/>
      <c r="AN443" s="13"/>
    </row>
    <row r="444" spans="10:40" x14ac:dyDescent="0.25">
      <c r="J444" s="13"/>
      <c r="N444" s="13"/>
      <c r="AC444" s="13"/>
      <c r="AD444" s="13"/>
      <c r="AE444" s="13"/>
      <c r="AH444" s="13"/>
      <c r="AI444" s="13"/>
      <c r="AJ444" s="13"/>
      <c r="AK444" s="13"/>
      <c r="AL444" s="13"/>
      <c r="AM444" s="13"/>
      <c r="AN444" s="13"/>
    </row>
    <row r="445" spans="10:40" x14ac:dyDescent="0.25">
      <c r="J445" s="13"/>
      <c r="N445" s="13"/>
      <c r="AC445" s="13"/>
      <c r="AD445" s="13"/>
      <c r="AE445" s="13"/>
      <c r="AH445" s="13"/>
      <c r="AI445" s="13"/>
      <c r="AJ445" s="13"/>
      <c r="AK445" s="13"/>
      <c r="AL445" s="13"/>
      <c r="AM445" s="13"/>
      <c r="AN445" s="13"/>
    </row>
    <row r="446" spans="10:40" x14ac:dyDescent="0.25">
      <c r="J446" s="13"/>
      <c r="N446" s="13"/>
      <c r="AC446" s="13"/>
      <c r="AD446" s="13"/>
      <c r="AE446" s="13"/>
      <c r="AH446" s="13"/>
      <c r="AI446" s="13"/>
      <c r="AJ446" s="13"/>
      <c r="AK446" s="13"/>
      <c r="AL446" s="13"/>
      <c r="AM446" s="13"/>
      <c r="AN446" s="13"/>
    </row>
    <row r="447" spans="10:40" x14ac:dyDescent="0.25">
      <c r="J447" s="13"/>
      <c r="N447" s="13"/>
      <c r="AC447" s="13"/>
      <c r="AD447" s="13"/>
      <c r="AE447" s="13"/>
      <c r="AH447" s="13"/>
      <c r="AI447" s="13"/>
      <c r="AJ447" s="13"/>
      <c r="AK447" s="13"/>
      <c r="AL447" s="13"/>
      <c r="AM447" s="13"/>
      <c r="AN447" s="13"/>
    </row>
    <row r="448" spans="10:40" x14ac:dyDescent="0.25">
      <c r="N448" s="13"/>
      <c r="AH448" s="13"/>
      <c r="AI448" s="13"/>
      <c r="AJ448" s="13"/>
      <c r="AK448" s="13"/>
      <c r="AL448" s="13"/>
      <c r="AM448" s="13"/>
      <c r="AN448" s="13"/>
    </row>
    <row r="449" spans="14:40" x14ac:dyDescent="0.25">
      <c r="N449" s="13"/>
      <c r="AH449" s="13"/>
      <c r="AI449" s="13"/>
      <c r="AJ449" s="13"/>
      <c r="AK449" s="13"/>
      <c r="AL449" s="13"/>
      <c r="AM449" s="13"/>
      <c r="AN449" s="13"/>
    </row>
    <row r="450" spans="14:40" x14ac:dyDescent="0.25">
      <c r="N450" s="13"/>
      <c r="AH450" s="13"/>
      <c r="AI450" s="13"/>
      <c r="AJ450" s="13"/>
      <c r="AK450" s="13"/>
      <c r="AL450" s="13"/>
      <c r="AM450" s="13"/>
      <c r="AN450" s="13"/>
    </row>
    <row r="451" spans="14:40" x14ac:dyDescent="0.25">
      <c r="N451" s="13"/>
      <c r="AH451" s="13"/>
      <c r="AI451" s="13"/>
      <c r="AJ451" s="13"/>
      <c r="AK451" s="13"/>
      <c r="AL451" s="13"/>
      <c r="AM451" s="13"/>
      <c r="AN451" s="13"/>
    </row>
    <row r="452" spans="14:40" x14ac:dyDescent="0.25">
      <c r="N452" s="13"/>
      <c r="AH452" s="13"/>
      <c r="AI452" s="13"/>
      <c r="AJ452" s="13"/>
      <c r="AK452" s="13"/>
      <c r="AL452" s="13"/>
      <c r="AM452" s="13"/>
      <c r="AN452" s="13"/>
    </row>
    <row r="453" spans="14:40" x14ac:dyDescent="0.25">
      <c r="N453" s="13"/>
      <c r="AH453" s="13"/>
      <c r="AI453" s="13"/>
      <c r="AJ453" s="13"/>
      <c r="AK453" s="13"/>
      <c r="AL453" s="13"/>
      <c r="AM453" s="13"/>
      <c r="AN453" s="13"/>
    </row>
    <row r="454" spans="14:40" x14ac:dyDescent="0.25">
      <c r="N454" s="13"/>
      <c r="AH454" s="13"/>
      <c r="AI454" s="13"/>
      <c r="AJ454" s="13"/>
      <c r="AK454" s="13"/>
      <c r="AL454" s="13"/>
      <c r="AM454" s="13"/>
      <c r="AN454" s="13"/>
    </row>
    <row r="455" spans="14:40" x14ac:dyDescent="0.25">
      <c r="N455" s="13"/>
      <c r="AH455" s="13"/>
      <c r="AI455" s="13"/>
      <c r="AJ455" s="13"/>
      <c r="AK455" s="13"/>
      <c r="AL455" s="13"/>
      <c r="AM455" s="13"/>
      <c r="AN455" s="13"/>
    </row>
    <row r="456" spans="14:40" x14ac:dyDescent="0.25">
      <c r="N456" s="13"/>
      <c r="AH456" s="13"/>
      <c r="AI456" s="13"/>
      <c r="AJ456" s="13"/>
      <c r="AK456" s="13"/>
      <c r="AL456" s="13"/>
      <c r="AM456" s="13"/>
      <c r="AN456" s="13"/>
    </row>
    <row r="457" spans="14:40" x14ac:dyDescent="0.25">
      <c r="N457" s="13"/>
      <c r="AH457" s="13"/>
      <c r="AI457" s="13"/>
      <c r="AJ457" s="13"/>
      <c r="AK457" s="13"/>
      <c r="AL457" s="13"/>
      <c r="AM457" s="13"/>
      <c r="AN457" s="13"/>
    </row>
    <row r="458" spans="14:40" x14ac:dyDescent="0.25">
      <c r="N458" s="13"/>
      <c r="AH458" s="13"/>
      <c r="AI458" s="13"/>
      <c r="AJ458" s="13"/>
      <c r="AK458" s="13"/>
      <c r="AL458" s="13"/>
      <c r="AM458" s="13"/>
      <c r="AN458" s="13"/>
    </row>
    <row r="459" spans="14:40" x14ac:dyDescent="0.25">
      <c r="AH459" s="13"/>
      <c r="AI459" s="13"/>
      <c r="AJ459" s="13"/>
      <c r="AK459" s="13"/>
      <c r="AL459" s="13"/>
      <c r="AM459" s="13"/>
      <c r="AN459" s="13"/>
    </row>
    <row r="460" spans="14:40" x14ac:dyDescent="0.25">
      <c r="AH460" s="13"/>
      <c r="AI460" s="13"/>
      <c r="AJ460" s="13"/>
      <c r="AK460" s="13"/>
      <c r="AL460" s="13"/>
      <c r="AM460" s="13"/>
      <c r="AN460" s="13"/>
    </row>
    <row r="461" spans="14:40" x14ac:dyDescent="0.25">
      <c r="AH461" s="13"/>
      <c r="AI461" s="13"/>
      <c r="AJ461" s="13"/>
      <c r="AK461" s="13"/>
      <c r="AL461" s="13"/>
      <c r="AM461" s="13"/>
      <c r="AN461" s="13"/>
    </row>
    <row r="462" spans="14:40" x14ac:dyDescent="0.25">
      <c r="AH462" s="13"/>
      <c r="AI462" s="13"/>
      <c r="AJ462" s="13"/>
      <c r="AK462" s="13"/>
      <c r="AL462" s="13"/>
      <c r="AM462" s="13"/>
      <c r="AN462" s="13"/>
    </row>
    <row r="463" spans="14:40" x14ac:dyDescent="0.25">
      <c r="AH463" s="13"/>
      <c r="AI463" s="13"/>
      <c r="AJ463" s="13"/>
      <c r="AK463" s="13"/>
      <c r="AL463" s="13"/>
      <c r="AM463" s="13"/>
      <c r="AN463" s="13"/>
    </row>
    <row r="464" spans="14:40" x14ac:dyDescent="0.25">
      <c r="AH464" s="13"/>
      <c r="AI464" s="13"/>
      <c r="AJ464" s="13"/>
      <c r="AK464" s="13"/>
      <c r="AL464" s="13"/>
      <c r="AM464" s="13"/>
      <c r="AN464" s="13"/>
    </row>
    <row r="465" spans="34:40" x14ac:dyDescent="0.25">
      <c r="AH465" s="13"/>
      <c r="AI465" s="13"/>
      <c r="AJ465" s="13"/>
      <c r="AK465" s="13"/>
      <c r="AL465" s="13"/>
      <c r="AM465" s="13"/>
      <c r="AN465" s="13"/>
    </row>
    <row r="466" spans="34:40" x14ac:dyDescent="0.25">
      <c r="AH466" s="13"/>
      <c r="AI466" s="13"/>
      <c r="AJ466" s="13"/>
      <c r="AK466" s="13"/>
      <c r="AL466" s="13"/>
      <c r="AM466" s="13"/>
      <c r="AN466" s="13"/>
    </row>
    <row r="467" spans="34:40" x14ac:dyDescent="0.25">
      <c r="AH467" s="13"/>
      <c r="AI467" s="13"/>
      <c r="AJ467" s="13"/>
      <c r="AK467" s="13"/>
      <c r="AL467" s="13"/>
      <c r="AM467" s="13"/>
      <c r="AN467" s="13"/>
    </row>
    <row r="468" spans="34:40" x14ac:dyDescent="0.25">
      <c r="AH468" s="13"/>
      <c r="AI468" s="13"/>
      <c r="AJ468" s="13"/>
      <c r="AK468" s="13"/>
      <c r="AL468" s="13"/>
      <c r="AM468" s="13"/>
      <c r="AN468" s="13"/>
    </row>
    <row r="469" spans="34:40" x14ac:dyDescent="0.25">
      <c r="AH469" s="13"/>
      <c r="AI469" s="13"/>
      <c r="AJ469" s="13"/>
      <c r="AK469" s="13"/>
      <c r="AL469" s="13"/>
      <c r="AN469" s="13"/>
    </row>
    <row r="470" spans="34:40" x14ac:dyDescent="0.25">
      <c r="AH470" s="13"/>
      <c r="AI470" s="13"/>
      <c r="AJ470" s="13"/>
      <c r="AK470" s="13"/>
      <c r="AN470" s="13"/>
    </row>
    <row r="471" spans="34:40" x14ac:dyDescent="0.25">
      <c r="AH471" s="13"/>
      <c r="AI471" s="13"/>
      <c r="AJ471" s="13"/>
      <c r="AK471" s="13"/>
      <c r="AN471" s="13"/>
    </row>
    <row r="472" spans="34:40" x14ac:dyDescent="0.25">
      <c r="AH472" s="13"/>
      <c r="AI472" s="13"/>
      <c r="AJ472" s="13"/>
      <c r="AK472" s="13"/>
      <c r="AN472" s="13"/>
    </row>
    <row r="473" spans="34:40" x14ac:dyDescent="0.25">
      <c r="AH473" s="13"/>
      <c r="AI473" s="13"/>
      <c r="AJ473" s="13"/>
      <c r="AK473" s="13"/>
      <c r="AN473" s="13"/>
    </row>
    <row r="474" spans="34:40" x14ac:dyDescent="0.25">
      <c r="AH474" s="13"/>
      <c r="AI474" s="13"/>
      <c r="AJ474" s="13"/>
      <c r="AK474" s="13"/>
      <c r="AN474" s="13"/>
    </row>
    <row r="475" spans="34:40" x14ac:dyDescent="0.25">
      <c r="AH475" s="13"/>
      <c r="AI475" s="13"/>
      <c r="AJ475" s="13"/>
      <c r="AK475" s="13"/>
      <c r="AN475" s="13"/>
    </row>
    <row r="476" spans="34:40" x14ac:dyDescent="0.25">
      <c r="AH476" s="13"/>
      <c r="AI476" s="13"/>
      <c r="AJ476" s="13"/>
      <c r="AK476" s="13"/>
      <c r="AN476" s="13"/>
    </row>
    <row r="477" spans="34:40" x14ac:dyDescent="0.25">
      <c r="AH477" s="13"/>
      <c r="AI477" s="13"/>
      <c r="AN477" s="13"/>
    </row>
    <row r="478" spans="34:40" x14ac:dyDescent="0.25">
      <c r="AH478" s="13"/>
      <c r="AI478" s="13"/>
      <c r="AN478" s="13"/>
    </row>
    <row r="479" spans="34:40" x14ac:dyDescent="0.25">
      <c r="AH479" s="13"/>
      <c r="AI479" s="13"/>
      <c r="AN479" s="13"/>
    </row>
    <row r="480" spans="34:40" x14ac:dyDescent="0.25">
      <c r="AH480" s="13"/>
      <c r="AI480" s="13"/>
      <c r="AN480" s="13"/>
    </row>
    <row r="481" spans="34:40" x14ac:dyDescent="0.25">
      <c r="AH481" s="13"/>
      <c r="AI481" s="13"/>
      <c r="AN481" s="13"/>
    </row>
    <row r="482" spans="34:40" x14ac:dyDescent="0.25">
      <c r="AH482" s="13"/>
      <c r="AI482" s="13"/>
      <c r="AN482" s="13"/>
    </row>
    <row r="483" spans="34:40" x14ac:dyDescent="0.25">
      <c r="AH483" s="13"/>
      <c r="AI483" s="13"/>
      <c r="AN483" s="13"/>
    </row>
    <row r="484" spans="34:40" x14ac:dyDescent="0.25">
      <c r="AH484" s="13"/>
      <c r="AI484" s="13"/>
      <c r="AN484" s="13"/>
    </row>
    <row r="485" spans="34:40" x14ac:dyDescent="0.25">
      <c r="AH485" s="13"/>
      <c r="AI485" s="13"/>
      <c r="AN485" s="13"/>
    </row>
    <row r="486" spans="34:40" x14ac:dyDescent="0.25">
      <c r="AH486" s="13"/>
      <c r="AI486" s="13"/>
      <c r="AN486" s="13"/>
    </row>
    <row r="487" spans="34:40" x14ac:dyDescent="0.25">
      <c r="AH487" s="13"/>
      <c r="AI487" s="13"/>
      <c r="AN487" s="13"/>
    </row>
    <row r="488" spans="34:40" x14ac:dyDescent="0.25">
      <c r="AH488" s="13"/>
      <c r="AI488" s="13"/>
      <c r="AN488" s="13"/>
    </row>
    <row r="489" spans="34:40" x14ac:dyDescent="0.25">
      <c r="AH489" s="13"/>
      <c r="AI489" s="13"/>
      <c r="AN489" s="13"/>
    </row>
    <row r="490" spans="34:40" x14ac:dyDescent="0.25">
      <c r="AH490" s="13"/>
      <c r="AI490" s="13"/>
      <c r="AN490" s="13"/>
    </row>
    <row r="491" spans="34:40" x14ac:dyDescent="0.25">
      <c r="AH491" s="13"/>
      <c r="AI491" s="13"/>
      <c r="AN491" s="13"/>
    </row>
    <row r="492" spans="34:40" x14ac:dyDescent="0.25">
      <c r="AH492" s="13"/>
      <c r="AI492" s="13"/>
      <c r="AN492" s="13"/>
    </row>
    <row r="493" spans="34:40" x14ac:dyDescent="0.25">
      <c r="AH493" s="13"/>
      <c r="AI493" s="13"/>
      <c r="AN493" s="13"/>
    </row>
    <row r="494" spans="34:40" x14ac:dyDescent="0.25">
      <c r="AH494" s="13"/>
      <c r="AI494" s="13"/>
      <c r="AN494" s="13"/>
    </row>
    <row r="495" spans="34:40" x14ac:dyDescent="0.25">
      <c r="AH495" s="13"/>
      <c r="AI495" s="13"/>
      <c r="AN495" s="13"/>
    </row>
    <row r="496" spans="34:40" x14ac:dyDescent="0.25">
      <c r="AH496" s="13"/>
      <c r="AI496" s="13"/>
      <c r="AN496" s="13"/>
    </row>
    <row r="497" spans="34:40" x14ac:dyDescent="0.25">
      <c r="AH497" s="13"/>
      <c r="AI497" s="13"/>
      <c r="AN497" s="13"/>
    </row>
    <row r="498" spans="34:40" x14ac:dyDescent="0.25">
      <c r="AH498" s="13"/>
      <c r="AI498" s="13"/>
      <c r="AN498" s="13"/>
    </row>
    <row r="499" spans="34:40" x14ac:dyDescent="0.25">
      <c r="AH499" s="13"/>
      <c r="AI499" s="13"/>
      <c r="AN499" s="13"/>
    </row>
    <row r="500" spans="34:40" x14ac:dyDescent="0.25">
      <c r="AH500" s="13"/>
      <c r="AI500" s="13"/>
      <c r="AN500" s="13"/>
    </row>
    <row r="501" spans="34:40" x14ac:dyDescent="0.25">
      <c r="AH501" s="13"/>
      <c r="AI501" s="13"/>
      <c r="AN501" s="13"/>
    </row>
    <row r="502" spans="34:40" x14ac:dyDescent="0.25">
      <c r="AH502" s="13"/>
      <c r="AI502" s="13"/>
      <c r="AN502" s="13"/>
    </row>
    <row r="503" spans="34:40" x14ac:dyDescent="0.25">
      <c r="AH503" s="13"/>
      <c r="AI503" s="13"/>
      <c r="AN503" s="13"/>
    </row>
    <row r="504" spans="34:40" x14ac:dyDescent="0.25">
      <c r="AH504" s="13"/>
      <c r="AI504" s="13"/>
      <c r="AN504" s="13"/>
    </row>
    <row r="505" spans="34:40" x14ac:dyDescent="0.25">
      <c r="AH505" s="13"/>
      <c r="AI505" s="13"/>
      <c r="AN505" s="13"/>
    </row>
    <row r="506" spans="34:40" x14ac:dyDescent="0.25">
      <c r="AH506" s="13"/>
      <c r="AI506" s="13"/>
      <c r="AN506" s="13"/>
    </row>
    <row r="507" spans="34:40" x14ac:dyDescent="0.25">
      <c r="AH507" s="13"/>
      <c r="AI507" s="13"/>
      <c r="AN507" s="13"/>
    </row>
    <row r="508" spans="34:40" x14ac:dyDescent="0.25">
      <c r="AH508" s="13"/>
      <c r="AI508" s="13"/>
      <c r="AN508" s="13"/>
    </row>
    <row r="509" spans="34:40" x14ac:dyDescent="0.25">
      <c r="AH509" s="13"/>
      <c r="AI509" s="13"/>
      <c r="AN509" s="13"/>
    </row>
    <row r="510" spans="34:40" x14ac:dyDescent="0.25">
      <c r="AH510" s="13"/>
      <c r="AI510" s="13"/>
      <c r="AN510" s="13"/>
    </row>
    <row r="511" spans="34:40" x14ac:dyDescent="0.25">
      <c r="AH511" s="13"/>
      <c r="AI511" s="13"/>
      <c r="AN511" s="13"/>
    </row>
    <row r="512" spans="34:40"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zoomScale="55" zoomScaleNormal="55" workbookViewId="0">
      <selection activeCell="AQ5" sqref="AQ5"/>
    </sheetView>
  </sheetViews>
  <sheetFormatPr defaultColWidth="11.44140625" defaultRowHeight="13.2" x14ac:dyDescent="0.25"/>
  <cols>
    <col min="1" max="1" width="4.44140625" style="368" customWidth="1"/>
    <col min="2" max="2" width="66.6640625" style="368" customWidth="1"/>
    <col min="3" max="3" width="1.44140625" style="372" customWidth="1"/>
    <col min="4" max="6" width="9.33203125" style="372" customWidth="1"/>
    <col min="7" max="7" width="10" style="372" customWidth="1"/>
    <col min="8" max="9" width="9.21875" style="372" customWidth="1"/>
    <col min="10" max="11" width="10.44140625" style="372" customWidth="1"/>
    <col min="12" max="12" width="1.44140625" style="372" customWidth="1"/>
    <col min="13" max="14" width="9.33203125" style="372" customWidth="1"/>
    <col min="15" max="15" width="11.44140625" style="372" customWidth="1"/>
    <col min="16" max="18" width="11.6640625" style="372" customWidth="1"/>
    <col min="19" max="20" width="11.44140625" style="372" customWidth="1"/>
    <col min="21" max="21" width="1.44140625" style="372" customWidth="1"/>
    <col min="22" max="29" width="9.33203125" style="372" customWidth="1"/>
    <col min="30" max="30" width="1.44140625" style="372" customWidth="1"/>
    <col min="31" max="34" width="9.33203125" style="372" customWidth="1"/>
    <col min="35" max="35" width="9.21875" style="372" customWidth="1"/>
    <col min="36" max="38" width="9.33203125" style="372" customWidth="1"/>
    <col min="39" max="39" width="1.44140625" style="372" customWidth="1"/>
    <col min="40" max="47" width="9.33203125" style="372" customWidth="1"/>
    <col min="48" max="48" width="1.44140625" style="372" customWidth="1"/>
    <col min="49" max="57" width="9.33203125" style="372" customWidth="1"/>
    <col min="58" max="58" width="9.33203125" style="368" customWidth="1"/>
    <col min="59" max="61" width="11.44140625" style="368"/>
    <col min="62" max="62" width="1.44140625" style="372" customWidth="1"/>
    <col min="63" max="16384" width="11.44140625" style="368"/>
  </cols>
  <sheetData>
    <row r="1" spans="1:16383" x14ac:dyDescent="0.25">
      <c r="A1" s="512" t="s">
        <v>248</v>
      </c>
    </row>
    <row r="2" spans="1:16383" x14ac:dyDescent="0.25">
      <c r="A2" s="512"/>
      <c r="E2" s="519"/>
    </row>
    <row r="3" spans="1:16383" ht="13.8" thickBot="1" x14ac:dyDescent="0.3">
      <c r="B3" s="369"/>
      <c r="C3" s="370"/>
      <c r="D3" s="370"/>
      <c r="E3" s="370"/>
      <c r="F3" s="370"/>
      <c r="G3" s="370"/>
      <c r="H3" s="370"/>
      <c r="I3" s="370"/>
      <c r="J3" s="370"/>
      <c r="K3" s="370"/>
      <c r="L3" s="370"/>
      <c r="M3" s="370"/>
      <c r="N3" s="370"/>
      <c r="O3" s="370"/>
      <c r="P3" s="370"/>
      <c r="Q3" s="370"/>
      <c r="R3" s="370"/>
      <c r="S3" s="370"/>
      <c r="T3" s="370"/>
      <c r="U3" s="370"/>
      <c r="AD3" s="370"/>
      <c r="AM3" s="370"/>
      <c r="AV3" s="370"/>
      <c r="BE3" s="370"/>
      <c r="BF3" s="369"/>
      <c r="BG3" s="369"/>
      <c r="BH3" s="369"/>
      <c r="BI3" s="369"/>
      <c r="BJ3" s="370"/>
      <c r="BK3" s="369"/>
      <c r="BL3" s="369"/>
      <c r="BM3" s="369"/>
      <c r="BN3" s="369"/>
      <c r="BO3" s="369"/>
      <c r="BP3" s="369"/>
      <c r="BQ3" s="369"/>
    </row>
    <row r="4" spans="1:16383" x14ac:dyDescent="0.25">
      <c r="B4" s="915" t="s">
        <v>210</v>
      </c>
      <c r="C4" s="916"/>
      <c r="D4" s="916"/>
      <c r="E4" s="916"/>
      <c r="F4" s="916"/>
      <c r="G4" s="917"/>
      <c r="H4" s="594"/>
      <c r="I4" s="595"/>
      <c r="J4" s="595"/>
      <c r="K4" s="595"/>
      <c r="L4" s="478"/>
      <c r="M4" s="478"/>
      <c r="N4" s="478"/>
      <c r="O4" s="478"/>
      <c r="P4" s="478"/>
      <c r="Q4" s="478"/>
      <c r="R4" s="478"/>
      <c r="S4" s="478"/>
      <c r="T4" s="478"/>
      <c r="U4" s="478"/>
      <c r="AD4" s="478"/>
      <c r="AM4" s="478"/>
      <c r="AV4" s="478"/>
      <c r="BE4" s="370"/>
      <c r="BF4" s="369"/>
      <c r="BG4" s="369"/>
      <c r="BH4" s="369"/>
      <c r="BI4" s="369"/>
      <c r="BJ4" s="370"/>
      <c r="BK4" s="369"/>
      <c r="BL4" s="369"/>
      <c r="BM4" s="369"/>
      <c r="BN4" s="369"/>
      <c r="BO4" s="369"/>
      <c r="BP4" s="369"/>
      <c r="BQ4" s="369"/>
    </row>
    <row r="5" spans="1:16383" x14ac:dyDescent="0.25">
      <c r="B5" s="918" t="s">
        <v>211</v>
      </c>
      <c r="C5" s="919"/>
      <c r="D5" s="919"/>
      <c r="E5" s="919"/>
      <c r="F5" s="919"/>
      <c r="G5" s="920"/>
      <c r="H5" s="596"/>
      <c r="I5" s="735"/>
      <c r="J5" s="735"/>
      <c r="K5" s="597"/>
      <c r="L5" s="465"/>
      <c r="U5" s="465"/>
      <c r="AD5" s="465"/>
      <c r="AE5" s="370"/>
      <c r="AF5" s="370"/>
      <c r="AG5" s="369"/>
      <c r="AH5" s="369"/>
      <c r="AI5" s="370"/>
      <c r="AJ5" s="370"/>
      <c r="AK5" s="370"/>
      <c r="AL5" s="370"/>
      <c r="AM5" s="465"/>
      <c r="AN5" s="369"/>
      <c r="AO5" s="369"/>
      <c r="AP5" s="369"/>
      <c r="AQ5" s="369"/>
      <c r="AR5" s="370"/>
      <c r="AS5" s="370"/>
      <c r="AT5" s="370"/>
      <c r="AU5" s="370"/>
      <c r="AV5" s="465"/>
      <c r="AW5" s="369"/>
      <c r="AX5" s="369"/>
      <c r="AY5" s="369"/>
      <c r="AZ5" s="369"/>
      <c r="BA5" s="370"/>
      <c r="BB5" s="370"/>
      <c r="BC5" s="369"/>
      <c r="BD5" s="369"/>
      <c r="BE5" s="368"/>
      <c r="BJ5" s="368"/>
    </row>
    <row r="6" spans="1:16383" x14ac:dyDescent="0.25">
      <c r="B6" s="918" t="s">
        <v>264</v>
      </c>
      <c r="C6" s="919"/>
      <c r="D6" s="919"/>
      <c r="E6" s="919"/>
      <c r="F6" s="919"/>
      <c r="G6" s="920"/>
      <c r="H6" s="596"/>
      <c r="I6" s="597"/>
      <c r="J6" s="597"/>
      <c r="K6" s="597"/>
      <c r="L6" s="465"/>
      <c r="U6" s="465"/>
      <c r="AD6" s="465"/>
      <c r="AE6" s="370"/>
      <c r="AF6" s="370"/>
      <c r="AG6" s="369"/>
      <c r="AH6" s="369"/>
      <c r="AI6" s="370"/>
      <c r="AJ6" s="370"/>
      <c r="AK6" s="370"/>
      <c r="AL6" s="370"/>
      <c r="AM6" s="465"/>
      <c r="AN6" s="369"/>
      <c r="AO6" s="369"/>
      <c r="AP6" s="369"/>
      <c r="AQ6" s="369"/>
      <c r="AR6" s="370"/>
      <c r="AS6" s="370"/>
      <c r="AT6" s="370"/>
      <c r="AU6" s="370"/>
      <c r="AV6" s="465"/>
      <c r="AW6" s="369"/>
      <c r="AX6" s="369"/>
      <c r="AY6" s="369"/>
      <c r="AZ6" s="369"/>
      <c r="BA6" s="370"/>
      <c r="BB6" s="370"/>
      <c r="BC6" s="369"/>
      <c r="BD6" s="369"/>
      <c r="BE6" s="368"/>
      <c r="BJ6" s="368"/>
    </row>
    <row r="7" spans="1:16383" ht="13.8" thickBot="1" x14ac:dyDescent="0.3">
      <c r="B7" s="921" t="s">
        <v>209</v>
      </c>
      <c r="C7" s="922"/>
      <c r="D7" s="922"/>
      <c r="E7" s="922"/>
      <c r="F7" s="922"/>
      <c r="G7" s="923"/>
      <c r="H7" s="598"/>
      <c r="I7" s="599"/>
      <c r="J7" s="599"/>
      <c r="K7" s="599"/>
      <c r="L7" s="465"/>
      <c r="U7" s="465"/>
      <c r="Y7" s="370"/>
      <c r="Z7" s="370"/>
      <c r="AA7" s="370"/>
      <c r="AD7" s="465"/>
      <c r="AE7" s="370"/>
      <c r="AF7" s="370"/>
      <c r="AG7" s="369"/>
      <c r="AH7" s="369"/>
      <c r="AI7" s="370"/>
      <c r="AJ7" s="370"/>
      <c r="AK7" s="370"/>
      <c r="AL7" s="370"/>
      <c r="AM7" s="465"/>
      <c r="AN7" s="369"/>
      <c r="AO7" s="369"/>
      <c r="AP7" s="369"/>
      <c r="AQ7" s="369"/>
      <c r="AR7" s="370"/>
      <c r="AS7" s="370"/>
      <c r="AT7" s="370"/>
      <c r="AU7" s="370"/>
      <c r="AV7" s="465"/>
      <c r="AW7" s="369"/>
      <c r="AX7" s="369"/>
      <c r="AY7" s="369"/>
      <c r="AZ7" s="369"/>
      <c r="BA7" s="370"/>
      <c r="BB7" s="370"/>
      <c r="BC7" s="369"/>
      <c r="BD7" s="369"/>
      <c r="BE7" s="368"/>
      <c r="BJ7" s="368"/>
    </row>
    <row r="8" spans="1:16383" ht="13.8" thickBot="1" x14ac:dyDescent="0.3">
      <c r="B8" s="369"/>
      <c r="C8" s="370"/>
      <c r="D8" s="370"/>
      <c r="E8" s="370"/>
      <c r="F8" s="370"/>
      <c r="G8" s="391"/>
      <c r="H8" s="370"/>
      <c r="I8" s="370"/>
      <c r="J8" s="370"/>
      <c r="K8" s="370"/>
      <c r="L8" s="370"/>
      <c r="M8" s="370"/>
      <c r="N8" s="370"/>
      <c r="O8" s="370"/>
      <c r="P8" s="370"/>
      <c r="Q8" s="370"/>
      <c r="R8" s="370"/>
      <c r="S8" s="370"/>
      <c r="T8" s="370"/>
      <c r="U8" s="370"/>
      <c r="V8" s="370"/>
      <c r="W8" s="370"/>
      <c r="X8" s="370"/>
      <c r="Y8" s="370"/>
      <c r="Z8" s="370"/>
      <c r="AA8" s="370"/>
      <c r="AB8" s="370"/>
      <c r="AC8" s="370"/>
      <c r="AD8" s="370"/>
      <c r="AE8" s="370"/>
      <c r="AF8" s="370"/>
      <c r="AG8" s="370"/>
      <c r="AH8" s="370"/>
      <c r="AI8" s="370"/>
      <c r="AJ8" s="370"/>
      <c r="AK8" s="370"/>
      <c r="AL8" s="370"/>
      <c r="AM8" s="370"/>
      <c r="AN8" s="370"/>
      <c r="AO8" s="370"/>
      <c r="AP8" s="370"/>
      <c r="AQ8" s="370"/>
      <c r="AR8" s="370"/>
      <c r="AS8" s="370"/>
      <c r="AT8" s="370"/>
      <c r="AU8" s="370"/>
      <c r="AV8" s="370"/>
      <c r="AW8" s="370"/>
      <c r="AX8" s="370"/>
      <c r="AY8" s="370"/>
      <c r="AZ8" s="370"/>
      <c r="BA8" s="370"/>
      <c r="BB8" s="370"/>
      <c r="BC8" s="370"/>
      <c r="BD8" s="370"/>
      <c r="BE8" s="370"/>
      <c r="BF8" s="369"/>
      <c r="BG8" s="369"/>
      <c r="BH8" s="369"/>
      <c r="BI8" s="369"/>
      <c r="BJ8" s="370"/>
      <c r="BK8" s="369"/>
      <c r="BL8" s="369"/>
      <c r="BM8" s="369"/>
      <c r="BN8" s="369"/>
      <c r="BO8" s="369"/>
      <c r="BP8" s="369"/>
      <c r="BQ8" s="369"/>
    </row>
    <row r="9" spans="1:16383" x14ac:dyDescent="0.25">
      <c r="B9" s="513" t="s">
        <v>249</v>
      </c>
      <c r="C9" s="371"/>
      <c r="D9" s="468" t="s">
        <v>201</v>
      </c>
      <c r="E9" s="469"/>
      <c r="F9" s="469"/>
      <c r="G9" s="469"/>
      <c r="H9" s="469"/>
      <c r="I9" s="469"/>
      <c r="J9" s="469"/>
      <c r="K9" s="470"/>
      <c r="L9" s="610"/>
      <c r="M9" s="468" t="s">
        <v>204</v>
      </c>
      <c r="N9" s="469"/>
      <c r="O9" s="469"/>
      <c r="P9" s="469"/>
      <c r="Q9" s="469"/>
      <c r="R9" s="469"/>
      <c r="S9" s="469"/>
      <c r="T9" s="469"/>
      <c r="U9" s="587"/>
      <c r="V9" s="468" t="s">
        <v>207</v>
      </c>
      <c r="W9" s="469"/>
      <c r="X9" s="469"/>
      <c r="Y9" s="469"/>
      <c r="Z9" s="469"/>
      <c r="AA9" s="469"/>
      <c r="AB9" s="469"/>
      <c r="AC9" s="469"/>
      <c r="AD9" s="587"/>
      <c r="AE9" s="468" t="s">
        <v>206</v>
      </c>
      <c r="AF9" s="469"/>
      <c r="AG9" s="469"/>
      <c r="AH9" s="469"/>
      <c r="AI9" s="469"/>
      <c r="AJ9" s="469"/>
      <c r="AK9" s="469"/>
      <c r="AL9" s="470"/>
      <c r="AM9" s="589"/>
      <c r="AN9" s="572" t="s">
        <v>202</v>
      </c>
      <c r="AO9" s="467"/>
      <c r="AP9" s="467"/>
      <c r="AQ9" s="467"/>
      <c r="AR9" s="467"/>
      <c r="AS9" s="467"/>
      <c r="AT9" s="467"/>
      <c r="AU9" s="467"/>
      <c r="AV9" s="587"/>
      <c r="AW9" s="468" t="s">
        <v>205</v>
      </c>
      <c r="AX9" s="591"/>
      <c r="AY9" s="591"/>
      <c r="AZ9" s="591"/>
      <c r="BA9" s="591"/>
      <c r="BB9" s="591"/>
      <c r="BC9" s="591"/>
      <c r="BD9" s="592"/>
      <c r="BE9" s="370"/>
      <c r="BF9" s="369"/>
      <c r="BG9" s="369"/>
      <c r="BH9" s="369"/>
      <c r="BI9" s="369"/>
      <c r="BJ9" s="370"/>
      <c r="BK9" s="369"/>
      <c r="BL9" s="369"/>
      <c r="BM9" s="369"/>
      <c r="BN9" s="369"/>
      <c r="BO9" s="369"/>
      <c r="BP9" s="369"/>
      <c r="BQ9" s="369"/>
    </row>
    <row r="10" spans="1:16383" ht="13.8" thickBot="1" x14ac:dyDescent="0.3">
      <c r="B10" s="398" t="s">
        <v>83</v>
      </c>
      <c r="C10" s="370"/>
      <c r="D10" s="393">
        <v>2012</v>
      </c>
      <c r="E10" s="373">
        <v>2013</v>
      </c>
      <c r="F10" s="373">
        <v>2014</v>
      </c>
      <c r="G10" s="373">
        <v>2015</v>
      </c>
      <c r="H10" s="373">
        <v>2016</v>
      </c>
      <c r="I10" s="373">
        <v>2017</v>
      </c>
      <c r="J10" s="373">
        <v>2018</v>
      </c>
      <c r="K10" s="583">
        <v>2019</v>
      </c>
      <c r="L10" s="370"/>
      <c r="M10" s="393">
        <v>2012</v>
      </c>
      <c r="N10" s="373">
        <v>2013</v>
      </c>
      <c r="O10" s="373">
        <v>2014</v>
      </c>
      <c r="P10" s="373">
        <v>2015</v>
      </c>
      <c r="Q10" s="373">
        <v>2016</v>
      </c>
      <c r="R10" s="373">
        <v>2017</v>
      </c>
      <c r="S10" s="373">
        <v>2018</v>
      </c>
      <c r="T10" s="373">
        <v>2019</v>
      </c>
      <c r="U10" s="588"/>
      <c r="V10" s="393">
        <v>2012</v>
      </c>
      <c r="W10" s="373">
        <v>2013</v>
      </c>
      <c r="X10" s="373">
        <v>2014</v>
      </c>
      <c r="Y10" s="373">
        <v>2015</v>
      </c>
      <c r="Z10" s="373">
        <v>2016</v>
      </c>
      <c r="AA10" s="373">
        <v>2017</v>
      </c>
      <c r="AB10" s="373">
        <v>2018</v>
      </c>
      <c r="AC10" s="373">
        <v>2019</v>
      </c>
      <c r="AD10" s="588"/>
      <c r="AE10" s="393">
        <v>2012</v>
      </c>
      <c r="AF10" s="373">
        <v>2013</v>
      </c>
      <c r="AG10" s="373">
        <v>2014</v>
      </c>
      <c r="AH10" s="373">
        <v>2015</v>
      </c>
      <c r="AI10" s="373">
        <v>2016</v>
      </c>
      <c r="AJ10" s="373">
        <v>2017</v>
      </c>
      <c r="AK10" s="373">
        <v>2018</v>
      </c>
      <c r="AL10" s="583">
        <v>2019</v>
      </c>
      <c r="AM10" s="590"/>
      <c r="AN10" s="373">
        <v>2012</v>
      </c>
      <c r="AO10" s="373">
        <v>2013</v>
      </c>
      <c r="AP10" s="373">
        <v>2014</v>
      </c>
      <c r="AQ10" s="373">
        <v>2015</v>
      </c>
      <c r="AR10" s="373">
        <v>2016</v>
      </c>
      <c r="AS10" s="373">
        <v>2017</v>
      </c>
      <c r="AT10" s="373">
        <v>2018</v>
      </c>
      <c r="AU10" s="373">
        <v>2019</v>
      </c>
      <c r="AV10" s="588"/>
      <c r="AW10" s="393">
        <v>2012</v>
      </c>
      <c r="AX10" s="373">
        <v>2013</v>
      </c>
      <c r="AY10" s="373">
        <v>2014</v>
      </c>
      <c r="AZ10" s="373">
        <v>2015</v>
      </c>
      <c r="BA10" s="373">
        <v>2016</v>
      </c>
      <c r="BB10" s="373">
        <v>2017</v>
      </c>
      <c r="BC10" s="373">
        <v>2018</v>
      </c>
      <c r="BD10" s="583">
        <v>2019</v>
      </c>
      <c r="BE10" s="370"/>
      <c r="BF10" s="369"/>
      <c r="BG10" s="369"/>
      <c r="BH10" s="369"/>
      <c r="BI10" s="369"/>
      <c r="BJ10" s="370"/>
      <c r="BK10" s="369"/>
      <c r="BL10" s="369"/>
      <c r="BM10" s="369"/>
      <c r="BN10" s="369"/>
      <c r="BO10" s="369"/>
      <c r="BP10" s="369"/>
      <c r="BQ10" s="369"/>
    </row>
    <row r="11" spans="1:16383" s="377" customFormat="1" ht="7.5" customHeight="1" x14ac:dyDescent="0.25">
      <c r="A11" s="369"/>
      <c r="B11" s="399"/>
      <c r="C11" s="370"/>
      <c r="D11" s="394"/>
      <c r="E11" s="376"/>
      <c r="F11" s="376"/>
      <c r="G11" s="376"/>
      <c r="H11" s="376"/>
      <c r="I11" s="376"/>
      <c r="J11" s="376"/>
      <c r="K11" s="584"/>
      <c r="L11" s="370"/>
      <c r="M11" s="394"/>
      <c r="N11" s="376"/>
      <c r="O11" s="376"/>
      <c r="P11" s="376"/>
      <c r="Q11" s="376"/>
      <c r="R11" s="376"/>
      <c r="S11" s="376"/>
      <c r="T11" s="376"/>
      <c r="U11" s="588"/>
      <c r="V11" s="394"/>
      <c r="W11" s="376"/>
      <c r="X11" s="376"/>
      <c r="Y11" s="376"/>
      <c r="Z11" s="376"/>
      <c r="AA11" s="376"/>
      <c r="AB11" s="376"/>
      <c r="AC11" s="376"/>
      <c r="AD11" s="588"/>
      <c r="AE11" s="394"/>
      <c r="AF11" s="376"/>
      <c r="AG11" s="376"/>
      <c r="AH11" s="376"/>
      <c r="AI11" s="376"/>
      <c r="AJ11" s="376"/>
      <c r="AK11" s="376"/>
      <c r="AL11" s="584"/>
      <c r="AM11" s="590"/>
      <c r="AN11" s="376"/>
      <c r="AO11" s="376"/>
      <c r="AP11" s="376"/>
      <c r="AQ11" s="376"/>
      <c r="AR11" s="376"/>
      <c r="AS11" s="376"/>
      <c r="AT11" s="376"/>
      <c r="AU11" s="376"/>
      <c r="AV11" s="588"/>
      <c r="AW11" s="394"/>
      <c r="AX11" s="376"/>
      <c r="AY11" s="376"/>
      <c r="AZ11" s="376"/>
      <c r="BA11" s="376"/>
      <c r="BB11" s="376"/>
      <c r="BC11" s="376"/>
      <c r="BD11" s="584"/>
      <c r="BE11" s="369"/>
      <c r="BF11" s="369"/>
      <c r="BG11" s="369"/>
      <c r="BH11" s="369"/>
      <c r="BI11" s="369"/>
      <c r="BJ11" s="369"/>
      <c r="BK11" s="369"/>
      <c r="BL11" s="369"/>
      <c r="BM11" s="369"/>
      <c r="BN11" s="369"/>
      <c r="BO11" s="369"/>
      <c r="BP11" s="369"/>
      <c r="BQ11" s="369"/>
      <c r="BR11" s="369"/>
      <c r="BS11" s="369"/>
      <c r="BT11" s="369"/>
      <c r="BU11" s="369"/>
      <c r="BV11" s="369"/>
      <c r="BW11" s="369"/>
      <c r="BX11" s="369"/>
      <c r="BY11" s="369"/>
      <c r="BZ11" s="369"/>
      <c r="CA11" s="369"/>
      <c r="CB11" s="369"/>
      <c r="CC11" s="369"/>
      <c r="CD11" s="369"/>
      <c r="CE11" s="369"/>
      <c r="CF11" s="369"/>
      <c r="CG11" s="369"/>
      <c r="CH11" s="369"/>
      <c r="CI11" s="369"/>
      <c r="CJ11" s="369"/>
      <c r="CK11" s="369"/>
      <c r="CL11" s="369"/>
      <c r="CM11" s="369"/>
      <c r="CN11" s="369"/>
      <c r="CO11" s="369"/>
      <c r="CP11" s="369"/>
      <c r="CQ11" s="369"/>
      <c r="CR11" s="369"/>
      <c r="CS11" s="369"/>
      <c r="CT11" s="369"/>
      <c r="CU11" s="369"/>
      <c r="CV11" s="369"/>
      <c r="CW11" s="369"/>
      <c r="CX11" s="369"/>
      <c r="CY11" s="369"/>
      <c r="CZ11" s="369"/>
      <c r="DA11" s="369"/>
      <c r="DB11" s="369"/>
      <c r="DC11" s="369"/>
      <c r="DD11" s="369"/>
      <c r="DE11" s="369"/>
      <c r="DF11" s="369"/>
      <c r="DG11" s="369"/>
      <c r="DH11" s="369"/>
      <c r="DI11" s="369"/>
      <c r="DJ11" s="369"/>
      <c r="DK11" s="369"/>
      <c r="DL11" s="369"/>
      <c r="DM11" s="369"/>
      <c r="DN11" s="369"/>
      <c r="DO11" s="369"/>
      <c r="DP11" s="369"/>
      <c r="DQ11" s="369"/>
      <c r="DR11" s="369"/>
      <c r="DS11" s="369"/>
      <c r="DT11" s="369"/>
      <c r="DU11" s="369"/>
      <c r="DV11" s="369"/>
      <c r="DW11" s="369"/>
      <c r="DX11" s="369"/>
      <c r="DY11" s="369"/>
      <c r="DZ11" s="369"/>
      <c r="EA11" s="369"/>
      <c r="EB11" s="369"/>
      <c r="EC11" s="369"/>
      <c r="ED11" s="369"/>
      <c r="EE11" s="369"/>
      <c r="EF11" s="369"/>
      <c r="EG11" s="369"/>
      <c r="EH11" s="369"/>
      <c r="EI11" s="369"/>
      <c r="EJ11" s="369"/>
      <c r="EK11" s="369"/>
      <c r="EL11" s="369"/>
      <c r="EM11" s="369"/>
      <c r="EN11" s="369"/>
      <c r="EO11" s="369"/>
      <c r="EP11" s="369"/>
      <c r="EQ11" s="369"/>
      <c r="ER11" s="369"/>
      <c r="ES11" s="369"/>
      <c r="ET11" s="369"/>
      <c r="EU11" s="369"/>
      <c r="EV11" s="369"/>
      <c r="EW11" s="369"/>
      <c r="EX11" s="369"/>
      <c r="EY11" s="369"/>
      <c r="EZ11" s="369"/>
      <c r="FA11" s="369"/>
      <c r="FB11" s="369"/>
      <c r="FC11" s="369"/>
      <c r="FD11" s="369"/>
      <c r="FE11" s="369"/>
      <c r="FF11" s="369"/>
      <c r="FG11" s="369"/>
      <c r="FH11" s="369"/>
      <c r="FI11" s="369"/>
      <c r="FJ11" s="369"/>
      <c r="FK11" s="369"/>
      <c r="FL11" s="369"/>
      <c r="FM11" s="369"/>
      <c r="FN11" s="369"/>
      <c r="FO11" s="369"/>
      <c r="FP11" s="369"/>
      <c r="FQ11" s="369"/>
      <c r="FR11" s="369"/>
      <c r="FS11" s="369"/>
      <c r="FT11" s="369"/>
      <c r="FU11" s="369"/>
      <c r="FV11" s="369"/>
      <c r="FW11" s="369"/>
      <c r="FX11" s="369"/>
      <c r="FY11" s="369"/>
      <c r="FZ11" s="369"/>
      <c r="GA11" s="369"/>
      <c r="GB11" s="369"/>
      <c r="GC11" s="369"/>
      <c r="GD11" s="369"/>
      <c r="GE11" s="369"/>
      <c r="GF11" s="369"/>
      <c r="GG11" s="369"/>
      <c r="GH11" s="369"/>
      <c r="GI11" s="369"/>
      <c r="GJ11" s="369"/>
      <c r="GK11" s="369"/>
      <c r="GL11" s="369"/>
      <c r="GM11" s="369"/>
      <c r="GN11" s="369"/>
      <c r="GO11" s="369"/>
      <c r="GP11" s="369"/>
      <c r="GQ11" s="369"/>
      <c r="GR11" s="369"/>
      <c r="GS11" s="369"/>
      <c r="GT11" s="369"/>
      <c r="GU11" s="369"/>
      <c r="GV11" s="369"/>
      <c r="GW11" s="369"/>
      <c r="GX11" s="369"/>
      <c r="GY11" s="369"/>
      <c r="GZ11" s="369"/>
      <c r="HA11" s="369"/>
      <c r="HB11" s="369"/>
      <c r="HC11" s="369"/>
      <c r="HD11" s="369"/>
      <c r="HE11" s="369"/>
      <c r="HF11" s="369"/>
      <c r="HG11" s="369"/>
      <c r="HH11" s="369"/>
      <c r="HI11" s="369"/>
      <c r="HJ11" s="369"/>
      <c r="HK11" s="369"/>
      <c r="HL11" s="369"/>
      <c r="HM11" s="369"/>
      <c r="HN11" s="369"/>
      <c r="HO11" s="369"/>
      <c r="HP11" s="369"/>
      <c r="HQ11" s="369"/>
      <c r="HR11" s="369"/>
      <c r="HS11" s="369"/>
      <c r="HT11" s="369"/>
      <c r="HU11" s="369"/>
      <c r="HV11" s="369"/>
      <c r="HW11" s="369"/>
      <c r="HX11" s="369"/>
      <c r="HY11" s="369"/>
      <c r="HZ11" s="369"/>
      <c r="IA11" s="369"/>
      <c r="IB11" s="369"/>
      <c r="IC11" s="369"/>
      <c r="ID11" s="369"/>
      <c r="IE11" s="369"/>
      <c r="IF11" s="369"/>
      <c r="IG11" s="369"/>
      <c r="IH11" s="369"/>
      <c r="II11" s="369"/>
      <c r="IJ11" s="369"/>
      <c r="IK11" s="369"/>
      <c r="IL11" s="369"/>
      <c r="IM11" s="369"/>
      <c r="IN11" s="369"/>
      <c r="IO11" s="369"/>
      <c r="IP11" s="369"/>
      <c r="IQ11" s="369"/>
      <c r="IR11" s="369"/>
      <c r="IS11" s="369"/>
      <c r="IT11" s="369"/>
      <c r="IU11" s="369"/>
      <c r="IV11" s="369"/>
      <c r="IW11" s="369"/>
      <c r="IX11" s="369"/>
      <c r="IY11" s="369"/>
      <c r="IZ11" s="369"/>
      <c r="JA11" s="369"/>
      <c r="JB11" s="369"/>
      <c r="JC11" s="369"/>
      <c r="JD11" s="369"/>
      <c r="JE11" s="369"/>
      <c r="JF11" s="369"/>
      <c r="JG11" s="369"/>
      <c r="JH11" s="369"/>
      <c r="JI11" s="369"/>
      <c r="JJ11" s="369"/>
      <c r="JK11" s="369"/>
      <c r="JL11" s="369"/>
      <c r="JM11" s="369"/>
      <c r="JN11" s="369"/>
      <c r="JO11" s="369"/>
      <c r="JP11" s="369"/>
      <c r="JQ11" s="369"/>
      <c r="JR11" s="369"/>
      <c r="JS11" s="369"/>
      <c r="JT11" s="369"/>
      <c r="JU11" s="369"/>
      <c r="JV11" s="369"/>
      <c r="JW11" s="369"/>
      <c r="JX11" s="369"/>
      <c r="JY11" s="369"/>
      <c r="JZ11" s="369"/>
      <c r="KA11" s="369"/>
      <c r="KB11" s="369"/>
      <c r="KC11" s="369"/>
      <c r="KD11" s="369"/>
      <c r="KE11" s="369"/>
      <c r="KF11" s="369"/>
      <c r="KG11" s="369"/>
      <c r="KH11" s="369"/>
      <c r="KI11" s="369"/>
      <c r="KJ11" s="369"/>
      <c r="KK11" s="369"/>
      <c r="KL11" s="369"/>
      <c r="KM11" s="369"/>
      <c r="KN11" s="369"/>
      <c r="KO11" s="369"/>
      <c r="KP11" s="369"/>
      <c r="KQ11" s="369"/>
      <c r="KR11" s="369"/>
      <c r="KS11" s="369"/>
      <c r="KT11" s="369"/>
      <c r="KU11" s="369"/>
      <c r="KV11" s="369"/>
      <c r="KW11" s="369"/>
      <c r="KX11" s="369"/>
      <c r="KY11" s="369"/>
      <c r="KZ11" s="369"/>
      <c r="LA11" s="369"/>
      <c r="LB11" s="369"/>
      <c r="LC11" s="369"/>
      <c r="LD11" s="369"/>
      <c r="LE11" s="369"/>
      <c r="LF11" s="369"/>
      <c r="LG11" s="369"/>
      <c r="LH11" s="369"/>
      <c r="LI11" s="369"/>
      <c r="LJ11" s="369"/>
      <c r="LK11" s="369"/>
      <c r="LL11" s="369"/>
      <c r="LM11" s="369"/>
      <c r="LN11" s="369"/>
      <c r="LO11" s="369"/>
      <c r="LP11" s="369"/>
      <c r="LQ11" s="369"/>
      <c r="LR11" s="369"/>
      <c r="LS11" s="369"/>
      <c r="LT11" s="369"/>
      <c r="LU11" s="369"/>
      <c r="LV11" s="369"/>
      <c r="LW11" s="369"/>
      <c r="LX11" s="369"/>
      <c r="LY11" s="369"/>
      <c r="LZ11" s="369"/>
      <c r="MA11" s="369"/>
      <c r="MB11" s="369"/>
      <c r="MC11" s="369"/>
      <c r="MD11" s="369"/>
      <c r="ME11" s="369"/>
      <c r="MF11" s="369"/>
      <c r="MG11" s="369"/>
      <c r="MH11" s="369"/>
      <c r="MI11" s="369"/>
      <c r="MJ11" s="369"/>
      <c r="MK11" s="369"/>
      <c r="ML11" s="369"/>
      <c r="MM11" s="369"/>
      <c r="MN11" s="369"/>
      <c r="MO11" s="369"/>
      <c r="MP11" s="369"/>
      <c r="MQ11" s="369"/>
      <c r="MR11" s="369"/>
      <c r="MS11" s="369"/>
      <c r="MT11" s="369"/>
      <c r="MU11" s="369"/>
      <c r="MV11" s="369"/>
      <c r="MW11" s="369"/>
      <c r="MX11" s="369"/>
      <c r="MY11" s="369"/>
      <c r="MZ11" s="369"/>
      <c r="NA11" s="369"/>
      <c r="NB11" s="369"/>
      <c r="NC11" s="369"/>
      <c r="ND11" s="369"/>
      <c r="NE11" s="369"/>
      <c r="NF11" s="369"/>
      <c r="NG11" s="369"/>
      <c r="NH11" s="369"/>
      <c r="NI11" s="369"/>
      <c r="NJ11" s="369"/>
      <c r="NK11" s="369"/>
      <c r="NL11" s="369"/>
      <c r="NM11" s="369"/>
      <c r="NN11" s="369"/>
      <c r="NO11" s="369"/>
      <c r="NP11" s="369"/>
      <c r="NQ11" s="369"/>
      <c r="NR11" s="369"/>
      <c r="NS11" s="369"/>
      <c r="NT11" s="369"/>
      <c r="NU11" s="369"/>
      <c r="NV11" s="369"/>
      <c r="NW11" s="369"/>
      <c r="NX11" s="369"/>
      <c r="NY11" s="369"/>
      <c r="NZ11" s="369"/>
      <c r="OA11" s="369"/>
      <c r="OB11" s="369"/>
      <c r="OC11" s="369"/>
      <c r="OD11" s="369"/>
      <c r="OE11" s="369"/>
      <c r="OF11" s="369"/>
      <c r="OG11" s="369"/>
      <c r="OH11" s="369"/>
      <c r="OI11" s="369"/>
      <c r="OJ11" s="369"/>
      <c r="OK11" s="369"/>
      <c r="OL11" s="369"/>
      <c r="OM11" s="369"/>
      <c r="ON11" s="369"/>
      <c r="OO11" s="369"/>
      <c r="OP11" s="369"/>
      <c r="OQ11" s="369"/>
      <c r="OR11" s="369"/>
      <c r="OS11" s="369"/>
      <c r="OT11" s="369"/>
      <c r="OU11" s="369"/>
      <c r="OV11" s="369"/>
      <c r="OW11" s="369"/>
      <c r="OX11" s="369"/>
      <c r="OY11" s="369"/>
      <c r="OZ11" s="369"/>
      <c r="PA11" s="369"/>
      <c r="PB11" s="369"/>
      <c r="PC11" s="369"/>
      <c r="PD11" s="369"/>
      <c r="PE11" s="369"/>
      <c r="PF11" s="369"/>
      <c r="PG11" s="369"/>
      <c r="PH11" s="369"/>
      <c r="PI11" s="369"/>
      <c r="PJ11" s="369"/>
      <c r="PK11" s="369"/>
      <c r="PL11" s="369"/>
      <c r="PM11" s="369"/>
      <c r="PN11" s="369"/>
      <c r="PO11" s="369"/>
      <c r="PP11" s="369"/>
      <c r="PQ11" s="369"/>
      <c r="PR11" s="369"/>
      <c r="PS11" s="369"/>
      <c r="PT11" s="369"/>
      <c r="PU11" s="369"/>
      <c r="PV11" s="369"/>
      <c r="PW11" s="369"/>
      <c r="PX11" s="369"/>
      <c r="PY11" s="369"/>
      <c r="PZ11" s="369"/>
      <c r="QA11" s="369"/>
      <c r="QB11" s="369"/>
      <c r="QC11" s="369"/>
      <c r="QD11" s="369"/>
      <c r="QE11" s="369"/>
      <c r="QF11" s="369"/>
      <c r="QG11" s="369"/>
      <c r="QH11" s="369"/>
      <c r="QI11" s="369"/>
      <c r="QJ11" s="369"/>
      <c r="QK11" s="369"/>
      <c r="QL11" s="369"/>
      <c r="QM11" s="369"/>
      <c r="QN11" s="369"/>
      <c r="QO11" s="369"/>
      <c r="QP11" s="369"/>
      <c r="QQ11" s="369"/>
      <c r="QR11" s="369"/>
      <c r="QS11" s="369"/>
      <c r="QT11" s="369"/>
      <c r="QU11" s="369"/>
      <c r="QV11" s="369"/>
      <c r="QW11" s="369"/>
      <c r="QX11" s="369"/>
      <c r="QY11" s="369"/>
      <c r="QZ11" s="369"/>
      <c r="RA11" s="369"/>
      <c r="RB11" s="369"/>
      <c r="RC11" s="369"/>
      <c r="RD11" s="369"/>
      <c r="RE11" s="369"/>
      <c r="RF11" s="369"/>
      <c r="RG11" s="369"/>
      <c r="RH11" s="369"/>
      <c r="RI11" s="369"/>
      <c r="RJ11" s="369"/>
      <c r="RK11" s="369"/>
      <c r="RL11" s="369"/>
      <c r="RM11" s="369"/>
      <c r="RN11" s="369"/>
      <c r="RO11" s="369"/>
      <c r="RP11" s="369"/>
      <c r="RQ11" s="369"/>
      <c r="RR11" s="369"/>
      <c r="RS11" s="369"/>
      <c r="RT11" s="369"/>
      <c r="RU11" s="369"/>
      <c r="RV11" s="369"/>
      <c r="RW11" s="369"/>
      <c r="RX11" s="369"/>
      <c r="RY11" s="369"/>
      <c r="RZ11" s="369"/>
      <c r="SA11" s="369"/>
      <c r="SB11" s="369"/>
      <c r="SC11" s="369"/>
      <c r="SD11" s="369"/>
      <c r="SE11" s="369"/>
      <c r="SF11" s="369"/>
      <c r="SG11" s="369"/>
      <c r="SH11" s="369"/>
      <c r="SI11" s="369"/>
      <c r="SJ11" s="369"/>
      <c r="SK11" s="369"/>
      <c r="SL11" s="369"/>
      <c r="SM11" s="369"/>
      <c r="SN11" s="369"/>
      <c r="SO11" s="369"/>
      <c r="SP11" s="369"/>
      <c r="SQ11" s="369"/>
      <c r="SR11" s="369"/>
      <c r="SS11" s="369"/>
      <c r="ST11" s="369"/>
      <c r="SU11" s="369"/>
      <c r="SV11" s="369"/>
      <c r="SW11" s="369"/>
      <c r="SX11" s="369"/>
      <c r="SY11" s="369"/>
      <c r="SZ11" s="369"/>
      <c r="TA11" s="369"/>
      <c r="TB11" s="369"/>
      <c r="TC11" s="369"/>
      <c r="TD11" s="369"/>
      <c r="TE11" s="369"/>
      <c r="TF11" s="369"/>
      <c r="TG11" s="369"/>
      <c r="TH11" s="369"/>
      <c r="TI11" s="369"/>
      <c r="TJ11" s="369"/>
      <c r="TK11" s="369"/>
      <c r="TL11" s="369"/>
      <c r="TM11" s="369"/>
      <c r="TN11" s="369"/>
      <c r="TO11" s="369"/>
      <c r="TP11" s="369"/>
      <c r="TQ11" s="369"/>
      <c r="TR11" s="369"/>
      <c r="TS11" s="369"/>
      <c r="TT11" s="369"/>
      <c r="TU11" s="369"/>
      <c r="TV11" s="369"/>
      <c r="TW11" s="369"/>
      <c r="TX11" s="369"/>
      <c r="TY11" s="369"/>
      <c r="TZ11" s="369"/>
      <c r="UA11" s="369"/>
      <c r="UB11" s="369"/>
      <c r="UC11" s="369"/>
      <c r="UD11" s="369"/>
      <c r="UE11" s="369"/>
      <c r="UF11" s="369"/>
      <c r="UG11" s="369"/>
      <c r="UH11" s="369"/>
      <c r="UI11" s="369"/>
      <c r="UJ11" s="369"/>
      <c r="UK11" s="369"/>
      <c r="UL11" s="369"/>
      <c r="UM11" s="369"/>
      <c r="UN11" s="369"/>
      <c r="UO11" s="369"/>
      <c r="UP11" s="369"/>
      <c r="UQ11" s="369"/>
      <c r="UR11" s="369"/>
      <c r="US11" s="369"/>
      <c r="UT11" s="369"/>
      <c r="UU11" s="369"/>
      <c r="UV11" s="369"/>
      <c r="UW11" s="369"/>
      <c r="UX11" s="369"/>
      <c r="UY11" s="369"/>
      <c r="UZ11" s="369"/>
      <c r="VA11" s="369"/>
      <c r="VB11" s="369"/>
      <c r="VC11" s="369"/>
      <c r="VD11" s="369"/>
      <c r="VE11" s="369"/>
      <c r="VF11" s="369"/>
      <c r="VG11" s="369"/>
      <c r="VH11" s="369"/>
      <c r="VI11" s="369"/>
      <c r="VJ11" s="369"/>
      <c r="VK11" s="369"/>
      <c r="VL11" s="369"/>
      <c r="VM11" s="369"/>
      <c r="VN11" s="369"/>
      <c r="VO11" s="369"/>
      <c r="VP11" s="369"/>
      <c r="VQ11" s="369"/>
      <c r="VR11" s="369"/>
      <c r="VS11" s="369"/>
      <c r="VT11" s="369"/>
      <c r="VU11" s="369"/>
      <c r="VV11" s="369"/>
      <c r="VW11" s="369"/>
      <c r="VX11" s="369"/>
      <c r="VY11" s="369"/>
      <c r="VZ11" s="369"/>
      <c r="WA11" s="369"/>
      <c r="WB11" s="369"/>
      <c r="WC11" s="369"/>
      <c r="WD11" s="369"/>
      <c r="WE11" s="369"/>
      <c r="WF11" s="369"/>
      <c r="WG11" s="369"/>
      <c r="WH11" s="369"/>
      <c r="WI11" s="369"/>
      <c r="WJ11" s="369"/>
      <c r="WK11" s="369"/>
      <c r="WL11" s="369"/>
      <c r="WM11" s="369"/>
      <c r="WN11" s="369"/>
      <c r="WO11" s="369"/>
      <c r="WP11" s="369"/>
      <c r="WQ11" s="369"/>
      <c r="WR11" s="369"/>
      <c r="WS11" s="369"/>
      <c r="WT11" s="369"/>
      <c r="WU11" s="369"/>
      <c r="WV11" s="369"/>
      <c r="WW11" s="369"/>
      <c r="WX11" s="369"/>
      <c r="WY11" s="369"/>
      <c r="WZ11" s="369"/>
      <c r="XA11" s="369"/>
      <c r="XB11" s="369"/>
      <c r="XC11" s="369"/>
      <c r="XD11" s="369"/>
      <c r="XE11" s="369"/>
      <c r="XF11" s="369"/>
      <c r="XG11" s="369"/>
      <c r="XH11" s="369"/>
      <c r="XI11" s="369"/>
      <c r="XJ11" s="369"/>
      <c r="XK11" s="369"/>
      <c r="XL11" s="369"/>
      <c r="XM11" s="369"/>
      <c r="XN11" s="369"/>
      <c r="XO11" s="369"/>
      <c r="XP11" s="369"/>
      <c r="XQ11" s="369"/>
      <c r="XR11" s="369"/>
      <c r="XS11" s="369"/>
      <c r="XT11" s="369"/>
      <c r="XU11" s="369"/>
      <c r="XV11" s="369"/>
      <c r="XW11" s="369"/>
      <c r="XX11" s="369"/>
      <c r="XY11" s="369"/>
      <c r="XZ11" s="369"/>
      <c r="YA11" s="369"/>
      <c r="YB11" s="369"/>
      <c r="YC11" s="369"/>
      <c r="YD11" s="369"/>
      <c r="YE11" s="369"/>
      <c r="YF11" s="369"/>
      <c r="YG11" s="369"/>
      <c r="YH11" s="369"/>
      <c r="YI11" s="369"/>
      <c r="YJ11" s="369"/>
      <c r="YK11" s="369"/>
      <c r="YL11" s="369"/>
      <c r="YM11" s="369"/>
      <c r="YN11" s="369"/>
      <c r="YO11" s="369"/>
      <c r="YP11" s="369"/>
      <c r="YQ11" s="369"/>
      <c r="YR11" s="369"/>
      <c r="YS11" s="369"/>
      <c r="YT11" s="369"/>
      <c r="YU11" s="369"/>
      <c r="YV11" s="369"/>
      <c r="YW11" s="369"/>
      <c r="YX11" s="369"/>
      <c r="YY11" s="369"/>
      <c r="YZ11" s="369"/>
      <c r="ZA11" s="369"/>
      <c r="ZB11" s="369"/>
      <c r="ZC11" s="369"/>
      <c r="ZD11" s="369"/>
      <c r="ZE11" s="369"/>
      <c r="ZF11" s="369"/>
      <c r="ZG11" s="369"/>
      <c r="ZH11" s="369"/>
      <c r="ZI11" s="369"/>
      <c r="ZJ11" s="369"/>
      <c r="ZK11" s="369"/>
      <c r="ZL11" s="369"/>
      <c r="ZM11" s="369"/>
      <c r="ZN11" s="369"/>
      <c r="ZO11" s="369"/>
      <c r="ZP11" s="369"/>
      <c r="ZQ11" s="369"/>
      <c r="ZR11" s="369"/>
      <c r="ZS11" s="369"/>
      <c r="ZT11" s="369"/>
      <c r="ZU11" s="369"/>
      <c r="ZV11" s="369"/>
      <c r="ZW11" s="369"/>
      <c r="ZX11" s="369"/>
      <c r="ZY11" s="369"/>
      <c r="ZZ11" s="369"/>
      <c r="AAA11" s="369"/>
      <c r="AAB11" s="369"/>
      <c r="AAC11" s="369"/>
      <c r="AAD11" s="369"/>
      <c r="AAE11" s="369"/>
      <c r="AAF11" s="369"/>
      <c r="AAG11" s="369"/>
      <c r="AAH11" s="369"/>
      <c r="AAI11" s="369"/>
      <c r="AAJ11" s="369"/>
      <c r="AAK11" s="369"/>
      <c r="AAL11" s="369"/>
      <c r="AAM11" s="369"/>
      <c r="AAN11" s="369"/>
      <c r="AAO11" s="369"/>
      <c r="AAP11" s="369"/>
      <c r="AAQ11" s="369"/>
      <c r="AAR11" s="369"/>
      <c r="AAS11" s="369"/>
      <c r="AAT11" s="369"/>
      <c r="AAU11" s="369"/>
      <c r="AAV11" s="369"/>
      <c r="AAW11" s="369"/>
      <c r="AAX11" s="369"/>
      <c r="AAY11" s="369"/>
      <c r="AAZ11" s="369"/>
      <c r="ABA11" s="369"/>
      <c r="ABB11" s="369"/>
      <c r="ABC11" s="369"/>
      <c r="ABD11" s="369"/>
      <c r="ABE11" s="369"/>
      <c r="ABF11" s="369"/>
      <c r="ABG11" s="369"/>
      <c r="ABH11" s="369"/>
      <c r="ABI11" s="369"/>
      <c r="ABJ11" s="369"/>
      <c r="ABK11" s="369"/>
      <c r="ABL11" s="369"/>
      <c r="ABM11" s="369"/>
      <c r="ABN11" s="369"/>
      <c r="ABO11" s="369"/>
      <c r="ABP11" s="369"/>
      <c r="ABQ11" s="369"/>
      <c r="ABR11" s="369"/>
      <c r="ABS11" s="369"/>
      <c r="ABT11" s="369"/>
      <c r="ABU11" s="369"/>
      <c r="ABV11" s="369"/>
      <c r="ABW11" s="369"/>
      <c r="ABX11" s="369"/>
      <c r="ABY11" s="369"/>
      <c r="ABZ11" s="369"/>
      <c r="ACA11" s="369"/>
      <c r="ACB11" s="369"/>
      <c r="ACC11" s="369"/>
      <c r="ACD11" s="369"/>
      <c r="ACE11" s="369"/>
      <c r="ACF11" s="369"/>
      <c r="ACG11" s="369"/>
      <c r="ACH11" s="369"/>
      <c r="ACI11" s="369"/>
      <c r="ACJ11" s="369"/>
      <c r="ACK11" s="369"/>
      <c r="ACL11" s="369"/>
      <c r="ACM11" s="369"/>
      <c r="ACN11" s="369"/>
      <c r="ACO11" s="369"/>
      <c r="ACP11" s="369"/>
      <c r="ACQ11" s="369"/>
      <c r="ACR11" s="369"/>
      <c r="ACS11" s="369"/>
      <c r="ACT11" s="369"/>
      <c r="ACU11" s="369"/>
      <c r="ACV11" s="369"/>
      <c r="ACW11" s="369"/>
      <c r="ACX11" s="369"/>
      <c r="ACY11" s="369"/>
      <c r="ACZ11" s="369"/>
      <c r="ADA11" s="369"/>
      <c r="ADB11" s="369"/>
      <c r="ADC11" s="369"/>
      <c r="ADD11" s="369"/>
      <c r="ADE11" s="369"/>
      <c r="ADF11" s="369"/>
      <c r="ADG11" s="369"/>
      <c r="ADH11" s="369"/>
      <c r="ADI11" s="369"/>
      <c r="ADJ11" s="369"/>
      <c r="ADK11" s="369"/>
      <c r="ADL11" s="369"/>
      <c r="ADM11" s="369"/>
      <c r="ADN11" s="369"/>
      <c r="ADO11" s="369"/>
      <c r="ADP11" s="369"/>
      <c r="ADQ11" s="369"/>
      <c r="ADR11" s="369"/>
      <c r="ADS11" s="369"/>
      <c r="ADT11" s="369"/>
      <c r="ADU11" s="369"/>
      <c r="ADV11" s="369"/>
      <c r="ADW11" s="369"/>
      <c r="ADX11" s="369"/>
      <c r="ADY11" s="369"/>
      <c r="ADZ11" s="369"/>
      <c r="AEA11" s="369"/>
      <c r="AEB11" s="369"/>
      <c r="AEC11" s="369"/>
      <c r="AED11" s="369"/>
      <c r="AEE11" s="369"/>
      <c r="AEF11" s="369"/>
      <c r="AEG11" s="369"/>
      <c r="AEH11" s="369"/>
      <c r="AEI11" s="369"/>
      <c r="AEJ11" s="369"/>
      <c r="AEK11" s="369"/>
      <c r="AEL11" s="369"/>
      <c r="AEM11" s="369"/>
      <c r="AEN11" s="369"/>
      <c r="AEO11" s="369"/>
      <c r="AEP11" s="369"/>
      <c r="AEQ11" s="369"/>
      <c r="AER11" s="369"/>
      <c r="AES11" s="369"/>
      <c r="AET11" s="369"/>
      <c r="AEU11" s="369"/>
      <c r="AEV11" s="369"/>
      <c r="AEW11" s="369"/>
      <c r="AEX11" s="369"/>
      <c r="AEY11" s="369"/>
      <c r="AEZ11" s="369"/>
      <c r="AFA11" s="369"/>
      <c r="AFB11" s="369"/>
      <c r="AFC11" s="369"/>
      <c r="AFD11" s="369"/>
      <c r="AFE11" s="369"/>
      <c r="AFF11" s="369"/>
      <c r="AFG11" s="369"/>
      <c r="AFH11" s="369"/>
      <c r="AFI11" s="369"/>
      <c r="AFJ11" s="369"/>
      <c r="AFK11" s="369"/>
      <c r="AFL11" s="369"/>
      <c r="AFM11" s="369"/>
      <c r="AFN11" s="369"/>
      <c r="AFO11" s="369"/>
      <c r="AFP11" s="369"/>
      <c r="AFQ11" s="369"/>
      <c r="AFR11" s="369"/>
      <c r="AFS11" s="369"/>
      <c r="AFT11" s="369"/>
      <c r="AFU11" s="369"/>
      <c r="AFV11" s="369"/>
      <c r="AFW11" s="369"/>
      <c r="AFX11" s="369"/>
      <c r="AFY11" s="369"/>
      <c r="AFZ11" s="369"/>
      <c r="AGA11" s="369"/>
      <c r="AGB11" s="369"/>
      <c r="AGC11" s="369"/>
      <c r="AGD11" s="369"/>
      <c r="AGE11" s="369"/>
      <c r="AGF11" s="369"/>
      <c r="AGG11" s="369"/>
      <c r="AGH11" s="369"/>
      <c r="AGI11" s="369"/>
      <c r="AGJ11" s="369"/>
      <c r="AGK11" s="369"/>
      <c r="AGL11" s="369"/>
      <c r="AGM11" s="369"/>
      <c r="AGN11" s="369"/>
      <c r="AGO11" s="369"/>
      <c r="AGP11" s="369"/>
      <c r="AGQ11" s="369"/>
      <c r="AGR11" s="369"/>
      <c r="AGS11" s="369"/>
      <c r="AGT11" s="369"/>
      <c r="AGU11" s="369"/>
      <c r="AGV11" s="369"/>
      <c r="AGW11" s="369"/>
      <c r="AGX11" s="369"/>
      <c r="AGY11" s="369"/>
      <c r="AGZ11" s="369"/>
      <c r="AHA11" s="369"/>
      <c r="AHB11" s="369"/>
      <c r="AHC11" s="369"/>
      <c r="AHD11" s="369"/>
      <c r="AHE11" s="369"/>
      <c r="AHF11" s="369"/>
      <c r="AHG11" s="369"/>
      <c r="AHH11" s="369"/>
      <c r="AHI11" s="369"/>
      <c r="AHJ11" s="369"/>
      <c r="AHK11" s="369"/>
      <c r="AHL11" s="369"/>
      <c r="AHM11" s="369"/>
      <c r="AHN11" s="369"/>
      <c r="AHO11" s="369"/>
      <c r="AHP11" s="369"/>
      <c r="AHQ11" s="369"/>
      <c r="AHR11" s="369"/>
      <c r="AHS11" s="369"/>
      <c r="AHT11" s="369"/>
      <c r="AHU11" s="369"/>
      <c r="AHV11" s="369"/>
      <c r="AHW11" s="369"/>
      <c r="AHX11" s="369"/>
      <c r="AHY11" s="369"/>
      <c r="AHZ11" s="369"/>
      <c r="AIA11" s="369"/>
      <c r="AIB11" s="369"/>
      <c r="AIC11" s="369"/>
      <c r="AID11" s="369"/>
      <c r="AIE11" s="369"/>
      <c r="AIF11" s="369"/>
      <c r="AIG11" s="369"/>
      <c r="AIH11" s="369"/>
      <c r="AII11" s="369"/>
      <c r="AIJ11" s="369"/>
      <c r="AIK11" s="369"/>
      <c r="AIL11" s="369"/>
      <c r="AIM11" s="369"/>
      <c r="AIN11" s="369"/>
      <c r="AIO11" s="369"/>
      <c r="AIP11" s="369"/>
      <c r="AIQ11" s="369"/>
      <c r="AIR11" s="369"/>
      <c r="AIS11" s="369"/>
      <c r="AIT11" s="369"/>
      <c r="AIU11" s="369"/>
      <c r="AIV11" s="369"/>
      <c r="AIW11" s="369"/>
      <c r="AIX11" s="369"/>
      <c r="AIY11" s="369"/>
      <c r="AIZ11" s="369"/>
      <c r="AJA11" s="369"/>
      <c r="AJB11" s="369"/>
      <c r="AJC11" s="369"/>
      <c r="AJD11" s="369"/>
      <c r="AJE11" s="369"/>
      <c r="AJF11" s="369"/>
      <c r="AJG11" s="369"/>
      <c r="AJH11" s="369"/>
      <c r="AJI11" s="369"/>
      <c r="AJJ11" s="369"/>
      <c r="AJK11" s="369"/>
      <c r="AJL11" s="369"/>
      <c r="AJM11" s="369"/>
      <c r="AJN11" s="369"/>
      <c r="AJO11" s="369"/>
      <c r="AJP11" s="369"/>
      <c r="AJQ11" s="369"/>
      <c r="AJR11" s="369"/>
      <c r="AJS11" s="369"/>
      <c r="AJT11" s="369"/>
      <c r="AJU11" s="369"/>
      <c r="AJV11" s="369"/>
      <c r="AJW11" s="369"/>
      <c r="AJX11" s="369"/>
      <c r="AJY11" s="369"/>
      <c r="AJZ11" s="369"/>
      <c r="AKA11" s="369"/>
      <c r="AKB11" s="369"/>
      <c r="AKC11" s="369"/>
      <c r="AKD11" s="369"/>
      <c r="AKE11" s="369"/>
      <c r="AKF11" s="369"/>
      <c r="AKG11" s="369"/>
      <c r="AKH11" s="369"/>
      <c r="AKI11" s="369"/>
      <c r="AKJ11" s="369"/>
      <c r="AKK11" s="369"/>
      <c r="AKL11" s="369"/>
      <c r="AKM11" s="369"/>
      <c r="AKN11" s="369"/>
      <c r="AKO11" s="369"/>
      <c r="AKP11" s="369"/>
      <c r="AKQ11" s="369"/>
      <c r="AKR11" s="369"/>
      <c r="AKS11" s="369"/>
      <c r="AKT11" s="369"/>
      <c r="AKU11" s="369"/>
      <c r="AKV11" s="369"/>
      <c r="AKW11" s="369"/>
      <c r="AKX11" s="369"/>
      <c r="AKY11" s="369"/>
      <c r="AKZ11" s="369"/>
      <c r="ALA11" s="369"/>
      <c r="ALB11" s="369"/>
      <c r="ALC11" s="369"/>
      <c r="ALD11" s="369"/>
      <c r="ALE11" s="369"/>
      <c r="ALF11" s="369"/>
      <c r="ALG11" s="369"/>
      <c r="ALH11" s="369"/>
      <c r="ALI11" s="369"/>
      <c r="ALJ11" s="369"/>
      <c r="ALK11" s="369"/>
      <c r="ALL11" s="369"/>
      <c r="ALM11" s="369"/>
      <c r="ALN11" s="369"/>
      <c r="ALO11" s="369"/>
      <c r="ALP11" s="369"/>
      <c r="ALQ11" s="369"/>
      <c r="ALR11" s="369"/>
      <c r="ALS11" s="369"/>
      <c r="ALT11" s="369"/>
      <c r="ALU11" s="369"/>
      <c r="ALV11" s="369"/>
      <c r="ALW11" s="369"/>
      <c r="ALX11" s="369"/>
      <c r="ALY11" s="369"/>
      <c r="ALZ11" s="369"/>
      <c r="AMA11" s="369"/>
      <c r="AMB11" s="369"/>
      <c r="AMC11" s="369"/>
      <c r="AMD11" s="369"/>
      <c r="AME11" s="369"/>
      <c r="AMF11" s="369"/>
      <c r="AMG11" s="369"/>
      <c r="AMH11" s="369"/>
      <c r="AMI11" s="369"/>
      <c r="AMJ11" s="369"/>
      <c r="AMK11" s="369"/>
      <c r="AML11" s="369"/>
      <c r="AMM11" s="369"/>
      <c r="AMN11" s="369"/>
      <c r="AMO11" s="369"/>
      <c r="AMP11" s="369"/>
      <c r="AMQ11" s="369"/>
      <c r="AMR11" s="369"/>
      <c r="AMS11" s="369"/>
      <c r="AMT11" s="369"/>
      <c r="AMU11" s="369"/>
      <c r="AMV11" s="369"/>
      <c r="AMW11" s="369"/>
      <c r="AMX11" s="369"/>
      <c r="AMY11" s="369"/>
      <c r="AMZ11" s="369"/>
      <c r="ANA11" s="369"/>
      <c r="ANB11" s="369"/>
      <c r="ANC11" s="369"/>
      <c r="AND11" s="369"/>
      <c r="ANE11" s="369"/>
      <c r="ANF11" s="369"/>
      <c r="ANG11" s="369"/>
      <c r="ANH11" s="369"/>
      <c r="ANI11" s="369"/>
      <c r="ANJ11" s="369"/>
      <c r="ANK11" s="369"/>
      <c r="ANL11" s="369"/>
      <c r="ANM11" s="369"/>
      <c r="ANN11" s="369"/>
      <c r="ANO11" s="369"/>
      <c r="ANP11" s="369"/>
      <c r="ANQ11" s="369"/>
      <c r="ANR11" s="369"/>
      <c r="ANS11" s="369"/>
      <c r="ANT11" s="369"/>
      <c r="ANU11" s="369"/>
      <c r="ANV11" s="369"/>
      <c r="ANW11" s="369"/>
      <c r="ANX11" s="369"/>
      <c r="ANY11" s="369"/>
      <c r="ANZ11" s="369"/>
      <c r="AOA11" s="369"/>
      <c r="AOB11" s="369"/>
      <c r="AOC11" s="369"/>
      <c r="AOD11" s="369"/>
      <c r="AOE11" s="369"/>
      <c r="AOF11" s="369"/>
      <c r="AOG11" s="369"/>
      <c r="AOH11" s="369"/>
      <c r="AOI11" s="369"/>
      <c r="AOJ11" s="369"/>
      <c r="AOK11" s="369"/>
      <c r="AOL11" s="369"/>
      <c r="AOM11" s="369"/>
      <c r="AON11" s="369"/>
      <c r="AOO11" s="369"/>
      <c r="AOP11" s="369"/>
      <c r="AOQ11" s="369"/>
      <c r="AOR11" s="369"/>
      <c r="AOS11" s="369"/>
      <c r="AOT11" s="369"/>
      <c r="AOU11" s="369"/>
      <c r="AOV11" s="369"/>
      <c r="AOW11" s="369"/>
      <c r="AOX11" s="369"/>
      <c r="AOY11" s="369"/>
      <c r="AOZ11" s="369"/>
      <c r="APA11" s="369"/>
      <c r="APB11" s="369"/>
      <c r="APC11" s="369"/>
      <c r="APD11" s="369"/>
      <c r="APE11" s="369"/>
      <c r="APF11" s="369"/>
      <c r="APG11" s="369"/>
      <c r="APH11" s="369"/>
      <c r="API11" s="369"/>
      <c r="APJ11" s="369"/>
      <c r="APK11" s="369"/>
      <c r="APL11" s="369"/>
      <c r="APM11" s="369"/>
      <c r="APN11" s="369"/>
      <c r="APO11" s="369"/>
      <c r="APP11" s="369"/>
      <c r="APQ11" s="369"/>
      <c r="APR11" s="369"/>
      <c r="APS11" s="369"/>
      <c r="APT11" s="369"/>
      <c r="APU11" s="369"/>
      <c r="APV11" s="369"/>
      <c r="APW11" s="369"/>
      <c r="APX11" s="369"/>
      <c r="APY11" s="369"/>
      <c r="APZ11" s="369"/>
      <c r="AQA11" s="369"/>
      <c r="AQB11" s="369"/>
      <c r="AQC11" s="369"/>
      <c r="AQD11" s="369"/>
      <c r="AQE11" s="369"/>
      <c r="AQF11" s="369"/>
      <c r="AQG11" s="369"/>
      <c r="AQH11" s="369"/>
      <c r="AQI11" s="369"/>
      <c r="AQJ11" s="369"/>
      <c r="AQK11" s="369"/>
      <c r="AQL11" s="369"/>
      <c r="AQM11" s="369"/>
      <c r="AQN11" s="369"/>
      <c r="AQO11" s="369"/>
      <c r="AQP11" s="369"/>
      <c r="AQQ11" s="369"/>
      <c r="AQR11" s="369"/>
      <c r="AQS11" s="369"/>
      <c r="AQT11" s="369"/>
      <c r="AQU11" s="369"/>
      <c r="AQV11" s="369"/>
      <c r="AQW11" s="369"/>
      <c r="AQX11" s="369"/>
      <c r="AQY11" s="369"/>
      <c r="AQZ11" s="369"/>
      <c r="ARA11" s="369"/>
      <c r="ARB11" s="369"/>
      <c r="ARC11" s="369"/>
      <c r="ARD11" s="369"/>
      <c r="ARE11" s="369"/>
      <c r="ARF11" s="369"/>
      <c r="ARG11" s="369"/>
      <c r="ARH11" s="369"/>
      <c r="ARI11" s="369"/>
      <c r="ARJ11" s="369"/>
      <c r="ARK11" s="369"/>
      <c r="ARL11" s="369"/>
      <c r="ARM11" s="369"/>
      <c r="ARN11" s="369"/>
      <c r="ARO11" s="369"/>
      <c r="ARP11" s="369"/>
      <c r="ARQ11" s="369"/>
      <c r="ARR11" s="369"/>
      <c r="ARS11" s="369"/>
      <c r="ART11" s="369"/>
      <c r="ARU11" s="369"/>
      <c r="ARV11" s="369"/>
      <c r="ARW11" s="369"/>
      <c r="ARX11" s="369"/>
      <c r="ARY11" s="369"/>
      <c r="ARZ11" s="369"/>
      <c r="ASA11" s="369"/>
      <c r="ASB11" s="369"/>
      <c r="ASC11" s="369"/>
      <c r="ASD11" s="369"/>
      <c r="ASE11" s="369"/>
      <c r="ASF11" s="369"/>
      <c r="ASG11" s="369"/>
      <c r="ASH11" s="369"/>
      <c r="ASI11" s="369"/>
      <c r="ASJ11" s="369"/>
      <c r="ASK11" s="369"/>
      <c r="ASL11" s="369"/>
      <c r="ASM11" s="369"/>
      <c r="ASN11" s="369"/>
      <c r="ASO11" s="369"/>
      <c r="ASP11" s="369"/>
      <c r="ASQ11" s="369"/>
      <c r="ASR11" s="369"/>
      <c r="ASS11" s="369"/>
      <c r="AST11" s="369"/>
      <c r="ASU11" s="369"/>
      <c r="ASV11" s="369"/>
      <c r="ASW11" s="369"/>
      <c r="ASX11" s="369"/>
      <c r="ASY11" s="369"/>
      <c r="ASZ11" s="369"/>
      <c r="ATA11" s="369"/>
      <c r="ATB11" s="369"/>
      <c r="ATC11" s="369"/>
      <c r="ATD11" s="369"/>
      <c r="ATE11" s="369"/>
      <c r="ATF11" s="369"/>
      <c r="ATG11" s="369"/>
      <c r="ATH11" s="369"/>
      <c r="ATI11" s="369"/>
      <c r="ATJ11" s="369"/>
      <c r="ATK11" s="369"/>
      <c r="ATL11" s="369"/>
      <c r="ATM11" s="369"/>
      <c r="ATN11" s="369"/>
      <c r="ATO11" s="369"/>
      <c r="ATP11" s="369"/>
      <c r="ATQ11" s="369"/>
      <c r="ATR11" s="369"/>
      <c r="ATS11" s="369"/>
      <c r="ATT11" s="369"/>
      <c r="ATU11" s="369"/>
      <c r="ATV11" s="369"/>
      <c r="ATW11" s="369"/>
      <c r="ATX11" s="369"/>
      <c r="ATY11" s="369"/>
      <c r="ATZ11" s="369"/>
      <c r="AUA11" s="369"/>
      <c r="AUB11" s="369"/>
      <c r="AUC11" s="369"/>
      <c r="AUD11" s="369"/>
      <c r="AUE11" s="369"/>
      <c r="AUF11" s="369"/>
      <c r="AUG11" s="369"/>
      <c r="AUH11" s="369"/>
      <c r="AUI11" s="369"/>
      <c r="AUJ11" s="369"/>
      <c r="AUK11" s="369"/>
      <c r="AUL11" s="369"/>
      <c r="AUM11" s="369"/>
      <c r="AUN11" s="369"/>
      <c r="AUO11" s="369"/>
      <c r="AUP11" s="369"/>
      <c r="AUQ11" s="369"/>
      <c r="AUR11" s="369"/>
      <c r="AUS11" s="369"/>
      <c r="AUT11" s="369"/>
      <c r="AUU11" s="369"/>
      <c r="AUV11" s="369"/>
      <c r="AUW11" s="369"/>
      <c r="AUX11" s="369"/>
      <c r="AUY11" s="369"/>
      <c r="AUZ11" s="369"/>
      <c r="AVA11" s="369"/>
      <c r="AVB11" s="369"/>
      <c r="AVC11" s="369"/>
      <c r="AVD11" s="369"/>
      <c r="AVE11" s="369"/>
      <c r="AVF11" s="369"/>
      <c r="AVG11" s="369"/>
      <c r="AVH11" s="369"/>
      <c r="AVI11" s="369"/>
      <c r="AVJ11" s="369"/>
      <c r="AVK11" s="369"/>
      <c r="AVL11" s="369"/>
      <c r="AVM11" s="369"/>
      <c r="AVN11" s="369"/>
      <c r="AVO11" s="369"/>
      <c r="AVP11" s="369"/>
      <c r="AVQ11" s="369"/>
      <c r="AVR11" s="369"/>
      <c r="AVS11" s="369"/>
      <c r="AVT11" s="369"/>
      <c r="AVU11" s="369"/>
      <c r="AVV11" s="369"/>
      <c r="AVW11" s="369"/>
      <c r="AVX11" s="369"/>
      <c r="AVY11" s="369"/>
      <c r="AVZ11" s="369"/>
      <c r="AWA11" s="369"/>
      <c r="AWB11" s="369"/>
      <c r="AWC11" s="369"/>
      <c r="AWD11" s="369"/>
      <c r="AWE11" s="369"/>
      <c r="AWF11" s="369"/>
      <c r="AWG11" s="369"/>
      <c r="AWH11" s="369"/>
      <c r="AWI11" s="369"/>
      <c r="AWJ11" s="369"/>
      <c r="AWK11" s="369"/>
      <c r="AWL11" s="369"/>
      <c r="AWM11" s="369"/>
      <c r="AWN11" s="369"/>
      <c r="AWO11" s="369"/>
      <c r="AWP11" s="369"/>
      <c r="AWQ11" s="369"/>
      <c r="AWR11" s="369"/>
      <c r="AWS11" s="369"/>
      <c r="AWT11" s="369"/>
      <c r="AWU11" s="369"/>
      <c r="AWV11" s="369"/>
      <c r="AWW11" s="369"/>
      <c r="AWX11" s="369"/>
      <c r="AWY11" s="369"/>
      <c r="AWZ11" s="369"/>
      <c r="AXA11" s="369"/>
      <c r="AXB11" s="369"/>
      <c r="AXC11" s="369"/>
      <c r="AXD11" s="369"/>
      <c r="AXE11" s="369"/>
      <c r="AXF11" s="369"/>
      <c r="AXG11" s="369"/>
      <c r="AXH11" s="369"/>
      <c r="AXI11" s="369"/>
      <c r="AXJ11" s="369"/>
      <c r="AXK11" s="369"/>
      <c r="AXL11" s="369"/>
      <c r="AXM11" s="369"/>
      <c r="AXN11" s="369"/>
      <c r="AXO11" s="369"/>
      <c r="AXP11" s="369"/>
      <c r="AXQ11" s="369"/>
      <c r="AXR11" s="369"/>
      <c r="AXS11" s="369"/>
      <c r="AXT11" s="369"/>
      <c r="AXU11" s="369"/>
      <c r="AXV11" s="369"/>
      <c r="AXW11" s="369"/>
      <c r="AXX11" s="369"/>
      <c r="AXY11" s="369"/>
      <c r="AXZ11" s="369"/>
      <c r="AYA11" s="369"/>
      <c r="AYB11" s="369"/>
      <c r="AYC11" s="369"/>
      <c r="AYD11" s="369"/>
      <c r="AYE11" s="369"/>
      <c r="AYF11" s="369"/>
      <c r="AYG11" s="369"/>
      <c r="AYH11" s="369"/>
      <c r="AYI11" s="369"/>
      <c r="AYJ11" s="369"/>
      <c r="AYK11" s="369"/>
      <c r="AYL11" s="369"/>
      <c r="AYM11" s="369"/>
      <c r="AYN11" s="369"/>
      <c r="AYO11" s="369"/>
      <c r="AYP11" s="369"/>
      <c r="AYQ11" s="369"/>
      <c r="AYR11" s="369"/>
      <c r="AYS11" s="369"/>
      <c r="AYT11" s="369"/>
      <c r="AYU11" s="369"/>
      <c r="AYV11" s="369"/>
      <c r="AYW11" s="369"/>
      <c r="AYX11" s="369"/>
      <c r="AYY11" s="369"/>
      <c r="AYZ11" s="369"/>
      <c r="AZA11" s="369"/>
      <c r="AZB11" s="369"/>
      <c r="AZC11" s="369"/>
      <c r="AZD11" s="369"/>
      <c r="AZE11" s="369"/>
      <c r="AZF11" s="369"/>
      <c r="AZG11" s="369"/>
      <c r="AZH11" s="369"/>
      <c r="AZI11" s="369"/>
      <c r="AZJ11" s="369"/>
      <c r="AZK11" s="369"/>
      <c r="AZL11" s="369"/>
      <c r="AZM11" s="369"/>
      <c r="AZN11" s="369"/>
      <c r="AZO11" s="369"/>
      <c r="AZP11" s="369"/>
      <c r="AZQ11" s="369"/>
      <c r="AZR11" s="369"/>
      <c r="AZS11" s="369"/>
      <c r="AZT11" s="369"/>
      <c r="AZU11" s="369"/>
      <c r="AZV11" s="369"/>
      <c r="AZW11" s="369"/>
      <c r="AZX11" s="369"/>
      <c r="AZY11" s="369"/>
      <c r="AZZ11" s="369"/>
      <c r="BAA11" s="369"/>
      <c r="BAB11" s="369"/>
      <c r="BAC11" s="369"/>
      <c r="BAD11" s="369"/>
      <c r="BAE11" s="369"/>
      <c r="BAF11" s="369"/>
      <c r="BAG11" s="369"/>
      <c r="BAH11" s="369"/>
      <c r="BAI11" s="369"/>
      <c r="BAJ11" s="369"/>
      <c r="BAK11" s="369"/>
      <c r="BAL11" s="369"/>
      <c r="BAM11" s="369"/>
      <c r="BAN11" s="369"/>
      <c r="BAO11" s="369"/>
      <c r="BAP11" s="369"/>
      <c r="BAQ11" s="369"/>
      <c r="BAR11" s="369"/>
      <c r="BAS11" s="369"/>
      <c r="BAT11" s="369"/>
      <c r="BAU11" s="369"/>
      <c r="BAV11" s="369"/>
      <c r="BAW11" s="369"/>
      <c r="BAX11" s="369"/>
      <c r="BAY11" s="369"/>
      <c r="BAZ11" s="369"/>
      <c r="BBA11" s="369"/>
      <c r="BBB11" s="369"/>
      <c r="BBC11" s="369"/>
      <c r="BBD11" s="369"/>
      <c r="BBE11" s="369"/>
      <c r="BBF11" s="369"/>
      <c r="BBG11" s="369"/>
      <c r="BBH11" s="369"/>
      <c r="BBI11" s="369"/>
      <c r="BBJ11" s="369"/>
      <c r="BBK11" s="369"/>
      <c r="BBL11" s="369"/>
      <c r="BBM11" s="369"/>
      <c r="BBN11" s="369"/>
      <c r="BBO11" s="369"/>
      <c r="BBP11" s="369"/>
      <c r="BBQ11" s="369"/>
      <c r="BBR11" s="369"/>
      <c r="BBS11" s="369"/>
      <c r="BBT11" s="369"/>
      <c r="BBU11" s="369"/>
      <c r="BBV11" s="369"/>
      <c r="BBW11" s="369"/>
      <c r="BBX11" s="369"/>
      <c r="BBY11" s="369"/>
      <c r="BBZ11" s="369"/>
      <c r="BCA11" s="369"/>
      <c r="BCB11" s="369"/>
      <c r="BCC11" s="369"/>
      <c r="BCD11" s="369"/>
      <c r="BCE11" s="369"/>
      <c r="BCF11" s="369"/>
      <c r="BCG11" s="369"/>
      <c r="BCH11" s="369"/>
      <c r="BCI11" s="369"/>
      <c r="BCJ11" s="369"/>
      <c r="BCK11" s="369"/>
      <c r="BCL11" s="369"/>
      <c r="BCM11" s="369"/>
      <c r="BCN11" s="369"/>
      <c r="BCO11" s="369"/>
      <c r="BCP11" s="369"/>
      <c r="BCQ11" s="369"/>
      <c r="BCR11" s="369"/>
      <c r="BCS11" s="369"/>
      <c r="BCT11" s="369"/>
      <c r="BCU11" s="369"/>
      <c r="BCV11" s="369"/>
      <c r="BCW11" s="369"/>
      <c r="BCX11" s="369"/>
      <c r="BCY11" s="369"/>
      <c r="BCZ11" s="369"/>
      <c r="BDA11" s="369"/>
      <c r="BDB11" s="369"/>
      <c r="BDC11" s="369"/>
      <c r="BDD11" s="369"/>
      <c r="BDE11" s="369"/>
      <c r="BDF11" s="369"/>
      <c r="BDG11" s="369"/>
      <c r="BDH11" s="369"/>
      <c r="BDI11" s="369"/>
      <c r="BDJ11" s="369"/>
      <c r="BDK11" s="369"/>
      <c r="BDL11" s="369"/>
      <c r="BDM11" s="369"/>
      <c r="BDN11" s="369"/>
      <c r="BDO11" s="369"/>
      <c r="BDP11" s="369"/>
      <c r="BDQ11" s="369"/>
      <c r="BDR11" s="369"/>
      <c r="BDS11" s="369"/>
      <c r="BDT11" s="369"/>
      <c r="BDU11" s="369"/>
      <c r="BDV11" s="369"/>
      <c r="BDW11" s="369"/>
      <c r="BDX11" s="369"/>
      <c r="BDY11" s="369"/>
      <c r="BDZ11" s="369"/>
      <c r="BEA11" s="369"/>
      <c r="BEB11" s="369"/>
      <c r="BEC11" s="369"/>
      <c r="BED11" s="369"/>
      <c r="BEE11" s="369"/>
      <c r="BEF11" s="369"/>
      <c r="BEG11" s="369"/>
      <c r="BEH11" s="369"/>
      <c r="BEI11" s="369"/>
      <c r="BEJ11" s="369"/>
      <c r="BEK11" s="369"/>
      <c r="BEL11" s="369"/>
      <c r="BEM11" s="369"/>
      <c r="BEN11" s="369"/>
      <c r="BEO11" s="369"/>
      <c r="BEP11" s="369"/>
      <c r="BEQ11" s="369"/>
      <c r="BER11" s="369"/>
      <c r="BES11" s="369"/>
      <c r="BET11" s="369"/>
      <c r="BEU11" s="369"/>
      <c r="BEV11" s="369"/>
      <c r="BEW11" s="369"/>
      <c r="BEX11" s="369"/>
      <c r="BEY11" s="369"/>
      <c r="BEZ11" s="369"/>
      <c r="BFA11" s="369"/>
      <c r="BFB11" s="369"/>
      <c r="BFC11" s="369"/>
      <c r="BFD11" s="369"/>
      <c r="BFE11" s="369"/>
      <c r="BFF11" s="369"/>
      <c r="BFG11" s="369"/>
      <c r="BFH11" s="369"/>
      <c r="BFI11" s="369"/>
      <c r="BFJ11" s="369"/>
      <c r="BFK11" s="369"/>
      <c r="BFL11" s="369"/>
      <c r="BFM11" s="369"/>
      <c r="BFN11" s="369"/>
      <c r="BFO11" s="369"/>
      <c r="BFP11" s="369"/>
      <c r="BFQ11" s="369"/>
      <c r="BFR11" s="369"/>
      <c r="BFS11" s="369"/>
      <c r="BFT11" s="369"/>
      <c r="BFU11" s="369"/>
      <c r="BFV11" s="369"/>
      <c r="BFW11" s="369"/>
      <c r="BFX11" s="369"/>
      <c r="BFY11" s="369"/>
      <c r="BFZ11" s="369"/>
      <c r="BGA11" s="369"/>
      <c r="BGB11" s="369"/>
      <c r="BGC11" s="369"/>
      <c r="BGD11" s="369"/>
      <c r="BGE11" s="369"/>
      <c r="BGF11" s="369"/>
      <c r="BGG11" s="369"/>
      <c r="BGH11" s="369"/>
      <c r="BGI11" s="369"/>
      <c r="BGJ11" s="369"/>
      <c r="BGK11" s="369"/>
      <c r="BGL11" s="369"/>
      <c r="BGM11" s="369"/>
      <c r="BGN11" s="369"/>
      <c r="BGO11" s="369"/>
      <c r="BGP11" s="369"/>
      <c r="BGQ11" s="369"/>
      <c r="BGR11" s="369"/>
      <c r="BGS11" s="369"/>
      <c r="BGT11" s="369"/>
      <c r="BGU11" s="369"/>
      <c r="BGV11" s="369"/>
      <c r="BGW11" s="369"/>
      <c r="BGX11" s="369"/>
      <c r="BGY11" s="369"/>
      <c r="BGZ11" s="369"/>
      <c r="BHA11" s="369"/>
      <c r="BHB11" s="369"/>
      <c r="BHC11" s="369"/>
      <c r="BHD11" s="369"/>
      <c r="BHE11" s="369"/>
      <c r="BHF11" s="369"/>
      <c r="BHG11" s="369"/>
      <c r="BHH11" s="369"/>
      <c r="BHI11" s="369"/>
      <c r="BHJ11" s="369"/>
      <c r="BHK11" s="369"/>
      <c r="BHL11" s="369"/>
      <c r="BHM11" s="369"/>
      <c r="BHN11" s="369"/>
      <c r="BHO11" s="369"/>
      <c r="BHP11" s="369"/>
      <c r="BHQ11" s="369"/>
      <c r="BHR11" s="369"/>
      <c r="BHS11" s="369"/>
      <c r="BHT11" s="369"/>
      <c r="BHU11" s="369"/>
      <c r="BHV11" s="369"/>
      <c r="BHW11" s="369"/>
      <c r="BHX11" s="369"/>
      <c r="BHY11" s="369"/>
      <c r="BHZ11" s="369"/>
      <c r="BIA11" s="369"/>
      <c r="BIB11" s="369"/>
      <c r="BIC11" s="369"/>
      <c r="BID11" s="369"/>
      <c r="BIE11" s="369"/>
      <c r="BIF11" s="369"/>
      <c r="BIG11" s="369"/>
      <c r="BIH11" s="369"/>
      <c r="BII11" s="369"/>
      <c r="BIJ11" s="369"/>
      <c r="BIK11" s="369"/>
      <c r="BIL11" s="369"/>
      <c r="BIM11" s="369"/>
      <c r="BIN11" s="369"/>
      <c r="BIO11" s="369"/>
      <c r="BIP11" s="369"/>
      <c r="BIQ11" s="369"/>
      <c r="BIR11" s="369"/>
      <c r="BIS11" s="369"/>
      <c r="BIT11" s="369"/>
      <c r="BIU11" s="369"/>
      <c r="BIV11" s="369"/>
      <c r="BIW11" s="369"/>
      <c r="BIX11" s="369"/>
      <c r="BIY11" s="369"/>
      <c r="BIZ11" s="369"/>
      <c r="BJA11" s="369"/>
      <c r="BJB11" s="369"/>
      <c r="BJC11" s="369"/>
      <c r="BJD11" s="369"/>
      <c r="BJE11" s="369"/>
      <c r="BJF11" s="369"/>
      <c r="BJG11" s="369"/>
      <c r="BJH11" s="369"/>
      <c r="BJI11" s="369"/>
      <c r="BJJ11" s="369"/>
      <c r="BJK11" s="369"/>
      <c r="BJL11" s="369"/>
      <c r="BJM11" s="369"/>
      <c r="BJN11" s="369"/>
      <c r="BJO11" s="369"/>
      <c r="BJP11" s="369"/>
      <c r="BJQ11" s="369"/>
      <c r="BJR11" s="369"/>
      <c r="BJS11" s="369"/>
      <c r="BJT11" s="369"/>
      <c r="BJU11" s="369"/>
      <c r="BJV11" s="369"/>
      <c r="BJW11" s="369"/>
      <c r="BJX11" s="369"/>
      <c r="BJY11" s="369"/>
      <c r="BJZ11" s="369"/>
      <c r="BKA11" s="369"/>
      <c r="BKB11" s="369"/>
      <c r="BKC11" s="369"/>
      <c r="BKD11" s="369"/>
      <c r="BKE11" s="369"/>
      <c r="BKF11" s="369"/>
      <c r="BKG11" s="369"/>
      <c r="BKH11" s="369"/>
      <c r="BKI11" s="369"/>
      <c r="BKJ11" s="369"/>
      <c r="BKK11" s="369"/>
      <c r="BKL11" s="369"/>
      <c r="BKM11" s="369"/>
      <c r="BKN11" s="369"/>
      <c r="BKO11" s="369"/>
      <c r="BKP11" s="369"/>
      <c r="BKQ11" s="369"/>
      <c r="BKR11" s="369"/>
      <c r="BKS11" s="369"/>
      <c r="BKT11" s="369"/>
      <c r="BKU11" s="369"/>
      <c r="BKV11" s="369"/>
      <c r="BKW11" s="369"/>
      <c r="BKX11" s="369"/>
      <c r="BKY11" s="369"/>
      <c r="BKZ11" s="369"/>
      <c r="BLA11" s="369"/>
      <c r="BLB11" s="369"/>
      <c r="BLC11" s="369"/>
      <c r="BLD11" s="369"/>
      <c r="BLE11" s="369"/>
      <c r="BLF11" s="369"/>
      <c r="BLG11" s="369"/>
      <c r="BLH11" s="369"/>
      <c r="BLI11" s="369"/>
      <c r="BLJ11" s="369"/>
      <c r="BLK11" s="369"/>
      <c r="BLL11" s="369"/>
      <c r="BLM11" s="369"/>
      <c r="BLN11" s="369"/>
      <c r="BLO11" s="369"/>
      <c r="BLP11" s="369"/>
      <c r="BLQ11" s="369"/>
      <c r="BLR11" s="369"/>
      <c r="BLS11" s="369"/>
      <c r="BLT11" s="369"/>
      <c r="BLU11" s="369"/>
      <c r="BLV11" s="369"/>
      <c r="BLW11" s="369"/>
      <c r="BLX11" s="369"/>
      <c r="BLY11" s="369"/>
      <c r="BLZ11" s="369"/>
      <c r="BMA11" s="369"/>
      <c r="BMB11" s="369"/>
      <c r="BMC11" s="369"/>
      <c r="BMD11" s="369"/>
      <c r="BME11" s="369"/>
      <c r="BMF11" s="369"/>
      <c r="BMG11" s="369"/>
      <c r="BMH11" s="369"/>
      <c r="BMI11" s="369"/>
      <c r="BMJ11" s="369"/>
      <c r="BMK11" s="369"/>
      <c r="BML11" s="369"/>
      <c r="BMM11" s="369"/>
      <c r="BMN11" s="369"/>
      <c r="BMO11" s="369"/>
      <c r="BMP11" s="369"/>
      <c r="BMQ11" s="369"/>
      <c r="BMR11" s="369"/>
      <c r="BMS11" s="369"/>
      <c r="BMT11" s="369"/>
      <c r="BMU11" s="369"/>
      <c r="BMV11" s="369"/>
      <c r="BMW11" s="369"/>
      <c r="BMX11" s="369"/>
      <c r="BMY11" s="369"/>
      <c r="BMZ11" s="369"/>
      <c r="BNA11" s="369"/>
      <c r="BNB11" s="369"/>
      <c r="BNC11" s="369"/>
      <c r="BND11" s="369"/>
      <c r="BNE11" s="369"/>
      <c r="BNF11" s="369"/>
      <c r="BNG11" s="369"/>
      <c r="BNH11" s="369"/>
      <c r="BNI11" s="369"/>
      <c r="BNJ11" s="369"/>
      <c r="BNK11" s="369"/>
      <c r="BNL11" s="369"/>
      <c r="BNM11" s="369"/>
      <c r="BNN11" s="369"/>
      <c r="BNO11" s="369"/>
      <c r="BNP11" s="369"/>
      <c r="BNQ11" s="369"/>
      <c r="BNR11" s="369"/>
      <c r="BNS11" s="369"/>
      <c r="BNT11" s="369"/>
      <c r="BNU11" s="369"/>
      <c r="BNV11" s="369"/>
      <c r="BNW11" s="369"/>
      <c r="BNX11" s="369"/>
      <c r="BNY11" s="369"/>
      <c r="BNZ11" s="369"/>
      <c r="BOA11" s="369"/>
      <c r="BOB11" s="369"/>
      <c r="BOC11" s="369"/>
      <c r="BOD11" s="369"/>
      <c r="BOE11" s="369"/>
      <c r="BOF11" s="369"/>
      <c r="BOG11" s="369"/>
      <c r="BOH11" s="369"/>
      <c r="BOI11" s="369"/>
      <c r="BOJ11" s="369"/>
      <c r="BOK11" s="369"/>
      <c r="BOL11" s="369"/>
      <c r="BOM11" s="369"/>
      <c r="BON11" s="369"/>
      <c r="BOO11" s="369"/>
      <c r="BOP11" s="369"/>
      <c r="BOQ11" s="369"/>
      <c r="BOR11" s="369"/>
      <c r="BOS11" s="369"/>
      <c r="BOT11" s="369"/>
      <c r="BOU11" s="369"/>
      <c r="BOV11" s="369"/>
      <c r="BOW11" s="369"/>
      <c r="BOX11" s="369"/>
      <c r="BOY11" s="369"/>
      <c r="BOZ11" s="369"/>
      <c r="BPA11" s="369"/>
      <c r="BPB11" s="369"/>
      <c r="BPC11" s="369"/>
      <c r="BPD11" s="369"/>
      <c r="BPE11" s="369"/>
      <c r="BPF11" s="369"/>
      <c r="BPG11" s="369"/>
      <c r="BPH11" s="369"/>
      <c r="BPI11" s="369"/>
      <c r="BPJ11" s="369"/>
      <c r="BPK11" s="369"/>
      <c r="BPL11" s="369"/>
      <c r="BPM11" s="369"/>
      <c r="BPN11" s="369"/>
      <c r="BPO11" s="369"/>
      <c r="BPP11" s="369"/>
      <c r="BPQ11" s="369"/>
      <c r="BPR11" s="369"/>
      <c r="BPS11" s="369"/>
      <c r="BPT11" s="369"/>
      <c r="BPU11" s="369"/>
      <c r="BPV11" s="369"/>
      <c r="BPW11" s="369"/>
      <c r="BPX11" s="369"/>
      <c r="BPY11" s="369"/>
      <c r="BPZ11" s="369"/>
      <c r="BQA11" s="369"/>
      <c r="BQB11" s="369"/>
      <c r="BQC11" s="369"/>
      <c r="BQD11" s="369"/>
      <c r="BQE11" s="369"/>
      <c r="BQF11" s="369"/>
      <c r="BQG11" s="369"/>
      <c r="BQH11" s="369"/>
      <c r="BQI11" s="369"/>
      <c r="BQJ11" s="369"/>
      <c r="BQK11" s="369"/>
      <c r="BQL11" s="369"/>
      <c r="BQM11" s="369"/>
      <c r="BQN11" s="369"/>
      <c r="BQO11" s="369"/>
      <c r="BQP11" s="369"/>
      <c r="BQQ11" s="369"/>
      <c r="BQR11" s="369"/>
      <c r="BQS11" s="369"/>
      <c r="BQT11" s="369"/>
      <c r="BQU11" s="369"/>
      <c r="BQV11" s="369"/>
      <c r="BQW11" s="369"/>
      <c r="BQX11" s="369"/>
      <c r="BQY11" s="369"/>
      <c r="BQZ11" s="369"/>
      <c r="BRA11" s="369"/>
      <c r="BRB11" s="369"/>
      <c r="BRC11" s="369"/>
      <c r="BRD11" s="369"/>
      <c r="BRE11" s="369"/>
      <c r="BRF11" s="369"/>
      <c r="BRG11" s="369"/>
      <c r="BRH11" s="369"/>
      <c r="BRI11" s="369"/>
      <c r="BRJ11" s="369"/>
      <c r="BRK11" s="369"/>
      <c r="BRL11" s="369"/>
      <c r="BRM11" s="369"/>
      <c r="BRN11" s="369"/>
      <c r="BRO11" s="369"/>
      <c r="BRP11" s="369"/>
      <c r="BRQ11" s="369"/>
      <c r="BRR11" s="369"/>
      <c r="BRS11" s="369"/>
      <c r="BRT11" s="369"/>
      <c r="BRU11" s="369"/>
      <c r="BRV11" s="369"/>
      <c r="BRW11" s="369"/>
      <c r="BRX11" s="369"/>
      <c r="BRY11" s="369"/>
      <c r="BRZ11" s="369"/>
      <c r="BSA11" s="369"/>
      <c r="BSB11" s="369"/>
      <c r="BSC11" s="369"/>
      <c r="BSD11" s="369"/>
      <c r="BSE11" s="369"/>
      <c r="BSF11" s="369"/>
      <c r="BSG11" s="369"/>
      <c r="BSH11" s="369"/>
      <c r="BSI11" s="369"/>
      <c r="BSJ11" s="369"/>
      <c r="BSK11" s="369"/>
      <c r="BSL11" s="369"/>
      <c r="BSM11" s="369"/>
      <c r="BSN11" s="369"/>
      <c r="BSO11" s="369"/>
      <c r="BSP11" s="369"/>
      <c r="BSQ11" s="369"/>
      <c r="BSR11" s="369"/>
      <c r="BSS11" s="369"/>
      <c r="BST11" s="369"/>
      <c r="BSU11" s="369"/>
      <c r="BSV11" s="369"/>
      <c r="BSW11" s="369"/>
      <c r="BSX11" s="369"/>
      <c r="BSY11" s="369"/>
      <c r="BSZ11" s="369"/>
      <c r="BTA11" s="369"/>
      <c r="BTB11" s="369"/>
      <c r="BTC11" s="369"/>
      <c r="BTD11" s="369"/>
      <c r="BTE11" s="369"/>
      <c r="BTF11" s="369"/>
      <c r="BTG11" s="369"/>
      <c r="BTH11" s="369"/>
      <c r="BTI11" s="369"/>
      <c r="BTJ11" s="369"/>
      <c r="BTK11" s="369"/>
      <c r="BTL11" s="369"/>
      <c r="BTM11" s="369"/>
      <c r="BTN11" s="369"/>
      <c r="BTO11" s="369"/>
      <c r="BTP11" s="369"/>
      <c r="BTQ11" s="369"/>
      <c r="BTR11" s="369"/>
      <c r="BTS11" s="369"/>
      <c r="BTT11" s="369"/>
      <c r="BTU11" s="369"/>
      <c r="BTV11" s="369"/>
      <c r="BTW11" s="369"/>
      <c r="BTX11" s="369"/>
      <c r="BTY11" s="369"/>
      <c r="BTZ11" s="369"/>
      <c r="BUA11" s="369"/>
      <c r="BUB11" s="369"/>
      <c r="BUC11" s="369"/>
      <c r="BUD11" s="369"/>
      <c r="BUE11" s="369"/>
      <c r="BUF11" s="369"/>
      <c r="BUG11" s="369"/>
      <c r="BUH11" s="369"/>
      <c r="BUI11" s="369"/>
      <c r="BUJ11" s="369"/>
      <c r="BUK11" s="369"/>
      <c r="BUL11" s="369"/>
      <c r="BUM11" s="369"/>
      <c r="BUN11" s="369"/>
      <c r="BUO11" s="369"/>
      <c r="BUP11" s="369"/>
      <c r="BUQ11" s="369"/>
      <c r="BUR11" s="369"/>
      <c r="BUS11" s="369"/>
      <c r="BUT11" s="369"/>
      <c r="BUU11" s="369"/>
      <c r="BUV11" s="369"/>
      <c r="BUW11" s="369"/>
      <c r="BUX11" s="369"/>
      <c r="BUY11" s="369"/>
      <c r="BUZ11" s="369"/>
      <c r="BVA11" s="369"/>
      <c r="BVB11" s="369"/>
      <c r="BVC11" s="369"/>
      <c r="BVD11" s="369"/>
      <c r="BVE11" s="369"/>
      <c r="BVF11" s="369"/>
      <c r="BVG11" s="369"/>
      <c r="BVH11" s="369"/>
      <c r="BVI11" s="369"/>
      <c r="BVJ11" s="369"/>
      <c r="BVK11" s="369"/>
      <c r="BVL11" s="369"/>
      <c r="BVM11" s="369"/>
      <c r="BVN11" s="369"/>
      <c r="BVO11" s="369"/>
      <c r="BVP11" s="369"/>
      <c r="BVQ11" s="369"/>
      <c r="BVR11" s="369"/>
      <c r="BVS11" s="369"/>
      <c r="BVT11" s="369"/>
      <c r="BVU11" s="369"/>
      <c r="BVV11" s="369"/>
      <c r="BVW11" s="369"/>
      <c r="BVX11" s="369"/>
      <c r="BVY11" s="369"/>
      <c r="BVZ11" s="369"/>
      <c r="BWA11" s="369"/>
      <c r="BWB11" s="369"/>
      <c r="BWC11" s="369"/>
      <c r="BWD11" s="369"/>
      <c r="BWE11" s="369"/>
      <c r="BWF11" s="369"/>
      <c r="BWG11" s="369"/>
      <c r="BWH11" s="369"/>
      <c r="BWI11" s="369"/>
      <c r="BWJ11" s="369"/>
      <c r="BWK11" s="369"/>
      <c r="BWL11" s="369"/>
      <c r="BWM11" s="369"/>
      <c r="BWN11" s="369"/>
      <c r="BWO11" s="369"/>
      <c r="BWP11" s="369"/>
      <c r="BWQ11" s="369"/>
      <c r="BWR11" s="369"/>
      <c r="BWS11" s="369"/>
      <c r="BWT11" s="369"/>
      <c r="BWU11" s="369"/>
      <c r="BWV11" s="369"/>
      <c r="BWW11" s="369"/>
      <c r="BWX11" s="369"/>
      <c r="BWY11" s="369"/>
      <c r="BWZ11" s="369"/>
      <c r="BXA11" s="369"/>
      <c r="BXB11" s="369"/>
      <c r="BXC11" s="369"/>
      <c r="BXD11" s="369"/>
      <c r="BXE11" s="369"/>
      <c r="BXF11" s="369"/>
      <c r="BXG11" s="369"/>
      <c r="BXH11" s="369"/>
      <c r="BXI11" s="369"/>
      <c r="BXJ11" s="369"/>
      <c r="BXK11" s="369"/>
      <c r="BXL11" s="369"/>
      <c r="BXM11" s="369"/>
      <c r="BXN11" s="369"/>
      <c r="BXO11" s="369"/>
      <c r="BXP11" s="369"/>
      <c r="BXQ11" s="369"/>
      <c r="BXR11" s="369"/>
      <c r="BXS11" s="369"/>
      <c r="BXT11" s="369"/>
      <c r="BXU11" s="369"/>
      <c r="BXV11" s="369"/>
      <c r="BXW11" s="369"/>
      <c r="BXX11" s="369"/>
      <c r="BXY11" s="369"/>
      <c r="BXZ11" s="369"/>
      <c r="BYA11" s="369"/>
      <c r="BYB11" s="369"/>
      <c r="BYC11" s="369"/>
      <c r="BYD11" s="369"/>
      <c r="BYE11" s="369"/>
      <c r="BYF11" s="369"/>
      <c r="BYG11" s="369"/>
      <c r="BYH11" s="369"/>
      <c r="BYI11" s="369"/>
      <c r="BYJ11" s="369"/>
      <c r="BYK11" s="369"/>
      <c r="BYL11" s="369"/>
      <c r="BYM11" s="369"/>
      <c r="BYN11" s="369"/>
      <c r="BYO11" s="369"/>
      <c r="BYP11" s="369"/>
      <c r="BYQ11" s="369"/>
      <c r="BYR11" s="369"/>
      <c r="BYS11" s="369"/>
      <c r="BYT11" s="369"/>
      <c r="BYU11" s="369"/>
      <c r="BYV11" s="369"/>
      <c r="BYW11" s="369"/>
      <c r="BYX11" s="369"/>
      <c r="BYY11" s="369"/>
      <c r="BYZ11" s="369"/>
      <c r="BZA11" s="369"/>
      <c r="BZB11" s="369"/>
      <c r="BZC11" s="369"/>
      <c r="BZD11" s="369"/>
      <c r="BZE11" s="369"/>
      <c r="BZF11" s="369"/>
      <c r="BZG11" s="369"/>
      <c r="BZH11" s="369"/>
      <c r="BZI11" s="369"/>
      <c r="BZJ11" s="369"/>
      <c r="BZK11" s="369"/>
      <c r="BZL11" s="369"/>
      <c r="BZM11" s="369"/>
      <c r="BZN11" s="369"/>
      <c r="BZO11" s="369"/>
      <c r="BZP11" s="369"/>
      <c r="BZQ11" s="369"/>
      <c r="BZR11" s="369"/>
      <c r="BZS11" s="369"/>
      <c r="BZT11" s="369"/>
      <c r="BZU11" s="369"/>
      <c r="BZV11" s="369"/>
      <c r="BZW11" s="369"/>
      <c r="BZX11" s="369"/>
      <c r="BZY11" s="369"/>
      <c r="BZZ11" s="369"/>
      <c r="CAA11" s="369"/>
      <c r="CAB11" s="369"/>
      <c r="CAC11" s="369"/>
      <c r="CAD11" s="369"/>
      <c r="CAE11" s="369"/>
      <c r="CAF11" s="369"/>
      <c r="CAG11" s="369"/>
      <c r="CAH11" s="369"/>
      <c r="CAI11" s="369"/>
      <c r="CAJ11" s="369"/>
      <c r="CAK11" s="369"/>
      <c r="CAL11" s="369"/>
      <c r="CAM11" s="369"/>
      <c r="CAN11" s="369"/>
      <c r="CAO11" s="369"/>
      <c r="CAP11" s="369"/>
      <c r="CAQ11" s="369"/>
      <c r="CAR11" s="369"/>
      <c r="CAS11" s="369"/>
      <c r="CAT11" s="369"/>
      <c r="CAU11" s="369"/>
      <c r="CAV11" s="369"/>
      <c r="CAW11" s="369"/>
      <c r="CAX11" s="369"/>
      <c r="CAY11" s="369"/>
      <c r="CAZ11" s="369"/>
      <c r="CBA11" s="369"/>
      <c r="CBB11" s="369"/>
      <c r="CBC11" s="369"/>
      <c r="CBD11" s="369"/>
      <c r="CBE11" s="369"/>
      <c r="CBF11" s="369"/>
      <c r="CBG11" s="369"/>
      <c r="CBH11" s="369"/>
      <c r="CBI11" s="369"/>
      <c r="CBJ11" s="369"/>
      <c r="CBK11" s="369"/>
      <c r="CBL11" s="369"/>
      <c r="CBM11" s="369"/>
      <c r="CBN11" s="369"/>
      <c r="CBO11" s="369"/>
      <c r="CBP11" s="369"/>
      <c r="CBQ11" s="369"/>
      <c r="CBR11" s="369"/>
      <c r="CBS11" s="369"/>
      <c r="CBT11" s="369"/>
      <c r="CBU11" s="369"/>
      <c r="CBV11" s="369"/>
      <c r="CBW11" s="369"/>
      <c r="CBX11" s="369"/>
      <c r="CBY11" s="369"/>
      <c r="CBZ11" s="369"/>
      <c r="CCA11" s="369"/>
      <c r="CCB11" s="369"/>
      <c r="CCC11" s="369"/>
      <c r="CCD11" s="369"/>
      <c r="CCE11" s="369"/>
      <c r="CCF11" s="369"/>
      <c r="CCG11" s="369"/>
      <c r="CCH11" s="369"/>
      <c r="CCI11" s="369"/>
      <c r="CCJ11" s="369"/>
      <c r="CCK11" s="369"/>
      <c r="CCL11" s="369"/>
      <c r="CCM11" s="369"/>
      <c r="CCN11" s="369"/>
      <c r="CCO11" s="369"/>
      <c r="CCP11" s="369"/>
      <c r="CCQ11" s="369"/>
      <c r="CCR11" s="369"/>
      <c r="CCS11" s="369"/>
      <c r="CCT11" s="369"/>
      <c r="CCU11" s="369"/>
      <c r="CCV11" s="369"/>
      <c r="CCW11" s="369"/>
      <c r="CCX11" s="369"/>
      <c r="CCY11" s="369"/>
      <c r="CCZ11" s="369"/>
      <c r="CDA11" s="369"/>
      <c r="CDB11" s="369"/>
      <c r="CDC11" s="369"/>
      <c r="CDD11" s="369"/>
      <c r="CDE11" s="369"/>
      <c r="CDF11" s="369"/>
      <c r="CDG11" s="369"/>
      <c r="CDH11" s="369"/>
      <c r="CDI11" s="369"/>
      <c r="CDJ11" s="369"/>
      <c r="CDK11" s="369"/>
      <c r="CDL11" s="369"/>
      <c r="CDM11" s="369"/>
      <c r="CDN11" s="369"/>
      <c r="CDO11" s="369"/>
      <c r="CDP11" s="369"/>
      <c r="CDQ11" s="369"/>
      <c r="CDR11" s="369"/>
      <c r="CDS11" s="369"/>
      <c r="CDT11" s="369"/>
      <c r="CDU11" s="369"/>
      <c r="CDV11" s="369"/>
      <c r="CDW11" s="369"/>
      <c r="CDX11" s="369"/>
      <c r="CDY11" s="369"/>
      <c r="CDZ11" s="369"/>
      <c r="CEA11" s="369"/>
      <c r="CEB11" s="369"/>
      <c r="CEC11" s="369"/>
      <c r="CED11" s="369"/>
      <c r="CEE11" s="369"/>
      <c r="CEF11" s="369"/>
      <c r="CEG11" s="369"/>
      <c r="CEH11" s="369"/>
      <c r="CEI11" s="369"/>
      <c r="CEJ11" s="369"/>
      <c r="CEK11" s="369"/>
      <c r="CEL11" s="369"/>
      <c r="CEM11" s="369"/>
      <c r="CEN11" s="369"/>
      <c r="CEO11" s="369"/>
      <c r="CEP11" s="369"/>
      <c r="CEQ11" s="369"/>
      <c r="CER11" s="369"/>
      <c r="CES11" s="369"/>
      <c r="CET11" s="369"/>
      <c r="CEU11" s="369"/>
      <c r="CEV11" s="369"/>
      <c r="CEW11" s="369"/>
      <c r="CEX11" s="369"/>
      <c r="CEY11" s="369"/>
      <c r="CEZ11" s="369"/>
      <c r="CFA11" s="369"/>
      <c r="CFB11" s="369"/>
      <c r="CFC11" s="369"/>
      <c r="CFD11" s="369"/>
      <c r="CFE11" s="369"/>
      <c r="CFF11" s="369"/>
      <c r="CFG11" s="369"/>
      <c r="CFH11" s="369"/>
      <c r="CFI11" s="369"/>
      <c r="CFJ11" s="369"/>
      <c r="CFK11" s="369"/>
      <c r="CFL11" s="369"/>
      <c r="CFM11" s="369"/>
      <c r="CFN11" s="369"/>
      <c r="CFO11" s="369"/>
      <c r="CFP11" s="369"/>
      <c r="CFQ11" s="369"/>
      <c r="CFR11" s="369"/>
      <c r="CFS11" s="369"/>
      <c r="CFT11" s="369"/>
      <c r="CFU11" s="369"/>
      <c r="CFV11" s="369"/>
      <c r="CFW11" s="369"/>
      <c r="CFX11" s="369"/>
      <c r="CFY11" s="369"/>
      <c r="CFZ11" s="369"/>
      <c r="CGA11" s="369"/>
      <c r="CGB11" s="369"/>
      <c r="CGC11" s="369"/>
      <c r="CGD11" s="369"/>
      <c r="CGE11" s="369"/>
      <c r="CGF11" s="369"/>
      <c r="CGG11" s="369"/>
      <c r="CGH11" s="369"/>
      <c r="CGI11" s="369"/>
      <c r="CGJ11" s="369"/>
      <c r="CGK11" s="369"/>
      <c r="CGL11" s="369"/>
      <c r="CGM11" s="369"/>
      <c r="CGN11" s="369"/>
      <c r="CGO11" s="369"/>
      <c r="CGP11" s="369"/>
      <c r="CGQ11" s="369"/>
      <c r="CGR11" s="369"/>
      <c r="CGS11" s="369"/>
      <c r="CGT11" s="369"/>
      <c r="CGU11" s="369"/>
      <c r="CGV11" s="369"/>
      <c r="CGW11" s="369"/>
      <c r="CGX11" s="369"/>
      <c r="CGY11" s="369"/>
      <c r="CGZ11" s="369"/>
      <c r="CHA11" s="369"/>
      <c r="CHB11" s="369"/>
      <c r="CHC11" s="369"/>
      <c r="CHD11" s="369"/>
      <c r="CHE11" s="369"/>
      <c r="CHF11" s="369"/>
      <c r="CHG11" s="369"/>
      <c r="CHH11" s="369"/>
      <c r="CHI11" s="369"/>
      <c r="CHJ11" s="369"/>
      <c r="CHK11" s="369"/>
      <c r="CHL11" s="369"/>
      <c r="CHM11" s="369"/>
      <c r="CHN11" s="369"/>
      <c r="CHO11" s="369"/>
      <c r="CHP11" s="369"/>
      <c r="CHQ11" s="369"/>
      <c r="CHR11" s="369"/>
      <c r="CHS11" s="369"/>
      <c r="CHT11" s="369"/>
      <c r="CHU11" s="369"/>
      <c r="CHV11" s="369"/>
      <c r="CHW11" s="369"/>
      <c r="CHX11" s="369"/>
      <c r="CHY11" s="369"/>
      <c r="CHZ11" s="369"/>
      <c r="CIA11" s="369"/>
      <c r="CIB11" s="369"/>
      <c r="CIC11" s="369"/>
      <c r="CID11" s="369"/>
      <c r="CIE11" s="369"/>
      <c r="CIF11" s="369"/>
      <c r="CIG11" s="369"/>
      <c r="CIH11" s="369"/>
      <c r="CII11" s="369"/>
      <c r="CIJ11" s="369"/>
      <c r="CIK11" s="369"/>
      <c r="CIL11" s="369"/>
      <c r="CIM11" s="369"/>
      <c r="CIN11" s="369"/>
      <c r="CIO11" s="369"/>
      <c r="CIP11" s="369"/>
      <c r="CIQ11" s="369"/>
      <c r="CIR11" s="369"/>
      <c r="CIS11" s="369"/>
      <c r="CIT11" s="369"/>
      <c r="CIU11" s="369"/>
      <c r="CIV11" s="369"/>
      <c r="CIW11" s="369"/>
      <c r="CIX11" s="369"/>
      <c r="CIY11" s="369"/>
      <c r="CIZ11" s="369"/>
      <c r="CJA11" s="369"/>
      <c r="CJB11" s="369"/>
      <c r="CJC11" s="369"/>
      <c r="CJD11" s="369"/>
      <c r="CJE11" s="369"/>
      <c r="CJF11" s="369"/>
      <c r="CJG11" s="369"/>
      <c r="CJH11" s="369"/>
      <c r="CJI11" s="369"/>
      <c r="CJJ11" s="369"/>
      <c r="CJK11" s="369"/>
      <c r="CJL11" s="369"/>
      <c r="CJM11" s="369"/>
      <c r="CJN11" s="369"/>
      <c r="CJO11" s="369"/>
      <c r="CJP11" s="369"/>
      <c r="CJQ11" s="369"/>
      <c r="CJR11" s="369"/>
      <c r="CJS11" s="369"/>
      <c r="CJT11" s="369"/>
      <c r="CJU11" s="369"/>
      <c r="CJV11" s="369"/>
      <c r="CJW11" s="369"/>
      <c r="CJX11" s="369"/>
      <c r="CJY11" s="369"/>
      <c r="CJZ11" s="369"/>
      <c r="CKA11" s="369"/>
      <c r="CKB11" s="369"/>
      <c r="CKC11" s="369"/>
      <c r="CKD11" s="369"/>
      <c r="CKE11" s="369"/>
      <c r="CKF11" s="369"/>
      <c r="CKG11" s="369"/>
      <c r="CKH11" s="369"/>
      <c r="CKI11" s="369"/>
      <c r="CKJ11" s="369"/>
      <c r="CKK11" s="369"/>
      <c r="CKL11" s="369"/>
      <c r="CKM11" s="369"/>
      <c r="CKN11" s="369"/>
      <c r="CKO11" s="369"/>
      <c r="CKP11" s="369"/>
      <c r="CKQ11" s="369"/>
      <c r="CKR11" s="369"/>
      <c r="CKS11" s="369"/>
      <c r="CKT11" s="369"/>
      <c r="CKU11" s="369"/>
      <c r="CKV11" s="369"/>
      <c r="CKW11" s="369"/>
      <c r="CKX11" s="369"/>
      <c r="CKY11" s="369"/>
      <c r="CKZ11" s="369"/>
      <c r="CLA11" s="369"/>
      <c r="CLB11" s="369"/>
      <c r="CLC11" s="369"/>
      <c r="CLD11" s="369"/>
      <c r="CLE11" s="369"/>
      <c r="CLF11" s="369"/>
      <c r="CLG11" s="369"/>
      <c r="CLH11" s="369"/>
      <c r="CLI11" s="369"/>
      <c r="CLJ11" s="369"/>
      <c r="CLK11" s="369"/>
      <c r="CLL11" s="369"/>
      <c r="CLM11" s="369"/>
      <c r="CLN11" s="369"/>
      <c r="CLO11" s="369"/>
      <c r="CLP11" s="369"/>
      <c r="CLQ11" s="369"/>
      <c r="CLR11" s="369"/>
      <c r="CLS11" s="369"/>
      <c r="CLT11" s="369"/>
      <c r="CLU11" s="369"/>
      <c r="CLV11" s="369"/>
      <c r="CLW11" s="369"/>
      <c r="CLX11" s="369"/>
      <c r="CLY11" s="369"/>
      <c r="CLZ11" s="369"/>
      <c r="CMA11" s="369"/>
      <c r="CMB11" s="369"/>
      <c r="CMC11" s="369"/>
      <c r="CMD11" s="369"/>
      <c r="CME11" s="369"/>
      <c r="CMF11" s="369"/>
      <c r="CMG11" s="369"/>
      <c r="CMH11" s="369"/>
      <c r="CMI11" s="369"/>
      <c r="CMJ11" s="369"/>
      <c r="CMK11" s="369"/>
      <c r="CML11" s="369"/>
      <c r="CMM11" s="369"/>
      <c r="CMN11" s="369"/>
      <c r="CMO11" s="369"/>
      <c r="CMP11" s="369"/>
      <c r="CMQ11" s="369"/>
      <c r="CMR11" s="369"/>
      <c r="CMS11" s="369"/>
      <c r="CMT11" s="369"/>
      <c r="CMU11" s="369"/>
      <c r="CMV11" s="369"/>
      <c r="CMW11" s="369"/>
      <c r="CMX11" s="369"/>
      <c r="CMY11" s="369"/>
      <c r="CMZ11" s="369"/>
      <c r="CNA11" s="369"/>
      <c r="CNB11" s="369"/>
      <c r="CNC11" s="369"/>
      <c r="CND11" s="369"/>
      <c r="CNE11" s="369"/>
      <c r="CNF11" s="369"/>
      <c r="CNG11" s="369"/>
      <c r="CNH11" s="369"/>
      <c r="CNI11" s="369"/>
      <c r="CNJ11" s="369"/>
      <c r="CNK11" s="369"/>
      <c r="CNL11" s="369"/>
      <c r="CNM11" s="369"/>
      <c r="CNN11" s="369"/>
      <c r="CNO11" s="369"/>
      <c r="CNP11" s="369"/>
      <c r="CNQ11" s="369"/>
      <c r="CNR11" s="369"/>
      <c r="CNS11" s="369"/>
      <c r="CNT11" s="369"/>
      <c r="CNU11" s="369"/>
      <c r="CNV11" s="369"/>
      <c r="CNW11" s="369"/>
      <c r="CNX11" s="369"/>
      <c r="CNY11" s="369"/>
      <c r="CNZ11" s="369"/>
      <c r="COA11" s="369"/>
      <c r="COB11" s="369"/>
      <c r="COC11" s="369"/>
      <c r="COD11" s="369"/>
      <c r="COE11" s="369"/>
      <c r="COF11" s="369"/>
      <c r="COG11" s="369"/>
      <c r="COH11" s="369"/>
      <c r="COI11" s="369"/>
      <c r="COJ11" s="369"/>
      <c r="COK11" s="369"/>
      <c r="COL11" s="369"/>
      <c r="COM11" s="369"/>
      <c r="CON11" s="369"/>
      <c r="COO11" s="369"/>
      <c r="COP11" s="369"/>
      <c r="COQ11" s="369"/>
      <c r="COR11" s="369"/>
      <c r="COS11" s="369"/>
      <c r="COT11" s="369"/>
      <c r="COU11" s="369"/>
      <c r="COV11" s="369"/>
      <c r="COW11" s="369"/>
      <c r="COX11" s="369"/>
      <c r="COY11" s="369"/>
      <c r="COZ11" s="369"/>
      <c r="CPA11" s="369"/>
      <c r="CPB11" s="369"/>
      <c r="CPC11" s="369"/>
      <c r="CPD11" s="369"/>
      <c r="CPE11" s="369"/>
      <c r="CPF11" s="369"/>
      <c r="CPG11" s="369"/>
      <c r="CPH11" s="369"/>
      <c r="CPI11" s="369"/>
      <c r="CPJ11" s="369"/>
      <c r="CPK11" s="369"/>
      <c r="CPL11" s="369"/>
      <c r="CPM11" s="369"/>
      <c r="CPN11" s="369"/>
      <c r="CPO11" s="369"/>
      <c r="CPP11" s="369"/>
      <c r="CPQ11" s="369"/>
      <c r="CPR11" s="369"/>
      <c r="CPS11" s="369"/>
      <c r="CPT11" s="369"/>
      <c r="CPU11" s="369"/>
      <c r="CPV11" s="369"/>
      <c r="CPW11" s="369"/>
      <c r="CPX11" s="369"/>
      <c r="CPY11" s="369"/>
      <c r="CPZ11" s="369"/>
      <c r="CQA11" s="369"/>
      <c r="CQB11" s="369"/>
      <c r="CQC11" s="369"/>
      <c r="CQD11" s="369"/>
      <c r="CQE11" s="369"/>
      <c r="CQF11" s="369"/>
      <c r="CQG11" s="369"/>
      <c r="CQH11" s="369"/>
      <c r="CQI11" s="369"/>
      <c r="CQJ11" s="369"/>
      <c r="CQK11" s="369"/>
      <c r="CQL11" s="369"/>
      <c r="CQM11" s="369"/>
      <c r="CQN11" s="369"/>
      <c r="CQO11" s="369"/>
      <c r="CQP11" s="369"/>
      <c r="CQQ11" s="369"/>
      <c r="CQR11" s="369"/>
      <c r="CQS11" s="369"/>
      <c r="CQT11" s="369"/>
      <c r="CQU11" s="369"/>
      <c r="CQV11" s="369"/>
      <c r="CQW11" s="369"/>
      <c r="CQX11" s="369"/>
      <c r="CQY11" s="369"/>
      <c r="CQZ11" s="369"/>
      <c r="CRA11" s="369"/>
      <c r="CRB11" s="369"/>
      <c r="CRC11" s="369"/>
      <c r="CRD11" s="369"/>
      <c r="CRE11" s="369"/>
      <c r="CRF11" s="369"/>
      <c r="CRG11" s="369"/>
      <c r="CRH11" s="369"/>
      <c r="CRI11" s="369"/>
      <c r="CRJ11" s="369"/>
      <c r="CRK11" s="369"/>
      <c r="CRL11" s="369"/>
      <c r="CRM11" s="369"/>
      <c r="CRN11" s="369"/>
      <c r="CRO11" s="369"/>
      <c r="CRP11" s="369"/>
      <c r="CRQ11" s="369"/>
      <c r="CRR11" s="369"/>
      <c r="CRS11" s="369"/>
      <c r="CRT11" s="369"/>
      <c r="CRU11" s="369"/>
      <c r="CRV11" s="369"/>
      <c r="CRW11" s="369"/>
      <c r="CRX11" s="369"/>
      <c r="CRY11" s="369"/>
      <c r="CRZ11" s="369"/>
      <c r="CSA11" s="369"/>
      <c r="CSB11" s="369"/>
      <c r="CSC11" s="369"/>
      <c r="CSD11" s="369"/>
      <c r="CSE11" s="369"/>
      <c r="CSF11" s="369"/>
      <c r="CSG11" s="369"/>
      <c r="CSH11" s="369"/>
      <c r="CSI11" s="369"/>
      <c r="CSJ11" s="369"/>
      <c r="CSK11" s="369"/>
      <c r="CSL11" s="369"/>
      <c r="CSM11" s="369"/>
      <c r="CSN11" s="369"/>
      <c r="CSO11" s="369"/>
      <c r="CSP11" s="369"/>
      <c r="CSQ11" s="369"/>
      <c r="CSR11" s="369"/>
      <c r="CSS11" s="369"/>
      <c r="CST11" s="369"/>
      <c r="CSU11" s="369"/>
      <c r="CSV11" s="369"/>
      <c r="CSW11" s="369"/>
      <c r="CSX11" s="369"/>
      <c r="CSY11" s="369"/>
      <c r="CSZ11" s="369"/>
      <c r="CTA11" s="369"/>
      <c r="CTB11" s="369"/>
      <c r="CTC11" s="369"/>
      <c r="CTD11" s="369"/>
      <c r="CTE11" s="369"/>
      <c r="CTF11" s="369"/>
      <c r="CTG11" s="369"/>
      <c r="CTH11" s="369"/>
      <c r="CTI11" s="369"/>
      <c r="CTJ11" s="369"/>
      <c r="CTK11" s="369"/>
      <c r="CTL11" s="369"/>
      <c r="CTM11" s="369"/>
      <c r="CTN11" s="369"/>
      <c r="CTO11" s="369"/>
      <c r="CTP11" s="369"/>
      <c r="CTQ11" s="369"/>
      <c r="CTR11" s="369"/>
      <c r="CTS11" s="369"/>
      <c r="CTT11" s="369"/>
      <c r="CTU11" s="369"/>
      <c r="CTV11" s="369"/>
      <c r="CTW11" s="369"/>
      <c r="CTX11" s="369"/>
      <c r="CTY11" s="369"/>
      <c r="CTZ11" s="369"/>
      <c r="CUA11" s="369"/>
      <c r="CUB11" s="369"/>
      <c r="CUC11" s="369"/>
      <c r="CUD11" s="369"/>
      <c r="CUE11" s="369"/>
      <c r="CUF11" s="369"/>
      <c r="CUG11" s="369"/>
      <c r="CUH11" s="369"/>
      <c r="CUI11" s="369"/>
      <c r="CUJ11" s="369"/>
      <c r="CUK11" s="369"/>
      <c r="CUL11" s="369"/>
      <c r="CUM11" s="369"/>
      <c r="CUN11" s="369"/>
      <c r="CUO11" s="369"/>
      <c r="CUP11" s="369"/>
      <c r="CUQ11" s="369"/>
      <c r="CUR11" s="369"/>
      <c r="CUS11" s="369"/>
      <c r="CUT11" s="369"/>
      <c r="CUU11" s="369"/>
      <c r="CUV11" s="369"/>
      <c r="CUW11" s="369"/>
      <c r="CUX11" s="369"/>
      <c r="CUY11" s="369"/>
      <c r="CUZ11" s="369"/>
      <c r="CVA11" s="369"/>
      <c r="CVB11" s="369"/>
      <c r="CVC11" s="369"/>
      <c r="CVD11" s="369"/>
      <c r="CVE11" s="369"/>
      <c r="CVF11" s="369"/>
      <c r="CVG11" s="369"/>
      <c r="CVH11" s="369"/>
      <c r="CVI11" s="369"/>
      <c r="CVJ11" s="369"/>
      <c r="CVK11" s="369"/>
      <c r="CVL11" s="369"/>
      <c r="CVM11" s="369"/>
      <c r="CVN11" s="369"/>
      <c r="CVO11" s="369"/>
      <c r="CVP11" s="369"/>
      <c r="CVQ11" s="369"/>
      <c r="CVR11" s="369"/>
      <c r="CVS11" s="369"/>
      <c r="CVT11" s="369"/>
      <c r="CVU11" s="369"/>
      <c r="CVV11" s="369"/>
      <c r="CVW11" s="369"/>
      <c r="CVX11" s="369"/>
      <c r="CVY11" s="369"/>
      <c r="CVZ11" s="369"/>
      <c r="CWA11" s="369"/>
      <c r="CWB11" s="369"/>
      <c r="CWC11" s="369"/>
      <c r="CWD11" s="369"/>
      <c r="CWE11" s="369"/>
      <c r="CWF11" s="369"/>
      <c r="CWG11" s="369"/>
      <c r="CWH11" s="369"/>
      <c r="CWI11" s="369"/>
      <c r="CWJ11" s="369"/>
      <c r="CWK11" s="369"/>
      <c r="CWL11" s="369"/>
      <c r="CWM11" s="369"/>
      <c r="CWN11" s="369"/>
      <c r="CWO11" s="369"/>
      <c r="CWP11" s="369"/>
      <c r="CWQ11" s="369"/>
      <c r="CWR11" s="369"/>
      <c r="CWS11" s="369"/>
      <c r="CWT11" s="369"/>
      <c r="CWU11" s="369"/>
      <c r="CWV11" s="369"/>
      <c r="CWW11" s="369"/>
      <c r="CWX11" s="369"/>
      <c r="CWY11" s="369"/>
      <c r="CWZ11" s="369"/>
      <c r="CXA11" s="369"/>
      <c r="CXB11" s="369"/>
      <c r="CXC11" s="369"/>
      <c r="CXD11" s="369"/>
      <c r="CXE11" s="369"/>
      <c r="CXF11" s="369"/>
      <c r="CXG11" s="369"/>
      <c r="CXH11" s="369"/>
      <c r="CXI11" s="369"/>
      <c r="CXJ11" s="369"/>
      <c r="CXK11" s="369"/>
      <c r="CXL11" s="369"/>
      <c r="CXM11" s="369"/>
      <c r="CXN11" s="369"/>
      <c r="CXO11" s="369"/>
      <c r="CXP11" s="369"/>
      <c r="CXQ11" s="369"/>
      <c r="CXR11" s="369"/>
      <c r="CXS11" s="369"/>
      <c r="CXT11" s="369"/>
      <c r="CXU11" s="369"/>
      <c r="CXV11" s="369"/>
      <c r="CXW11" s="369"/>
      <c r="CXX11" s="369"/>
      <c r="CXY11" s="369"/>
      <c r="CXZ11" s="369"/>
      <c r="CYA11" s="369"/>
      <c r="CYB11" s="369"/>
      <c r="CYC11" s="369"/>
      <c r="CYD11" s="369"/>
      <c r="CYE11" s="369"/>
      <c r="CYF11" s="369"/>
      <c r="CYG11" s="369"/>
      <c r="CYH11" s="369"/>
      <c r="CYI11" s="369"/>
      <c r="CYJ11" s="369"/>
      <c r="CYK11" s="369"/>
      <c r="CYL11" s="369"/>
      <c r="CYM11" s="369"/>
      <c r="CYN11" s="369"/>
      <c r="CYO11" s="369"/>
      <c r="CYP11" s="369"/>
      <c r="CYQ11" s="369"/>
      <c r="CYR11" s="369"/>
      <c r="CYS11" s="369"/>
      <c r="CYT11" s="369"/>
      <c r="CYU11" s="369"/>
      <c r="CYV11" s="369"/>
      <c r="CYW11" s="369"/>
      <c r="CYX11" s="369"/>
      <c r="CYY11" s="369"/>
      <c r="CYZ11" s="369"/>
      <c r="CZA11" s="369"/>
      <c r="CZB11" s="369"/>
      <c r="CZC11" s="369"/>
      <c r="CZD11" s="369"/>
      <c r="CZE11" s="369"/>
      <c r="CZF11" s="369"/>
      <c r="CZG11" s="369"/>
      <c r="CZH11" s="369"/>
      <c r="CZI11" s="369"/>
      <c r="CZJ11" s="369"/>
      <c r="CZK11" s="369"/>
      <c r="CZL11" s="369"/>
      <c r="CZM11" s="369"/>
      <c r="CZN11" s="369"/>
      <c r="CZO11" s="369"/>
      <c r="CZP11" s="369"/>
      <c r="CZQ11" s="369"/>
      <c r="CZR11" s="369"/>
      <c r="CZS11" s="369"/>
      <c r="CZT11" s="369"/>
      <c r="CZU11" s="369"/>
      <c r="CZV11" s="369"/>
      <c r="CZW11" s="369"/>
      <c r="CZX11" s="369"/>
      <c r="CZY11" s="369"/>
      <c r="CZZ11" s="369"/>
      <c r="DAA11" s="369"/>
      <c r="DAB11" s="369"/>
      <c r="DAC11" s="369"/>
      <c r="DAD11" s="369"/>
      <c r="DAE11" s="369"/>
      <c r="DAF11" s="369"/>
      <c r="DAG11" s="369"/>
      <c r="DAH11" s="369"/>
      <c r="DAI11" s="369"/>
      <c r="DAJ11" s="369"/>
      <c r="DAK11" s="369"/>
      <c r="DAL11" s="369"/>
      <c r="DAM11" s="369"/>
      <c r="DAN11" s="369"/>
      <c r="DAO11" s="369"/>
      <c r="DAP11" s="369"/>
      <c r="DAQ11" s="369"/>
      <c r="DAR11" s="369"/>
      <c r="DAS11" s="369"/>
      <c r="DAT11" s="369"/>
      <c r="DAU11" s="369"/>
      <c r="DAV11" s="369"/>
      <c r="DAW11" s="369"/>
      <c r="DAX11" s="369"/>
      <c r="DAY11" s="369"/>
      <c r="DAZ11" s="369"/>
      <c r="DBA11" s="369"/>
      <c r="DBB11" s="369"/>
      <c r="DBC11" s="369"/>
      <c r="DBD11" s="369"/>
      <c r="DBE11" s="369"/>
      <c r="DBF11" s="369"/>
      <c r="DBG11" s="369"/>
      <c r="DBH11" s="369"/>
      <c r="DBI11" s="369"/>
      <c r="DBJ11" s="369"/>
      <c r="DBK11" s="369"/>
      <c r="DBL11" s="369"/>
      <c r="DBM11" s="369"/>
      <c r="DBN11" s="369"/>
      <c r="DBO11" s="369"/>
      <c r="DBP11" s="369"/>
      <c r="DBQ11" s="369"/>
      <c r="DBR11" s="369"/>
      <c r="DBS11" s="369"/>
      <c r="DBT11" s="369"/>
      <c r="DBU11" s="369"/>
      <c r="DBV11" s="369"/>
      <c r="DBW11" s="369"/>
      <c r="DBX11" s="369"/>
      <c r="DBY11" s="369"/>
      <c r="DBZ11" s="369"/>
      <c r="DCA11" s="369"/>
      <c r="DCB11" s="369"/>
      <c r="DCC11" s="369"/>
      <c r="DCD11" s="369"/>
      <c r="DCE11" s="369"/>
      <c r="DCF11" s="369"/>
      <c r="DCG11" s="369"/>
      <c r="DCH11" s="369"/>
      <c r="DCI11" s="369"/>
      <c r="DCJ11" s="369"/>
      <c r="DCK11" s="369"/>
      <c r="DCL11" s="369"/>
      <c r="DCM11" s="369"/>
      <c r="DCN11" s="369"/>
      <c r="DCO11" s="369"/>
      <c r="DCP11" s="369"/>
      <c r="DCQ11" s="369"/>
      <c r="DCR11" s="369"/>
      <c r="DCS11" s="369"/>
      <c r="DCT11" s="369"/>
      <c r="DCU11" s="369"/>
      <c r="DCV11" s="369"/>
      <c r="DCW11" s="369"/>
      <c r="DCX11" s="369"/>
      <c r="DCY11" s="369"/>
      <c r="DCZ11" s="369"/>
      <c r="DDA11" s="369"/>
      <c r="DDB11" s="369"/>
      <c r="DDC11" s="369"/>
      <c r="DDD11" s="369"/>
      <c r="DDE11" s="369"/>
      <c r="DDF11" s="369"/>
      <c r="DDG11" s="369"/>
      <c r="DDH11" s="369"/>
      <c r="DDI11" s="369"/>
      <c r="DDJ11" s="369"/>
      <c r="DDK11" s="369"/>
      <c r="DDL11" s="369"/>
      <c r="DDM11" s="369"/>
      <c r="DDN11" s="369"/>
      <c r="DDO11" s="369"/>
      <c r="DDP11" s="369"/>
      <c r="DDQ11" s="369"/>
      <c r="DDR11" s="369"/>
      <c r="DDS11" s="369"/>
      <c r="DDT11" s="369"/>
      <c r="DDU11" s="369"/>
      <c r="DDV11" s="369"/>
      <c r="DDW11" s="369"/>
      <c r="DDX11" s="369"/>
      <c r="DDY11" s="369"/>
      <c r="DDZ11" s="369"/>
      <c r="DEA11" s="369"/>
      <c r="DEB11" s="369"/>
      <c r="DEC11" s="369"/>
      <c r="DED11" s="369"/>
      <c r="DEE11" s="369"/>
      <c r="DEF11" s="369"/>
      <c r="DEG11" s="369"/>
      <c r="DEH11" s="369"/>
      <c r="DEI11" s="369"/>
      <c r="DEJ11" s="369"/>
      <c r="DEK11" s="369"/>
      <c r="DEL11" s="369"/>
      <c r="DEM11" s="369"/>
      <c r="DEN11" s="369"/>
      <c r="DEO11" s="369"/>
      <c r="DEP11" s="369"/>
      <c r="DEQ11" s="369"/>
      <c r="DER11" s="369"/>
      <c r="DES11" s="369"/>
      <c r="DET11" s="369"/>
      <c r="DEU11" s="369"/>
      <c r="DEV11" s="369"/>
      <c r="DEW11" s="369"/>
      <c r="DEX11" s="369"/>
      <c r="DEY11" s="369"/>
      <c r="DEZ11" s="369"/>
      <c r="DFA11" s="369"/>
      <c r="DFB11" s="369"/>
      <c r="DFC11" s="369"/>
      <c r="DFD11" s="369"/>
      <c r="DFE11" s="369"/>
      <c r="DFF11" s="369"/>
      <c r="DFG11" s="369"/>
      <c r="DFH11" s="369"/>
      <c r="DFI11" s="369"/>
      <c r="DFJ11" s="369"/>
      <c r="DFK11" s="369"/>
      <c r="DFL11" s="369"/>
      <c r="DFM11" s="369"/>
      <c r="DFN11" s="369"/>
      <c r="DFO11" s="369"/>
      <c r="DFP11" s="369"/>
      <c r="DFQ11" s="369"/>
      <c r="DFR11" s="369"/>
      <c r="DFS11" s="369"/>
      <c r="DFT11" s="369"/>
      <c r="DFU11" s="369"/>
      <c r="DFV11" s="369"/>
      <c r="DFW11" s="369"/>
      <c r="DFX11" s="369"/>
      <c r="DFY11" s="369"/>
      <c r="DFZ11" s="369"/>
      <c r="DGA11" s="369"/>
      <c r="DGB11" s="369"/>
      <c r="DGC11" s="369"/>
      <c r="DGD11" s="369"/>
      <c r="DGE11" s="369"/>
      <c r="DGF11" s="369"/>
      <c r="DGG11" s="369"/>
      <c r="DGH11" s="369"/>
      <c r="DGI11" s="369"/>
      <c r="DGJ11" s="369"/>
      <c r="DGK11" s="369"/>
      <c r="DGL11" s="369"/>
      <c r="DGM11" s="369"/>
      <c r="DGN11" s="369"/>
      <c r="DGO11" s="369"/>
      <c r="DGP11" s="369"/>
      <c r="DGQ11" s="369"/>
      <c r="DGR11" s="369"/>
      <c r="DGS11" s="369"/>
      <c r="DGT11" s="369"/>
      <c r="DGU11" s="369"/>
      <c r="DGV11" s="369"/>
      <c r="DGW11" s="369"/>
      <c r="DGX11" s="369"/>
      <c r="DGY11" s="369"/>
      <c r="DGZ11" s="369"/>
      <c r="DHA11" s="369"/>
      <c r="DHB11" s="369"/>
      <c r="DHC11" s="369"/>
      <c r="DHD11" s="369"/>
      <c r="DHE11" s="369"/>
      <c r="DHF11" s="369"/>
      <c r="DHG11" s="369"/>
      <c r="DHH11" s="369"/>
      <c r="DHI11" s="369"/>
      <c r="DHJ11" s="369"/>
      <c r="DHK11" s="369"/>
      <c r="DHL11" s="369"/>
      <c r="DHM11" s="369"/>
      <c r="DHN11" s="369"/>
      <c r="DHO11" s="369"/>
      <c r="DHP11" s="369"/>
      <c r="DHQ11" s="369"/>
      <c r="DHR11" s="369"/>
      <c r="DHS11" s="369"/>
      <c r="DHT11" s="369"/>
      <c r="DHU11" s="369"/>
      <c r="DHV11" s="369"/>
      <c r="DHW11" s="369"/>
      <c r="DHX11" s="369"/>
      <c r="DHY11" s="369"/>
      <c r="DHZ11" s="369"/>
      <c r="DIA11" s="369"/>
      <c r="DIB11" s="369"/>
      <c r="DIC11" s="369"/>
      <c r="DID11" s="369"/>
      <c r="DIE11" s="369"/>
      <c r="DIF11" s="369"/>
      <c r="DIG11" s="369"/>
      <c r="DIH11" s="369"/>
      <c r="DII11" s="369"/>
      <c r="DIJ11" s="369"/>
      <c r="DIK11" s="369"/>
      <c r="DIL11" s="369"/>
      <c r="DIM11" s="369"/>
      <c r="DIN11" s="369"/>
      <c r="DIO11" s="369"/>
      <c r="DIP11" s="369"/>
      <c r="DIQ11" s="369"/>
      <c r="DIR11" s="369"/>
      <c r="DIS11" s="369"/>
      <c r="DIT11" s="369"/>
      <c r="DIU11" s="369"/>
      <c r="DIV11" s="369"/>
      <c r="DIW11" s="369"/>
      <c r="DIX11" s="369"/>
      <c r="DIY11" s="369"/>
      <c r="DIZ11" s="369"/>
      <c r="DJA11" s="369"/>
      <c r="DJB11" s="369"/>
      <c r="DJC11" s="369"/>
      <c r="DJD11" s="369"/>
      <c r="DJE11" s="369"/>
      <c r="DJF11" s="369"/>
      <c r="DJG11" s="369"/>
      <c r="DJH11" s="369"/>
      <c r="DJI11" s="369"/>
      <c r="DJJ11" s="369"/>
      <c r="DJK11" s="369"/>
      <c r="DJL11" s="369"/>
      <c r="DJM11" s="369"/>
      <c r="DJN11" s="369"/>
      <c r="DJO11" s="369"/>
      <c r="DJP11" s="369"/>
      <c r="DJQ11" s="369"/>
      <c r="DJR11" s="369"/>
      <c r="DJS11" s="369"/>
      <c r="DJT11" s="369"/>
      <c r="DJU11" s="369"/>
      <c r="DJV11" s="369"/>
      <c r="DJW11" s="369"/>
      <c r="DJX11" s="369"/>
      <c r="DJY11" s="369"/>
      <c r="DJZ11" s="369"/>
      <c r="DKA11" s="369"/>
      <c r="DKB11" s="369"/>
      <c r="DKC11" s="369"/>
      <c r="DKD11" s="369"/>
      <c r="DKE11" s="369"/>
      <c r="DKF11" s="369"/>
      <c r="DKG11" s="369"/>
      <c r="DKH11" s="369"/>
      <c r="DKI11" s="369"/>
      <c r="DKJ11" s="369"/>
      <c r="DKK11" s="369"/>
      <c r="DKL11" s="369"/>
      <c r="DKM11" s="369"/>
      <c r="DKN11" s="369"/>
      <c r="DKO11" s="369"/>
      <c r="DKP11" s="369"/>
      <c r="DKQ11" s="369"/>
      <c r="DKR11" s="369"/>
      <c r="DKS11" s="369"/>
      <c r="DKT11" s="369"/>
      <c r="DKU11" s="369"/>
      <c r="DKV11" s="369"/>
      <c r="DKW11" s="369"/>
      <c r="DKX11" s="369"/>
      <c r="DKY11" s="369"/>
      <c r="DKZ11" s="369"/>
      <c r="DLA11" s="369"/>
      <c r="DLB11" s="369"/>
      <c r="DLC11" s="369"/>
      <c r="DLD11" s="369"/>
      <c r="DLE11" s="369"/>
      <c r="DLF11" s="369"/>
      <c r="DLG11" s="369"/>
      <c r="DLH11" s="369"/>
      <c r="DLI11" s="369"/>
      <c r="DLJ11" s="369"/>
      <c r="DLK11" s="369"/>
      <c r="DLL11" s="369"/>
      <c r="DLM11" s="369"/>
      <c r="DLN11" s="369"/>
      <c r="DLO11" s="369"/>
      <c r="DLP11" s="369"/>
      <c r="DLQ11" s="369"/>
      <c r="DLR11" s="369"/>
      <c r="DLS11" s="369"/>
      <c r="DLT11" s="369"/>
      <c r="DLU11" s="369"/>
      <c r="DLV11" s="369"/>
      <c r="DLW11" s="369"/>
      <c r="DLX11" s="369"/>
      <c r="DLY11" s="369"/>
      <c r="DLZ11" s="369"/>
      <c r="DMA11" s="369"/>
      <c r="DMB11" s="369"/>
      <c r="DMC11" s="369"/>
      <c r="DMD11" s="369"/>
      <c r="DME11" s="369"/>
      <c r="DMF11" s="369"/>
      <c r="DMG11" s="369"/>
      <c r="DMH11" s="369"/>
      <c r="DMI11" s="369"/>
      <c r="DMJ11" s="369"/>
      <c r="DMK11" s="369"/>
      <c r="DML11" s="369"/>
      <c r="DMM11" s="369"/>
      <c r="DMN11" s="369"/>
      <c r="DMO11" s="369"/>
      <c r="DMP11" s="369"/>
      <c r="DMQ11" s="369"/>
      <c r="DMR11" s="369"/>
      <c r="DMS11" s="369"/>
      <c r="DMT11" s="369"/>
      <c r="DMU11" s="369"/>
      <c r="DMV11" s="369"/>
      <c r="DMW11" s="369"/>
      <c r="DMX11" s="369"/>
      <c r="DMY11" s="369"/>
      <c r="DMZ11" s="369"/>
      <c r="DNA11" s="369"/>
      <c r="DNB11" s="369"/>
      <c r="DNC11" s="369"/>
      <c r="DND11" s="369"/>
      <c r="DNE11" s="369"/>
      <c r="DNF11" s="369"/>
      <c r="DNG11" s="369"/>
      <c r="DNH11" s="369"/>
      <c r="DNI11" s="369"/>
      <c r="DNJ11" s="369"/>
      <c r="DNK11" s="369"/>
      <c r="DNL11" s="369"/>
      <c r="DNM11" s="369"/>
      <c r="DNN11" s="369"/>
      <c r="DNO11" s="369"/>
      <c r="DNP11" s="369"/>
      <c r="DNQ11" s="369"/>
      <c r="DNR11" s="369"/>
      <c r="DNS11" s="369"/>
      <c r="DNT11" s="369"/>
      <c r="DNU11" s="369"/>
      <c r="DNV11" s="369"/>
      <c r="DNW11" s="369"/>
      <c r="DNX11" s="369"/>
      <c r="DNY11" s="369"/>
      <c r="DNZ11" s="369"/>
      <c r="DOA11" s="369"/>
      <c r="DOB11" s="369"/>
      <c r="DOC11" s="369"/>
      <c r="DOD11" s="369"/>
      <c r="DOE11" s="369"/>
      <c r="DOF11" s="369"/>
      <c r="DOG11" s="369"/>
      <c r="DOH11" s="369"/>
      <c r="DOI11" s="369"/>
      <c r="DOJ11" s="369"/>
      <c r="DOK11" s="369"/>
      <c r="DOL11" s="369"/>
      <c r="DOM11" s="369"/>
      <c r="DON11" s="369"/>
      <c r="DOO11" s="369"/>
      <c r="DOP11" s="369"/>
      <c r="DOQ11" s="369"/>
      <c r="DOR11" s="369"/>
      <c r="DOS11" s="369"/>
      <c r="DOT11" s="369"/>
      <c r="DOU11" s="369"/>
      <c r="DOV11" s="369"/>
      <c r="DOW11" s="369"/>
      <c r="DOX11" s="369"/>
      <c r="DOY11" s="369"/>
      <c r="DOZ11" s="369"/>
      <c r="DPA11" s="369"/>
      <c r="DPB11" s="369"/>
      <c r="DPC11" s="369"/>
      <c r="DPD11" s="369"/>
      <c r="DPE11" s="369"/>
      <c r="DPF11" s="369"/>
      <c r="DPG11" s="369"/>
      <c r="DPH11" s="369"/>
      <c r="DPI11" s="369"/>
      <c r="DPJ11" s="369"/>
      <c r="DPK11" s="369"/>
      <c r="DPL11" s="369"/>
      <c r="DPM11" s="369"/>
      <c r="DPN11" s="369"/>
      <c r="DPO11" s="369"/>
      <c r="DPP11" s="369"/>
      <c r="DPQ11" s="369"/>
      <c r="DPR11" s="369"/>
      <c r="DPS11" s="369"/>
      <c r="DPT11" s="369"/>
      <c r="DPU11" s="369"/>
      <c r="DPV11" s="369"/>
      <c r="DPW11" s="369"/>
      <c r="DPX11" s="369"/>
      <c r="DPY11" s="369"/>
      <c r="DPZ11" s="369"/>
      <c r="DQA11" s="369"/>
      <c r="DQB11" s="369"/>
      <c r="DQC11" s="369"/>
      <c r="DQD11" s="369"/>
      <c r="DQE11" s="369"/>
      <c r="DQF11" s="369"/>
      <c r="DQG11" s="369"/>
      <c r="DQH11" s="369"/>
      <c r="DQI11" s="369"/>
      <c r="DQJ11" s="369"/>
      <c r="DQK11" s="369"/>
      <c r="DQL11" s="369"/>
      <c r="DQM11" s="369"/>
      <c r="DQN11" s="369"/>
      <c r="DQO11" s="369"/>
      <c r="DQP11" s="369"/>
      <c r="DQQ11" s="369"/>
      <c r="DQR11" s="369"/>
      <c r="DQS11" s="369"/>
      <c r="DQT11" s="369"/>
      <c r="DQU11" s="369"/>
      <c r="DQV11" s="369"/>
      <c r="DQW11" s="369"/>
      <c r="DQX11" s="369"/>
      <c r="DQY11" s="369"/>
      <c r="DQZ11" s="369"/>
      <c r="DRA11" s="369"/>
      <c r="DRB11" s="369"/>
      <c r="DRC11" s="369"/>
      <c r="DRD11" s="369"/>
      <c r="DRE11" s="369"/>
      <c r="DRF11" s="369"/>
      <c r="DRG11" s="369"/>
      <c r="DRH11" s="369"/>
      <c r="DRI11" s="369"/>
      <c r="DRJ11" s="369"/>
      <c r="DRK11" s="369"/>
      <c r="DRL11" s="369"/>
      <c r="DRM11" s="369"/>
      <c r="DRN11" s="369"/>
      <c r="DRO11" s="369"/>
      <c r="DRP11" s="369"/>
      <c r="DRQ11" s="369"/>
      <c r="DRR11" s="369"/>
      <c r="DRS11" s="369"/>
      <c r="DRT11" s="369"/>
      <c r="DRU11" s="369"/>
      <c r="DRV11" s="369"/>
      <c r="DRW11" s="369"/>
      <c r="DRX11" s="369"/>
      <c r="DRY11" s="369"/>
      <c r="DRZ11" s="369"/>
      <c r="DSA11" s="369"/>
      <c r="DSB11" s="369"/>
      <c r="DSC11" s="369"/>
      <c r="DSD11" s="369"/>
      <c r="DSE11" s="369"/>
      <c r="DSF11" s="369"/>
      <c r="DSG11" s="369"/>
      <c r="DSH11" s="369"/>
      <c r="DSI11" s="369"/>
      <c r="DSJ11" s="369"/>
      <c r="DSK11" s="369"/>
      <c r="DSL11" s="369"/>
      <c r="DSM11" s="369"/>
      <c r="DSN11" s="369"/>
      <c r="DSO11" s="369"/>
      <c r="DSP11" s="369"/>
      <c r="DSQ11" s="369"/>
      <c r="DSR11" s="369"/>
      <c r="DSS11" s="369"/>
      <c r="DST11" s="369"/>
      <c r="DSU11" s="369"/>
      <c r="DSV11" s="369"/>
      <c r="DSW11" s="369"/>
      <c r="DSX11" s="369"/>
      <c r="DSY11" s="369"/>
      <c r="DSZ11" s="369"/>
      <c r="DTA11" s="369"/>
      <c r="DTB11" s="369"/>
      <c r="DTC11" s="369"/>
      <c r="DTD11" s="369"/>
      <c r="DTE11" s="369"/>
      <c r="DTF11" s="369"/>
      <c r="DTG11" s="369"/>
      <c r="DTH11" s="369"/>
      <c r="DTI11" s="369"/>
      <c r="DTJ11" s="369"/>
      <c r="DTK11" s="369"/>
      <c r="DTL11" s="369"/>
      <c r="DTM11" s="369"/>
      <c r="DTN11" s="369"/>
      <c r="DTO11" s="369"/>
      <c r="DTP11" s="369"/>
      <c r="DTQ11" s="369"/>
      <c r="DTR11" s="369"/>
      <c r="DTS11" s="369"/>
      <c r="DTT11" s="369"/>
      <c r="DTU11" s="369"/>
      <c r="DTV11" s="369"/>
      <c r="DTW11" s="369"/>
      <c r="DTX11" s="369"/>
      <c r="DTY11" s="369"/>
      <c r="DTZ11" s="369"/>
      <c r="DUA11" s="369"/>
      <c r="DUB11" s="369"/>
      <c r="DUC11" s="369"/>
      <c r="DUD11" s="369"/>
      <c r="DUE11" s="369"/>
      <c r="DUF11" s="369"/>
      <c r="DUG11" s="369"/>
      <c r="DUH11" s="369"/>
      <c r="DUI11" s="369"/>
      <c r="DUJ11" s="369"/>
      <c r="DUK11" s="369"/>
      <c r="DUL11" s="369"/>
      <c r="DUM11" s="369"/>
      <c r="DUN11" s="369"/>
      <c r="DUO11" s="369"/>
      <c r="DUP11" s="369"/>
      <c r="DUQ11" s="369"/>
      <c r="DUR11" s="369"/>
      <c r="DUS11" s="369"/>
      <c r="DUT11" s="369"/>
      <c r="DUU11" s="369"/>
      <c r="DUV11" s="369"/>
      <c r="DUW11" s="369"/>
      <c r="DUX11" s="369"/>
      <c r="DUY11" s="369"/>
      <c r="DUZ11" s="369"/>
      <c r="DVA11" s="369"/>
      <c r="DVB11" s="369"/>
      <c r="DVC11" s="369"/>
      <c r="DVD11" s="369"/>
      <c r="DVE11" s="369"/>
      <c r="DVF11" s="369"/>
      <c r="DVG11" s="369"/>
      <c r="DVH11" s="369"/>
      <c r="DVI11" s="369"/>
      <c r="DVJ11" s="369"/>
      <c r="DVK11" s="369"/>
      <c r="DVL11" s="369"/>
      <c r="DVM11" s="369"/>
      <c r="DVN11" s="369"/>
      <c r="DVO11" s="369"/>
      <c r="DVP11" s="369"/>
      <c r="DVQ11" s="369"/>
      <c r="DVR11" s="369"/>
      <c r="DVS11" s="369"/>
      <c r="DVT11" s="369"/>
      <c r="DVU11" s="369"/>
      <c r="DVV11" s="369"/>
      <c r="DVW11" s="369"/>
      <c r="DVX11" s="369"/>
      <c r="DVY11" s="369"/>
      <c r="DVZ11" s="369"/>
      <c r="DWA11" s="369"/>
      <c r="DWB11" s="369"/>
      <c r="DWC11" s="369"/>
      <c r="DWD11" s="369"/>
      <c r="DWE11" s="369"/>
      <c r="DWF11" s="369"/>
      <c r="DWG11" s="369"/>
      <c r="DWH11" s="369"/>
      <c r="DWI11" s="369"/>
      <c r="DWJ11" s="369"/>
      <c r="DWK11" s="369"/>
      <c r="DWL11" s="369"/>
      <c r="DWM11" s="369"/>
      <c r="DWN11" s="369"/>
      <c r="DWO11" s="369"/>
      <c r="DWP11" s="369"/>
      <c r="DWQ11" s="369"/>
      <c r="DWR11" s="369"/>
      <c r="DWS11" s="369"/>
      <c r="DWT11" s="369"/>
      <c r="DWU11" s="369"/>
      <c r="DWV11" s="369"/>
      <c r="DWW11" s="369"/>
      <c r="DWX11" s="369"/>
      <c r="DWY11" s="369"/>
      <c r="DWZ11" s="369"/>
      <c r="DXA11" s="369"/>
      <c r="DXB11" s="369"/>
      <c r="DXC11" s="369"/>
      <c r="DXD11" s="369"/>
      <c r="DXE11" s="369"/>
      <c r="DXF11" s="369"/>
      <c r="DXG11" s="369"/>
      <c r="DXH11" s="369"/>
      <c r="DXI11" s="369"/>
      <c r="DXJ11" s="369"/>
      <c r="DXK11" s="369"/>
      <c r="DXL11" s="369"/>
      <c r="DXM11" s="369"/>
      <c r="DXN11" s="369"/>
      <c r="DXO11" s="369"/>
      <c r="DXP11" s="369"/>
      <c r="DXQ11" s="369"/>
      <c r="DXR11" s="369"/>
      <c r="DXS11" s="369"/>
      <c r="DXT11" s="369"/>
      <c r="DXU11" s="369"/>
      <c r="DXV11" s="369"/>
      <c r="DXW11" s="369"/>
      <c r="DXX11" s="369"/>
      <c r="DXY11" s="369"/>
      <c r="DXZ11" s="369"/>
      <c r="DYA11" s="369"/>
      <c r="DYB11" s="369"/>
      <c r="DYC11" s="369"/>
      <c r="DYD11" s="369"/>
      <c r="DYE11" s="369"/>
      <c r="DYF11" s="369"/>
      <c r="DYG11" s="369"/>
      <c r="DYH11" s="369"/>
      <c r="DYI11" s="369"/>
      <c r="DYJ11" s="369"/>
      <c r="DYK11" s="369"/>
      <c r="DYL11" s="369"/>
      <c r="DYM11" s="369"/>
      <c r="DYN11" s="369"/>
      <c r="DYO11" s="369"/>
      <c r="DYP11" s="369"/>
      <c r="DYQ11" s="369"/>
      <c r="DYR11" s="369"/>
      <c r="DYS11" s="369"/>
      <c r="DYT11" s="369"/>
      <c r="DYU11" s="369"/>
      <c r="DYV11" s="369"/>
      <c r="DYW11" s="369"/>
      <c r="DYX11" s="369"/>
      <c r="DYY11" s="369"/>
      <c r="DYZ11" s="369"/>
      <c r="DZA11" s="369"/>
      <c r="DZB11" s="369"/>
      <c r="DZC11" s="369"/>
      <c r="DZD11" s="369"/>
      <c r="DZE11" s="369"/>
      <c r="DZF11" s="369"/>
      <c r="DZG11" s="369"/>
      <c r="DZH11" s="369"/>
      <c r="DZI11" s="369"/>
      <c r="DZJ11" s="369"/>
      <c r="DZK11" s="369"/>
      <c r="DZL11" s="369"/>
      <c r="DZM11" s="369"/>
      <c r="DZN11" s="369"/>
      <c r="DZO11" s="369"/>
      <c r="DZP11" s="369"/>
      <c r="DZQ11" s="369"/>
      <c r="DZR11" s="369"/>
      <c r="DZS11" s="369"/>
      <c r="DZT11" s="369"/>
      <c r="DZU11" s="369"/>
      <c r="DZV11" s="369"/>
      <c r="DZW11" s="369"/>
      <c r="DZX11" s="369"/>
      <c r="DZY11" s="369"/>
      <c r="DZZ11" s="369"/>
      <c r="EAA11" s="369"/>
      <c r="EAB11" s="369"/>
      <c r="EAC11" s="369"/>
      <c r="EAD11" s="369"/>
      <c r="EAE11" s="369"/>
      <c r="EAF11" s="369"/>
      <c r="EAG11" s="369"/>
      <c r="EAH11" s="369"/>
      <c r="EAI11" s="369"/>
      <c r="EAJ11" s="369"/>
      <c r="EAK11" s="369"/>
      <c r="EAL11" s="369"/>
      <c r="EAM11" s="369"/>
      <c r="EAN11" s="369"/>
      <c r="EAO11" s="369"/>
      <c r="EAP11" s="369"/>
      <c r="EAQ11" s="369"/>
      <c r="EAR11" s="369"/>
      <c r="EAS11" s="369"/>
      <c r="EAT11" s="369"/>
      <c r="EAU11" s="369"/>
      <c r="EAV11" s="369"/>
      <c r="EAW11" s="369"/>
      <c r="EAX11" s="369"/>
      <c r="EAY11" s="369"/>
      <c r="EAZ11" s="369"/>
      <c r="EBA11" s="369"/>
      <c r="EBB11" s="369"/>
      <c r="EBC11" s="369"/>
      <c r="EBD11" s="369"/>
      <c r="EBE11" s="369"/>
      <c r="EBF11" s="369"/>
      <c r="EBG11" s="369"/>
      <c r="EBH11" s="369"/>
      <c r="EBI11" s="369"/>
      <c r="EBJ11" s="369"/>
      <c r="EBK11" s="369"/>
      <c r="EBL11" s="369"/>
      <c r="EBM11" s="369"/>
      <c r="EBN11" s="369"/>
      <c r="EBO11" s="369"/>
      <c r="EBP11" s="369"/>
      <c r="EBQ11" s="369"/>
      <c r="EBR11" s="369"/>
      <c r="EBS11" s="369"/>
      <c r="EBT11" s="369"/>
      <c r="EBU11" s="369"/>
      <c r="EBV11" s="369"/>
      <c r="EBW11" s="369"/>
      <c r="EBX11" s="369"/>
      <c r="EBY11" s="369"/>
      <c r="EBZ11" s="369"/>
      <c r="ECA11" s="369"/>
      <c r="ECB11" s="369"/>
      <c r="ECC11" s="369"/>
      <c r="ECD11" s="369"/>
      <c r="ECE11" s="369"/>
      <c r="ECF11" s="369"/>
      <c r="ECG11" s="369"/>
      <c r="ECH11" s="369"/>
      <c r="ECI11" s="369"/>
      <c r="ECJ11" s="369"/>
      <c r="ECK11" s="369"/>
      <c r="ECL11" s="369"/>
      <c r="ECM11" s="369"/>
      <c r="ECN11" s="369"/>
      <c r="ECO11" s="369"/>
      <c r="ECP11" s="369"/>
      <c r="ECQ11" s="369"/>
      <c r="ECR11" s="369"/>
      <c r="ECS11" s="369"/>
      <c r="ECT11" s="369"/>
      <c r="ECU11" s="369"/>
      <c r="ECV11" s="369"/>
      <c r="ECW11" s="369"/>
      <c r="ECX11" s="369"/>
      <c r="ECY11" s="369"/>
      <c r="ECZ11" s="369"/>
      <c r="EDA11" s="369"/>
      <c r="EDB11" s="369"/>
      <c r="EDC11" s="369"/>
      <c r="EDD11" s="369"/>
      <c r="EDE11" s="369"/>
      <c r="EDF11" s="369"/>
      <c r="EDG11" s="369"/>
      <c r="EDH11" s="369"/>
      <c r="EDI11" s="369"/>
      <c r="EDJ11" s="369"/>
      <c r="EDK11" s="369"/>
      <c r="EDL11" s="369"/>
      <c r="EDM11" s="369"/>
      <c r="EDN11" s="369"/>
      <c r="EDO11" s="369"/>
      <c r="EDP11" s="369"/>
      <c r="EDQ11" s="369"/>
      <c r="EDR11" s="369"/>
      <c r="EDS11" s="369"/>
      <c r="EDT11" s="369"/>
      <c r="EDU11" s="369"/>
      <c r="EDV11" s="369"/>
      <c r="EDW11" s="369"/>
      <c r="EDX11" s="369"/>
      <c r="EDY11" s="369"/>
      <c r="EDZ11" s="369"/>
      <c r="EEA11" s="369"/>
      <c r="EEB11" s="369"/>
      <c r="EEC11" s="369"/>
      <c r="EED11" s="369"/>
      <c r="EEE11" s="369"/>
      <c r="EEF11" s="369"/>
      <c r="EEG11" s="369"/>
      <c r="EEH11" s="369"/>
      <c r="EEI11" s="369"/>
      <c r="EEJ11" s="369"/>
      <c r="EEK11" s="369"/>
      <c r="EEL11" s="369"/>
      <c r="EEM11" s="369"/>
      <c r="EEN11" s="369"/>
      <c r="EEO11" s="369"/>
      <c r="EEP11" s="369"/>
      <c r="EEQ11" s="369"/>
      <c r="EER11" s="369"/>
      <c r="EES11" s="369"/>
      <c r="EET11" s="369"/>
      <c r="EEU11" s="369"/>
      <c r="EEV11" s="369"/>
      <c r="EEW11" s="369"/>
      <c r="EEX11" s="369"/>
      <c r="EEY11" s="369"/>
      <c r="EEZ11" s="369"/>
      <c r="EFA11" s="369"/>
      <c r="EFB11" s="369"/>
      <c r="EFC11" s="369"/>
      <c r="EFD11" s="369"/>
      <c r="EFE11" s="369"/>
      <c r="EFF11" s="369"/>
      <c r="EFG11" s="369"/>
      <c r="EFH11" s="369"/>
      <c r="EFI11" s="369"/>
      <c r="EFJ11" s="369"/>
      <c r="EFK11" s="369"/>
      <c r="EFL11" s="369"/>
      <c r="EFM11" s="369"/>
      <c r="EFN11" s="369"/>
      <c r="EFO11" s="369"/>
      <c r="EFP11" s="369"/>
      <c r="EFQ11" s="369"/>
      <c r="EFR11" s="369"/>
      <c r="EFS11" s="369"/>
      <c r="EFT11" s="369"/>
      <c r="EFU11" s="369"/>
      <c r="EFV11" s="369"/>
      <c r="EFW11" s="369"/>
      <c r="EFX11" s="369"/>
      <c r="EFY11" s="369"/>
      <c r="EFZ11" s="369"/>
      <c r="EGA11" s="369"/>
      <c r="EGB11" s="369"/>
      <c r="EGC11" s="369"/>
      <c r="EGD11" s="369"/>
      <c r="EGE11" s="369"/>
      <c r="EGF11" s="369"/>
      <c r="EGG11" s="369"/>
      <c r="EGH11" s="369"/>
      <c r="EGI11" s="369"/>
      <c r="EGJ11" s="369"/>
      <c r="EGK11" s="369"/>
      <c r="EGL11" s="369"/>
      <c r="EGM11" s="369"/>
      <c r="EGN11" s="369"/>
      <c r="EGO11" s="369"/>
      <c r="EGP11" s="369"/>
      <c r="EGQ11" s="369"/>
      <c r="EGR11" s="369"/>
      <c r="EGS11" s="369"/>
      <c r="EGT11" s="369"/>
      <c r="EGU11" s="369"/>
      <c r="EGV11" s="369"/>
      <c r="EGW11" s="369"/>
      <c r="EGX11" s="369"/>
      <c r="EGY11" s="369"/>
      <c r="EGZ11" s="369"/>
      <c r="EHA11" s="369"/>
      <c r="EHB11" s="369"/>
      <c r="EHC11" s="369"/>
      <c r="EHD11" s="369"/>
      <c r="EHE11" s="369"/>
      <c r="EHF11" s="369"/>
      <c r="EHG11" s="369"/>
      <c r="EHH11" s="369"/>
      <c r="EHI11" s="369"/>
      <c r="EHJ11" s="369"/>
      <c r="EHK11" s="369"/>
      <c r="EHL11" s="369"/>
      <c r="EHM11" s="369"/>
      <c r="EHN11" s="369"/>
      <c r="EHO11" s="369"/>
      <c r="EHP11" s="369"/>
      <c r="EHQ11" s="369"/>
      <c r="EHR11" s="369"/>
      <c r="EHS11" s="369"/>
      <c r="EHT11" s="369"/>
      <c r="EHU11" s="369"/>
      <c r="EHV11" s="369"/>
      <c r="EHW11" s="369"/>
      <c r="EHX11" s="369"/>
      <c r="EHY11" s="369"/>
      <c r="EHZ11" s="369"/>
      <c r="EIA11" s="369"/>
      <c r="EIB11" s="369"/>
      <c r="EIC11" s="369"/>
      <c r="EID11" s="369"/>
      <c r="EIE11" s="369"/>
      <c r="EIF11" s="369"/>
      <c r="EIG11" s="369"/>
      <c r="EIH11" s="369"/>
      <c r="EII11" s="369"/>
      <c r="EIJ11" s="369"/>
      <c r="EIK11" s="369"/>
      <c r="EIL11" s="369"/>
      <c r="EIM11" s="369"/>
      <c r="EIN11" s="369"/>
      <c r="EIO11" s="369"/>
      <c r="EIP11" s="369"/>
      <c r="EIQ11" s="369"/>
      <c r="EIR11" s="369"/>
      <c r="EIS11" s="369"/>
      <c r="EIT11" s="369"/>
      <c r="EIU11" s="369"/>
      <c r="EIV11" s="369"/>
      <c r="EIW11" s="369"/>
      <c r="EIX11" s="369"/>
      <c r="EIY11" s="369"/>
      <c r="EIZ11" s="369"/>
      <c r="EJA11" s="369"/>
      <c r="EJB11" s="369"/>
      <c r="EJC11" s="369"/>
      <c r="EJD11" s="369"/>
      <c r="EJE11" s="369"/>
      <c r="EJF11" s="369"/>
      <c r="EJG11" s="369"/>
      <c r="EJH11" s="369"/>
      <c r="EJI11" s="369"/>
      <c r="EJJ11" s="369"/>
      <c r="EJK11" s="369"/>
      <c r="EJL11" s="369"/>
      <c r="EJM11" s="369"/>
      <c r="EJN11" s="369"/>
      <c r="EJO11" s="369"/>
      <c r="EJP11" s="369"/>
      <c r="EJQ11" s="369"/>
      <c r="EJR11" s="369"/>
      <c r="EJS11" s="369"/>
      <c r="EJT11" s="369"/>
      <c r="EJU11" s="369"/>
      <c r="EJV11" s="369"/>
      <c r="EJW11" s="369"/>
      <c r="EJX11" s="369"/>
      <c r="EJY11" s="369"/>
      <c r="EJZ11" s="369"/>
      <c r="EKA11" s="369"/>
      <c r="EKB11" s="369"/>
      <c r="EKC11" s="369"/>
      <c r="EKD11" s="369"/>
      <c r="EKE11" s="369"/>
      <c r="EKF11" s="369"/>
      <c r="EKG11" s="369"/>
      <c r="EKH11" s="369"/>
      <c r="EKI11" s="369"/>
      <c r="EKJ11" s="369"/>
      <c r="EKK11" s="369"/>
      <c r="EKL11" s="369"/>
      <c r="EKM11" s="369"/>
      <c r="EKN11" s="369"/>
      <c r="EKO11" s="369"/>
      <c r="EKP11" s="369"/>
      <c r="EKQ11" s="369"/>
      <c r="EKR11" s="369"/>
      <c r="EKS11" s="369"/>
      <c r="EKT11" s="369"/>
      <c r="EKU11" s="369"/>
      <c r="EKV11" s="369"/>
      <c r="EKW11" s="369"/>
      <c r="EKX11" s="369"/>
      <c r="EKY11" s="369"/>
      <c r="EKZ11" s="369"/>
      <c r="ELA11" s="369"/>
      <c r="ELB11" s="369"/>
      <c r="ELC11" s="369"/>
      <c r="ELD11" s="369"/>
      <c r="ELE11" s="369"/>
      <c r="ELF11" s="369"/>
      <c r="ELG11" s="369"/>
      <c r="ELH11" s="369"/>
      <c r="ELI11" s="369"/>
      <c r="ELJ11" s="369"/>
      <c r="ELK11" s="369"/>
      <c r="ELL11" s="369"/>
      <c r="ELM11" s="369"/>
      <c r="ELN11" s="369"/>
      <c r="ELO11" s="369"/>
      <c r="ELP11" s="369"/>
      <c r="ELQ11" s="369"/>
      <c r="ELR11" s="369"/>
      <c r="ELS11" s="369"/>
      <c r="ELT11" s="369"/>
      <c r="ELU11" s="369"/>
      <c r="ELV11" s="369"/>
      <c r="ELW11" s="369"/>
      <c r="ELX11" s="369"/>
      <c r="ELY11" s="369"/>
      <c r="ELZ11" s="369"/>
      <c r="EMA11" s="369"/>
      <c r="EMB11" s="369"/>
      <c r="EMC11" s="369"/>
      <c r="EMD11" s="369"/>
      <c r="EME11" s="369"/>
      <c r="EMF11" s="369"/>
      <c r="EMG11" s="369"/>
      <c r="EMH11" s="369"/>
      <c r="EMI11" s="369"/>
      <c r="EMJ11" s="369"/>
      <c r="EMK11" s="369"/>
      <c r="EML11" s="369"/>
      <c r="EMM11" s="369"/>
      <c r="EMN11" s="369"/>
      <c r="EMO11" s="369"/>
      <c r="EMP11" s="369"/>
      <c r="EMQ11" s="369"/>
      <c r="EMR11" s="369"/>
      <c r="EMS11" s="369"/>
      <c r="EMT11" s="369"/>
      <c r="EMU11" s="369"/>
      <c r="EMV11" s="369"/>
      <c r="EMW11" s="369"/>
      <c r="EMX11" s="369"/>
      <c r="EMY11" s="369"/>
      <c r="EMZ11" s="369"/>
      <c r="ENA11" s="369"/>
      <c r="ENB11" s="369"/>
      <c r="ENC11" s="369"/>
      <c r="END11" s="369"/>
      <c r="ENE11" s="369"/>
      <c r="ENF11" s="369"/>
      <c r="ENG11" s="369"/>
      <c r="ENH11" s="369"/>
      <c r="ENI11" s="369"/>
      <c r="ENJ11" s="369"/>
      <c r="ENK11" s="369"/>
      <c r="ENL11" s="369"/>
      <c r="ENM11" s="369"/>
      <c r="ENN11" s="369"/>
      <c r="ENO11" s="369"/>
      <c r="ENP11" s="369"/>
      <c r="ENQ11" s="369"/>
      <c r="ENR11" s="369"/>
      <c r="ENS11" s="369"/>
      <c r="ENT11" s="369"/>
      <c r="ENU11" s="369"/>
      <c r="ENV11" s="369"/>
      <c r="ENW11" s="369"/>
      <c r="ENX11" s="369"/>
      <c r="ENY11" s="369"/>
      <c r="ENZ11" s="369"/>
      <c r="EOA11" s="369"/>
      <c r="EOB11" s="369"/>
      <c r="EOC11" s="369"/>
      <c r="EOD11" s="369"/>
      <c r="EOE11" s="369"/>
      <c r="EOF11" s="369"/>
      <c r="EOG11" s="369"/>
      <c r="EOH11" s="369"/>
      <c r="EOI11" s="369"/>
      <c r="EOJ11" s="369"/>
      <c r="EOK11" s="369"/>
      <c r="EOL11" s="369"/>
      <c r="EOM11" s="369"/>
      <c r="EON11" s="369"/>
      <c r="EOO11" s="369"/>
      <c r="EOP11" s="369"/>
      <c r="EOQ11" s="369"/>
      <c r="EOR11" s="369"/>
      <c r="EOS11" s="369"/>
      <c r="EOT11" s="369"/>
      <c r="EOU11" s="369"/>
      <c r="EOV11" s="369"/>
      <c r="EOW11" s="369"/>
      <c r="EOX11" s="369"/>
      <c r="EOY11" s="369"/>
      <c r="EOZ11" s="369"/>
      <c r="EPA11" s="369"/>
      <c r="EPB11" s="369"/>
      <c r="EPC11" s="369"/>
      <c r="EPD11" s="369"/>
      <c r="EPE11" s="369"/>
      <c r="EPF11" s="369"/>
      <c r="EPG11" s="369"/>
      <c r="EPH11" s="369"/>
      <c r="EPI11" s="369"/>
      <c r="EPJ11" s="369"/>
      <c r="EPK11" s="369"/>
      <c r="EPL11" s="369"/>
      <c r="EPM11" s="369"/>
      <c r="EPN11" s="369"/>
      <c r="EPO11" s="369"/>
      <c r="EPP11" s="369"/>
      <c r="EPQ11" s="369"/>
      <c r="EPR11" s="369"/>
      <c r="EPS11" s="369"/>
      <c r="EPT11" s="369"/>
      <c r="EPU11" s="369"/>
      <c r="EPV11" s="369"/>
      <c r="EPW11" s="369"/>
      <c r="EPX11" s="369"/>
      <c r="EPY11" s="369"/>
      <c r="EPZ11" s="369"/>
      <c r="EQA11" s="369"/>
      <c r="EQB11" s="369"/>
      <c r="EQC11" s="369"/>
      <c r="EQD11" s="369"/>
      <c r="EQE11" s="369"/>
      <c r="EQF11" s="369"/>
      <c r="EQG11" s="369"/>
      <c r="EQH11" s="369"/>
      <c r="EQI11" s="369"/>
      <c r="EQJ11" s="369"/>
      <c r="EQK11" s="369"/>
      <c r="EQL11" s="369"/>
      <c r="EQM11" s="369"/>
      <c r="EQN11" s="369"/>
      <c r="EQO11" s="369"/>
      <c r="EQP11" s="369"/>
      <c r="EQQ11" s="369"/>
      <c r="EQR11" s="369"/>
      <c r="EQS11" s="369"/>
      <c r="EQT11" s="369"/>
      <c r="EQU11" s="369"/>
      <c r="EQV11" s="369"/>
      <c r="EQW11" s="369"/>
      <c r="EQX11" s="369"/>
      <c r="EQY11" s="369"/>
      <c r="EQZ11" s="369"/>
      <c r="ERA11" s="369"/>
      <c r="ERB11" s="369"/>
      <c r="ERC11" s="369"/>
      <c r="ERD11" s="369"/>
      <c r="ERE11" s="369"/>
      <c r="ERF11" s="369"/>
      <c r="ERG11" s="369"/>
      <c r="ERH11" s="369"/>
      <c r="ERI11" s="369"/>
      <c r="ERJ11" s="369"/>
      <c r="ERK11" s="369"/>
      <c r="ERL11" s="369"/>
      <c r="ERM11" s="369"/>
      <c r="ERN11" s="369"/>
      <c r="ERO11" s="369"/>
      <c r="ERP11" s="369"/>
      <c r="ERQ11" s="369"/>
      <c r="ERR11" s="369"/>
      <c r="ERS11" s="369"/>
      <c r="ERT11" s="369"/>
      <c r="ERU11" s="369"/>
      <c r="ERV11" s="369"/>
      <c r="ERW11" s="369"/>
      <c r="ERX11" s="369"/>
      <c r="ERY11" s="369"/>
      <c r="ERZ11" s="369"/>
      <c r="ESA11" s="369"/>
      <c r="ESB11" s="369"/>
      <c r="ESC11" s="369"/>
      <c r="ESD11" s="369"/>
      <c r="ESE11" s="369"/>
      <c r="ESF11" s="369"/>
      <c r="ESG11" s="369"/>
      <c r="ESH11" s="369"/>
      <c r="ESI11" s="369"/>
      <c r="ESJ11" s="369"/>
      <c r="ESK11" s="369"/>
      <c r="ESL11" s="369"/>
      <c r="ESM11" s="369"/>
      <c r="ESN11" s="369"/>
      <c r="ESO11" s="369"/>
      <c r="ESP11" s="369"/>
      <c r="ESQ11" s="369"/>
      <c r="ESR11" s="369"/>
      <c r="ESS11" s="369"/>
      <c r="EST11" s="369"/>
      <c r="ESU11" s="369"/>
      <c r="ESV11" s="369"/>
      <c r="ESW11" s="369"/>
      <c r="ESX11" s="369"/>
      <c r="ESY11" s="369"/>
      <c r="ESZ11" s="369"/>
      <c r="ETA11" s="369"/>
      <c r="ETB11" s="369"/>
      <c r="ETC11" s="369"/>
      <c r="ETD11" s="369"/>
      <c r="ETE11" s="369"/>
      <c r="ETF11" s="369"/>
      <c r="ETG11" s="369"/>
      <c r="ETH11" s="369"/>
      <c r="ETI11" s="369"/>
      <c r="ETJ11" s="369"/>
      <c r="ETK11" s="369"/>
      <c r="ETL11" s="369"/>
      <c r="ETM11" s="369"/>
      <c r="ETN11" s="369"/>
      <c r="ETO11" s="369"/>
      <c r="ETP11" s="369"/>
      <c r="ETQ11" s="369"/>
      <c r="ETR11" s="369"/>
      <c r="ETS11" s="369"/>
      <c r="ETT11" s="369"/>
      <c r="ETU11" s="369"/>
      <c r="ETV11" s="369"/>
      <c r="ETW11" s="369"/>
      <c r="ETX11" s="369"/>
      <c r="ETY11" s="369"/>
      <c r="ETZ11" s="369"/>
      <c r="EUA11" s="369"/>
      <c r="EUB11" s="369"/>
      <c r="EUC11" s="369"/>
      <c r="EUD11" s="369"/>
      <c r="EUE11" s="369"/>
      <c r="EUF11" s="369"/>
      <c r="EUG11" s="369"/>
      <c r="EUH11" s="369"/>
      <c r="EUI11" s="369"/>
      <c r="EUJ11" s="369"/>
      <c r="EUK11" s="369"/>
      <c r="EUL11" s="369"/>
      <c r="EUM11" s="369"/>
      <c r="EUN11" s="369"/>
      <c r="EUO11" s="369"/>
      <c r="EUP11" s="369"/>
      <c r="EUQ11" s="369"/>
      <c r="EUR11" s="369"/>
      <c r="EUS11" s="369"/>
      <c r="EUT11" s="369"/>
      <c r="EUU11" s="369"/>
      <c r="EUV11" s="369"/>
      <c r="EUW11" s="369"/>
      <c r="EUX11" s="369"/>
      <c r="EUY11" s="369"/>
      <c r="EUZ11" s="369"/>
      <c r="EVA11" s="369"/>
      <c r="EVB11" s="369"/>
      <c r="EVC11" s="369"/>
      <c r="EVD11" s="369"/>
      <c r="EVE11" s="369"/>
      <c r="EVF11" s="369"/>
      <c r="EVG11" s="369"/>
      <c r="EVH11" s="369"/>
      <c r="EVI11" s="369"/>
      <c r="EVJ11" s="369"/>
      <c r="EVK11" s="369"/>
      <c r="EVL11" s="369"/>
      <c r="EVM11" s="369"/>
      <c r="EVN11" s="369"/>
      <c r="EVO11" s="369"/>
      <c r="EVP11" s="369"/>
      <c r="EVQ11" s="369"/>
      <c r="EVR11" s="369"/>
      <c r="EVS11" s="369"/>
      <c r="EVT11" s="369"/>
      <c r="EVU11" s="369"/>
      <c r="EVV11" s="369"/>
      <c r="EVW11" s="369"/>
      <c r="EVX11" s="369"/>
      <c r="EVY11" s="369"/>
      <c r="EVZ11" s="369"/>
      <c r="EWA11" s="369"/>
      <c r="EWB11" s="369"/>
      <c r="EWC11" s="369"/>
      <c r="EWD11" s="369"/>
      <c r="EWE11" s="369"/>
      <c r="EWF11" s="369"/>
      <c r="EWG11" s="369"/>
      <c r="EWH11" s="369"/>
      <c r="EWI11" s="369"/>
      <c r="EWJ11" s="369"/>
      <c r="EWK11" s="369"/>
      <c r="EWL11" s="369"/>
      <c r="EWM11" s="369"/>
      <c r="EWN11" s="369"/>
      <c r="EWO11" s="369"/>
      <c r="EWP11" s="369"/>
      <c r="EWQ11" s="369"/>
      <c r="EWR11" s="369"/>
      <c r="EWS11" s="369"/>
      <c r="EWT11" s="369"/>
      <c r="EWU11" s="369"/>
      <c r="EWV11" s="369"/>
      <c r="EWW11" s="369"/>
      <c r="EWX11" s="369"/>
      <c r="EWY11" s="369"/>
      <c r="EWZ11" s="369"/>
      <c r="EXA11" s="369"/>
      <c r="EXB11" s="369"/>
      <c r="EXC11" s="369"/>
      <c r="EXD11" s="369"/>
      <c r="EXE11" s="369"/>
      <c r="EXF11" s="369"/>
      <c r="EXG11" s="369"/>
      <c r="EXH11" s="369"/>
      <c r="EXI11" s="369"/>
      <c r="EXJ11" s="369"/>
      <c r="EXK11" s="369"/>
      <c r="EXL11" s="369"/>
      <c r="EXM11" s="369"/>
      <c r="EXN11" s="369"/>
      <c r="EXO11" s="369"/>
      <c r="EXP11" s="369"/>
      <c r="EXQ11" s="369"/>
      <c r="EXR11" s="369"/>
      <c r="EXS11" s="369"/>
      <c r="EXT11" s="369"/>
      <c r="EXU11" s="369"/>
      <c r="EXV11" s="369"/>
      <c r="EXW11" s="369"/>
      <c r="EXX11" s="369"/>
      <c r="EXY11" s="369"/>
      <c r="EXZ11" s="369"/>
      <c r="EYA11" s="369"/>
      <c r="EYB11" s="369"/>
      <c r="EYC11" s="369"/>
      <c r="EYD11" s="369"/>
      <c r="EYE11" s="369"/>
      <c r="EYF11" s="369"/>
      <c r="EYG11" s="369"/>
      <c r="EYH11" s="369"/>
      <c r="EYI11" s="369"/>
      <c r="EYJ11" s="369"/>
      <c r="EYK11" s="369"/>
      <c r="EYL11" s="369"/>
      <c r="EYM11" s="369"/>
      <c r="EYN11" s="369"/>
      <c r="EYO11" s="369"/>
      <c r="EYP11" s="369"/>
      <c r="EYQ11" s="369"/>
      <c r="EYR11" s="369"/>
      <c r="EYS11" s="369"/>
      <c r="EYT11" s="369"/>
      <c r="EYU11" s="369"/>
      <c r="EYV11" s="369"/>
      <c r="EYW11" s="369"/>
      <c r="EYX11" s="369"/>
      <c r="EYY11" s="369"/>
      <c r="EYZ11" s="369"/>
      <c r="EZA11" s="369"/>
      <c r="EZB11" s="369"/>
      <c r="EZC11" s="369"/>
      <c r="EZD11" s="369"/>
      <c r="EZE11" s="369"/>
      <c r="EZF11" s="369"/>
      <c r="EZG11" s="369"/>
      <c r="EZH11" s="369"/>
      <c r="EZI11" s="369"/>
      <c r="EZJ11" s="369"/>
      <c r="EZK11" s="369"/>
      <c r="EZL11" s="369"/>
      <c r="EZM11" s="369"/>
      <c r="EZN11" s="369"/>
      <c r="EZO11" s="369"/>
      <c r="EZP11" s="369"/>
      <c r="EZQ11" s="369"/>
      <c r="EZR11" s="369"/>
      <c r="EZS11" s="369"/>
      <c r="EZT11" s="369"/>
      <c r="EZU11" s="369"/>
      <c r="EZV11" s="369"/>
      <c r="EZW11" s="369"/>
      <c r="EZX11" s="369"/>
      <c r="EZY11" s="369"/>
      <c r="EZZ11" s="369"/>
      <c r="FAA11" s="369"/>
      <c r="FAB11" s="369"/>
      <c r="FAC11" s="369"/>
      <c r="FAD11" s="369"/>
      <c r="FAE11" s="369"/>
      <c r="FAF11" s="369"/>
      <c r="FAG11" s="369"/>
      <c r="FAH11" s="369"/>
      <c r="FAI11" s="369"/>
      <c r="FAJ11" s="369"/>
      <c r="FAK11" s="369"/>
      <c r="FAL11" s="369"/>
      <c r="FAM11" s="369"/>
      <c r="FAN11" s="369"/>
      <c r="FAO11" s="369"/>
      <c r="FAP11" s="369"/>
      <c r="FAQ11" s="369"/>
      <c r="FAR11" s="369"/>
      <c r="FAS11" s="369"/>
      <c r="FAT11" s="369"/>
      <c r="FAU11" s="369"/>
      <c r="FAV11" s="369"/>
      <c r="FAW11" s="369"/>
      <c r="FAX11" s="369"/>
      <c r="FAY11" s="369"/>
      <c r="FAZ11" s="369"/>
      <c r="FBA11" s="369"/>
      <c r="FBB11" s="369"/>
      <c r="FBC11" s="369"/>
      <c r="FBD11" s="369"/>
      <c r="FBE11" s="369"/>
      <c r="FBF11" s="369"/>
      <c r="FBG11" s="369"/>
      <c r="FBH11" s="369"/>
      <c r="FBI11" s="369"/>
      <c r="FBJ11" s="369"/>
      <c r="FBK11" s="369"/>
      <c r="FBL11" s="369"/>
      <c r="FBM11" s="369"/>
      <c r="FBN11" s="369"/>
      <c r="FBO11" s="369"/>
      <c r="FBP11" s="369"/>
      <c r="FBQ11" s="369"/>
      <c r="FBR11" s="369"/>
      <c r="FBS11" s="369"/>
      <c r="FBT11" s="369"/>
      <c r="FBU11" s="369"/>
      <c r="FBV11" s="369"/>
      <c r="FBW11" s="369"/>
      <c r="FBX11" s="369"/>
      <c r="FBY11" s="369"/>
      <c r="FBZ11" s="369"/>
      <c r="FCA11" s="369"/>
      <c r="FCB11" s="369"/>
      <c r="FCC11" s="369"/>
      <c r="FCD11" s="369"/>
      <c r="FCE11" s="369"/>
      <c r="FCF11" s="369"/>
      <c r="FCG11" s="369"/>
      <c r="FCH11" s="369"/>
      <c r="FCI11" s="369"/>
      <c r="FCJ11" s="369"/>
      <c r="FCK11" s="369"/>
      <c r="FCL11" s="369"/>
      <c r="FCM11" s="369"/>
      <c r="FCN11" s="369"/>
      <c r="FCO11" s="369"/>
      <c r="FCP11" s="369"/>
      <c r="FCQ11" s="369"/>
      <c r="FCR11" s="369"/>
      <c r="FCS11" s="369"/>
      <c r="FCT11" s="369"/>
      <c r="FCU11" s="369"/>
      <c r="FCV11" s="369"/>
      <c r="FCW11" s="369"/>
      <c r="FCX11" s="369"/>
      <c r="FCY11" s="369"/>
      <c r="FCZ11" s="369"/>
      <c r="FDA11" s="369"/>
      <c r="FDB11" s="369"/>
      <c r="FDC11" s="369"/>
      <c r="FDD11" s="369"/>
      <c r="FDE11" s="369"/>
      <c r="FDF11" s="369"/>
      <c r="FDG11" s="369"/>
      <c r="FDH11" s="369"/>
      <c r="FDI11" s="369"/>
      <c r="FDJ11" s="369"/>
      <c r="FDK11" s="369"/>
      <c r="FDL11" s="369"/>
      <c r="FDM11" s="369"/>
      <c r="FDN11" s="369"/>
      <c r="FDO11" s="369"/>
      <c r="FDP11" s="369"/>
      <c r="FDQ11" s="369"/>
      <c r="FDR11" s="369"/>
      <c r="FDS11" s="369"/>
      <c r="FDT11" s="369"/>
      <c r="FDU11" s="369"/>
      <c r="FDV11" s="369"/>
      <c r="FDW11" s="369"/>
      <c r="FDX11" s="369"/>
      <c r="FDY11" s="369"/>
      <c r="FDZ11" s="369"/>
      <c r="FEA11" s="369"/>
      <c r="FEB11" s="369"/>
      <c r="FEC11" s="369"/>
      <c r="FED11" s="369"/>
      <c r="FEE11" s="369"/>
      <c r="FEF11" s="369"/>
      <c r="FEG11" s="369"/>
      <c r="FEH11" s="369"/>
      <c r="FEI11" s="369"/>
      <c r="FEJ11" s="369"/>
      <c r="FEK11" s="369"/>
      <c r="FEL11" s="369"/>
      <c r="FEM11" s="369"/>
      <c r="FEN11" s="369"/>
      <c r="FEO11" s="369"/>
      <c r="FEP11" s="369"/>
      <c r="FEQ11" s="369"/>
      <c r="FER11" s="369"/>
      <c r="FES11" s="369"/>
      <c r="FET11" s="369"/>
      <c r="FEU11" s="369"/>
      <c r="FEV11" s="369"/>
      <c r="FEW11" s="369"/>
      <c r="FEX11" s="369"/>
      <c r="FEY11" s="369"/>
      <c r="FEZ11" s="369"/>
      <c r="FFA11" s="369"/>
      <c r="FFB11" s="369"/>
      <c r="FFC11" s="369"/>
      <c r="FFD11" s="369"/>
      <c r="FFE11" s="369"/>
      <c r="FFF11" s="369"/>
      <c r="FFG11" s="369"/>
      <c r="FFH11" s="369"/>
      <c r="FFI11" s="369"/>
      <c r="FFJ11" s="369"/>
      <c r="FFK11" s="369"/>
      <c r="FFL11" s="369"/>
      <c r="FFM11" s="369"/>
      <c r="FFN11" s="369"/>
      <c r="FFO11" s="369"/>
      <c r="FFP11" s="369"/>
      <c r="FFQ11" s="369"/>
      <c r="FFR11" s="369"/>
      <c r="FFS11" s="369"/>
      <c r="FFT11" s="369"/>
      <c r="FFU11" s="369"/>
      <c r="FFV11" s="369"/>
      <c r="FFW11" s="369"/>
      <c r="FFX11" s="369"/>
      <c r="FFY11" s="369"/>
      <c r="FFZ11" s="369"/>
      <c r="FGA11" s="369"/>
      <c r="FGB11" s="369"/>
      <c r="FGC11" s="369"/>
      <c r="FGD11" s="369"/>
      <c r="FGE11" s="369"/>
      <c r="FGF11" s="369"/>
      <c r="FGG11" s="369"/>
      <c r="FGH11" s="369"/>
      <c r="FGI11" s="369"/>
      <c r="FGJ11" s="369"/>
      <c r="FGK11" s="369"/>
      <c r="FGL11" s="369"/>
      <c r="FGM11" s="369"/>
      <c r="FGN11" s="369"/>
      <c r="FGO11" s="369"/>
      <c r="FGP11" s="369"/>
      <c r="FGQ11" s="369"/>
      <c r="FGR11" s="369"/>
      <c r="FGS11" s="369"/>
      <c r="FGT11" s="369"/>
      <c r="FGU11" s="369"/>
      <c r="FGV11" s="369"/>
      <c r="FGW11" s="369"/>
      <c r="FGX11" s="369"/>
      <c r="FGY11" s="369"/>
      <c r="FGZ11" s="369"/>
      <c r="FHA11" s="369"/>
      <c r="FHB11" s="369"/>
      <c r="FHC11" s="369"/>
      <c r="FHD11" s="369"/>
      <c r="FHE11" s="369"/>
      <c r="FHF11" s="369"/>
      <c r="FHG11" s="369"/>
      <c r="FHH11" s="369"/>
      <c r="FHI11" s="369"/>
      <c r="FHJ11" s="369"/>
      <c r="FHK11" s="369"/>
      <c r="FHL11" s="369"/>
      <c r="FHM11" s="369"/>
      <c r="FHN11" s="369"/>
      <c r="FHO11" s="369"/>
      <c r="FHP11" s="369"/>
      <c r="FHQ11" s="369"/>
      <c r="FHR11" s="369"/>
      <c r="FHS11" s="369"/>
      <c r="FHT11" s="369"/>
      <c r="FHU11" s="369"/>
      <c r="FHV11" s="369"/>
      <c r="FHW11" s="369"/>
      <c r="FHX11" s="369"/>
      <c r="FHY11" s="369"/>
      <c r="FHZ11" s="369"/>
      <c r="FIA11" s="369"/>
      <c r="FIB11" s="369"/>
      <c r="FIC11" s="369"/>
      <c r="FID11" s="369"/>
      <c r="FIE11" s="369"/>
      <c r="FIF11" s="369"/>
      <c r="FIG11" s="369"/>
      <c r="FIH11" s="369"/>
      <c r="FII11" s="369"/>
      <c r="FIJ11" s="369"/>
      <c r="FIK11" s="369"/>
      <c r="FIL11" s="369"/>
      <c r="FIM11" s="369"/>
      <c r="FIN11" s="369"/>
      <c r="FIO11" s="369"/>
      <c r="FIP11" s="369"/>
      <c r="FIQ11" s="369"/>
      <c r="FIR11" s="369"/>
      <c r="FIS11" s="369"/>
      <c r="FIT11" s="369"/>
      <c r="FIU11" s="369"/>
      <c r="FIV11" s="369"/>
      <c r="FIW11" s="369"/>
      <c r="FIX11" s="369"/>
      <c r="FIY11" s="369"/>
      <c r="FIZ11" s="369"/>
      <c r="FJA11" s="369"/>
      <c r="FJB11" s="369"/>
      <c r="FJC11" s="369"/>
      <c r="FJD11" s="369"/>
      <c r="FJE11" s="369"/>
      <c r="FJF11" s="369"/>
      <c r="FJG11" s="369"/>
      <c r="FJH11" s="369"/>
      <c r="FJI11" s="369"/>
      <c r="FJJ11" s="369"/>
      <c r="FJK11" s="369"/>
      <c r="FJL11" s="369"/>
      <c r="FJM11" s="369"/>
      <c r="FJN11" s="369"/>
      <c r="FJO11" s="369"/>
      <c r="FJP11" s="369"/>
      <c r="FJQ11" s="369"/>
      <c r="FJR11" s="369"/>
      <c r="FJS11" s="369"/>
      <c r="FJT11" s="369"/>
      <c r="FJU11" s="369"/>
      <c r="FJV11" s="369"/>
      <c r="FJW11" s="369"/>
      <c r="FJX11" s="369"/>
      <c r="FJY11" s="369"/>
      <c r="FJZ11" s="369"/>
      <c r="FKA11" s="369"/>
      <c r="FKB11" s="369"/>
      <c r="FKC11" s="369"/>
      <c r="FKD11" s="369"/>
      <c r="FKE11" s="369"/>
      <c r="FKF11" s="369"/>
      <c r="FKG11" s="369"/>
      <c r="FKH11" s="369"/>
      <c r="FKI11" s="369"/>
      <c r="FKJ11" s="369"/>
      <c r="FKK11" s="369"/>
      <c r="FKL11" s="369"/>
      <c r="FKM11" s="369"/>
      <c r="FKN11" s="369"/>
      <c r="FKO11" s="369"/>
      <c r="FKP11" s="369"/>
      <c r="FKQ11" s="369"/>
      <c r="FKR11" s="369"/>
      <c r="FKS11" s="369"/>
      <c r="FKT11" s="369"/>
      <c r="FKU11" s="369"/>
      <c r="FKV11" s="369"/>
      <c r="FKW11" s="369"/>
      <c r="FKX11" s="369"/>
      <c r="FKY11" s="369"/>
      <c r="FKZ11" s="369"/>
      <c r="FLA11" s="369"/>
      <c r="FLB11" s="369"/>
      <c r="FLC11" s="369"/>
      <c r="FLD11" s="369"/>
      <c r="FLE11" s="369"/>
      <c r="FLF11" s="369"/>
      <c r="FLG11" s="369"/>
      <c r="FLH11" s="369"/>
      <c r="FLI11" s="369"/>
      <c r="FLJ11" s="369"/>
      <c r="FLK11" s="369"/>
      <c r="FLL11" s="369"/>
      <c r="FLM11" s="369"/>
      <c r="FLN11" s="369"/>
      <c r="FLO11" s="369"/>
      <c r="FLP11" s="369"/>
      <c r="FLQ11" s="369"/>
      <c r="FLR11" s="369"/>
      <c r="FLS11" s="369"/>
      <c r="FLT11" s="369"/>
      <c r="FLU11" s="369"/>
      <c r="FLV11" s="369"/>
      <c r="FLW11" s="369"/>
      <c r="FLX11" s="369"/>
      <c r="FLY11" s="369"/>
      <c r="FLZ11" s="369"/>
      <c r="FMA11" s="369"/>
      <c r="FMB11" s="369"/>
      <c r="FMC11" s="369"/>
      <c r="FMD11" s="369"/>
      <c r="FME11" s="369"/>
      <c r="FMF11" s="369"/>
      <c r="FMG11" s="369"/>
      <c r="FMH11" s="369"/>
      <c r="FMI11" s="369"/>
      <c r="FMJ11" s="369"/>
      <c r="FMK11" s="369"/>
      <c r="FML11" s="369"/>
      <c r="FMM11" s="369"/>
      <c r="FMN11" s="369"/>
      <c r="FMO11" s="369"/>
      <c r="FMP11" s="369"/>
      <c r="FMQ11" s="369"/>
      <c r="FMR11" s="369"/>
      <c r="FMS11" s="369"/>
      <c r="FMT11" s="369"/>
      <c r="FMU11" s="369"/>
      <c r="FMV11" s="369"/>
      <c r="FMW11" s="369"/>
      <c r="FMX11" s="369"/>
      <c r="FMY11" s="369"/>
      <c r="FMZ11" s="369"/>
      <c r="FNA11" s="369"/>
      <c r="FNB11" s="369"/>
      <c r="FNC11" s="369"/>
      <c r="FND11" s="369"/>
      <c r="FNE11" s="369"/>
      <c r="FNF11" s="369"/>
      <c r="FNG11" s="369"/>
      <c r="FNH11" s="369"/>
      <c r="FNI11" s="369"/>
      <c r="FNJ11" s="369"/>
      <c r="FNK11" s="369"/>
      <c r="FNL11" s="369"/>
      <c r="FNM11" s="369"/>
      <c r="FNN11" s="369"/>
      <c r="FNO11" s="369"/>
      <c r="FNP11" s="369"/>
      <c r="FNQ11" s="369"/>
      <c r="FNR11" s="369"/>
      <c r="FNS11" s="369"/>
      <c r="FNT11" s="369"/>
      <c r="FNU11" s="369"/>
      <c r="FNV11" s="369"/>
      <c r="FNW11" s="369"/>
      <c r="FNX11" s="369"/>
      <c r="FNY11" s="369"/>
      <c r="FNZ11" s="369"/>
      <c r="FOA11" s="369"/>
      <c r="FOB11" s="369"/>
      <c r="FOC11" s="369"/>
      <c r="FOD11" s="369"/>
      <c r="FOE11" s="369"/>
      <c r="FOF11" s="369"/>
      <c r="FOG11" s="369"/>
      <c r="FOH11" s="369"/>
      <c r="FOI11" s="369"/>
      <c r="FOJ11" s="369"/>
      <c r="FOK11" s="369"/>
      <c r="FOL11" s="369"/>
      <c r="FOM11" s="369"/>
      <c r="FON11" s="369"/>
      <c r="FOO11" s="369"/>
      <c r="FOP11" s="369"/>
      <c r="FOQ11" s="369"/>
      <c r="FOR11" s="369"/>
      <c r="FOS11" s="369"/>
      <c r="FOT11" s="369"/>
      <c r="FOU11" s="369"/>
      <c r="FOV11" s="369"/>
      <c r="FOW11" s="369"/>
      <c r="FOX11" s="369"/>
      <c r="FOY11" s="369"/>
      <c r="FOZ11" s="369"/>
      <c r="FPA11" s="369"/>
      <c r="FPB11" s="369"/>
      <c r="FPC11" s="369"/>
      <c r="FPD11" s="369"/>
      <c r="FPE11" s="369"/>
      <c r="FPF11" s="369"/>
      <c r="FPG11" s="369"/>
      <c r="FPH11" s="369"/>
      <c r="FPI11" s="369"/>
      <c r="FPJ11" s="369"/>
      <c r="FPK11" s="369"/>
      <c r="FPL11" s="369"/>
      <c r="FPM11" s="369"/>
      <c r="FPN11" s="369"/>
      <c r="FPO11" s="369"/>
      <c r="FPP11" s="369"/>
      <c r="FPQ11" s="369"/>
      <c r="FPR11" s="369"/>
      <c r="FPS11" s="369"/>
      <c r="FPT11" s="369"/>
      <c r="FPU11" s="369"/>
      <c r="FPV11" s="369"/>
      <c r="FPW11" s="369"/>
      <c r="FPX11" s="369"/>
      <c r="FPY11" s="369"/>
      <c r="FPZ11" s="369"/>
      <c r="FQA11" s="369"/>
      <c r="FQB11" s="369"/>
      <c r="FQC11" s="369"/>
      <c r="FQD11" s="369"/>
      <c r="FQE11" s="369"/>
      <c r="FQF11" s="369"/>
      <c r="FQG11" s="369"/>
      <c r="FQH11" s="369"/>
      <c r="FQI11" s="369"/>
      <c r="FQJ11" s="369"/>
      <c r="FQK11" s="369"/>
      <c r="FQL11" s="369"/>
      <c r="FQM11" s="369"/>
      <c r="FQN11" s="369"/>
      <c r="FQO11" s="369"/>
      <c r="FQP11" s="369"/>
      <c r="FQQ11" s="369"/>
      <c r="FQR11" s="369"/>
      <c r="FQS11" s="369"/>
      <c r="FQT11" s="369"/>
      <c r="FQU11" s="369"/>
      <c r="FQV11" s="369"/>
      <c r="FQW11" s="369"/>
      <c r="FQX11" s="369"/>
      <c r="FQY11" s="369"/>
      <c r="FQZ11" s="369"/>
      <c r="FRA11" s="369"/>
      <c r="FRB11" s="369"/>
      <c r="FRC11" s="369"/>
      <c r="FRD11" s="369"/>
      <c r="FRE11" s="369"/>
      <c r="FRF11" s="369"/>
      <c r="FRG11" s="369"/>
      <c r="FRH11" s="369"/>
      <c r="FRI11" s="369"/>
      <c r="FRJ11" s="369"/>
      <c r="FRK11" s="369"/>
      <c r="FRL11" s="369"/>
      <c r="FRM11" s="369"/>
      <c r="FRN11" s="369"/>
      <c r="FRO11" s="369"/>
      <c r="FRP11" s="369"/>
      <c r="FRQ11" s="369"/>
      <c r="FRR11" s="369"/>
      <c r="FRS11" s="369"/>
      <c r="FRT11" s="369"/>
      <c r="FRU11" s="369"/>
      <c r="FRV11" s="369"/>
      <c r="FRW11" s="369"/>
      <c r="FRX11" s="369"/>
      <c r="FRY11" s="369"/>
      <c r="FRZ11" s="369"/>
      <c r="FSA11" s="369"/>
      <c r="FSB11" s="369"/>
      <c r="FSC11" s="369"/>
      <c r="FSD11" s="369"/>
      <c r="FSE11" s="369"/>
      <c r="FSF11" s="369"/>
      <c r="FSG11" s="369"/>
      <c r="FSH11" s="369"/>
      <c r="FSI11" s="369"/>
      <c r="FSJ11" s="369"/>
      <c r="FSK11" s="369"/>
      <c r="FSL11" s="369"/>
      <c r="FSM11" s="369"/>
      <c r="FSN11" s="369"/>
      <c r="FSO11" s="369"/>
      <c r="FSP11" s="369"/>
      <c r="FSQ11" s="369"/>
      <c r="FSR11" s="369"/>
      <c r="FSS11" s="369"/>
      <c r="FST11" s="369"/>
      <c r="FSU11" s="369"/>
      <c r="FSV11" s="369"/>
      <c r="FSW11" s="369"/>
      <c r="FSX11" s="369"/>
      <c r="FSY11" s="369"/>
      <c r="FSZ11" s="369"/>
      <c r="FTA11" s="369"/>
      <c r="FTB11" s="369"/>
      <c r="FTC11" s="369"/>
      <c r="FTD11" s="369"/>
      <c r="FTE11" s="369"/>
      <c r="FTF11" s="369"/>
      <c r="FTG11" s="369"/>
      <c r="FTH11" s="369"/>
      <c r="FTI11" s="369"/>
      <c r="FTJ11" s="369"/>
      <c r="FTK11" s="369"/>
      <c r="FTL11" s="369"/>
      <c r="FTM11" s="369"/>
      <c r="FTN11" s="369"/>
      <c r="FTO11" s="369"/>
      <c r="FTP11" s="369"/>
      <c r="FTQ11" s="369"/>
      <c r="FTR11" s="369"/>
      <c r="FTS11" s="369"/>
      <c r="FTT11" s="369"/>
      <c r="FTU11" s="369"/>
      <c r="FTV11" s="369"/>
      <c r="FTW11" s="369"/>
      <c r="FTX11" s="369"/>
      <c r="FTY11" s="369"/>
      <c r="FTZ11" s="369"/>
      <c r="FUA11" s="369"/>
      <c r="FUB11" s="369"/>
      <c r="FUC11" s="369"/>
      <c r="FUD11" s="369"/>
      <c r="FUE11" s="369"/>
      <c r="FUF11" s="369"/>
      <c r="FUG11" s="369"/>
      <c r="FUH11" s="369"/>
      <c r="FUI11" s="369"/>
      <c r="FUJ11" s="369"/>
      <c r="FUK11" s="369"/>
      <c r="FUL11" s="369"/>
      <c r="FUM11" s="369"/>
      <c r="FUN11" s="369"/>
      <c r="FUO11" s="369"/>
      <c r="FUP11" s="369"/>
      <c r="FUQ11" s="369"/>
      <c r="FUR11" s="369"/>
      <c r="FUS11" s="369"/>
      <c r="FUT11" s="369"/>
      <c r="FUU11" s="369"/>
      <c r="FUV11" s="369"/>
      <c r="FUW11" s="369"/>
      <c r="FUX11" s="369"/>
      <c r="FUY11" s="369"/>
      <c r="FUZ11" s="369"/>
      <c r="FVA11" s="369"/>
      <c r="FVB11" s="369"/>
      <c r="FVC11" s="369"/>
      <c r="FVD11" s="369"/>
      <c r="FVE11" s="369"/>
      <c r="FVF11" s="369"/>
      <c r="FVG11" s="369"/>
      <c r="FVH11" s="369"/>
      <c r="FVI11" s="369"/>
      <c r="FVJ11" s="369"/>
      <c r="FVK11" s="369"/>
      <c r="FVL11" s="369"/>
      <c r="FVM11" s="369"/>
      <c r="FVN11" s="369"/>
      <c r="FVO11" s="369"/>
      <c r="FVP11" s="369"/>
      <c r="FVQ11" s="369"/>
      <c r="FVR11" s="369"/>
      <c r="FVS11" s="369"/>
      <c r="FVT11" s="369"/>
      <c r="FVU11" s="369"/>
      <c r="FVV11" s="369"/>
      <c r="FVW11" s="369"/>
      <c r="FVX11" s="369"/>
      <c r="FVY11" s="369"/>
      <c r="FVZ11" s="369"/>
      <c r="FWA11" s="369"/>
      <c r="FWB11" s="369"/>
      <c r="FWC11" s="369"/>
      <c r="FWD11" s="369"/>
      <c r="FWE11" s="369"/>
      <c r="FWF11" s="369"/>
      <c r="FWG11" s="369"/>
      <c r="FWH11" s="369"/>
      <c r="FWI11" s="369"/>
      <c r="FWJ11" s="369"/>
      <c r="FWK11" s="369"/>
      <c r="FWL11" s="369"/>
      <c r="FWM11" s="369"/>
      <c r="FWN11" s="369"/>
      <c r="FWO11" s="369"/>
      <c r="FWP11" s="369"/>
      <c r="FWQ11" s="369"/>
      <c r="FWR11" s="369"/>
      <c r="FWS11" s="369"/>
      <c r="FWT11" s="369"/>
      <c r="FWU11" s="369"/>
      <c r="FWV11" s="369"/>
      <c r="FWW11" s="369"/>
      <c r="FWX11" s="369"/>
      <c r="FWY11" s="369"/>
      <c r="FWZ11" s="369"/>
      <c r="FXA11" s="369"/>
      <c r="FXB11" s="369"/>
      <c r="FXC11" s="369"/>
      <c r="FXD11" s="369"/>
      <c r="FXE11" s="369"/>
      <c r="FXF11" s="369"/>
      <c r="FXG11" s="369"/>
      <c r="FXH11" s="369"/>
      <c r="FXI11" s="369"/>
      <c r="FXJ11" s="369"/>
      <c r="FXK11" s="369"/>
      <c r="FXL11" s="369"/>
      <c r="FXM11" s="369"/>
      <c r="FXN11" s="369"/>
      <c r="FXO11" s="369"/>
      <c r="FXP11" s="369"/>
      <c r="FXQ11" s="369"/>
      <c r="FXR11" s="369"/>
      <c r="FXS11" s="369"/>
      <c r="FXT11" s="369"/>
      <c r="FXU11" s="369"/>
      <c r="FXV11" s="369"/>
      <c r="FXW11" s="369"/>
      <c r="FXX11" s="369"/>
      <c r="FXY11" s="369"/>
      <c r="FXZ11" s="369"/>
      <c r="FYA11" s="369"/>
      <c r="FYB11" s="369"/>
      <c r="FYC11" s="369"/>
      <c r="FYD11" s="369"/>
      <c r="FYE11" s="369"/>
      <c r="FYF11" s="369"/>
      <c r="FYG11" s="369"/>
      <c r="FYH11" s="369"/>
      <c r="FYI11" s="369"/>
      <c r="FYJ11" s="369"/>
      <c r="FYK11" s="369"/>
      <c r="FYL11" s="369"/>
      <c r="FYM11" s="369"/>
      <c r="FYN11" s="369"/>
      <c r="FYO11" s="369"/>
      <c r="FYP11" s="369"/>
      <c r="FYQ11" s="369"/>
      <c r="FYR11" s="369"/>
      <c r="FYS11" s="369"/>
      <c r="FYT11" s="369"/>
      <c r="FYU11" s="369"/>
      <c r="FYV11" s="369"/>
      <c r="FYW11" s="369"/>
      <c r="FYX11" s="369"/>
      <c r="FYY11" s="369"/>
      <c r="FYZ11" s="369"/>
      <c r="FZA11" s="369"/>
      <c r="FZB11" s="369"/>
      <c r="FZC11" s="369"/>
      <c r="FZD11" s="369"/>
      <c r="FZE11" s="369"/>
      <c r="FZF11" s="369"/>
      <c r="FZG11" s="369"/>
      <c r="FZH11" s="369"/>
      <c r="FZI11" s="369"/>
      <c r="FZJ11" s="369"/>
      <c r="FZK11" s="369"/>
      <c r="FZL11" s="369"/>
      <c r="FZM11" s="369"/>
      <c r="FZN11" s="369"/>
      <c r="FZO11" s="369"/>
      <c r="FZP11" s="369"/>
      <c r="FZQ11" s="369"/>
      <c r="FZR11" s="369"/>
      <c r="FZS11" s="369"/>
      <c r="FZT11" s="369"/>
      <c r="FZU11" s="369"/>
      <c r="FZV11" s="369"/>
      <c r="FZW11" s="369"/>
      <c r="FZX11" s="369"/>
      <c r="FZY11" s="369"/>
      <c r="FZZ11" s="369"/>
      <c r="GAA11" s="369"/>
      <c r="GAB11" s="369"/>
      <c r="GAC11" s="369"/>
      <c r="GAD11" s="369"/>
      <c r="GAE11" s="369"/>
      <c r="GAF11" s="369"/>
      <c r="GAG11" s="369"/>
      <c r="GAH11" s="369"/>
      <c r="GAI11" s="369"/>
      <c r="GAJ11" s="369"/>
      <c r="GAK11" s="369"/>
      <c r="GAL11" s="369"/>
      <c r="GAM11" s="369"/>
      <c r="GAN11" s="369"/>
      <c r="GAO11" s="369"/>
      <c r="GAP11" s="369"/>
      <c r="GAQ11" s="369"/>
      <c r="GAR11" s="369"/>
      <c r="GAS11" s="369"/>
      <c r="GAT11" s="369"/>
      <c r="GAU11" s="369"/>
      <c r="GAV11" s="369"/>
      <c r="GAW11" s="369"/>
      <c r="GAX11" s="369"/>
      <c r="GAY11" s="369"/>
      <c r="GAZ11" s="369"/>
      <c r="GBA11" s="369"/>
      <c r="GBB11" s="369"/>
      <c r="GBC11" s="369"/>
      <c r="GBD11" s="369"/>
      <c r="GBE11" s="369"/>
      <c r="GBF11" s="369"/>
      <c r="GBG11" s="369"/>
      <c r="GBH11" s="369"/>
      <c r="GBI11" s="369"/>
      <c r="GBJ11" s="369"/>
      <c r="GBK11" s="369"/>
      <c r="GBL11" s="369"/>
      <c r="GBM11" s="369"/>
      <c r="GBN11" s="369"/>
      <c r="GBO11" s="369"/>
      <c r="GBP11" s="369"/>
      <c r="GBQ11" s="369"/>
      <c r="GBR11" s="369"/>
      <c r="GBS11" s="369"/>
      <c r="GBT11" s="369"/>
      <c r="GBU11" s="369"/>
      <c r="GBV11" s="369"/>
      <c r="GBW11" s="369"/>
      <c r="GBX11" s="369"/>
      <c r="GBY11" s="369"/>
      <c r="GBZ11" s="369"/>
      <c r="GCA11" s="369"/>
      <c r="GCB11" s="369"/>
      <c r="GCC11" s="369"/>
      <c r="GCD11" s="369"/>
      <c r="GCE11" s="369"/>
      <c r="GCF11" s="369"/>
      <c r="GCG11" s="369"/>
      <c r="GCH11" s="369"/>
      <c r="GCI11" s="369"/>
      <c r="GCJ11" s="369"/>
      <c r="GCK11" s="369"/>
      <c r="GCL11" s="369"/>
      <c r="GCM11" s="369"/>
      <c r="GCN11" s="369"/>
      <c r="GCO11" s="369"/>
      <c r="GCP11" s="369"/>
      <c r="GCQ11" s="369"/>
      <c r="GCR11" s="369"/>
      <c r="GCS11" s="369"/>
      <c r="GCT11" s="369"/>
      <c r="GCU11" s="369"/>
      <c r="GCV11" s="369"/>
      <c r="GCW11" s="369"/>
      <c r="GCX11" s="369"/>
      <c r="GCY11" s="369"/>
      <c r="GCZ11" s="369"/>
      <c r="GDA11" s="369"/>
      <c r="GDB11" s="369"/>
      <c r="GDC11" s="369"/>
      <c r="GDD11" s="369"/>
      <c r="GDE11" s="369"/>
      <c r="GDF11" s="369"/>
      <c r="GDG11" s="369"/>
      <c r="GDH11" s="369"/>
      <c r="GDI11" s="369"/>
      <c r="GDJ11" s="369"/>
      <c r="GDK11" s="369"/>
      <c r="GDL11" s="369"/>
      <c r="GDM11" s="369"/>
      <c r="GDN11" s="369"/>
      <c r="GDO11" s="369"/>
      <c r="GDP11" s="369"/>
      <c r="GDQ11" s="369"/>
      <c r="GDR11" s="369"/>
      <c r="GDS11" s="369"/>
      <c r="GDT11" s="369"/>
      <c r="GDU11" s="369"/>
      <c r="GDV11" s="369"/>
      <c r="GDW11" s="369"/>
      <c r="GDX11" s="369"/>
      <c r="GDY11" s="369"/>
      <c r="GDZ11" s="369"/>
      <c r="GEA11" s="369"/>
      <c r="GEB11" s="369"/>
      <c r="GEC11" s="369"/>
      <c r="GED11" s="369"/>
      <c r="GEE11" s="369"/>
      <c r="GEF11" s="369"/>
      <c r="GEG11" s="369"/>
      <c r="GEH11" s="369"/>
      <c r="GEI11" s="369"/>
      <c r="GEJ11" s="369"/>
      <c r="GEK11" s="369"/>
      <c r="GEL11" s="369"/>
      <c r="GEM11" s="369"/>
      <c r="GEN11" s="369"/>
      <c r="GEO11" s="369"/>
      <c r="GEP11" s="369"/>
      <c r="GEQ11" s="369"/>
      <c r="GER11" s="369"/>
      <c r="GES11" s="369"/>
      <c r="GET11" s="369"/>
      <c r="GEU11" s="369"/>
      <c r="GEV11" s="369"/>
      <c r="GEW11" s="369"/>
      <c r="GEX11" s="369"/>
      <c r="GEY11" s="369"/>
      <c r="GEZ11" s="369"/>
      <c r="GFA11" s="369"/>
      <c r="GFB11" s="369"/>
      <c r="GFC11" s="369"/>
      <c r="GFD11" s="369"/>
      <c r="GFE11" s="369"/>
      <c r="GFF11" s="369"/>
      <c r="GFG11" s="369"/>
      <c r="GFH11" s="369"/>
      <c r="GFI11" s="369"/>
      <c r="GFJ11" s="369"/>
      <c r="GFK11" s="369"/>
      <c r="GFL11" s="369"/>
      <c r="GFM11" s="369"/>
      <c r="GFN11" s="369"/>
      <c r="GFO11" s="369"/>
      <c r="GFP11" s="369"/>
      <c r="GFQ11" s="369"/>
      <c r="GFR11" s="369"/>
      <c r="GFS11" s="369"/>
      <c r="GFT11" s="369"/>
      <c r="GFU11" s="369"/>
      <c r="GFV11" s="369"/>
      <c r="GFW11" s="369"/>
      <c r="GFX11" s="369"/>
      <c r="GFY11" s="369"/>
      <c r="GFZ11" s="369"/>
      <c r="GGA11" s="369"/>
      <c r="GGB11" s="369"/>
      <c r="GGC11" s="369"/>
      <c r="GGD11" s="369"/>
      <c r="GGE11" s="369"/>
      <c r="GGF11" s="369"/>
      <c r="GGG11" s="369"/>
      <c r="GGH11" s="369"/>
      <c r="GGI11" s="369"/>
      <c r="GGJ11" s="369"/>
      <c r="GGK11" s="369"/>
      <c r="GGL11" s="369"/>
      <c r="GGM11" s="369"/>
      <c r="GGN11" s="369"/>
      <c r="GGO11" s="369"/>
      <c r="GGP11" s="369"/>
      <c r="GGQ11" s="369"/>
      <c r="GGR11" s="369"/>
      <c r="GGS11" s="369"/>
      <c r="GGT11" s="369"/>
      <c r="GGU11" s="369"/>
      <c r="GGV11" s="369"/>
      <c r="GGW11" s="369"/>
      <c r="GGX11" s="369"/>
      <c r="GGY11" s="369"/>
      <c r="GGZ11" s="369"/>
      <c r="GHA11" s="369"/>
      <c r="GHB11" s="369"/>
      <c r="GHC11" s="369"/>
      <c r="GHD11" s="369"/>
      <c r="GHE11" s="369"/>
      <c r="GHF11" s="369"/>
      <c r="GHG11" s="369"/>
      <c r="GHH11" s="369"/>
      <c r="GHI11" s="369"/>
      <c r="GHJ11" s="369"/>
      <c r="GHK11" s="369"/>
      <c r="GHL11" s="369"/>
      <c r="GHM11" s="369"/>
      <c r="GHN11" s="369"/>
      <c r="GHO11" s="369"/>
      <c r="GHP11" s="369"/>
      <c r="GHQ11" s="369"/>
      <c r="GHR11" s="369"/>
      <c r="GHS11" s="369"/>
      <c r="GHT11" s="369"/>
      <c r="GHU11" s="369"/>
      <c r="GHV11" s="369"/>
      <c r="GHW11" s="369"/>
      <c r="GHX11" s="369"/>
      <c r="GHY11" s="369"/>
      <c r="GHZ11" s="369"/>
      <c r="GIA11" s="369"/>
      <c r="GIB11" s="369"/>
      <c r="GIC11" s="369"/>
      <c r="GID11" s="369"/>
      <c r="GIE11" s="369"/>
      <c r="GIF11" s="369"/>
      <c r="GIG11" s="369"/>
      <c r="GIH11" s="369"/>
      <c r="GII11" s="369"/>
      <c r="GIJ11" s="369"/>
      <c r="GIK11" s="369"/>
      <c r="GIL11" s="369"/>
      <c r="GIM11" s="369"/>
      <c r="GIN11" s="369"/>
      <c r="GIO11" s="369"/>
      <c r="GIP11" s="369"/>
      <c r="GIQ11" s="369"/>
      <c r="GIR11" s="369"/>
      <c r="GIS11" s="369"/>
      <c r="GIT11" s="369"/>
      <c r="GIU11" s="369"/>
      <c r="GIV11" s="369"/>
      <c r="GIW11" s="369"/>
      <c r="GIX11" s="369"/>
      <c r="GIY11" s="369"/>
      <c r="GIZ11" s="369"/>
      <c r="GJA11" s="369"/>
      <c r="GJB11" s="369"/>
      <c r="GJC11" s="369"/>
      <c r="GJD11" s="369"/>
      <c r="GJE11" s="369"/>
      <c r="GJF11" s="369"/>
      <c r="GJG11" s="369"/>
      <c r="GJH11" s="369"/>
      <c r="GJI11" s="369"/>
      <c r="GJJ11" s="369"/>
      <c r="GJK11" s="369"/>
      <c r="GJL11" s="369"/>
      <c r="GJM11" s="369"/>
      <c r="GJN11" s="369"/>
      <c r="GJO11" s="369"/>
      <c r="GJP11" s="369"/>
      <c r="GJQ11" s="369"/>
      <c r="GJR11" s="369"/>
      <c r="GJS11" s="369"/>
      <c r="GJT11" s="369"/>
      <c r="GJU11" s="369"/>
      <c r="GJV11" s="369"/>
      <c r="GJW11" s="369"/>
      <c r="GJX11" s="369"/>
      <c r="GJY11" s="369"/>
      <c r="GJZ11" s="369"/>
      <c r="GKA11" s="369"/>
      <c r="GKB11" s="369"/>
      <c r="GKC11" s="369"/>
      <c r="GKD11" s="369"/>
      <c r="GKE11" s="369"/>
      <c r="GKF11" s="369"/>
      <c r="GKG11" s="369"/>
      <c r="GKH11" s="369"/>
      <c r="GKI11" s="369"/>
      <c r="GKJ11" s="369"/>
      <c r="GKK11" s="369"/>
      <c r="GKL11" s="369"/>
      <c r="GKM11" s="369"/>
      <c r="GKN11" s="369"/>
      <c r="GKO11" s="369"/>
      <c r="GKP11" s="369"/>
      <c r="GKQ11" s="369"/>
      <c r="GKR11" s="369"/>
      <c r="GKS11" s="369"/>
      <c r="GKT11" s="369"/>
      <c r="GKU11" s="369"/>
      <c r="GKV11" s="369"/>
      <c r="GKW11" s="369"/>
      <c r="GKX11" s="369"/>
      <c r="GKY11" s="369"/>
      <c r="GKZ11" s="369"/>
      <c r="GLA11" s="369"/>
      <c r="GLB11" s="369"/>
      <c r="GLC11" s="369"/>
      <c r="GLD11" s="369"/>
      <c r="GLE11" s="369"/>
      <c r="GLF11" s="369"/>
      <c r="GLG11" s="369"/>
      <c r="GLH11" s="369"/>
      <c r="GLI11" s="369"/>
      <c r="GLJ11" s="369"/>
      <c r="GLK11" s="369"/>
      <c r="GLL11" s="369"/>
      <c r="GLM11" s="369"/>
      <c r="GLN11" s="369"/>
      <c r="GLO11" s="369"/>
      <c r="GLP11" s="369"/>
      <c r="GLQ11" s="369"/>
      <c r="GLR11" s="369"/>
      <c r="GLS11" s="369"/>
      <c r="GLT11" s="369"/>
      <c r="GLU11" s="369"/>
      <c r="GLV11" s="369"/>
      <c r="GLW11" s="369"/>
      <c r="GLX11" s="369"/>
      <c r="GLY11" s="369"/>
      <c r="GLZ11" s="369"/>
      <c r="GMA11" s="369"/>
      <c r="GMB11" s="369"/>
      <c r="GMC11" s="369"/>
      <c r="GMD11" s="369"/>
      <c r="GME11" s="369"/>
      <c r="GMF11" s="369"/>
      <c r="GMG11" s="369"/>
      <c r="GMH11" s="369"/>
      <c r="GMI11" s="369"/>
      <c r="GMJ11" s="369"/>
      <c r="GMK11" s="369"/>
      <c r="GML11" s="369"/>
      <c r="GMM11" s="369"/>
      <c r="GMN11" s="369"/>
      <c r="GMO11" s="369"/>
      <c r="GMP11" s="369"/>
      <c r="GMQ11" s="369"/>
      <c r="GMR11" s="369"/>
      <c r="GMS11" s="369"/>
      <c r="GMT11" s="369"/>
      <c r="GMU11" s="369"/>
      <c r="GMV11" s="369"/>
      <c r="GMW11" s="369"/>
      <c r="GMX11" s="369"/>
      <c r="GMY11" s="369"/>
      <c r="GMZ11" s="369"/>
      <c r="GNA11" s="369"/>
      <c r="GNB11" s="369"/>
      <c r="GNC11" s="369"/>
      <c r="GND11" s="369"/>
      <c r="GNE11" s="369"/>
      <c r="GNF11" s="369"/>
      <c r="GNG11" s="369"/>
      <c r="GNH11" s="369"/>
      <c r="GNI11" s="369"/>
      <c r="GNJ11" s="369"/>
      <c r="GNK11" s="369"/>
      <c r="GNL11" s="369"/>
      <c r="GNM11" s="369"/>
      <c r="GNN11" s="369"/>
      <c r="GNO11" s="369"/>
      <c r="GNP11" s="369"/>
      <c r="GNQ11" s="369"/>
      <c r="GNR11" s="369"/>
      <c r="GNS11" s="369"/>
      <c r="GNT11" s="369"/>
      <c r="GNU11" s="369"/>
      <c r="GNV11" s="369"/>
      <c r="GNW11" s="369"/>
      <c r="GNX11" s="369"/>
      <c r="GNY11" s="369"/>
      <c r="GNZ11" s="369"/>
      <c r="GOA11" s="369"/>
      <c r="GOB11" s="369"/>
      <c r="GOC11" s="369"/>
      <c r="GOD11" s="369"/>
      <c r="GOE11" s="369"/>
      <c r="GOF11" s="369"/>
      <c r="GOG11" s="369"/>
      <c r="GOH11" s="369"/>
      <c r="GOI11" s="369"/>
      <c r="GOJ11" s="369"/>
      <c r="GOK11" s="369"/>
      <c r="GOL11" s="369"/>
      <c r="GOM11" s="369"/>
      <c r="GON11" s="369"/>
      <c r="GOO11" s="369"/>
      <c r="GOP11" s="369"/>
      <c r="GOQ11" s="369"/>
      <c r="GOR11" s="369"/>
      <c r="GOS11" s="369"/>
      <c r="GOT11" s="369"/>
      <c r="GOU11" s="369"/>
      <c r="GOV11" s="369"/>
      <c r="GOW11" s="369"/>
      <c r="GOX11" s="369"/>
      <c r="GOY11" s="369"/>
      <c r="GOZ11" s="369"/>
      <c r="GPA11" s="369"/>
      <c r="GPB11" s="369"/>
      <c r="GPC11" s="369"/>
      <c r="GPD11" s="369"/>
      <c r="GPE11" s="369"/>
      <c r="GPF11" s="369"/>
      <c r="GPG11" s="369"/>
      <c r="GPH11" s="369"/>
      <c r="GPI11" s="369"/>
      <c r="GPJ11" s="369"/>
      <c r="GPK11" s="369"/>
      <c r="GPL11" s="369"/>
      <c r="GPM11" s="369"/>
      <c r="GPN11" s="369"/>
      <c r="GPO11" s="369"/>
      <c r="GPP11" s="369"/>
      <c r="GPQ11" s="369"/>
      <c r="GPR11" s="369"/>
      <c r="GPS11" s="369"/>
      <c r="GPT11" s="369"/>
      <c r="GPU11" s="369"/>
      <c r="GPV11" s="369"/>
      <c r="GPW11" s="369"/>
      <c r="GPX11" s="369"/>
      <c r="GPY11" s="369"/>
      <c r="GPZ11" s="369"/>
      <c r="GQA11" s="369"/>
      <c r="GQB11" s="369"/>
      <c r="GQC11" s="369"/>
      <c r="GQD11" s="369"/>
      <c r="GQE11" s="369"/>
      <c r="GQF11" s="369"/>
      <c r="GQG11" s="369"/>
      <c r="GQH11" s="369"/>
      <c r="GQI11" s="369"/>
      <c r="GQJ11" s="369"/>
      <c r="GQK11" s="369"/>
      <c r="GQL11" s="369"/>
      <c r="GQM11" s="369"/>
      <c r="GQN11" s="369"/>
      <c r="GQO11" s="369"/>
      <c r="GQP11" s="369"/>
      <c r="GQQ11" s="369"/>
      <c r="GQR11" s="369"/>
      <c r="GQS11" s="369"/>
      <c r="GQT11" s="369"/>
      <c r="GQU11" s="369"/>
      <c r="GQV11" s="369"/>
      <c r="GQW11" s="369"/>
      <c r="GQX11" s="369"/>
      <c r="GQY11" s="369"/>
      <c r="GQZ11" s="369"/>
      <c r="GRA11" s="369"/>
      <c r="GRB11" s="369"/>
      <c r="GRC11" s="369"/>
      <c r="GRD11" s="369"/>
      <c r="GRE11" s="369"/>
      <c r="GRF11" s="369"/>
      <c r="GRG11" s="369"/>
      <c r="GRH11" s="369"/>
      <c r="GRI11" s="369"/>
      <c r="GRJ11" s="369"/>
      <c r="GRK11" s="369"/>
      <c r="GRL11" s="369"/>
      <c r="GRM11" s="369"/>
      <c r="GRN11" s="369"/>
      <c r="GRO11" s="369"/>
      <c r="GRP11" s="369"/>
      <c r="GRQ11" s="369"/>
      <c r="GRR11" s="369"/>
      <c r="GRS11" s="369"/>
      <c r="GRT11" s="369"/>
      <c r="GRU11" s="369"/>
      <c r="GRV11" s="369"/>
      <c r="GRW11" s="369"/>
      <c r="GRX11" s="369"/>
      <c r="GRY11" s="369"/>
      <c r="GRZ11" s="369"/>
      <c r="GSA11" s="369"/>
      <c r="GSB11" s="369"/>
      <c r="GSC11" s="369"/>
      <c r="GSD11" s="369"/>
      <c r="GSE11" s="369"/>
      <c r="GSF11" s="369"/>
      <c r="GSG11" s="369"/>
      <c r="GSH11" s="369"/>
      <c r="GSI11" s="369"/>
      <c r="GSJ11" s="369"/>
      <c r="GSK11" s="369"/>
      <c r="GSL11" s="369"/>
      <c r="GSM11" s="369"/>
      <c r="GSN11" s="369"/>
      <c r="GSO11" s="369"/>
      <c r="GSP11" s="369"/>
      <c r="GSQ11" s="369"/>
      <c r="GSR11" s="369"/>
      <c r="GSS11" s="369"/>
      <c r="GST11" s="369"/>
      <c r="GSU11" s="369"/>
      <c r="GSV11" s="369"/>
      <c r="GSW11" s="369"/>
      <c r="GSX11" s="369"/>
      <c r="GSY11" s="369"/>
      <c r="GSZ11" s="369"/>
      <c r="GTA11" s="369"/>
      <c r="GTB11" s="369"/>
      <c r="GTC11" s="369"/>
      <c r="GTD11" s="369"/>
      <c r="GTE11" s="369"/>
      <c r="GTF11" s="369"/>
      <c r="GTG11" s="369"/>
      <c r="GTH11" s="369"/>
      <c r="GTI11" s="369"/>
      <c r="GTJ11" s="369"/>
      <c r="GTK11" s="369"/>
      <c r="GTL11" s="369"/>
      <c r="GTM11" s="369"/>
      <c r="GTN11" s="369"/>
      <c r="GTO11" s="369"/>
      <c r="GTP11" s="369"/>
      <c r="GTQ11" s="369"/>
      <c r="GTR11" s="369"/>
      <c r="GTS11" s="369"/>
      <c r="GTT11" s="369"/>
      <c r="GTU11" s="369"/>
      <c r="GTV11" s="369"/>
      <c r="GTW11" s="369"/>
      <c r="GTX11" s="369"/>
      <c r="GTY11" s="369"/>
      <c r="GTZ11" s="369"/>
      <c r="GUA11" s="369"/>
      <c r="GUB11" s="369"/>
      <c r="GUC11" s="369"/>
      <c r="GUD11" s="369"/>
      <c r="GUE11" s="369"/>
      <c r="GUF11" s="369"/>
      <c r="GUG11" s="369"/>
      <c r="GUH11" s="369"/>
      <c r="GUI11" s="369"/>
      <c r="GUJ11" s="369"/>
      <c r="GUK11" s="369"/>
      <c r="GUL11" s="369"/>
      <c r="GUM11" s="369"/>
      <c r="GUN11" s="369"/>
      <c r="GUO11" s="369"/>
      <c r="GUP11" s="369"/>
      <c r="GUQ11" s="369"/>
      <c r="GUR11" s="369"/>
      <c r="GUS11" s="369"/>
      <c r="GUT11" s="369"/>
      <c r="GUU11" s="369"/>
      <c r="GUV11" s="369"/>
      <c r="GUW11" s="369"/>
      <c r="GUX11" s="369"/>
      <c r="GUY11" s="369"/>
      <c r="GUZ11" s="369"/>
      <c r="GVA11" s="369"/>
      <c r="GVB11" s="369"/>
      <c r="GVC11" s="369"/>
      <c r="GVD11" s="369"/>
      <c r="GVE11" s="369"/>
      <c r="GVF11" s="369"/>
      <c r="GVG11" s="369"/>
      <c r="GVH11" s="369"/>
      <c r="GVI11" s="369"/>
      <c r="GVJ11" s="369"/>
      <c r="GVK11" s="369"/>
      <c r="GVL11" s="369"/>
      <c r="GVM11" s="369"/>
      <c r="GVN11" s="369"/>
      <c r="GVO11" s="369"/>
      <c r="GVP11" s="369"/>
      <c r="GVQ11" s="369"/>
      <c r="GVR11" s="369"/>
      <c r="GVS11" s="369"/>
      <c r="GVT11" s="369"/>
      <c r="GVU11" s="369"/>
      <c r="GVV11" s="369"/>
      <c r="GVW11" s="369"/>
      <c r="GVX11" s="369"/>
      <c r="GVY11" s="369"/>
      <c r="GVZ11" s="369"/>
      <c r="GWA11" s="369"/>
      <c r="GWB11" s="369"/>
      <c r="GWC11" s="369"/>
      <c r="GWD11" s="369"/>
      <c r="GWE11" s="369"/>
      <c r="GWF11" s="369"/>
      <c r="GWG11" s="369"/>
      <c r="GWH11" s="369"/>
      <c r="GWI11" s="369"/>
      <c r="GWJ11" s="369"/>
      <c r="GWK11" s="369"/>
      <c r="GWL11" s="369"/>
      <c r="GWM11" s="369"/>
      <c r="GWN11" s="369"/>
      <c r="GWO11" s="369"/>
      <c r="GWP11" s="369"/>
      <c r="GWQ11" s="369"/>
      <c r="GWR11" s="369"/>
      <c r="GWS11" s="369"/>
      <c r="GWT11" s="369"/>
      <c r="GWU11" s="369"/>
      <c r="GWV11" s="369"/>
      <c r="GWW11" s="369"/>
      <c r="GWX11" s="369"/>
      <c r="GWY11" s="369"/>
      <c r="GWZ11" s="369"/>
      <c r="GXA11" s="369"/>
      <c r="GXB11" s="369"/>
      <c r="GXC11" s="369"/>
      <c r="GXD11" s="369"/>
      <c r="GXE11" s="369"/>
      <c r="GXF11" s="369"/>
      <c r="GXG11" s="369"/>
      <c r="GXH11" s="369"/>
      <c r="GXI11" s="369"/>
      <c r="GXJ11" s="369"/>
      <c r="GXK11" s="369"/>
      <c r="GXL11" s="369"/>
      <c r="GXM11" s="369"/>
      <c r="GXN11" s="369"/>
      <c r="GXO11" s="369"/>
      <c r="GXP11" s="369"/>
      <c r="GXQ11" s="369"/>
      <c r="GXR11" s="369"/>
      <c r="GXS11" s="369"/>
      <c r="GXT11" s="369"/>
      <c r="GXU11" s="369"/>
      <c r="GXV11" s="369"/>
      <c r="GXW11" s="369"/>
      <c r="GXX11" s="369"/>
      <c r="GXY11" s="369"/>
      <c r="GXZ11" s="369"/>
      <c r="GYA11" s="369"/>
      <c r="GYB11" s="369"/>
      <c r="GYC11" s="369"/>
      <c r="GYD11" s="369"/>
      <c r="GYE11" s="369"/>
      <c r="GYF11" s="369"/>
      <c r="GYG11" s="369"/>
      <c r="GYH11" s="369"/>
      <c r="GYI11" s="369"/>
      <c r="GYJ11" s="369"/>
      <c r="GYK11" s="369"/>
      <c r="GYL11" s="369"/>
      <c r="GYM11" s="369"/>
      <c r="GYN11" s="369"/>
      <c r="GYO11" s="369"/>
      <c r="GYP11" s="369"/>
      <c r="GYQ11" s="369"/>
      <c r="GYR11" s="369"/>
      <c r="GYS11" s="369"/>
      <c r="GYT11" s="369"/>
      <c r="GYU11" s="369"/>
      <c r="GYV11" s="369"/>
      <c r="GYW11" s="369"/>
      <c r="GYX11" s="369"/>
      <c r="GYY11" s="369"/>
      <c r="GYZ11" s="369"/>
      <c r="GZA11" s="369"/>
      <c r="GZB11" s="369"/>
      <c r="GZC11" s="369"/>
      <c r="GZD11" s="369"/>
      <c r="GZE11" s="369"/>
      <c r="GZF11" s="369"/>
      <c r="GZG11" s="369"/>
      <c r="GZH11" s="369"/>
      <c r="GZI11" s="369"/>
      <c r="GZJ11" s="369"/>
      <c r="GZK11" s="369"/>
      <c r="GZL11" s="369"/>
      <c r="GZM11" s="369"/>
      <c r="GZN11" s="369"/>
      <c r="GZO11" s="369"/>
      <c r="GZP11" s="369"/>
      <c r="GZQ11" s="369"/>
      <c r="GZR11" s="369"/>
      <c r="GZS11" s="369"/>
      <c r="GZT11" s="369"/>
      <c r="GZU11" s="369"/>
      <c r="GZV11" s="369"/>
      <c r="GZW11" s="369"/>
      <c r="GZX11" s="369"/>
      <c r="GZY11" s="369"/>
      <c r="GZZ11" s="369"/>
      <c r="HAA11" s="369"/>
      <c r="HAB11" s="369"/>
      <c r="HAC11" s="369"/>
      <c r="HAD11" s="369"/>
      <c r="HAE11" s="369"/>
      <c r="HAF11" s="369"/>
      <c r="HAG11" s="369"/>
      <c r="HAH11" s="369"/>
      <c r="HAI11" s="369"/>
      <c r="HAJ11" s="369"/>
      <c r="HAK11" s="369"/>
      <c r="HAL11" s="369"/>
      <c r="HAM11" s="369"/>
      <c r="HAN11" s="369"/>
      <c r="HAO11" s="369"/>
      <c r="HAP11" s="369"/>
      <c r="HAQ11" s="369"/>
      <c r="HAR11" s="369"/>
      <c r="HAS11" s="369"/>
      <c r="HAT11" s="369"/>
      <c r="HAU11" s="369"/>
      <c r="HAV11" s="369"/>
      <c r="HAW11" s="369"/>
      <c r="HAX11" s="369"/>
      <c r="HAY11" s="369"/>
      <c r="HAZ11" s="369"/>
      <c r="HBA11" s="369"/>
      <c r="HBB11" s="369"/>
      <c r="HBC11" s="369"/>
      <c r="HBD11" s="369"/>
      <c r="HBE11" s="369"/>
      <c r="HBF11" s="369"/>
      <c r="HBG11" s="369"/>
      <c r="HBH11" s="369"/>
      <c r="HBI11" s="369"/>
      <c r="HBJ11" s="369"/>
      <c r="HBK11" s="369"/>
      <c r="HBL11" s="369"/>
      <c r="HBM11" s="369"/>
      <c r="HBN11" s="369"/>
      <c r="HBO11" s="369"/>
      <c r="HBP11" s="369"/>
      <c r="HBQ11" s="369"/>
      <c r="HBR11" s="369"/>
      <c r="HBS11" s="369"/>
      <c r="HBT11" s="369"/>
      <c r="HBU11" s="369"/>
      <c r="HBV11" s="369"/>
      <c r="HBW11" s="369"/>
      <c r="HBX11" s="369"/>
      <c r="HBY11" s="369"/>
      <c r="HBZ11" s="369"/>
      <c r="HCA11" s="369"/>
      <c r="HCB11" s="369"/>
      <c r="HCC11" s="369"/>
      <c r="HCD11" s="369"/>
      <c r="HCE11" s="369"/>
      <c r="HCF11" s="369"/>
      <c r="HCG11" s="369"/>
      <c r="HCH11" s="369"/>
      <c r="HCI11" s="369"/>
      <c r="HCJ11" s="369"/>
      <c r="HCK11" s="369"/>
      <c r="HCL11" s="369"/>
      <c r="HCM11" s="369"/>
      <c r="HCN11" s="369"/>
      <c r="HCO11" s="369"/>
      <c r="HCP11" s="369"/>
      <c r="HCQ11" s="369"/>
      <c r="HCR11" s="369"/>
      <c r="HCS11" s="369"/>
      <c r="HCT11" s="369"/>
      <c r="HCU11" s="369"/>
      <c r="HCV11" s="369"/>
      <c r="HCW11" s="369"/>
      <c r="HCX11" s="369"/>
      <c r="HCY11" s="369"/>
      <c r="HCZ11" s="369"/>
      <c r="HDA11" s="369"/>
      <c r="HDB11" s="369"/>
      <c r="HDC11" s="369"/>
      <c r="HDD11" s="369"/>
      <c r="HDE11" s="369"/>
      <c r="HDF11" s="369"/>
      <c r="HDG11" s="369"/>
      <c r="HDH11" s="369"/>
      <c r="HDI11" s="369"/>
      <c r="HDJ11" s="369"/>
      <c r="HDK11" s="369"/>
      <c r="HDL11" s="369"/>
      <c r="HDM11" s="369"/>
      <c r="HDN11" s="369"/>
      <c r="HDO11" s="369"/>
      <c r="HDP11" s="369"/>
      <c r="HDQ11" s="369"/>
      <c r="HDR11" s="369"/>
      <c r="HDS11" s="369"/>
      <c r="HDT11" s="369"/>
      <c r="HDU11" s="369"/>
      <c r="HDV11" s="369"/>
      <c r="HDW11" s="369"/>
      <c r="HDX11" s="369"/>
      <c r="HDY11" s="369"/>
      <c r="HDZ11" s="369"/>
      <c r="HEA11" s="369"/>
      <c r="HEB11" s="369"/>
      <c r="HEC11" s="369"/>
      <c r="HED11" s="369"/>
      <c r="HEE11" s="369"/>
      <c r="HEF11" s="369"/>
      <c r="HEG11" s="369"/>
      <c r="HEH11" s="369"/>
      <c r="HEI11" s="369"/>
      <c r="HEJ11" s="369"/>
      <c r="HEK11" s="369"/>
      <c r="HEL11" s="369"/>
      <c r="HEM11" s="369"/>
      <c r="HEN11" s="369"/>
      <c r="HEO11" s="369"/>
      <c r="HEP11" s="369"/>
      <c r="HEQ11" s="369"/>
      <c r="HER11" s="369"/>
      <c r="HES11" s="369"/>
      <c r="HET11" s="369"/>
      <c r="HEU11" s="369"/>
      <c r="HEV11" s="369"/>
      <c r="HEW11" s="369"/>
      <c r="HEX11" s="369"/>
      <c r="HEY11" s="369"/>
      <c r="HEZ11" s="369"/>
      <c r="HFA11" s="369"/>
      <c r="HFB11" s="369"/>
      <c r="HFC11" s="369"/>
      <c r="HFD11" s="369"/>
      <c r="HFE11" s="369"/>
      <c r="HFF11" s="369"/>
      <c r="HFG11" s="369"/>
      <c r="HFH11" s="369"/>
      <c r="HFI11" s="369"/>
      <c r="HFJ11" s="369"/>
      <c r="HFK11" s="369"/>
      <c r="HFL11" s="369"/>
      <c r="HFM11" s="369"/>
      <c r="HFN11" s="369"/>
      <c r="HFO11" s="369"/>
      <c r="HFP11" s="369"/>
      <c r="HFQ11" s="369"/>
      <c r="HFR11" s="369"/>
      <c r="HFS11" s="369"/>
      <c r="HFT11" s="369"/>
      <c r="HFU11" s="369"/>
      <c r="HFV11" s="369"/>
      <c r="HFW11" s="369"/>
      <c r="HFX11" s="369"/>
      <c r="HFY11" s="369"/>
      <c r="HFZ11" s="369"/>
      <c r="HGA11" s="369"/>
      <c r="HGB11" s="369"/>
      <c r="HGC11" s="369"/>
      <c r="HGD11" s="369"/>
      <c r="HGE11" s="369"/>
      <c r="HGF11" s="369"/>
      <c r="HGG11" s="369"/>
      <c r="HGH11" s="369"/>
      <c r="HGI11" s="369"/>
      <c r="HGJ11" s="369"/>
      <c r="HGK11" s="369"/>
      <c r="HGL11" s="369"/>
      <c r="HGM11" s="369"/>
      <c r="HGN11" s="369"/>
      <c r="HGO11" s="369"/>
      <c r="HGP11" s="369"/>
      <c r="HGQ11" s="369"/>
      <c r="HGR11" s="369"/>
      <c r="HGS11" s="369"/>
      <c r="HGT11" s="369"/>
      <c r="HGU11" s="369"/>
      <c r="HGV11" s="369"/>
      <c r="HGW11" s="369"/>
      <c r="HGX11" s="369"/>
      <c r="HGY11" s="369"/>
      <c r="HGZ11" s="369"/>
      <c r="HHA11" s="369"/>
      <c r="HHB11" s="369"/>
      <c r="HHC11" s="369"/>
      <c r="HHD11" s="369"/>
      <c r="HHE11" s="369"/>
      <c r="HHF11" s="369"/>
      <c r="HHG11" s="369"/>
      <c r="HHH11" s="369"/>
      <c r="HHI11" s="369"/>
      <c r="HHJ11" s="369"/>
      <c r="HHK11" s="369"/>
      <c r="HHL11" s="369"/>
      <c r="HHM11" s="369"/>
      <c r="HHN11" s="369"/>
      <c r="HHO11" s="369"/>
      <c r="HHP11" s="369"/>
      <c r="HHQ11" s="369"/>
      <c r="HHR11" s="369"/>
      <c r="HHS11" s="369"/>
      <c r="HHT11" s="369"/>
      <c r="HHU11" s="369"/>
      <c r="HHV11" s="369"/>
      <c r="HHW11" s="369"/>
      <c r="HHX11" s="369"/>
      <c r="HHY11" s="369"/>
      <c r="HHZ11" s="369"/>
      <c r="HIA11" s="369"/>
      <c r="HIB11" s="369"/>
      <c r="HIC11" s="369"/>
      <c r="HID11" s="369"/>
      <c r="HIE11" s="369"/>
      <c r="HIF11" s="369"/>
      <c r="HIG11" s="369"/>
      <c r="HIH11" s="369"/>
      <c r="HII11" s="369"/>
      <c r="HIJ11" s="369"/>
      <c r="HIK11" s="369"/>
      <c r="HIL11" s="369"/>
      <c r="HIM11" s="369"/>
      <c r="HIN11" s="369"/>
      <c r="HIO11" s="369"/>
      <c r="HIP11" s="369"/>
      <c r="HIQ11" s="369"/>
      <c r="HIR11" s="369"/>
      <c r="HIS11" s="369"/>
      <c r="HIT11" s="369"/>
      <c r="HIU11" s="369"/>
      <c r="HIV11" s="369"/>
      <c r="HIW11" s="369"/>
      <c r="HIX11" s="369"/>
      <c r="HIY11" s="369"/>
      <c r="HIZ11" s="369"/>
      <c r="HJA11" s="369"/>
      <c r="HJB11" s="369"/>
      <c r="HJC11" s="369"/>
      <c r="HJD11" s="369"/>
      <c r="HJE11" s="369"/>
      <c r="HJF11" s="369"/>
      <c r="HJG11" s="369"/>
      <c r="HJH11" s="369"/>
      <c r="HJI11" s="369"/>
      <c r="HJJ11" s="369"/>
      <c r="HJK11" s="369"/>
      <c r="HJL11" s="369"/>
      <c r="HJM11" s="369"/>
      <c r="HJN11" s="369"/>
      <c r="HJO11" s="369"/>
      <c r="HJP11" s="369"/>
      <c r="HJQ11" s="369"/>
      <c r="HJR11" s="369"/>
      <c r="HJS11" s="369"/>
      <c r="HJT11" s="369"/>
      <c r="HJU11" s="369"/>
      <c r="HJV11" s="369"/>
      <c r="HJW11" s="369"/>
      <c r="HJX11" s="369"/>
      <c r="HJY11" s="369"/>
      <c r="HJZ11" s="369"/>
      <c r="HKA11" s="369"/>
      <c r="HKB11" s="369"/>
      <c r="HKC11" s="369"/>
      <c r="HKD11" s="369"/>
      <c r="HKE11" s="369"/>
      <c r="HKF11" s="369"/>
      <c r="HKG11" s="369"/>
      <c r="HKH11" s="369"/>
      <c r="HKI11" s="369"/>
      <c r="HKJ11" s="369"/>
      <c r="HKK11" s="369"/>
      <c r="HKL11" s="369"/>
      <c r="HKM11" s="369"/>
      <c r="HKN11" s="369"/>
      <c r="HKO11" s="369"/>
      <c r="HKP11" s="369"/>
      <c r="HKQ11" s="369"/>
      <c r="HKR11" s="369"/>
      <c r="HKS11" s="369"/>
      <c r="HKT11" s="369"/>
      <c r="HKU11" s="369"/>
      <c r="HKV11" s="369"/>
      <c r="HKW11" s="369"/>
      <c r="HKX11" s="369"/>
      <c r="HKY11" s="369"/>
      <c r="HKZ11" s="369"/>
      <c r="HLA11" s="369"/>
      <c r="HLB11" s="369"/>
      <c r="HLC11" s="369"/>
      <c r="HLD11" s="369"/>
      <c r="HLE11" s="369"/>
      <c r="HLF11" s="369"/>
      <c r="HLG11" s="369"/>
      <c r="HLH11" s="369"/>
      <c r="HLI11" s="369"/>
      <c r="HLJ11" s="369"/>
      <c r="HLK11" s="369"/>
      <c r="HLL11" s="369"/>
      <c r="HLM11" s="369"/>
      <c r="HLN11" s="369"/>
      <c r="HLO11" s="369"/>
      <c r="HLP11" s="369"/>
      <c r="HLQ11" s="369"/>
      <c r="HLR11" s="369"/>
      <c r="HLS11" s="369"/>
      <c r="HLT11" s="369"/>
      <c r="HLU11" s="369"/>
      <c r="HLV11" s="369"/>
      <c r="HLW11" s="369"/>
      <c r="HLX11" s="369"/>
      <c r="HLY11" s="369"/>
      <c r="HLZ11" s="369"/>
      <c r="HMA11" s="369"/>
      <c r="HMB11" s="369"/>
      <c r="HMC11" s="369"/>
      <c r="HMD11" s="369"/>
      <c r="HME11" s="369"/>
      <c r="HMF11" s="369"/>
      <c r="HMG11" s="369"/>
      <c r="HMH11" s="369"/>
      <c r="HMI11" s="369"/>
      <c r="HMJ11" s="369"/>
      <c r="HMK11" s="369"/>
      <c r="HML11" s="369"/>
      <c r="HMM11" s="369"/>
      <c r="HMN11" s="369"/>
      <c r="HMO11" s="369"/>
      <c r="HMP11" s="369"/>
      <c r="HMQ11" s="369"/>
      <c r="HMR11" s="369"/>
      <c r="HMS11" s="369"/>
      <c r="HMT11" s="369"/>
      <c r="HMU11" s="369"/>
      <c r="HMV11" s="369"/>
      <c r="HMW11" s="369"/>
      <c r="HMX11" s="369"/>
      <c r="HMY11" s="369"/>
      <c r="HMZ11" s="369"/>
      <c r="HNA11" s="369"/>
      <c r="HNB11" s="369"/>
      <c r="HNC11" s="369"/>
      <c r="HND11" s="369"/>
      <c r="HNE11" s="369"/>
      <c r="HNF11" s="369"/>
      <c r="HNG11" s="369"/>
      <c r="HNH11" s="369"/>
      <c r="HNI11" s="369"/>
      <c r="HNJ11" s="369"/>
      <c r="HNK11" s="369"/>
      <c r="HNL11" s="369"/>
      <c r="HNM11" s="369"/>
      <c r="HNN11" s="369"/>
      <c r="HNO11" s="369"/>
      <c r="HNP11" s="369"/>
      <c r="HNQ11" s="369"/>
      <c r="HNR11" s="369"/>
      <c r="HNS11" s="369"/>
      <c r="HNT11" s="369"/>
      <c r="HNU11" s="369"/>
      <c r="HNV11" s="369"/>
      <c r="HNW11" s="369"/>
      <c r="HNX11" s="369"/>
      <c r="HNY11" s="369"/>
      <c r="HNZ11" s="369"/>
      <c r="HOA11" s="369"/>
      <c r="HOB11" s="369"/>
      <c r="HOC11" s="369"/>
      <c r="HOD11" s="369"/>
      <c r="HOE11" s="369"/>
      <c r="HOF11" s="369"/>
      <c r="HOG11" s="369"/>
      <c r="HOH11" s="369"/>
      <c r="HOI11" s="369"/>
      <c r="HOJ11" s="369"/>
      <c r="HOK11" s="369"/>
      <c r="HOL11" s="369"/>
      <c r="HOM11" s="369"/>
      <c r="HON11" s="369"/>
      <c r="HOO11" s="369"/>
      <c r="HOP11" s="369"/>
      <c r="HOQ11" s="369"/>
      <c r="HOR11" s="369"/>
      <c r="HOS11" s="369"/>
      <c r="HOT11" s="369"/>
      <c r="HOU11" s="369"/>
      <c r="HOV11" s="369"/>
      <c r="HOW11" s="369"/>
      <c r="HOX11" s="369"/>
      <c r="HOY11" s="369"/>
      <c r="HOZ11" s="369"/>
      <c r="HPA11" s="369"/>
      <c r="HPB11" s="369"/>
      <c r="HPC11" s="369"/>
      <c r="HPD11" s="369"/>
      <c r="HPE11" s="369"/>
      <c r="HPF11" s="369"/>
      <c r="HPG11" s="369"/>
      <c r="HPH11" s="369"/>
      <c r="HPI11" s="369"/>
      <c r="HPJ11" s="369"/>
      <c r="HPK11" s="369"/>
      <c r="HPL11" s="369"/>
      <c r="HPM11" s="369"/>
      <c r="HPN11" s="369"/>
      <c r="HPO11" s="369"/>
      <c r="HPP11" s="369"/>
      <c r="HPQ11" s="369"/>
      <c r="HPR11" s="369"/>
      <c r="HPS11" s="369"/>
      <c r="HPT11" s="369"/>
      <c r="HPU11" s="369"/>
      <c r="HPV11" s="369"/>
      <c r="HPW11" s="369"/>
      <c r="HPX11" s="369"/>
      <c r="HPY11" s="369"/>
      <c r="HPZ11" s="369"/>
      <c r="HQA11" s="369"/>
      <c r="HQB11" s="369"/>
      <c r="HQC11" s="369"/>
      <c r="HQD11" s="369"/>
      <c r="HQE11" s="369"/>
      <c r="HQF11" s="369"/>
      <c r="HQG11" s="369"/>
      <c r="HQH11" s="369"/>
      <c r="HQI11" s="369"/>
      <c r="HQJ11" s="369"/>
      <c r="HQK11" s="369"/>
      <c r="HQL11" s="369"/>
      <c r="HQM11" s="369"/>
      <c r="HQN11" s="369"/>
      <c r="HQO11" s="369"/>
      <c r="HQP11" s="369"/>
      <c r="HQQ11" s="369"/>
      <c r="HQR11" s="369"/>
      <c r="HQS11" s="369"/>
      <c r="HQT11" s="369"/>
      <c r="HQU11" s="369"/>
      <c r="HQV11" s="369"/>
      <c r="HQW11" s="369"/>
      <c r="HQX11" s="369"/>
      <c r="HQY11" s="369"/>
      <c r="HQZ11" s="369"/>
      <c r="HRA11" s="369"/>
      <c r="HRB11" s="369"/>
      <c r="HRC11" s="369"/>
      <c r="HRD11" s="369"/>
      <c r="HRE11" s="369"/>
      <c r="HRF11" s="369"/>
      <c r="HRG11" s="369"/>
      <c r="HRH11" s="369"/>
      <c r="HRI11" s="369"/>
      <c r="HRJ11" s="369"/>
      <c r="HRK11" s="369"/>
      <c r="HRL11" s="369"/>
      <c r="HRM11" s="369"/>
      <c r="HRN11" s="369"/>
      <c r="HRO11" s="369"/>
      <c r="HRP11" s="369"/>
      <c r="HRQ11" s="369"/>
      <c r="HRR11" s="369"/>
      <c r="HRS11" s="369"/>
      <c r="HRT11" s="369"/>
      <c r="HRU11" s="369"/>
      <c r="HRV11" s="369"/>
      <c r="HRW11" s="369"/>
      <c r="HRX11" s="369"/>
      <c r="HRY11" s="369"/>
      <c r="HRZ11" s="369"/>
      <c r="HSA11" s="369"/>
      <c r="HSB11" s="369"/>
      <c r="HSC11" s="369"/>
      <c r="HSD11" s="369"/>
      <c r="HSE11" s="369"/>
      <c r="HSF11" s="369"/>
      <c r="HSG11" s="369"/>
      <c r="HSH11" s="369"/>
      <c r="HSI11" s="369"/>
      <c r="HSJ11" s="369"/>
      <c r="HSK11" s="369"/>
      <c r="HSL11" s="369"/>
      <c r="HSM11" s="369"/>
      <c r="HSN11" s="369"/>
      <c r="HSO11" s="369"/>
      <c r="HSP11" s="369"/>
      <c r="HSQ11" s="369"/>
      <c r="HSR11" s="369"/>
      <c r="HSS11" s="369"/>
      <c r="HST11" s="369"/>
      <c r="HSU11" s="369"/>
      <c r="HSV11" s="369"/>
      <c r="HSW11" s="369"/>
      <c r="HSX11" s="369"/>
      <c r="HSY11" s="369"/>
      <c r="HSZ11" s="369"/>
      <c r="HTA11" s="369"/>
      <c r="HTB11" s="369"/>
      <c r="HTC11" s="369"/>
      <c r="HTD11" s="369"/>
      <c r="HTE11" s="369"/>
      <c r="HTF11" s="369"/>
      <c r="HTG11" s="369"/>
      <c r="HTH11" s="369"/>
      <c r="HTI11" s="369"/>
      <c r="HTJ11" s="369"/>
      <c r="HTK11" s="369"/>
      <c r="HTL11" s="369"/>
      <c r="HTM11" s="369"/>
      <c r="HTN11" s="369"/>
      <c r="HTO11" s="369"/>
      <c r="HTP11" s="369"/>
      <c r="HTQ11" s="369"/>
      <c r="HTR11" s="369"/>
      <c r="HTS11" s="369"/>
      <c r="HTT11" s="369"/>
      <c r="HTU11" s="369"/>
      <c r="HTV11" s="369"/>
      <c r="HTW11" s="369"/>
      <c r="HTX11" s="369"/>
      <c r="HTY11" s="369"/>
      <c r="HTZ11" s="369"/>
      <c r="HUA11" s="369"/>
      <c r="HUB11" s="369"/>
      <c r="HUC11" s="369"/>
      <c r="HUD11" s="369"/>
      <c r="HUE11" s="369"/>
      <c r="HUF11" s="369"/>
      <c r="HUG11" s="369"/>
      <c r="HUH11" s="369"/>
      <c r="HUI11" s="369"/>
      <c r="HUJ11" s="369"/>
      <c r="HUK11" s="369"/>
      <c r="HUL11" s="369"/>
      <c r="HUM11" s="369"/>
      <c r="HUN11" s="369"/>
      <c r="HUO11" s="369"/>
      <c r="HUP11" s="369"/>
      <c r="HUQ11" s="369"/>
      <c r="HUR11" s="369"/>
      <c r="HUS11" s="369"/>
      <c r="HUT11" s="369"/>
      <c r="HUU11" s="369"/>
      <c r="HUV11" s="369"/>
      <c r="HUW11" s="369"/>
      <c r="HUX11" s="369"/>
      <c r="HUY11" s="369"/>
      <c r="HUZ11" s="369"/>
      <c r="HVA11" s="369"/>
      <c r="HVB11" s="369"/>
      <c r="HVC11" s="369"/>
      <c r="HVD11" s="369"/>
      <c r="HVE11" s="369"/>
      <c r="HVF11" s="369"/>
      <c r="HVG11" s="369"/>
      <c r="HVH11" s="369"/>
      <c r="HVI11" s="369"/>
      <c r="HVJ11" s="369"/>
      <c r="HVK11" s="369"/>
      <c r="HVL11" s="369"/>
      <c r="HVM11" s="369"/>
      <c r="HVN11" s="369"/>
      <c r="HVO11" s="369"/>
      <c r="HVP11" s="369"/>
      <c r="HVQ11" s="369"/>
      <c r="HVR11" s="369"/>
      <c r="HVS11" s="369"/>
      <c r="HVT11" s="369"/>
      <c r="HVU11" s="369"/>
      <c r="HVV11" s="369"/>
      <c r="HVW11" s="369"/>
      <c r="HVX11" s="369"/>
      <c r="HVY11" s="369"/>
      <c r="HVZ11" s="369"/>
      <c r="HWA11" s="369"/>
      <c r="HWB11" s="369"/>
      <c r="HWC11" s="369"/>
      <c r="HWD11" s="369"/>
      <c r="HWE11" s="369"/>
      <c r="HWF11" s="369"/>
      <c r="HWG11" s="369"/>
      <c r="HWH11" s="369"/>
      <c r="HWI11" s="369"/>
      <c r="HWJ11" s="369"/>
      <c r="HWK11" s="369"/>
      <c r="HWL11" s="369"/>
      <c r="HWM11" s="369"/>
      <c r="HWN11" s="369"/>
      <c r="HWO11" s="369"/>
      <c r="HWP11" s="369"/>
      <c r="HWQ11" s="369"/>
      <c r="HWR11" s="369"/>
      <c r="HWS11" s="369"/>
      <c r="HWT11" s="369"/>
      <c r="HWU11" s="369"/>
      <c r="HWV11" s="369"/>
      <c r="HWW11" s="369"/>
      <c r="HWX11" s="369"/>
      <c r="HWY11" s="369"/>
      <c r="HWZ11" s="369"/>
      <c r="HXA11" s="369"/>
      <c r="HXB11" s="369"/>
      <c r="HXC11" s="369"/>
      <c r="HXD11" s="369"/>
      <c r="HXE11" s="369"/>
      <c r="HXF11" s="369"/>
      <c r="HXG11" s="369"/>
      <c r="HXH11" s="369"/>
      <c r="HXI11" s="369"/>
      <c r="HXJ11" s="369"/>
      <c r="HXK11" s="369"/>
      <c r="HXL11" s="369"/>
      <c r="HXM11" s="369"/>
      <c r="HXN11" s="369"/>
      <c r="HXO11" s="369"/>
      <c r="HXP11" s="369"/>
      <c r="HXQ11" s="369"/>
      <c r="HXR11" s="369"/>
      <c r="HXS11" s="369"/>
      <c r="HXT11" s="369"/>
      <c r="HXU11" s="369"/>
      <c r="HXV11" s="369"/>
      <c r="HXW11" s="369"/>
      <c r="HXX11" s="369"/>
      <c r="HXY11" s="369"/>
      <c r="HXZ11" s="369"/>
      <c r="HYA11" s="369"/>
      <c r="HYB11" s="369"/>
      <c r="HYC11" s="369"/>
      <c r="HYD11" s="369"/>
      <c r="HYE11" s="369"/>
      <c r="HYF11" s="369"/>
      <c r="HYG11" s="369"/>
      <c r="HYH11" s="369"/>
      <c r="HYI11" s="369"/>
      <c r="HYJ11" s="369"/>
      <c r="HYK11" s="369"/>
      <c r="HYL11" s="369"/>
      <c r="HYM11" s="369"/>
      <c r="HYN11" s="369"/>
      <c r="HYO11" s="369"/>
      <c r="HYP11" s="369"/>
      <c r="HYQ11" s="369"/>
      <c r="HYR11" s="369"/>
      <c r="HYS11" s="369"/>
      <c r="HYT11" s="369"/>
      <c r="HYU11" s="369"/>
      <c r="HYV11" s="369"/>
      <c r="HYW11" s="369"/>
      <c r="HYX11" s="369"/>
      <c r="HYY11" s="369"/>
      <c r="HYZ11" s="369"/>
      <c r="HZA11" s="369"/>
      <c r="HZB11" s="369"/>
      <c r="HZC11" s="369"/>
      <c r="HZD11" s="369"/>
      <c r="HZE11" s="369"/>
      <c r="HZF11" s="369"/>
      <c r="HZG11" s="369"/>
      <c r="HZH11" s="369"/>
      <c r="HZI11" s="369"/>
      <c r="HZJ11" s="369"/>
      <c r="HZK11" s="369"/>
      <c r="HZL11" s="369"/>
      <c r="HZM11" s="369"/>
      <c r="HZN11" s="369"/>
      <c r="HZO11" s="369"/>
      <c r="HZP11" s="369"/>
      <c r="HZQ11" s="369"/>
      <c r="HZR11" s="369"/>
      <c r="HZS11" s="369"/>
      <c r="HZT11" s="369"/>
      <c r="HZU11" s="369"/>
      <c r="HZV11" s="369"/>
      <c r="HZW11" s="369"/>
      <c r="HZX11" s="369"/>
      <c r="HZY11" s="369"/>
      <c r="HZZ11" s="369"/>
      <c r="IAA11" s="369"/>
      <c r="IAB11" s="369"/>
      <c r="IAC11" s="369"/>
      <c r="IAD11" s="369"/>
      <c r="IAE11" s="369"/>
      <c r="IAF11" s="369"/>
      <c r="IAG11" s="369"/>
      <c r="IAH11" s="369"/>
      <c r="IAI11" s="369"/>
      <c r="IAJ11" s="369"/>
      <c r="IAK11" s="369"/>
      <c r="IAL11" s="369"/>
      <c r="IAM11" s="369"/>
      <c r="IAN11" s="369"/>
      <c r="IAO11" s="369"/>
      <c r="IAP11" s="369"/>
      <c r="IAQ11" s="369"/>
      <c r="IAR11" s="369"/>
      <c r="IAS11" s="369"/>
      <c r="IAT11" s="369"/>
      <c r="IAU11" s="369"/>
      <c r="IAV11" s="369"/>
      <c r="IAW11" s="369"/>
      <c r="IAX11" s="369"/>
      <c r="IAY11" s="369"/>
      <c r="IAZ11" s="369"/>
      <c r="IBA11" s="369"/>
      <c r="IBB11" s="369"/>
      <c r="IBC11" s="369"/>
      <c r="IBD11" s="369"/>
      <c r="IBE11" s="369"/>
      <c r="IBF11" s="369"/>
      <c r="IBG11" s="369"/>
      <c r="IBH11" s="369"/>
      <c r="IBI11" s="369"/>
      <c r="IBJ11" s="369"/>
      <c r="IBK11" s="369"/>
      <c r="IBL11" s="369"/>
      <c r="IBM11" s="369"/>
      <c r="IBN11" s="369"/>
      <c r="IBO11" s="369"/>
      <c r="IBP11" s="369"/>
      <c r="IBQ11" s="369"/>
      <c r="IBR11" s="369"/>
      <c r="IBS11" s="369"/>
      <c r="IBT11" s="369"/>
      <c r="IBU11" s="369"/>
      <c r="IBV11" s="369"/>
      <c r="IBW11" s="369"/>
      <c r="IBX11" s="369"/>
      <c r="IBY11" s="369"/>
      <c r="IBZ11" s="369"/>
      <c r="ICA11" s="369"/>
      <c r="ICB11" s="369"/>
      <c r="ICC11" s="369"/>
      <c r="ICD11" s="369"/>
      <c r="ICE11" s="369"/>
      <c r="ICF11" s="369"/>
      <c r="ICG11" s="369"/>
      <c r="ICH11" s="369"/>
      <c r="ICI11" s="369"/>
      <c r="ICJ11" s="369"/>
      <c r="ICK11" s="369"/>
      <c r="ICL11" s="369"/>
      <c r="ICM11" s="369"/>
      <c r="ICN11" s="369"/>
      <c r="ICO11" s="369"/>
      <c r="ICP11" s="369"/>
      <c r="ICQ11" s="369"/>
      <c r="ICR11" s="369"/>
      <c r="ICS11" s="369"/>
      <c r="ICT11" s="369"/>
      <c r="ICU11" s="369"/>
      <c r="ICV11" s="369"/>
      <c r="ICW11" s="369"/>
      <c r="ICX11" s="369"/>
      <c r="ICY11" s="369"/>
      <c r="ICZ11" s="369"/>
      <c r="IDA11" s="369"/>
      <c r="IDB11" s="369"/>
      <c r="IDC11" s="369"/>
      <c r="IDD11" s="369"/>
      <c r="IDE11" s="369"/>
      <c r="IDF11" s="369"/>
      <c r="IDG11" s="369"/>
      <c r="IDH11" s="369"/>
      <c r="IDI11" s="369"/>
      <c r="IDJ11" s="369"/>
      <c r="IDK11" s="369"/>
      <c r="IDL11" s="369"/>
      <c r="IDM11" s="369"/>
      <c r="IDN11" s="369"/>
      <c r="IDO11" s="369"/>
      <c r="IDP11" s="369"/>
      <c r="IDQ11" s="369"/>
      <c r="IDR11" s="369"/>
      <c r="IDS11" s="369"/>
      <c r="IDT11" s="369"/>
      <c r="IDU11" s="369"/>
      <c r="IDV11" s="369"/>
      <c r="IDW11" s="369"/>
      <c r="IDX11" s="369"/>
      <c r="IDY11" s="369"/>
      <c r="IDZ11" s="369"/>
      <c r="IEA11" s="369"/>
      <c r="IEB11" s="369"/>
      <c r="IEC11" s="369"/>
      <c r="IED11" s="369"/>
      <c r="IEE11" s="369"/>
      <c r="IEF11" s="369"/>
      <c r="IEG11" s="369"/>
      <c r="IEH11" s="369"/>
      <c r="IEI11" s="369"/>
      <c r="IEJ11" s="369"/>
      <c r="IEK11" s="369"/>
      <c r="IEL11" s="369"/>
      <c r="IEM11" s="369"/>
      <c r="IEN11" s="369"/>
      <c r="IEO11" s="369"/>
      <c r="IEP11" s="369"/>
      <c r="IEQ11" s="369"/>
      <c r="IER11" s="369"/>
      <c r="IES11" s="369"/>
      <c r="IET11" s="369"/>
      <c r="IEU11" s="369"/>
      <c r="IEV11" s="369"/>
      <c r="IEW11" s="369"/>
      <c r="IEX11" s="369"/>
      <c r="IEY11" s="369"/>
      <c r="IEZ11" s="369"/>
      <c r="IFA11" s="369"/>
      <c r="IFB11" s="369"/>
      <c r="IFC11" s="369"/>
      <c r="IFD11" s="369"/>
      <c r="IFE11" s="369"/>
      <c r="IFF11" s="369"/>
      <c r="IFG11" s="369"/>
      <c r="IFH11" s="369"/>
      <c r="IFI11" s="369"/>
      <c r="IFJ11" s="369"/>
      <c r="IFK11" s="369"/>
      <c r="IFL11" s="369"/>
      <c r="IFM11" s="369"/>
      <c r="IFN11" s="369"/>
      <c r="IFO11" s="369"/>
      <c r="IFP11" s="369"/>
      <c r="IFQ11" s="369"/>
      <c r="IFR11" s="369"/>
      <c r="IFS11" s="369"/>
      <c r="IFT11" s="369"/>
      <c r="IFU11" s="369"/>
      <c r="IFV11" s="369"/>
      <c r="IFW11" s="369"/>
      <c r="IFX11" s="369"/>
      <c r="IFY11" s="369"/>
      <c r="IFZ11" s="369"/>
      <c r="IGA11" s="369"/>
      <c r="IGB11" s="369"/>
      <c r="IGC11" s="369"/>
      <c r="IGD11" s="369"/>
      <c r="IGE11" s="369"/>
      <c r="IGF11" s="369"/>
      <c r="IGG11" s="369"/>
      <c r="IGH11" s="369"/>
      <c r="IGI11" s="369"/>
      <c r="IGJ11" s="369"/>
      <c r="IGK11" s="369"/>
      <c r="IGL11" s="369"/>
      <c r="IGM11" s="369"/>
      <c r="IGN11" s="369"/>
      <c r="IGO11" s="369"/>
      <c r="IGP11" s="369"/>
      <c r="IGQ11" s="369"/>
      <c r="IGR11" s="369"/>
      <c r="IGS11" s="369"/>
      <c r="IGT11" s="369"/>
      <c r="IGU11" s="369"/>
      <c r="IGV11" s="369"/>
      <c r="IGW11" s="369"/>
      <c r="IGX11" s="369"/>
      <c r="IGY11" s="369"/>
      <c r="IGZ11" s="369"/>
      <c r="IHA11" s="369"/>
      <c r="IHB11" s="369"/>
      <c r="IHC11" s="369"/>
      <c r="IHD11" s="369"/>
      <c r="IHE11" s="369"/>
      <c r="IHF11" s="369"/>
      <c r="IHG11" s="369"/>
      <c r="IHH11" s="369"/>
      <c r="IHI11" s="369"/>
      <c r="IHJ11" s="369"/>
      <c r="IHK11" s="369"/>
      <c r="IHL11" s="369"/>
      <c r="IHM11" s="369"/>
      <c r="IHN11" s="369"/>
      <c r="IHO11" s="369"/>
      <c r="IHP11" s="369"/>
      <c r="IHQ11" s="369"/>
      <c r="IHR11" s="369"/>
      <c r="IHS11" s="369"/>
      <c r="IHT11" s="369"/>
      <c r="IHU11" s="369"/>
      <c r="IHV11" s="369"/>
      <c r="IHW11" s="369"/>
      <c r="IHX11" s="369"/>
      <c r="IHY11" s="369"/>
      <c r="IHZ11" s="369"/>
      <c r="IIA11" s="369"/>
      <c r="IIB11" s="369"/>
      <c r="IIC11" s="369"/>
      <c r="IID11" s="369"/>
      <c r="IIE11" s="369"/>
      <c r="IIF11" s="369"/>
      <c r="IIG11" s="369"/>
      <c r="IIH11" s="369"/>
      <c r="III11" s="369"/>
      <c r="IIJ11" s="369"/>
      <c r="IIK11" s="369"/>
      <c r="IIL11" s="369"/>
      <c r="IIM11" s="369"/>
      <c r="IIN11" s="369"/>
      <c r="IIO11" s="369"/>
      <c r="IIP11" s="369"/>
      <c r="IIQ11" s="369"/>
      <c r="IIR11" s="369"/>
      <c r="IIS11" s="369"/>
      <c r="IIT11" s="369"/>
      <c r="IIU11" s="369"/>
      <c r="IIV11" s="369"/>
      <c r="IIW11" s="369"/>
      <c r="IIX11" s="369"/>
      <c r="IIY11" s="369"/>
      <c r="IIZ11" s="369"/>
      <c r="IJA11" s="369"/>
      <c r="IJB11" s="369"/>
      <c r="IJC11" s="369"/>
      <c r="IJD11" s="369"/>
      <c r="IJE11" s="369"/>
      <c r="IJF11" s="369"/>
      <c r="IJG11" s="369"/>
      <c r="IJH11" s="369"/>
      <c r="IJI11" s="369"/>
      <c r="IJJ11" s="369"/>
      <c r="IJK11" s="369"/>
      <c r="IJL11" s="369"/>
      <c r="IJM11" s="369"/>
      <c r="IJN11" s="369"/>
      <c r="IJO11" s="369"/>
      <c r="IJP11" s="369"/>
      <c r="IJQ11" s="369"/>
      <c r="IJR11" s="369"/>
      <c r="IJS11" s="369"/>
      <c r="IJT11" s="369"/>
      <c r="IJU11" s="369"/>
      <c r="IJV11" s="369"/>
      <c r="IJW11" s="369"/>
      <c r="IJX11" s="369"/>
      <c r="IJY11" s="369"/>
      <c r="IJZ11" s="369"/>
      <c r="IKA11" s="369"/>
      <c r="IKB11" s="369"/>
      <c r="IKC11" s="369"/>
      <c r="IKD11" s="369"/>
      <c r="IKE11" s="369"/>
      <c r="IKF11" s="369"/>
      <c r="IKG11" s="369"/>
      <c r="IKH11" s="369"/>
      <c r="IKI11" s="369"/>
      <c r="IKJ11" s="369"/>
      <c r="IKK11" s="369"/>
      <c r="IKL11" s="369"/>
      <c r="IKM11" s="369"/>
      <c r="IKN11" s="369"/>
      <c r="IKO11" s="369"/>
      <c r="IKP11" s="369"/>
      <c r="IKQ11" s="369"/>
      <c r="IKR11" s="369"/>
      <c r="IKS11" s="369"/>
      <c r="IKT11" s="369"/>
      <c r="IKU11" s="369"/>
      <c r="IKV11" s="369"/>
      <c r="IKW11" s="369"/>
      <c r="IKX11" s="369"/>
      <c r="IKY11" s="369"/>
      <c r="IKZ11" s="369"/>
      <c r="ILA11" s="369"/>
      <c r="ILB11" s="369"/>
      <c r="ILC11" s="369"/>
      <c r="ILD11" s="369"/>
      <c r="ILE11" s="369"/>
      <c r="ILF11" s="369"/>
      <c r="ILG11" s="369"/>
      <c r="ILH11" s="369"/>
      <c r="ILI11" s="369"/>
      <c r="ILJ11" s="369"/>
      <c r="ILK11" s="369"/>
      <c r="ILL11" s="369"/>
      <c r="ILM11" s="369"/>
      <c r="ILN11" s="369"/>
      <c r="ILO11" s="369"/>
      <c r="ILP11" s="369"/>
      <c r="ILQ11" s="369"/>
      <c r="ILR11" s="369"/>
      <c r="ILS11" s="369"/>
      <c r="ILT11" s="369"/>
      <c r="ILU11" s="369"/>
      <c r="ILV11" s="369"/>
      <c r="ILW11" s="369"/>
      <c r="ILX11" s="369"/>
      <c r="ILY11" s="369"/>
      <c r="ILZ11" s="369"/>
      <c r="IMA11" s="369"/>
      <c r="IMB11" s="369"/>
      <c r="IMC11" s="369"/>
      <c r="IMD11" s="369"/>
      <c r="IME11" s="369"/>
      <c r="IMF11" s="369"/>
      <c r="IMG11" s="369"/>
      <c r="IMH11" s="369"/>
      <c r="IMI11" s="369"/>
      <c r="IMJ11" s="369"/>
      <c r="IMK11" s="369"/>
      <c r="IML11" s="369"/>
      <c r="IMM11" s="369"/>
      <c r="IMN11" s="369"/>
      <c r="IMO11" s="369"/>
      <c r="IMP11" s="369"/>
      <c r="IMQ11" s="369"/>
      <c r="IMR11" s="369"/>
      <c r="IMS11" s="369"/>
      <c r="IMT11" s="369"/>
      <c r="IMU11" s="369"/>
      <c r="IMV11" s="369"/>
      <c r="IMW11" s="369"/>
      <c r="IMX11" s="369"/>
      <c r="IMY11" s="369"/>
      <c r="IMZ11" s="369"/>
      <c r="INA11" s="369"/>
      <c r="INB11" s="369"/>
      <c r="INC11" s="369"/>
      <c r="IND11" s="369"/>
      <c r="INE11" s="369"/>
      <c r="INF11" s="369"/>
      <c r="ING11" s="369"/>
      <c r="INH11" s="369"/>
      <c r="INI11" s="369"/>
      <c r="INJ11" s="369"/>
      <c r="INK11" s="369"/>
      <c r="INL11" s="369"/>
      <c r="INM11" s="369"/>
      <c r="INN11" s="369"/>
      <c r="INO11" s="369"/>
      <c r="INP11" s="369"/>
      <c r="INQ11" s="369"/>
      <c r="INR11" s="369"/>
      <c r="INS11" s="369"/>
      <c r="INT11" s="369"/>
      <c r="INU11" s="369"/>
      <c r="INV11" s="369"/>
      <c r="INW11" s="369"/>
      <c r="INX11" s="369"/>
      <c r="INY11" s="369"/>
      <c r="INZ11" s="369"/>
      <c r="IOA11" s="369"/>
      <c r="IOB11" s="369"/>
      <c r="IOC11" s="369"/>
      <c r="IOD11" s="369"/>
      <c r="IOE11" s="369"/>
      <c r="IOF11" s="369"/>
      <c r="IOG11" s="369"/>
      <c r="IOH11" s="369"/>
      <c r="IOI11" s="369"/>
      <c r="IOJ11" s="369"/>
      <c r="IOK11" s="369"/>
      <c r="IOL11" s="369"/>
      <c r="IOM11" s="369"/>
      <c r="ION11" s="369"/>
      <c r="IOO11" s="369"/>
      <c r="IOP11" s="369"/>
      <c r="IOQ11" s="369"/>
      <c r="IOR11" s="369"/>
      <c r="IOS11" s="369"/>
      <c r="IOT11" s="369"/>
      <c r="IOU11" s="369"/>
      <c r="IOV11" s="369"/>
      <c r="IOW11" s="369"/>
      <c r="IOX11" s="369"/>
      <c r="IOY11" s="369"/>
      <c r="IOZ11" s="369"/>
      <c r="IPA11" s="369"/>
      <c r="IPB11" s="369"/>
      <c r="IPC11" s="369"/>
      <c r="IPD11" s="369"/>
      <c r="IPE11" s="369"/>
      <c r="IPF11" s="369"/>
      <c r="IPG11" s="369"/>
      <c r="IPH11" s="369"/>
      <c r="IPI11" s="369"/>
      <c r="IPJ11" s="369"/>
      <c r="IPK11" s="369"/>
      <c r="IPL11" s="369"/>
      <c r="IPM11" s="369"/>
      <c r="IPN11" s="369"/>
      <c r="IPO11" s="369"/>
      <c r="IPP11" s="369"/>
      <c r="IPQ11" s="369"/>
      <c r="IPR11" s="369"/>
      <c r="IPS11" s="369"/>
      <c r="IPT11" s="369"/>
      <c r="IPU11" s="369"/>
      <c r="IPV11" s="369"/>
      <c r="IPW11" s="369"/>
      <c r="IPX11" s="369"/>
      <c r="IPY11" s="369"/>
      <c r="IPZ11" s="369"/>
      <c r="IQA11" s="369"/>
      <c r="IQB11" s="369"/>
      <c r="IQC11" s="369"/>
      <c r="IQD11" s="369"/>
      <c r="IQE11" s="369"/>
      <c r="IQF11" s="369"/>
      <c r="IQG11" s="369"/>
      <c r="IQH11" s="369"/>
      <c r="IQI11" s="369"/>
      <c r="IQJ11" s="369"/>
      <c r="IQK11" s="369"/>
      <c r="IQL11" s="369"/>
      <c r="IQM11" s="369"/>
      <c r="IQN11" s="369"/>
      <c r="IQO11" s="369"/>
      <c r="IQP11" s="369"/>
      <c r="IQQ11" s="369"/>
      <c r="IQR11" s="369"/>
      <c r="IQS11" s="369"/>
      <c r="IQT11" s="369"/>
      <c r="IQU11" s="369"/>
      <c r="IQV11" s="369"/>
      <c r="IQW11" s="369"/>
      <c r="IQX11" s="369"/>
      <c r="IQY11" s="369"/>
      <c r="IQZ11" s="369"/>
      <c r="IRA11" s="369"/>
      <c r="IRB11" s="369"/>
      <c r="IRC11" s="369"/>
      <c r="IRD11" s="369"/>
      <c r="IRE11" s="369"/>
      <c r="IRF11" s="369"/>
      <c r="IRG11" s="369"/>
      <c r="IRH11" s="369"/>
      <c r="IRI11" s="369"/>
      <c r="IRJ11" s="369"/>
      <c r="IRK11" s="369"/>
      <c r="IRL11" s="369"/>
      <c r="IRM11" s="369"/>
      <c r="IRN11" s="369"/>
      <c r="IRO11" s="369"/>
      <c r="IRP11" s="369"/>
      <c r="IRQ11" s="369"/>
      <c r="IRR11" s="369"/>
      <c r="IRS11" s="369"/>
      <c r="IRT11" s="369"/>
      <c r="IRU11" s="369"/>
      <c r="IRV11" s="369"/>
      <c r="IRW11" s="369"/>
      <c r="IRX11" s="369"/>
      <c r="IRY11" s="369"/>
      <c r="IRZ11" s="369"/>
      <c r="ISA11" s="369"/>
      <c r="ISB11" s="369"/>
      <c r="ISC11" s="369"/>
      <c r="ISD11" s="369"/>
      <c r="ISE11" s="369"/>
      <c r="ISF11" s="369"/>
      <c r="ISG11" s="369"/>
      <c r="ISH11" s="369"/>
      <c r="ISI11" s="369"/>
      <c r="ISJ11" s="369"/>
      <c r="ISK11" s="369"/>
      <c r="ISL11" s="369"/>
      <c r="ISM11" s="369"/>
      <c r="ISN11" s="369"/>
      <c r="ISO11" s="369"/>
      <c r="ISP11" s="369"/>
      <c r="ISQ11" s="369"/>
      <c r="ISR11" s="369"/>
      <c r="ISS11" s="369"/>
      <c r="IST11" s="369"/>
      <c r="ISU11" s="369"/>
      <c r="ISV11" s="369"/>
      <c r="ISW11" s="369"/>
      <c r="ISX11" s="369"/>
      <c r="ISY11" s="369"/>
      <c r="ISZ11" s="369"/>
      <c r="ITA11" s="369"/>
      <c r="ITB11" s="369"/>
      <c r="ITC11" s="369"/>
      <c r="ITD11" s="369"/>
      <c r="ITE11" s="369"/>
      <c r="ITF11" s="369"/>
      <c r="ITG11" s="369"/>
      <c r="ITH11" s="369"/>
      <c r="ITI11" s="369"/>
      <c r="ITJ11" s="369"/>
      <c r="ITK11" s="369"/>
      <c r="ITL11" s="369"/>
      <c r="ITM11" s="369"/>
      <c r="ITN11" s="369"/>
      <c r="ITO11" s="369"/>
      <c r="ITP11" s="369"/>
      <c r="ITQ11" s="369"/>
      <c r="ITR11" s="369"/>
      <c r="ITS11" s="369"/>
      <c r="ITT11" s="369"/>
      <c r="ITU11" s="369"/>
      <c r="ITV11" s="369"/>
      <c r="ITW11" s="369"/>
      <c r="ITX11" s="369"/>
      <c r="ITY11" s="369"/>
      <c r="ITZ11" s="369"/>
      <c r="IUA11" s="369"/>
      <c r="IUB11" s="369"/>
      <c r="IUC11" s="369"/>
      <c r="IUD11" s="369"/>
      <c r="IUE11" s="369"/>
      <c r="IUF11" s="369"/>
      <c r="IUG11" s="369"/>
      <c r="IUH11" s="369"/>
      <c r="IUI11" s="369"/>
      <c r="IUJ11" s="369"/>
      <c r="IUK11" s="369"/>
      <c r="IUL11" s="369"/>
      <c r="IUM11" s="369"/>
      <c r="IUN11" s="369"/>
      <c r="IUO11" s="369"/>
      <c r="IUP11" s="369"/>
      <c r="IUQ11" s="369"/>
      <c r="IUR11" s="369"/>
      <c r="IUS11" s="369"/>
      <c r="IUT11" s="369"/>
      <c r="IUU11" s="369"/>
      <c r="IUV11" s="369"/>
      <c r="IUW11" s="369"/>
      <c r="IUX11" s="369"/>
      <c r="IUY11" s="369"/>
      <c r="IUZ11" s="369"/>
      <c r="IVA11" s="369"/>
      <c r="IVB11" s="369"/>
      <c r="IVC11" s="369"/>
      <c r="IVD11" s="369"/>
      <c r="IVE11" s="369"/>
      <c r="IVF11" s="369"/>
      <c r="IVG11" s="369"/>
      <c r="IVH11" s="369"/>
      <c r="IVI11" s="369"/>
      <c r="IVJ11" s="369"/>
      <c r="IVK11" s="369"/>
      <c r="IVL11" s="369"/>
      <c r="IVM11" s="369"/>
      <c r="IVN11" s="369"/>
      <c r="IVO11" s="369"/>
      <c r="IVP11" s="369"/>
      <c r="IVQ11" s="369"/>
      <c r="IVR11" s="369"/>
      <c r="IVS11" s="369"/>
      <c r="IVT11" s="369"/>
      <c r="IVU11" s="369"/>
      <c r="IVV11" s="369"/>
      <c r="IVW11" s="369"/>
      <c r="IVX11" s="369"/>
      <c r="IVY11" s="369"/>
      <c r="IVZ11" s="369"/>
      <c r="IWA11" s="369"/>
      <c r="IWB11" s="369"/>
      <c r="IWC11" s="369"/>
      <c r="IWD11" s="369"/>
      <c r="IWE11" s="369"/>
      <c r="IWF11" s="369"/>
      <c r="IWG11" s="369"/>
      <c r="IWH11" s="369"/>
      <c r="IWI11" s="369"/>
      <c r="IWJ11" s="369"/>
      <c r="IWK11" s="369"/>
      <c r="IWL11" s="369"/>
      <c r="IWM11" s="369"/>
      <c r="IWN11" s="369"/>
      <c r="IWO11" s="369"/>
      <c r="IWP11" s="369"/>
      <c r="IWQ11" s="369"/>
      <c r="IWR11" s="369"/>
      <c r="IWS11" s="369"/>
      <c r="IWT11" s="369"/>
      <c r="IWU11" s="369"/>
      <c r="IWV11" s="369"/>
      <c r="IWW11" s="369"/>
      <c r="IWX11" s="369"/>
      <c r="IWY11" s="369"/>
      <c r="IWZ11" s="369"/>
      <c r="IXA11" s="369"/>
      <c r="IXB11" s="369"/>
      <c r="IXC11" s="369"/>
      <c r="IXD11" s="369"/>
      <c r="IXE11" s="369"/>
      <c r="IXF11" s="369"/>
      <c r="IXG11" s="369"/>
      <c r="IXH11" s="369"/>
      <c r="IXI11" s="369"/>
      <c r="IXJ11" s="369"/>
      <c r="IXK11" s="369"/>
      <c r="IXL11" s="369"/>
      <c r="IXM11" s="369"/>
      <c r="IXN11" s="369"/>
      <c r="IXO11" s="369"/>
      <c r="IXP11" s="369"/>
      <c r="IXQ11" s="369"/>
      <c r="IXR11" s="369"/>
      <c r="IXS11" s="369"/>
      <c r="IXT11" s="369"/>
      <c r="IXU11" s="369"/>
      <c r="IXV11" s="369"/>
      <c r="IXW11" s="369"/>
      <c r="IXX11" s="369"/>
      <c r="IXY11" s="369"/>
      <c r="IXZ11" s="369"/>
      <c r="IYA11" s="369"/>
      <c r="IYB11" s="369"/>
      <c r="IYC11" s="369"/>
      <c r="IYD11" s="369"/>
      <c r="IYE11" s="369"/>
      <c r="IYF11" s="369"/>
      <c r="IYG11" s="369"/>
      <c r="IYH11" s="369"/>
      <c r="IYI11" s="369"/>
      <c r="IYJ11" s="369"/>
      <c r="IYK11" s="369"/>
      <c r="IYL11" s="369"/>
      <c r="IYM11" s="369"/>
      <c r="IYN11" s="369"/>
      <c r="IYO11" s="369"/>
      <c r="IYP11" s="369"/>
      <c r="IYQ11" s="369"/>
      <c r="IYR11" s="369"/>
      <c r="IYS11" s="369"/>
      <c r="IYT11" s="369"/>
      <c r="IYU11" s="369"/>
      <c r="IYV11" s="369"/>
      <c r="IYW11" s="369"/>
      <c r="IYX11" s="369"/>
      <c r="IYY11" s="369"/>
      <c r="IYZ11" s="369"/>
      <c r="IZA11" s="369"/>
      <c r="IZB11" s="369"/>
      <c r="IZC11" s="369"/>
      <c r="IZD11" s="369"/>
      <c r="IZE11" s="369"/>
      <c r="IZF11" s="369"/>
      <c r="IZG11" s="369"/>
      <c r="IZH11" s="369"/>
      <c r="IZI11" s="369"/>
      <c r="IZJ11" s="369"/>
      <c r="IZK11" s="369"/>
      <c r="IZL11" s="369"/>
      <c r="IZM11" s="369"/>
      <c r="IZN11" s="369"/>
      <c r="IZO11" s="369"/>
      <c r="IZP11" s="369"/>
      <c r="IZQ11" s="369"/>
      <c r="IZR11" s="369"/>
      <c r="IZS11" s="369"/>
      <c r="IZT11" s="369"/>
      <c r="IZU11" s="369"/>
      <c r="IZV11" s="369"/>
      <c r="IZW11" s="369"/>
      <c r="IZX11" s="369"/>
      <c r="IZY11" s="369"/>
      <c r="IZZ11" s="369"/>
      <c r="JAA11" s="369"/>
      <c r="JAB11" s="369"/>
      <c r="JAC11" s="369"/>
      <c r="JAD11" s="369"/>
      <c r="JAE11" s="369"/>
      <c r="JAF11" s="369"/>
      <c r="JAG11" s="369"/>
      <c r="JAH11" s="369"/>
      <c r="JAI11" s="369"/>
      <c r="JAJ11" s="369"/>
      <c r="JAK11" s="369"/>
      <c r="JAL11" s="369"/>
      <c r="JAM11" s="369"/>
      <c r="JAN11" s="369"/>
      <c r="JAO11" s="369"/>
      <c r="JAP11" s="369"/>
      <c r="JAQ11" s="369"/>
      <c r="JAR11" s="369"/>
      <c r="JAS11" s="369"/>
      <c r="JAT11" s="369"/>
      <c r="JAU11" s="369"/>
      <c r="JAV11" s="369"/>
      <c r="JAW11" s="369"/>
      <c r="JAX11" s="369"/>
      <c r="JAY11" s="369"/>
      <c r="JAZ11" s="369"/>
      <c r="JBA11" s="369"/>
      <c r="JBB11" s="369"/>
      <c r="JBC11" s="369"/>
      <c r="JBD11" s="369"/>
      <c r="JBE11" s="369"/>
      <c r="JBF11" s="369"/>
      <c r="JBG11" s="369"/>
      <c r="JBH11" s="369"/>
      <c r="JBI11" s="369"/>
      <c r="JBJ11" s="369"/>
      <c r="JBK11" s="369"/>
      <c r="JBL11" s="369"/>
      <c r="JBM11" s="369"/>
      <c r="JBN11" s="369"/>
      <c r="JBO11" s="369"/>
      <c r="JBP11" s="369"/>
      <c r="JBQ11" s="369"/>
      <c r="JBR11" s="369"/>
      <c r="JBS11" s="369"/>
      <c r="JBT11" s="369"/>
      <c r="JBU11" s="369"/>
      <c r="JBV11" s="369"/>
      <c r="JBW11" s="369"/>
      <c r="JBX11" s="369"/>
      <c r="JBY11" s="369"/>
      <c r="JBZ11" s="369"/>
      <c r="JCA11" s="369"/>
      <c r="JCB11" s="369"/>
      <c r="JCC11" s="369"/>
      <c r="JCD11" s="369"/>
      <c r="JCE11" s="369"/>
      <c r="JCF11" s="369"/>
      <c r="JCG11" s="369"/>
      <c r="JCH11" s="369"/>
      <c r="JCI11" s="369"/>
      <c r="JCJ11" s="369"/>
      <c r="JCK11" s="369"/>
      <c r="JCL11" s="369"/>
      <c r="JCM11" s="369"/>
      <c r="JCN11" s="369"/>
      <c r="JCO11" s="369"/>
      <c r="JCP11" s="369"/>
      <c r="JCQ11" s="369"/>
      <c r="JCR11" s="369"/>
      <c r="JCS11" s="369"/>
      <c r="JCT11" s="369"/>
      <c r="JCU11" s="369"/>
      <c r="JCV11" s="369"/>
      <c r="JCW11" s="369"/>
      <c r="JCX11" s="369"/>
      <c r="JCY11" s="369"/>
      <c r="JCZ11" s="369"/>
      <c r="JDA11" s="369"/>
      <c r="JDB11" s="369"/>
      <c r="JDC11" s="369"/>
      <c r="JDD11" s="369"/>
      <c r="JDE11" s="369"/>
      <c r="JDF11" s="369"/>
      <c r="JDG11" s="369"/>
      <c r="JDH11" s="369"/>
      <c r="JDI11" s="369"/>
      <c r="JDJ11" s="369"/>
      <c r="JDK11" s="369"/>
      <c r="JDL11" s="369"/>
      <c r="JDM11" s="369"/>
      <c r="JDN11" s="369"/>
      <c r="JDO11" s="369"/>
      <c r="JDP11" s="369"/>
      <c r="JDQ11" s="369"/>
      <c r="JDR11" s="369"/>
      <c r="JDS11" s="369"/>
      <c r="JDT11" s="369"/>
      <c r="JDU11" s="369"/>
      <c r="JDV11" s="369"/>
      <c r="JDW11" s="369"/>
      <c r="JDX11" s="369"/>
      <c r="JDY11" s="369"/>
      <c r="JDZ11" s="369"/>
      <c r="JEA11" s="369"/>
      <c r="JEB11" s="369"/>
      <c r="JEC11" s="369"/>
      <c r="JED11" s="369"/>
      <c r="JEE11" s="369"/>
      <c r="JEF11" s="369"/>
      <c r="JEG11" s="369"/>
      <c r="JEH11" s="369"/>
      <c r="JEI11" s="369"/>
      <c r="JEJ11" s="369"/>
      <c r="JEK11" s="369"/>
      <c r="JEL11" s="369"/>
      <c r="JEM11" s="369"/>
      <c r="JEN11" s="369"/>
      <c r="JEO11" s="369"/>
      <c r="JEP11" s="369"/>
      <c r="JEQ11" s="369"/>
      <c r="JER11" s="369"/>
      <c r="JES11" s="369"/>
      <c r="JET11" s="369"/>
      <c r="JEU11" s="369"/>
      <c r="JEV11" s="369"/>
      <c r="JEW11" s="369"/>
      <c r="JEX11" s="369"/>
      <c r="JEY11" s="369"/>
      <c r="JEZ11" s="369"/>
      <c r="JFA11" s="369"/>
      <c r="JFB11" s="369"/>
      <c r="JFC11" s="369"/>
      <c r="JFD11" s="369"/>
      <c r="JFE11" s="369"/>
      <c r="JFF11" s="369"/>
      <c r="JFG11" s="369"/>
      <c r="JFH11" s="369"/>
      <c r="JFI11" s="369"/>
      <c r="JFJ11" s="369"/>
      <c r="JFK11" s="369"/>
      <c r="JFL11" s="369"/>
      <c r="JFM11" s="369"/>
      <c r="JFN11" s="369"/>
      <c r="JFO11" s="369"/>
      <c r="JFP11" s="369"/>
      <c r="JFQ11" s="369"/>
      <c r="JFR11" s="369"/>
      <c r="JFS11" s="369"/>
      <c r="JFT11" s="369"/>
      <c r="JFU11" s="369"/>
      <c r="JFV11" s="369"/>
      <c r="JFW11" s="369"/>
      <c r="JFX11" s="369"/>
      <c r="JFY11" s="369"/>
      <c r="JFZ11" s="369"/>
      <c r="JGA11" s="369"/>
      <c r="JGB11" s="369"/>
      <c r="JGC11" s="369"/>
      <c r="JGD11" s="369"/>
      <c r="JGE11" s="369"/>
      <c r="JGF11" s="369"/>
      <c r="JGG11" s="369"/>
      <c r="JGH11" s="369"/>
      <c r="JGI11" s="369"/>
      <c r="JGJ11" s="369"/>
      <c r="JGK11" s="369"/>
      <c r="JGL11" s="369"/>
      <c r="JGM11" s="369"/>
      <c r="JGN11" s="369"/>
      <c r="JGO11" s="369"/>
      <c r="JGP11" s="369"/>
      <c r="JGQ11" s="369"/>
      <c r="JGR11" s="369"/>
      <c r="JGS11" s="369"/>
      <c r="JGT11" s="369"/>
      <c r="JGU11" s="369"/>
      <c r="JGV11" s="369"/>
      <c r="JGW11" s="369"/>
      <c r="JGX11" s="369"/>
      <c r="JGY11" s="369"/>
      <c r="JGZ11" s="369"/>
      <c r="JHA11" s="369"/>
      <c r="JHB11" s="369"/>
      <c r="JHC11" s="369"/>
      <c r="JHD11" s="369"/>
      <c r="JHE11" s="369"/>
      <c r="JHF11" s="369"/>
      <c r="JHG11" s="369"/>
      <c r="JHH11" s="369"/>
      <c r="JHI11" s="369"/>
      <c r="JHJ11" s="369"/>
      <c r="JHK11" s="369"/>
      <c r="JHL11" s="369"/>
      <c r="JHM11" s="369"/>
      <c r="JHN11" s="369"/>
      <c r="JHO11" s="369"/>
      <c r="JHP11" s="369"/>
      <c r="JHQ11" s="369"/>
      <c r="JHR11" s="369"/>
      <c r="JHS11" s="369"/>
      <c r="JHT11" s="369"/>
      <c r="JHU11" s="369"/>
      <c r="JHV11" s="369"/>
      <c r="JHW11" s="369"/>
      <c r="JHX11" s="369"/>
      <c r="JHY11" s="369"/>
      <c r="JHZ11" s="369"/>
      <c r="JIA11" s="369"/>
      <c r="JIB11" s="369"/>
      <c r="JIC11" s="369"/>
      <c r="JID11" s="369"/>
      <c r="JIE11" s="369"/>
      <c r="JIF11" s="369"/>
      <c r="JIG11" s="369"/>
      <c r="JIH11" s="369"/>
      <c r="JII11" s="369"/>
      <c r="JIJ11" s="369"/>
      <c r="JIK11" s="369"/>
      <c r="JIL11" s="369"/>
      <c r="JIM11" s="369"/>
      <c r="JIN11" s="369"/>
      <c r="JIO11" s="369"/>
      <c r="JIP11" s="369"/>
      <c r="JIQ11" s="369"/>
      <c r="JIR11" s="369"/>
      <c r="JIS11" s="369"/>
      <c r="JIT11" s="369"/>
      <c r="JIU11" s="369"/>
      <c r="JIV11" s="369"/>
      <c r="JIW11" s="369"/>
      <c r="JIX11" s="369"/>
      <c r="JIY11" s="369"/>
      <c r="JIZ11" s="369"/>
      <c r="JJA11" s="369"/>
      <c r="JJB11" s="369"/>
      <c r="JJC11" s="369"/>
      <c r="JJD11" s="369"/>
      <c r="JJE11" s="369"/>
      <c r="JJF11" s="369"/>
      <c r="JJG11" s="369"/>
      <c r="JJH11" s="369"/>
      <c r="JJI11" s="369"/>
      <c r="JJJ11" s="369"/>
      <c r="JJK11" s="369"/>
      <c r="JJL11" s="369"/>
      <c r="JJM11" s="369"/>
      <c r="JJN11" s="369"/>
      <c r="JJO11" s="369"/>
      <c r="JJP11" s="369"/>
      <c r="JJQ11" s="369"/>
      <c r="JJR11" s="369"/>
      <c r="JJS11" s="369"/>
      <c r="JJT11" s="369"/>
      <c r="JJU11" s="369"/>
      <c r="JJV11" s="369"/>
      <c r="JJW11" s="369"/>
      <c r="JJX11" s="369"/>
      <c r="JJY11" s="369"/>
      <c r="JJZ11" s="369"/>
      <c r="JKA11" s="369"/>
      <c r="JKB11" s="369"/>
      <c r="JKC11" s="369"/>
      <c r="JKD11" s="369"/>
      <c r="JKE11" s="369"/>
      <c r="JKF11" s="369"/>
      <c r="JKG11" s="369"/>
      <c r="JKH11" s="369"/>
      <c r="JKI11" s="369"/>
      <c r="JKJ11" s="369"/>
      <c r="JKK11" s="369"/>
      <c r="JKL11" s="369"/>
      <c r="JKM11" s="369"/>
      <c r="JKN11" s="369"/>
      <c r="JKO11" s="369"/>
      <c r="JKP11" s="369"/>
      <c r="JKQ11" s="369"/>
      <c r="JKR11" s="369"/>
      <c r="JKS11" s="369"/>
      <c r="JKT11" s="369"/>
      <c r="JKU11" s="369"/>
      <c r="JKV11" s="369"/>
      <c r="JKW11" s="369"/>
      <c r="JKX11" s="369"/>
      <c r="JKY11" s="369"/>
      <c r="JKZ11" s="369"/>
      <c r="JLA11" s="369"/>
      <c r="JLB11" s="369"/>
      <c r="JLC11" s="369"/>
      <c r="JLD11" s="369"/>
      <c r="JLE11" s="369"/>
      <c r="JLF11" s="369"/>
      <c r="JLG11" s="369"/>
      <c r="JLH11" s="369"/>
      <c r="JLI11" s="369"/>
      <c r="JLJ11" s="369"/>
      <c r="JLK11" s="369"/>
      <c r="JLL11" s="369"/>
      <c r="JLM11" s="369"/>
      <c r="JLN11" s="369"/>
      <c r="JLO11" s="369"/>
      <c r="JLP11" s="369"/>
      <c r="JLQ11" s="369"/>
      <c r="JLR11" s="369"/>
      <c r="JLS11" s="369"/>
      <c r="JLT11" s="369"/>
      <c r="JLU11" s="369"/>
      <c r="JLV11" s="369"/>
      <c r="JLW11" s="369"/>
      <c r="JLX11" s="369"/>
      <c r="JLY11" s="369"/>
      <c r="JLZ11" s="369"/>
      <c r="JMA11" s="369"/>
      <c r="JMB11" s="369"/>
      <c r="JMC11" s="369"/>
      <c r="JMD11" s="369"/>
      <c r="JME11" s="369"/>
      <c r="JMF11" s="369"/>
      <c r="JMG11" s="369"/>
      <c r="JMH11" s="369"/>
      <c r="JMI11" s="369"/>
      <c r="JMJ11" s="369"/>
      <c r="JMK11" s="369"/>
      <c r="JML11" s="369"/>
      <c r="JMM11" s="369"/>
      <c r="JMN11" s="369"/>
      <c r="JMO11" s="369"/>
      <c r="JMP11" s="369"/>
      <c r="JMQ11" s="369"/>
      <c r="JMR11" s="369"/>
      <c r="JMS11" s="369"/>
      <c r="JMT11" s="369"/>
      <c r="JMU11" s="369"/>
      <c r="JMV11" s="369"/>
      <c r="JMW11" s="369"/>
      <c r="JMX11" s="369"/>
      <c r="JMY11" s="369"/>
      <c r="JMZ11" s="369"/>
      <c r="JNA11" s="369"/>
      <c r="JNB11" s="369"/>
      <c r="JNC11" s="369"/>
      <c r="JND11" s="369"/>
      <c r="JNE11" s="369"/>
      <c r="JNF11" s="369"/>
      <c r="JNG11" s="369"/>
      <c r="JNH11" s="369"/>
      <c r="JNI11" s="369"/>
      <c r="JNJ11" s="369"/>
      <c r="JNK11" s="369"/>
      <c r="JNL11" s="369"/>
      <c r="JNM11" s="369"/>
      <c r="JNN11" s="369"/>
      <c r="JNO11" s="369"/>
      <c r="JNP11" s="369"/>
      <c r="JNQ11" s="369"/>
      <c r="JNR11" s="369"/>
      <c r="JNS11" s="369"/>
      <c r="JNT11" s="369"/>
      <c r="JNU11" s="369"/>
      <c r="JNV11" s="369"/>
      <c r="JNW11" s="369"/>
      <c r="JNX11" s="369"/>
      <c r="JNY11" s="369"/>
      <c r="JNZ11" s="369"/>
      <c r="JOA11" s="369"/>
      <c r="JOB11" s="369"/>
      <c r="JOC11" s="369"/>
      <c r="JOD11" s="369"/>
      <c r="JOE11" s="369"/>
      <c r="JOF11" s="369"/>
      <c r="JOG11" s="369"/>
      <c r="JOH11" s="369"/>
      <c r="JOI11" s="369"/>
      <c r="JOJ11" s="369"/>
      <c r="JOK11" s="369"/>
      <c r="JOL11" s="369"/>
      <c r="JOM11" s="369"/>
      <c r="JON11" s="369"/>
      <c r="JOO11" s="369"/>
      <c r="JOP11" s="369"/>
      <c r="JOQ11" s="369"/>
      <c r="JOR11" s="369"/>
      <c r="JOS11" s="369"/>
      <c r="JOT11" s="369"/>
      <c r="JOU11" s="369"/>
      <c r="JOV11" s="369"/>
      <c r="JOW11" s="369"/>
      <c r="JOX11" s="369"/>
      <c r="JOY11" s="369"/>
      <c r="JOZ11" s="369"/>
      <c r="JPA11" s="369"/>
      <c r="JPB11" s="369"/>
      <c r="JPC11" s="369"/>
      <c r="JPD11" s="369"/>
      <c r="JPE11" s="369"/>
      <c r="JPF11" s="369"/>
      <c r="JPG11" s="369"/>
      <c r="JPH11" s="369"/>
      <c r="JPI11" s="369"/>
      <c r="JPJ11" s="369"/>
      <c r="JPK11" s="369"/>
      <c r="JPL11" s="369"/>
      <c r="JPM11" s="369"/>
      <c r="JPN11" s="369"/>
      <c r="JPO11" s="369"/>
      <c r="JPP11" s="369"/>
      <c r="JPQ11" s="369"/>
      <c r="JPR11" s="369"/>
      <c r="JPS11" s="369"/>
      <c r="JPT11" s="369"/>
      <c r="JPU11" s="369"/>
      <c r="JPV11" s="369"/>
      <c r="JPW11" s="369"/>
      <c r="JPX11" s="369"/>
      <c r="JPY11" s="369"/>
      <c r="JPZ11" s="369"/>
      <c r="JQA11" s="369"/>
      <c r="JQB11" s="369"/>
      <c r="JQC11" s="369"/>
      <c r="JQD11" s="369"/>
      <c r="JQE11" s="369"/>
      <c r="JQF11" s="369"/>
      <c r="JQG11" s="369"/>
      <c r="JQH11" s="369"/>
      <c r="JQI11" s="369"/>
      <c r="JQJ11" s="369"/>
      <c r="JQK11" s="369"/>
      <c r="JQL11" s="369"/>
      <c r="JQM11" s="369"/>
      <c r="JQN11" s="369"/>
      <c r="JQO11" s="369"/>
      <c r="JQP11" s="369"/>
      <c r="JQQ11" s="369"/>
      <c r="JQR11" s="369"/>
      <c r="JQS11" s="369"/>
      <c r="JQT11" s="369"/>
      <c r="JQU11" s="369"/>
      <c r="JQV11" s="369"/>
      <c r="JQW11" s="369"/>
      <c r="JQX11" s="369"/>
      <c r="JQY11" s="369"/>
      <c r="JQZ11" s="369"/>
      <c r="JRA11" s="369"/>
      <c r="JRB11" s="369"/>
      <c r="JRC11" s="369"/>
      <c r="JRD11" s="369"/>
      <c r="JRE11" s="369"/>
      <c r="JRF11" s="369"/>
      <c r="JRG11" s="369"/>
      <c r="JRH11" s="369"/>
      <c r="JRI11" s="369"/>
      <c r="JRJ11" s="369"/>
      <c r="JRK11" s="369"/>
      <c r="JRL11" s="369"/>
      <c r="JRM11" s="369"/>
      <c r="JRN11" s="369"/>
      <c r="JRO11" s="369"/>
      <c r="JRP11" s="369"/>
      <c r="JRQ11" s="369"/>
      <c r="JRR11" s="369"/>
      <c r="JRS11" s="369"/>
      <c r="JRT11" s="369"/>
      <c r="JRU11" s="369"/>
      <c r="JRV11" s="369"/>
      <c r="JRW11" s="369"/>
      <c r="JRX11" s="369"/>
      <c r="JRY11" s="369"/>
      <c r="JRZ11" s="369"/>
      <c r="JSA11" s="369"/>
      <c r="JSB11" s="369"/>
      <c r="JSC11" s="369"/>
      <c r="JSD11" s="369"/>
      <c r="JSE11" s="369"/>
      <c r="JSF11" s="369"/>
      <c r="JSG11" s="369"/>
      <c r="JSH11" s="369"/>
      <c r="JSI11" s="369"/>
      <c r="JSJ11" s="369"/>
      <c r="JSK11" s="369"/>
      <c r="JSL11" s="369"/>
      <c r="JSM11" s="369"/>
      <c r="JSN11" s="369"/>
      <c r="JSO11" s="369"/>
      <c r="JSP11" s="369"/>
      <c r="JSQ11" s="369"/>
      <c r="JSR11" s="369"/>
      <c r="JSS11" s="369"/>
      <c r="JST11" s="369"/>
      <c r="JSU11" s="369"/>
      <c r="JSV11" s="369"/>
      <c r="JSW11" s="369"/>
      <c r="JSX11" s="369"/>
      <c r="JSY11" s="369"/>
      <c r="JSZ11" s="369"/>
      <c r="JTA11" s="369"/>
      <c r="JTB11" s="369"/>
      <c r="JTC11" s="369"/>
      <c r="JTD11" s="369"/>
      <c r="JTE11" s="369"/>
      <c r="JTF11" s="369"/>
      <c r="JTG11" s="369"/>
      <c r="JTH11" s="369"/>
      <c r="JTI11" s="369"/>
      <c r="JTJ11" s="369"/>
      <c r="JTK11" s="369"/>
      <c r="JTL11" s="369"/>
      <c r="JTM11" s="369"/>
      <c r="JTN11" s="369"/>
      <c r="JTO11" s="369"/>
      <c r="JTP11" s="369"/>
      <c r="JTQ11" s="369"/>
      <c r="JTR11" s="369"/>
      <c r="JTS11" s="369"/>
      <c r="JTT11" s="369"/>
      <c r="JTU11" s="369"/>
      <c r="JTV11" s="369"/>
      <c r="JTW11" s="369"/>
      <c r="JTX11" s="369"/>
      <c r="JTY11" s="369"/>
      <c r="JTZ11" s="369"/>
      <c r="JUA11" s="369"/>
      <c r="JUB11" s="369"/>
      <c r="JUC11" s="369"/>
      <c r="JUD11" s="369"/>
      <c r="JUE11" s="369"/>
      <c r="JUF11" s="369"/>
      <c r="JUG11" s="369"/>
      <c r="JUH11" s="369"/>
      <c r="JUI11" s="369"/>
      <c r="JUJ11" s="369"/>
      <c r="JUK11" s="369"/>
      <c r="JUL11" s="369"/>
      <c r="JUM11" s="369"/>
      <c r="JUN11" s="369"/>
      <c r="JUO11" s="369"/>
      <c r="JUP11" s="369"/>
      <c r="JUQ11" s="369"/>
      <c r="JUR11" s="369"/>
      <c r="JUS11" s="369"/>
      <c r="JUT11" s="369"/>
      <c r="JUU11" s="369"/>
      <c r="JUV11" s="369"/>
      <c r="JUW11" s="369"/>
      <c r="JUX11" s="369"/>
      <c r="JUY11" s="369"/>
      <c r="JUZ11" s="369"/>
      <c r="JVA11" s="369"/>
      <c r="JVB11" s="369"/>
      <c r="JVC11" s="369"/>
      <c r="JVD11" s="369"/>
      <c r="JVE11" s="369"/>
      <c r="JVF11" s="369"/>
      <c r="JVG11" s="369"/>
      <c r="JVH11" s="369"/>
      <c r="JVI11" s="369"/>
      <c r="JVJ11" s="369"/>
      <c r="JVK11" s="369"/>
      <c r="JVL11" s="369"/>
      <c r="JVM11" s="369"/>
      <c r="JVN11" s="369"/>
      <c r="JVO11" s="369"/>
      <c r="JVP11" s="369"/>
      <c r="JVQ11" s="369"/>
      <c r="JVR11" s="369"/>
      <c r="JVS11" s="369"/>
      <c r="JVT11" s="369"/>
      <c r="JVU11" s="369"/>
      <c r="JVV11" s="369"/>
      <c r="JVW11" s="369"/>
      <c r="JVX11" s="369"/>
      <c r="JVY11" s="369"/>
      <c r="JVZ11" s="369"/>
      <c r="JWA11" s="369"/>
      <c r="JWB11" s="369"/>
      <c r="JWC11" s="369"/>
      <c r="JWD11" s="369"/>
      <c r="JWE11" s="369"/>
      <c r="JWF11" s="369"/>
      <c r="JWG11" s="369"/>
      <c r="JWH11" s="369"/>
      <c r="JWI11" s="369"/>
      <c r="JWJ11" s="369"/>
      <c r="JWK11" s="369"/>
      <c r="JWL11" s="369"/>
      <c r="JWM11" s="369"/>
      <c r="JWN11" s="369"/>
      <c r="JWO11" s="369"/>
      <c r="JWP11" s="369"/>
      <c r="JWQ11" s="369"/>
      <c r="JWR11" s="369"/>
      <c r="JWS11" s="369"/>
      <c r="JWT11" s="369"/>
      <c r="JWU11" s="369"/>
      <c r="JWV11" s="369"/>
      <c r="JWW11" s="369"/>
      <c r="JWX11" s="369"/>
      <c r="JWY11" s="369"/>
      <c r="JWZ11" s="369"/>
      <c r="JXA11" s="369"/>
      <c r="JXB11" s="369"/>
      <c r="JXC11" s="369"/>
      <c r="JXD11" s="369"/>
      <c r="JXE11" s="369"/>
      <c r="JXF11" s="369"/>
      <c r="JXG11" s="369"/>
      <c r="JXH11" s="369"/>
      <c r="JXI11" s="369"/>
      <c r="JXJ11" s="369"/>
      <c r="JXK11" s="369"/>
      <c r="JXL11" s="369"/>
      <c r="JXM11" s="369"/>
      <c r="JXN11" s="369"/>
      <c r="JXO11" s="369"/>
      <c r="JXP11" s="369"/>
      <c r="JXQ11" s="369"/>
      <c r="JXR11" s="369"/>
      <c r="JXS11" s="369"/>
      <c r="JXT11" s="369"/>
      <c r="JXU11" s="369"/>
      <c r="JXV11" s="369"/>
      <c r="JXW11" s="369"/>
      <c r="JXX11" s="369"/>
      <c r="JXY11" s="369"/>
      <c r="JXZ11" s="369"/>
      <c r="JYA11" s="369"/>
      <c r="JYB11" s="369"/>
      <c r="JYC11" s="369"/>
      <c r="JYD11" s="369"/>
      <c r="JYE11" s="369"/>
      <c r="JYF11" s="369"/>
      <c r="JYG11" s="369"/>
      <c r="JYH11" s="369"/>
      <c r="JYI11" s="369"/>
      <c r="JYJ11" s="369"/>
      <c r="JYK11" s="369"/>
      <c r="JYL11" s="369"/>
      <c r="JYM11" s="369"/>
      <c r="JYN11" s="369"/>
      <c r="JYO11" s="369"/>
      <c r="JYP11" s="369"/>
      <c r="JYQ11" s="369"/>
      <c r="JYR11" s="369"/>
      <c r="JYS11" s="369"/>
      <c r="JYT11" s="369"/>
      <c r="JYU11" s="369"/>
      <c r="JYV11" s="369"/>
      <c r="JYW11" s="369"/>
      <c r="JYX11" s="369"/>
      <c r="JYY11" s="369"/>
      <c r="JYZ11" s="369"/>
      <c r="JZA11" s="369"/>
      <c r="JZB11" s="369"/>
      <c r="JZC11" s="369"/>
      <c r="JZD11" s="369"/>
      <c r="JZE11" s="369"/>
      <c r="JZF11" s="369"/>
      <c r="JZG11" s="369"/>
      <c r="JZH11" s="369"/>
      <c r="JZI11" s="369"/>
      <c r="JZJ11" s="369"/>
      <c r="JZK11" s="369"/>
      <c r="JZL11" s="369"/>
      <c r="JZM11" s="369"/>
      <c r="JZN11" s="369"/>
      <c r="JZO11" s="369"/>
      <c r="JZP11" s="369"/>
      <c r="JZQ11" s="369"/>
      <c r="JZR11" s="369"/>
      <c r="JZS11" s="369"/>
      <c r="JZT11" s="369"/>
      <c r="JZU11" s="369"/>
      <c r="JZV11" s="369"/>
      <c r="JZW11" s="369"/>
      <c r="JZX11" s="369"/>
      <c r="JZY11" s="369"/>
      <c r="JZZ11" s="369"/>
      <c r="KAA11" s="369"/>
      <c r="KAB11" s="369"/>
      <c r="KAC11" s="369"/>
      <c r="KAD11" s="369"/>
      <c r="KAE11" s="369"/>
      <c r="KAF11" s="369"/>
      <c r="KAG11" s="369"/>
      <c r="KAH11" s="369"/>
      <c r="KAI11" s="369"/>
      <c r="KAJ11" s="369"/>
      <c r="KAK11" s="369"/>
      <c r="KAL11" s="369"/>
      <c r="KAM11" s="369"/>
      <c r="KAN11" s="369"/>
      <c r="KAO11" s="369"/>
      <c r="KAP11" s="369"/>
      <c r="KAQ11" s="369"/>
      <c r="KAR11" s="369"/>
      <c r="KAS11" s="369"/>
      <c r="KAT11" s="369"/>
      <c r="KAU11" s="369"/>
      <c r="KAV11" s="369"/>
      <c r="KAW11" s="369"/>
      <c r="KAX11" s="369"/>
      <c r="KAY11" s="369"/>
      <c r="KAZ11" s="369"/>
      <c r="KBA11" s="369"/>
      <c r="KBB11" s="369"/>
      <c r="KBC11" s="369"/>
      <c r="KBD11" s="369"/>
      <c r="KBE11" s="369"/>
      <c r="KBF11" s="369"/>
      <c r="KBG11" s="369"/>
      <c r="KBH11" s="369"/>
      <c r="KBI11" s="369"/>
      <c r="KBJ11" s="369"/>
      <c r="KBK11" s="369"/>
      <c r="KBL11" s="369"/>
      <c r="KBM11" s="369"/>
      <c r="KBN11" s="369"/>
      <c r="KBO11" s="369"/>
      <c r="KBP11" s="369"/>
      <c r="KBQ11" s="369"/>
      <c r="KBR11" s="369"/>
      <c r="KBS11" s="369"/>
      <c r="KBT11" s="369"/>
      <c r="KBU11" s="369"/>
      <c r="KBV11" s="369"/>
      <c r="KBW11" s="369"/>
      <c r="KBX11" s="369"/>
      <c r="KBY11" s="369"/>
      <c r="KBZ11" s="369"/>
      <c r="KCA11" s="369"/>
      <c r="KCB11" s="369"/>
      <c r="KCC11" s="369"/>
      <c r="KCD11" s="369"/>
      <c r="KCE11" s="369"/>
      <c r="KCF11" s="369"/>
      <c r="KCG11" s="369"/>
      <c r="KCH11" s="369"/>
      <c r="KCI11" s="369"/>
      <c r="KCJ11" s="369"/>
      <c r="KCK11" s="369"/>
      <c r="KCL11" s="369"/>
      <c r="KCM11" s="369"/>
      <c r="KCN11" s="369"/>
      <c r="KCO11" s="369"/>
      <c r="KCP11" s="369"/>
      <c r="KCQ11" s="369"/>
      <c r="KCR11" s="369"/>
      <c r="KCS11" s="369"/>
      <c r="KCT11" s="369"/>
      <c r="KCU11" s="369"/>
      <c r="KCV11" s="369"/>
      <c r="KCW11" s="369"/>
      <c r="KCX11" s="369"/>
      <c r="KCY11" s="369"/>
      <c r="KCZ11" s="369"/>
      <c r="KDA11" s="369"/>
      <c r="KDB11" s="369"/>
      <c r="KDC11" s="369"/>
      <c r="KDD11" s="369"/>
      <c r="KDE11" s="369"/>
      <c r="KDF11" s="369"/>
      <c r="KDG11" s="369"/>
      <c r="KDH11" s="369"/>
      <c r="KDI11" s="369"/>
      <c r="KDJ11" s="369"/>
      <c r="KDK11" s="369"/>
      <c r="KDL11" s="369"/>
      <c r="KDM11" s="369"/>
      <c r="KDN11" s="369"/>
      <c r="KDO11" s="369"/>
      <c r="KDP11" s="369"/>
      <c r="KDQ11" s="369"/>
      <c r="KDR11" s="369"/>
      <c r="KDS11" s="369"/>
      <c r="KDT11" s="369"/>
      <c r="KDU11" s="369"/>
      <c r="KDV11" s="369"/>
      <c r="KDW11" s="369"/>
      <c r="KDX11" s="369"/>
      <c r="KDY11" s="369"/>
      <c r="KDZ11" s="369"/>
      <c r="KEA11" s="369"/>
      <c r="KEB11" s="369"/>
      <c r="KEC11" s="369"/>
      <c r="KED11" s="369"/>
      <c r="KEE11" s="369"/>
      <c r="KEF11" s="369"/>
      <c r="KEG11" s="369"/>
      <c r="KEH11" s="369"/>
      <c r="KEI11" s="369"/>
      <c r="KEJ11" s="369"/>
      <c r="KEK11" s="369"/>
      <c r="KEL11" s="369"/>
      <c r="KEM11" s="369"/>
      <c r="KEN11" s="369"/>
      <c r="KEO11" s="369"/>
      <c r="KEP11" s="369"/>
      <c r="KEQ11" s="369"/>
      <c r="KER11" s="369"/>
      <c r="KES11" s="369"/>
      <c r="KET11" s="369"/>
      <c r="KEU11" s="369"/>
      <c r="KEV11" s="369"/>
      <c r="KEW11" s="369"/>
      <c r="KEX11" s="369"/>
      <c r="KEY11" s="369"/>
      <c r="KEZ11" s="369"/>
      <c r="KFA11" s="369"/>
      <c r="KFB11" s="369"/>
      <c r="KFC11" s="369"/>
      <c r="KFD11" s="369"/>
      <c r="KFE11" s="369"/>
      <c r="KFF11" s="369"/>
      <c r="KFG11" s="369"/>
      <c r="KFH11" s="369"/>
      <c r="KFI11" s="369"/>
      <c r="KFJ11" s="369"/>
      <c r="KFK11" s="369"/>
      <c r="KFL11" s="369"/>
      <c r="KFM11" s="369"/>
      <c r="KFN11" s="369"/>
      <c r="KFO11" s="369"/>
      <c r="KFP11" s="369"/>
      <c r="KFQ11" s="369"/>
      <c r="KFR11" s="369"/>
      <c r="KFS11" s="369"/>
      <c r="KFT11" s="369"/>
      <c r="KFU11" s="369"/>
      <c r="KFV11" s="369"/>
      <c r="KFW11" s="369"/>
      <c r="KFX11" s="369"/>
      <c r="KFY11" s="369"/>
      <c r="KFZ11" s="369"/>
      <c r="KGA11" s="369"/>
      <c r="KGB11" s="369"/>
      <c r="KGC11" s="369"/>
      <c r="KGD11" s="369"/>
      <c r="KGE11" s="369"/>
      <c r="KGF11" s="369"/>
      <c r="KGG11" s="369"/>
      <c r="KGH11" s="369"/>
      <c r="KGI11" s="369"/>
      <c r="KGJ11" s="369"/>
      <c r="KGK11" s="369"/>
      <c r="KGL11" s="369"/>
      <c r="KGM11" s="369"/>
      <c r="KGN11" s="369"/>
      <c r="KGO11" s="369"/>
      <c r="KGP11" s="369"/>
      <c r="KGQ11" s="369"/>
      <c r="KGR11" s="369"/>
      <c r="KGS11" s="369"/>
      <c r="KGT11" s="369"/>
      <c r="KGU11" s="369"/>
      <c r="KGV11" s="369"/>
      <c r="KGW11" s="369"/>
      <c r="KGX11" s="369"/>
      <c r="KGY11" s="369"/>
      <c r="KGZ11" s="369"/>
      <c r="KHA11" s="369"/>
      <c r="KHB11" s="369"/>
      <c r="KHC11" s="369"/>
      <c r="KHD11" s="369"/>
      <c r="KHE11" s="369"/>
      <c r="KHF11" s="369"/>
      <c r="KHG11" s="369"/>
      <c r="KHH11" s="369"/>
      <c r="KHI11" s="369"/>
      <c r="KHJ11" s="369"/>
      <c r="KHK11" s="369"/>
      <c r="KHL11" s="369"/>
      <c r="KHM11" s="369"/>
      <c r="KHN11" s="369"/>
      <c r="KHO11" s="369"/>
      <c r="KHP11" s="369"/>
      <c r="KHQ11" s="369"/>
      <c r="KHR11" s="369"/>
      <c r="KHS11" s="369"/>
      <c r="KHT11" s="369"/>
      <c r="KHU11" s="369"/>
      <c r="KHV11" s="369"/>
      <c r="KHW11" s="369"/>
      <c r="KHX11" s="369"/>
      <c r="KHY11" s="369"/>
      <c r="KHZ11" s="369"/>
      <c r="KIA11" s="369"/>
      <c r="KIB11" s="369"/>
      <c r="KIC11" s="369"/>
      <c r="KID11" s="369"/>
      <c r="KIE11" s="369"/>
      <c r="KIF11" s="369"/>
      <c r="KIG11" s="369"/>
      <c r="KIH11" s="369"/>
      <c r="KII11" s="369"/>
      <c r="KIJ11" s="369"/>
      <c r="KIK11" s="369"/>
      <c r="KIL11" s="369"/>
      <c r="KIM11" s="369"/>
      <c r="KIN11" s="369"/>
      <c r="KIO11" s="369"/>
      <c r="KIP11" s="369"/>
      <c r="KIQ11" s="369"/>
      <c r="KIR11" s="369"/>
      <c r="KIS11" s="369"/>
      <c r="KIT11" s="369"/>
      <c r="KIU11" s="369"/>
      <c r="KIV11" s="369"/>
      <c r="KIW11" s="369"/>
      <c r="KIX11" s="369"/>
      <c r="KIY11" s="369"/>
      <c r="KIZ11" s="369"/>
      <c r="KJA11" s="369"/>
      <c r="KJB11" s="369"/>
      <c r="KJC11" s="369"/>
      <c r="KJD11" s="369"/>
      <c r="KJE11" s="369"/>
      <c r="KJF11" s="369"/>
      <c r="KJG11" s="369"/>
      <c r="KJH11" s="369"/>
      <c r="KJI11" s="369"/>
      <c r="KJJ11" s="369"/>
      <c r="KJK11" s="369"/>
      <c r="KJL11" s="369"/>
      <c r="KJM11" s="369"/>
      <c r="KJN11" s="369"/>
      <c r="KJO11" s="369"/>
      <c r="KJP11" s="369"/>
      <c r="KJQ11" s="369"/>
      <c r="KJR11" s="369"/>
      <c r="KJS11" s="369"/>
      <c r="KJT11" s="369"/>
      <c r="KJU11" s="369"/>
      <c r="KJV11" s="369"/>
      <c r="KJW11" s="369"/>
      <c r="KJX11" s="369"/>
      <c r="KJY11" s="369"/>
      <c r="KJZ11" s="369"/>
      <c r="KKA11" s="369"/>
      <c r="KKB11" s="369"/>
      <c r="KKC11" s="369"/>
      <c r="KKD11" s="369"/>
      <c r="KKE11" s="369"/>
      <c r="KKF11" s="369"/>
      <c r="KKG11" s="369"/>
      <c r="KKH11" s="369"/>
      <c r="KKI11" s="369"/>
      <c r="KKJ11" s="369"/>
      <c r="KKK11" s="369"/>
      <c r="KKL11" s="369"/>
      <c r="KKM11" s="369"/>
      <c r="KKN11" s="369"/>
      <c r="KKO11" s="369"/>
      <c r="KKP11" s="369"/>
      <c r="KKQ11" s="369"/>
      <c r="KKR11" s="369"/>
      <c r="KKS11" s="369"/>
      <c r="KKT11" s="369"/>
      <c r="KKU11" s="369"/>
      <c r="KKV11" s="369"/>
      <c r="KKW11" s="369"/>
      <c r="KKX11" s="369"/>
      <c r="KKY11" s="369"/>
      <c r="KKZ11" s="369"/>
      <c r="KLA11" s="369"/>
      <c r="KLB11" s="369"/>
      <c r="KLC11" s="369"/>
      <c r="KLD11" s="369"/>
      <c r="KLE11" s="369"/>
      <c r="KLF11" s="369"/>
      <c r="KLG11" s="369"/>
      <c r="KLH11" s="369"/>
      <c r="KLI11" s="369"/>
      <c r="KLJ11" s="369"/>
      <c r="KLK11" s="369"/>
      <c r="KLL11" s="369"/>
      <c r="KLM11" s="369"/>
      <c r="KLN11" s="369"/>
      <c r="KLO11" s="369"/>
      <c r="KLP11" s="369"/>
      <c r="KLQ11" s="369"/>
      <c r="KLR11" s="369"/>
      <c r="KLS11" s="369"/>
      <c r="KLT11" s="369"/>
      <c r="KLU11" s="369"/>
      <c r="KLV11" s="369"/>
      <c r="KLW11" s="369"/>
      <c r="KLX11" s="369"/>
      <c r="KLY11" s="369"/>
      <c r="KLZ11" s="369"/>
      <c r="KMA11" s="369"/>
      <c r="KMB11" s="369"/>
      <c r="KMC11" s="369"/>
      <c r="KMD11" s="369"/>
      <c r="KME11" s="369"/>
      <c r="KMF11" s="369"/>
      <c r="KMG11" s="369"/>
      <c r="KMH11" s="369"/>
      <c r="KMI11" s="369"/>
      <c r="KMJ11" s="369"/>
      <c r="KMK11" s="369"/>
      <c r="KML11" s="369"/>
      <c r="KMM11" s="369"/>
      <c r="KMN11" s="369"/>
      <c r="KMO11" s="369"/>
      <c r="KMP11" s="369"/>
      <c r="KMQ11" s="369"/>
      <c r="KMR11" s="369"/>
      <c r="KMS11" s="369"/>
      <c r="KMT11" s="369"/>
      <c r="KMU11" s="369"/>
      <c r="KMV11" s="369"/>
      <c r="KMW11" s="369"/>
      <c r="KMX11" s="369"/>
      <c r="KMY11" s="369"/>
      <c r="KMZ11" s="369"/>
      <c r="KNA11" s="369"/>
      <c r="KNB11" s="369"/>
      <c r="KNC11" s="369"/>
      <c r="KND11" s="369"/>
      <c r="KNE11" s="369"/>
      <c r="KNF11" s="369"/>
      <c r="KNG11" s="369"/>
      <c r="KNH11" s="369"/>
      <c r="KNI11" s="369"/>
      <c r="KNJ11" s="369"/>
      <c r="KNK11" s="369"/>
      <c r="KNL11" s="369"/>
      <c r="KNM11" s="369"/>
      <c r="KNN11" s="369"/>
      <c r="KNO11" s="369"/>
      <c r="KNP11" s="369"/>
      <c r="KNQ11" s="369"/>
      <c r="KNR11" s="369"/>
      <c r="KNS11" s="369"/>
      <c r="KNT11" s="369"/>
      <c r="KNU11" s="369"/>
      <c r="KNV11" s="369"/>
      <c r="KNW11" s="369"/>
      <c r="KNX11" s="369"/>
      <c r="KNY11" s="369"/>
      <c r="KNZ11" s="369"/>
      <c r="KOA11" s="369"/>
      <c r="KOB11" s="369"/>
      <c r="KOC11" s="369"/>
      <c r="KOD11" s="369"/>
      <c r="KOE11" s="369"/>
      <c r="KOF11" s="369"/>
      <c r="KOG11" s="369"/>
      <c r="KOH11" s="369"/>
      <c r="KOI11" s="369"/>
      <c r="KOJ11" s="369"/>
      <c r="KOK11" s="369"/>
      <c r="KOL11" s="369"/>
      <c r="KOM11" s="369"/>
      <c r="KON11" s="369"/>
      <c r="KOO11" s="369"/>
      <c r="KOP11" s="369"/>
      <c r="KOQ11" s="369"/>
      <c r="KOR11" s="369"/>
      <c r="KOS11" s="369"/>
      <c r="KOT11" s="369"/>
      <c r="KOU11" s="369"/>
      <c r="KOV11" s="369"/>
      <c r="KOW11" s="369"/>
      <c r="KOX11" s="369"/>
      <c r="KOY11" s="369"/>
      <c r="KOZ11" s="369"/>
      <c r="KPA11" s="369"/>
      <c r="KPB11" s="369"/>
      <c r="KPC11" s="369"/>
      <c r="KPD11" s="369"/>
      <c r="KPE11" s="369"/>
      <c r="KPF11" s="369"/>
      <c r="KPG11" s="369"/>
      <c r="KPH11" s="369"/>
      <c r="KPI11" s="369"/>
      <c r="KPJ11" s="369"/>
      <c r="KPK11" s="369"/>
      <c r="KPL11" s="369"/>
      <c r="KPM11" s="369"/>
      <c r="KPN11" s="369"/>
      <c r="KPO11" s="369"/>
      <c r="KPP11" s="369"/>
      <c r="KPQ11" s="369"/>
      <c r="KPR11" s="369"/>
      <c r="KPS11" s="369"/>
      <c r="KPT11" s="369"/>
      <c r="KPU11" s="369"/>
      <c r="KPV11" s="369"/>
      <c r="KPW11" s="369"/>
      <c r="KPX11" s="369"/>
      <c r="KPY11" s="369"/>
      <c r="KPZ11" s="369"/>
      <c r="KQA11" s="369"/>
      <c r="KQB11" s="369"/>
      <c r="KQC11" s="369"/>
      <c r="KQD11" s="369"/>
      <c r="KQE11" s="369"/>
      <c r="KQF11" s="369"/>
      <c r="KQG11" s="369"/>
      <c r="KQH11" s="369"/>
      <c r="KQI11" s="369"/>
      <c r="KQJ11" s="369"/>
      <c r="KQK11" s="369"/>
      <c r="KQL11" s="369"/>
      <c r="KQM11" s="369"/>
      <c r="KQN11" s="369"/>
      <c r="KQO11" s="369"/>
      <c r="KQP11" s="369"/>
      <c r="KQQ11" s="369"/>
      <c r="KQR11" s="369"/>
      <c r="KQS11" s="369"/>
      <c r="KQT11" s="369"/>
      <c r="KQU11" s="369"/>
      <c r="KQV11" s="369"/>
      <c r="KQW11" s="369"/>
      <c r="KQX11" s="369"/>
      <c r="KQY11" s="369"/>
      <c r="KQZ11" s="369"/>
      <c r="KRA11" s="369"/>
      <c r="KRB11" s="369"/>
      <c r="KRC11" s="369"/>
      <c r="KRD11" s="369"/>
      <c r="KRE11" s="369"/>
      <c r="KRF11" s="369"/>
      <c r="KRG11" s="369"/>
      <c r="KRH11" s="369"/>
      <c r="KRI11" s="369"/>
      <c r="KRJ11" s="369"/>
      <c r="KRK11" s="369"/>
      <c r="KRL11" s="369"/>
      <c r="KRM11" s="369"/>
      <c r="KRN11" s="369"/>
      <c r="KRO11" s="369"/>
      <c r="KRP11" s="369"/>
      <c r="KRQ11" s="369"/>
      <c r="KRR11" s="369"/>
      <c r="KRS11" s="369"/>
      <c r="KRT11" s="369"/>
      <c r="KRU11" s="369"/>
      <c r="KRV11" s="369"/>
      <c r="KRW11" s="369"/>
      <c r="KRX11" s="369"/>
      <c r="KRY11" s="369"/>
      <c r="KRZ11" s="369"/>
      <c r="KSA11" s="369"/>
      <c r="KSB11" s="369"/>
      <c r="KSC11" s="369"/>
      <c r="KSD11" s="369"/>
      <c r="KSE11" s="369"/>
      <c r="KSF11" s="369"/>
      <c r="KSG11" s="369"/>
      <c r="KSH11" s="369"/>
      <c r="KSI11" s="369"/>
      <c r="KSJ11" s="369"/>
      <c r="KSK11" s="369"/>
      <c r="KSL11" s="369"/>
      <c r="KSM11" s="369"/>
      <c r="KSN11" s="369"/>
      <c r="KSO11" s="369"/>
      <c r="KSP11" s="369"/>
      <c r="KSQ11" s="369"/>
      <c r="KSR11" s="369"/>
      <c r="KSS11" s="369"/>
      <c r="KST11" s="369"/>
      <c r="KSU11" s="369"/>
      <c r="KSV11" s="369"/>
      <c r="KSW11" s="369"/>
      <c r="KSX11" s="369"/>
      <c r="KSY11" s="369"/>
      <c r="KSZ11" s="369"/>
      <c r="KTA11" s="369"/>
      <c r="KTB11" s="369"/>
      <c r="KTC11" s="369"/>
      <c r="KTD11" s="369"/>
      <c r="KTE11" s="369"/>
      <c r="KTF11" s="369"/>
      <c r="KTG11" s="369"/>
      <c r="KTH11" s="369"/>
      <c r="KTI11" s="369"/>
      <c r="KTJ11" s="369"/>
      <c r="KTK11" s="369"/>
      <c r="KTL11" s="369"/>
      <c r="KTM11" s="369"/>
      <c r="KTN11" s="369"/>
      <c r="KTO11" s="369"/>
      <c r="KTP11" s="369"/>
      <c r="KTQ11" s="369"/>
      <c r="KTR11" s="369"/>
      <c r="KTS11" s="369"/>
      <c r="KTT11" s="369"/>
      <c r="KTU11" s="369"/>
      <c r="KTV11" s="369"/>
      <c r="KTW11" s="369"/>
      <c r="KTX11" s="369"/>
      <c r="KTY11" s="369"/>
      <c r="KTZ11" s="369"/>
      <c r="KUA11" s="369"/>
      <c r="KUB11" s="369"/>
      <c r="KUC11" s="369"/>
      <c r="KUD11" s="369"/>
      <c r="KUE11" s="369"/>
      <c r="KUF11" s="369"/>
      <c r="KUG11" s="369"/>
      <c r="KUH11" s="369"/>
      <c r="KUI11" s="369"/>
      <c r="KUJ11" s="369"/>
      <c r="KUK11" s="369"/>
      <c r="KUL11" s="369"/>
      <c r="KUM11" s="369"/>
      <c r="KUN11" s="369"/>
      <c r="KUO11" s="369"/>
      <c r="KUP11" s="369"/>
      <c r="KUQ11" s="369"/>
      <c r="KUR11" s="369"/>
      <c r="KUS11" s="369"/>
      <c r="KUT11" s="369"/>
      <c r="KUU11" s="369"/>
      <c r="KUV11" s="369"/>
      <c r="KUW11" s="369"/>
      <c r="KUX11" s="369"/>
      <c r="KUY11" s="369"/>
      <c r="KUZ11" s="369"/>
      <c r="KVA11" s="369"/>
      <c r="KVB11" s="369"/>
      <c r="KVC11" s="369"/>
      <c r="KVD11" s="369"/>
      <c r="KVE11" s="369"/>
      <c r="KVF11" s="369"/>
      <c r="KVG11" s="369"/>
      <c r="KVH11" s="369"/>
      <c r="KVI11" s="369"/>
      <c r="KVJ11" s="369"/>
      <c r="KVK11" s="369"/>
      <c r="KVL11" s="369"/>
      <c r="KVM11" s="369"/>
      <c r="KVN11" s="369"/>
      <c r="KVO11" s="369"/>
      <c r="KVP11" s="369"/>
      <c r="KVQ11" s="369"/>
      <c r="KVR11" s="369"/>
      <c r="KVS11" s="369"/>
      <c r="KVT11" s="369"/>
      <c r="KVU11" s="369"/>
      <c r="KVV11" s="369"/>
      <c r="KVW11" s="369"/>
      <c r="KVX11" s="369"/>
      <c r="KVY11" s="369"/>
      <c r="KVZ11" s="369"/>
      <c r="KWA11" s="369"/>
      <c r="KWB11" s="369"/>
      <c r="KWC11" s="369"/>
      <c r="KWD11" s="369"/>
      <c r="KWE11" s="369"/>
      <c r="KWF11" s="369"/>
      <c r="KWG11" s="369"/>
      <c r="KWH11" s="369"/>
      <c r="KWI11" s="369"/>
      <c r="KWJ11" s="369"/>
      <c r="KWK11" s="369"/>
      <c r="KWL11" s="369"/>
      <c r="KWM11" s="369"/>
      <c r="KWN11" s="369"/>
      <c r="KWO11" s="369"/>
      <c r="KWP11" s="369"/>
      <c r="KWQ11" s="369"/>
      <c r="KWR11" s="369"/>
      <c r="KWS11" s="369"/>
      <c r="KWT11" s="369"/>
      <c r="KWU11" s="369"/>
      <c r="KWV11" s="369"/>
      <c r="KWW11" s="369"/>
      <c r="KWX11" s="369"/>
      <c r="KWY11" s="369"/>
      <c r="KWZ11" s="369"/>
      <c r="KXA11" s="369"/>
      <c r="KXB11" s="369"/>
      <c r="KXC11" s="369"/>
      <c r="KXD11" s="369"/>
      <c r="KXE11" s="369"/>
      <c r="KXF11" s="369"/>
      <c r="KXG11" s="369"/>
      <c r="KXH11" s="369"/>
      <c r="KXI11" s="369"/>
      <c r="KXJ11" s="369"/>
      <c r="KXK11" s="369"/>
      <c r="KXL11" s="369"/>
      <c r="KXM11" s="369"/>
      <c r="KXN11" s="369"/>
      <c r="KXO11" s="369"/>
      <c r="KXP11" s="369"/>
      <c r="KXQ11" s="369"/>
      <c r="KXR11" s="369"/>
      <c r="KXS11" s="369"/>
      <c r="KXT11" s="369"/>
      <c r="KXU11" s="369"/>
      <c r="KXV11" s="369"/>
      <c r="KXW11" s="369"/>
      <c r="KXX11" s="369"/>
      <c r="KXY11" s="369"/>
      <c r="KXZ11" s="369"/>
      <c r="KYA11" s="369"/>
      <c r="KYB11" s="369"/>
      <c r="KYC11" s="369"/>
      <c r="KYD11" s="369"/>
      <c r="KYE11" s="369"/>
      <c r="KYF11" s="369"/>
      <c r="KYG11" s="369"/>
      <c r="KYH11" s="369"/>
      <c r="KYI11" s="369"/>
      <c r="KYJ11" s="369"/>
      <c r="KYK11" s="369"/>
      <c r="KYL11" s="369"/>
      <c r="KYM11" s="369"/>
      <c r="KYN11" s="369"/>
      <c r="KYO11" s="369"/>
      <c r="KYP11" s="369"/>
      <c r="KYQ11" s="369"/>
      <c r="KYR11" s="369"/>
      <c r="KYS11" s="369"/>
      <c r="KYT11" s="369"/>
      <c r="KYU11" s="369"/>
      <c r="KYV11" s="369"/>
      <c r="KYW11" s="369"/>
      <c r="KYX11" s="369"/>
      <c r="KYY11" s="369"/>
      <c r="KYZ11" s="369"/>
      <c r="KZA11" s="369"/>
      <c r="KZB11" s="369"/>
      <c r="KZC11" s="369"/>
      <c r="KZD11" s="369"/>
      <c r="KZE11" s="369"/>
      <c r="KZF11" s="369"/>
      <c r="KZG11" s="369"/>
      <c r="KZH11" s="369"/>
      <c r="KZI11" s="369"/>
      <c r="KZJ11" s="369"/>
      <c r="KZK11" s="369"/>
      <c r="KZL11" s="369"/>
      <c r="KZM11" s="369"/>
      <c r="KZN11" s="369"/>
      <c r="KZO11" s="369"/>
      <c r="KZP11" s="369"/>
      <c r="KZQ11" s="369"/>
      <c r="KZR11" s="369"/>
      <c r="KZS11" s="369"/>
      <c r="KZT11" s="369"/>
      <c r="KZU11" s="369"/>
      <c r="KZV11" s="369"/>
      <c r="KZW11" s="369"/>
      <c r="KZX11" s="369"/>
      <c r="KZY11" s="369"/>
      <c r="KZZ11" s="369"/>
      <c r="LAA11" s="369"/>
      <c r="LAB11" s="369"/>
      <c r="LAC11" s="369"/>
      <c r="LAD11" s="369"/>
      <c r="LAE11" s="369"/>
      <c r="LAF11" s="369"/>
      <c r="LAG11" s="369"/>
      <c r="LAH11" s="369"/>
      <c r="LAI11" s="369"/>
      <c r="LAJ11" s="369"/>
      <c r="LAK11" s="369"/>
      <c r="LAL11" s="369"/>
      <c r="LAM11" s="369"/>
      <c r="LAN11" s="369"/>
      <c r="LAO11" s="369"/>
      <c r="LAP11" s="369"/>
      <c r="LAQ11" s="369"/>
      <c r="LAR11" s="369"/>
      <c r="LAS11" s="369"/>
      <c r="LAT11" s="369"/>
      <c r="LAU11" s="369"/>
      <c r="LAV11" s="369"/>
      <c r="LAW11" s="369"/>
      <c r="LAX11" s="369"/>
      <c r="LAY11" s="369"/>
      <c r="LAZ11" s="369"/>
      <c r="LBA11" s="369"/>
      <c r="LBB11" s="369"/>
      <c r="LBC11" s="369"/>
      <c r="LBD11" s="369"/>
      <c r="LBE11" s="369"/>
      <c r="LBF11" s="369"/>
      <c r="LBG11" s="369"/>
      <c r="LBH11" s="369"/>
      <c r="LBI11" s="369"/>
      <c r="LBJ11" s="369"/>
      <c r="LBK11" s="369"/>
      <c r="LBL11" s="369"/>
      <c r="LBM11" s="369"/>
      <c r="LBN11" s="369"/>
      <c r="LBO11" s="369"/>
      <c r="LBP11" s="369"/>
      <c r="LBQ11" s="369"/>
      <c r="LBR11" s="369"/>
      <c r="LBS11" s="369"/>
      <c r="LBT11" s="369"/>
      <c r="LBU11" s="369"/>
      <c r="LBV11" s="369"/>
      <c r="LBW11" s="369"/>
      <c r="LBX11" s="369"/>
      <c r="LBY11" s="369"/>
      <c r="LBZ11" s="369"/>
      <c r="LCA11" s="369"/>
      <c r="LCB11" s="369"/>
      <c r="LCC11" s="369"/>
      <c r="LCD11" s="369"/>
      <c r="LCE11" s="369"/>
      <c r="LCF11" s="369"/>
      <c r="LCG11" s="369"/>
      <c r="LCH11" s="369"/>
      <c r="LCI11" s="369"/>
      <c r="LCJ11" s="369"/>
      <c r="LCK11" s="369"/>
      <c r="LCL11" s="369"/>
      <c r="LCM11" s="369"/>
      <c r="LCN11" s="369"/>
      <c r="LCO11" s="369"/>
      <c r="LCP11" s="369"/>
      <c r="LCQ11" s="369"/>
      <c r="LCR11" s="369"/>
      <c r="LCS11" s="369"/>
      <c r="LCT11" s="369"/>
      <c r="LCU11" s="369"/>
      <c r="LCV11" s="369"/>
      <c r="LCW11" s="369"/>
      <c r="LCX11" s="369"/>
      <c r="LCY11" s="369"/>
      <c r="LCZ11" s="369"/>
      <c r="LDA11" s="369"/>
      <c r="LDB11" s="369"/>
      <c r="LDC11" s="369"/>
      <c r="LDD11" s="369"/>
      <c r="LDE11" s="369"/>
      <c r="LDF11" s="369"/>
      <c r="LDG11" s="369"/>
      <c r="LDH11" s="369"/>
      <c r="LDI11" s="369"/>
      <c r="LDJ11" s="369"/>
      <c r="LDK11" s="369"/>
      <c r="LDL11" s="369"/>
      <c r="LDM11" s="369"/>
      <c r="LDN11" s="369"/>
      <c r="LDO11" s="369"/>
      <c r="LDP11" s="369"/>
      <c r="LDQ11" s="369"/>
      <c r="LDR11" s="369"/>
      <c r="LDS11" s="369"/>
      <c r="LDT11" s="369"/>
      <c r="LDU11" s="369"/>
      <c r="LDV11" s="369"/>
      <c r="LDW11" s="369"/>
      <c r="LDX11" s="369"/>
      <c r="LDY11" s="369"/>
      <c r="LDZ11" s="369"/>
      <c r="LEA11" s="369"/>
      <c r="LEB11" s="369"/>
      <c r="LEC11" s="369"/>
      <c r="LED11" s="369"/>
      <c r="LEE11" s="369"/>
      <c r="LEF11" s="369"/>
      <c r="LEG11" s="369"/>
      <c r="LEH11" s="369"/>
      <c r="LEI11" s="369"/>
      <c r="LEJ11" s="369"/>
      <c r="LEK11" s="369"/>
      <c r="LEL11" s="369"/>
      <c r="LEM11" s="369"/>
      <c r="LEN11" s="369"/>
      <c r="LEO11" s="369"/>
      <c r="LEP11" s="369"/>
      <c r="LEQ11" s="369"/>
      <c r="LER11" s="369"/>
      <c r="LES11" s="369"/>
      <c r="LET11" s="369"/>
      <c r="LEU11" s="369"/>
      <c r="LEV11" s="369"/>
      <c r="LEW11" s="369"/>
      <c r="LEX11" s="369"/>
      <c r="LEY11" s="369"/>
      <c r="LEZ11" s="369"/>
      <c r="LFA11" s="369"/>
      <c r="LFB11" s="369"/>
      <c r="LFC11" s="369"/>
      <c r="LFD11" s="369"/>
      <c r="LFE11" s="369"/>
      <c r="LFF11" s="369"/>
      <c r="LFG11" s="369"/>
      <c r="LFH11" s="369"/>
      <c r="LFI11" s="369"/>
      <c r="LFJ11" s="369"/>
      <c r="LFK11" s="369"/>
      <c r="LFL11" s="369"/>
      <c r="LFM11" s="369"/>
      <c r="LFN11" s="369"/>
      <c r="LFO11" s="369"/>
      <c r="LFP11" s="369"/>
      <c r="LFQ11" s="369"/>
      <c r="LFR11" s="369"/>
      <c r="LFS11" s="369"/>
      <c r="LFT11" s="369"/>
      <c r="LFU11" s="369"/>
      <c r="LFV11" s="369"/>
      <c r="LFW11" s="369"/>
      <c r="LFX11" s="369"/>
      <c r="LFY11" s="369"/>
      <c r="LFZ11" s="369"/>
      <c r="LGA11" s="369"/>
      <c r="LGB11" s="369"/>
      <c r="LGC11" s="369"/>
      <c r="LGD11" s="369"/>
      <c r="LGE11" s="369"/>
      <c r="LGF11" s="369"/>
      <c r="LGG11" s="369"/>
      <c r="LGH11" s="369"/>
      <c r="LGI11" s="369"/>
      <c r="LGJ11" s="369"/>
      <c r="LGK11" s="369"/>
      <c r="LGL11" s="369"/>
      <c r="LGM11" s="369"/>
      <c r="LGN11" s="369"/>
      <c r="LGO11" s="369"/>
      <c r="LGP11" s="369"/>
      <c r="LGQ11" s="369"/>
      <c r="LGR11" s="369"/>
      <c r="LGS11" s="369"/>
      <c r="LGT11" s="369"/>
      <c r="LGU11" s="369"/>
      <c r="LGV11" s="369"/>
      <c r="LGW11" s="369"/>
      <c r="LGX11" s="369"/>
      <c r="LGY11" s="369"/>
      <c r="LGZ11" s="369"/>
      <c r="LHA11" s="369"/>
      <c r="LHB11" s="369"/>
      <c r="LHC11" s="369"/>
      <c r="LHD11" s="369"/>
      <c r="LHE11" s="369"/>
      <c r="LHF11" s="369"/>
      <c r="LHG11" s="369"/>
      <c r="LHH11" s="369"/>
      <c r="LHI11" s="369"/>
      <c r="LHJ11" s="369"/>
      <c r="LHK11" s="369"/>
      <c r="LHL11" s="369"/>
      <c r="LHM11" s="369"/>
      <c r="LHN11" s="369"/>
      <c r="LHO11" s="369"/>
      <c r="LHP11" s="369"/>
      <c r="LHQ11" s="369"/>
      <c r="LHR11" s="369"/>
      <c r="LHS11" s="369"/>
      <c r="LHT11" s="369"/>
      <c r="LHU11" s="369"/>
      <c r="LHV11" s="369"/>
      <c r="LHW11" s="369"/>
      <c r="LHX11" s="369"/>
      <c r="LHY11" s="369"/>
      <c r="LHZ11" s="369"/>
      <c r="LIA11" s="369"/>
      <c r="LIB11" s="369"/>
      <c r="LIC11" s="369"/>
      <c r="LID11" s="369"/>
      <c r="LIE11" s="369"/>
      <c r="LIF11" s="369"/>
      <c r="LIG11" s="369"/>
      <c r="LIH11" s="369"/>
      <c r="LII11" s="369"/>
      <c r="LIJ11" s="369"/>
      <c r="LIK11" s="369"/>
      <c r="LIL11" s="369"/>
      <c r="LIM11" s="369"/>
      <c r="LIN11" s="369"/>
      <c r="LIO11" s="369"/>
      <c r="LIP11" s="369"/>
      <c r="LIQ11" s="369"/>
      <c r="LIR11" s="369"/>
      <c r="LIS11" s="369"/>
      <c r="LIT11" s="369"/>
      <c r="LIU11" s="369"/>
      <c r="LIV11" s="369"/>
      <c r="LIW11" s="369"/>
      <c r="LIX11" s="369"/>
      <c r="LIY11" s="369"/>
      <c r="LIZ11" s="369"/>
      <c r="LJA11" s="369"/>
      <c r="LJB11" s="369"/>
      <c r="LJC11" s="369"/>
      <c r="LJD11" s="369"/>
      <c r="LJE11" s="369"/>
      <c r="LJF11" s="369"/>
      <c r="LJG11" s="369"/>
      <c r="LJH11" s="369"/>
      <c r="LJI11" s="369"/>
      <c r="LJJ11" s="369"/>
      <c r="LJK11" s="369"/>
      <c r="LJL11" s="369"/>
      <c r="LJM11" s="369"/>
      <c r="LJN11" s="369"/>
      <c r="LJO11" s="369"/>
      <c r="LJP11" s="369"/>
      <c r="LJQ11" s="369"/>
      <c r="LJR11" s="369"/>
      <c r="LJS11" s="369"/>
      <c r="LJT11" s="369"/>
      <c r="LJU11" s="369"/>
      <c r="LJV11" s="369"/>
      <c r="LJW11" s="369"/>
      <c r="LJX11" s="369"/>
      <c r="LJY11" s="369"/>
      <c r="LJZ11" s="369"/>
      <c r="LKA11" s="369"/>
      <c r="LKB11" s="369"/>
      <c r="LKC11" s="369"/>
      <c r="LKD11" s="369"/>
      <c r="LKE11" s="369"/>
      <c r="LKF11" s="369"/>
      <c r="LKG11" s="369"/>
      <c r="LKH11" s="369"/>
      <c r="LKI11" s="369"/>
      <c r="LKJ11" s="369"/>
      <c r="LKK11" s="369"/>
      <c r="LKL11" s="369"/>
      <c r="LKM11" s="369"/>
      <c r="LKN11" s="369"/>
      <c r="LKO11" s="369"/>
      <c r="LKP11" s="369"/>
      <c r="LKQ11" s="369"/>
      <c r="LKR11" s="369"/>
      <c r="LKS11" s="369"/>
      <c r="LKT11" s="369"/>
      <c r="LKU11" s="369"/>
      <c r="LKV11" s="369"/>
      <c r="LKW11" s="369"/>
      <c r="LKX11" s="369"/>
      <c r="LKY11" s="369"/>
      <c r="LKZ11" s="369"/>
      <c r="LLA11" s="369"/>
      <c r="LLB11" s="369"/>
      <c r="LLC11" s="369"/>
      <c r="LLD11" s="369"/>
      <c r="LLE11" s="369"/>
      <c r="LLF11" s="369"/>
      <c r="LLG11" s="369"/>
      <c r="LLH11" s="369"/>
      <c r="LLI11" s="369"/>
      <c r="LLJ11" s="369"/>
      <c r="LLK11" s="369"/>
      <c r="LLL11" s="369"/>
      <c r="LLM11" s="369"/>
      <c r="LLN11" s="369"/>
      <c r="LLO11" s="369"/>
      <c r="LLP11" s="369"/>
      <c r="LLQ11" s="369"/>
      <c r="LLR11" s="369"/>
      <c r="LLS11" s="369"/>
      <c r="LLT11" s="369"/>
      <c r="LLU11" s="369"/>
      <c r="LLV11" s="369"/>
      <c r="LLW11" s="369"/>
      <c r="LLX11" s="369"/>
      <c r="LLY11" s="369"/>
      <c r="LLZ11" s="369"/>
      <c r="LMA11" s="369"/>
      <c r="LMB11" s="369"/>
      <c r="LMC11" s="369"/>
      <c r="LMD11" s="369"/>
      <c r="LME11" s="369"/>
      <c r="LMF11" s="369"/>
      <c r="LMG11" s="369"/>
      <c r="LMH11" s="369"/>
      <c r="LMI11" s="369"/>
      <c r="LMJ11" s="369"/>
      <c r="LMK11" s="369"/>
      <c r="LML11" s="369"/>
      <c r="LMM11" s="369"/>
      <c r="LMN11" s="369"/>
      <c r="LMO11" s="369"/>
      <c r="LMP11" s="369"/>
      <c r="LMQ11" s="369"/>
      <c r="LMR11" s="369"/>
      <c r="LMS11" s="369"/>
      <c r="LMT11" s="369"/>
      <c r="LMU11" s="369"/>
      <c r="LMV11" s="369"/>
      <c r="LMW11" s="369"/>
      <c r="LMX11" s="369"/>
      <c r="LMY11" s="369"/>
      <c r="LMZ11" s="369"/>
      <c r="LNA11" s="369"/>
      <c r="LNB11" s="369"/>
      <c r="LNC11" s="369"/>
      <c r="LND11" s="369"/>
      <c r="LNE11" s="369"/>
      <c r="LNF11" s="369"/>
      <c r="LNG11" s="369"/>
      <c r="LNH11" s="369"/>
      <c r="LNI11" s="369"/>
      <c r="LNJ11" s="369"/>
      <c r="LNK11" s="369"/>
      <c r="LNL11" s="369"/>
      <c r="LNM11" s="369"/>
      <c r="LNN11" s="369"/>
      <c r="LNO11" s="369"/>
      <c r="LNP11" s="369"/>
      <c r="LNQ11" s="369"/>
      <c r="LNR11" s="369"/>
      <c r="LNS11" s="369"/>
      <c r="LNT11" s="369"/>
      <c r="LNU11" s="369"/>
      <c r="LNV11" s="369"/>
      <c r="LNW11" s="369"/>
      <c r="LNX11" s="369"/>
      <c r="LNY11" s="369"/>
      <c r="LNZ11" s="369"/>
      <c r="LOA11" s="369"/>
      <c r="LOB11" s="369"/>
      <c r="LOC11" s="369"/>
      <c r="LOD11" s="369"/>
      <c r="LOE11" s="369"/>
      <c r="LOF11" s="369"/>
      <c r="LOG11" s="369"/>
      <c r="LOH11" s="369"/>
      <c r="LOI11" s="369"/>
      <c r="LOJ11" s="369"/>
      <c r="LOK11" s="369"/>
      <c r="LOL11" s="369"/>
      <c r="LOM11" s="369"/>
      <c r="LON11" s="369"/>
      <c r="LOO11" s="369"/>
      <c r="LOP11" s="369"/>
      <c r="LOQ11" s="369"/>
      <c r="LOR11" s="369"/>
      <c r="LOS11" s="369"/>
      <c r="LOT11" s="369"/>
      <c r="LOU11" s="369"/>
      <c r="LOV11" s="369"/>
      <c r="LOW11" s="369"/>
      <c r="LOX11" s="369"/>
      <c r="LOY11" s="369"/>
      <c r="LOZ11" s="369"/>
      <c r="LPA11" s="369"/>
      <c r="LPB11" s="369"/>
      <c r="LPC11" s="369"/>
      <c r="LPD11" s="369"/>
      <c r="LPE11" s="369"/>
      <c r="LPF11" s="369"/>
      <c r="LPG11" s="369"/>
      <c r="LPH11" s="369"/>
      <c r="LPI11" s="369"/>
      <c r="LPJ11" s="369"/>
      <c r="LPK11" s="369"/>
      <c r="LPL11" s="369"/>
      <c r="LPM11" s="369"/>
      <c r="LPN11" s="369"/>
      <c r="LPO11" s="369"/>
      <c r="LPP11" s="369"/>
      <c r="LPQ11" s="369"/>
      <c r="LPR11" s="369"/>
      <c r="LPS11" s="369"/>
      <c r="LPT11" s="369"/>
      <c r="LPU11" s="369"/>
      <c r="LPV11" s="369"/>
      <c r="LPW11" s="369"/>
      <c r="LPX11" s="369"/>
      <c r="LPY11" s="369"/>
      <c r="LPZ11" s="369"/>
      <c r="LQA11" s="369"/>
      <c r="LQB11" s="369"/>
      <c r="LQC11" s="369"/>
      <c r="LQD11" s="369"/>
      <c r="LQE11" s="369"/>
      <c r="LQF11" s="369"/>
      <c r="LQG11" s="369"/>
      <c r="LQH11" s="369"/>
      <c r="LQI11" s="369"/>
      <c r="LQJ11" s="369"/>
      <c r="LQK11" s="369"/>
      <c r="LQL11" s="369"/>
      <c r="LQM11" s="369"/>
      <c r="LQN11" s="369"/>
      <c r="LQO11" s="369"/>
      <c r="LQP11" s="369"/>
      <c r="LQQ11" s="369"/>
      <c r="LQR11" s="369"/>
      <c r="LQS11" s="369"/>
      <c r="LQT11" s="369"/>
      <c r="LQU11" s="369"/>
      <c r="LQV11" s="369"/>
      <c r="LQW11" s="369"/>
      <c r="LQX11" s="369"/>
      <c r="LQY11" s="369"/>
      <c r="LQZ11" s="369"/>
      <c r="LRA11" s="369"/>
      <c r="LRB11" s="369"/>
      <c r="LRC11" s="369"/>
      <c r="LRD11" s="369"/>
      <c r="LRE11" s="369"/>
      <c r="LRF11" s="369"/>
      <c r="LRG11" s="369"/>
      <c r="LRH11" s="369"/>
      <c r="LRI11" s="369"/>
      <c r="LRJ11" s="369"/>
      <c r="LRK11" s="369"/>
      <c r="LRL11" s="369"/>
      <c r="LRM11" s="369"/>
      <c r="LRN11" s="369"/>
      <c r="LRO11" s="369"/>
      <c r="LRP11" s="369"/>
      <c r="LRQ11" s="369"/>
      <c r="LRR11" s="369"/>
      <c r="LRS11" s="369"/>
      <c r="LRT11" s="369"/>
      <c r="LRU11" s="369"/>
      <c r="LRV11" s="369"/>
      <c r="LRW11" s="369"/>
      <c r="LRX11" s="369"/>
      <c r="LRY11" s="369"/>
      <c r="LRZ11" s="369"/>
      <c r="LSA11" s="369"/>
      <c r="LSB11" s="369"/>
      <c r="LSC11" s="369"/>
      <c r="LSD11" s="369"/>
      <c r="LSE11" s="369"/>
      <c r="LSF11" s="369"/>
      <c r="LSG11" s="369"/>
      <c r="LSH11" s="369"/>
      <c r="LSI11" s="369"/>
      <c r="LSJ11" s="369"/>
      <c r="LSK11" s="369"/>
      <c r="LSL11" s="369"/>
      <c r="LSM11" s="369"/>
      <c r="LSN11" s="369"/>
      <c r="LSO11" s="369"/>
      <c r="LSP11" s="369"/>
      <c r="LSQ11" s="369"/>
      <c r="LSR11" s="369"/>
      <c r="LSS11" s="369"/>
      <c r="LST11" s="369"/>
      <c r="LSU11" s="369"/>
      <c r="LSV11" s="369"/>
      <c r="LSW11" s="369"/>
      <c r="LSX11" s="369"/>
      <c r="LSY11" s="369"/>
      <c r="LSZ11" s="369"/>
      <c r="LTA11" s="369"/>
      <c r="LTB11" s="369"/>
      <c r="LTC11" s="369"/>
      <c r="LTD11" s="369"/>
      <c r="LTE11" s="369"/>
      <c r="LTF11" s="369"/>
      <c r="LTG11" s="369"/>
      <c r="LTH11" s="369"/>
      <c r="LTI11" s="369"/>
      <c r="LTJ11" s="369"/>
      <c r="LTK11" s="369"/>
      <c r="LTL11" s="369"/>
      <c r="LTM11" s="369"/>
      <c r="LTN11" s="369"/>
      <c r="LTO11" s="369"/>
      <c r="LTP11" s="369"/>
      <c r="LTQ11" s="369"/>
      <c r="LTR11" s="369"/>
      <c r="LTS11" s="369"/>
      <c r="LTT11" s="369"/>
      <c r="LTU11" s="369"/>
      <c r="LTV11" s="369"/>
      <c r="LTW11" s="369"/>
      <c r="LTX11" s="369"/>
      <c r="LTY11" s="369"/>
      <c r="LTZ11" s="369"/>
      <c r="LUA11" s="369"/>
      <c r="LUB11" s="369"/>
      <c r="LUC11" s="369"/>
      <c r="LUD11" s="369"/>
      <c r="LUE11" s="369"/>
      <c r="LUF11" s="369"/>
      <c r="LUG11" s="369"/>
      <c r="LUH11" s="369"/>
      <c r="LUI11" s="369"/>
      <c r="LUJ11" s="369"/>
      <c r="LUK11" s="369"/>
      <c r="LUL11" s="369"/>
      <c r="LUM11" s="369"/>
      <c r="LUN11" s="369"/>
      <c r="LUO11" s="369"/>
      <c r="LUP11" s="369"/>
      <c r="LUQ11" s="369"/>
      <c r="LUR11" s="369"/>
      <c r="LUS11" s="369"/>
      <c r="LUT11" s="369"/>
      <c r="LUU11" s="369"/>
      <c r="LUV11" s="369"/>
      <c r="LUW11" s="369"/>
      <c r="LUX11" s="369"/>
      <c r="LUY11" s="369"/>
      <c r="LUZ11" s="369"/>
      <c r="LVA11" s="369"/>
      <c r="LVB11" s="369"/>
      <c r="LVC11" s="369"/>
      <c r="LVD11" s="369"/>
      <c r="LVE11" s="369"/>
      <c r="LVF11" s="369"/>
      <c r="LVG11" s="369"/>
      <c r="LVH11" s="369"/>
      <c r="LVI11" s="369"/>
      <c r="LVJ11" s="369"/>
      <c r="LVK11" s="369"/>
      <c r="LVL11" s="369"/>
      <c r="LVM11" s="369"/>
      <c r="LVN11" s="369"/>
      <c r="LVO11" s="369"/>
      <c r="LVP11" s="369"/>
      <c r="LVQ11" s="369"/>
      <c r="LVR11" s="369"/>
      <c r="LVS11" s="369"/>
      <c r="LVT11" s="369"/>
      <c r="LVU11" s="369"/>
      <c r="LVV11" s="369"/>
      <c r="LVW11" s="369"/>
      <c r="LVX11" s="369"/>
      <c r="LVY11" s="369"/>
      <c r="LVZ11" s="369"/>
      <c r="LWA11" s="369"/>
      <c r="LWB11" s="369"/>
      <c r="LWC11" s="369"/>
      <c r="LWD11" s="369"/>
      <c r="LWE11" s="369"/>
      <c r="LWF11" s="369"/>
      <c r="LWG11" s="369"/>
      <c r="LWH11" s="369"/>
      <c r="LWI11" s="369"/>
      <c r="LWJ11" s="369"/>
      <c r="LWK11" s="369"/>
      <c r="LWL11" s="369"/>
      <c r="LWM11" s="369"/>
      <c r="LWN11" s="369"/>
      <c r="LWO11" s="369"/>
      <c r="LWP11" s="369"/>
      <c r="LWQ11" s="369"/>
      <c r="LWR11" s="369"/>
      <c r="LWS11" s="369"/>
      <c r="LWT11" s="369"/>
      <c r="LWU11" s="369"/>
      <c r="LWV11" s="369"/>
      <c r="LWW11" s="369"/>
      <c r="LWX11" s="369"/>
      <c r="LWY11" s="369"/>
      <c r="LWZ11" s="369"/>
      <c r="LXA11" s="369"/>
      <c r="LXB11" s="369"/>
      <c r="LXC11" s="369"/>
      <c r="LXD11" s="369"/>
      <c r="LXE11" s="369"/>
      <c r="LXF11" s="369"/>
      <c r="LXG11" s="369"/>
      <c r="LXH11" s="369"/>
      <c r="LXI11" s="369"/>
      <c r="LXJ11" s="369"/>
      <c r="LXK11" s="369"/>
      <c r="LXL11" s="369"/>
      <c r="LXM11" s="369"/>
      <c r="LXN11" s="369"/>
      <c r="LXO11" s="369"/>
      <c r="LXP11" s="369"/>
      <c r="LXQ11" s="369"/>
      <c r="LXR11" s="369"/>
      <c r="LXS11" s="369"/>
      <c r="LXT11" s="369"/>
      <c r="LXU11" s="369"/>
      <c r="LXV11" s="369"/>
      <c r="LXW11" s="369"/>
      <c r="LXX11" s="369"/>
      <c r="LXY11" s="369"/>
      <c r="LXZ11" s="369"/>
      <c r="LYA11" s="369"/>
      <c r="LYB11" s="369"/>
      <c r="LYC11" s="369"/>
      <c r="LYD11" s="369"/>
      <c r="LYE11" s="369"/>
      <c r="LYF11" s="369"/>
      <c r="LYG11" s="369"/>
      <c r="LYH11" s="369"/>
      <c r="LYI11" s="369"/>
      <c r="LYJ11" s="369"/>
      <c r="LYK11" s="369"/>
      <c r="LYL11" s="369"/>
      <c r="LYM11" s="369"/>
      <c r="LYN11" s="369"/>
      <c r="LYO11" s="369"/>
      <c r="LYP11" s="369"/>
      <c r="LYQ11" s="369"/>
      <c r="LYR11" s="369"/>
      <c r="LYS11" s="369"/>
      <c r="LYT11" s="369"/>
      <c r="LYU11" s="369"/>
      <c r="LYV11" s="369"/>
      <c r="LYW11" s="369"/>
      <c r="LYX11" s="369"/>
      <c r="LYY11" s="369"/>
      <c r="LYZ11" s="369"/>
      <c r="LZA11" s="369"/>
      <c r="LZB11" s="369"/>
      <c r="LZC11" s="369"/>
      <c r="LZD11" s="369"/>
      <c r="LZE11" s="369"/>
      <c r="LZF11" s="369"/>
      <c r="LZG11" s="369"/>
      <c r="LZH11" s="369"/>
      <c r="LZI11" s="369"/>
      <c r="LZJ11" s="369"/>
      <c r="LZK11" s="369"/>
      <c r="LZL11" s="369"/>
      <c r="LZM11" s="369"/>
      <c r="LZN11" s="369"/>
      <c r="LZO11" s="369"/>
      <c r="LZP11" s="369"/>
      <c r="LZQ11" s="369"/>
      <c r="LZR11" s="369"/>
      <c r="LZS11" s="369"/>
      <c r="LZT11" s="369"/>
      <c r="LZU11" s="369"/>
      <c r="LZV11" s="369"/>
      <c r="LZW11" s="369"/>
      <c r="LZX11" s="369"/>
      <c r="LZY11" s="369"/>
      <c r="LZZ11" s="369"/>
      <c r="MAA11" s="369"/>
      <c r="MAB11" s="369"/>
      <c r="MAC11" s="369"/>
      <c r="MAD11" s="369"/>
      <c r="MAE11" s="369"/>
      <c r="MAF11" s="369"/>
      <c r="MAG11" s="369"/>
      <c r="MAH11" s="369"/>
      <c r="MAI11" s="369"/>
      <c r="MAJ11" s="369"/>
      <c r="MAK11" s="369"/>
      <c r="MAL11" s="369"/>
      <c r="MAM11" s="369"/>
      <c r="MAN11" s="369"/>
      <c r="MAO11" s="369"/>
      <c r="MAP11" s="369"/>
      <c r="MAQ11" s="369"/>
      <c r="MAR11" s="369"/>
      <c r="MAS11" s="369"/>
      <c r="MAT11" s="369"/>
      <c r="MAU11" s="369"/>
      <c r="MAV11" s="369"/>
      <c r="MAW11" s="369"/>
      <c r="MAX11" s="369"/>
      <c r="MAY11" s="369"/>
      <c r="MAZ11" s="369"/>
      <c r="MBA11" s="369"/>
      <c r="MBB11" s="369"/>
      <c r="MBC11" s="369"/>
      <c r="MBD11" s="369"/>
      <c r="MBE11" s="369"/>
      <c r="MBF11" s="369"/>
      <c r="MBG11" s="369"/>
      <c r="MBH11" s="369"/>
      <c r="MBI11" s="369"/>
      <c r="MBJ11" s="369"/>
      <c r="MBK11" s="369"/>
      <c r="MBL11" s="369"/>
      <c r="MBM11" s="369"/>
      <c r="MBN11" s="369"/>
      <c r="MBO11" s="369"/>
      <c r="MBP11" s="369"/>
      <c r="MBQ11" s="369"/>
      <c r="MBR11" s="369"/>
      <c r="MBS11" s="369"/>
      <c r="MBT11" s="369"/>
      <c r="MBU11" s="369"/>
      <c r="MBV11" s="369"/>
      <c r="MBW11" s="369"/>
      <c r="MBX11" s="369"/>
      <c r="MBY11" s="369"/>
      <c r="MBZ11" s="369"/>
      <c r="MCA11" s="369"/>
      <c r="MCB11" s="369"/>
      <c r="MCC11" s="369"/>
      <c r="MCD11" s="369"/>
      <c r="MCE11" s="369"/>
      <c r="MCF11" s="369"/>
      <c r="MCG11" s="369"/>
      <c r="MCH11" s="369"/>
      <c r="MCI11" s="369"/>
      <c r="MCJ11" s="369"/>
      <c r="MCK11" s="369"/>
      <c r="MCL11" s="369"/>
      <c r="MCM11" s="369"/>
      <c r="MCN11" s="369"/>
      <c r="MCO11" s="369"/>
      <c r="MCP11" s="369"/>
      <c r="MCQ11" s="369"/>
      <c r="MCR11" s="369"/>
      <c r="MCS11" s="369"/>
      <c r="MCT11" s="369"/>
      <c r="MCU11" s="369"/>
      <c r="MCV11" s="369"/>
      <c r="MCW11" s="369"/>
      <c r="MCX11" s="369"/>
      <c r="MCY11" s="369"/>
      <c r="MCZ11" s="369"/>
      <c r="MDA11" s="369"/>
      <c r="MDB11" s="369"/>
      <c r="MDC11" s="369"/>
      <c r="MDD11" s="369"/>
      <c r="MDE11" s="369"/>
      <c r="MDF11" s="369"/>
      <c r="MDG11" s="369"/>
      <c r="MDH11" s="369"/>
      <c r="MDI11" s="369"/>
      <c r="MDJ11" s="369"/>
      <c r="MDK11" s="369"/>
      <c r="MDL11" s="369"/>
      <c r="MDM11" s="369"/>
      <c r="MDN11" s="369"/>
      <c r="MDO11" s="369"/>
      <c r="MDP11" s="369"/>
      <c r="MDQ11" s="369"/>
      <c r="MDR11" s="369"/>
      <c r="MDS11" s="369"/>
      <c r="MDT11" s="369"/>
      <c r="MDU11" s="369"/>
      <c r="MDV11" s="369"/>
      <c r="MDW11" s="369"/>
      <c r="MDX11" s="369"/>
      <c r="MDY11" s="369"/>
      <c r="MDZ11" s="369"/>
      <c r="MEA11" s="369"/>
      <c r="MEB11" s="369"/>
      <c r="MEC11" s="369"/>
      <c r="MED11" s="369"/>
      <c r="MEE11" s="369"/>
      <c r="MEF11" s="369"/>
      <c r="MEG11" s="369"/>
      <c r="MEH11" s="369"/>
      <c r="MEI11" s="369"/>
      <c r="MEJ11" s="369"/>
      <c r="MEK11" s="369"/>
      <c r="MEL11" s="369"/>
      <c r="MEM11" s="369"/>
      <c r="MEN11" s="369"/>
      <c r="MEO11" s="369"/>
      <c r="MEP11" s="369"/>
      <c r="MEQ11" s="369"/>
      <c r="MER11" s="369"/>
      <c r="MES11" s="369"/>
      <c r="MET11" s="369"/>
      <c r="MEU11" s="369"/>
      <c r="MEV11" s="369"/>
      <c r="MEW11" s="369"/>
      <c r="MEX11" s="369"/>
      <c r="MEY11" s="369"/>
      <c r="MEZ11" s="369"/>
      <c r="MFA11" s="369"/>
      <c r="MFB11" s="369"/>
      <c r="MFC11" s="369"/>
      <c r="MFD11" s="369"/>
      <c r="MFE11" s="369"/>
      <c r="MFF11" s="369"/>
      <c r="MFG11" s="369"/>
      <c r="MFH11" s="369"/>
      <c r="MFI11" s="369"/>
      <c r="MFJ11" s="369"/>
      <c r="MFK11" s="369"/>
      <c r="MFL11" s="369"/>
      <c r="MFM11" s="369"/>
      <c r="MFN11" s="369"/>
      <c r="MFO11" s="369"/>
      <c r="MFP11" s="369"/>
      <c r="MFQ11" s="369"/>
      <c r="MFR11" s="369"/>
      <c r="MFS11" s="369"/>
      <c r="MFT11" s="369"/>
      <c r="MFU11" s="369"/>
      <c r="MFV11" s="369"/>
      <c r="MFW11" s="369"/>
      <c r="MFX11" s="369"/>
      <c r="MFY11" s="369"/>
      <c r="MFZ11" s="369"/>
      <c r="MGA11" s="369"/>
      <c r="MGB11" s="369"/>
      <c r="MGC11" s="369"/>
      <c r="MGD11" s="369"/>
      <c r="MGE11" s="369"/>
      <c r="MGF11" s="369"/>
      <c r="MGG11" s="369"/>
      <c r="MGH11" s="369"/>
      <c r="MGI11" s="369"/>
      <c r="MGJ11" s="369"/>
      <c r="MGK11" s="369"/>
      <c r="MGL11" s="369"/>
      <c r="MGM11" s="369"/>
      <c r="MGN11" s="369"/>
      <c r="MGO11" s="369"/>
      <c r="MGP11" s="369"/>
      <c r="MGQ11" s="369"/>
      <c r="MGR11" s="369"/>
      <c r="MGS11" s="369"/>
      <c r="MGT11" s="369"/>
      <c r="MGU11" s="369"/>
      <c r="MGV11" s="369"/>
      <c r="MGW11" s="369"/>
      <c r="MGX11" s="369"/>
      <c r="MGY11" s="369"/>
      <c r="MGZ11" s="369"/>
      <c r="MHA11" s="369"/>
      <c r="MHB11" s="369"/>
      <c r="MHC11" s="369"/>
      <c r="MHD11" s="369"/>
      <c r="MHE11" s="369"/>
      <c r="MHF11" s="369"/>
      <c r="MHG11" s="369"/>
      <c r="MHH11" s="369"/>
      <c r="MHI11" s="369"/>
      <c r="MHJ11" s="369"/>
      <c r="MHK11" s="369"/>
      <c r="MHL11" s="369"/>
      <c r="MHM11" s="369"/>
      <c r="MHN11" s="369"/>
      <c r="MHO11" s="369"/>
      <c r="MHP11" s="369"/>
      <c r="MHQ11" s="369"/>
      <c r="MHR11" s="369"/>
      <c r="MHS11" s="369"/>
      <c r="MHT11" s="369"/>
      <c r="MHU11" s="369"/>
      <c r="MHV11" s="369"/>
      <c r="MHW11" s="369"/>
      <c r="MHX11" s="369"/>
      <c r="MHY11" s="369"/>
      <c r="MHZ11" s="369"/>
      <c r="MIA11" s="369"/>
      <c r="MIB11" s="369"/>
      <c r="MIC11" s="369"/>
      <c r="MID11" s="369"/>
      <c r="MIE11" s="369"/>
      <c r="MIF11" s="369"/>
      <c r="MIG11" s="369"/>
      <c r="MIH11" s="369"/>
      <c r="MII11" s="369"/>
      <c r="MIJ11" s="369"/>
      <c r="MIK11" s="369"/>
      <c r="MIL11" s="369"/>
      <c r="MIM11" s="369"/>
      <c r="MIN11" s="369"/>
      <c r="MIO11" s="369"/>
      <c r="MIP11" s="369"/>
      <c r="MIQ11" s="369"/>
      <c r="MIR11" s="369"/>
      <c r="MIS11" s="369"/>
      <c r="MIT11" s="369"/>
      <c r="MIU11" s="369"/>
      <c r="MIV11" s="369"/>
      <c r="MIW11" s="369"/>
      <c r="MIX11" s="369"/>
      <c r="MIY11" s="369"/>
      <c r="MIZ11" s="369"/>
      <c r="MJA11" s="369"/>
      <c r="MJB11" s="369"/>
      <c r="MJC11" s="369"/>
      <c r="MJD11" s="369"/>
      <c r="MJE11" s="369"/>
      <c r="MJF11" s="369"/>
      <c r="MJG11" s="369"/>
      <c r="MJH11" s="369"/>
      <c r="MJI11" s="369"/>
      <c r="MJJ11" s="369"/>
      <c r="MJK11" s="369"/>
      <c r="MJL11" s="369"/>
      <c r="MJM11" s="369"/>
      <c r="MJN11" s="369"/>
      <c r="MJO11" s="369"/>
      <c r="MJP11" s="369"/>
      <c r="MJQ11" s="369"/>
      <c r="MJR11" s="369"/>
      <c r="MJS11" s="369"/>
      <c r="MJT11" s="369"/>
      <c r="MJU11" s="369"/>
      <c r="MJV11" s="369"/>
      <c r="MJW11" s="369"/>
      <c r="MJX11" s="369"/>
      <c r="MJY11" s="369"/>
      <c r="MJZ11" s="369"/>
      <c r="MKA11" s="369"/>
      <c r="MKB11" s="369"/>
      <c r="MKC11" s="369"/>
      <c r="MKD11" s="369"/>
      <c r="MKE11" s="369"/>
      <c r="MKF11" s="369"/>
      <c r="MKG11" s="369"/>
      <c r="MKH11" s="369"/>
      <c r="MKI11" s="369"/>
      <c r="MKJ11" s="369"/>
      <c r="MKK11" s="369"/>
      <c r="MKL11" s="369"/>
      <c r="MKM11" s="369"/>
      <c r="MKN11" s="369"/>
      <c r="MKO11" s="369"/>
      <c r="MKP11" s="369"/>
      <c r="MKQ11" s="369"/>
      <c r="MKR11" s="369"/>
      <c r="MKS11" s="369"/>
      <c r="MKT11" s="369"/>
      <c r="MKU11" s="369"/>
      <c r="MKV11" s="369"/>
      <c r="MKW11" s="369"/>
      <c r="MKX11" s="369"/>
      <c r="MKY11" s="369"/>
      <c r="MKZ11" s="369"/>
      <c r="MLA11" s="369"/>
      <c r="MLB11" s="369"/>
      <c r="MLC11" s="369"/>
      <c r="MLD11" s="369"/>
      <c r="MLE11" s="369"/>
      <c r="MLF11" s="369"/>
      <c r="MLG11" s="369"/>
      <c r="MLH11" s="369"/>
      <c r="MLI11" s="369"/>
      <c r="MLJ11" s="369"/>
      <c r="MLK11" s="369"/>
      <c r="MLL11" s="369"/>
      <c r="MLM11" s="369"/>
      <c r="MLN11" s="369"/>
      <c r="MLO11" s="369"/>
      <c r="MLP11" s="369"/>
      <c r="MLQ11" s="369"/>
      <c r="MLR11" s="369"/>
      <c r="MLS11" s="369"/>
      <c r="MLT11" s="369"/>
      <c r="MLU11" s="369"/>
      <c r="MLV11" s="369"/>
      <c r="MLW11" s="369"/>
      <c r="MLX11" s="369"/>
      <c r="MLY11" s="369"/>
      <c r="MLZ11" s="369"/>
      <c r="MMA11" s="369"/>
      <c r="MMB11" s="369"/>
      <c r="MMC11" s="369"/>
      <c r="MMD11" s="369"/>
      <c r="MME11" s="369"/>
      <c r="MMF11" s="369"/>
      <c r="MMG11" s="369"/>
      <c r="MMH11" s="369"/>
      <c r="MMI11" s="369"/>
      <c r="MMJ11" s="369"/>
      <c r="MMK11" s="369"/>
      <c r="MML11" s="369"/>
      <c r="MMM11" s="369"/>
      <c r="MMN11" s="369"/>
      <c r="MMO11" s="369"/>
      <c r="MMP11" s="369"/>
      <c r="MMQ11" s="369"/>
      <c r="MMR11" s="369"/>
      <c r="MMS11" s="369"/>
      <c r="MMT11" s="369"/>
      <c r="MMU11" s="369"/>
      <c r="MMV11" s="369"/>
      <c r="MMW11" s="369"/>
      <c r="MMX11" s="369"/>
      <c r="MMY11" s="369"/>
      <c r="MMZ11" s="369"/>
      <c r="MNA11" s="369"/>
      <c r="MNB11" s="369"/>
      <c r="MNC11" s="369"/>
      <c r="MND11" s="369"/>
      <c r="MNE11" s="369"/>
      <c r="MNF11" s="369"/>
      <c r="MNG11" s="369"/>
      <c r="MNH11" s="369"/>
      <c r="MNI11" s="369"/>
      <c r="MNJ11" s="369"/>
      <c r="MNK11" s="369"/>
      <c r="MNL11" s="369"/>
      <c r="MNM11" s="369"/>
      <c r="MNN11" s="369"/>
      <c r="MNO11" s="369"/>
      <c r="MNP11" s="369"/>
      <c r="MNQ11" s="369"/>
      <c r="MNR11" s="369"/>
      <c r="MNS11" s="369"/>
      <c r="MNT11" s="369"/>
      <c r="MNU11" s="369"/>
      <c r="MNV11" s="369"/>
      <c r="MNW11" s="369"/>
      <c r="MNX11" s="369"/>
      <c r="MNY11" s="369"/>
      <c r="MNZ11" s="369"/>
      <c r="MOA11" s="369"/>
      <c r="MOB11" s="369"/>
      <c r="MOC11" s="369"/>
      <c r="MOD11" s="369"/>
      <c r="MOE11" s="369"/>
      <c r="MOF11" s="369"/>
      <c r="MOG11" s="369"/>
      <c r="MOH11" s="369"/>
      <c r="MOI11" s="369"/>
      <c r="MOJ11" s="369"/>
      <c r="MOK11" s="369"/>
      <c r="MOL11" s="369"/>
      <c r="MOM11" s="369"/>
      <c r="MON11" s="369"/>
      <c r="MOO11" s="369"/>
      <c r="MOP11" s="369"/>
      <c r="MOQ11" s="369"/>
      <c r="MOR11" s="369"/>
      <c r="MOS11" s="369"/>
      <c r="MOT11" s="369"/>
      <c r="MOU11" s="369"/>
      <c r="MOV11" s="369"/>
      <c r="MOW11" s="369"/>
      <c r="MOX11" s="369"/>
      <c r="MOY11" s="369"/>
      <c r="MOZ11" s="369"/>
      <c r="MPA11" s="369"/>
      <c r="MPB11" s="369"/>
      <c r="MPC11" s="369"/>
      <c r="MPD11" s="369"/>
      <c r="MPE11" s="369"/>
      <c r="MPF11" s="369"/>
      <c r="MPG11" s="369"/>
      <c r="MPH11" s="369"/>
      <c r="MPI11" s="369"/>
      <c r="MPJ11" s="369"/>
      <c r="MPK11" s="369"/>
      <c r="MPL11" s="369"/>
      <c r="MPM11" s="369"/>
      <c r="MPN11" s="369"/>
      <c r="MPO11" s="369"/>
      <c r="MPP11" s="369"/>
      <c r="MPQ11" s="369"/>
      <c r="MPR11" s="369"/>
      <c r="MPS11" s="369"/>
      <c r="MPT11" s="369"/>
      <c r="MPU11" s="369"/>
      <c r="MPV11" s="369"/>
      <c r="MPW11" s="369"/>
      <c r="MPX11" s="369"/>
      <c r="MPY11" s="369"/>
      <c r="MPZ11" s="369"/>
      <c r="MQA11" s="369"/>
      <c r="MQB11" s="369"/>
      <c r="MQC11" s="369"/>
      <c r="MQD11" s="369"/>
      <c r="MQE11" s="369"/>
      <c r="MQF11" s="369"/>
      <c r="MQG11" s="369"/>
      <c r="MQH11" s="369"/>
      <c r="MQI11" s="369"/>
      <c r="MQJ11" s="369"/>
      <c r="MQK11" s="369"/>
      <c r="MQL11" s="369"/>
      <c r="MQM11" s="369"/>
      <c r="MQN11" s="369"/>
      <c r="MQO11" s="369"/>
      <c r="MQP11" s="369"/>
      <c r="MQQ11" s="369"/>
      <c r="MQR11" s="369"/>
      <c r="MQS11" s="369"/>
      <c r="MQT11" s="369"/>
      <c r="MQU11" s="369"/>
      <c r="MQV11" s="369"/>
      <c r="MQW11" s="369"/>
      <c r="MQX11" s="369"/>
      <c r="MQY11" s="369"/>
      <c r="MQZ11" s="369"/>
      <c r="MRA11" s="369"/>
      <c r="MRB11" s="369"/>
      <c r="MRC11" s="369"/>
      <c r="MRD11" s="369"/>
      <c r="MRE11" s="369"/>
      <c r="MRF11" s="369"/>
      <c r="MRG11" s="369"/>
      <c r="MRH11" s="369"/>
      <c r="MRI11" s="369"/>
      <c r="MRJ11" s="369"/>
      <c r="MRK11" s="369"/>
      <c r="MRL11" s="369"/>
      <c r="MRM11" s="369"/>
      <c r="MRN11" s="369"/>
      <c r="MRO11" s="369"/>
      <c r="MRP11" s="369"/>
      <c r="MRQ11" s="369"/>
      <c r="MRR11" s="369"/>
      <c r="MRS11" s="369"/>
      <c r="MRT11" s="369"/>
      <c r="MRU11" s="369"/>
      <c r="MRV11" s="369"/>
      <c r="MRW11" s="369"/>
      <c r="MRX11" s="369"/>
      <c r="MRY11" s="369"/>
      <c r="MRZ11" s="369"/>
      <c r="MSA11" s="369"/>
      <c r="MSB11" s="369"/>
      <c r="MSC11" s="369"/>
      <c r="MSD11" s="369"/>
      <c r="MSE11" s="369"/>
      <c r="MSF11" s="369"/>
      <c r="MSG11" s="369"/>
      <c r="MSH11" s="369"/>
      <c r="MSI11" s="369"/>
      <c r="MSJ11" s="369"/>
      <c r="MSK11" s="369"/>
      <c r="MSL11" s="369"/>
      <c r="MSM11" s="369"/>
      <c r="MSN11" s="369"/>
      <c r="MSO11" s="369"/>
      <c r="MSP11" s="369"/>
      <c r="MSQ11" s="369"/>
      <c r="MSR11" s="369"/>
      <c r="MSS11" s="369"/>
      <c r="MST11" s="369"/>
      <c r="MSU11" s="369"/>
      <c r="MSV11" s="369"/>
      <c r="MSW11" s="369"/>
      <c r="MSX11" s="369"/>
      <c r="MSY11" s="369"/>
      <c r="MSZ11" s="369"/>
      <c r="MTA11" s="369"/>
      <c r="MTB11" s="369"/>
      <c r="MTC11" s="369"/>
      <c r="MTD11" s="369"/>
      <c r="MTE11" s="369"/>
      <c r="MTF11" s="369"/>
      <c r="MTG11" s="369"/>
      <c r="MTH11" s="369"/>
      <c r="MTI11" s="369"/>
      <c r="MTJ11" s="369"/>
      <c r="MTK11" s="369"/>
      <c r="MTL11" s="369"/>
      <c r="MTM11" s="369"/>
      <c r="MTN11" s="369"/>
      <c r="MTO11" s="369"/>
      <c r="MTP11" s="369"/>
      <c r="MTQ11" s="369"/>
      <c r="MTR11" s="369"/>
      <c r="MTS11" s="369"/>
      <c r="MTT11" s="369"/>
      <c r="MTU11" s="369"/>
      <c r="MTV11" s="369"/>
      <c r="MTW11" s="369"/>
      <c r="MTX11" s="369"/>
      <c r="MTY11" s="369"/>
      <c r="MTZ11" s="369"/>
      <c r="MUA11" s="369"/>
      <c r="MUB11" s="369"/>
      <c r="MUC11" s="369"/>
      <c r="MUD11" s="369"/>
      <c r="MUE11" s="369"/>
      <c r="MUF11" s="369"/>
      <c r="MUG11" s="369"/>
      <c r="MUH11" s="369"/>
      <c r="MUI11" s="369"/>
      <c r="MUJ11" s="369"/>
      <c r="MUK11" s="369"/>
      <c r="MUL11" s="369"/>
      <c r="MUM11" s="369"/>
      <c r="MUN11" s="369"/>
      <c r="MUO11" s="369"/>
      <c r="MUP11" s="369"/>
      <c r="MUQ11" s="369"/>
      <c r="MUR11" s="369"/>
      <c r="MUS11" s="369"/>
      <c r="MUT11" s="369"/>
      <c r="MUU11" s="369"/>
      <c r="MUV11" s="369"/>
      <c r="MUW11" s="369"/>
      <c r="MUX11" s="369"/>
      <c r="MUY11" s="369"/>
      <c r="MUZ11" s="369"/>
      <c r="MVA11" s="369"/>
      <c r="MVB11" s="369"/>
      <c r="MVC11" s="369"/>
      <c r="MVD11" s="369"/>
      <c r="MVE11" s="369"/>
      <c r="MVF11" s="369"/>
      <c r="MVG11" s="369"/>
      <c r="MVH11" s="369"/>
      <c r="MVI11" s="369"/>
      <c r="MVJ11" s="369"/>
      <c r="MVK11" s="369"/>
      <c r="MVL11" s="369"/>
      <c r="MVM11" s="369"/>
      <c r="MVN11" s="369"/>
      <c r="MVO11" s="369"/>
      <c r="MVP11" s="369"/>
      <c r="MVQ11" s="369"/>
      <c r="MVR11" s="369"/>
      <c r="MVS11" s="369"/>
      <c r="MVT11" s="369"/>
      <c r="MVU11" s="369"/>
      <c r="MVV11" s="369"/>
      <c r="MVW11" s="369"/>
      <c r="MVX11" s="369"/>
      <c r="MVY11" s="369"/>
      <c r="MVZ11" s="369"/>
      <c r="MWA11" s="369"/>
      <c r="MWB11" s="369"/>
      <c r="MWC11" s="369"/>
      <c r="MWD11" s="369"/>
      <c r="MWE11" s="369"/>
      <c r="MWF11" s="369"/>
      <c r="MWG11" s="369"/>
      <c r="MWH11" s="369"/>
      <c r="MWI11" s="369"/>
      <c r="MWJ11" s="369"/>
      <c r="MWK11" s="369"/>
      <c r="MWL11" s="369"/>
      <c r="MWM11" s="369"/>
      <c r="MWN11" s="369"/>
      <c r="MWO11" s="369"/>
      <c r="MWP11" s="369"/>
      <c r="MWQ11" s="369"/>
      <c r="MWR11" s="369"/>
      <c r="MWS11" s="369"/>
      <c r="MWT11" s="369"/>
      <c r="MWU11" s="369"/>
      <c r="MWV11" s="369"/>
      <c r="MWW11" s="369"/>
      <c r="MWX11" s="369"/>
      <c r="MWY11" s="369"/>
      <c r="MWZ11" s="369"/>
      <c r="MXA11" s="369"/>
      <c r="MXB11" s="369"/>
      <c r="MXC11" s="369"/>
      <c r="MXD11" s="369"/>
      <c r="MXE11" s="369"/>
      <c r="MXF11" s="369"/>
      <c r="MXG11" s="369"/>
      <c r="MXH11" s="369"/>
      <c r="MXI11" s="369"/>
      <c r="MXJ11" s="369"/>
      <c r="MXK11" s="369"/>
      <c r="MXL11" s="369"/>
      <c r="MXM11" s="369"/>
      <c r="MXN11" s="369"/>
      <c r="MXO11" s="369"/>
      <c r="MXP11" s="369"/>
      <c r="MXQ11" s="369"/>
      <c r="MXR11" s="369"/>
      <c r="MXS11" s="369"/>
      <c r="MXT11" s="369"/>
      <c r="MXU11" s="369"/>
      <c r="MXV11" s="369"/>
      <c r="MXW11" s="369"/>
      <c r="MXX11" s="369"/>
      <c r="MXY11" s="369"/>
      <c r="MXZ11" s="369"/>
      <c r="MYA11" s="369"/>
      <c r="MYB11" s="369"/>
      <c r="MYC11" s="369"/>
      <c r="MYD11" s="369"/>
      <c r="MYE11" s="369"/>
      <c r="MYF11" s="369"/>
      <c r="MYG11" s="369"/>
      <c r="MYH11" s="369"/>
      <c r="MYI11" s="369"/>
      <c r="MYJ11" s="369"/>
      <c r="MYK11" s="369"/>
      <c r="MYL11" s="369"/>
      <c r="MYM11" s="369"/>
      <c r="MYN11" s="369"/>
      <c r="MYO11" s="369"/>
      <c r="MYP11" s="369"/>
      <c r="MYQ11" s="369"/>
      <c r="MYR11" s="369"/>
      <c r="MYS11" s="369"/>
      <c r="MYT11" s="369"/>
      <c r="MYU11" s="369"/>
      <c r="MYV11" s="369"/>
      <c r="MYW11" s="369"/>
      <c r="MYX11" s="369"/>
      <c r="MYY11" s="369"/>
      <c r="MYZ11" s="369"/>
      <c r="MZA11" s="369"/>
      <c r="MZB11" s="369"/>
      <c r="MZC11" s="369"/>
      <c r="MZD11" s="369"/>
      <c r="MZE11" s="369"/>
      <c r="MZF11" s="369"/>
      <c r="MZG11" s="369"/>
      <c r="MZH11" s="369"/>
      <c r="MZI11" s="369"/>
      <c r="MZJ11" s="369"/>
      <c r="MZK11" s="369"/>
      <c r="MZL11" s="369"/>
      <c r="MZM11" s="369"/>
      <c r="MZN11" s="369"/>
      <c r="MZO11" s="369"/>
      <c r="MZP11" s="369"/>
      <c r="MZQ11" s="369"/>
      <c r="MZR11" s="369"/>
      <c r="MZS11" s="369"/>
      <c r="MZT11" s="369"/>
      <c r="MZU11" s="369"/>
      <c r="MZV11" s="369"/>
      <c r="MZW11" s="369"/>
      <c r="MZX11" s="369"/>
      <c r="MZY11" s="369"/>
      <c r="MZZ11" s="369"/>
      <c r="NAA11" s="369"/>
      <c r="NAB11" s="369"/>
      <c r="NAC11" s="369"/>
      <c r="NAD11" s="369"/>
      <c r="NAE11" s="369"/>
      <c r="NAF11" s="369"/>
      <c r="NAG11" s="369"/>
      <c r="NAH11" s="369"/>
      <c r="NAI11" s="369"/>
      <c r="NAJ11" s="369"/>
      <c r="NAK11" s="369"/>
      <c r="NAL11" s="369"/>
      <c r="NAM11" s="369"/>
      <c r="NAN11" s="369"/>
      <c r="NAO11" s="369"/>
      <c r="NAP11" s="369"/>
      <c r="NAQ11" s="369"/>
      <c r="NAR11" s="369"/>
      <c r="NAS11" s="369"/>
      <c r="NAT11" s="369"/>
      <c r="NAU11" s="369"/>
      <c r="NAV11" s="369"/>
      <c r="NAW11" s="369"/>
      <c r="NAX11" s="369"/>
      <c r="NAY11" s="369"/>
      <c r="NAZ11" s="369"/>
      <c r="NBA11" s="369"/>
      <c r="NBB11" s="369"/>
      <c r="NBC11" s="369"/>
      <c r="NBD11" s="369"/>
      <c r="NBE11" s="369"/>
      <c r="NBF11" s="369"/>
      <c r="NBG11" s="369"/>
      <c r="NBH11" s="369"/>
      <c r="NBI11" s="369"/>
      <c r="NBJ11" s="369"/>
      <c r="NBK11" s="369"/>
      <c r="NBL11" s="369"/>
      <c r="NBM11" s="369"/>
      <c r="NBN11" s="369"/>
      <c r="NBO11" s="369"/>
      <c r="NBP11" s="369"/>
      <c r="NBQ11" s="369"/>
      <c r="NBR11" s="369"/>
      <c r="NBS11" s="369"/>
      <c r="NBT11" s="369"/>
      <c r="NBU11" s="369"/>
      <c r="NBV11" s="369"/>
      <c r="NBW11" s="369"/>
      <c r="NBX11" s="369"/>
      <c r="NBY11" s="369"/>
      <c r="NBZ11" s="369"/>
      <c r="NCA11" s="369"/>
      <c r="NCB11" s="369"/>
      <c r="NCC11" s="369"/>
      <c r="NCD11" s="369"/>
      <c r="NCE11" s="369"/>
      <c r="NCF11" s="369"/>
      <c r="NCG11" s="369"/>
      <c r="NCH11" s="369"/>
      <c r="NCI11" s="369"/>
      <c r="NCJ11" s="369"/>
      <c r="NCK11" s="369"/>
      <c r="NCL11" s="369"/>
      <c r="NCM11" s="369"/>
      <c r="NCN11" s="369"/>
      <c r="NCO11" s="369"/>
      <c r="NCP11" s="369"/>
      <c r="NCQ11" s="369"/>
      <c r="NCR11" s="369"/>
      <c r="NCS11" s="369"/>
      <c r="NCT11" s="369"/>
      <c r="NCU11" s="369"/>
      <c r="NCV11" s="369"/>
      <c r="NCW11" s="369"/>
      <c r="NCX11" s="369"/>
      <c r="NCY11" s="369"/>
      <c r="NCZ11" s="369"/>
      <c r="NDA11" s="369"/>
      <c r="NDB11" s="369"/>
      <c r="NDC11" s="369"/>
      <c r="NDD11" s="369"/>
      <c r="NDE11" s="369"/>
      <c r="NDF11" s="369"/>
      <c r="NDG11" s="369"/>
      <c r="NDH11" s="369"/>
      <c r="NDI11" s="369"/>
      <c r="NDJ11" s="369"/>
      <c r="NDK11" s="369"/>
      <c r="NDL11" s="369"/>
      <c r="NDM11" s="369"/>
      <c r="NDN11" s="369"/>
      <c r="NDO11" s="369"/>
      <c r="NDP11" s="369"/>
      <c r="NDQ11" s="369"/>
      <c r="NDR11" s="369"/>
      <c r="NDS11" s="369"/>
      <c r="NDT11" s="369"/>
      <c r="NDU11" s="369"/>
      <c r="NDV11" s="369"/>
      <c r="NDW11" s="369"/>
      <c r="NDX11" s="369"/>
      <c r="NDY11" s="369"/>
      <c r="NDZ11" s="369"/>
      <c r="NEA11" s="369"/>
      <c r="NEB11" s="369"/>
      <c r="NEC11" s="369"/>
      <c r="NED11" s="369"/>
      <c r="NEE11" s="369"/>
      <c r="NEF11" s="369"/>
      <c r="NEG11" s="369"/>
      <c r="NEH11" s="369"/>
      <c r="NEI11" s="369"/>
      <c r="NEJ11" s="369"/>
      <c r="NEK11" s="369"/>
      <c r="NEL11" s="369"/>
      <c r="NEM11" s="369"/>
      <c r="NEN11" s="369"/>
      <c r="NEO11" s="369"/>
      <c r="NEP11" s="369"/>
      <c r="NEQ11" s="369"/>
      <c r="NER11" s="369"/>
      <c r="NES11" s="369"/>
      <c r="NET11" s="369"/>
      <c r="NEU11" s="369"/>
      <c r="NEV11" s="369"/>
      <c r="NEW11" s="369"/>
      <c r="NEX11" s="369"/>
      <c r="NEY11" s="369"/>
      <c r="NEZ11" s="369"/>
      <c r="NFA11" s="369"/>
      <c r="NFB11" s="369"/>
      <c r="NFC11" s="369"/>
      <c r="NFD11" s="369"/>
      <c r="NFE11" s="369"/>
      <c r="NFF11" s="369"/>
      <c r="NFG11" s="369"/>
      <c r="NFH11" s="369"/>
      <c r="NFI11" s="369"/>
      <c r="NFJ11" s="369"/>
      <c r="NFK11" s="369"/>
      <c r="NFL11" s="369"/>
      <c r="NFM11" s="369"/>
      <c r="NFN11" s="369"/>
      <c r="NFO11" s="369"/>
      <c r="NFP11" s="369"/>
      <c r="NFQ11" s="369"/>
      <c r="NFR11" s="369"/>
      <c r="NFS11" s="369"/>
      <c r="NFT11" s="369"/>
      <c r="NFU11" s="369"/>
      <c r="NFV11" s="369"/>
      <c r="NFW11" s="369"/>
      <c r="NFX11" s="369"/>
      <c r="NFY11" s="369"/>
      <c r="NFZ11" s="369"/>
      <c r="NGA11" s="369"/>
      <c r="NGB11" s="369"/>
      <c r="NGC11" s="369"/>
      <c r="NGD11" s="369"/>
      <c r="NGE11" s="369"/>
      <c r="NGF11" s="369"/>
      <c r="NGG11" s="369"/>
      <c r="NGH11" s="369"/>
      <c r="NGI11" s="369"/>
      <c r="NGJ11" s="369"/>
      <c r="NGK11" s="369"/>
      <c r="NGL11" s="369"/>
      <c r="NGM11" s="369"/>
      <c r="NGN11" s="369"/>
      <c r="NGO11" s="369"/>
      <c r="NGP11" s="369"/>
      <c r="NGQ11" s="369"/>
      <c r="NGR11" s="369"/>
      <c r="NGS11" s="369"/>
      <c r="NGT11" s="369"/>
      <c r="NGU11" s="369"/>
      <c r="NGV11" s="369"/>
      <c r="NGW11" s="369"/>
      <c r="NGX11" s="369"/>
      <c r="NGY11" s="369"/>
      <c r="NGZ11" s="369"/>
      <c r="NHA11" s="369"/>
      <c r="NHB11" s="369"/>
      <c r="NHC11" s="369"/>
      <c r="NHD11" s="369"/>
      <c r="NHE11" s="369"/>
      <c r="NHF11" s="369"/>
      <c r="NHG11" s="369"/>
      <c r="NHH11" s="369"/>
      <c r="NHI11" s="369"/>
      <c r="NHJ11" s="369"/>
      <c r="NHK11" s="369"/>
      <c r="NHL11" s="369"/>
      <c r="NHM11" s="369"/>
      <c r="NHN11" s="369"/>
      <c r="NHO11" s="369"/>
      <c r="NHP11" s="369"/>
      <c r="NHQ11" s="369"/>
      <c r="NHR11" s="369"/>
      <c r="NHS11" s="369"/>
      <c r="NHT11" s="369"/>
      <c r="NHU11" s="369"/>
      <c r="NHV11" s="369"/>
      <c r="NHW11" s="369"/>
      <c r="NHX11" s="369"/>
      <c r="NHY11" s="369"/>
      <c r="NHZ11" s="369"/>
      <c r="NIA11" s="369"/>
      <c r="NIB11" s="369"/>
      <c r="NIC11" s="369"/>
      <c r="NID11" s="369"/>
      <c r="NIE11" s="369"/>
      <c r="NIF11" s="369"/>
      <c r="NIG11" s="369"/>
      <c r="NIH11" s="369"/>
      <c r="NII11" s="369"/>
      <c r="NIJ11" s="369"/>
      <c r="NIK11" s="369"/>
      <c r="NIL11" s="369"/>
      <c r="NIM11" s="369"/>
      <c r="NIN11" s="369"/>
      <c r="NIO11" s="369"/>
      <c r="NIP11" s="369"/>
      <c r="NIQ11" s="369"/>
      <c r="NIR11" s="369"/>
      <c r="NIS11" s="369"/>
      <c r="NIT11" s="369"/>
      <c r="NIU11" s="369"/>
      <c r="NIV11" s="369"/>
      <c r="NIW11" s="369"/>
      <c r="NIX11" s="369"/>
      <c r="NIY11" s="369"/>
      <c r="NIZ11" s="369"/>
      <c r="NJA11" s="369"/>
      <c r="NJB11" s="369"/>
      <c r="NJC11" s="369"/>
      <c r="NJD11" s="369"/>
      <c r="NJE11" s="369"/>
      <c r="NJF11" s="369"/>
      <c r="NJG11" s="369"/>
      <c r="NJH11" s="369"/>
      <c r="NJI11" s="369"/>
      <c r="NJJ11" s="369"/>
      <c r="NJK11" s="369"/>
      <c r="NJL11" s="369"/>
      <c r="NJM11" s="369"/>
      <c r="NJN11" s="369"/>
      <c r="NJO11" s="369"/>
      <c r="NJP11" s="369"/>
      <c r="NJQ11" s="369"/>
      <c r="NJR11" s="369"/>
      <c r="NJS11" s="369"/>
      <c r="NJT11" s="369"/>
      <c r="NJU11" s="369"/>
      <c r="NJV11" s="369"/>
      <c r="NJW11" s="369"/>
      <c r="NJX11" s="369"/>
      <c r="NJY11" s="369"/>
      <c r="NJZ11" s="369"/>
      <c r="NKA11" s="369"/>
      <c r="NKB11" s="369"/>
      <c r="NKC11" s="369"/>
      <c r="NKD11" s="369"/>
      <c r="NKE11" s="369"/>
      <c r="NKF11" s="369"/>
      <c r="NKG11" s="369"/>
      <c r="NKH11" s="369"/>
      <c r="NKI11" s="369"/>
      <c r="NKJ11" s="369"/>
      <c r="NKK11" s="369"/>
      <c r="NKL11" s="369"/>
      <c r="NKM11" s="369"/>
      <c r="NKN11" s="369"/>
      <c r="NKO11" s="369"/>
      <c r="NKP11" s="369"/>
      <c r="NKQ11" s="369"/>
      <c r="NKR11" s="369"/>
      <c r="NKS11" s="369"/>
      <c r="NKT11" s="369"/>
      <c r="NKU11" s="369"/>
      <c r="NKV11" s="369"/>
      <c r="NKW11" s="369"/>
      <c r="NKX11" s="369"/>
      <c r="NKY11" s="369"/>
      <c r="NKZ11" s="369"/>
      <c r="NLA11" s="369"/>
      <c r="NLB11" s="369"/>
      <c r="NLC11" s="369"/>
      <c r="NLD11" s="369"/>
      <c r="NLE11" s="369"/>
      <c r="NLF11" s="369"/>
      <c r="NLG11" s="369"/>
      <c r="NLH11" s="369"/>
      <c r="NLI11" s="369"/>
      <c r="NLJ11" s="369"/>
      <c r="NLK11" s="369"/>
      <c r="NLL11" s="369"/>
      <c r="NLM11" s="369"/>
      <c r="NLN11" s="369"/>
      <c r="NLO11" s="369"/>
      <c r="NLP11" s="369"/>
      <c r="NLQ11" s="369"/>
      <c r="NLR11" s="369"/>
      <c r="NLS11" s="369"/>
      <c r="NLT11" s="369"/>
      <c r="NLU11" s="369"/>
      <c r="NLV11" s="369"/>
      <c r="NLW11" s="369"/>
      <c r="NLX11" s="369"/>
      <c r="NLY11" s="369"/>
      <c r="NLZ11" s="369"/>
      <c r="NMA11" s="369"/>
      <c r="NMB11" s="369"/>
      <c r="NMC11" s="369"/>
      <c r="NMD11" s="369"/>
      <c r="NME11" s="369"/>
      <c r="NMF11" s="369"/>
      <c r="NMG11" s="369"/>
      <c r="NMH11" s="369"/>
      <c r="NMI11" s="369"/>
      <c r="NMJ11" s="369"/>
      <c r="NMK11" s="369"/>
      <c r="NML11" s="369"/>
      <c r="NMM11" s="369"/>
      <c r="NMN11" s="369"/>
      <c r="NMO11" s="369"/>
      <c r="NMP11" s="369"/>
      <c r="NMQ11" s="369"/>
      <c r="NMR11" s="369"/>
      <c r="NMS11" s="369"/>
      <c r="NMT11" s="369"/>
      <c r="NMU11" s="369"/>
      <c r="NMV11" s="369"/>
      <c r="NMW11" s="369"/>
      <c r="NMX11" s="369"/>
      <c r="NMY11" s="369"/>
      <c r="NMZ11" s="369"/>
      <c r="NNA11" s="369"/>
      <c r="NNB11" s="369"/>
      <c r="NNC11" s="369"/>
      <c r="NND11" s="369"/>
      <c r="NNE11" s="369"/>
      <c r="NNF11" s="369"/>
      <c r="NNG11" s="369"/>
      <c r="NNH11" s="369"/>
      <c r="NNI11" s="369"/>
      <c r="NNJ11" s="369"/>
      <c r="NNK11" s="369"/>
      <c r="NNL11" s="369"/>
      <c r="NNM11" s="369"/>
      <c r="NNN11" s="369"/>
      <c r="NNO11" s="369"/>
      <c r="NNP11" s="369"/>
      <c r="NNQ11" s="369"/>
      <c r="NNR11" s="369"/>
      <c r="NNS11" s="369"/>
      <c r="NNT11" s="369"/>
      <c r="NNU11" s="369"/>
      <c r="NNV11" s="369"/>
      <c r="NNW11" s="369"/>
      <c r="NNX11" s="369"/>
      <c r="NNY11" s="369"/>
      <c r="NNZ11" s="369"/>
      <c r="NOA11" s="369"/>
      <c r="NOB11" s="369"/>
      <c r="NOC11" s="369"/>
      <c r="NOD11" s="369"/>
      <c r="NOE11" s="369"/>
      <c r="NOF11" s="369"/>
      <c r="NOG11" s="369"/>
      <c r="NOH11" s="369"/>
      <c r="NOI11" s="369"/>
      <c r="NOJ11" s="369"/>
      <c r="NOK11" s="369"/>
      <c r="NOL11" s="369"/>
      <c r="NOM11" s="369"/>
      <c r="NON11" s="369"/>
      <c r="NOO11" s="369"/>
      <c r="NOP11" s="369"/>
      <c r="NOQ11" s="369"/>
      <c r="NOR11" s="369"/>
      <c r="NOS11" s="369"/>
      <c r="NOT11" s="369"/>
      <c r="NOU11" s="369"/>
      <c r="NOV11" s="369"/>
      <c r="NOW11" s="369"/>
      <c r="NOX11" s="369"/>
      <c r="NOY11" s="369"/>
      <c r="NOZ11" s="369"/>
      <c r="NPA11" s="369"/>
      <c r="NPB11" s="369"/>
      <c r="NPC11" s="369"/>
      <c r="NPD11" s="369"/>
      <c r="NPE11" s="369"/>
      <c r="NPF11" s="369"/>
      <c r="NPG11" s="369"/>
      <c r="NPH11" s="369"/>
      <c r="NPI11" s="369"/>
      <c r="NPJ11" s="369"/>
      <c r="NPK11" s="369"/>
      <c r="NPL11" s="369"/>
      <c r="NPM11" s="369"/>
      <c r="NPN11" s="369"/>
      <c r="NPO11" s="369"/>
      <c r="NPP11" s="369"/>
      <c r="NPQ11" s="369"/>
      <c r="NPR11" s="369"/>
      <c r="NPS11" s="369"/>
      <c r="NPT11" s="369"/>
      <c r="NPU11" s="369"/>
      <c r="NPV11" s="369"/>
      <c r="NPW11" s="369"/>
      <c r="NPX11" s="369"/>
      <c r="NPY11" s="369"/>
      <c r="NPZ11" s="369"/>
      <c r="NQA11" s="369"/>
      <c r="NQB11" s="369"/>
      <c r="NQC11" s="369"/>
      <c r="NQD11" s="369"/>
      <c r="NQE11" s="369"/>
      <c r="NQF11" s="369"/>
      <c r="NQG11" s="369"/>
      <c r="NQH11" s="369"/>
      <c r="NQI11" s="369"/>
      <c r="NQJ11" s="369"/>
      <c r="NQK11" s="369"/>
      <c r="NQL11" s="369"/>
      <c r="NQM11" s="369"/>
      <c r="NQN11" s="369"/>
      <c r="NQO11" s="369"/>
      <c r="NQP11" s="369"/>
      <c r="NQQ11" s="369"/>
      <c r="NQR11" s="369"/>
      <c r="NQS11" s="369"/>
      <c r="NQT11" s="369"/>
      <c r="NQU11" s="369"/>
      <c r="NQV11" s="369"/>
      <c r="NQW11" s="369"/>
      <c r="NQX11" s="369"/>
      <c r="NQY11" s="369"/>
      <c r="NQZ11" s="369"/>
      <c r="NRA11" s="369"/>
      <c r="NRB11" s="369"/>
      <c r="NRC11" s="369"/>
      <c r="NRD11" s="369"/>
      <c r="NRE11" s="369"/>
      <c r="NRF11" s="369"/>
      <c r="NRG11" s="369"/>
      <c r="NRH11" s="369"/>
      <c r="NRI11" s="369"/>
      <c r="NRJ11" s="369"/>
      <c r="NRK11" s="369"/>
      <c r="NRL11" s="369"/>
      <c r="NRM11" s="369"/>
      <c r="NRN11" s="369"/>
      <c r="NRO11" s="369"/>
      <c r="NRP11" s="369"/>
      <c r="NRQ11" s="369"/>
      <c r="NRR11" s="369"/>
      <c r="NRS11" s="369"/>
      <c r="NRT11" s="369"/>
      <c r="NRU11" s="369"/>
      <c r="NRV11" s="369"/>
      <c r="NRW11" s="369"/>
      <c r="NRX11" s="369"/>
      <c r="NRY11" s="369"/>
      <c r="NRZ11" s="369"/>
      <c r="NSA11" s="369"/>
      <c r="NSB11" s="369"/>
      <c r="NSC11" s="369"/>
      <c r="NSD11" s="369"/>
      <c r="NSE11" s="369"/>
      <c r="NSF11" s="369"/>
      <c r="NSG11" s="369"/>
      <c r="NSH11" s="369"/>
      <c r="NSI11" s="369"/>
      <c r="NSJ11" s="369"/>
      <c r="NSK11" s="369"/>
      <c r="NSL11" s="369"/>
      <c r="NSM11" s="369"/>
      <c r="NSN11" s="369"/>
      <c r="NSO11" s="369"/>
      <c r="NSP11" s="369"/>
      <c r="NSQ11" s="369"/>
      <c r="NSR11" s="369"/>
      <c r="NSS11" s="369"/>
      <c r="NST11" s="369"/>
      <c r="NSU11" s="369"/>
      <c r="NSV11" s="369"/>
      <c r="NSW11" s="369"/>
      <c r="NSX11" s="369"/>
      <c r="NSY11" s="369"/>
      <c r="NSZ11" s="369"/>
      <c r="NTA11" s="369"/>
      <c r="NTB11" s="369"/>
      <c r="NTC11" s="369"/>
      <c r="NTD11" s="369"/>
      <c r="NTE11" s="369"/>
      <c r="NTF11" s="369"/>
      <c r="NTG11" s="369"/>
      <c r="NTH11" s="369"/>
      <c r="NTI11" s="369"/>
      <c r="NTJ11" s="369"/>
      <c r="NTK11" s="369"/>
      <c r="NTL11" s="369"/>
      <c r="NTM11" s="369"/>
      <c r="NTN11" s="369"/>
      <c r="NTO11" s="369"/>
      <c r="NTP11" s="369"/>
      <c r="NTQ11" s="369"/>
      <c r="NTR11" s="369"/>
      <c r="NTS11" s="369"/>
      <c r="NTT11" s="369"/>
      <c r="NTU11" s="369"/>
      <c r="NTV11" s="369"/>
      <c r="NTW11" s="369"/>
      <c r="NTX11" s="369"/>
      <c r="NTY11" s="369"/>
      <c r="NTZ11" s="369"/>
      <c r="NUA11" s="369"/>
      <c r="NUB11" s="369"/>
      <c r="NUC11" s="369"/>
      <c r="NUD11" s="369"/>
      <c r="NUE11" s="369"/>
      <c r="NUF11" s="369"/>
      <c r="NUG11" s="369"/>
      <c r="NUH11" s="369"/>
      <c r="NUI11" s="369"/>
      <c r="NUJ11" s="369"/>
      <c r="NUK11" s="369"/>
      <c r="NUL11" s="369"/>
      <c r="NUM11" s="369"/>
      <c r="NUN11" s="369"/>
      <c r="NUO11" s="369"/>
      <c r="NUP11" s="369"/>
      <c r="NUQ11" s="369"/>
      <c r="NUR11" s="369"/>
      <c r="NUS11" s="369"/>
      <c r="NUT11" s="369"/>
      <c r="NUU11" s="369"/>
      <c r="NUV11" s="369"/>
      <c r="NUW11" s="369"/>
      <c r="NUX11" s="369"/>
      <c r="NUY11" s="369"/>
      <c r="NUZ11" s="369"/>
      <c r="NVA11" s="369"/>
      <c r="NVB11" s="369"/>
      <c r="NVC11" s="369"/>
      <c r="NVD11" s="369"/>
      <c r="NVE11" s="369"/>
      <c r="NVF11" s="369"/>
      <c r="NVG11" s="369"/>
      <c r="NVH11" s="369"/>
      <c r="NVI11" s="369"/>
      <c r="NVJ11" s="369"/>
      <c r="NVK11" s="369"/>
      <c r="NVL11" s="369"/>
      <c r="NVM11" s="369"/>
      <c r="NVN11" s="369"/>
      <c r="NVO11" s="369"/>
      <c r="NVP11" s="369"/>
      <c r="NVQ11" s="369"/>
      <c r="NVR11" s="369"/>
      <c r="NVS11" s="369"/>
      <c r="NVT11" s="369"/>
      <c r="NVU11" s="369"/>
      <c r="NVV11" s="369"/>
      <c r="NVW11" s="369"/>
      <c r="NVX11" s="369"/>
      <c r="NVY11" s="369"/>
      <c r="NVZ11" s="369"/>
      <c r="NWA11" s="369"/>
      <c r="NWB11" s="369"/>
      <c r="NWC11" s="369"/>
      <c r="NWD11" s="369"/>
      <c r="NWE11" s="369"/>
      <c r="NWF11" s="369"/>
      <c r="NWG11" s="369"/>
      <c r="NWH11" s="369"/>
      <c r="NWI11" s="369"/>
      <c r="NWJ11" s="369"/>
      <c r="NWK11" s="369"/>
      <c r="NWL11" s="369"/>
      <c r="NWM11" s="369"/>
      <c r="NWN11" s="369"/>
      <c r="NWO11" s="369"/>
      <c r="NWP11" s="369"/>
      <c r="NWQ11" s="369"/>
      <c r="NWR11" s="369"/>
      <c r="NWS11" s="369"/>
      <c r="NWT11" s="369"/>
      <c r="NWU11" s="369"/>
      <c r="NWV11" s="369"/>
      <c r="NWW11" s="369"/>
      <c r="NWX11" s="369"/>
      <c r="NWY11" s="369"/>
      <c r="NWZ11" s="369"/>
      <c r="NXA11" s="369"/>
      <c r="NXB11" s="369"/>
      <c r="NXC11" s="369"/>
      <c r="NXD11" s="369"/>
      <c r="NXE11" s="369"/>
      <c r="NXF11" s="369"/>
      <c r="NXG11" s="369"/>
      <c r="NXH11" s="369"/>
      <c r="NXI11" s="369"/>
      <c r="NXJ11" s="369"/>
      <c r="NXK11" s="369"/>
      <c r="NXL11" s="369"/>
      <c r="NXM11" s="369"/>
      <c r="NXN11" s="369"/>
      <c r="NXO11" s="369"/>
      <c r="NXP11" s="369"/>
      <c r="NXQ11" s="369"/>
      <c r="NXR11" s="369"/>
      <c r="NXS11" s="369"/>
      <c r="NXT11" s="369"/>
      <c r="NXU11" s="369"/>
      <c r="NXV11" s="369"/>
      <c r="NXW11" s="369"/>
      <c r="NXX11" s="369"/>
      <c r="NXY11" s="369"/>
      <c r="NXZ11" s="369"/>
      <c r="NYA11" s="369"/>
      <c r="NYB11" s="369"/>
      <c r="NYC11" s="369"/>
      <c r="NYD11" s="369"/>
      <c r="NYE11" s="369"/>
      <c r="NYF11" s="369"/>
      <c r="NYG11" s="369"/>
      <c r="NYH11" s="369"/>
      <c r="NYI11" s="369"/>
      <c r="NYJ11" s="369"/>
      <c r="NYK11" s="369"/>
      <c r="NYL11" s="369"/>
      <c r="NYM11" s="369"/>
      <c r="NYN11" s="369"/>
      <c r="NYO11" s="369"/>
      <c r="NYP11" s="369"/>
      <c r="NYQ11" s="369"/>
      <c r="NYR11" s="369"/>
      <c r="NYS11" s="369"/>
      <c r="NYT11" s="369"/>
      <c r="NYU11" s="369"/>
      <c r="NYV11" s="369"/>
      <c r="NYW11" s="369"/>
      <c r="NYX11" s="369"/>
      <c r="NYY11" s="369"/>
      <c r="NYZ11" s="369"/>
      <c r="NZA11" s="369"/>
      <c r="NZB11" s="369"/>
      <c r="NZC11" s="369"/>
      <c r="NZD11" s="369"/>
      <c r="NZE11" s="369"/>
      <c r="NZF11" s="369"/>
      <c r="NZG11" s="369"/>
      <c r="NZH11" s="369"/>
      <c r="NZI11" s="369"/>
      <c r="NZJ11" s="369"/>
      <c r="NZK11" s="369"/>
      <c r="NZL11" s="369"/>
      <c r="NZM11" s="369"/>
      <c r="NZN11" s="369"/>
      <c r="NZO11" s="369"/>
      <c r="NZP11" s="369"/>
      <c r="NZQ11" s="369"/>
      <c r="NZR11" s="369"/>
      <c r="NZS11" s="369"/>
      <c r="NZT11" s="369"/>
      <c r="NZU11" s="369"/>
      <c r="NZV11" s="369"/>
      <c r="NZW11" s="369"/>
      <c r="NZX11" s="369"/>
      <c r="NZY11" s="369"/>
      <c r="NZZ11" s="369"/>
      <c r="OAA11" s="369"/>
      <c r="OAB11" s="369"/>
      <c r="OAC11" s="369"/>
      <c r="OAD11" s="369"/>
      <c r="OAE11" s="369"/>
      <c r="OAF11" s="369"/>
      <c r="OAG11" s="369"/>
      <c r="OAH11" s="369"/>
      <c r="OAI11" s="369"/>
      <c r="OAJ11" s="369"/>
      <c r="OAK11" s="369"/>
      <c r="OAL11" s="369"/>
      <c r="OAM11" s="369"/>
      <c r="OAN11" s="369"/>
      <c r="OAO11" s="369"/>
      <c r="OAP11" s="369"/>
      <c r="OAQ11" s="369"/>
      <c r="OAR11" s="369"/>
      <c r="OAS11" s="369"/>
      <c r="OAT11" s="369"/>
      <c r="OAU11" s="369"/>
      <c r="OAV11" s="369"/>
      <c r="OAW11" s="369"/>
      <c r="OAX11" s="369"/>
      <c r="OAY11" s="369"/>
      <c r="OAZ11" s="369"/>
      <c r="OBA11" s="369"/>
      <c r="OBB11" s="369"/>
      <c r="OBC11" s="369"/>
      <c r="OBD11" s="369"/>
      <c r="OBE11" s="369"/>
      <c r="OBF11" s="369"/>
      <c r="OBG11" s="369"/>
      <c r="OBH11" s="369"/>
      <c r="OBI11" s="369"/>
      <c r="OBJ11" s="369"/>
      <c r="OBK11" s="369"/>
      <c r="OBL11" s="369"/>
      <c r="OBM11" s="369"/>
      <c r="OBN11" s="369"/>
      <c r="OBO11" s="369"/>
      <c r="OBP11" s="369"/>
      <c r="OBQ11" s="369"/>
      <c r="OBR11" s="369"/>
      <c r="OBS11" s="369"/>
      <c r="OBT11" s="369"/>
      <c r="OBU11" s="369"/>
      <c r="OBV11" s="369"/>
      <c r="OBW11" s="369"/>
      <c r="OBX11" s="369"/>
      <c r="OBY11" s="369"/>
      <c r="OBZ11" s="369"/>
      <c r="OCA11" s="369"/>
      <c r="OCB11" s="369"/>
      <c r="OCC11" s="369"/>
      <c r="OCD11" s="369"/>
      <c r="OCE11" s="369"/>
      <c r="OCF11" s="369"/>
      <c r="OCG11" s="369"/>
      <c r="OCH11" s="369"/>
      <c r="OCI11" s="369"/>
      <c r="OCJ11" s="369"/>
      <c r="OCK11" s="369"/>
      <c r="OCL11" s="369"/>
      <c r="OCM11" s="369"/>
      <c r="OCN11" s="369"/>
      <c r="OCO11" s="369"/>
      <c r="OCP11" s="369"/>
      <c r="OCQ11" s="369"/>
      <c r="OCR11" s="369"/>
      <c r="OCS11" s="369"/>
      <c r="OCT11" s="369"/>
      <c r="OCU11" s="369"/>
      <c r="OCV11" s="369"/>
      <c r="OCW11" s="369"/>
      <c r="OCX11" s="369"/>
      <c r="OCY11" s="369"/>
      <c r="OCZ11" s="369"/>
      <c r="ODA11" s="369"/>
      <c r="ODB11" s="369"/>
      <c r="ODC11" s="369"/>
      <c r="ODD11" s="369"/>
      <c r="ODE11" s="369"/>
      <c r="ODF11" s="369"/>
      <c r="ODG11" s="369"/>
      <c r="ODH11" s="369"/>
      <c r="ODI11" s="369"/>
      <c r="ODJ11" s="369"/>
      <c r="ODK11" s="369"/>
      <c r="ODL11" s="369"/>
      <c r="ODM11" s="369"/>
      <c r="ODN11" s="369"/>
      <c r="ODO11" s="369"/>
      <c r="ODP11" s="369"/>
      <c r="ODQ11" s="369"/>
      <c r="ODR11" s="369"/>
      <c r="ODS11" s="369"/>
      <c r="ODT11" s="369"/>
      <c r="ODU11" s="369"/>
      <c r="ODV11" s="369"/>
      <c r="ODW11" s="369"/>
      <c r="ODX11" s="369"/>
      <c r="ODY11" s="369"/>
      <c r="ODZ11" s="369"/>
      <c r="OEA11" s="369"/>
      <c r="OEB11" s="369"/>
      <c r="OEC11" s="369"/>
      <c r="OED11" s="369"/>
      <c r="OEE11" s="369"/>
      <c r="OEF11" s="369"/>
      <c r="OEG11" s="369"/>
      <c r="OEH11" s="369"/>
      <c r="OEI11" s="369"/>
      <c r="OEJ11" s="369"/>
      <c r="OEK11" s="369"/>
      <c r="OEL11" s="369"/>
      <c r="OEM11" s="369"/>
      <c r="OEN11" s="369"/>
      <c r="OEO11" s="369"/>
      <c r="OEP11" s="369"/>
      <c r="OEQ11" s="369"/>
      <c r="OER11" s="369"/>
      <c r="OES11" s="369"/>
      <c r="OET11" s="369"/>
      <c r="OEU11" s="369"/>
      <c r="OEV11" s="369"/>
      <c r="OEW11" s="369"/>
      <c r="OEX11" s="369"/>
      <c r="OEY11" s="369"/>
      <c r="OEZ11" s="369"/>
      <c r="OFA11" s="369"/>
      <c r="OFB11" s="369"/>
      <c r="OFC11" s="369"/>
      <c r="OFD11" s="369"/>
      <c r="OFE11" s="369"/>
      <c r="OFF11" s="369"/>
      <c r="OFG11" s="369"/>
      <c r="OFH11" s="369"/>
      <c r="OFI11" s="369"/>
      <c r="OFJ11" s="369"/>
      <c r="OFK11" s="369"/>
      <c r="OFL11" s="369"/>
      <c r="OFM11" s="369"/>
      <c r="OFN11" s="369"/>
      <c r="OFO11" s="369"/>
      <c r="OFP11" s="369"/>
      <c r="OFQ11" s="369"/>
      <c r="OFR11" s="369"/>
      <c r="OFS11" s="369"/>
      <c r="OFT11" s="369"/>
      <c r="OFU11" s="369"/>
      <c r="OFV11" s="369"/>
      <c r="OFW11" s="369"/>
      <c r="OFX11" s="369"/>
      <c r="OFY11" s="369"/>
      <c r="OFZ11" s="369"/>
      <c r="OGA11" s="369"/>
      <c r="OGB11" s="369"/>
      <c r="OGC11" s="369"/>
      <c r="OGD11" s="369"/>
      <c r="OGE11" s="369"/>
      <c r="OGF11" s="369"/>
      <c r="OGG11" s="369"/>
      <c r="OGH11" s="369"/>
      <c r="OGI11" s="369"/>
      <c r="OGJ11" s="369"/>
      <c r="OGK11" s="369"/>
      <c r="OGL11" s="369"/>
      <c r="OGM11" s="369"/>
      <c r="OGN11" s="369"/>
      <c r="OGO11" s="369"/>
      <c r="OGP11" s="369"/>
      <c r="OGQ11" s="369"/>
      <c r="OGR11" s="369"/>
      <c r="OGS11" s="369"/>
      <c r="OGT11" s="369"/>
      <c r="OGU11" s="369"/>
      <c r="OGV11" s="369"/>
      <c r="OGW11" s="369"/>
      <c r="OGX11" s="369"/>
      <c r="OGY11" s="369"/>
      <c r="OGZ11" s="369"/>
      <c r="OHA11" s="369"/>
      <c r="OHB11" s="369"/>
      <c r="OHC11" s="369"/>
      <c r="OHD11" s="369"/>
      <c r="OHE11" s="369"/>
      <c r="OHF11" s="369"/>
      <c r="OHG11" s="369"/>
      <c r="OHH11" s="369"/>
      <c r="OHI11" s="369"/>
      <c r="OHJ11" s="369"/>
      <c r="OHK11" s="369"/>
      <c r="OHL11" s="369"/>
      <c r="OHM11" s="369"/>
      <c r="OHN11" s="369"/>
      <c r="OHO11" s="369"/>
      <c r="OHP11" s="369"/>
      <c r="OHQ11" s="369"/>
      <c r="OHR11" s="369"/>
      <c r="OHS11" s="369"/>
      <c r="OHT11" s="369"/>
      <c r="OHU11" s="369"/>
      <c r="OHV11" s="369"/>
      <c r="OHW11" s="369"/>
      <c r="OHX11" s="369"/>
      <c r="OHY11" s="369"/>
      <c r="OHZ11" s="369"/>
      <c r="OIA11" s="369"/>
      <c r="OIB11" s="369"/>
      <c r="OIC11" s="369"/>
      <c r="OID11" s="369"/>
      <c r="OIE11" s="369"/>
      <c r="OIF11" s="369"/>
      <c r="OIG11" s="369"/>
      <c r="OIH11" s="369"/>
      <c r="OII11" s="369"/>
      <c r="OIJ11" s="369"/>
      <c r="OIK11" s="369"/>
      <c r="OIL11" s="369"/>
      <c r="OIM11" s="369"/>
      <c r="OIN11" s="369"/>
      <c r="OIO11" s="369"/>
      <c r="OIP11" s="369"/>
      <c r="OIQ11" s="369"/>
      <c r="OIR11" s="369"/>
      <c r="OIS11" s="369"/>
      <c r="OIT11" s="369"/>
      <c r="OIU11" s="369"/>
      <c r="OIV11" s="369"/>
      <c r="OIW11" s="369"/>
      <c r="OIX11" s="369"/>
      <c r="OIY11" s="369"/>
      <c r="OIZ11" s="369"/>
      <c r="OJA11" s="369"/>
      <c r="OJB11" s="369"/>
      <c r="OJC11" s="369"/>
      <c r="OJD11" s="369"/>
      <c r="OJE11" s="369"/>
      <c r="OJF11" s="369"/>
      <c r="OJG11" s="369"/>
      <c r="OJH11" s="369"/>
      <c r="OJI11" s="369"/>
      <c r="OJJ11" s="369"/>
      <c r="OJK11" s="369"/>
      <c r="OJL11" s="369"/>
      <c r="OJM11" s="369"/>
      <c r="OJN11" s="369"/>
      <c r="OJO11" s="369"/>
      <c r="OJP11" s="369"/>
      <c r="OJQ11" s="369"/>
      <c r="OJR11" s="369"/>
      <c r="OJS11" s="369"/>
      <c r="OJT11" s="369"/>
      <c r="OJU11" s="369"/>
      <c r="OJV11" s="369"/>
      <c r="OJW11" s="369"/>
      <c r="OJX11" s="369"/>
      <c r="OJY11" s="369"/>
      <c r="OJZ11" s="369"/>
      <c r="OKA11" s="369"/>
      <c r="OKB11" s="369"/>
      <c r="OKC11" s="369"/>
      <c r="OKD11" s="369"/>
      <c r="OKE11" s="369"/>
      <c r="OKF11" s="369"/>
      <c r="OKG11" s="369"/>
      <c r="OKH11" s="369"/>
      <c r="OKI11" s="369"/>
      <c r="OKJ11" s="369"/>
      <c r="OKK11" s="369"/>
      <c r="OKL11" s="369"/>
      <c r="OKM11" s="369"/>
      <c r="OKN11" s="369"/>
      <c r="OKO11" s="369"/>
      <c r="OKP11" s="369"/>
      <c r="OKQ11" s="369"/>
      <c r="OKR11" s="369"/>
      <c r="OKS11" s="369"/>
      <c r="OKT11" s="369"/>
      <c r="OKU11" s="369"/>
      <c r="OKV11" s="369"/>
      <c r="OKW11" s="369"/>
      <c r="OKX11" s="369"/>
      <c r="OKY11" s="369"/>
      <c r="OKZ11" s="369"/>
      <c r="OLA11" s="369"/>
      <c r="OLB11" s="369"/>
      <c r="OLC11" s="369"/>
      <c r="OLD11" s="369"/>
      <c r="OLE11" s="369"/>
      <c r="OLF11" s="369"/>
      <c r="OLG11" s="369"/>
      <c r="OLH11" s="369"/>
      <c r="OLI11" s="369"/>
      <c r="OLJ11" s="369"/>
      <c r="OLK11" s="369"/>
      <c r="OLL11" s="369"/>
      <c r="OLM11" s="369"/>
      <c r="OLN11" s="369"/>
      <c r="OLO11" s="369"/>
      <c r="OLP11" s="369"/>
      <c r="OLQ11" s="369"/>
      <c r="OLR11" s="369"/>
      <c r="OLS11" s="369"/>
      <c r="OLT11" s="369"/>
      <c r="OLU11" s="369"/>
      <c r="OLV11" s="369"/>
      <c r="OLW11" s="369"/>
      <c r="OLX11" s="369"/>
      <c r="OLY11" s="369"/>
      <c r="OLZ11" s="369"/>
      <c r="OMA11" s="369"/>
      <c r="OMB11" s="369"/>
      <c r="OMC11" s="369"/>
      <c r="OMD11" s="369"/>
      <c r="OME11" s="369"/>
      <c r="OMF11" s="369"/>
      <c r="OMG11" s="369"/>
      <c r="OMH11" s="369"/>
      <c r="OMI11" s="369"/>
      <c r="OMJ11" s="369"/>
      <c r="OMK11" s="369"/>
      <c r="OML11" s="369"/>
      <c r="OMM11" s="369"/>
      <c r="OMN11" s="369"/>
      <c r="OMO11" s="369"/>
      <c r="OMP11" s="369"/>
      <c r="OMQ11" s="369"/>
      <c r="OMR11" s="369"/>
      <c r="OMS11" s="369"/>
      <c r="OMT11" s="369"/>
      <c r="OMU11" s="369"/>
      <c r="OMV11" s="369"/>
      <c r="OMW11" s="369"/>
      <c r="OMX11" s="369"/>
      <c r="OMY11" s="369"/>
      <c r="OMZ11" s="369"/>
      <c r="ONA11" s="369"/>
      <c r="ONB11" s="369"/>
      <c r="ONC11" s="369"/>
      <c r="OND11" s="369"/>
      <c r="ONE11" s="369"/>
      <c r="ONF11" s="369"/>
      <c r="ONG11" s="369"/>
      <c r="ONH11" s="369"/>
      <c r="ONI11" s="369"/>
      <c r="ONJ11" s="369"/>
      <c r="ONK11" s="369"/>
      <c r="ONL11" s="369"/>
      <c r="ONM11" s="369"/>
      <c r="ONN11" s="369"/>
      <c r="ONO11" s="369"/>
      <c r="ONP11" s="369"/>
      <c r="ONQ11" s="369"/>
      <c r="ONR11" s="369"/>
      <c r="ONS11" s="369"/>
      <c r="ONT11" s="369"/>
      <c r="ONU11" s="369"/>
      <c r="ONV11" s="369"/>
      <c r="ONW11" s="369"/>
      <c r="ONX11" s="369"/>
      <c r="ONY11" s="369"/>
      <c r="ONZ11" s="369"/>
      <c r="OOA11" s="369"/>
      <c r="OOB11" s="369"/>
      <c r="OOC11" s="369"/>
      <c r="OOD11" s="369"/>
      <c r="OOE11" s="369"/>
      <c r="OOF11" s="369"/>
      <c r="OOG11" s="369"/>
      <c r="OOH11" s="369"/>
      <c r="OOI11" s="369"/>
      <c r="OOJ11" s="369"/>
      <c r="OOK11" s="369"/>
      <c r="OOL11" s="369"/>
      <c r="OOM11" s="369"/>
      <c r="OON11" s="369"/>
      <c r="OOO11" s="369"/>
      <c r="OOP11" s="369"/>
      <c r="OOQ11" s="369"/>
      <c r="OOR11" s="369"/>
      <c r="OOS11" s="369"/>
      <c r="OOT11" s="369"/>
      <c r="OOU11" s="369"/>
      <c r="OOV11" s="369"/>
      <c r="OOW11" s="369"/>
      <c r="OOX11" s="369"/>
      <c r="OOY11" s="369"/>
      <c r="OOZ11" s="369"/>
      <c r="OPA11" s="369"/>
      <c r="OPB11" s="369"/>
      <c r="OPC11" s="369"/>
      <c r="OPD11" s="369"/>
      <c r="OPE11" s="369"/>
      <c r="OPF11" s="369"/>
      <c r="OPG11" s="369"/>
      <c r="OPH11" s="369"/>
      <c r="OPI11" s="369"/>
      <c r="OPJ11" s="369"/>
      <c r="OPK11" s="369"/>
      <c r="OPL11" s="369"/>
      <c r="OPM11" s="369"/>
      <c r="OPN11" s="369"/>
      <c r="OPO11" s="369"/>
      <c r="OPP11" s="369"/>
      <c r="OPQ11" s="369"/>
      <c r="OPR11" s="369"/>
      <c r="OPS11" s="369"/>
      <c r="OPT11" s="369"/>
      <c r="OPU11" s="369"/>
      <c r="OPV11" s="369"/>
      <c r="OPW11" s="369"/>
      <c r="OPX11" s="369"/>
      <c r="OPY11" s="369"/>
      <c r="OPZ11" s="369"/>
      <c r="OQA11" s="369"/>
      <c r="OQB11" s="369"/>
      <c r="OQC11" s="369"/>
      <c r="OQD11" s="369"/>
      <c r="OQE11" s="369"/>
      <c r="OQF11" s="369"/>
      <c r="OQG11" s="369"/>
      <c r="OQH11" s="369"/>
      <c r="OQI11" s="369"/>
      <c r="OQJ11" s="369"/>
      <c r="OQK11" s="369"/>
      <c r="OQL11" s="369"/>
      <c r="OQM11" s="369"/>
      <c r="OQN11" s="369"/>
      <c r="OQO11" s="369"/>
      <c r="OQP11" s="369"/>
      <c r="OQQ11" s="369"/>
      <c r="OQR11" s="369"/>
      <c r="OQS11" s="369"/>
      <c r="OQT11" s="369"/>
      <c r="OQU11" s="369"/>
      <c r="OQV11" s="369"/>
      <c r="OQW11" s="369"/>
      <c r="OQX11" s="369"/>
      <c r="OQY11" s="369"/>
      <c r="OQZ11" s="369"/>
      <c r="ORA11" s="369"/>
      <c r="ORB11" s="369"/>
      <c r="ORC11" s="369"/>
      <c r="ORD11" s="369"/>
      <c r="ORE11" s="369"/>
      <c r="ORF11" s="369"/>
      <c r="ORG11" s="369"/>
      <c r="ORH11" s="369"/>
      <c r="ORI11" s="369"/>
      <c r="ORJ11" s="369"/>
      <c r="ORK11" s="369"/>
      <c r="ORL11" s="369"/>
      <c r="ORM11" s="369"/>
      <c r="ORN11" s="369"/>
      <c r="ORO11" s="369"/>
      <c r="ORP11" s="369"/>
      <c r="ORQ11" s="369"/>
      <c r="ORR11" s="369"/>
      <c r="ORS11" s="369"/>
      <c r="ORT11" s="369"/>
      <c r="ORU11" s="369"/>
      <c r="ORV11" s="369"/>
      <c r="ORW11" s="369"/>
      <c r="ORX11" s="369"/>
      <c r="ORY11" s="369"/>
      <c r="ORZ11" s="369"/>
      <c r="OSA11" s="369"/>
      <c r="OSB11" s="369"/>
      <c r="OSC11" s="369"/>
      <c r="OSD11" s="369"/>
      <c r="OSE11" s="369"/>
      <c r="OSF11" s="369"/>
      <c r="OSG11" s="369"/>
      <c r="OSH11" s="369"/>
      <c r="OSI11" s="369"/>
      <c r="OSJ11" s="369"/>
      <c r="OSK11" s="369"/>
      <c r="OSL11" s="369"/>
      <c r="OSM11" s="369"/>
      <c r="OSN11" s="369"/>
      <c r="OSO11" s="369"/>
      <c r="OSP11" s="369"/>
      <c r="OSQ11" s="369"/>
      <c r="OSR11" s="369"/>
      <c r="OSS11" s="369"/>
      <c r="OST11" s="369"/>
      <c r="OSU11" s="369"/>
      <c r="OSV11" s="369"/>
      <c r="OSW11" s="369"/>
      <c r="OSX11" s="369"/>
      <c r="OSY11" s="369"/>
      <c r="OSZ11" s="369"/>
      <c r="OTA11" s="369"/>
      <c r="OTB11" s="369"/>
      <c r="OTC11" s="369"/>
      <c r="OTD11" s="369"/>
      <c r="OTE11" s="369"/>
      <c r="OTF11" s="369"/>
      <c r="OTG11" s="369"/>
      <c r="OTH11" s="369"/>
      <c r="OTI11" s="369"/>
      <c r="OTJ11" s="369"/>
      <c r="OTK11" s="369"/>
      <c r="OTL11" s="369"/>
      <c r="OTM11" s="369"/>
      <c r="OTN11" s="369"/>
      <c r="OTO11" s="369"/>
      <c r="OTP11" s="369"/>
      <c r="OTQ11" s="369"/>
      <c r="OTR11" s="369"/>
      <c r="OTS11" s="369"/>
      <c r="OTT11" s="369"/>
      <c r="OTU11" s="369"/>
      <c r="OTV11" s="369"/>
      <c r="OTW11" s="369"/>
      <c r="OTX11" s="369"/>
      <c r="OTY11" s="369"/>
      <c r="OTZ11" s="369"/>
      <c r="OUA11" s="369"/>
      <c r="OUB11" s="369"/>
      <c r="OUC11" s="369"/>
      <c r="OUD11" s="369"/>
      <c r="OUE11" s="369"/>
      <c r="OUF11" s="369"/>
      <c r="OUG11" s="369"/>
      <c r="OUH11" s="369"/>
      <c r="OUI11" s="369"/>
      <c r="OUJ11" s="369"/>
      <c r="OUK11" s="369"/>
      <c r="OUL11" s="369"/>
      <c r="OUM11" s="369"/>
      <c r="OUN11" s="369"/>
      <c r="OUO11" s="369"/>
      <c r="OUP11" s="369"/>
      <c r="OUQ11" s="369"/>
      <c r="OUR11" s="369"/>
      <c r="OUS11" s="369"/>
      <c r="OUT11" s="369"/>
      <c r="OUU11" s="369"/>
      <c r="OUV11" s="369"/>
      <c r="OUW11" s="369"/>
      <c r="OUX11" s="369"/>
      <c r="OUY11" s="369"/>
      <c r="OUZ11" s="369"/>
      <c r="OVA11" s="369"/>
      <c r="OVB11" s="369"/>
      <c r="OVC11" s="369"/>
      <c r="OVD11" s="369"/>
      <c r="OVE11" s="369"/>
      <c r="OVF11" s="369"/>
      <c r="OVG11" s="369"/>
      <c r="OVH11" s="369"/>
      <c r="OVI11" s="369"/>
      <c r="OVJ11" s="369"/>
      <c r="OVK11" s="369"/>
      <c r="OVL11" s="369"/>
      <c r="OVM11" s="369"/>
      <c r="OVN11" s="369"/>
      <c r="OVO11" s="369"/>
      <c r="OVP11" s="369"/>
      <c r="OVQ11" s="369"/>
      <c r="OVR11" s="369"/>
      <c r="OVS11" s="369"/>
      <c r="OVT11" s="369"/>
      <c r="OVU11" s="369"/>
      <c r="OVV11" s="369"/>
      <c r="OVW11" s="369"/>
      <c r="OVX11" s="369"/>
      <c r="OVY11" s="369"/>
      <c r="OVZ11" s="369"/>
      <c r="OWA11" s="369"/>
      <c r="OWB11" s="369"/>
      <c r="OWC11" s="369"/>
      <c r="OWD11" s="369"/>
      <c r="OWE11" s="369"/>
      <c r="OWF11" s="369"/>
      <c r="OWG11" s="369"/>
      <c r="OWH11" s="369"/>
      <c r="OWI11" s="369"/>
      <c r="OWJ11" s="369"/>
      <c r="OWK11" s="369"/>
      <c r="OWL11" s="369"/>
      <c r="OWM11" s="369"/>
      <c r="OWN11" s="369"/>
      <c r="OWO11" s="369"/>
      <c r="OWP11" s="369"/>
      <c r="OWQ11" s="369"/>
      <c r="OWR11" s="369"/>
      <c r="OWS11" s="369"/>
      <c r="OWT11" s="369"/>
      <c r="OWU11" s="369"/>
      <c r="OWV11" s="369"/>
      <c r="OWW11" s="369"/>
      <c r="OWX11" s="369"/>
      <c r="OWY11" s="369"/>
      <c r="OWZ11" s="369"/>
      <c r="OXA11" s="369"/>
      <c r="OXB11" s="369"/>
      <c r="OXC11" s="369"/>
      <c r="OXD11" s="369"/>
      <c r="OXE11" s="369"/>
      <c r="OXF11" s="369"/>
      <c r="OXG11" s="369"/>
      <c r="OXH11" s="369"/>
      <c r="OXI11" s="369"/>
      <c r="OXJ11" s="369"/>
      <c r="OXK11" s="369"/>
      <c r="OXL11" s="369"/>
      <c r="OXM11" s="369"/>
      <c r="OXN11" s="369"/>
      <c r="OXO11" s="369"/>
      <c r="OXP11" s="369"/>
      <c r="OXQ11" s="369"/>
      <c r="OXR11" s="369"/>
      <c r="OXS11" s="369"/>
      <c r="OXT11" s="369"/>
      <c r="OXU11" s="369"/>
      <c r="OXV11" s="369"/>
      <c r="OXW11" s="369"/>
      <c r="OXX11" s="369"/>
      <c r="OXY11" s="369"/>
      <c r="OXZ11" s="369"/>
      <c r="OYA11" s="369"/>
      <c r="OYB11" s="369"/>
      <c r="OYC11" s="369"/>
      <c r="OYD11" s="369"/>
      <c r="OYE11" s="369"/>
      <c r="OYF11" s="369"/>
      <c r="OYG11" s="369"/>
      <c r="OYH11" s="369"/>
      <c r="OYI11" s="369"/>
      <c r="OYJ11" s="369"/>
      <c r="OYK11" s="369"/>
      <c r="OYL11" s="369"/>
      <c r="OYM11" s="369"/>
      <c r="OYN11" s="369"/>
      <c r="OYO11" s="369"/>
      <c r="OYP11" s="369"/>
      <c r="OYQ11" s="369"/>
      <c r="OYR11" s="369"/>
      <c r="OYS11" s="369"/>
      <c r="OYT11" s="369"/>
      <c r="OYU11" s="369"/>
      <c r="OYV11" s="369"/>
      <c r="OYW11" s="369"/>
      <c r="OYX11" s="369"/>
      <c r="OYY11" s="369"/>
      <c r="OYZ11" s="369"/>
      <c r="OZA11" s="369"/>
      <c r="OZB11" s="369"/>
      <c r="OZC11" s="369"/>
      <c r="OZD11" s="369"/>
      <c r="OZE11" s="369"/>
      <c r="OZF11" s="369"/>
      <c r="OZG11" s="369"/>
      <c r="OZH11" s="369"/>
      <c r="OZI11" s="369"/>
      <c r="OZJ11" s="369"/>
      <c r="OZK11" s="369"/>
      <c r="OZL11" s="369"/>
      <c r="OZM11" s="369"/>
      <c r="OZN11" s="369"/>
      <c r="OZO11" s="369"/>
      <c r="OZP11" s="369"/>
      <c r="OZQ11" s="369"/>
      <c r="OZR11" s="369"/>
      <c r="OZS11" s="369"/>
      <c r="OZT11" s="369"/>
      <c r="OZU11" s="369"/>
      <c r="OZV11" s="369"/>
      <c r="OZW11" s="369"/>
      <c r="OZX11" s="369"/>
      <c r="OZY11" s="369"/>
      <c r="OZZ11" s="369"/>
      <c r="PAA11" s="369"/>
      <c r="PAB11" s="369"/>
      <c r="PAC11" s="369"/>
      <c r="PAD11" s="369"/>
      <c r="PAE11" s="369"/>
      <c r="PAF11" s="369"/>
      <c r="PAG11" s="369"/>
      <c r="PAH11" s="369"/>
      <c r="PAI11" s="369"/>
      <c r="PAJ11" s="369"/>
      <c r="PAK11" s="369"/>
      <c r="PAL11" s="369"/>
      <c r="PAM11" s="369"/>
      <c r="PAN11" s="369"/>
      <c r="PAO11" s="369"/>
      <c r="PAP11" s="369"/>
      <c r="PAQ11" s="369"/>
      <c r="PAR11" s="369"/>
      <c r="PAS11" s="369"/>
      <c r="PAT11" s="369"/>
      <c r="PAU11" s="369"/>
      <c r="PAV11" s="369"/>
      <c r="PAW11" s="369"/>
      <c r="PAX11" s="369"/>
      <c r="PAY11" s="369"/>
      <c r="PAZ11" s="369"/>
      <c r="PBA11" s="369"/>
      <c r="PBB11" s="369"/>
      <c r="PBC11" s="369"/>
      <c r="PBD11" s="369"/>
      <c r="PBE11" s="369"/>
      <c r="PBF11" s="369"/>
      <c r="PBG11" s="369"/>
      <c r="PBH11" s="369"/>
      <c r="PBI11" s="369"/>
      <c r="PBJ11" s="369"/>
      <c r="PBK11" s="369"/>
      <c r="PBL11" s="369"/>
      <c r="PBM11" s="369"/>
      <c r="PBN11" s="369"/>
      <c r="PBO11" s="369"/>
      <c r="PBP11" s="369"/>
      <c r="PBQ11" s="369"/>
      <c r="PBR11" s="369"/>
      <c r="PBS11" s="369"/>
      <c r="PBT11" s="369"/>
      <c r="PBU11" s="369"/>
      <c r="PBV11" s="369"/>
      <c r="PBW11" s="369"/>
      <c r="PBX11" s="369"/>
      <c r="PBY11" s="369"/>
      <c r="PBZ11" s="369"/>
      <c r="PCA11" s="369"/>
      <c r="PCB11" s="369"/>
      <c r="PCC11" s="369"/>
      <c r="PCD11" s="369"/>
      <c r="PCE11" s="369"/>
      <c r="PCF11" s="369"/>
      <c r="PCG11" s="369"/>
      <c r="PCH11" s="369"/>
      <c r="PCI11" s="369"/>
      <c r="PCJ11" s="369"/>
      <c r="PCK11" s="369"/>
      <c r="PCL11" s="369"/>
      <c r="PCM11" s="369"/>
      <c r="PCN11" s="369"/>
      <c r="PCO11" s="369"/>
      <c r="PCP11" s="369"/>
      <c r="PCQ11" s="369"/>
      <c r="PCR11" s="369"/>
      <c r="PCS11" s="369"/>
      <c r="PCT11" s="369"/>
      <c r="PCU11" s="369"/>
      <c r="PCV11" s="369"/>
      <c r="PCW11" s="369"/>
      <c r="PCX11" s="369"/>
      <c r="PCY11" s="369"/>
      <c r="PCZ11" s="369"/>
      <c r="PDA11" s="369"/>
      <c r="PDB11" s="369"/>
      <c r="PDC11" s="369"/>
      <c r="PDD11" s="369"/>
      <c r="PDE11" s="369"/>
      <c r="PDF11" s="369"/>
      <c r="PDG11" s="369"/>
      <c r="PDH11" s="369"/>
      <c r="PDI11" s="369"/>
      <c r="PDJ11" s="369"/>
      <c r="PDK11" s="369"/>
      <c r="PDL11" s="369"/>
      <c r="PDM11" s="369"/>
      <c r="PDN11" s="369"/>
      <c r="PDO11" s="369"/>
      <c r="PDP11" s="369"/>
      <c r="PDQ11" s="369"/>
      <c r="PDR11" s="369"/>
      <c r="PDS11" s="369"/>
      <c r="PDT11" s="369"/>
      <c r="PDU11" s="369"/>
      <c r="PDV11" s="369"/>
      <c r="PDW11" s="369"/>
      <c r="PDX11" s="369"/>
      <c r="PDY11" s="369"/>
      <c r="PDZ11" s="369"/>
      <c r="PEA11" s="369"/>
      <c r="PEB11" s="369"/>
      <c r="PEC11" s="369"/>
      <c r="PED11" s="369"/>
      <c r="PEE11" s="369"/>
      <c r="PEF11" s="369"/>
      <c r="PEG11" s="369"/>
      <c r="PEH11" s="369"/>
      <c r="PEI11" s="369"/>
      <c r="PEJ11" s="369"/>
      <c r="PEK11" s="369"/>
      <c r="PEL11" s="369"/>
      <c r="PEM11" s="369"/>
      <c r="PEN11" s="369"/>
      <c r="PEO11" s="369"/>
      <c r="PEP11" s="369"/>
      <c r="PEQ11" s="369"/>
      <c r="PER11" s="369"/>
      <c r="PES11" s="369"/>
      <c r="PET11" s="369"/>
      <c r="PEU11" s="369"/>
      <c r="PEV11" s="369"/>
      <c r="PEW11" s="369"/>
      <c r="PEX11" s="369"/>
      <c r="PEY11" s="369"/>
      <c r="PEZ11" s="369"/>
      <c r="PFA11" s="369"/>
      <c r="PFB11" s="369"/>
      <c r="PFC11" s="369"/>
      <c r="PFD11" s="369"/>
      <c r="PFE11" s="369"/>
      <c r="PFF11" s="369"/>
      <c r="PFG11" s="369"/>
      <c r="PFH11" s="369"/>
      <c r="PFI11" s="369"/>
      <c r="PFJ11" s="369"/>
      <c r="PFK11" s="369"/>
      <c r="PFL11" s="369"/>
      <c r="PFM11" s="369"/>
      <c r="PFN11" s="369"/>
      <c r="PFO11" s="369"/>
      <c r="PFP11" s="369"/>
      <c r="PFQ11" s="369"/>
      <c r="PFR11" s="369"/>
      <c r="PFS11" s="369"/>
      <c r="PFT11" s="369"/>
      <c r="PFU11" s="369"/>
      <c r="PFV11" s="369"/>
      <c r="PFW11" s="369"/>
      <c r="PFX11" s="369"/>
      <c r="PFY11" s="369"/>
      <c r="PFZ11" s="369"/>
      <c r="PGA11" s="369"/>
      <c r="PGB11" s="369"/>
      <c r="PGC11" s="369"/>
      <c r="PGD11" s="369"/>
      <c r="PGE11" s="369"/>
      <c r="PGF11" s="369"/>
      <c r="PGG11" s="369"/>
      <c r="PGH11" s="369"/>
      <c r="PGI11" s="369"/>
      <c r="PGJ11" s="369"/>
      <c r="PGK11" s="369"/>
      <c r="PGL11" s="369"/>
      <c r="PGM11" s="369"/>
      <c r="PGN11" s="369"/>
      <c r="PGO11" s="369"/>
      <c r="PGP11" s="369"/>
      <c r="PGQ11" s="369"/>
      <c r="PGR11" s="369"/>
      <c r="PGS11" s="369"/>
      <c r="PGT11" s="369"/>
      <c r="PGU11" s="369"/>
      <c r="PGV11" s="369"/>
      <c r="PGW11" s="369"/>
      <c r="PGX11" s="369"/>
      <c r="PGY11" s="369"/>
      <c r="PGZ11" s="369"/>
      <c r="PHA11" s="369"/>
      <c r="PHB11" s="369"/>
      <c r="PHC11" s="369"/>
      <c r="PHD11" s="369"/>
      <c r="PHE11" s="369"/>
      <c r="PHF11" s="369"/>
      <c r="PHG11" s="369"/>
      <c r="PHH11" s="369"/>
      <c r="PHI11" s="369"/>
      <c r="PHJ11" s="369"/>
      <c r="PHK11" s="369"/>
      <c r="PHL11" s="369"/>
      <c r="PHM11" s="369"/>
      <c r="PHN11" s="369"/>
      <c r="PHO11" s="369"/>
      <c r="PHP11" s="369"/>
      <c r="PHQ11" s="369"/>
      <c r="PHR11" s="369"/>
      <c r="PHS11" s="369"/>
      <c r="PHT11" s="369"/>
      <c r="PHU11" s="369"/>
      <c r="PHV11" s="369"/>
      <c r="PHW11" s="369"/>
      <c r="PHX11" s="369"/>
      <c r="PHY11" s="369"/>
      <c r="PHZ11" s="369"/>
      <c r="PIA11" s="369"/>
      <c r="PIB11" s="369"/>
      <c r="PIC11" s="369"/>
      <c r="PID11" s="369"/>
      <c r="PIE11" s="369"/>
      <c r="PIF11" s="369"/>
      <c r="PIG11" s="369"/>
      <c r="PIH11" s="369"/>
      <c r="PII11" s="369"/>
      <c r="PIJ11" s="369"/>
      <c r="PIK11" s="369"/>
      <c r="PIL11" s="369"/>
      <c r="PIM11" s="369"/>
      <c r="PIN11" s="369"/>
      <c r="PIO11" s="369"/>
      <c r="PIP11" s="369"/>
      <c r="PIQ11" s="369"/>
      <c r="PIR11" s="369"/>
      <c r="PIS11" s="369"/>
      <c r="PIT11" s="369"/>
      <c r="PIU11" s="369"/>
      <c r="PIV11" s="369"/>
      <c r="PIW11" s="369"/>
      <c r="PIX11" s="369"/>
      <c r="PIY11" s="369"/>
      <c r="PIZ11" s="369"/>
      <c r="PJA11" s="369"/>
      <c r="PJB11" s="369"/>
      <c r="PJC11" s="369"/>
      <c r="PJD11" s="369"/>
      <c r="PJE11" s="369"/>
      <c r="PJF11" s="369"/>
      <c r="PJG11" s="369"/>
      <c r="PJH11" s="369"/>
      <c r="PJI11" s="369"/>
      <c r="PJJ11" s="369"/>
      <c r="PJK11" s="369"/>
      <c r="PJL11" s="369"/>
      <c r="PJM11" s="369"/>
      <c r="PJN11" s="369"/>
      <c r="PJO11" s="369"/>
      <c r="PJP11" s="369"/>
      <c r="PJQ11" s="369"/>
      <c r="PJR11" s="369"/>
      <c r="PJS11" s="369"/>
      <c r="PJT11" s="369"/>
      <c r="PJU11" s="369"/>
      <c r="PJV11" s="369"/>
      <c r="PJW11" s="369"/>
      <c r="PJX11" s="369"/>
      <c r="PJY11" s="369"/>
      <c r="PJZ11" s="369"/>
      <c r="PKA11" s="369"/>
      <c r="PKB11" s="369"/>
      <c r="PKC11" s="369"/>
      <c r="PKD11" s="369"/>
      <c r="PKE11" s="369"/>
      <c r="PKF11" s="369"/>
      <c r="PKG11" s="369"/>
      <c r="PKH11" s="369"/>
      <c r="PKI11" s="369"/>
      <c r="PKJ11" s="369"/>
      <c r="PKK11" s="369"/>
      <c r="PKL11" s="369"/>
      <c r="PKM11" s="369"/>
      <c r="PKN11" s="369"/>
      <c r="PKO11" s="369"/>
      <c r="PKP11" s="369"/>
      <c r="PKQ11" s="369"/>
      <c r="PKR11" s="369"/>
      <c r="PKS11" s="369"/>
      <c r="PKT11" s="369"/>
      <c r="PKU11" s="369"/>
      <c r="PKV11" s="369"/>
      <c r="PKW11" s="369"/>
      <c r="PKX11" s="369"/>
      <c r="PKY11" s="369"/>
      <c r="PKZ11" s="369"/>
      <c r="PLA11" s="369"/>
      <c r="PLB11" s="369"/>
      <c r="PLC11" s="369"/>
      <c r="PLD11" s="369"/>
      <c r="PLE11" s="369"/>
      <c r="PLF11" s="369"/>
      <c r="PLG11" s="369"/>
      <c r="PLH11" s="369"/>
      <c r="PLI11" s="369"/>
      <c r="PLJ11" s="369"/>
      <c r="PLK11" s="369"/>
      <c r="PLL11" s="369"/>
      <c r="PLM11" s="369"/>
      <c r="PLN11" s="369"/>
      <c r="PLO11" s="369"/>
      <c r="PLP11" s="369"/>
      <c r="PLQ11" s="369"/>
      <c r="PLR11" s="369"/>
      <c r="PLS11" s="369"/>
      <c r="PLT11" s="369"/>
      <c r="PLU11" s="369"/>
      <c r="PLV11" s="369"/>
      <c r="PLW11" s="369"/>
      <c r="PLX11" s="369"/>
      <c r="PLY11" s="369"/>
      <c r="PLZ11" s="369"/>
      <c r="PMA11" s="369"/>
      <c r="PMB11" s="369"/>
      <c r="PMC11" s="369"/>
      <c r="PMD11" s="369"/>
      <c r="PME11" s="369"/>
      <c r="PMF11" s="369"/>
      <c r="PMG11" s="369"/>
      <c r="PMH11" s="369"/>
      <c r="PMI11" s="369"/>
      <c r="PMJ11" s="369"/>
      <c r="PMK11" s="369"/>
      <c r="PML11" s="369"/>
      <c r="PMM11" s="369"/>
      <c r="PMN11" s="369"/>
      <c r="PMO11" s="369"/>
      <c r="PMP11" s="369"/>
      <c r="PMQ11" s="369"/>
      <c r="PMR11" s="369"/>
      <c r="PMS11" s="369"/>
      <c r="PMT11" s="369"/>
      <c r="PMU11" s="369"/>
      <c r="PMV11" s="369"/>
      <c r="PMW11" s="369"/>
      <c r="PMX11" s="369"/>
      <c r="PMY11" s="369"/>
      <c r="PMZ11" s="369"/>
      <c r="PNA11" s="369"/>
      <c r="PNB11" s="369"/>
      <c r="PNC11" s="369"/>
      <c r="PND11" s="369"/>
      <c r="PNE11" s="369"/>
      <c r="PNF11" s="369"/>
      <c r="PNG11" s="369"/>
      <c r="PNH11" s="369"/>
      <c r="PNI11" s="369"/>
      <c r="PNJ11" s="369"/>
      <c r="PNK11" s="369"/>
      <c r="PNL11" s="369"/>
      <c r="PNM11" s="369"/>
      <c r="PNN11" s="369"/>
      <c r="PNO11" s="369"/>
      <c r="PNP11" s="369"/>
      <c r="PNQ11" s="369"/>
      <c r="PNR11" s="369"/>
      <c r="PNS11" s="369"/>
      <c r="PNT11" s="369"/>
      <c r="PNU11" s="369"/>
      <c r="PNV11" s="369"/>
      <c r="PNW11" s="369"/>
      <c r="PNX11" s="369"/>
      <c r="PNY11" s="369"/>
      <c r="PNZ11" s="369"/>
      <c r="POA11" s="369"/>
      <c r="POB11" s="369"/>
      <c r="POC11" s="369"/>
      <c r="POD11" s="369"/>
      <c r="POE11" s="369"/>
      <c r="POF11" s="369"/>
      <c r="POG11" s="369"/>
      <c r="POH11" s="369"/>
      <c r="POI11" s="369"/>
      <c r="POJ11" s="369"/>
      <c r="POK11" s="369"/>
      <c r="POL11" s="369"/>
      <c r="POM11" s="369"/>
      <c r="PON11" s="369"/>
      <c r="POO11" s="369"/>
      <c r="POP11" s="369"/>
      <c r="POQ11" s="369"/>
      <c r="POR11" s="369"/>
      <c r="POS11" s="369"/>
      <c r="POT11" s="369"/>
      <c r="POU11" s="369"/>
      <c r="POV11" s="369"/>
      <c r="POW11" s="369"/>
      <c r="POX11" s="369"/>
      <c r="POY11" s="369"/>
      <c r="POZ11" s="369"/>
      <c r="PPA11" s="369"/>
      <c r="PPB11" s="369"/>
      <c r="PPC11" s="369"/>
      <c r="PPD11" s="369"/>
      <c r="PPE11" s="369"/>
      <c r="PPF11" s="369"/>
      <c r="PPG11" s="369"/>
      <c r="PPH11" s="369"/>
      <c r="PPI11" s="369"/>
      <c r="PPJ11" s="369"/>
      <c r="PPK11" s="369"/>
      <c r="PPL11" s="369"/>
      <c r="PPM11" s="369"/>
      <c r="PPN11" s="369"/>
      <c r="PPO11" s="369"/>
      <c r="PPP11" s="369"/>
      <c r="PPQ11" s="369"/>
      <c r="PPR11" s="369"/>
      <c r="PPS11" s="369"/>
      <c r="PPT11" s="369"/>
      <c r="PPU11" s="369"/>
      <c r="PPV11" s="369"/>
      <c r="PPW11" s="369"/>
      <c r="PPX11" s="369"/>
      <c r="PPY11" s="369"/>
      <c r="PPZ11" s="369"/>
      <c r="PQA11" s="369"/>
      <c r="PQB11" s="369"/>
      <c r="PQC11" s="369"/>
      <c r="PQD11" s="369"/>
      <c r="PQE11" s="369"/>
      <c r="PQF11" s="369"/>
      <c r="PQG11" s="369"/>
      <c r="PQH11" s="369"/>
      <c r="PQI11" s="369"/>
      <c r="PQJ11" s="369"/>
      <c r="PQK11" s="369"/>
      <c r="PQL11" s="369"/>
      <c r="PQM11" s="369"/>
      <c r="PQN11" s="369"/>
      <c r="PQO11" s="369"/>
      <c r="PQP11" s="369"/>
      <c r="PQQ11" s="369"/>
      <c r="PQR11" s="369"/>
      <c r="PQS11" s="369"/>
      <c r="PQT11" s="369"/>
      <c r="PQU11" s="369"/>
      <c r="PQV11" s="369"/>
      <c r="PQW11" s="369"/>
      <c r="PQX11" s="369"/>
      <c r="PQY11" s="369"/>
      <c r="PQZ11" s="369"/>
      <c r="PRA11" s="369"/>
      <c r="PRB11" s="369"/>
      <c r="PRC11" s="369"/>
      <c r="PRD11" s="369"/>
      <c r="PRE11" s="369"/>
      <c r="PRF11" s="369"/>
      <c r="PRG11" s="369"/>
      <c r="PRH11" s="369"/>
      <c r="PRI11" s="369"/>
      <c r="PRJ11" s="369"/>
      <c r="PRK11" s="369"/>
      <c r="PRL11" s="369"/>
      <c r="PRM11" s="369"/>
      <c r="PRN11" s="369"/>
      <c r="PRO11" s="369"/>
      <c r="PRP11" s="369"/>
      <c r="PRQ11" s="369"/>
      <c r="PRR11" s="369"/>
      <c r="PRS11" s="369"/>
      <c r="PRT11" s="369"/>
      <c r="PRU11" s="369"/>
      <c r="PRV11" s="369"/>
      <c r="PRW11" s="369"/>
      <c r="PRX11" s="369"/>
      <c r="PRY11" s="369"/>
      <c r="PRZ11" s="369"/>
      <c r="PSA11" s="369"/>
      <c r="PSB11" s="369"/>
      <c r="PSC11" s="369"/>
      <c r="PSD11" s="369"/>
      <c r="PSE11" s="369"/>
      <c r="PSF11" s="369"/>
      <c r="PSG11" s="369"/>
      <c r="PSH11" s="369"/>
      <c r="PSI11" s="369"/>
      <c r="PSJ11" s="369"/>
      <c r="PSK11" s="369"/>
      <c r="PSL11" s="369"/>
      <c r="PSM11" s="369"/>
      <c r="PSN11" s="369"/>
      <c r="PSO11" s="369"/>
      <c r="PSP11" s="369"/>
      <c r="PSQ11" s="369"/>
      <c r="PSR11" s="369"/>
      <c r="PSS11" s="369"/>
      <c r="PST11" s="369"/>
      <c r="PSU11" s="369"/>
      <c r="PSV11" s="369"/>
      <c r="PSW11" s="369"/>
      <c r="PSX11" s="369"/>
      <c r="PSY11" s="369"/>
      <c r="PSZ11" s="369"/>
      <c r="PTA11" s="369"/>
      <c r="PTB11" s="369"/>
      <c r="PTC11" s="369"/>
      <c r="PTD11" s="369"/>
      <c r="PTE11" s="369"/>
      <c r="PTF11" s="369"/>
      <c r="PTG11" s="369"/>
      <c r="PTH11" s="369"/>
      <c r="PTI11" s="369"/>
      <c r="PTJ11" s="369"/>
      <c r="PTK11" s="369"/>
      <c r="PTL11" s="369"/>
      <c r="PTM11" s="369"/>
      <c r="PTN11" s="369"/>
      <c r="PTO11" s="369"/>
      <c r="PTP11" s="369"/>
      <c r="PTQ11" s="369"/>
      <c r="PTR11" s="369"/>
      <c r="PTS11" s="369"/>
      <c r="PTT11" s="369"/>
      <c r="PTU11" s="369"/>
      <c r="PTV11" s="369"/>
      <c r="PTW11" s="369"/>
      <c r="PTX11" s="369"/>
      <c r="PTY11" s="369"/>
      <c r="PTZ11" s="369"/>
      <c r="PUA11" s="369"/>
      <c r="PUB11" s="369"/>
      <c r="PUC11" s="369"/>
      <c r="PUD11" s="369"/>
      <c r="PUE11" s="369"/>
      <c r="PUF11" s="369"/>
      <c r="PUG11" s="369"/>
      <c r="PUH11" s="369"/>
      <c r="PUI11" s="369"/>
      <c r="PUJ11" s="369"/>
      <c r="PUK11" s="369"/>
      <c r="PUL11" s="369"/>
      <c r="PUM11" s="369"/>
      <c r="PUN11" s="369"/>
      <c r="PUO11" s="369"/>
      <c r="PUP11" s="369"/>
      <c r="PUQ11" s="369"/>
      <c r="PUR11" s="369"/>
      <c r="PUS11" s="369"/>
      <c r="PUT11" s="369"/>
      <c r="PUU11" s="369"/>
      <c r="PUV11" s="369"/>
      <c r="PUW11" s="369"/>
      <c r="PUX11" s="369"/>
      <c r="PUY11" s="369"/>
      <c r="PUZ11" s="369"/>
      <c r="PVA11" s="369"/>
      <c r="PVB11" s="369"/>
      <c r="PVC11" s="369"/>
      <c r="PVD11" s="369"/>
      <c r="PVE11" s="369"/>
      <c r="PVF11" s="369"/>
      <c r="PVG11" s="369"/>
      <c r="PVH11" s="369"/>
      <c r="PVI11" s="369"/>
      <c r="PVJ11" s="369"/>
      <c r="PVK11" s="369"/>
      <c r="PVL11" s="369"/>
      <c r="PVM11" s="369"/>
      <c r="PVN11" s="369"/>
      <c r="PVO11" s="369"/>
      <c r="PVP11" s="369"/>
      <c r="PVQ11" s="369"/>
      <c r="PVR11" s="369"/>
      <c r="PVS11" s="369"/>
      <c r="PVT11" s="369"/>
      <c r="PVU11" s="369"/>
      <c r="PVV11" s="369"/>
      <c r="PVW11" s="369"/>
      <c r="PVX11" s="369"/>
      <c r="PVY11" s="369"/>
      <c r="PVZ11" s="369"/>
      <c r="PWA11" s="369"/>
      <c r="PWB11" s="369"/>
      <c r="PWC11" s="369"/>
      <c r="PWD11" s="369"/>
      <c r="PWE11" s="369"/>
      <c r="PWF11" s="369"/>
      <c r="PWG11" s="369"/>
      <c r="PWH11" s="369"/>
      <c r="PWI11" s="369"/>
      <c r="PWJ11" s="369"/>
      <c r="PWK11" s="369"/>
      <c r="PWL11" s="369"/>
      <c r="PWM11" s="369"/>
      <c r="PWN11" s="369"/>
      <c r="PWO11" s="369"/>
      <c r="PWP11" s="369"/>
      <c r="PWQ11" s="369"/>
      <c r="PWR11" s="369"/>
      <c r="PWS11" s="369"/>
      <c r="PWT11" s="369"/>
      <c r="PWU11" s="369"/>
      <c r="PWV11" s="369"/>
      <c r="PWW11" s="369"/>
      <c r="PWX11" s="369"/>
      <c r="PWY11" s="369"/>
      <c r="PWZ11" s="369"/>
      <c r="PXA11" s="369"/>
      <c r="PXB11" s="369"/>
      <c r="PXC11" s="369"/>
      <c r="PXD11" s="369"/>
      <c r="PXE11" s="369"/>
      <c r="PXF11" s="369"/>
      <c r="PXG11" s="369"/>
      <c r="PXH11" s="369"/>
      <c r="PXI11" s="369"/>
      <c r="PXJ11" s="369"/>
      <c r="PXK11" s="369"/>
      <c r="PXL11" s="369"/>
      <c r="PXM11" s="369"/>
      <c r="PXN11" s="369"/>
      <c r="PXO11" s="369"/>
      <c r="PXP11" s="369"/>
      <c r="PXQ11" s="369"/>
      <c r="PXR11" s="369"/>
      <c r="PXS11" s="369"/>
      <c r="PXT11" s="369"/>
      <c r="PXU11" s="369"/>
      <c r="PXV11" s="369"/>
      <c r="PXW11" s="369"/>
      <c r="PXX11" s="369"/>
      <c r="PXY11" s="369"/>
      <c r="PXZ11" s="369"/>
      <c r="PYA11" s="369"/>
      <c r="PYB11" s="369"/>
      <c r="PYC11" s="369"/>
      <c r="PYD11" s="369"/>
      <c r="PYE11" s="369"/>
      <c r="PYF11" s="369"/>
      <c r="PYG11" s="369"/>
      <c r="PYH11" s="369"/>
      <c r="PYI11" s="369"/>
      <c r="PYJ11" s="369"/>
      <c r="PYK11" s="369"/>
      <c r="PYL11" s="369"/>
      <c r="PYM11" s="369"/>
      <c r="PYN11" s="369"/>
      <c r="PYO11" s="369"/>
      <c r="PYP11" s="369"/>
      <c r="PYQ11" s="369"/>
      <c r="PYR11" s="369"/>
      <c r="PYS11" s="369"/>
      <c r="PYT11" s="369"/>
      <c r="PYU11" s="369"/>
      <c r="PYV11" s="369"/>
      <c r="PYW11" s="369"/>
      <c r="PYX11" s="369"/>
      <c r="PYY11" s="369"/>
      <c r="PYZ11" s="369"/>
      <c r="PZA11" s="369"/>
      <c r="PZB11" s="369"/>
      <c r="PZC11" s="369"/>
      <c r="PZD11" s="369"/>
      <c r="PZE11" s="369"/>
      <c r="PZF11" s="369"/>
      <c r="PZG11" s="369"/>
      <c r="PZH11" s="369"/>
      <c r="PZI11" s="369"/>
      <c r="PZJ11" s="369"/>
      <c r="PZK11" s="369"/>
      <c r="PZL11" s="369"/>
      <c r="PZM11" s="369"/>
      <c r="PZN11" s="369"/>
      <c r="PZO11" s="369"/>
      <c r="PZP11" s="369"/>
      <c r="PZQ11" s="369"/>
      <c r="PZR11" s="369"/>
      <c r="PZS11" s="369"/>
      <c r="PZT11" s="369"/>
      <c r="PZU11" s="369"/>
      <c r="PZV11" s="369"/>
      <c r="PZW11" s="369"/>
      <c r="PZX11" s="369"/>
      <c r="PZY11" s="369"/>
      <c r="PZZ11" s="369"/>
      <c r="QAA11" s="369"/>
      <c r="QAB11" s="369"/>
      <c r="QAC11" s="369"/>
      <c r="QAD11" s="369"/>
      <c r="QAE11" s="369"/>
      <c r="QAF11" s="369"/>
      <c r="QAG11" s="369"/>
      <c r="QAH11" s="369"/>
      <c r="QAI11" s="369"/>
      <c r="QAJ11" s="369"/>
      <c r="QAK11" s="369"/>
      <c r="QAL11" s="369"/>
      <c r="QAM11" s="369"/>
      <c r="QAN11" s="369"/>
      <c r="QAO11" s="369"/>
      <c r="QAP11" s="369"/>
      <c r="QAQ11" s="369"/>
      <c r="QAR11" s="369"/>
      <c r="QAS11" s="369"/>
      <c r="QAT11" s="369"/>
      <c r="QAU11" s="369"/>
      <c r="QAV11" s="369"/>
      <c r="QAW11" s="369"/>
      <c r="QAX11" s="369"/>
      <c r="QAY11" s="369"/>
      <c r="QAZ11" s="369"/>
      <c r="QBA11" s="369"/>
      <c r="QBB11" s="369"/>
      <c r="QBC11" s="369"/>
      <c r="QBD11" s="369"/>
      <c r="QBE11" s="369"/>
      <c r="QBF11" s="369"/>
      <c r="QBG11" s="369"/>
      <c r="QBH11" s="369"/>
      <c r="QBI11" s="369"/>
      <c r="QBJ11" s="369"/>
      <c r="QBK11" s="369"/>
      <c r="QBL11" s="369"/>
      <c r="QBM11" s="369"/>
      <c r="QBN11" s="369"/>
      <c r="QBO11" s="369"/>
      <c r="QBP11" s="369"/>
      <c r="QBQ11" s="369"/>
      <c r="QBR11" s="369"/>
      <c r="QBS11" s="369"/>
      <c r="QBT11" s="369"/>
      <c r="QBU11" s="369"/>
      <c r="QBV11" s="369"/>
      <c r="QBW11" s="369"/>
      <c r="QBX11" s="369"/>
      <c r="QBY11" s="369"/>
      <c r="QBZ11" s="369"/>
      <c r="QCA11" s="369"/>
      <c r="QCB11" s="369"/>
      <c r="QCC11" s="369"/>
      <c r="QCD11" s="369"/>
      <c r="QCE11" s="369"/>
      <c r="QCF11" s="369"/>
      <c r="QCG11" s="369"/>
      <c r="QCH11" s="369"/>
      <c r="QCI11" s="369"/>
      <c r="QCJ11" s="369"/>
      <c r="QCK11" s="369"/>
      <c r="QCL11" s="369"/>
      <c r="QCM11" s="369"/>
      <c r="QCN11" s="369"/>
      <c r="QCO11" s="369"/>
      <c r="QCP11" s="369"/>
      <c r="QCQ11" s="369"/>
      <c r="QCR11" s="369"/>
      <c r="QCS11" s="369"/>
      <c r="QCT11" s="369"/>
      <c r="QCU11" s="369"/>
      <c r="QCV11" s="369"/>
      <c r="QCW11" s="369"/>
      <c r="QCX11" s="369"/>
      <c r="QCY11" s="369"/>
      <c r="QCZ11" s="369"/>
      <c r="QDA11" s="369"/>
      <c r="QDB11" s="369"/>
      <c r="QDC11" s="369"/>
      <c r="QDD11" s="369"/>
      <c r="QDE11" s="369"/>
      <c r="QDF11" s="369"/>
      <c r="QDG11" s="369"/>
      <c r="QDH11" s="369"/>
      <c r="QDI11" s="369"/>
      <c r="QDJ11" s="369"/>
      <c r="QDK11" s="369"/>
      <c r="QDL11" s="369"/>
      <c r="QDM11" s="369"/>
      <c r="QDN11" s="369"/>
      <c r="QDO11" s="369"/>
      <c r="QDP11" s="369"/>
      <c r="QDQ11" s="369"/>
      <c r="QDR11" s="369"/>
      <c r="QDS11" s="369"/>
      <c r="QDT11" s="369"/>
      <c r="QDU11" s="369"/>
      <c r="QDV11" s="369"/>
      <c r="QDW11" s="369"/>
      <c r="QDX11" s="369"/>
      <c r="QDY11" s="369"/>
      <c r="QDZ11" s="369"/>
      <c r="QEA11" s="369"/>
      <c r="QEB11" s="369"/>
      <c r="QEC11" s="369"/>
      <c r="QED11" s="369"/>
      <c r="QEE11" s="369"/>
      <c r="QEF11" s="369"/>
      <c r="QEG11" s="369"/>
      <c r="QEH11" s="369"/>
      <c r="QEI11" s="369"/>
      <c r="QEJ11" s="369"/>
      <c r="QEK11" s="369"/>
      <c r="QEL11" s="369"/>
      <c r="QEM11" s="369"/>
      <c r="QEN11" s="369"/>
      <c r="QEO11" s="369"/>
      <c r="QEP11" s="369"/>
      <c r="QEQ11" s="369"/>
      <c r="QER11" s="369"/>
      <c r="QES11" s="369"/>
      <c r="QET11" s="369"/>
      <c r="QEU11" s="369"/>
      <c r="QEV11" s="369"/>
      <c r="QEW11" s="369"/>
      <c r="QEX11" s="369"/>
      <c r="QEY11" s="369"/>
      <c r="QEZ11" s="369"/>
      <c r="QFA11" s="369"/>
      <c r="QFB11" s="369"/>
      <c r="QFC11" s="369"/>
      <c r="QFD11" s="369"/>
      <c r="QFE11" s="369"/>
      <c r="QFF11" s="369"/>
      <c r="QFG11" s="369"/>
      <c r="QFH11" s="369"/>
      <c r="QFI11" s="369"/>
      <c r="QFJ11" s="369"/>
      <c r="QFK11" s="369"/>
      <c r="QFL11" s="369"/>
      <c r="QFM11" s="369"/>
      <c r="QFN11" s="369"/>
      <c r="QFO11" s="369"/>
      <c r="QFP11" s="369"/>
      <c r="QFQ11" s="369"/>
      <c r="QFR11" s="369"/>
      <c r="QFS11" s="369"/>
      <c r="QFT11" s="369"/>
      <c r="QFU11" s="369"/>
      <c r="QFV11" s="369"/>
      <c r="QFW11" s="369"/>
      <c r="QFX11" s="369"/>
      <c r="QFY11" s="369"/>
      <c r="QFZ11" s="369"/>
      <c r="QGA11" s="369"/>
      <c r="QGB11" s="369"/>
      <c r="QGC11" s="369"/>
      <c r="QGD11" s="369"/>
      <c r="QGE11" s="369"/>
      <c r="QGF11" s="369"/>
      <c r="QGG11" s="369"/>
      <c r="QGH11" s="369"/>
      <c r="QGI11" s="369"/>
      <c r="QGJ11" s="369"/>
      <c r="QGK11" s="369"/>
      <c r="QGL11" s="369"/>
      <c r="QGM11" s="369"/>
      <c r="QGN11" s="369"/>
      <c r="QGO11" s="369"/>
      <c r="QGP11" s="369"/>
      <c r="QGQ11" s="369"/>
      <c r="QGR11" s="369"/>
      <c r="QGS11" s="369"/>
      <c r="QGT11" s="369"/>
      <c r="QGU11" s="369"/>
      <c r="QGV11" s="369"/>
      <c r="QGW11" s="369"/>
      <c r="QGX11" s="369"/>
      <c r="QGY11" s="369"/>
      <c r="QGZ11" s="369"/>
      <c r="QHA11" s="369"/>
      <c r="QHB11" s="369"/>
      <c r="QHC11" s="369"/>
      <c r="QHD11" s="369"/>
      <c r="QHE11" s="369"/>
      <c r="QHF11" s="369"/>
      <c r="QHG11" s="369"/>
      <c r="QHH11" s="369"/>
      <c r="QHI11" s="369"/>
      <c r="QHJ11" s="369"/>
      <c r="QHK11" s="369"/>
      <c r="QHL11" s="369"/>
      <c r="QHM11" s="369"/>
      <c r="QHN11" s="369"/>
      <c r="QHO11" s="369"/>
      <c r="QHP11" s="369"/>
      <c r="QHQ11" s="369"/>
      <c r="QHR11" s="369"/>
      <c r="QHS11" s="369"/>
      <c r="QHT11" s="369"/>
      <c r="QHU11" s="369"/>
      <c r="QHV11" s="369"/>
      <c r="QHW11" s="369"/>
      <c r="QHX11" s="369"/>
      <c r="QHY11" s="369"/>
      <c r="QHZ11" s="369"/>
      <c r="QIA11" s="369"/>
      <c r="QIB11" s="369"/>
      <c r="QIC11" s="369"/>
      <c r="QID11" s="369"/>
      <c r="QIE11" s="369"/>
      <c r="QIF11" s="369"/>
      <c r="QIG11" s="369"/>
      <c r="QIH11" s="369"/>
      <c r="QII11" s="369"/>
      <c r="QIJ11" s="369"/>
      <c r="QIK11" s="369"/>
      <c r="QIL11" s="369"/>
      <c r="QIM11" s="369"/>
      <c r="QIN11" s="369"/>
      <c r="QIO11" s="369"/>
      <c r="QIP11" s="369"/>
      <c r="QIQ11" s="369"/>
      <c r="QIR11" s="369"/>
      <c r="QIS11" s="369"/>
      <c r="QIT11" s="369"/>
      <c r="QIU11" s="369"/>
      <c r="QIV11" s="369"/>
      <c r="QIW11" s="369"/>
      <c r="QIX11" s="369"/>
      <c r="QIY11" s="369"/>
      <c r="QIZ11" s="369"/>
      <c r="QJA11" s="369"/>
      <c r="QJB11" s="369"/>
      <c r="QJC11" s="369"/>
      <c r="QJD11" s="369"/>
      <c r="QJE11" s="369"/>
      <c r="QJF11" s="369"/>
      <c r="QJG11" s="369"/>
      <c r="QJH11" s="369"/>
      <c r="QJI11" s="369"/>
      <c r="QJJ11" s="369"/>
      <c r="QJK11" s="369"/>
      <c r="QJL11" s="369"/>
      <c r="QJM11" s="369"/>
      <c r="QJN11" s="369"/>
      <c r="QJO11" s="369"/>
      <c r="QJP11" s="369"/>
      <c r="QJQ11" s="369"/>
      <c r="QJR11" s="369"/>
      <c r="QJS11" s="369"/>
      <c r="QJT11" s="369"/>
      <c r="QJU11" s="369"/>
      <c r="QJV11" s="369"/>
      <c r="QJW11" s="369"/>
      <c r="QJX11" s="369"/>
      <c r="QJY11" s="369"/>
      <c r="QJZ11" s="369"/>
      <c r="QKA11" s="369"/>
      <c r="QKB11" s="369"/>
      <c r="QKC11" s="369"/>
      <c r="QKD11" s="369"/>
      <c r="QKE11" s="369"/>
      <c r="QKF11" s="369"/>
      <c r="QKG11" s="369"/>
      <c r="QKH11" s="369"/>
      <c r="QKI11" s="369"/>
      <c r="QKJ11" s="369"/>
      <c r="QKK11" s="369"/>
      <c r="QKL11" s="369"/>
      <c r="QKM11" s="369"/>
      <c r="QKN11" s="369"/>
      <c r="QKO11" s="369"/>
      <c r="QKP11" s="369"/>
      <c r="QKQ11" s="369"/>
      <c r="QKR11" s="369"/>
      <c r="QKS11" s="369"/>
      <c r="QKT11" s="369"/>
      <c r="QKU11" s="369"/>
      <c r="QKV11" s="369"/>
      <c r="QKW11" s="369"/>
      <c r="QKX11" s="369"/>
      <c r="QKY11" s="369"/>
      <c r="QKZ11" s="369"/>
      <c r="QLA11" s="369"/>
      <c r="QLB11" s="369"/>
      <c r="QLC11" s="369"/>
      <c r="QLD11" s="369"/>
      <c r="QLE11" s="369"/>
      <c r="QLF11" s="369"/>
      <c r="QLG11" s="369"/>
      <c r="QLH11" s="369"/>
      <c r="QLI11" s="369"/>
      <c r="QLJ11" s="369"/>
      <c r="QLK11" s="369"/>
      <c r="QLL11" s="369"/>
      <c r="QLM11" s="369"/>
      <c r="QLN11" s="369"/>
      <c r="QLO11" s="369"/>
      <c r="QLP11" s="369"/>
      <c r="QLQ11" s="369"/>
      <c r="QLR11" s="369"/>
      <c r="QLS11" s="369"/>
      <c r="QLT11" s="369"/>
      <c r="QLU11" s="369"/>
      <c r="QLV11" s="369"/>
      <c r="QLW11" s="369"/>
      <c r="QLX11" s="369"/>
      <c r="QLY11" s="369"/>
      <c r="QLZ11" s="369"/>
      <c r="QMA11" s="369"/>
      <c r="QMB11" s="369"/>
      <c r="QMC11" s="369"/>
      <c r="QMD11" s="369"/>
      <c r="QME11" s="369"/>
      <c r="QMF11" s="369"/>
      <c r="QMG11" s="369"/>
      <c r="QMH11" s="369"/>
      <c r="QMI11" s="369"/>
      <c r="QMJ11" s="369"/>
      <c r="QMK11" s="369"/>
      <c r="QML11" s="369"/>
      <c r="QMM11" s="369"/>
      <c r="QMN11" s="369"/>
      <c r="QMO11" s="369"/>
      <c r="QMP11" s="369"/>
      <c r="QMQ11" s="369"/>
      <c r="QMR11" s="369"/>
      <c r="QMS11" s="369"/>
      <c r="QMT11" s="369"/>
      <c r="QMU11" s="369"/>
      <c r="QMV11" s="369"/>
      <c r="QMW11" s="369"/>
      <c r="QMX11" s="369"/>
      <c r="QMY11" s="369"/>
      <c r="QMZ11" s="369"/>
      <c r="QNA11" s="369"/>
      <c r="QNB11" s="369"/>
      <c r="QNC11" s="369"/>
      <c r="QND11" s="369"/>
      <c r="QNE11" s="369"/>
      <c r="QNF11" s="369"/>
      <c r="QNG11" s="369"/>
      <c r="QNH11" s="369"/>
      <c r="QNI11" s="369"/>
      <c r="QNJ11" s="369"/>
      <c r="QNK11" s="369"/>
      <c r="QNL11" s="369"/>
      <c r="QNM11" s="369"/>
      <c r="QNN11" s="369"/>
      <c r="QNO11" s="369"/>
      <c r="QNP11" s="369"/>
      <c r="QNQ11" s="369"/>
      <c r="QNR11" s="369"/>
      <c r="QNS11" s="369"/>
      <c r="QNT11" s="369"/>
      <c r="QNU11" s="369"/>
      <c r="QNV11" s="369"/>
      <c r="QNW11" s="369"/>
      <c r="QNX11" s="369"/>
      <c r="QNY11" s="369"/>
      <c r="QNZ11" s="369"/>
      <c r="QOA11" s="369"/>
      <c r="QOB11" s="369"/>
      <c r="QOC11" s="369"/>
      <c r="QOD11" s="369"/>
      <c r="QOE11" s="369"/>
      <c r="QOF11" s="369"/>
      <c r="QOG11" s="369"/>
      <c r="QOH11" s="369"/>
      <c r="QOI11" s="369"/>
      <c r="QOJ11" s="369"/>
      <c r="QOK11" s="369"/>
      <c r="QOL11" s="369"/>
      <c r="QOM11" s="369"/>
      <c r="QON11" s="369"/>
      <c r="QOO11" s="369"/>
      <c r="QOP11" s="369"/>
      <c r="QOQ11" s="369"/>
      <c r="QOR11" s="369"/>
      <c r="QOS11" s="369"/>
      <c r="QOT11" s="369"/>
      <c r="QOU11" s="369"/>
      <c r="QOV11" s="369"/>
      <c r="QOW11" s="369"/>
      <c r="QOX11" s="369"/>
      <c r="QOY11" s="369"/>
      <c r="QOZ11" s="369"/>
      <c r="QPA11" s="369"/>
      <c r="QPB11" s="369"/>
      <c r="QPC11" s="369"/>
      <c r="QPD11" s="369"/>
      <c r="QPE11" s="369"/>
      <c r="QPF11" s="369"/>
      <c r="QPG11" s="369"/>
      <c r="QPH11" s="369"/>
      <c r="QPI11" s="369"/>
      <c r="QPJ11" s="369"/>
      <c r="QPK11" s="369"/>
      <c r="QPL11" s="369"/>
      <c r="QPM11" s="369"/>
      <c r="QPN11" s="369"/>
      <c r="QPO11" s="369"/>
      <c r="QPP11" s="369"/>
      <c r="QPQ11" s="369"/>
      <c r="QPR11" s="369"/>
      <c r="QPS11" s="369"/>
      <c r="QPT11" s="369"/>
      <c r="QPU11" s="369"/>
      <c r="QPV11" s="369"/>
      <c r="QPW11" s="369"/>
      <c r="QPX11" s="369"/>
      <c r="QPY11" s="369"/>
      <c r="QPZ11" s="369"/>
      <c r="QQA11" s="369"/>
      <c r="QQB11" s="369"/>
      <c r="QQC11" s="369"/>
      <c r="QQD11" s="369"/>
      <c r="QQE11" s="369"/>
      <c r="QQF11" s="369"/>
      <c r="QQG11" s="369"/>
      <c r="QQH11" s="369"/>
      <c r="QQI11" s="369"/>
      <c r="QQJ11" s="369"/>
      <c r="QQK11" s="369"/>
      <c r="QQL11" s="369"/>
      <c r="QQM11" s="369"/>
      <c r="QQN11" s="369"/>
      <c r="QQO11" s="369"/>
      <c r="QQP11" s="369"/>
      <c r="QQQ11" s="369"/>
      <c r="QQR11" s="369"/>
      <c r="QQS11" s="369"/>
      <c r="QQT11" s="369"/>
      <c r="QQU11" s="369"/>
      <c r="QQV11" s="369"/>
      <c r="QQW11" s="369"/>
      <c r="QQX11" s="369"/>
      <c r="QQY11" s="369"/>
      <c r="QQZ11" s="369"/>
      <c r="QRA11" s="369"/>
      <c r="QRB11" s="369"/>
      <c r="QRC11" s="369"/>
      <c r="QRD11" s="369"/>
      <c r="QRE11" s="369"/>
      <c r="QRF11" s="369"/>
      <c r="QRG11" s="369"/>
      <c r="QRH11" s="369"/>
      <c r="QRI11" s="369"/>
      <c r="QRJ11" s="369"/>
      <c r="QRK11" s="369"/>
      <c r="QRL11" s="369"/>
      <c r="QRM11" s="369"/>
      <c r="QRN11" s="369"/>
      <c r="QRO11" s="369"/>
      <c r="QRP11" s="369"/>
      <c r="QRQ11" s="369"/>
      <c r="QRR11" s="369"/>
      <c r="QRS11" s="369"/>
      <c r="QRT11" s="369"/>
      <c r="QRU11" s="369"/>
      <c r="QRV11" s="369"/>
      <c r="QRW11" s="369"/>
      <c r="QRX11" s="369"/>
      <c r="QRY11" s="369"/>
      <c r="QRZ11" s="369"/>
      <c r="QSA11" s="369"/>
      <c r="QSB11" s="369"/>
      <c r="QSC11" s="369"/>
      <c r="QSD11" s="369"/>
      <c r="QSE11" s="369"/>
      <c r="QSF11" s="369"/>
      <c r="QSG11" s="369"/>
      <c r="QSH11" s="369"/>
      <c r="QSI11" s="369"/>
      <c r="QSJ11" s="369"/>
      <c r="QSK11" s="369"/>
      <c r="QSL11" s="369"/>
      <c r="QSM11" s="369"/>
      <c r="QSN11" s="369"/>
      <c r="QSO11" s="369"/>
      <c r="QSP11" s="369"/>
      <c r="QSQ11" s="369"/>
      <c r="QSR11" s="369"/>
      <c r="QSS11" s="369"/>
      <c r="QST11" s="369"/>
      <c r="QSU11" s="369"/>
      <c r="QSV11" s="369"/>
      <c r="QSW11" s="369"/>
      <c r="QSX11" s="369"/>
      <c r="QSY11" s="369"/>
      <c r="QSZ11" s="369"/>
      <c r="QTA11" s="369"/>
      <c r="QTB11" s="369"/>
      <c r="QTC11" s="369"/>
      <c r="QTD11" s="369"/>
      <c r="QTE11" s="369"/>
      <c r="QTF11" s="369"/>
      <c r="QTG11" s="369"/>
      <c r="QTH11" s="369"/>
      <c r="QTI11" s="369"/>
      <c r="QTJ11" s="369"/>
      <c r="QTK11" s="369"/>
      <c r="QTL11" s="369"/>
      <c r="QTM11" s="369"/>
      <c r="QTN11" s="369"/>
      <c r="QTO11" s="369"/>
      <c r="QTP11" s="369"/>
      <c r="QTQ11" s="369"/>
      <c r="QTR11" s="369"/>
      <c r="QTS11" s="369"/>
      <c r="QTT11" s="369"/>
      <c r="QTU11" s="369"/>
      <c r="QTV11" s="369"/>
      <c r="QTW11" s="369"/>
      <c r="QTX11" s="369"/>
      <c r="QTY11" s="369"/>
      <c r="QTZ11" s="369"/>
      <c r="QUA11" s="369"/>
      <c r="QUB11" s="369"/>
      <c r="QUC11" s="369"/>
      <c r="QUD11" s="369"/>
      <c r="QUE11" s="369"/>
      <c r="QUF11" s="369"/>
      <c r="QUG11" s="369"/>
      <c r="QUH11" s="369"/>
      <c r="QUI11" s="369"/>
      <c r="QUJ11" s="369"/>
      <c r="QUK11" s="369"/>
      <c r="QUL11" s="369"/>
      <c r="QUM11" s="369"/>
      <c r="QUN11" s="369"/>
      <c r="QUO11" s="369"/>
      <c r="QUP11" s="369"/>
      <c r="QUQ11" s="369"/>
      <c r="QUR11" s="369"/>
      <c r="QUS11" s="369"/>
      <c r="QUT11" s="369"/>
      <c r="QUU11" s="369"/>
      <c r="QUV11" s="369"/>
      <c r="QUW11" s="369"/>
      <c r="QUX11" s="369"/>
      <c r="QUY11" s="369"/>
      <c r="QUZ11" s="369"/>
      <c r="QVA11" s="369"/>
      <c r="QVB11" s="369"/>
      <c r="QVC11" s="369"/>
      <c r="QVD11" s="369"/>
      <c r="QVE11" s="369"/>
      <c r="QVF11" s="369"/>
      <c r="QVG11" s="369"/>
      <c r="QVH11" s="369"/>
      <c r="QVI11" s="369"/>
      <c r="QVJ11" s="369"/>
      <c r="QVK11" s="369"/>
      <c r="QVL11" s="369"/>
      <c r="QVM11" s="369"/>
      <c r="QVN11" s="369"/>
      <c r="QVO11" s="369"/>
      <c r="QVP11" s="369"/>
      <c r="QVQ11" s="369"/>
      <c r="QVR11" s="369"/>
      <c r="QVS11" s="369"/>
      <c r="QVT11" s="369"/>
      <c r="QVU11" s="369"/>
      <c r="QVV11" s="369"/>
      <c r="QVW11" s="369"/>
      <c r="QVX11" s="369"/>
      <c r="QVY11" s="369"/>
      <c r="QVZ11" s="369"/>
      <c r="QWA11" s="369"/>
      <c r="QWB11" s="369"/>
      <c r="QWC11" s="369"/>
      <c r="QWD11" s="369"/>
      <c r="QWE11" s="369"/>
      <c r="QWF11" s="369"/>
      <c r="QWG11" s="369"/>
      <c r="QWH11" s="369"/>
      <c r="QWI11" s="369"/>
      <c r="QWJ11" s="369"/>
      <c r="QWK11" s="369"/>
      <c r="QWL11" s="369"/>
      <c r="QWM11" s="369"/>
      <c r="QWN11" s="369"/>
      <c r="QWO11" s="369"/>
      <c r="QWP11" s="369"/>
      <c r="QWQ11" s="369"/>
      <c r="QWR11" s="369"/>
      <c r="QWS11" s="369"/>
      <c r="QWT11" s="369"/>
      <c r="QWU11" s="369"/>
      <c r="QWV11" s="369"/>
      <c r="QWW11" s="369"/>
      <c r="QWX11" s="369"/>
      <c r="QWY11" s="369"/>
      <c r="QWZ11" s="369"/>
      <c r="QXA11" s="369"/>
      <c r="QXB11" s="369"/>
      <c r="QXC11" s="369"/>
      <c r="QXD11" s="369"/>
      <c r="QXE11" s="369"/>
      <c r="QXF11" s="369"/>
      <c r="QXG11" s="369"/>
      <c r="QXH11" s="369"/>
      <c r="QXI11" s="369"/>
      <c r="QXJ11" s="369"/>
      <c r="QXK11" s="369"/>
      <c r="QXL11" s="369"/>
      <c r="QXM11" s="369"/>
      <c r="QXN11" s="369"/>
      <c r="QXO11" s="369"/>
      <c r="QXP11" s="369"/>
      <c r="QXQ11" s="369"/>
      <c r="QXR11" s="369"/>
      <c r="QXS11" s="369"/>
      <c r="QXT11" s="369"/>
      <c r="QXU11" s="369"/>
      <c r="QXV11" s="369"/>
      <c r="QXW11" s="369"/>
      <c r="QXX11" s="369"/>
      <c r="QXY11" s="369"/>
      <c r="QXZ11" s="369"/>
      <c r="QYA11" s="369"/>
      <c r="QYB11" s="369"/>
      <c r="QYC11" s="369"/>
      <c r="QYD11" s="369"/>
      <c r="QYE11" s="369"/>
      <c r="QYF11" s="369"/>
      <c r="QYG11" s="369"/>
      <c r="QYH11" s="369"/>
      <c r="QYI11" s="369"/>
      <c r="QYJ11" s="369"/>
      <c r="QYK11" s="369"/>
      <c r="QYL11" s="369"/>
      <c r="QYM11" s="369"/>
      <c r="QYN11" s="369"/>
      <c r="QYO11" s="369"/>
      <c r="QYP11" s="369"/>
      <c r="QYQ11" s="369"/>
      <c r="QYR11" s="369"/>
      <c r="QYS11" s="369"/>
      <c r="QYT11" s="369"/>
      <c r="QYU11" s="369"/>
      <c r="QYV11" s="369"/>
      <c r="QYW11" s="369"/>
      <c r="QYX11" s="369"/>
      <c r="QYY11" s="369"/>
      <c r="QYZ11" s="369"/>
      <c r="QZA11" s="369"/>
      <c r="QZB11" s="369"/>
      <c r="QZC11" s="369"/>
      <c r="QZD11" s="369"/>
      <c r="QZE11" s="369"/>
      <c r="QZF11" s="369"/>
      <c r="QZG11" s="369"/>
      <c r="QZH11" s="369"/>
      <c r="QZI11" s="369"/>
      <c r="QZJ11" s="369"/>
      <c r="QZK11" s="369"/>
      <c r="QZL11" s="369"/>
      <c r="QZM11" s="369"/>
      <c r="QZN11" s="369"/>
      <c r="QZO11" s="369"/>
      <c r="QZP11" s="369"/>
      <c r="QZQ11" s="369"/>
      <c r="QZR11" s="369"/>
      <c r="QZS11" s="369"/>
      <c r="QZT11" s="369"/>
      <c r="QZU11" s="369"/>
      <c r="QZV11" s="369"/>
      <c r="QZW11" s="369"/>
      <c r="QZX11" s="369"/>
      <c r="QZY11" s="369"/>
      <c r="QZZ11" s="369"/>
      <c r="RAA11" s="369"/>
      <c r="RAB11" s="369"/>
      <c r="RAC11" s="369"/>
      <c r="RAD11" s="369"/>
      <c r="RAE11" s="369"/>
      <c r="RAF11" s="369"/>
      <c r="RAG11" s="369"/>
      <c r="RAH11" s="369"/>
      <c r="RAI11" s="369"/>
      <c r="RAJ11" s="369"/>
      <c r="RAK11" s="369"/>
      <c r="RAL11" s="369"/>
      <c r="RAM11" s="369"/>
      <c r="RAN11" s="369"/>
      <c r="RAO11" s="369"/>
      <c r="RAP11" s="369"/>
      <c r="RAQ11" s="369"/>
      <c r="RAR11" s="369"/>
      <c r="RAS11" s="369"/>
      <c r="RAT11" s="369"/>
      <c r="RAU11" s="369"/>
      <c r="RAV11" s="369"/>
      <c r="RAW11" s="369"/>
      <c r="RAX11" s="369"/>
      <c r="RAY11" s="369"/>
      <c r="RAZ11" s="369"/>
      <c r="RBA11" s="369"/>
      <c r="RBB11" s="369"/>
      <c r="RBC11" s="369"/>
      <c r="RBD11" s="369"/>
      <c r="RBE11" s="369"/>
      <c r="RBF11" s="369"/>
      <c r="RBG11" s="369"/>
      <c r="RBH11" s="369"/>
      <c r="RBI11" s="369"/>
      <c r="RBJ11" s="369"/>
      <c r="RBK11" s="369"/>
      <c r="RBL11" s="369"/>
      <c r="RBM11" s="369"/>
      <c r="RBN11" s="369"/>
      <c r="RBO11" s="369"/>
      <c r="RBP11" s="369"/>
      <c r="RBQ11" s="369"/>
      <c r="RBR11" s="369"/>
      <c r="RBS11" s="369"/>
      <c r="RBT11" s="369"/>
      <c r="RBU11" s="369"/>
      <c r="RBV11" s="369"/>
      <c r="RBW11" s="369"/>
      <c r="RBX11" s="369"/>
      <c r="RBY11" s="369"/>
      <c r="RBZ11" s="369"/>
      <c r="RCA11" s="369"/>
      <c r="RCB11" s="369"/>
      <c r="RCC11" s="369"/>
      <c r="RCD11" s="369"/>
      <c r="RCE11" s="369"/>
      <c r="RCF11" s="369"/>
      <c r="RCG11" s="369"/>
      <c r="RCH11" s="369"/>
      <c r="RCI11" s="369"/>
      <c r="RCJ11" s="369"/>
      <c r="RCK11" s="369"/>
      <c r="RCL11" s="369"/>
      <c r="RCM11" s="369"/>
      <c r="RCN11" s="369"/>
      <c r="RCO11" s="369"/>
      <c r="RCP11" s="369"/>
      <c r="RCQ11" s="369"/>
      <c r="RCR11" s="369"/>
      <c r="RCS11" s="369"/>
      <c r="RCT11" s="369"/>
      <c r="RCU11" s="369"/>
      <c r="RCV11" s="369"/>
      <c r="RCW11" s="369"/>
      <c r="RCX11" s="369"/>
      <c r="RCY11" s="369"/>
      <c r="RCZ11" s="369"/>
      <c r="RDA11" s="369"/>
      <c r="RDB11" s="369"/>
      <c r="RDC11" s="369"/>
      <c r="RDD11" s="369"/>
      <c r="RDE11" s="369"/>
      <c r="RDF11" s="369"/>
      <c r="RDG11" s="369"/>
      <c r="RDH11" s="369"/>
      <c r="RDI11" s="369"/>
      <c r="RDJ11" s="369"/>
      <c r="RDK11" s="369"/>
      <c r="RDL11" s="369"/>
      <c r="RDM11" s="369"/>
      <c r="RDN11" s="369"/>
      <c r="RDO11" s="369"/>
      <c r="RDP11" s="369"/>
      <c r="RDQ11" s="369"/>
      <c r="RDR11" s="369"/>
      <c r="RDS11" s="369"/>
      <c r="RDT11" s="369"/>
      <c r="RDU11" s="369"/>
      <c r="RDV11" s="369"/>
      <c r="RDW11" s="369"/>
      <c r="RDX11" s="369"/>
      <c r="RDY11" s="369"/>
      <c r="RDZ11" s="369"/>
      <c r="REA11" s="369"/>
      <c r="REB11" s="369"/>
      <c r="REC11" s="369"/>
      <c r="RED11" s="369"/>
      <c r="REE11" s="369"/>
      <c r="REF11" s="369"/>
      <c r="REG11" s="369"/>
      <c r="REH11" s="369"/>
      <c r="REI11" s="369"/>
      <c r="REJ11" s="369"/>
      <c r="REK11" s="369"/>
      <c r="REL11" s="369"/>
      <c r="REM11" s="369"/>
      <c r="REN11" s="369"/>
      <c r="REO11" s="369"/>
      <c r="REP11" s="369"/>
      <c r="REQ11" s="369"/>
      <c r="RER11" s="369"/>
      <c r="RES11" s="369"/>
      <c r="RET11" s="369"/>
      <c r="REU11" s="369"/>
      <c r="REV11" s="369"/>
      <c r="REW11" s="369"/>
      <c r="REX11" s="369"/>
      <c r="REY11" s="369"/>
      <c r="REZ11" s="369"/>
      <c r="RFA11" s="369"/>
      <c r="RFB11" s="369"/>
      <c r="RFC11" s="369"/>
      <c r="RFD11" s="369"/>
      <c r="RFE11" s="369"/>
      <c r="RFF11" s="369"/>
      <c r="RFG11" s="369"/>
      <c r="RFH11" s="369"/>
      <c r="RFI11" s="369"/>
      <c r="RFJ11" s="369"/>
      <c r="RFK11" s="369"/>
      <c r="RFL11" s="369"/>
      <c r="RFM11" s="369"/>
      <c r="RFN11" s="369"/>
      <c r="RFO11" s="369"/>
      <c r="RFP11" s="369"/>
      <c r="RFQ11" s="369"/>
      <c r="RFR11" s="369"/>
      <c r="RFS11" s="369"/>
      <c r="RFT11" s="369"/>
      <c r="RFU11" s="369"/>
      <c r="RFV11" s="369"/>
      <c r="RFW11" s="369"/>
      <c r="RFX11" s="369"/>
      <c r="RFY11" s="369"/>
      <c r="RFZ11" s="369"/>
      <c r="RGA11" s="369"/>
      <c r="RGB11" s="369"/>
      <c r="RGC11" s="369"/>
      <c r="RGD11" s="369"/>
      <c r="RGE11" s="369"/>
      <c r="RGF11" s="369"/>
      <c r="RGG11" s="369"/>
      <c r="RGH11" s="369"/>
      <c r="RGI11" s="369"/>
      <c r="RGJ11" s="369"/>
      <c r="RGK11" s="369"/>
      <c r="RGL11" s="369"/>
      <c r="RGM11" s="369"/>
      <c r="RGN11" s="369"/>
      <c r="RGO11" s="369"/>
      <c r="RGP11" s="369"/>
      <c r="RGQ11" s="369"/>
      <c r="RGR11" s="369"/>
      <c r="RGS11" s="369"/>
      <c r="RGT11" s="369"/>
      <c r="RGU11" s="369"/>
      <c r="RGV11" s="369"/>
      <c r="RGW11" s="369"/>
      <c r="RGX11" s="369"/>
      <c r="RGY11" s="369"/>
      <c r="RGZ11" s="369"/>
      <c r="RHA11" s="369"/>
      <c r="RHB11" s="369"/>
      <c r="RHC11" s="369"/>
      <c r="RHD11" s="369"/>
      <c r="RHE11" s="369"/>
      <c r="RHF11" s="369"/>
      <c r="RHG11" s="369"/>
      <c r="RHH11" s="369"/>
      <c r="RHI11" s="369"/>
      <c r="RHJ11" s="369"/>
      <c r="RHK11" s="369"/>
      <c r="RHL11" s="369"/>
      <c r="RHM11" s="369"/>
      <c r="RHN11" s="369"/>
      <c r="RHO11" s="369"/>
      <c r="RHP11" s="369"/>
      <c r="RHQ11" s="369"/>
      <c r="RHR11" s="369"/>
      <c r="RHS11" s="369"/>
      <c r="RHT11" s="369"/>
      <c r="RHU11" s="369"/>
      <c r="RHV11" s="369"/>
      <c r="RHW11" s="369"/>
      <c r="RHX11" s="369"/>
      <c r="RHY11" s="369"/>
      <c r="RHZ11" s="369"/>
      <c r="RIA11" s="369"/>
      <c r="RIB11" s="369"/>
      <c r="RIC11" s="369"/>
      <c r="RID11" s="369"/>
      <c r="RIE11" s="369"/>
      <c r="RIF11" s="369"/>
      <c r="RIG11" s="369"/>
      <c r="RIH11" s="369"/>
      <c r="RII11" s="369"/>
      <c r="RIJ11" s="369"/>
      <c r="RIK11" s="369"/>
      <c r="RIL11" s="369"/>
      <c r="RIM11" s="369"/>
      <c r="RIN11" s="369"/>
      <c r="RIO11" s="369"/>
      <c r="RIP11" s="369"/>
      <c r="RIQ11" s="369"/>
      <c r="RIR11" s="369"/>
      <c r="RIS11" s="369"/>
      <c r="RIT11" s="369"/>
      <c r="RIU11" s="369"/>
      <c r="RIV11" s="369"/>
      <c r="RIW11" s="369"/>
      <c r="RIX11" s="369"/>
      <c r="RIY11" s="369"/>
      <c r="RIZ11" s="369"/>
      <c r="RJA11" s="369"/>
      <c r="RJB11" s="369"/>
      <c r="RJC11" s="369"/>
      <c r="RJD11" s="369"/>
      <c r="RJE11" s="369"/>
      <c r="RJF11" s="369"/>
      <c r="RJG11" s="369"/>
      <c r="RJH11" s="369"/>
      <c r="RJI11" s="369"/>
      <c r="RJJ11" s="369"/>
      <c r="RJK11" s="369"/>
      <c r="RJL11" s="369"/>
      <c r="RJM11" s="369"/>
      <c r="RJN11" s="369"/>
      <c r="RJO11" s="369"/>
      <c r="RJP11" s="369"/>
      <c r="RJQ11" s="369"/>
      <c r="RJR11" s="369"/>
      <c r="RJS11" s="369"/>
      <c r="RJT11" s="369"/>
      <c r="RJU11" s="369"/>
      <c r="RJV11" s="369"/>
      <c r="RJW11" s="369"/>
      <c r="RJX11" s="369"/>
      <c r="RJY11" s="369"/>
      <c r="RJZ11" s="369"/>
      <c r="RKA11" s="369"/>
      <c r="RKB11" s="369"/>
      <c r="RKC11" s="369"/>
      <c r="RKD11" s="369"/>
      <c r="RKE11" s="369"/>
      <c r="RKF11" s="369"/>
      <c r="RKG11" s="369"/>
      <c r="RKH11" s="369"/>
      <c r="RKI11" s="369"/>
      <c r="RKJ11" s="369"/>
      <c r="RKK11" s="369"/>
      <c r="RKL11" s="369"/>
      <c r="RKM11" s="369"/>
      <c r="RKN11" s="369"/>
      <c r="RKO11" s="369"/>
      <c r="RKP11" s="369"/>
      <c r="RKQ11" s="369"/>
      <c r="RKR11" s="369"/>
      <c r="RKS11" s="369"/>
      <c r="RKT11" s="369"/>
      <c r="RKU11" s="369"/>
      <c r="RKV11" s="369"/>
      <c r="RKW11" s="369"/>
      <c r="RKX11" s="369"/>
      <c r="RKY11" s="369"/>
      <c r="RKZ11" s="369"/>
      <c r="RLA11" s="369"/>
      <c r="RLB11" s="369"/>
      <c r="RLC11" s="369"/>
      <c r="RLD11" s="369"/>
      <c r="RLE11" s="369"/>
      <c r="RLF11" s="369"/>
      <c r="RLG11" s="369"/>
      <c r="RLH11" s="369"/>
      <c r="RLI11" s="369"/>
      <c r="RLJ11" s="369"/>
      <c r="RLK11" s="369"/>
      <c r="RLL11" s="369"/>
      <c r="RLM11" s="369"/>
      <c r="RLN11" s="369"/>
      <c r="RLO11" s="369"/>
      <c r="RLP11" s="369"/>
      <c r="RLQ11" s="369"/>
      <c r="RLR11" s="369"/>
      <c r="RLS11" s="369"/>
      <c r="RLT11" s="369"/>
      <c r="RLU11" s="369"/>
      <c r="RLV11" s="369"/>
      <c r="RLW11" s="369"/>
      <c r="RLX11" s="369"/>
      <c r="RLY11" s="369"/>
      <c r="RLZ11" s="369"/>
      <c r="RMA11" s="369"/>
      <c r="RMB11" s="369"/>
      <c r="RMC11" s="369"/>
      <c r="RMD11" s="369"/>
      <c r="RME11" s="369"/>
      <c r="RMF11" s="369"/>
      <c r="RMG11" s="369"/>
      <c r="RMH11" s="369"/>
      <c r="RMI11" s="369"/>
      <c r="RMJ11" s="369"/>
      <c r="RMK11" s="369"/>
      <c r="RML11" s="369"/>
      <c r="RMM11" s="369"/>
      <c r="RMN11" s="369"/>
      <c r="RMO11" s="369"/>
      <c r="RMP11" s="369"/>
      <c r="RMQ11" s="369"/>
      <c r="RMR11" s="369"/>
      <c r="RMS11" s="369"/>
      <c r="RMT11" s="369"/>
      <c r="RMU11" s="369"/>
      <c r="RMV11" s="369"/>
      <c r="RMW11" s="369"/>
      <c r="RMX11" s="369"/>
      <c r="RMY11" s="369"/>
      <c r="RMZ11" s="369"/>
      <c r="RNA11" s="369"/>
      <c r="RNB11" s="369"/>
      <c r="RNC11" s="369"/>
      <c r="RND11" s="369"/>
      <c r="RNE11" s="369"/>
      <c r="RNF11" s="369"/>
      <c r="RNG11" s="369"/>
      <c r="RNH11" s="369"/>
      <c r="RNI11" s="369"/>
      <c r="RNJ11" s="369"/>
      <c r="RNK11" s="369"/>
      <c r="RNL11" s="369"/>
      <c r="RNM11" s="369"/>
      <c r="RNN11" s="369"/>
      <c r="RNO11" s="369"/>
      <c r="RNP11" s="369"/>
      <c r="RNQ11" s="369"/>
      <c r="RNR11" s="369"/>
      <c r="RNS11" s="369"/>
      <c r="RNT11" s="369"/>
      <c r="RNU11" s="369"/>
      <c r="RNV11" s="369"/>
      <c r="RNW11" s="369"/>
      <c r="RNX11" s="369"/>
      <c r="RNY11" s="369"/>
      <c r="RNZ11" s="369"/>
      <c r="ROA11" s="369"/>
      <c r="ROB11" s="369"/>
      <c r="ROC11" s="369"/>
      <c r="ROD11" s="369"/>
      <c r="ROE11" s="369"/>
      <c r="ROF11" s="369"/>
      <c r="ROG11" s="369"/>
      <c r="ROH11" s="369"/>
      <c r="ROI11" s="369"/>
      <c r="ROJ11" s="369"/>
      <c r="ROK11" s="369"/>
      <c r="ROL11" s="369"/>
      <c r="ROM11" s="369"/>
      <c r="RON11" s="369"/>
      <c r="ROO11" s="369"/>
      <c r="ROP11" s="369"/>
      <c r="ROQ11" s="369"/>
      <c r="ROR11" s="369"/>
      <c r="ROS11" s="369"/>
      <c r="ROT11" s="369"/>
      <c r="ROU11" s="369"/>
      <c r="ROV11" s="369"/>
      <c r="ROW11" s="369"/>
      <c r="ROX11" s="369"/>
      <c r="ROY11" s="369"/>
      <c r="ROZ11" s="369"/>
      <c r="RPA11" s="369"/>
      <c r="RPB11" s="369"/>
      <c r="RPC11" s="369"/>
      <c r="RPD11" s="369"/>
      <c r="RPE11" s="369"/>
      <c r="RPF11" s="369"/>
      <c r="RPG11" s="369"/>
      <c r="RPH11" s="369"/>
      <c r="RPI11" s="369"/>
      <c r="RPJ11" s="369"/>
      <c r="RPK11" s="369"/>
      <c r="RPL11" s="369"/>
      <c r="RPM11" s="369"/>
      <c r="RPN11" s="369"/>
      <c r="RPO11" s="369"/>
      <c r="RPP11" s="369"/>
      <c r="RPQ11" s="369"/>
      <c r="RPR11" s="369"/>
      <c r="RPS11" s="369"/>
      <c r="RPT11" s="369"/>
      <c r="RPU11" s="369"/>
      <c r="RPV11" s="369"/>
      <c r="RPW11" s="369"/>
      <c r="RPX11" s="369"/>
      <c r="RPY11" s="369"/>
      <c r="RPZ11" s="369"/>
      <c r="RQA11" s="369"/>
      <c r="RQB11" s="369"/>
      <c r="RQC11" s="369"/>
      <c r="RQD11" s="369"/>
      <c r="RQE11" s="369"/>
      <c r="RQF11" s="369"/>
      <c r="RQG11" s="369"/>
      <c r="RQH11" s="369"/>
      <c r="RQI11" s="369"/>
      <c r="RQJ11" s="369"/>
      <c r="RQK11" s="369"/>
      <c r="RQL11" s="369"/>
      <c r="RQM11" s="369"/>
      <c r="RQN11" s="369"/>
      <c r="RQO11" s="369"/>
      <c r="RQP11" s="369"/>
      <c r="RQQ11" s="369"/>
      <c r="RQR11" s="369"/>
      <c r="RQS11" s="369"/>
      <c r="RQT11" s="369"/>
      <c r="RQU11" s="369"/>
      <c r="RQV11" s="369"/>
      <c r="RQW11" s="369"/>
      <c r="RQX11" s="369"/>
      <c r="RQY11" s="369"/>
      <c r="RQZ11" s="369"/>
      <c r="RRA11" s="369"/>
      <c r="RRB11" s="369"/>
      <c r="RRC11" s="369"/>
      <c r="RRD11" s="369"/>
      <c r="RRE11" s="369"/>
      <c r="RRF11" s="369"/>
      <c r="RRG11" s="369"/>
      <c r="RRH11" s="369"/>
      <c r="RRI11" s="369"/>
      <c r="RRJ11" s="369"/>
      <c r="RRK11" s="369"/>
      <c r="RRL11" s="369"/>
      <c r="RRM11" s="369"/>
      <c r="RRN11" s="369"/>
      <c r="RRO11" s="369"/>
      <c r="RRP11" s="369"/>
      <c r="RRQ11" s="369"/>
      <c r="RRR11" s="369"/>
      <c r="RRS11" s="369"/>
      <c r="RRT11" s="369"/>
      <c r="RRU11" s="369"/>
      <c r="RRV11" s="369"/>
      <c r="RRW11" s="369"/>
      <c r="RRX11" s="369"/>
      <c r="RRY11" s="369"/>
      <c r="RRZ11" s="369"/>
      <c r="RSA11" s="369"/>
      <c r="RSB11" s="369"/>
      <c r="RSC11" s="369"/>
      <c r="RSD11" s="369"/>
      <c r="RSE11" s="369"/>
      <c r="RSF11" s="369"/>
      <c r="RSG11" s="369"/>
      <c r="RSH11" s="369"/>
      <c r="RSI11" s="369"/>
      <c r="RSJ11" s="369"/>
      <c r="RSK11" s="369"/>
      <c r="RSL11" s="369"/>
      <c r="RSM11" s="369"/>
      <c r="RSN11" s="369"/>
      <c r="RSO11" s="369"/>
      <c r="RSP11" s="369"/>
      <c r="RSQ11" s="369"/>
      <c r="RSR11" s="369"/>
      <c r="RSS11" s="369"/>
      <c r="RST11" s="369"/>
      <c r="RSU11" s="369"/>
      <c r="RSV11" s="369"/>
      <c r="RSW11" s="369"/>
      <c r="RSX11" s="369"/>
      <c r="RSY11" s="369"/>
      <c r="RSZ11" s="369"/>
      <c r="RTA11" s="369"/>
      <c r="RTB11" s="369"/>
      <c r="RTC11" s="369"/>
      <c r="RTD11" s="369"/>
      <c r="RTE11" s="369"/>
      <c r="RTF11" s="369"/>
      <c r="RTG11" s="369"/>
      <c r="RTH11" s="369"/>
      <c r="RTI11" s="369"/>
      <c r="RTJ11" s="369"/>
      <c r="RTK11" s="369"/>
      <c r="RTL11" s="369"/>
      <c r="RTM11" s="369"/>
      <c r="RTN11" s="369"/>
      <c r="RTO11" s="369"/>
      <c r="RTP11" s="369"/>
      <c r="RTQ11" s="369"/>
      <c r="RTR11" s="369"/>
      <c r="RTS11" s="369"/>
      <c r="RTT11" s="369"/>
      <c r="RTU11" s="369"/>
      <c r="RTV11" s="369"/>
      <c r="RTW11" s="369"/>
      <c r="RTX11" s="369"/>
      <c r="RTY11" s="369"/>
      <c r="RTZ11" s="369"/>
      <c r="RUA11" s="369"/>
      <c r="RUB11" s="369"/>
      <c r="RUC11" s="369"/>
      <c r="RUD11" s="369"/>
      <c r="RUE11" s="369"/>
      <c r="RUF11" s="369"/>
      <c r="RUG11" s="369"/>
      <c r="RUH11" s="369"/>
      <c r="RUI11" s="369"/>
      <c r="RUJ11" s="369"/>
      <c r="RUK11" s="369"/>
      <c r="RUL11" s="369"/>
      <c r="RUM11" s="369"/>
      <c r="RUN11" s="369"/>
      <c r="RUO11" s="369"/>
      <c r="RUP11" s="369"/>
      <c r="RUQ11" s="369"/>
      <c r="RUR11" s="369"/>
      <c r="RUS11" s="369"/>
      <c r="RUT11" s="369"/>
      <c r="RUU11" s="369"/>
      <c r="RUV11" s="369"/>
      <c r="RUW11" s="369"/>
      <c r="RUX11" s="369"/>
      <c r="RUY11" s="369"/>
      <c r="RUZ11" s="369"/>
      <c r="RVA11" s="369"/>
      <c r="RVB11" s="369"/>
      <c r="RVC11" s="369"/>
      <c r="RVD11" s="369"/>
      <c r="RVE11" s="369"/>
      <c r="RVF11" s="369"/>
      <c r="RVG11" s="369"/>
      <c r="RVH11" s="369"/>
      <c r="RVI11" s="369"/>
      <c r="RVJ11" s="369"/>
      <c r="RVK11" s="369"/>
      <c r="RVL11" s="369"/>
      <c r="RVM11" s="369"/>
      <c r="RVN11" s="369"/>
      <c r="RVO11" s="369"/>
      <c r="RVP11" s="369"/>
      <c r="RVQ11" s="369"/>
      <c r="RVR11" s="369"/>
      <c r="RVS11" s="369"/>
      <c r="RVT11" s="369"/>
      <c r="RVU11" s="369"/>
      <c r="RVV11" s="369"/>
      <c r="RVW11" s="369"/>
      <c r="RVX11" s="369"/>
      <c r="RVY11" s="369"/>
      <c r="RVZ11" s="369"/>
      <c r="RWA11" s="369"/>
      <c r="RWB11" s="369"/>
      <c r="RWC11" s="369"/>
      <c r="RWD11" s="369"/>
      <c r="RWE11" s="369"/>
      <c r="RWF11" s="369"/>
      <c r="RWG11" s="369"/>
      <c r="RWH11" s="369"/>
      <c r="RWI11" s="369"/>
      <c r="RWJ11" s="369"/>
      <c r="RWK11" s="369"/>
      <c r="RWL11" s="369"/>
      <c r="RWM11" s="369"/>
      <c r="RWN11" s="369"/>
      <c r="RWO11" s="369"/>
      <c r="RWP11" s="369"/>
      <c r="RWQ11" s="369"/>
      <c r="RWR11" s="369"/>
      <c r="RWS11" s="369"/>
      <c r="RWT11" s="369"/>
      <c r="RWU11" s="369"/>
      <c r="RWV11" s="369"/>
      <c r="RWW11" s="369"/>
      <c r="RWX11" s="369"/>
      <c r="RWY11" s="369"/>
      <c r="RWZ11" s="369"/>
      <c r="RXA11" s="369"/>
      <c r="RXB11" s="369"/>
      <c r="RXC11" s="369"/>
      <c r="RXD11" s="369"/>
      <c r="RXE11" s="369"/>
      <c r="RXF11" s="369"/>
      <c r="RXG11" s="369"/>
      <c r="RXH11" s="369"/>
      <c r="RXI11" s="369"/>
      <c r="RXJ11" s="369"/>
      <c r="RXK11" s="369"/>
      <c r="RXL11" s="369"/>
      <c r="RXM11" s="369"/>
      <c r="RXN11" s="369"/>
      <c r="RXO11" s="369"/>
      <c r="RXP11" s="369"/>
      <c r="RXQ11" s="369"/>
      <c r="RXR11" s="369"/>
      <c r="RXS11" s="369"/>
      <c r="RXT11" s="369"/>
      <c r="RXU11" s="369"/>
      <c r="RXV11" s="369"/>
      <c r="RXW11" s="369"/>
      <c r="RXX11" s="369"/>
      <c r="RXY11" s="369"/>
      <c r="RXZ11" s="369"/>
      <c r="RYA11" s="369"/>
      <c r="RYB11" s="369"/>
      <c r="RYC11" s="369"/>
      <c r="RYD11" s="369"/>
      <c r="RYE11" s="369"/>
      <c r="RYF11" s="369"/>
      <c r="RYG11" s="369"/>
      <c r="RYH11" s="369"/>
      <c r="RYI11" s="369"/>
      <c r="RYJ11" s="369"/>
      <c r="RYK11" s="369"/>
      <c r="RYL11" s="369"/>
      <c r="RYM11" s="369"/>
      <c r="RYN11" s="369"/>
      <c r="RYO11" s="369"/>
      <c r="RYP11" s="369"/>
      <c r="RYQ11" s="369"/>
      <c r="RYR11" s="369"/>
      <c r="RYS11" s="369"/>
      <c r="RYT11" s="369"/>
      <c r="RYU11" s="369"/>
      <c r="RYV11" s="369"/>
      <c r="RYW11" s="369"/>
      <c r="RYX11" s="369"/>
      <c r="RYY11" s="369"/>
      <c r="RYZ11" s="369"/>
      <c r="RZA11" s="369"/>
      <c r="RZB11" s="369"/>
      <c r="RZC11" s="369"/>
      <c r="RZD11" s="369"/>
      <c r="RZE11" s="369"/>
      <c r="RZF11" s="369"/>
      <c r="RZG11" s="369"/>
      <c r="RZH11" s="369"/>
      <c r="RZI11" s="369"/>
      <c r="RZJ11" s="369"/>
      <c r="RZK11" s="369"/>
      <c r="RZL11" s="369"/>
      <c r="RZM11" s="369"/>
      <c r="RZN11" s="369"/>
      <c r="RZO11" s="369"/>
      <c r="RZP11" s="369"/>
      <c r="RZQ11" s="369"/>
      <c r="RZR11" s="369"/>
      <c r="RZS11" s="369"/>
      <c r="RZT11" s="369"/>
      <c r="RZU11" s="369"/>
      <c r="RZV11" s="369"/>
      <c r="RZW11" s="369"/>
      <c r="RZX11" s="369"/>
      <c r="RZY11" s="369"/>
      <c r="RZZ11" s="369"/>
      <c r="SAA11" s="369"/>
      <c r="SAB11" s="369"/>
      <c r="SAC11" s="369"/>
      <c r="SAD11" s="369"/>
      <c r="SAE11" s="369"/>
      <c r="SAF11" s="369"/>
      <c r="SAG11" s="369"/>
      <c r="SAH11" s="369"/>
      <c r="SAI11" s="369"/>
      <c r="SAJ11" s="369"/>
      <c r="SAK11" s="369"/>
      <c r="SAL11" s="369"/>
      <c r="SAM11" s="369"/>
      <c r="SAN11" s="369"/>
      <c r="SAO11" s="369"/>
      <c r="SAP11" s="369"/>
      <c r="SAQ11" s="369"/>
      <c r="SAR11" s="369"/>
      <c r="SAS11" s="369"/>
      <c r="SAT11" s="369"/>
      <c r="SAU11" s="369"/>
      <c r="SAV11" s="369"/>
      <c r="SAW11" s="369"/>
      <c r="SAX11" s="369"/>
      <c r="SAY11" s="369"/>
      <c r="SAZ11" s="369"/>
      <c r="SBA11" s="369"/>
      <c r="SBB11" s="369"/>
      <c r="SBC11" s="369"/>
      <c r="SBD11" s="369"/>
      <c r="SBE11" s="369"/>
      <c r="SBF11" s="369"/>
      <c r="SBG11" s="369"/>
      <c r="SBH11" s="369"/>
      <c r="SBI11" s="369"/>
      <c r="SBJ11" s="369"/>
      <c r="SBK11" s="369"/>
      <c r="SBL11" s="369"/>
      <c r="SBM11" s="369"/>
      <c r="SBN11" s="369"/>
      <c r="SBO11" s="369"/>
      <c r="SBP11" s="369"/>
      <c r="SBQ11" s="369"/>
      <c r="SBR11" s="369"/>
      <c r="SBS11" s="369"/>
      <c r="SBT11" s="369"/>
      <c r="SBU11" s="369"/>
      <c r="SBV11" s="369"/>
      <c r="SBW11" s="369"/>
      <c r="SBX11" s="369"/>
      <c r="SBY11" s="369"/>
      <c r="SBZ11" s="369"/>
      <c r="SCA11" s="369"/>
      <c r="SCB11" s="369"/>
      <c r="SCC11" s="369"/>
      <c r="SCD11" s="369"/>
      <c r="SCE11" s="369"/>
      <c r="SCF11" s="369"/>
      <c r="SCG11" s="369"/>
      <c r="SCH11" s="369"/>
      <c r="SCI11" s="369"/>
      <c r="SCJ11" s="369"/>
      <c r="SCK11" s="369"/>
      <c r="SCL11" s="369"/>
      <c r="SCM11" s="369"/>
      <c r="SCN11" s="369"/>
      <c r="SCO11" s="369"/>
      <c r="SCP11" s="369"/>
      <c r="SCQ11" s="369"/>
      <c r="SCR11" s="369"/>
      <c r="SCS11" s="369"/>
      <c r="SCT11" s="369"/>
      <c r="SCU11" s="369"/>
      <c r="SCV11" s="369"/>
      <c r="SCW11" s="369"/>
      <c r="SCX11" s="369"/>
      <c r="SCY11" s="369"/>
      <c r="SCZ11" s="369"/>
      <c r="SDA11" s="369"/>
      <c r="SDB11" s="369"/>
      <c r="SDC11" s="369"/>
      <c r="SDD11" s="369"/>
      <c r="SDE11" s="369"/>
      <c r="SDF11" s="369"/>
      <c r="SDG11" s="369"/>
      <c r="SDH11" s="369"/>
      <c r="SDI11" s="369"/>
      <c r="SDJ11" s="369"/>
      <c r="SDK11" s="369"/>
      <c r="SDL11" s="369"/>
      <c r="SDM11" s="369"/>
      <c r="SDN11" s="369"/>
      <c r="SDO11" s="369"/>
      <c r="SDP11" s="369"/>
      <c r="SDQ11" s="369"/>
      <c r="SDR11" s="369"/>
      <c r="SDS11" s="369"/>
      <c r="SDT11" s="369"/>
      <c r="SDU11" s="369"/>
      <c r="SDV11" s="369"/>
      <c r="SDW11" s="369"/>
      <c r="SDX11" s="369"/>
      <c r="SDY11" s="369"/>
      <c r="SDZ11" s="369"/>
      <c r="SEA11" s="369"/>
      <c r="SEB11" s="369"/>
      <c r="SEC11" s="369"/>
      <c r="SED11" s="369"/>
      <c r="SEE11" s="369"/>
      <c r="SEF11" s="369"/>
      <c r="SEG11" s="369"/>
      <c r="SEH11" s="369"/>
      <c r="SEI11" s="369"/>
      <c r="SEJ11" s="369"/>
      <c r="SEK11" s="369"/>
      <c r="SEL11" s="369"/>
      <c r="SEM11" s="369"/>
      <c r="SEN11" s="369"/>
      <c r="SEO11" s="369"/>
      <c r="SEP11" s="369"/>
      <c r="SEQ11" s="369"/>
      <c r="SER11" s="369"/>
      <c r="SES11" s="369"/>
      <c r="SET11" s="369"/>
      <c r="SEU11" s="369"/>
      <c r="SEV11" s="369"/>
      <c r="SEW11" s="369"/>
      <c r="SEX11" s="369"/>
      <c r="SEY11" s="369"/>
      <c r="SEZ11" s="369"/>
      <c r="SFA11" s="369"/>
      <c r="SFB11" s="369"/>
      <c r="SFC11" s="369"/>
      <c r="SFD11" s="369"/>
      <c r="SFE11" s="369"/>
      <c r="SFF11" s="369"/>
      <c r="SFG11" s="369"/>
      <c r="SFH11" s="369"/>
      <c r="SFI11" s="369"/>
      <c r="SFJ11" s="369"/>
      <c r="SFK11" s="369"/>
      <c r="SFL11" s="369"/>
      <c r="SFM11" s="369"/>
      <c r="SFN11" s="369"/>
      <c r="SFO11" s="369"/>
      <c r="SFP11" s="369"/>
      <c r="SFQ11" s="369"/>
      <c r="SFR11" s="369"/>
      <c r="SFS11" s="369"/>
      <c r="SFT11" s="369"/>
      <c r="SFU11" s="369"/>
      <c r="SFV11" s="369"/>
      <c r="SFW11" s="369"/>
      <c r="SFX11" s="369"/>
      <c r="SFY11" s="369"/>
      <c r="SFZ11" s="369"/>
      <c r="SGA11" s="369"/>
      <c r="SGB11" s="369"/>
      <c r="SGC11" s="369"/>
      <c r="SGD11" s="369"/>
      <c r="SGE11" s="369"/>
      <c r="SGF11" s="369"/>
      <c r="SGG11" s="369"/>
      <c r="SGH11" s="369"/>
      <c r="SGI11" s="369"/>
      <c r="SGJ11" s="369"/>
      <c r="SGK11" s="369"/>
      <c r="SGL11" s="369"/>
      <c r="SGM11" s="369"/>
      <c r="SGN11" s="369"/>
      <c r="SGO11" s="369"/>
      <c r="SGP11" s="369"/>
      <c r="SGQ11" s="369"/>
      <c r="SGR11" s="369"/>
      <c r="SGS11" s="369"/>
      <c r="SGT11" s="369"/>
      <c r="SGU11" s="369"/>
      <c r="SGV11" s="369"/>
      <c r="SGW11" s="369"/>
      <c r="SGX11" s="369"/>
      <c r="SGY11" s="369"/>
      <c r="SGZ11" s="369"/>
      <c r="SHA11" s="369"/>
      <c r="SHB11" s="369"/>
      <c r="SHC11" s="369"/>
      <c r="SHD11" s="369"/>
      <c r="SHE11" s="369"/>
      <c r="SHF11" s="369"/>
      <c r="SHG11" s="369"/>
      <c r="SHH11" s="369"/>
      <c r="SHI11" s="369"/>
      <c r="SHJ11" s="369"/>
      <c r="SHK11" s="369"/>
      <c r="SHL11" s="369"/>
      <c r="SHM11" s="369"/>
      <c r="SHN11" s="369"/>
      <c r="SHO11" s="369"/>
      <c r="SHP11" s="369"/>
      <c r="SHQ11" s="369"/>
      <c r="SHR11" s="369"/>
      <c r="SHS11" s="369"/>
      <c r="SHT11" s="369"/>
      <c r="SHU11" s="369"/>
      <c r="SHV11" s="369"/>
      <c r="SHW11" s="369"/>
      <c r="SHX11" s="369"/>
      <c r="SHY11" s="369"/>
      <c r="SHZ11" s="369"/>
      <c r="SIA11" s="369"/>
      <c r="SIB11" s="369"/>
      <c r="SIC11" s="369"/>
      <c r="SID11" s="369"/>
      <c r="SIE11" s="369"/>
      <c r="SIF11" s="369"/>
      <c r="SIG11" s="369"/>
      <c r="SIH11" s="369"/>
      <c r="SII11" s="369"/>
      <c r="SIJ11" s="369"/>
      <c r="SIK11" s="369"/>
      <c r="SIL11" s="369"/>
      <c r="SIM11" s="369"/>
      <c r="SIN11" s="369"/>
      <c r="SIO11" s="369"/>
      <c r="SIP11" s="369"/>
      <c r="SIQ11" s="369"/>
      <c r="SIR11" s="369"/>
      <c r="SIS11" s="369"/>
      <c r="SIT11" s="369"/>
      <c r="SIU11" s="369"/>
      <c r="SIV11" s="369"/>
      <c r="SIW11" s="369"/>
      <c r="SIX11" s="369"/>
      <c r="SIY11" s="369"/>
      <c r="SIZ11" s="369"/>
      <c r="SJA11" s="369"/>
      <c r="SJB11" s="369"/>
      <c r="SJC11" s="369"/>
      <c r="SJD11" s="369"/>
      <c r="SJE11" s="369"/>
      <c r="SJF11" s="369"/>
      <c r="SJG11" s="369"/>
      <c r="SJH11" s="369"/>
      <c r="SJI11" s="369"/>
      <c r="SJJ11" s="369"/>
      <c r="SJK11" s="369"/>
      <c r="SJL11" s="369"/>
      <c r="SJM11" s="369"/>
      <c r="SJN11" s="369"/>
      <c r="SJO11" s="369"/>
      <c r="SJP11" s="369"/>
      <c r="SJQ11" s="369"/>
      <c r="SJR11" s="369"/>
      <c r="SJS11" s="369"/>
      <c r="SJT11" s="369"/>
      <c r="SJU11" s="369"/>
      <c r="SJV11" s="369"/>
      <c r="SJW11" s="369"/>
      <c r="SJX11" s="369"/>
      <c r="SJY11" s="369"/>
      <c r="SJZ11" s="369"/>
      <c r="SKA11" s="369"/>
      <c r="SKB11" s="369"/>
      <c r="SKC11" s="369"/>
      <c r="SKD11" s="369"/>
      <c r="SKE11" s="369"/>
      <c r="SKF11" s="369"/>
      <c r="SKG11" s="369"/>
      <c r="SKH11" s="369"/>
      <c r="SKI11" s="369"/>
      <c r="SKJ11" s="369"/>
      <c r="SKK11" s="369"/>
      <c r="SKL11" s="369"/>
      <c r="SKM11" s="369"/>
      <c r="SKN11" s="369"/>
      <c r="SKO11" s="369"/>
      <c r="SKP11" s="369"/>
      <c r="SKQ11" s="369"/>
      <c r="SKR11" s="369"/>
      <c r="SKS11" s="369"/>
      <c r="SKT11" s="369"/>
      <c r="SKU11" s="369"/>
      <c r="SKV11" s="369"/>
      <c r="SKW11" s="369"/>
      <c r="SKX11" s="369"/>
      <c r="SKY11" s="369"/>
      <c r="SKZ11" s="369"/>
      <c r="SLA11" s="369"/>
      <c r="SLB11" s="369"/>
      <c r="SLC11" s="369"/>
      <c r="SLD11" s="369"/>
      <c r="SLE11" s="369"/>
      <c r="SLF11" s="369"/>
      <c r="SLG11" s="369"/>
      <c r="SLH11" s="369"/>
      <c r="SLI11" s="369"/>
      <c r="SLJ11" s="369"/>
      <c r="SLK11" s="369"/>
      <c r="SLL11" s="369"/>
      <c r="SLM11" s="369"/>
      <c r="SLN11" s="369"/>
      <c r="SLO11" s="369"/>
      <c r="SLP11" s="369"/>
      <c r="SLQ11" s="369"/>
      <c r="SLR11" s="369"/>
      <c r="SLS11" s="369"/>
      <c r="SLT11" s="369"/>
      <c r="SLU11" s="369"/>
      <c r="SLV11" s="369"/>
      <c r="SLW11" s="369"/>
      <c r="SLX11" s="369"/>
      <c r="SLY11" s="369"/>
      <c r="SLZ11" s="369"/>
      <c r="SMA11" s="369"/>
      <c r="SMB11" s="369"/>
      <c r="SMC11" s="369"/>
      <c r="SMD11" s="369"/>
      <c r="SME11" s="369"/>
      <c r="SMF11" s="369"/>
      <c r="SMG11" s="369"/>
      <c r="SMH11" s="369"/>
      <c r="SMI11" s="369"/>
      <c r="SMJ11" s="369"/>
      <c r="SMK11" s="369"/>
      <c r="SML11" s="369"/>
      <c r="SMM11" s="369"/>
      <c r="SMN11" s="369"/>
      <c r="SMO11" s="369"/>
      <c r="SMP11" s="369"/>
      <c r="SMQ11" s="369"/>
      <c r="SMR11" s="369"/>
      <c r="SMS11" s="369"/>
      <c r="SMT11" s="369"/>
      <c r="SMU11" s="369"/>
      <c r="SMV11" s="369"/>
      <c r="SMW11" s="369"/>
      <c r="SMX11" s="369"/>
      <c r="SMY11" s="369"/>
      <c r="SMZ11" s="369"/>
      <c r="SNA11" s="369"/>
      <c r="SNB11" s="369"/>
      <c r="SNC11" s="369"/>
      <c r="SND11" s="369"/>
      <c r="SNE11" s="369"/>
      <c r="SNF11" s="369"/>
      <c r="SNG11" s="369"/>
      <c r="SNH11" s="369"/>
      <c r="SNI11" s="369"/>
      <c r="SNJ11" s="369"/>
      <c r="SNK11" s="369"/>
      <c r="SNL11" s="369"/>
      <c r="SNM11" s="369"/>
      <c r="SNN11" s="369"/>
      <c r="SNO11" s="369"/>
      <c r="SNP11" s="369"/>
      <c r="SNQ11" s="369"/>
      <c r="SNR11" s="369"/>
      <c r="SNS11" s="369"/>
      <c r="SNT11" s="369"/>
      <c r="SNU11" s="369"/>
      <c r="SNV11" s="369"/>
      <c r="SNW11" s="369"/>
      <c r="SNX11" s="369"/>
      <c r="SNY11" s="369"/>
      <c r="SNZ11" s="369"/>
      <c r="SOA11" s="369"/>
      <c r="SOB11" s="369"/>
      <c r="SOC11" s="369"/>
      <c r="SOD11" s="369"/>
      <c r="SOE11" s="369"/>
      <c r="SOF11" s="369"/>
      <c r="SOG11" s="369"/>
      <c r="SOH11" s="369"/>
      <c r="SOI11" s="369"/>
      <c r="SOJ11" s="369"/>
      <c r="SOK11" s="369"/>
      <c r="SOL11" s="369"/>
      <c r="SOM11" s="369"/>
      <c r="SON11" s="369"/>
      <c r="SOO11" s="369"/>
      <c r="SOP11" s="369"/>
      <c r="SOQ11" s="369"/>
      <c r="SOR11" s="369"/>
      <c r="SOS11" s="369"/>
      <c r="SOT11" s="369"/>
      <c r="SOU11" s="369"/>
      <c r="SOV11" s="369"/>
      <c r="SOW11" s="369"/>
      <c r="SOX11" s="369"/>
      <c r="SOY11" s="369"/>
      <c r="SOZ11" s="369"/>
      <c r="SPA11" s="369"/>
      <c r="SPB11" s="369"/>
      <c r="SPC11" s="369"/>
      <c r="SPD11" s="369"/>
      <c r="SPE11" s="369"/>
      <c r="SPF11" s="369"/>
      <c r="SPG11" s="369"/>
      <c r="SPH11" s="369"/>
      <c r="SPI11" s="369"/>
      <c r="SPJ11" s="369"/>
      <c r="SPK11" s="369"/>
      <c r="SPL11" s="369"/>
      <c r="SPM11" s="369"/>
      <c r="SPN11" s="369"/>
      <c r="SPO11" s="369"/>
      <c r="SPP11" s="369"/>
      <c r="SPQ11" s="369"/>
      <c r="SPR11" s="369"/>
      <c r="SPS11" s="369"/>
      <c r="SPT11" s="369"/>
      <c r="SPU11" s="369"/>
      <c r="SPV11" s="369"/>
      <c r="SPW11" s="369"/>
      <c r="SPX11" s="369"/>
      <c r="SPY11" s="369"/>
      <c r="SPZ11" s="369"/>
      <c r="SQA11" s="369"/>
      <c r="SQB11" s="369"/>
      <c r="SQC11" s="369"/>
      <c r="SQD11" s="369"/>
      <c r="SQE11" s="369"/>
      <c r="SQF11" s="369"/>
      <c r="SQG11" s="369"/>
      <c r="SQH11" s="369"/>
      <c r="SQI11" s="369"/>
      <c r="SQJ11" s="369"/>
      <c r="SQK11" s="369"/>
      <c r="SQL11" s="369"/>
      <c r="SQM11" s="369"/>
      <c r="SQN11" s="369"/>
      <c r="SQO11" s="369"/>
      <c r="SQP11" s="369"/>
      <c r="SQQ11" s="369"/>
      <c r="SQR11" s="369"/>
      <c r="SQS11" s="369"/>
      <c r="SQT11" s="369"/>
      <c r="SQU11" s="369"/>
      <c r="SQV11" s="369"/>
      <c r="SQW11" s="369"/>
      <c r="SQX11" s="369"/>
      <c r="SQY11" s="369"/>
      <c r="SQZ11" s="369"/>
      <c r="SRA11" s="369"/>
      <c r="SRB11" s="369"/>
      <c r="SRC11" s="369"/>
      <c r="SRD11" s="369"/>
      <c r="SRE11" s="369"/>
      <c r="SRF11" s="369"/>
      <c r="SRG11" s="369"/>
      <c r="SRH11" s="369"/>
      <c r="SRI11" s="369"/>
      <c r="SRJ11" s="369"/>
      <c r="SRK11" s="369"/>
      <c r="SRL11" s="369"/>
      <c r="SRM11" s="369"/>
      <c r="SRN11" s="369"/>
      <c r="SRO11" s="369"/>
      <c r="SRP11" s="369"/>
      <c r="SRQ11" s="369"/>
      <c r="SRR11" s="369"/>
      <c r="SRS11" s="369"/>
      <c r="SRT11" s="369"/>
      <c r="SRU11" s="369"/>
      <c r="SRV11" s="369"/>
      <c r="SRW11" s="369"/>
      <c r="SRX11" s="369"/>
      <c r="SRY11" s="369"/>
      <c r="SRZ11" s="369"/>
      <c r="SSA11" s="369"/>
      <c r="SSB11" s="369"/>
      <c r="SSC11" s="369"/>
      <c r="SSD11" s="369"/>
      <c r="SSE11" s="369"/>
      <c r="SSF11" s="369"/>
      <c r="SSG11" s="369"/>
      <c r="SSH11" s="369"/>
      <c r="SSI11" s="369"/>
      <c r="SSJ11" s="369"/>
      <c r="SSK11" s="369"/>
      <c r="SSL11" s="369"/>
      <c r="SSM11" s="369"/>
      <c r="SSN11" s="369"/>
      <c r="SSO11" s="369"/>
      <c r="SSP11" s="369"/>
      <c r="SSQ11" s="369"/>
      <c r="SSR11" s="369"/>
      <c r="SSS11" s="369"/>
      <c r="SST11" s="369"/>
      <c r="SSU11" s="369"/>
      <c r="SSV11" s="369"/>
      <c r="SSW11" s="369"/>
      <c r="SSX11" s="369"/>
      <c r="SSY11" s="369"/>
      <c r="SSZ11" s="369"/>
      <c r="STA11" s="369"/>
      <c r="STB11" s="369"/>
      <c r="STC11" s="369"/>
      <c r="STD11" s="369"/>
      <c r="STE11" s="369"/>
      <c r="STF11" s="369"/>
      <c r="STG11" s="369"/>
      <c r="STH11" s="369"/>
      <c r="STI11" s="369"/>
      <c r="STJ11" s="369"/>
      <c r="STK11" s="369"/>
      <c r="STL11" s="369"/>
      <c r="STM11" s="369"/>
      <c r="STN11" s="369"/>
      <c r="STO11" s="369"/>
      <c r="STP11" s="369"/>
      <c r="STQ11" s="369"/>
      <c r="STR11" s="369"/>
      <c r="STS11" s="369"/>
      <c r="STT11" s="369"/>
      <c r="STU11" s="369"/>
      <c r="STV11" s="369"/>
      <c r="STW11" s="369"/>
      <c r="STX11" s="369"/>
      <c r="STY11" s="369"/>
      <c r="STZ11" s="369"/>
      <c r="SUA11" s="369"/>
      <c r="SUB11" s="369"/>
      <c r="SUC11" s="369"/>
      <c r="SUD11" s="369"/>
      <c r="SUE11" s="369"/>
      <c r="SUF11" s="369"/>
      <c r="SUG11" s="369"/>
      <c r="SUH11" s="369"/>
      <c r="SUI11" s="369"/>
      <c r="SUJ11" s="369"/>
      <c r="SUK11" s="369"/>
      <c r="SUL11" s="369"/>
      <c r="SUM11" s="369"/>
      <c r="SUN11" s="369"/>
      <c r="SUO11" s="369"/>
      <c r="SUP11" s="369"/>
      <c r="SUQ11" s="369"/>
      <c r="SUR11" s="369"/>
      <c r="SUS11" s="369"/>
      <c r="SUT11" s="369"/>
      <c r="SUU11" s="369"/>
      <c r="SUV11" s="369"/>
      <c r="SUW11" s="369"/>
      <c r="SUX11" s="369"/>
      <c r="SUY11" s="369"/>
      <c r="SUZ11" s="369"/>
      <c r="SVA11" s="369"/>
      <c r="SVB11" s="369"/>
      <c r="SVC11" s="369"/>
      <c r="SVD11" s="369"/>
      <c r="SVE11" s="369"/>
      <c r="SVF11" s="369"/>
      <c r="SVG11" s="369"/>
      <c r="SVH11" s="369"/>
      <c r="SVI11" s="369"/>
      <c r="SVJ11" s="369"/>
      <c r="SVK11" s="369"/>
      <c r="SVL11" s="369"/>
      <c r="SVM11" s="369"/>
      <c r="SVN11" s="369"/>
      <c r="SVO11" s="369"/>
      <c r="SVP11" s="369"/>
      <c r="SVQ11" s="369"/>
      <c r="SVR11" s="369"/>
      <c r="SVS11" s="369"/>
      <c r="SVT11" s="369"/>
      <c r="SVU11" s="369"/>
      <c r="SVV11" s="369"/>
      <c r="SVW11" s="369"/>
      <c r="SVX11" s="369"/>
      <c r="SVY11" s="369"/>
      <c r="SVZ11" s="369"/>
      <c r="SWA11" s="369"/>
      <c r="SWB11" s="369"/>
      <c r="SWC11" s="369"/>
      <c r="SWD11" s="369"/>
      <c r="SWE11" s="369"/>
      <c r="SWF11" s="369"/>
      <c r="SWG11" s="369"/>
      <c r="SWH11" s="369"/>
      <c r="SWI11" s="369"/>
      <c r="SWJ11" s="369"/>
      <c r="SWK11" s="369"/>
      <c r="SWL11" s="369"/>
      <c r="SWM11" s="369"/>
      <c r="SWN11" s="369"/>
      <c r="SWO11" s="369"/>
      <c r="SWP11" s="369"/>
      <c r="SWQ11" s="369"/>
      <c r="SWR11" s="369"/>
      <c r="SWS11" s="369"/>
      <c r="SWT11" s="369"/>
      <c r="SWU11" s="369"/>
      <c r="SWV11" s="369"/>
      <c r="SWW11" s="369"/>
      <c r="SWX11" s="369"/>
      <c r="SWY11" s="369"/>
      <c r="SWZ11" s="369"/>
      <c r="SXA11" s="369"/>
      <c r="SXB11" s="369"/>
      <c r="SXC11" s="369"/>
      <c r="SXD11" s="369"/>
      <c r="SXE11" s="369"/>
      <c r="SXF11" s="369"/>
      <c r="SXG11" s="369"/>
      <c r="SXH11" s="369"/>
      <c r="SXI11" s="369"/>
      <c r="SXJ11" s="369"/>
      <c r="SXK11" s="369"/>
      <c r="SXL11" s="369"/>
      <c r="SXM11" s="369"/>
      <c r="SXN11" s="369"/>
      <c r="SXO11" s="369"/>
      <c r="SXP11" s="369"/>
      <c r="SXQ11" s="369"/>
      <c r="SXR11" s="369"/>
      <c r="SXS11" s="369"/>
      <c r="SXT11" s="369"/>
      <c r="SXU11" s="369"/>
      <c r="SXV11" s="369"/>
      <c r="SXW11" s="369"/>
      <c r="SXX11" s="369"/>
      <c r="SXY11" s="369"/>
      <c r="SXZ11" s="369"/>
      <c r="SYA11" s="369"/>
      <c r="SYB11" s="369"/>
      <c r="SYC11" s="369"/>
      <c r="SYD11" s="369"/>
      <c r="SYE11" s="369"/>
      <c r="SYF11" s="369"/>
      <c r="SYG11" s="369"/>
      <c r="SYH11" s="369"/>
      <c r="SYI11" s="369"/>
      <c r="SYJ11" s="369"/>
      <c r="SYK11" s="369"/>
      <c r="SYL11" s="369"/>
      <c r="SYM11" s="369"/>
      <c r="SYN11" s="369"/>
      <c r="SYO11" s="369"/>
      <c r="SYP11" s="369"/>
      <c r="SYQ11" s="369"/>
      <c r="SYR11" s="369"/>
      <c r="SYS11" s="369"/>
      <c r="SYT11" s="369"/>
      <c r="SYU11" s="369"/>
      <c r="SYV11" s="369"/>
      <c r="SYW11" s="369"/>
      <c r="SYX11" s="369"/>
      <c r="SYY11" s="369"/>
      <c r="SYZ11" s="369"/>
      <c r="SZA11" s="369"/>
      <c r="SZB11" s="369"/>
      <c r="SZC11" s="369"/>
      <c r="SZD11" s="369"/>
      <c r="SZE11" s="369"/>
      <c r="SZF11" s="369"/>
      <c r="SZG11" s="369"/>
      <c r="SZH11" s="369"/>
      <c r="SZI11" s="369"/>
      <c r="SZJ11" s="369"/>
      <c r="SZK11" s="369"/>
      <c r="SZL11" s="369"/>
      <c r="SZM11" s="369"/>
      <c r="SZN11" s="369"/>
      <c r="SZO11" s="369"/>
      <c r="SZP11" s="369"/>
      <c r="SZQ11" s="369"/>
      <c r="SZR11" s="369"/>
      <c r="SZS11" s="369"/>
      <c r="SZT11" s="369"/>
      <c r="SZU11" s="369"/>
      <c r="SZV11" s="369"/>
      <c r="SZW11" s="369"/>
      <c r="SZX11" s="369"/>
      <c r="SZY11" s="369"/>
      <c r="SZZ11" s="369"/>
      <c r="TAA11" s="369"/>
      <c r="TAB11" s="369"/>
      <c r="TAC11" s="369"/>
      <c r="TAD11" s="369"/>
      <c r="TAE11" s="369"/>
      <c r="TAF11" s="369"/>
      <c r="TAG11" s="369"/>
      <c r="TAH11" s="369"/>
      <c r="TAI11" s="369"/>
      <c r="TAJ11" s="369"/>
      <c r="TAK11" s="369"/>
      <c r="TAL11" s="369"/>
      <c r="TAM11" s="369"/>
      <c r="TAN11" s="369"/>
      <c r="TAO11" s="369"/>
      <c r="TAP11" s="369"/>
      <c r="TAQ11" s="369"/>
      <c r="TAR11" s="369"/>
      <c r="TAS11" s="369"/>
      <c r="TAT11" s="369"/>
      <c r="TAU11" s="369"/>
      <c r="TAV11" s="369"/>
      <c r="TAW11" s="369"/>
      <c r="TAX11" s="369"/>
      <c r="TAY11" s="369"/>
      <c r="TAZ11" s="369"/>
      <c r="TBA11" s="369"/>
      <c r="TBB11" s="369"/>
      <c r="TBC11" s="369"/>
      <c r="TBD11" s="369"/>
      <c r="TBE11" s="369"/>
      <c r="TBF11" s="369"/>
      <c r="TBG11" s="369"/>
      <c r="TBH11" s="369"/>
      <c r="TBI11" s="369"/>
      <c r="TBJ11" s="369"/>
      <c r="TBK11" s="369"/>
      <c r="TBL11" s="369"/>
      <c r="TBM11" s="369"/>
      <c r="TBN11" s="369"/>
      <c r="TBO11" s="369"/>
      <c r="TBP11" s="369"/>
      <c r="TBQ11" s="369"/>
      <c r="TBR11" s="369"/>
      <c r="TBS11" s="369"/>
      <c r="TBT11" s="369"/>
      <c r="TBU11" s="369"/>
      <c r="TBV11" s="369"/>
      <c r="TBW11" s="369"/>
      <c r="TBX11" s="369"/>
      <c r="TBY11" s="369"/>
      <c r="TBZ11" s="369"/>
      <c r="TCA11" s="369"/>
      <c r="TCB11" s="369"/>
      <c r="TCC11" s="369"/>
      <c r="TCD11" s="369"/>
      <c r="TCE11" s="369"/>
      <c r="TCF11" s="369"/>
      <c r="TCG11" s="369"/>
      <c r="TCH11" s="369"/>
      <c r="TCI11" s="369"/>
      <c r="TCJ11" s="369"/>
      <c r="TCK11" s="369"/>
      <c r="TCL11" s="369"/>
      <c r="TCM11" s="369"/>
      <c r="TCN11" s="369"/>
      <c r="TCO11" s="369"/>
      <c r="TCP11" s="369"/>
      <c r="TCQ11" s="369"/>
      <c r="TCR11" s="369"/>
      <c r="TCS11" s="369"/>
      <c r="TCT11" s="369"/>
      <c r="TCU11" s="369"/>
      <c r="TCV11" s="369"/>
      <c r="TCW11" s="369"/>
      <c r="TCX11" s="369"/>
      <c r="TCY11" s="369"/>
      <c r="TCZ11" s="369"/>
      <c r="TDA11" s="369"/>
      <c r="TDB11" s="369"/>
      <c r="TDC11" s="369"/>
      <c r="TDD11" s="369"/>
      <c r="TDE11" s="369"/>
      <c r="TDF11" s="369"/>
      <c r="TDG11" s="369"/>
      <c r="TDH11" s="369"/>
      <c r="TDI11" s="369"/>
      <c r="TDJ11" s="369"/>
      <c r="TDK11" s="369"/>
      <c r="TDL11" s="369"/>
      <c r="TDM11" s="369"/>
      <c r="TDN11" s="369"/>
      <c r="TDO11" s="369"/>
      <c r="TDP11" s="369"/>
      <c r="TDQ11" s="369"/>
      <c r="TDR11" s="369"/>
      <c r="TDS11" s="369"/>
      <c r="TDT11" s="369"/>
      <c r="TDU11" s="369"/>
      <c r="TDV11" s="369"/>
      <c r="TDW11" s="369"/>
      <c r="TDX11" s="369"/>
      <c r="TDY11" s="369"/>
      <c r="TDZ11" s="369"/>
      <c r="TEA11" s="369"/>
      <c r="TEB11" s="369"/>
      <c r="TEC11" s="369"/>
      <c r="TED11" s="369"/>
      <c r="TEE11" s="369"/>
      <c r="TEF11" s="369"/>
      <c r="TEG11" s="369"/>
      <c r="TEH11" s="369"/>
      <c r="TEI11" s="369"/>
      <c r="TEJ11" s="369"/>
      <c r="TEK11" s="369"/>
      <c r="TEL11" s="369"/>
      <c r="TEM11" s="369"/>
      <c r="TEN11" s="369"/>
      <c r="TEO11" s="369"/>
      <c r="TEP11" s="369"/>
      <c r="TEQ11" s="369"/>
      <c r="TER11" s="369"/>
      <c r="TES11" s="369"/>
      <c r="TET11" s="369"/>
      <c r="TEU11" s="369"/>
      <c r="TEV11" s="369"/>
      <c r="TEW11" s="369"/>
      <c r="TEX11" s="369"/>
      <c r="TEY11" s="369"/>
      <c r="TEZ11" s="369"/>
      <c r="TFA11" s="369"/>
      <c r="TFB11" s="369"/>
      <c r="TFC11" s="369"/>
      <c r="TFD11" s="369"/>
      <c r="TFE11" s="369"/>
      <c r="TFF11" s="369"/>
      <c r="TFG11" s="369"/>
      <c r="TFH11" s="369"/>
      <c r="TFI11" s="369"/>
      <c r="TFJ11" s="369"/>
      <c r="TFK11" s="369"/>
      <c r="TFL11" s="369"/>
      <c r="TFM11" s="369"/>
      <c r="TFN11" s="369"/>
      <c r="TFO11" s="369"/>
      <c r="TFP11" s="369"/>
      <c r="TFQ11" s="369"/>
      <c r="TFR11" s="369"/>
      <c r="TFS11" s="369"/>
      <c r="TFT11" s="369"/>
      <c r="TFU11" s="369"/>
      <c r="TFV11" s="369"/>
      <c r="TFW11" s="369"/>
      <c r="TFX11" s="369"/>
      <c r="TFY11" s="369"/>
      <c r="TFZ11" s="369"/>
      <c r="TGA11" s="369"/>
      <c r="TGB11" s="369"/>
      <c r="TGC11" s="369"/>
      <c r="TGD11" s="369"/>
      <c r="TGE11" s="369"/>
      <c r="TGF11" s="369"/>
      <c r="TGG11" s="369"/>
      <c r="TGH11" s="369"/>
      <c r="TGI11" s="369"/>
      <c r="TGJ11" s="369"/>
      <c r="TGK11" s="369"/>
      <c r="TGL11" s="369"/>
      <c r="TGM11" s="369"/>
      <c r="TGN11" s="369"/>
      <c r="TGO11" s="369"/>
      <c r="TGP11" s="369"/>
      <c r="TGQ11" s="369"/>
      <c r="TGR11" s="369"/>
      <c r="TGS11" s="369"/>
      <c r="TGT11" s="369"/>
      <c r="TGU11" s="369"/>
      <c r="TGV11" s="369"/>
      <c r="TGW11" s="369"/>
      <c r="TGX11" s="369"/>
      <c r="TGY11" s="369"/>
      <c r="TGZ11" s="369"/>
      <c r="THA11" s="369"/>
      <c r="THB11" s="369"/>
      <c r="THC11" s="369"/>
      <c r="THD11" s="369"/>
      <c r="THE11" s="369"/>
      <c r="THF11" s="369"/>
      <c r="THG11" s="369"/>
      <c r="THH11" s="369"/>
      <c r="THI11" s="369"/>
      <c r="THJ11" s="369"/>
      <c r="THK11" s="369"/>
      <c r="THL11" s="369"/>
      <c r="THM11" s="369"/>
      <c r="THN11" s="369"/>
      <c r="THO11" s="369"/>
      <c r="THP11" s="369"/>
      <c r="THQ11" s="369"/>
      <c r="THR11" s="369"/>
      <c r="THS11" s="369"/>
      <c r="THT11" s="369"/>
      <c r="THU11" s="369"/>
      <c r="THV11" s="369"/>
      <c r="THW11" s="369"/>
      <c r="THX11" s="369"/>
      <c r="THY11" s="369"/>
      <c r="THZ11" s="369"/>
      <c r="TIA11" s="369"/>
      <c r="TIB11" s="369"/>
      <c r="TIC11" s="369"/>
      <c r="TID11" s="369"/>
      <c r="TIE11" s="369"/>
      <c r="TIF11" s="369"/>
      <c r="TIG11" s="369"/>
      <c r="TIH11" s="369"/>
      <c r="TII11" s="369"/>
      <c r="TIJ11" s="369"/>
      <c r="TIK11" s="369"/>
      <c r="TIL11" s="369"/>
      <c r="TIM11" s="369"/>
      <c r="TIN11" s="369"/>
      <c r="TIO11" s="369"/>
      <c r="TIP11" s="369"/>
      <c r="TIQ11" s="369"/>
      <c r="TIR11" s="369"/>
      <c r="TIS11" s="369"/>
      <c r="TIT11" s="369"/>
      <c r="TIU11" s="369"/>
      <c r="TIV11" s="369"/>
      <c r="TIW11" s="369"/>
      <c r="TIX11" s="369"/>
      <c r="TIY11" s="369"/>
      <c r="TIZ11" s="369"/>
      <c r="TJA11" s="369"/>
      <c r="TJB11" s="369"/>
      <c r="TJC11" s="369"/>
      <c r="TJD11" s="369"/>
      <c r="TJE11" s="369"/>
      <c r="TJF11" s="369"/>
      <c r="TJG11" s="369"/>
      <c r="TJH11" s="369"/>
      <c r="TJI11" s="369"/>
      <c r="TJJ11" s="369"/>
      <c r="TJK11" s="369"/>
      <c r="TJL11" s="369"/>
      <c r="TJM11" s="369"/>
      <c r="TJN11" s="369"/>
      <c r="TJO11" s="369"/>
      <c r="TJP11" s="369"/>
      <c r="TJQ11" s="369"/>
      <c r="TJR11" s="369"/>
      <c r="TJS11" s="369"/>
      <c r="TJT11" s="369"/>
      <c r="TJU11" s="369"/>
      <c r="TJV11" s="369"/>
      <c r="TJW11" s="369"/>
      <c r="TJX11" s="369"/>
      <c r="TJY11" s="369"/>
      <c r="TJZ11" s="369"/>
      <c r="TKA11" s="369"/>
      <c r="TKB11" s="369"/>
      <c r="TKC11" s="369"/>
      <c r="TKD11" s="369"/>
      <c r="TKE11" s="369"/>
      <c r="TKF11" s="369"/>
      <c r="TKG11" s="369"/>
      <c r="TKH11" s="369"/>
      <c r="TKI11" s="369"/>
      <c r="TKJ11" s="369"/>
      <c r="TKK11" s="369"/>
      <c r="TKL11" s="369"/>
      <c r="TKM11" s="369"/>
      <c r="TKN11" s="369"/>
      <c r="TKO11" s="369"/>
      <c r="TKP11" s="369"/>
      <c r="TKQ11" s="369"/>
      <c r="TKR11" s="369"/>
      <c r="TKS11" s="369"/>
      <c r="TKT11" s="369"/>
      <c r="TKU11" s="369"/>
      <c r="TKV11" s="369"/>
      <c r="TKW11" s="369"/>
      <c r="TKX11" s="369"/>
      <c r="TKY11" s="369"/>
      <c r="TKZ11" s="369"/>
      <c r="TLA11" s="369"/>
      <c r="TLB11" s="369"/>
      <c r="TLC11" s="369"/>
      <c r="TLD11" s="369"/>
      <c r="TLE11" s="369"/>
      <c r="TLF11" s="369"/>
      <c r="TLG11" s="369"/>
      <c r="TLH11" s="369"/>
      <c r="TLI11" s="369"/>
      <c r="TLJ11" s="369"/>
      <c r="TLK11" s="369"/>
      <c r="TLL11" s="369"/>
      <c r="TLM11" s="369"/>
      <c r="TLN11" s="369"/>
      <c r="TLO11" s="369"/>
      <c r="TLP11" s="369"/>
      <c r="TLQ11" s="369"/>
      <c r="TLR11" s="369"/>
      <c r="TLS11" s="369"/>
      <c r="TLT11" s="369"/>
      <c r="TLU11" s="369"/>
      <c r="TLV11" s="369"/>
      <c r="TLW11" s="369"/>
      <c r="TLX11" s="369"/>
      <c r="TLY11" s="369"/>
      <c r="TLZ11" s="369"/>
      <c r="TMA11" s="369"/>
      <c r="TMB11" s="369"/>
      <c r="TMC11" s="369"/>
      <c r="TMD11" s="369"/>
      <c r="TME11" s="369"/>
      <c r="TMF11" s="369"/>
      <c r="TMG11" s="369"/>
      <c r="TMH11" s="369"/>
      <c r="TMI11" s="369"/>
      <c r="TMJ11" s="369"/>
      <c r="TMK11" s="369"/>
      <c r="TML11" s="369"/>
      <c r="TMM11" s="369"/>
      <c r="TMN11" s="369"/>
      <c r="TMO11" s="369"/>
      <c r="TMP11" s="369"/>
      <c r="TMQ11" s="369"/>
      <c r="TMR11" s="369"/>
      <c r="TMS11" s="369"/>
      <c r="TMT11" s="369"/>
      <c r="TMU11" s="369"/>
      <c r="TMV11" s="369"/>
      <c r="TMW11" s="369"/>
      <c r="TMX11" s="369"/>
      <c r="TMY11" s="369"/>
      <c r="TMZ11" s="369"/>
      <c r="TNA11" s="369"/>
      <c r="TNB11" s="369"/>
      <c r="TNC11" s="369"/>
      <c r="TND11" s="369"/>
      <c r="TNE11" s="369"/>
      <c r="TNF11" s="369"/>
      <c r="TNG11" s="369"/>
      <c r="TNH11" s="369"/>
      <c r="TNI11" s="369"/>
      <c r="TNJ11" s="369"/>
      <c r="TNK11" s="369"/>
      <c r="TNL11" s="369"/>
      <c r="TNM11" s="369"/>
      <c r="TNN11" s="369"/>
      <c r="TNO11" s="369"/>
      <c r="TNP11" s="369"/>
      <c r="TNQ11" s="369"/>
      <c r="TNR11" s="369"/>
      <c r="TNS11" s="369"/>
      <c r="TNT11" s="369"/>
      <c r="TNU11" s="369"/>
      <c r="TNV11" s="369"/>
      <c r="TNW11" s="369"/>
      <c r="TNX11" s="369"/>
      <c r="TNY11" s="369"/>
      <c r="TNZ11" s="369"/>
      <c r="TOA11" s="369"/>
      <c r="TOB11" s="369"/>
      <c r="TOC11" s="369"/>
      <c r="TOD11" s="369"/>
      <c r="TOE11" s="369"/>
      <c r="TOF11" s="369"/>
      <c r="TOG11" s="369"/>
      <c r="TOH11" s="369"/>
      <c r="TOI11" s="369"/>
      <c r="TOJ11" s="369"/>
      <c r="TOK11" s="369"/>
      <c r="TOL11" s="369"/>
      <c r="TOM11" s="369"/>
      <c r="TON11" s="369"/>
      <c r="TOO11" s="369"/>
      <c r="TOP11" s="369"/>
      <c r="TOQ11" s="369"/>
      <c r="TOR11" s="369"/>
      <c r="TOS11" s="369"/>
      <c r="TOT11" s="369"/>
      <c r="TOU11" s="369"/>
      <c r="TOV11" s="369"/>
      <c r="TOW11" s="369"/>
      <c r="TOX11" s="369"/>
      <c r="TOY11" s="369"/>
      <c r="TOZ11" s="369"/>
      <c r="TPA11" s="369"/>
      <c r="TPB11" s="369"/>
      <c r="TPC11" s="369"/>
      <c r="TPD11" s="369"/>
      <c r="TPE11" s="369"/>
      <c r="TPF11" s="369"/>
      <c r="TPG11" s="369"/>
      <c r="TPH11" s="369"/>
      <c r="TPI11" s="369"/>
      <c r="TPJ11" s="369"/>
      <c r="TPK11" s="369"/>
      <c r="TPL11" s="369"/>
      <c r="TPM11" s="369"/>
      <c r="TPN11" s="369"/>
      <c r="TPO11" s="369"/>
      <c r="TPP11" s="369"/>
      <c r="TPQ11" s="369"/>
      <c r="TPR11" s="369"/>
      <c r="TPS11" s="369"/>
      <c r="TPT11" s="369"/>
      <c r="TPU11" s="369"/>
      <c r="TPV11" s="369"/>
      <c r="TPW11" s="369"/>
      <c r="TPX11" s="369"/>
      <c r="TPY11" s="369"/>
      <c r="TPZ11" s="369"/>
      <c r="TQA11" s="369"/>
      <c r="TQB11" s="369"/>
      <c r="TQC11" s="369"/>
      <c r="TQD11" s="369"/>
      <c r="TQE11" s="369"/>
      <c r="TQF11" s="369"/>
      <c r="TQG11" s="369"/>
      <c r="TQH11" s="369"/>
      <c r="TQI11" s="369"/>
      <c r="TQJ11" s="369"/>
      <c r="TQK11" s="369"/>
      <c r="TQL11" s="369"/>
      <c r="TQM11" s="369"/>
      <c r="TQN11" s="369"/>
      <c r="TQO11" s="369"/>
      <c r="TQP11" s="369"/>
      <c r="TQQ11" s="369"/>
      <c r="TQR11" s="369"/>
      <c r="TQS11" s="369"/>
      <c r="TQT11" s="369"/>
      <c r="TQU11" s="369"/>
      <c r="TQV11" s="369"/>
      <c r="TQW11" s="369"/>
      <c r="TQX11" s="369"/>
      <c r="TQY11" s="369"/>
      <c r="TQZ11" s="369"/>
      <c r="TRA11" s="369"/>
      <c r="TRB11" s="369"/>
      <c r="TRC11" s="369"/>
      <c r="TRD11" s="369"/>
      <c r="TRE11" s="369"/>
      <c r="TRF11" s="369"/>
      <c r="TRG11" s="369"/>
      <c r="TRH11" s="369"/>
      <c r="TRI11" s="369"/>
      <c r="TRJ11" s="369"/>
      <c r="TRK11" s="369"/>
      <c r="TRL11" s="369"/>
      <c r="TRM11" s="369"/>
      <c r="TRN11" s="369"/>
      <c r="TRO11" s="369"/>
      <c r="TRP11" s="369"/>
      <c r="TRQ11" s="369"/>
      <c r="TRR11" s="369"/>
      <c r="TRS11" s="369"/>
      <c r="TRT11" s="369"/>
      <c r="TRU11" s="369"/>
      <c r="TRV11" s="369"/>
      <c r="TRW11" s="369"/>
      <c r="TRX11" s="369"/>
      <c r="TRY11" s="369"/>
      <c r="TRZ11" s="369"/>
      <c r="TSA11" s="369"/>
      <c r="TSB11" s="369"/>
      <c r="TSC11" s="369"/>
      <c r="TSD11" s="369"/>
      <c r="TSE11" s="369"/>
      <c r="TSF11" s="369"/>
      <c r="TSG11" s="369"/>
      <c r="TSH11" s="369"/>
      <c r="TSI11" s="369"/>
      <c r="TSJ11" s="369"/>
      <c r="TSK11" s="369"/>
      <c r="TSL11" s="369"/>
      <c r="TSM11" s="369"/>
      <c r="TSN11" s="369"/>
      <c r="TSO11" s="369"/>
      <c r="TSP11" s="369"/>
      <c r="TSQ11" s="369"/>
      <c r="TSR11" s="369"/>
      <c r="TSS11" s="369"/>
      <c r="TST11" s="369"/>
      <c r="TSU11" s="369"/>
      <c r="TSV11" s="369"/>
      <c r="TSW11" s="369"/>
      <c r="TSX11" s="369"/>
      <c r="TSY11" s="369"/>
      <c r="TSZ11" s="369"/>
      <c r="TTA11" s="369"/>
      <c r="TTB11" s="369"/>
      <c r="TTC11" s="369"/>
      <c r="TTD11" s="369"/>
      <c r="TTE11" s="369"/>
      <c r="TTF11" s="369"/>
      <c r="TTG11" s="369"/>
      <c r="TTH11" s="369"/>
      <c r="TTI11" s="369"/>
      <c r="TTJ11" s="369"/>
      <c r="TTK11" s="369"/>
      <c r="TTL11" s="369"/>
      <c r="TTM11" s="369"/>
      <c r="TTN11" s="369"/>
      <c r="TTO11" s="369"/>
      <c r="TTP11" s="369"/>
      <c r="TTQ11" s="369"/>
      <c r="TTR11" s="369"/>
      <c r="TTS11" s="369"/>
      <c r="TTT11" s="369"/>
      <c r="TTU11" s="369"/>
      <c r="TTV11" s="369"/>
      <c r="TTW11" s="369"/>
      <c r="TTX11" s="369"/>
      <c r="TTY11" s="369"/>
      <c r="TTZ11" s="369"/>
      <c r="TUA11" s="369"/>
      <c r="TUB11" s="369"/>
      <c r="TUC11" s="369"/>
      <c r="TUD11" s="369"/>
      <c r="TUE11" s="369"/>
      <c r="TUF11" s="369"/>
      <c r="TUG11" s="369"/>
      <c r="TUH11" s="369"/>
      <c r="TUI11" s="369"/>
      <c r="TUJ11" s="369"/>
      <c r="TUK11" s="369"/>
      <c r="TUL11" s="369"/>
      <c r="TUM11" s="369"/>
      <c r="TUN11" s="369"/>
      <c r="TUO11" s="369"/>
      <c r="TUP11" s="369"/>
      <c r="TUQ11" s="369"/>
      <c r="TUR11" s="369"/>
      <c r="TUS11" s="369"/>
      <c r="TUT11" s="369"/>
      <c r="TUU11" s="369"/>
      <c r="TUV11" s="369"/>
      <c r="TUW11" s="369"/>
      <c r="TUX11" s="369"/>
      <c r="TUY11" s="369"/>
      <c r="TUZ11" s="369"/>
      <c r="TVA11" s="369"/>
      <c r="TVB11" s="369"/>
      <c r="TVC11" s="369"/>
      <c r="TVD11" s="369"/>
      <c r="TVE11" s="369"/>
      <c r="TVF11" s="369"/>
      <c r="TVG11" s="369"/>
      <c r="TVH11" s="369"/>
      <c r="TVI11" s="369"/>
      <c r="TVJ11" s="369"/>
      <c r="TVK11" s="369"/>
      <c r="TVL11" s="369"/>
      <c r="TVM11" s="369"/>
      <c r="TVN11" s="369"/>
      <c r="TVO11" s="369"/>
      <c r="TVP11" s="369"/>
      <c r="TVQ11" s="369"/>
      <c r="TVR11" s="369"/>
      <c r="TVS11" s="369"/>
      <c r="TVT11" s="369"/>
      <c r="TVU11" s="369"/>
      <c r="TVV11" s="369"/>
      <c r="TVW11" s="369"/>
      <c r="TVX11" s="369"/>
      <c r="TVY11" s="369"/>
      <c r="TVZ11" s="369"/>
      <c r="TWA11" s="369"/>
      <c r="TWB11" s="369"/>
      <c r="TWC11" s="369"/>
      <c r="TWD11" s="369"/>
      <c r="TWE11" s="369"/>
      <c r="TWF11" s="369"/>
      <c r="TWG11" s="369"/>
      <c r="TWH11" s="369"/>
      <c r="TWI11" s="369"/>
      <c r="TWJ11" s="369"/>
      <c r="TWK11" s="369"/>
      <c r="TWL11" s="369"/>
      <c r="TWM11" s="369"/>
      <c r="TWN11" s="369"/>
      <c r="TWO11" s="369"/>
      <c r="TWP11" s="369"/>
      <c r="TWQ11" s="369"/>
      <c r="TWR11" s="369"/>
      <c r="TWS11" s="369"/>
      <c r="TWT11" s="369"/>
      <c r="TWU11" s="369"/>
      <c r="TWV11" s="369"/>
      <c r="TWW11" s="369"/>
      <c r="TWX11" s="369"/>
      <c r="TWY11" s="369"/>
      <c r="TWZ11" s="369"/>
      <c r="TXA11" s="369"/>
      <c r="TXB11" s="369"/>
      <c r="TXC11" s="369"/>
      <c r="TXD11" s="369"/>
      <c r="TXE11" s="369"/>
      <c r="TXF11" s="369"/>
      <c r="TXG11" s="369"/>
      <c r="TXH11" s="369"/>
      <c r="TXI11" s="369"/>
      <c r="TXJ11" s="369"/>
      <c r="TXK11" s="369"/>
      <c r="TXL11" s="369"/>
      <c r="TXM11" s="369"/>
      <c r="TXN11" s="369"/>
      <c r="TXO11" s="369"/>
      <c r="TXP11" s="369"/>
      <c r="TXQ11" s="369"/>
      <c r="TXR11" s="369"/>
      <c r="TXS11" s="369"/>
      <c r="TXT11" s="369"/>
      <c r="TXU11" s="369"/>
      <c r="TXV11" s="369"/>
      <c r="TXW11" s="369"/>
      <c r="TXX11" s="369"/>
      <c r="TXY11" s="369"/>
      <c r="TXZ11" s="369"/>
      <c r="TYA11" s="369"/>
      <c r="TYB11" s="369"/>
      <c r="TYC11" s="369"/>
      <c r="TYD11" s="369"/>
      <c r="TYE11" s="369"/>
      <c r="TYF11" s="369"/>
      <c r="TYG11" s="369"/>
      <c r="TYH11" s="369"/>
      <c r="TYI11" s="369"/>
      <c r="TYJ11" s="369"/>
      <c r="TYK11" s="369"/>
      <c r="TYL11" s="369"/>
      <c r="TYM11" s="369"/>
      <c r="TYN11" s="369"/>
      <c r="TYO11" s="369"/>
      <c r="TYP11" s="369"/>
      <c r="TYQ11" s="369"/>
      <c r="TYR11" s="369"/>
      <c r="TYS11" s="369"/>
      <c r="TYT11" s="369"/>
      <c r="TYU11" s="369"/>
      <c r="TYV11" s="369"/>
      <c r="TYW11" s="369"/>
      <c r="TYX11" s="369"/>
      <c r="TYY11" s="369"/>
      <c r="TYZ11" s="369"/>
      <c r="TZA11" s="369"/>
      <c r="TZB11" s="369"/>
      <c r="TZC11" s="369"/>
      <c r="TZD11" s="369"/>
      <c r="TZE11" s="369"/>
      <c r="TZF11" s="369"/>
      <c r="TZG11" s="369"/>
      <c r="TZH11" s="369"/>
      <c r="TZI11" s="369"/>
      <c r="TZJ11" s="369"/>
      <c r="TZK11" s="369"/>
      <c r="TZL11" s="369"/>
      <c r="TZM11" s="369"/>
      <c r="TZN11" s="369"/>
      <c r="TZO11" s="369"/>
      <c r="TZP11" s="369"/>
      <c r="TZQ11" s="369"/>
      <c r="TZR11" s="369"/>
      <c r="TZS11" s="369"/>
      <c r="TZT11" s="369"/>
      <c r="TZU11" s="369"/>
      <c r="TZV11" s="369"/>
      <c r="TZW11" s="369"/>
      <c r="TZX11" s="369"/>
      <c r="TZY11" s="369"/>
      <c r="TZZ11" s="369"/>
      <c r="UAA11" s="369"/>
      <c r="UAB11" s="369"/>
      <c r="UAC11" s="369"/>
      <c r="UAD11" s="369"/>
      <c r="UAE11" s="369"/>
      <c r="UAF11" s="369"/>
      <c r="UAG11" s="369"/>
      <c r="UAH11" s="369"/>
      <c r="UAI11" s="369"/>
      <c r="UAJ11" s="369"/>
      <c r="UAK11" s="369"/>
      <c r="UAL11" s="369"/>
      <c r="UAM11" s="369"/>
      <c r="UAN11" s="369"/>
      <c r="UAO11" s="369"/>
      <c r="UAP11" s="369"/>
      <c r="UAQ11" s="369"/>
      <c r="UAR11" s="369"/>
      <c r="UAS11" s="369"/>
      <c r="UAT11" s="369"/>
      <c r="UAU11" s="369"/>
      <c r="UAV11" s="369"/>
      <c r="UAW11" s="369"/>
      <c r="UAX11" s="369"/>
      <c r="UAY11" s="369"/>
      <c r="UAZ11" s="369"/>
      <c r="UBA11" s="369"/>
      <c r="UBB11" s="369"/>
      <c r="UBC11" s="369"/>
      <c r="UBD11" s="369"/>
      <c r="UBE11" s="369"/>
      <c r="UBF11" s="369"/>
      <c r="UBG11" s="369"/>
      <c r="UBH11" s="369"/>
      <c r="UBI11" s="369"/>
      <c r="UBJ11" s="369"/>
      <c r="UBK11" s="369"/>
      <c r="UBL11" s="369"/>
      <c r="UBM11" s="369"/>
      <c r="UBN11" s="369"/>
      <c r="UBO11" s="369"/>
      <c r="UBP11" s="369"/>
      <c r="UBQ11" s="369"/>
      <c r="UBR11" s="369"/>
      <c r="UBS11" s="369"/>
      <c r="UBT11" s="369"/>
      <c r="UBU11" s="369"/>
      <c r="UBV11" s="369"/>
      <c r="UBW11" s="369"/>
      <c r="UBX11" s="369"/>
      <c r="UBY11" s="369"/>
      <c r="UBZ11" s="369"/>
      <c r="UCA11" s="369"/>
      <c r="UCB11" s="369"/>
      <c r="UCC11" s="369"/>
      <c r="UCD11" s="369"/>
      <c r="UCE11" s="369"/>
      <c r="UCF11" s="369"/>
      <c r="UCG11" s="369"/>
      <c r="UCH11" s="369"/>
      <c r="UCI11" s="369"/>
      <c r="UCJ11" s="369"/>
      <c r="UCK11" s="369"/>
      <c r="UCL11" s="369"/>
      <c r="UCM11" s="369"/>
      <c r="UCN11" s="369"/>
      <c r="UCO11" s="369"/>
      <c r="UCP11" s="369"/>
      <c r="UCQ11" s="369"/>
      <c r="UCR11" s="369"/>
      <c r="UCS11" s="369"/>
      <c r="UCT11" s="369"/>
      <c r="UCU11" s="369"/>
      <c r="UCV11" s="369"/>
      <c r="UCW11" s="369"/>
      <c r="UCX11" s="369"/>
      <c r="UCY11" s="369"/>
      <c r="UCZ11" s="369"/>
      <c r="UDA11" s="369"/>
      <c r="UDB11" s="369"/>
      <c r="UDC11" s="369"/>
      <c r="UDD11" s="369"/>
      <c r="UDE11" s="369"/>
      <c r="UDF11" s="369"/>
      <c r="UDG11" s="369"/>
      <c r="UDH11" s="369"/>
      <c r="UDI11" s="369"/>
      <c r="UDJ11" s="369"/>
      <c r="UDK11" s="369"/>
      <c r="UDL11" s="369"/>
      <c r="UDM11" s="369"/>
      <c r="UDN11" s="369"/>
      <c r="UDO11" s="369"/>
      <c r="UDP11" s="369"/>
      <c r="UDQ11" s="369"/>
      <c r="UDR11" s="369"/>
      <c r="UDS11" s="369"/>
      <c r="UDT11" s="369"/>
      <c r="UDU11" s="369"/>
      <c r="UDV11" s="369"/>
      <c r="UDW11" s="369"/>
      <c r="UDX11" s="369"/>
      <c r="UDY11" s="369"/>
      <c r="UDZ11" s="369"/>
      <c r="UEA11" s="369"/>
      <c r="UEB11" s="369"/>
      <c r="UEC11" s="369"/>
      <c r="UED11" s="369"/>
      <c r="UEE11" s="369"/>
      <c r="UEF11" s="369"/>
      <c r="UEG11" s="369"/>
      <c r="UEH11" s="369"/>
      <c r="UEI11" s="369"/>
      <c r="UEJ11" s="369"/>
      <c r="UEK11" s="369"/>
      <c r="UEL11" s="369"/>
      <c r="UEM11" s="369"/>
      <c r="UEN11" s="369"/>
      <c r="UEO11" s="369"/>
      <c r="UEP11" s="369"/>
      <c r="UEQ11" s="369"/>
      <c r="UER11" s="369"/>
      <c r="UES11" s="369"/>
      <c r="UET11" s="369"/>
      <c r="UEU11" s="369"/>
      <c r="UEV11" s="369"/>
      <c r="UEW11" s="369"/>
      <c r="UEX11" s="369"/>
      <c r="UEY11" s="369"/>
      <c r="UEZ11" s="369"/>
      <c r="UFA11" s="369"/>
      <c r="UFB11" s="369"/>
      <c r="UFC11" s="369"/>
      <c r="UFD11" s="369"/>
      <c r="UFE11" s="369"/>
      <c r="UFF11" s="369"/>
      <c r="UFG11" s="369"/>
      <c r="UFH11" s="369"/>
      <c r="UFI11" s="369"/>
      <c r="UFJ11" s="369"/>
      <c r="UFK11" s="369"/>
      <c r="UFL11" s="369"/>
      <c r="UFM11" s="369"/>
      <c r="UFN11" s="369"/>
      <c r="UFO11" s="369"/>
      <c r="UFP11" s="369"/>
      <c r="UFQ11" s="369"/>
      <c r="UFR11" s="369"/>
      <c r="UFS11" s="369"/>
      <c r="UFT11" s="369"/>
      <c r="UFU11" s="369"/>
      <c r="UFV11" s="369"/>
      <c r="UFW11" s="369"/>
      <c r="UFX11" s="369"/>
      <c r="UFY11" s="369"/>
      <c r="UFZ11" s="369"/>
      <c r="UGA11" s="369"/>
      <c r="UGB11" s="369"/>
      <c r="UGC11" s="369"/>
      <c r="UGD11" s="369"/>
      <c r="UGE11" s="369"/>
      <c r="UGF11" s="369"/>
      <c r="UGG11" s="369"/>
      <c r="UGH11" s="369"/>
      <c r="UGI11" s="369"/>
      <c r="UGJ11" s="369"/>
      <c r="UGK11" s="369"/>
      <c r="UGL11" s="369"/>
      <c r="UGM11" s="369"/>
      <c r="UGN11" s="369"/>
      <c r="UGO11" s="369"/>
      <c r="UGP11" s="369"/>
      <c r="UGQ11" s="369"/>
      <c r="UGR11" s="369"/>
      <c r="UGS11" s="369"/>
      <c r="UGT11" s="369"/>
      <c r="UGU11" s="369"/>
      <c r="UGV11" s="369"/>
      <c r="UGW11" s="369"/>
      <c r="UGX11" s="369"/>
      <c r="UGY11" s="369"/>
      <c r="UGZ11" s="369"/>
      <c r="UHA11" s="369"/>
      <c r="UHB11" s="369"/>
      <c r="UHC11" s="369"/>
      <c r="UHD11" s="369"/>
      <c r="UHE11" s="369"/>
      <c r="UHF11" s="369"/>
      <c r="UHG11" s="369"/>
      <c r="UHH11" s="369"/>
      <c r="UHI11" s="369"/>
      <c r="UHJ11" s="369"/>
      <c r="UHK11" s="369"/>
      <c r="UHL11" s="369"/>
      <c r="UHM11" s="369"/>
      <c r="UHN11" s="369"/>
      <c r="UHO11" s="369"/>
      <c r="UHP11" s="369"/>
      <c r="UHQ11" s="369"/>
      <c r="UHR11" s="369"/>
      <c r="UHS11" s="369"/>
      <c r="UHT11" s="369"/>
      <c r="UHU11" s="369"/>
      <c r="UHV11" s="369"/>
      <c r="UHW11" s="369"/>
      <c r="UHX11" s="369"/>
      <c r="UHY11" s="369"/>
      <c r="UHZ11" s="369"/>
      <c r="UIA11" s="369"/>
      <c r="UIB11" s="369"/>
      <c r="UIC11" s="369"/>
      <c r="UID11" s="369"/>
      <c r="UIE11" s="369"/>
      <c r="UIF11" s="369"/>
      <c r="UIG11" s="369"/>
      <c r="UIH11" s="369"/>
      <c r="UII11" s="369"/>
      <c r="UIJ11" s="369"/>
      <c r="UIK11" s="369"/>
      <c r="UIL11" s="369"/>
      <c r="UIM11" s="369"/>
      <c r="UIN11" s="369"/>
      <c r="UIO11" s="369"/>
      <c r="UIP11" s="369"/>
      <c r="UIQ11" s="369"/>
      <c r="UIR11" s="369"/>
      <c r="UIS11" s="369"/>
      <c r="UIT11" s="369"/>
      <c r="UIU11" s="369"/>
      <c r="UIV11" s="369"/>
      <c r="UIW11" s="369"/>
      <c r="UIX11" s="369"/>
      <c r="UIY11" s="369"/>
      <c r="UIZ11" s="369"/>
      <c r="UJA11" s="369"/>
      <c r="UJB11" s="369"/>
      <c r="UJC11" s="369"/>
      <c r="UJD11" s="369"/>
      <c r="UJE11" s="369"/>
      <c r="UJF11" s="369"/>
      <c r="UJG11" s="369"/>
      <c r="UJH11" s="369"/>
      <c r="UJI11" s="369"/>
      <c r="UJJ11" s="369"/>
      <c r="UJK11" s="369"/>
      <c r="UJL11" s="369"/>
      <c r="UJM11" s="369"/>
      <c r="UJN11" s="369"/>
      <c r="UJO11" s="369"/>
      <c r="UJP11" s="369"/>
      <c r="UJQ11" s="369"/>
      <c r="UJR11" s="369"/>
      <c r="UJS11" s="369"/>
      <c r="UJT11" s="369"/>
      <c r="UJU11" s="369"/>
      <c r="UJV11" s="369"/>
      <c r="UJW11" s="369"/>
      <c r="UJX11" s="369"/>
      <c r="UJY11" s="369"/>
      <c r="UJZ11" s="369"/>
      <c r="UKA11" s="369"/>
      <c r="UKB11" s="369"/>
      <c r="UKC11" s="369"/>
      <c r="UKD11" s="369"/>
      <c r="UKE11" s="369"/>
      <c r="UKF11" s="369"/>
      <c r="UKG11" s="369"/>
      <c r="UKH11" s="369"/>
      <c r="UKI11" s="369"/>
      <c r="UKJ11" s="369"/>
      <c r="UKK11" s="369"/>
      <c r="UKL11" s="369"/>
      <c r="UKM11" s="369"/>
      <c r="UKN11" s="369"/>
      <c r="UKO11" s="369"/>
      <c r="UKP11" s="369"/>
      <c r="UKQ11" s="369"/>
      <c r="UKR11" s="369"/>
      <c r="UKS11" s="369"/>
      <c r="UKT11" s="369"/>
      <c r="UKU11" s="369"/>
      <c r="UKV11" s="369"/>
      <c r="UKW11" s="369"/>
      <c r="UKX11" s="369"/>
      <c r="UKY11" s="369"/>
      <c r="UKZ11" s="369"/>
      <c r="ULA11" s="369"/>
      <c r="ULB11" s="369"/>
      <c r="ULC11" s="369"/>
      <c r="ULD11" s="369"/>
      <c r="ULE11" s="369"/>
      <c r="ULF11" s="369"/>
      <c r="ULG11" s="369"/>
      <c r="ULH11" s="369"/>
      <c r="ULI11" s="369"/>
      <c r="ULJ11" s="369"/>
      <c r="ULK11" s="369"/>
      <c r="ULL11" s="369"/>
      <c r="ULM11" s="369"/>
      <c r="ULN11" s="369"/>
      <c r="ULO11" s="369"/>
      <c r="ULP11" s="369"/>
      <c r="ULQ11" s="369"/>
      <c r="ULR11" s="369"/>
      <c r="ULS11" s="369"/>
      <c r="ULT11" s="369"/>
      <c r="ULU11" s="369"/>
      <c r="ULV11" s="369"/>
      <c r="ULW11" s="369"/>
      <c r="ULX11" s="369"/>
      <c r="ULY11" s="369"/>
      <c r="ULZ11" s="369"/>
      <c r="UMA11" s="369"/>
      <c r="UMB11" s="369"/>
      <c r="UMC11" s="369"/>
      <c r="UMD11" s="369"/>
      <c r="UME11" s="369"/>
      <c r="UMF11" s="369"/>
      <c r="UMG11" s="369"/>
      <c r="UMH11" s="369"/>
      <c r="UMI11" s="369"/>
      <c r="UMJ11" s="369"/>
      <c r="UMK11" s="369"/>
      <c r="UML11" s="369"/>
      <c r="UMM11" s="369"/>
      <c r="UMN11" s="369"/>
      <c r="UMO11" s="369"/>
      <c r="UMP11" s="369"/>
      <c r="UMQ11" s="369"/>
      <c r="UMR11" s="369"/>
      <c r="UMS11" s="369"/>
      <c r="UMT11" s="369"/>
      <c r="UMU11" s="369"/>
      <c r="UMV11" s="369"/>
      <c r="UMW11" s="369"/>
      <c r="UMX11" s="369"/>
      <c r="UMY11" s="369"/>
      <c r="UMZ11" s="369"/>
      <c r="UNA11" s="369"/>
      <c r="UNB11" s="369"/>
      <c r="UNC11" s="369"/>
      <c r="UND11" s="369"/>
      <c r="UNE11" s="369"/>
      <c r="UNF11" s="369"/>
      <c r="UNG11" s="369"/>
      <c r="UNH11" s="369"/>
      <c r="UNI11" s="369"/>
      <c r="UNJ11" s="369"/>
      <c r="UNK11" s="369"/>
      <c r="UNL11" s="369"/>
      <c r="UNM11" s="369"/>
      <c r="UNN11" s="369"/>
      <c r="UNO11" s="369"/>
      <c r="UNP11" s="369"/>
      <c r="UNQ11" s="369"/>
      <c r="UNR11" s="369"/>
      <c r="UNS11" s="369"/>
      <c r="UNT11" s="369"/>
      <c r="UNU11" s="369"/>
      <c r="UNV11" s="369"/>
      <c r="UNW11" s="369"/>
      <c r="UNX11" s="369"/>
      <c r="UNY11" s="369"/>
      <c r="UNZ11" s="369"/>
      <c r="UOA11" s="369"/>
      <c r="UOB11" s="369"/>
      <c r="UOC11" s="369"/>
      <c r="UOD11" s="369"/>
      <c r="UOE11" s="369"/>
      <c r="UOF11" s="369"/>
      <c r="UOG11" s="369"/>
      <c r="UOH11" s="369"/>
      <c r="UOI11" s="369"/>
      <c r="UOJ11" s="369"/>
      <c r="UOK11" s="369"/>
      <c r="UOL11" s="369"/>
      <c r="UOM11" s="369"/>
      <c r="UON11" s="369"/>
      <c r="UOO11" s="369"/>
      <c r="UOP11" s="369"/>
      <c r="UOQ11" s="369"/>
      <c r="UOR11" s="369"/>
      <c r="UOS11" s="369"/>
      <c r="UOT11" s="369"/>
      <c r="UOU11" s="369"/>
      <c r="UOV11" s="369"/>
      <c r="UOW11" s="369"/>
      <c r="UOX11" s="369"/>
      <c r="UOY11" s="369"/>
      <c r="UOZ11" s="369"/>
      <c r="UPA11" s="369"/>
      <c r="UPB11" s="369"/>
      <c r="UPC11" s="369"/>
      <c r="UPD11" s="369"/>
      <c r="UPE11" s="369"/>
      <c r="UPF11" s="369"/>
      <c r="UPG11" s="369"/>
      <c r="UPH11" s="369"/>
      <c r="UPI11" s="369"/>
      <c r="UPJ11" s="369"/>
      <c r="UPK11" s="369"/>
      <c r="UPL11" s="369"/>
      <c r="UPM11" s="369"/>
      <c r="UPN11" s="369"/>
      <c r="UPO11" s="369"/>
      <c r="UPP11" s="369"/>
      <c r="UPQ11" s="369"/>
      <c r="UPR11" s="369"/>
      <c r="UPS11" s="369"/>
      <c r="UPT11" s="369"/>
      <c r="UPU11" s="369"/>
      <c r="UPV11" s="369"/>
      <c r="UPW11" s="369"/>
      <c r="UPX11" s="369"/>
      <c r="UPY11" s="369"/>
      <c r="UPZ11" s="369"/>
      <c r="UQA11" s="369"/>
      <c r="UQB11" s="369"/>
      <c r="UQC11" s="369"/>
      <c r="UQD11" s="369"/>
      <c r="UQE11" s="369"/>
      <c r="UQF11" s="369"/>
      <c r="UQG11" s="369"/>
      <c r="UQH11" s="369"/>
      <c r="UQI11" s="369"/>
      <c r="UQJ11" s="369"/>
      <c r="UQK11" s="369"/>
      <c r="UQL11" s="369"/>
      <c r="UQM11" s="369"/>
      <c r="UQN11" s="369"/>
      <c r="UQO11" s="369"/>
      <c r="UQP11" s="369"/>
      <c r="UQQ11" s="369"/>
      <c r="UQR11" s="369"/>
      <c r="UQS11" s="369"/>
      <c r="UQT11" s="369"/>
      <c r="UQU11" s="369"/>
      <c r="UQV11" s="369"/>
      <c r="UQW11" s="369"/>
      <c r="UQX11" s="369"/>
      <c r="UQY11" s="369"/>
      <c r="UQZ11" s="369"/>
      <c r="URA11" s="369"/>
      <c r="URB11" s="369"/>
      <c r="URC11" s="369"/>
      <c r="URD11" s="369"/>
      <c r="URE11" s="369"/>
      <c r="URF11" s="369"/>
      <c r="URG11" s="369"/>
      <c r="URH11" s="369"/>
      <c r="URI11" s="369"/>
      <c r="URJ11" s="369"/>
      <c r="URK11" s="369"/>
      <c r="URL11" s="369"/>
      <c r="URM11" s="369"/>
      <c r="URN11" s="369"/>
      <c r="URO11" s="369"/>
      <c r="URP11" s="369"/>
      <c r="URQ11" s="369"/>
      <c r="URR11" s="369"/>
      <c r="URS11" s="369"/>
      <c r="URT11" s="369"/>
      <c r="URU11" s="369"/>
      <c r="URV11" s="369"/>
      <c r="URW11" s="369"/>
      <c r="URX11" s="369"/>
      <c r="URY11" s="369"/>
      <c r="URZ11" s="369"/>
      <c r="USA11" s="369"/>
      <c r="USB11" s="369"/>
      <c r="USC11" s="369"/>
      <c r="USD11" s="369"/>
      <c r="USE11" s="369"/>
      <c r="USF11" s="369"/>
      <c r="USG11" s="369"/>
      <c r="USH11" s="369"/>
      <c r="USI11" s="369"/>
      <c r="USJ11" s="369"/>
      <c r="USK11" s="369"/>
      <c r="USL11" s="369"/>
      <c r="USM11" s="369"/>
      <c r="USN11" s="369"/>
      <c r="USO11" s="369"/>
      <c r="USP11" s="369"/>
      <c r="USQ11" s="369"/>
      <c r="USR11" s="369"/>
      <c r="USS11" s="369"/>
      <c r="UST11" s="369"/>
      <c r="USU11" s="369"/>
      <c r="USV11" s="369"/>
      <c r="USW11" s="369"/>
      <c r="USX11" s="369"/>
      <c r="USY11" s="369"/>
      <c r="USZ11" s="369"/>
      <c r="UTA11" s="369"/>
      <c r="UTB11" s="369"/>
      <c r="UTC11" s="369"/>
      <c r="UTD11" s="369"/>
      <c r="UTE11" s="369"/>
      <c r="UTF11" s="369"/>
      <c r="UTG11" s="369"/>
      <c r="UTH11" s="369"/>
      <c r="UTI11" s="369"/>
      <c r="UTJ11" s="369"/>
      <c r="UTK11" s="369"/>
      <c r="UTL11" s="369"/>
      <c r="UTM11" s="369"/>
      <c r="UTN11" s="369"/>
      <c r="UTO11" s="369"/>
      <c r="UTP11" s="369"/>
      <c r="UTQ11" s="369"/>
      <c r="UTR11" s="369"/>
      <c r="UTS11" s="369"/>
      <c r="UTT11" s="369"/>
      <c r="UTU11" s="369"/>
      <c r="UTV11" s="369"/>
      <c r="UTW11" s="369"/>
      <c r="UTX11" s="369"/>
      <c r="UTY11" s="369"/>
      <c r="UTZ11" s="369"/>
      <c r="UUA11" s="369"/>
      <c r="UUB11" s="369"/>
      <c r="UUC11" s="369"/>
      <c r="UUD11" s="369"/>
      <c r="UUE11" s="369"/>
      <c r="UUF11" s="369"/>
      <c r="UUG11" s="369"/>
      <c r="UUH11" s="369"/>
      <c r="UUI11" s="369"/>
      <c r="UUJ11" s="369"/>
      <c r="UUK11" s="369"/>
      <c r="UUL11" s="369"/>
      <c r="UUM11" s="369"/>
      <c r="UUN11" s="369"/>
      <c r="UUO11" s="369"/>
      <c r="UUP11" s="369"/>
      <c r="UUQ11" s="369"/>
      <c r="UUR11" s="369"/>
      <c r="UUS11" s="369"/>
      <c r="UUT11" s="369"/>
      <c r="UUU11" s="369"/>
      <c r="UUV11" s="369"/>
      <c r="UUW11" s="369"/>
      <c r="UUX11" s="369"/>
      <c r="UUY11" s="369"/>
      <c r="UUZ11" s="369"/>
      <c r="UVA11" s="369"/>
      <c r="UVB11" s="369"/>
      <c r="UVC11" s="369"/>
      <c r="UVD11" s="369"/>
      <c r="UVE11" s="369"/>
      <c r="UVF11" s="369"/>
      <c r="UVG11" s="369"/>
      <c r="UVH11" s="369"/>
      <c r="UVI11" s="369"/>
      <c r="UVJ11" s="369"/>
      <c r="UVK11" s="369"/>
      <c r="UVL11" s="369"/>
      <c r="UVM11" s="369"/>
      <c r="UVN11" s="369"/>
      <c r="UVO11" s="369"/>
      <c r="UVP11" s="369"/>
      <c r="UVQ11" s="369"/>
      <c r="UVR11" s="369"/>
      <c r="UVS11" s="369"/>
      <c r="UVT11" s="369"/>
      <c r="UVU11" s="369"/>
      <c r="UVV11" s="369"/>
      <c r="UVW11" s="369"/>
      <c r="UVX11" s="369"/>
      <c r="UVY11" s="369"/>
      <c r="UVZ11" s="369"/>
      <c r="UWA11" s="369"/>
      <c r="UWB11" s="369"/>
      <c r="UWC11" s="369"/>
      <c r="UWD11" s="369"/>
      <c r="UWE11" s="369"/>
      <c r="UWF11" s="369"/>
      <c r="UWG11" s="369"/>
      <c r="UWH11" s="369"/>
      <c r="UWI11" s="369"/>
      <c r="UWJ11" s="369"/>
      <c r="UWK11" s="369"/>
      <c r="UWL11" s="369"/>
      <c r="UWM11" s="369"/>
      <c r="UWN11" s="369"/>
      <c r="UWO11" s="369"/>
      <c r="UWP11" s="369"/>
      <c r="UWQ11" s="369"/>
      <c r="UWR11" s="369"/>
      <c r="UWS11" s="369"/>
      <c r="UWT11" s="369"/>
      <c r="UWU11" s="369"/>
      <c r="UWV11" s="369"/>
      <c r="UWW11" s="369"/>
      <c r="UWX11" s="369"/>
      <c r="UWY11" s="369"/>
      <c r="UWZ11" s="369"/>
      <c r="UXA11" s="369"/>
      <c r="UXB11" s="369"/>
      <c r="UXC11" s="369"/>
      <c r="UXD11" s="369"/>
      <c r="UXE11" s="369"/>
      <c r="UXF11" s="369"/>
      <c r="UXG11" s="369"/>
      <c r="UXH11" s="369"/>
      <c r="UXI11" s="369"/>
      <c r="UXJ11" s="369"/>
      <c r="UXK11" s="369"/>
      <c r="UXL11" s="369"/>
      <c r="UXM11" s="369"/>
      <c r="UXN11" s="369"/>
      <c r="UXO11" s="369"/>
      <c r="UXP11" s="369"/>
      <c r="UXQ11" s="369"/>
      <c r="UXR11" s="369"/>
      <c r="UXS11" s="369"/>
      <c r="UXT11" s="369"/>
      <c r="UXU11" s="369"/>
      <c r="UXV11" s="369"/>
      <c r="UXW11" s="369"/>
      <c r="UXX11" s="369"/>
      <c r="UXY11" s="369"/>
      <c r="UXZ11" s="369"/>
      <c r="UYA11" s="369"/>
      <c r="UYB11" s="369"/>
      <c r="UYC11" s="369"/>
      <c r="UYD11" s="369"/>
      <c r="UYE11" s="369"/>
      <c r="UYF11" s="369"/>
      <c r="UYG11" s="369"/>
      <c r="UYH11" s="369"/>
      <c r="UYI11" s="369"/>
      <c r="UYJ11" s="369"/>
      <c r="UYK11" s="369"/>
      <c r="UYL11" s="369"/>
      <c r="UYM11" s="369"/>
      <c r="UYN11" s="369"/>
      <c r="UYO11" s="369"/>
      <c r="UYP11" s="369"/>
      <c r="UYQ11" s="369"/>
      <c r="UYR11" s="369"/>
      <c r="UYS11" s="369"/>
      <c r="UYT11" s="369"/>
      <c r="UYU11" s="369"/>
      <c r="UYV11" s="369"/>
      <c r="UYW11" s="369"/>
      <c r="UYX11" s="369"/>
      <c r="UYY11" s="369"/>
      <c r="UYZ11" s="369"/>
      <c r="UZA11" s="369"/>
      <c r="UZB11" s="369"/>
      <c r="UZC11" s="369"/>
      <c r="UZD11" s="369"/>
      <c r="UZE11" s="369"/>
      <c r="UZF11" s="369"/>
      <c r="UZG11" s="369"/>
      <c r="UZH11" s="369"/>
      <c r="UZI11" s="369"/>
      <c r="UZJ11" s="369"/>
      <c r="UZK11" s="369"/>
      <c r="UZL11" s="369"/>
      <c r="UZM11" s="369"/>
      <c r="UZN11" s="369"/>
      <c r="UZO11" s="369"/>
      <c r="UZP11" s="369"/>
      <c r="UZQ11" s="369"/>
      <c r="UZR11" s="369"/>
      <c r="UZS11" s="369"/>
      <c r="UZT11" s="369"/>
      <c r="UZU11" s="369"/>
      <c r="UZV11" s="369"/>
      <c r="UZW11" s="369"/>
      <c r="UZX11" s="369"/>
      <c r="UZY11" s="369"/>
      <c r="UZZ11" s="369"/>
      <c r="VAA11" s="369"/>
      <c r="VAB11" s="369"/>
      <c r="VAC11" s="369"/>
      <c r="VAD11" s="369"/>
      <c r="VAE11" s="369"/>
      <c r="VAF11" s="369"/>
      <c r="VAG11" s="369"/>
      <c r="VAH11" s="369"/>
      <c r="VAI11" s="369"/>
      <c r="VAJ11" s="369"/>
      <c r="VAK11" s="369"/>
      <c r="VAL11" s="369"/>
      <c r="VAM11" s="369"/>
      <c r="VAN11" s="369"/>
      <c r="VAO11" s="369"/>
      <c r="VAP11" s="369"/>
      <c r="VAQ11" s="369"/>
      <c r="VAR11" s="369"/>
      <c r="VAS11" s="369"/>
      <c r="VAT11" s="369"/>
      <c r="VAU11" s="369"/>
      <c r="VAV11" s="369"/>
      <c r="VAW11" s="369"/>
      <c r="VAX11" s="369"/>
      <c r="VAY11" s="369"/>
      <c r="VAZ11" s="369"/>
      <c r="VBA11" s="369"/>
      <c r="VBB11" s="369"/>
      <c r="VBC11" s="369"/>
      <c r="VBD11" s="369"/>
      <c r="VBE11" s="369"/>
      <c r="VBF11" s="369"/>
      <c r="VBG11" s="369"/>
      <c r="VBH11" s="369"/>
      <c r="VBI11" s="369"/>
      <c r="VBJ11" s="369"/>
      <c r="VBK11" s="369"/>
      <c r="VBL11" s="369"/>
      <c r="VBM11" s="369"/>
      <c r="VBN11" s="369"/>
      <c r="VBO11" s="369"/>
      <c r="VBP11" s="369"/>
      <c r="VBQ11" s="369"/>
      <c r="VBR11" s="369"/>
      <c r="VBS11" s="369"/>
      <c r="VBT11" s="369"/>
      <c r="VBU11" s="369"/>
      <c r="VBV11" s="369"/>
      <c r="VBW11" s="369"/>
      <c r="VBX11" s="369"/>
      <c r="VBY11" s="369"/>
      <c r="VBZ11" s="369"/>
      <c r="VCA11" s="369"/>
      <c r="VCB11" s="369"/>
      <c r="VCC11" s="369"/>
      <c r="VCD11" s="369"/>
      <c r="VCE11" s="369"/>
      <c r="VCF11" s="369"/>
      <c r="VCG11" s="369"/>
      <c r="VCH11" s="369"/>
      <c r="VCI11" s="369"/>
      <c r="VCJ11" s="369"/>
      <c r="VCK11" s="369"/>
      <c r="VCL11" s="369"/>
      <c r="VCM11" s="369"/>
      <c r="VCN11" s="369"/>
      <c r="VCO11" s="369"/>
      <c r="VCP11" s="369"/>
      <c r="VCQ11" s="369"/>
      <c r="VCR11" s="369"/>
      <c r="VCS11" s="369"/>
      <c r="VCT11" s="369"/>
      <c r="VCU11" s="369"/>
      <c r="VCV11" s="369"/>
      <c r="VCW11" s="369"/>
      <c r="VCX11" s="369"/>
      <c r="VCY11" s="369"/>
      <c r="VCZ11" s="369"/>
      <c r="VDA11" s="369"/>
      <c r="VDB11" s="369"/>
      <c r="VDC11" s="369"/>
      <c r="VDD11" s="369"/>
      <c r="VDE11" s="369"/>
      <c r="VDF11" s="369"/>
      <c r="VDG11" s="369"/>
      <c r="VDH11" s="369"/>
      <c r="VDI11" s="369"/>
      <c r="VDJ11" s="369"/>
      <c r="VDK11" s="369"/>
      <c r="VDL11" s="369"/>
      <c r="VDM11" s="369"/>
      <c r="VDN11" s="369"/>
      <c r="VDO11" s="369"/>
      <c r="VDP11" s="369"/>
      <c r="VDQ11" s="369"/>
      <c r="VDR11" s="369"/>
      <c r="VDS11" s="369"/>
      <c r="VDT11" s="369"/>
      <c r="VDU11" s="369"/>
      <c r="VDV11" s="369"/>
      <c r="VDW11" s="369"/>
      <c r="VDX11" s="369"/>
      <c r="VDY11" s="369"/>
      <c r="VDZ11" s="369"/>
      <c r="VEA11" s="369"/>
      <c r="VEB11" s="369"/>
      <c r="VEC11" s="369"/>
      <c r="VED11" s="369"/>
      <c r="VEE11" s="369"/>
      <c r="VEF11" s="369"/>
      <c r="VEG11" s="369"/>
      <c r="VEH11" s="369"/>
      <c r="VEI11" s="369"/>
      <c r="VEJ11" s="369"/>
      <c r="VEK11" s="369"/>
      <c r="VEL11" s="369"/>
      <c r="VEM11" s="369"/>
      <c r="VEN11" s="369"/>
      <c r="VEO11" s="369"/>
      <c r="VEP11" s="369"/>
      <c r="VEQ11" s="369"/>
      <c r="VER11" s="369"/>
      <c r="VES11" s="369"/>
      <c r="VET11" s="369"/>
      <c r="VEU11" s="369"/>
      <c r="VEV11" s="369"/>
      <c r="VEW11" s="369"/>
      <c r="VEX11" s="369"/>
      <c r="VEY11" s="369"/>
      <c r="VEZ11" s="369"/>
      <c r="VFA11" s="369"/>
      <c r="VFB11" s="369"/>
      <c r="VFC11" s="369"/>
      <c r="VFD11" s="369"/>
      <c r="VFE11" s="369"/>
      <c r="VFF11" s="369"/>
      <c r="VFG11" s="369"/>
      <c r="VFH11" s="369"/>
      <c r="VFI11" s="369"/>
      <c r="VFJ11" s="369"/>
      <c r="VFK11" s="369"/>
      <c r="VFL11" s="369"/>
      <c r="VFM11" s="369"/>
      <c r="VFN11" s="369"/>
      <c r="VFO11" s="369"/>
      <c r="VFP11" s="369"/>
      <c r="VFQ11" s="369"/>
      <c r="VFR11" s="369"/>
      <c r="VFS11" s="369"/>
      <c r="VFT11" s="369"/>
      <c r="VFU11" s="369"/>
      <c r="VFV11" s="369"/>
      <c r="VFW11" s="369"/>
      <c r="VFX11" s="369"/>
      <c r="VFY11" s="369"/>
      <c r="VFZ11" s="369"/>
      <c r="VGA11" s="369"/>
      <c r="VGB11" s="369"/>
      <c r="VGC11" s="369"/>
      <c r="VGD11" s="369"/>
      <c r="VGE11" s="369"/>
      <c r="VGF11" s="369"/>
      <c r="VGG11" s="369"/>
      <c r="VGH11" s="369"/>
      <c r="VGI11" s="369"/>
      <c r="VGJ11" s="369"/>
      <c r="VGK11" s="369"/>
      <c r="VGL11" s="369"/>
      <c r="VGM11" s="369"/>
      <c r="VGN11" s="369"/>
      <c r="VGO11" s="369"/>
      <c r="VGP11" s="369"/>
      <c r="VGQ11" s="369"/>
      <c r="VGR11" s="369"/>
      <c r="VGS11" s="369"/>
      <c r="VGT11" s="369"/>
      <c r="VGU11" s="369"/>
      <c r="VGV11" s="369"/>
      <c r="VGW11" s="369"/>
      <c r="VGX11" s="369"/>
      <c r="VGY11" s="369"/>
      <c r="VGZ11" s="369"/>
      <c r="VHA11" s="369"/>
      <c r="VHB11" s="369"/>
      <c r="VHC11" s="369"/>
      <c r="VHD11" s="369"/>
      <c r="VHE11" s="369"/>
      <c r="VHF11" s="369"/>
      <c r="VHG11" s="369"/>
      <c r="VHH11" s="369"/>
      <c r="VHI11" s="369"/>
      <c r="VHJ11" s="369"/>
      <c r="VHK11" s="369"/>
      <c r="VHL11" s="369"/>
      <c r="VHM11" s="369"/>
      <c r="VHN11" s="369"/>
      <c r="VHO11" s="369"/>
      <c r="VHP11" s="369"/>
      <c r="VHQ11" s="369"/>
      <c r="VHR11" s="369"/>
      <c r="VHS11" s="369"/>
      <c r="VHT11" s="369"/>
      <c r="VHU11" s="369"/>
      <c r="VHV11" s="369"/>
      <c r="VHW11" s="369"/>
      <c r="VHX11" s="369"/>
      <c r="VHY11" s="369"/>
      <c r="VHZ11" s="369"/>
      <c r="VIA11" s="369"/>
      <c r="VIB11" s="369"/>
      <c r="VIC11" s="369"/>
      <c r="VID11" s="369"/>
      <c r="VIE11" s="369"/>
      <c r="VIF11" s="369"/>
      <c r="VIG11" s="369"/>
      <c r="VIH11" s="369"/>
      <c r="VII11" s="369"/>
      <c r="VIJ11" s="369"/>
      <c r="VIK11" s="369"/>
      <c r="VIL11" s="369"/>
      <c r="VIM11" s="369"/>
      <c r="VIN11" s="369"/>
      <c r="VIO11" s="369"/>
      <c r="VIP11" s="369"/>
      <c r="VIQ11" s="369"/>
      <c r="VIR11" s="369"/>
      <c r="VIS11" s="369"/>
      <c r="VIT11" s="369"/>
      <c r="VIU11" s="369"/>
      <c r="VIV11" s="369"/>
      <c r="VIW11" s="369"/>
      <c r="VIX11" s="369"/>
      <c r="VIY11" s="369"/>
      <c r="VIZ11" s="369"/>
      <c r="VJA11" s="369"/>
      <c r="VJB11" s="369"/>
      <c r="VJC11" s="369"/>
      <c r="VJD11" s="369"/>
      <c r="VJE11" s="369"/>
      <c r="VJF11" s="369"/>
      <c r="VJG11" s="369"/>
      <c r="VJH11" s="369"/>
      <c r="VJI11" s="369"/>
      <c r="VJJ11" s="369"/>
      <c r="VJK11" s="369"/>
      <c r="VJL11" s="369"/>
      <c r="VJM11" s="369"/>
      <c r="VJN11" s="369"/>
      <c r="VJO11" s="369"/>
      <c r="VJP11" s="369"/>
      <c r="VJQ11" s="369"/>
      <c r="VJR11" s="369"/>
      <c r="VJS11" s="369"/>
      <c r="VJT11" s="369"/>
      <c r="VJU11" s="369"/>
      <c r="VJV11" s="369"/>
      <c r="VJW11" s="369"/>
      <c r="VJX11" s="369"/>
      <c r="VJY11" s="369"/>
      <c r="VJZ11" s="369"/>
      <c r="VKA11" s="369"/>
      <c r="VKB11" s="369"/>
      <c r="VKC11" s="369"/>
      <c r="VKD11" s="369"/>
      <c r="VKE11" s="369"/>
      <c r="VKF11" s="369"/>
      <c r="VKG11" s="369"/>
      <c r="VKH11" s="369"/>
      <c r="VKI11" s="369"/>
      <c r="VKJ11" s="369"/>
      <c r="VKK11" s="369"/>
      <c r="VKL11" s="369"/>
      <c r="VKM11" s="369"/>
      <c r="VKN11" s="369"/>
      <c r="VKO11" s="369"/>
      <c r="VKP11" s="369"/>
      <c r="VKQ11" s="369"/>
      <c r="VKR11" s="369"/>
      <c r="VKS11" s="369"/>
      <c r="VKT11" s="369"/>
      <c r="VKU11" s="369"/>
      <c r="VKV11" s="369"/>
      <c r="VKW11" s="369"/>
      <c r="VKX11" s="369"/>
      <c r="VKY11" s="369"/>
      <c r="VKZ11" s="369"/>
      <c r="VLA11" s="369"/>
      <c r="VLB11" s="369"/>
      <c r="VLC11" s="369"/>
      <c r="VLD11" s="369"/>
      <c r="VLE11" s="369"/>
      <c r="VLF11" s="369"/>
      <c r="VLG11" s="369"/>
      <c r="VLH11" s="369"/>
      <c r="VLI11" s="369"/>
      <c r="VLJ11" s="369"/>
      <c r="VLK11" s="369"/>
      <c r="VLL11" s="369"/>
      <c r="VLM11" s="369"/>
      <c r="VLN11" s="369"/>
      <c r="VLO11" s="369"/>
      <c r="VLP11" s="369"/>
      <c r="VLQ11" s="369"/>
      <c r="VLR11" s="369"/>
      <c r="VLS11" s="369"/>
      <c r="VLT11" s="369"/>
      <c r="VLU11" s="369"/>
      <c r="VLV11" s="369"/>
      <c r="VLW11" s="369"/>
      <c r="VLX11" s="369"/>
      <c r="VLY11" s="369"/>
      <c r="VLZ11" s="369"/>
      <c r="VMA11" s="369"/>
      <c r="VMB11" s="369"/>
      <c r="VMC11" s="369"/>
      <c r="VMD11" s="369"/>
      <c r="VME11" s="369"/>
      <c r="VMF11" s="369"/>
      <c r="VMG11" s="369"/>
      <c r="VMH11" s="369"/>
      <c r="VMI11" s="369"/>
      <c r="VMJ11" s="369"/>
      <c r="VMK11" s="369"/>
      <c r="VML11" s="369"/>
      <c r="VMM11" s="369"/>
      <c r="VMN11" s="369"/>
      <c r="VMO11" s="369"/>
      <c r="VMP11" s="369"/>
      <c r="VMQ11" s="369"/>
      <c r="VMR11" s="369"/>
      <c r="VMS11" s="369"/>
      <c r="VMT11" s="369"/>
      <c r="VMU11" s="369"/>
      <c r="VMV11" s="369"/>
      <c r="VMW11" s="369"/>
      <c r="VMX11" s="369"/>
      <c r="VMY11" s="369"/>
      <c r="VMZ11" s="369"/>
      <c r="VNA11" s="369"/>
      <c r="VNB11" s="369"/>
      <c r="VNC11" s="369"/>
      <c r="VND11" s="369"/>
      <c r="VNE11" s="369"/>
      <c r="VNF11" s="369"/>
      <c r="VNG11" s="369"/>
      <c r="VNH11" s="369"/>
      <c r="VNI11" s="369"/>
      <c r="VNJ11" s="369"/>
      <c r="VNK11" s="369"/>
      <c r="VNL11" s="369"/>
      <c r="VNM11" s="369"/>
      <c r="VNN11" s="369"/>
      <c r="VNO11" s="369"/>
      <c r="VNP11" s="369"/>
      <c r="VNQ11" s="369"/>
      <c r="VNR11" s="369"/>
      <c r="VNS11" s="369"/>
      <c r="VNT11" s="369"/>
      <c r="VNU11" s="369"/>
      <c r="VNV11" s="369"/>
      <c r="VNW11" s="369"/>
      <c r="VNX11" s="369"/>
      <c r="VNY11" s="369"/>
      <c r="VNZ11" s="369"/>
      <c r="VOA11" s="369"/>
      <c r="VOB11" s="369"/>
      <c r="VOC11" s="369"/>
      <c r="VOD11" s="369"/>
      <c r="VOE11" s="369"/>
      <c r="VOF11" s="369"/>
      <c r="VOG11" s="369"/>
      <c r="VOH11" s="369"/>
      <c r="VOI11" s="369"/>
      <c r="VOJ11" s="369"/>
      <c r="VOK11" s="369"/>
      <c r="VOL11" s="369"/>
      <c r="VOM11" s="369"/>
      <c r="VON11" s="369"/>
      <c r="VOO11" s="369"/>
      <c r="VOP11" s="369"/>
      <c r="VOQ11" s="369"/>
      <c r="VOR11" s="369"/>
      <c r="VOS11" s="369"/>
      <c r="VOT11" s="369"/>
      <c r="VOU11" s="369"/>
      <c r="VOV11" s="369"/>
      <c r="VOW11" s="369"/>
      <c r="VOX11" s="369"/>
      <c r="VOY11" s="369"/>
      <c r="VOZ11" s="369"/>
      <c r="VPA11" s="369"/>
      <c r="VPB11" s="369"/>
      <c r="VPC11" s="369"/>
      <c r="VPD11" s="369"/>
      <c r="VPE11" s="369"/>
      <c r="VPF11" s="369"/>
      <c r="VPG11" s="369"/>
      <c r="VPH11" s="369"/>
      <c r="VPI11" s="369"/>
      <c r="VPJ11" s="369"/>
      <c r="VPK11" s="369"/>
      <c r="VPL11" s="369"/>
      <c r="VPM11" s="369"/>
      <c r="VPN11" s="369"/>
      <c r="VPO11" s="369"/>
      <c r="VPP11" s="369"/>
      <c r="VPQ11" s="369"/>
      <c r="VPR11" s="369"/>
      <c r="VPS11" s="369"/>
      <c r="VPT11" s="369"/>
      <c r="VPU11" s="369"/>
      <c r="VPV11" s="369"/>
      <c r="VPW11" s="369"/>
      <c r="VPX11" s="369"/>
      <c r="VPY11" s="369"/>
      <c r="VPZ11" s="369"/>
      <c r="VQA11" s="369"/>
      <c r="VQB11" s="369"/>
      <c r="VQC11" s="369"/>
      <c r="VQD11" s="369"/>
      <c r="VQE11" s="369"/>
      <c r="VQF11" s="369"/>
      <c r="VQG11" s="369"/>
      <c r="VQH11" s="369"/>
      <c r="VQI11" s="369"/>
      <c r="VQJ11" s="369"/>
      <c r="VQK11" s="369"/>
      <c r="VQL11" s="369"/>
      <c r="VQM11" s="369"/>
      <c r="VQN11" s="369"/>
      <c r="VQO11" s="369"/>
      <c r="VQP11" s="369"/>
      <c r="VQQ11" s="369"/>
      <c r="VQR11" s="369"/>
      <c r="VQS11" s="369"/>
      <c r="VQT11" s="369"/>
      <c r="VQU11" s="369"/>
      <c r="VQV11" s="369"/>
      <c r="VQW11" s="369"/>
      <c r="VQX11" s="369"/>
      <c r="VQY11" s="369"/>
      <c r="VQZ11" s="369"/>
      <c r="VRA11" s="369"/>
      <c r="VRB11" s="369"/>
      <c r="VRC11" s="369"/>
      <c r="VRD11" s="369"/>
      <c r="VRE11" s="369"/>
      <c r="VRF11" s="369"/>
      <c r="VRG11" s="369"/>
      <c r="VRH11" s="369"/>
      <c r="VRI11" s="369"/>
      <c r="VRJ11" s="369"/>
      <c r="VRK11" s="369"/>
      <c r="VRL11" s="369"/>
      <c r="VRM11" s="369"/>
      <c r="VRN11" s="369"/>
      <c r="VRO11" s="369"/>
      <c r="VRP11" s="369"/>
      <c r="VRQ11" s="369"/>
      <c r="VRR11" s="369"/>
      <c r="VRS11" s="369"/>
      <c r="VRT11" s="369"/>
      <c r="VRU11" s="369"/>
      <c r="VRV11" s="369"/>
      <c r="VRW11" s="369"/>
      <c r="VRX11" s="369"/>
      <c r="VRY11" s="369"/>
      <c r="VRZ11" s="369"/>
      <c r="VSA11" s="369"/>
      <c r="VSB11" s="369"/>
      <c r="VSC11" s="369"/>
      <c r="VSD11" s="369"/>
      <c r="VSE11" s="369"/>
      <c r="VSF11" s="369"/>
      <c r="VSG11" s="369"/>
      <c r="VSH11" s="369"/>
      <c r="VSI11" s="369"/>
      <c r="VSJ11" s="369"/>
      <c r="VSK11" s="369"/>
      <c r="VSL11" s="369"/>
      <c r="VSM11" s="369"/>
      <c r="VSN11" s="369"/>
      <c r="VSO11" s="369"/>
      <c r="VSP11" s="369"/>
      <c r="VSQ11" s="369"/>
      <c r="VSR11" s="369"/>
      <c r="VSS11" s="369"/>
      <c r="VST11" s="369"/>
      <c r="VSU11" s="369"/>
      <c r="VSV11" s="369"/>
      <c r="VSW11" s="369"/>
      <c r="VSX11" s="369"/>
      <c r="VSY11" s="369"/>
      <c r="VSZ11" s="369"/>
      <c r="VTA11" s="369"/>
      <c r="VTB11" s="369"/>
      <c r="VTC11" s="369"/>
      <c r="VTD11" s="369"/>
      <c r="VTE11" s="369"/>
      <c r="VTF11" s="369"/>
      <c r="VTG11" s="369"/>
      <c r="VTH11" s="369"/>
      <c r="VTI11" s="369"/>
      <c r="VTJ11" s="369"/>
      <c r="VTK11" s="369"/>
      <c r="VTL11" s="369"/>
      <c r="VTM11" s="369"/>
      <c r="VTN11" s="369"/>
      <c r="VTO11" s="369"/>
      <c r="VTP11" s="369"/>
      <c r="VTQ11" s="369"/>
      <c r="VTR11" s="369"/>
      <c r="VTS11" s="369"/>
      <c r="VTT11" s="369"/>
      <c r="VTU11" s="369"/>
      <c r="VTV11" s="369"/>
      <c r="VTW11" s="369"/>
      <c r="VTX11" s="369"/>
      <c r="VTY11" s="369"/>
      <c r="VTZ11" s="369"/>
      <c r="VUA11" s="369"/>
      <c r="VUB11" s="369"/>
      <c r="VUC11" s="369"/>
      <c r="VUD11" s="369"/>
      <c r="VUE11" s="369"/>
      <c r="VUF11" s="369"/>
      <c r="VUG11" s="369"/>
      <c r="VUH11" s="369"/>
      <c r="VUI11" s="369"/>
      <c r="VUJ11" s="369"/>
      <c r="VUK11" s="369"/>
      <c r="VUL11" s="369"/>
      <c r="VUM11" s="369"/>
      <c r="VUN11" s="369"/>
      <c r="VUO11" s="369"/>
      <c r="VUP11" s="369"/>
      <c r="VUQ11" s="369"/>
      <c r="VUR11" s="369"/>
      <c r="VUS11" s="369"/>
      <c r="VUT11" s="369"/>
      <c r="VUU11" s="369"/>
      <c r="VUV11" s="369"/>
      <c r="VUW11" s="369"/>
      <c r="VUX11" s="369"/>
      <c r="VUY11" s="369"/>
      <c r="VUZ11" s="369"/>
      <c r="VVA11" s="369"/>
      <c r="VVB11" s="369"/>
      <c r="VVC11" s="369"/>
      <c r="VVD11" s="369"/>
      <c r="VVE11" s="369"/>
      <c r="VVF11" s="369"/>
      <c r="VVG11" s="369"/>
      <c r="VVH11" s="369"/>
      <c r="VVI11" s="369"/>
      <c r="VVJ11" s="369"/>
      <c r="VVK11" s="369"/>
      <c r="VVL11" s="369"/>
      <c r="VVM11" s="369"/>
      <c r="VVN11" s="369"/>
      <c r="VVO11" s="369"/>
      <c r="VVP11" s="369"/>
      <c r="VVQ11" s="369"/>
      <c r="VVR11" s="369"/>
      <c r="VVS11" s="369"/>
      <c r="VVT11" s="369"/>
      <c r="VVU11" s="369"/>
      <c r="VVV11" s="369"/>
      <c r="VVW11" s="369"/>
      <c r="VVX11" s="369"/>
      <c r="VVY11" s="369"/>
      <c r="VVZ11" s="369"/>
      <c r="VWA11" s="369"/>
      <c r="VWB11" s="369"/>
      <c r="VWC11" s="369"/>
      <c r="VWD11" s="369"/>
      <c r="VWE11" s="369"/>
      <c r="VWF11" s="369"/>
      <c r="VWG11" s="369"/>
      <c r="VWH11" s="369"/>
      <c r="VWI11" s="369"/>
      <c r="VWJ11" s="369"/>
      <c r="VWK11" s="369"/>
      <c r="VWL11" s="369"/>
      <c r="VWM11" s="369"/>
      <c r="VWN11" s="369"/>
      <c r="VWO11" s="369"/>
      <c r="VWP11" s="369"/>
      <c r="VWQ11" s="369"/>
      <c r="VWR11" s="369"/>
      <c r="VWS11" s="369"/>
      <c r="VWT11" s="369"/>
      <c r="VWU11" s="369"/>
      <c r="VWV11" s="369"/>
      <c r="VWW11" s="369"/>
      <c r="VWX11" s="369"/>
      <c r="VWY11" s="369"/>
      <c r="VWZ11" s="369"/>
      <c r="VXA11" s="369"/>
      <c r="VXB11" s="369"/>
      <c r="VXC11" s="369"/>
      <c r="VXD11" s="369"/>
      <c r="VXE11" s="369"/>
      <c r="VXF11" s="369"/>
      <c r="VXG11" s="369"/>
      <c r="VXH11" s="369"/>
      <c r="VXI11" s="369"/>
      <c r="VXJ11" s="369"/>
      <c r="VXK11" s="369"/>
      <c r="VXL11" s="369"/>
      <c r="VXM11" s="369"/>
      <c r="VXN11" s="369"/>
      <c r="VXO11" s="369"/>
      <c r="VXP11" s="369"/>
      <c r="VXQ11" s="369"/>
      <c r="VXR11" s="369"/>
      <c r="VXS11" s="369"/>
      <c r="VXT11" s="369"/>
      <c r="VXU11" s="369"/>
      <c r="VXV11" s="369"/>
      <c r="VXW11" s="369"/>
      <c r="VXX11" s="369"/>
      <c r="VXY11" s="369"/>
      <c r="VXZ11" s="369"/>
      <c r="VYA11" s="369"/>
      <c r="VYB11" s="369"/>
      <c r="VYC11" s="369"/>
      <c r="VYD11" s="369"/>
      <c r="VYE11" s="369"/>
      <c r="VYF11" s="369"/>
      <c r="VYG11" s="369"/>
      <c r="VYH11" s="369"/>
      <c r="VYI11" s="369"/>
      <c r="VYJ11" s="369"/>
      <c r="VYK11" s="369"/>
      <c r="VYL11" s="369"/>
      <c r="VYM11" s="369"/>
      <c r="VYN11" s="369"/>
      <c r="VYO11" s="369"/>
      <c r="VYP11" s="369"/>
      <c r="VYQ11" s="369"/>
      <c r="VYR11" s="369"/>
      <c r="VYS11" s="369"/>
      <c r="VYT11" s="369"/>
      <c r="VYU11" s="369"/>
      <c r="VYV11" s="369"/>
      <c r="VYW11" s="369"/>
      <c r="VYX11" s="369"/>
      <c r="VYY11" s="369"/>
      <c r="VYZ11" s="369"/>
      <c r="VZA11" s="369"/>
      <c r="VZB11" s="369"/>
      <c r="VZC11" s="369"/>
      <c r="VZD11" s="369"/>
      <c r="VZE11" s="369"/>
      <c r="VZF11" s="369"/>
      <c r="VZG11" s="369"/>
      <c r="VZH11" s="369"/>
      <c r="VZI11" s="369"/>
      <c r="VZJ11" s="369"/>
      <c r="VZK11" s="369"/>
      <c r="VZL11" s="369"/>
      <c r="VZM11" s="369"/>
      <c r="VZN11" s="369"/>
      <c r="VZO11" s="369"/>
      <c r="VZP11" s="369"/>
      <c r="VZQ11" s="369"/>
      <c r="VZR11" s="369"/>
      <c r="VZS11" s="369"/>
      <c r="VZT11" s="369"/>
      <c r="VZU11" s="369"/>
      <c r="VZV11" s="369"/>
      <c r="VZW11" s="369"/>
      <c r="VZX11" s="369"/>
      <c r="VZY11" s="369"/>
      <c r="VZZ11" s="369"/>
      <c r="WAA11" s="369"/>
      <c r="WAB11" s="369"/>
      <c r="WAC11" s="369"/>
      <c r="WAD11" s="369"/>
      <c r="WAE11" s="369"/>
      <c r="WAF11" s="369"/>
      <c r="WAG11" s="369"/>
      <c r="WAH11" s="369"/>
      <c r="WAI11" s="369"/>
      <c r="WAJ11" s="369"/>
      <c r="WAK11" s="369"/>
      <c r="WAL11" s="369"/>
      <c r="WAM11" s="369"/>
      <c r="WAN11" s="369"/>
      <c r="WAO11" s="369"/>
      <c r="WAP11" s="369"/>
      <c r="WAQ11" s="369"/>
      <c r="WAR11" s="369"/>
      <c r="WAS11" s="369"/>
      <c r="WAT11" s="369"/>
      <c r="WAU11" s="369"/>
      <c r="WAV11" s="369"/>
      <c r="WAW11" s="369"/>
      <c r="WAX11" s="369"/>
      <c r="WAY11" s="369"/>
      <c r="WAZ11" s="369"/>
      <c r="WBA11" s="369"/>
      <c r="WBB11" s="369"/>
      <c r="WBC11" s="369"/>
      <c r="WBD11" s="369"/>
      <c r="WBE11" s="369"/>
      <c r="WBF11" s="369"/>
      <c r="WBG11" s="369"/>
      <c r="WBH11" s="369"/>
      <c r="WBI11" s="369"/>
      <c r="WBJ11" s="369"/>
      <c r="WBK11" s="369"/>
      <c r="WBL11" s="369"/>
      <c r="WBM11" s="369"/>
      <c r="WBN11" s="369"/>
      <c r="WBO11" s="369"/>
      <c r="WBP11" s="369"/>
      <c r="WBQ11" s="369"/>
      <c r="WBR11" s="369"/>
      <c r="WBS11" s="369"/>
      <c r="WBT11" s="369"/>
      <c r="WBU11" s="369"/>
      <c r="WBV11" s="369"/>
      <c r="WBW11" s="369"/>
      <c r="WBX11" s="369"/>
      <c r="WBY11" s="369"/>
      <c r="WBZ11" s="369"/>
      <c r="WCA11" s="369"/>
      <c r="WCB11" s="369"/>
      <c r="WCC11" s="369"/>
      <c r="WCD11" s="369"/>
      <c r="WCE11" s="369"/>
      <c r="WCF11" s="369"/>
      <c r="WCG11" s="369"/>
      <c r="WCH11" s="369"/>
      <c r="WCI11" s="369"/>
      <c r="WCJ11" s="369"/>
      <c r="WCK11" s="369"/>
      <c r="WCL11" s="369"/>
      <c r="WCM11" s="369"/>
      <c r="WCN11" s="369"/>
      <c r="WCO11" s="369"/>
      <c r="WCP11" s="369"/>
      <c r="WCQ11" s="369"/>
      <c r="WCR11" s="369"/>
      <c r="WCS11" s="369"/>
      <c r="WCT11" s="369"/>
      <c r="WCU11" s="369"/>
      <c r="WCV11" s="369"/>
      <c r="WCW11" s="369"/>
      <c r="WCX11" s="369"/>
      <c r="WCY11" s="369"/>
      <c r="WCZ11" s="369"/>
      <c r="WDA11" s="369"/>
      <c r="WDB11" s="369"/>
      <c r="WDC11" s="369"/>
      <c r="WDD11" s="369"/>
      <c r="WDE11" s="369"/>
      <c r="WDF11" s="369"/>
      <c r="WDG11" s="369"/>
      <c r="WDH11" s="369"/>
      <c r="WDI11" s="369"/>
      <c r="WDJ11" s="369"/>
      <c r="WDK11" s="369"/>
      <c r="WDL11" s="369"/>
      <c r="WDM11" s="369"/>
      <c r="WDN11" s="369"/>
      <c r="WDO11" s="369"/>
      <c r="WDP11" s="369"/>
      <c r="WDQ11" s="369"/>
      <c r="WDR11" s="369"/>
      <c r="WDS11" s="369"/>
      <c r="WDT11" s="369"/>
      <c r="WDU11" s="369"/>
      <c r="WDV11" s="369"/>
      <c r="WDW11" s="369"/>
      <c r="WDX11" s="369"/>
      <c r="WDY11" s="369"/>
      <c r="WDZ11" s="369"/>
      <c r="WEA11" s="369"/>
      <c r="WEB11" s="369"/>
      <c r="WEC11" s="369"/>
      <c r="WED11" s="369"/>
      <c r="WEE11" s="369"/>
      <c r="WEF11" s="369"/>
      <c r="WEG11" s="369"/>
      <c r="WEH11" s="369"/>
      <c r="WEI11" s="369"/>
      <c r="WEJ11" s="369"/>
      <c r="WEK11" s="369"/>
      <c r="WEL11" s="369"/>
      <c r="WEM11" s="369"/>
      <c r="WEN11" s="369"/>
      <c r="WEO11" s="369"/>
      <c r="WEP11" s="369"/>
      <c r="WEQ11" s="369"/>
      <c r="WER11" s="369"/>
      <c r="WES11" s="369"/>
      <c r="WET11" s="369"/>
      <c r="WEU11" s="369"/>
      <c r="WEV11" s="369"/>
      <c r="WEW11" s="369"/>
      <c r="WEX11" s="369"/>
      <c r="WEY11" s="369"/>
      <c r="WEZ11" s="369"/>
      <c r="WFA11" s="369"/>
      <c r="WFB11" s="369"/>
      <c r="WFC11" s="369"/>
      <c r="WFD11" s="369"/>
      <c r="WFE11" s="369"/>
      <c r="WFF11" s="369"/>
      <c r="WFG11" s="369"/>
      <c r="WFH11" s="369"/>
      <c r="WFI11" s="369"/>
      <c r="WFJ11" s="369"/>
      <c r="WFK11" s="369"/>
      <c r="WFL11" s="369"/>
      <c r="WFM11" s="369"/>
      <c r="WFN11" s="369"/>
      <c r="WFO11" s="369"/>
      <c r="WFP11" s="369"/>
      <c r="WFQ11" s="369"/>
      <c r="WFR11" s="369"/>
      <c r="WFS11" s="369"/>
      <c r="WFT11" s="369"/>
      <c r="WFU11" s="369"/>
      <c r="WFV11" s="369"/>
      <c r="WFW11" s="369"/>
      <c r="WFX11" s="369"/>
      <c r="WFY11" s="369"/>
      <c r="WFZ11" s="369"/>
      <c r="WGA11" s="369"/>
      <c r="WGB11" s="369"/>
      <c r="WGC11" s="369"/>
      <c r="WGD11" s="369"/>
      <c r="WGE11" s="369"/>
      <c r="WGF11" s="369"/>
      <c r="WGG11" s="369"/>
      <c r="WGH11" s="369"/>
      <c r="WGI11" s="369"/>
      <c r="WGJ11" s="369"/>
      <c r="WGK11" s="369"/>
      <c r="WGL11" s="369"/>
      <c r="WGM11" s="369"/>
      <c r="WGN11" s="369"/>
      <c r="WGO11" s="369"/>
      <c r="WGP11" s="369"/>
      <c r="WGQ11" s="369"/>
      <c r="WGR11" s="369"/>
      <c r="WGS11" s="369"/>
      <c r="WGT11" s="369"/>
      <c r="WGU11" s="369"/>
      <c r="WGV11" s="369"/>
      <c r="WGW11" s="369"/>
      <c r="WGX11" s="369"/>
      <c r="WGY11" s="369"/>
      <c r="WGZ11" s="369"/>
      <c r="WHA11" s="369"/>
      <c r="WHB11" s="369"/>
      <c r="WHC11" s="369"/>
      <c r="WHD11" s="369"/>
      <c r="WHE11" s="369"/>
      <c r="WHF11" s="369"/>
      <c r="WHG11" s="369"/>
      <c r="WHH11" s="369"/>
      <c r="WHI11" s="369"/>
      <c r="WHJ11" s="369"/>
      <c r="WHK11" s="369"/>
      <c r="WHL11" s="369"/>
      <c r="WHM11" s="369"/>
      <c r="WHN11" s="369"/>
      <c r="WHO11" s="369"/>
      <c r="WHP11" s="369"/>
      <c r="WHQ11" s="369"/>
      <c r="WHR11" s="369"/>
      <c r="WHS11" s="369"/>
      <c r="WHT11" s="369"/>
      <c r="WHU11" s="369"/>
      <c r="WHV11" s="369"/>
      <c r="WHW11" s="369"/>
      <c r="WHX11" s="369"/>
      <c r="WHY11" s="369"/>
      <c r="WHZ11" s="369"/>
      <c r="WIA11" s="369"/>
      <c r="WIB11" s="369"/>
      <c r="WIC11" s="369"/>
      <c r="WID11" s="369"/>
      <c r="WIE11" s="369"/>
      <c r="WIF11" s="369"/>
      <c r="WIG11" s="369"/>
      <c r="WIH11" s="369"/>
      <c r="WII11" s="369"/>
      <c r="WIJ11" s="369"/>
      <c r="WIK11" s="369"/>
      <c r="WIL11" s="369"/>
      <c r="WIM11" s="369"/>
      <c r="WIN11" s="369"/>
      <c r="WIO11" s="369"/>
      <c r="WIP11" s="369"/>
      <c r="WIQ11" s="369"/>
      <c r="WIR11" s="369"/>
      <c r="WIS11" s="369"/>
      <c r="WIT11" s="369"/>
      <c r="WIU11" s="369"/>
      <c r="WIV11" s="369"/>
      <c r="WIW11" s="369"/>
      <c r="WIX11" s="369"/>
      <c r="WIY11" s="369"/>
      <c r="WIZ11" s="369"/>
      <c r="WJA11" s="369"/>
      <c r="WJB11" s="369"/>
      <c r="WJC11" s="369"/>
      <c r="WJD11" s="369"/>
      <c r="WJE11" s="369"/>
      <c r="WJF11" s="369"/>
      <c r="WJG11" s="369"/>
      <c r="WJH11" s="369"/>
      <c r="WJI11" s="369"/>
      <c r="WJJ11" s="369"/>
      <c r="WJK11" s="369"/>
      <c r="WJL11" s="369"/>
      <c r="WJM11" s="369"/>
      <c r="WJN11" s="369"/>
      <c r="WJO11" s="369"/>
      <c r="WJP11" s="369"/>
      <c r="WJQ11" s="369"/>
      <c r="WJR11" s="369"/>
      <c r="WJS11" s="369"/>
      <c r="WJT11" s="369"/>
      <c r="WJU11" s="369"/>
      <c r="WJV11" s="369"/>
      <c r="WJW11" s="369"/>
      <c r="WJX11" s="369"/>
      <c r="WJY11" s="369"/>
      <c r="WJZ11" s="369"/>
      <c r="WKA11" s="369"/>
      <c r="WKB11" s="369"/>
      <c r="WKC11" s="369"/>
      <c r="WKD11" s="369"/>
      <c r="WKE11" s="369"/>
      <c r="WKF11" s="369"/>
      <c r="WKG11" s="369"/>
      <c r="WKH11" s="369"/>
      <c r="WKI11" s="369"/>
      <c r="WKJ11" s="369"/>
      <c r="WKK11" s="369"/>
      <c r="WKL11" s="369"/>
      <c r="WKM11" s="369"/>
      <c r="WKN11" s="369"/>
      <c r="WKO11" s="369"/>
      <c r="WKP11" s="369"/>
      <c r="WKQ11" s="369"/>
      <c r="WKR11" s="369"/>
      <c r="WKS11" s="369"/>
      <c r="WKT11" s="369"/>
      <c r="WKU11" s="369"/>
      <c r="WKV11" s="369"/>
      <c r="WKW11" s="369"/>
      <c r="WKX11" s="369"/>
      <c r="WKY11" s="369"/>
      <c r="WKZ11" s="369"/>
      <c r="WLA11" s="369"/>
      <c r="WLB11" s="369"/>
      <c r="WLC11" s="369"/>
      <c r="WLD11" s="369"/>
      <c r="WLE11" s="369"/>
      <c r="WLF11" s="369"/>
      <c r="WLG11" s="369"/>
      <c r="WLH11" s="369"/>
      <c r="WLI11" s="369"/>
      <c r="WLJ11" s="369"/>
      <c r="WLK11" s="369"/>
      <c r="WLL11" s="369"/>
      <c r="WLM11" s="369"/>
      <c r="WLN11" s="369"/>
      <c r="WLO11" s="369"/>
      <c r="WLP11" s="369"/>
      <c r="WLQ11" s="369"/>
      <c r="WLR11" s="369"/>
      <c r="WLS11" s="369"/>
      <c r="WLT11" s="369"/>
      <c r="WLU11" s="369"/>
      <c r="WLV11" s="369"/>
      <c r="WLW11" s="369"/>
      <c r="WLX11" s="369"/>
      <c r="WLY11" s="369"/>
      <c r="WLZ11" s="369"/>
      <c r="WMA11" s="369"/>
      <c r="WMB11" s="369"/>
      <c r="WMC11" s="369"/>
      <c r="WMD11" s="369"/>
      <c r="WME11" s="369"/>
      <c r="WMF11" s="369"/>
      <c r="WMG11" s="369"/>
      <c r="WMH11" s="369"/>
      <c r="WMI11" s="369"/>
      <c r="WMJ11" s="369"/>
      <c r="WMK11" s="369"/>
      <c r="WML11" s="369"/>
      <c r="WMM11" s="369"/>
      <c r="WMN11" s="369"/>
      <c r="WMO11" s="369"/>
      <c r="WMP11" s="369"/>
      <c r="WMQ11" s="369"/>
      <c r="WMR11" s="369"/>
      <c r="WMS11" s="369"/>
      <c r="WMT11" s="369"/>
      <c r="WMU11" s="369"/>
      <c r="WMV11" s="369"/>
      <c r="WMW11" s="369"/>
      <c r="WMX11" s="369"/>
      <c r="WMY11" s="369"/>
      <c r="WMZ11" s="369"/>
      <c r="WNA11" s="369"/>
      <c r="WNB11" s="369"/>
      <c r="WNC11" s="369"/>
      <c r="WND11" s="369"/>
      <c r="WNE11" s="369"/>
      <c r="WNF11" s="369"/>
      <c r="WNG11" s="369"/>
      <c r="WNH11" s="369"/>
      <c r="WNI11" s="369"/>
      <c r="WNJ11" s="369"/>
      <c r="WNK11" s="369"/>
      <c r="WNL11" s="369"/>
      <c r="WNM11" s="369"/>
      <c r="WNN11" s="369"/>
      <c r="WNO11" s="369"/>
      <c r="WNP11" s="369"/>
      <c r="WNQ11" s="369"/>
      <c r="WNR11" s="369"/>
      <c r="WNS11" s="369"/>
      <c r="WNT11" s="369"/>
      <c r="WNU11" s="369"/>
      <c r="WNV11" s="369"/>
      <c r="WNW11" s="369"/>
      <c r="WNX11" s="369"/>
      <c r="WNY11" s="369"/>
      <c r="WNZ11" s="369"/>
      <c r="WOA11" s="369"/>
      <c r="WOB11" s="369"/>
      <c r="WOC11" s="369"/>
      <c r="WOD11" s="369"/>
      <c r="WOE11" s="369"/>
      <c r="WOF11" s="369"/>
      <c r="WOG11" s="369"/>
      <c r="WOH11" s="369"/>
      <c r="WOI11" s="369"/>
      <c r="WOJ11" s="369"/>
      <c r="WOK11" s="369"/>
      <c r="WOL11" s="369"/>
      <c r="WOM11" s="369"/>
      <c r="WON11" s="369"/>
      <c r="WOO11" s="369"/>
      <c r="WOP11" s="369"/>
      <c r="WOQ11" s="369"/>
      <c r="WOR11" s="369"/>
      <c r="WOS11" s="369"/>
      <c r="WOT11" s="369"/>
      <c r="WOU11" s="369"/>
      <c r="WOV11" s="369"/>
      <c r="WOW11" s="369"/>
      <c r="WOX11" s="369"/>
      <c r="WOY11" s="369"/>
      <c r="WOZ11" s="369"/>
      <c r="WPA11" s="369"/>
      <c r="WPB11" s="369"/>
      <c r="WPC11" s="369"/>
      <c r="WPD11" s="369"/>
      <c r="WPE11" s="369"/>
      <c r="WPF11" s="369"/>
      <c r="WPG11" s="369"/>
      <c r="WPH11" s="369"/>
      <c r="WPI11" s="369"/>
      <c r="WPJ11" s="369"/>
      <c r="WPK11" s="369"/>
      <c r="WPL11" s="369"/>
      <c r="WPM11" s="369"/>
      <c r="WPN11" s="369"/>
      <c r="WPO11" s="369"/>
      <c r="WPP11" s="369"/>
      <c r="WPQ11" s="369"/>
      <c r="WPR11" s="369"/>
      <c r="WPS11" s="369"/>
      <c r="WPT11" s="369"/>
      <c r="WPU11" s="369"/>
      <c r="WPV11" s="369"/>
      <c r="WPW11" s="369"/>
      <c r="WPX11" s="369"/>
      <c r="WPY11" s="369"/>
      <c r="WPZ11" s="369"/>
      <c r="WQA11" s="369"/>
      <c r="WQB11" s="369"/>
      <c r="WQC11" s="369"/>
      <c r="WQD11" s="369"/>
      <c r="WQE11" s="369"/>
      <c r="WQF11" s="369"/>
      <c r="WQG11" s="369"/>
      <c r="WQH11" s="369"/>
      <c r="WQI11" s="369"/>
      <c r="WQJ11" s="369"/>
      <c r="WQK11" s="369"/>
      <c r="WQL11" s="369"/>
      <c r="WQM11" s="369"/>
      <c r="WQN11" s="369"/>
      <c r="WQO11" s="369"/>
      <c r="WQP11" s="369"/>
      <c r="WQQ11" s="369"/>
      <c r="WQR11" s="369"/>
      <c r="WQS11" s="369"/>
      <c r="WQT11" s="369"/>
      <c r="WQU11" s="369"/>
      <c r="WQV11" s="369"/>
      <c r="WQW11" s="369"/>
      <c r="WQX11" s="369"/>
      <c r="WQY11" s="369"/>
      <c r="WQZ11" s="369"/>
      <c r="WRA11" s="369"/>
      <c r="WRB11" s="369"/>
      <c r="WRC11" s="369"/>
      <c r="WRD11" s="369"/>
      <c r="WRE11" s="369"/>
      <c r="WRF11" s="369"/>
      <c r="WRG11" s="369"/>
      <c r="WRH11" s="369"/>
      <c r="WRI11" s="369"/>
      <c r="WRJ11" s="369"/>
      <c r="WRK11" s="369"/>
      <c r="WRL11" s="369"/>
      <c r="WRM11" s="369"/>
      <c r="WRN11" s="369"/>
      <c r="WRO11" s="369"/>
      <c r="WRP11" s="369"/>
      <c r="WRQ11" s="369"/>
      <c r="WRR11" s="369"/>
      <c r="WRS11" s="369"/>
      <c r="WRT11" s="369"/>
      <c r="WRU11" s="369"/>
      <c r="WRV11" s="369"/>
      <c r="WRW11" s="369"/>
      <c r="WRX11" s="369"/>
      <c r="WRY11" s="369"/>
      <c r="WRZ11" s="369"/>
      <c r="WSA11" s="369"/>
      <c r="WSB11" s="369"/>
      <c r="WSC11" s="369"/>
      <c r="WSD11" s="369"/>
      <c r="WSE11" s="369"/>
      <c r="WSF11" s="369"/>
      <c r="WSG11" s="369"/>
      <c r="WSH11" s="369"/>
      <c r="WSI11" s="369"/>
      <c r="WSJ11" s="369"/>
      <c r="WSK11" s="369"/>
      <c r="WSL11" s="369"/>
      <c r="WSM11" s="369"/>
      <c r="WSN11" s="369"/>
      <c r="WSO11" s="369"/>
      <c r="WSP11" s="369"/>
      <c r="WSQ11" s="369"/>
      <c r="WSR11" s="369"/>
      <c r="WSS11" s="369"/>
      <c r="WST11" s="369"/>
      <c r="WSU11" s="369"/>
      <c r="WSV11" s="369"/>
      <c r="WSW11" s="369"/>
      <c r="WSX11" s="369"/>
      <c r="WSY11" s="369"/>
      <c r="WSZ11" s="369"/>
      <c r="WTA11" s="369"/>
      <c r="WTB11" s="369"/>
      <c r="WTC11" s="369"/>
      <c r="WTD11" s="369"/>
      <c r="WTE11" s="369"/>
      <c r="WTF11" s="369"/>
      <c r="WTG11" s="369"/>
      <c r="WTH11" s="369"/>
      <c r="WTI11" s="369"/>
      <c r="WTJ11" s="369"/>
      <c r="WTK11" s="369"/>
      <c r="WTL11" s="369"/>
      <c r="WTM11" s="369"/>
      <c r="WTN11" s="369"/>
      <c r="WTO11" s="369"/>
      <c r="WTP11" s="369"/>
      <c r="WTQ11" s="369"/>
      <c r="WTR11" s="369"/>
      <c r="WTS11" s="369"/>
      <c r="WTT11" s="369"/>
      <c r="WTU11" s="369"/>
      <c r="WTV11" s="369"/>
      <c r="WTW11" s="369"/>
      <c r="WTX11" s="369"/>
      <c r="WTY11" s="369"/>
      <c r="WTZ11" s="369"/>
      <c r="WUA11" s="369"/>
      <c r="WUB11" s="369"/>
      <c r="WUC11" s="369"/>
      <c r="WUD11" s="369"/>
      <c r="WUE11" s="369"/>
      <c r="WUF11" s="369"/>
      <c r="WUG11" s="369"/>
      <c r="WUH11" s="369"/>
      <c r="WUI11" s="369"/>
      <c r="WUJ11" s="369"/>
      <c r="WUK11" s="369"/>
      <c r="WUL11" s="369"/>
      <c r="WUM11" s="369"/>
      <c r="WUN11" s="369"/>
      <c r="WUO11" s="369"/>
      <c r="WUP11" s="369"/>
      <c r="WUQ11" s="369"/>
      <c r="WUR11" s="369"/>
      <c r="WUS11" s="369"/>
      <c r="WUT11" s="369"/>
      <c r="WUU11" s="369"/>
      <c r="WUV11" s="369"/>
      <c r="WUW11" s="369"/>
      <c r="WUX11" s="369"/>
      <c r="WUY11" s="369"/>
      <c r="WUZ11" s="369"/>
      <c r="WVA11" s="369"/>
      <c r="WVB11" s="369"/>
      <c r="WVC11" s="369"/>
      <c r="WVD11" s="369"/>
      <c r="WVE11" s="369"/>
      <c r="WVF11" s="369"/>
      <c r="WVG11" s="369"/>
      <c r="WVH11" s="369"/>
      <c r="WVI11" s="369"/>
      <c r="WVJ11" s="369"/>
      <c r="WVK11" s="369"/>
      <c r="WVL11" s="369"/>
      <c r="WVM11" s="369"/>
      <c r="WVN11" s="369"/>
      <c r="WVO11" s="369"/>
      <c r="WVP11" s="369"/>
      <c r="WVQ11" s="369"/>
      <c r="WVR11" s="369"/>
      <c r="WVS11" s="369"/>
      <c r="WVT11" s="369"/>
      <c r="WVU11" s="369"/>
      <c r="WVV11" s="369"/>
      <c r="WVW11" s="369"/>
      <c r="WVX11" s="369"/>
      <c r="WVY11" s="369"/>
      <c r="WVZ11" s="369"/>
      <c r="WWA11" s="369"/>
      <c r="WWB11" s="369"/>
      <c r="WWC11" s="369"/>
      <c r="WWD11" s="369"/>
      <c r="WWE11" s="369"/>
      <c r="WWF11" s="369"/>
      <c r="WWG11" s="369"/>
      <c r="WWH11" s="369"/>
      <c r="WWI11" s="369"/>
      <c r="WWJ11" s="369"/>
      <c r="WWK11" s="369"/>
      <c r="WWL11" s="369"/>
      <c r="WWM11" s="369"/>
      <c r="WWN11" s="369"/>
      <c r="WWO11" s="369"/>
      <c r="WWP11" s="369"/>
      <c r="WWQ11" s="369"/>
      <c r="WWR11" s="369"/>
      <c r="WWS11" s="369"/>
      <c r="WWT11" s="369"/>
      <c r="WWU11" s="369"/>
      <c r="WWV11" s="369"/>
      <c r="WWW11" s="369"/>
      <c r="WWX11" s="369"/>
      <c r="WWY11" s="369"/>
      <c r="WWZ11" s="369"/>
      <c r="WXA11" s="369"/>
      <c r="WXB11" s="369"/>
      <c r="WXC11" s="369"/>
      <c r="WXD11" s="369"/>
      <c r="WXE11" s="369"/>
      <c r="WXF11" s="369"/>
      <c r="WXG11" s="369"/>
      <c r="WXH11" s="369"/>
      <c r="WXI11" s="369"/>
      <c r="WXJ11" s="369"/>
      <c r="WXK11" s="369"/>
      <c r="WXL11" s="369"/>
      <c r="WXM11" s="369"/>
      <c r="WXN11" s="369"/>
      <c r="WXO11" s="369"/>
      <c r="WXP11" s="369"/>
      <c r="WXQ11" s="369"/>
      <c r="WXR11" s="369"/>
      <c r="WXS11" s="369"/>
      <c r="WXT11" s="369"/>
      <c r="WXU11" s="369"/>
      <c r="WXV11" s="369"/>
      <c r="WXW11" s="369"/>
      <c r="WXX11" s="369"/>
      <c r="WXY11" s="369"/>
      <c r="WXZ11" s="369"/>
      <c r="WYA11" s="369"/>
      <c r="WYB11" s="369"/>
      <c r="WYC11" s="369"/>
      <c r="WYD11" s="369"/>
      <c r="WYE11" s="369"/>
      <c r="WYF11" s="369"/>
      <c r="WYG11" s="369"/>
      <c r="WYH11" s="369"/>
      <c r="WYI11" s="369"/>
      <c r="WYJ11" s="369"/>
      <c r="WYK11" s="369"/>
      <c r="WYL11" s="369"/>
      <c r="WYM11" s="369"/>
      <c r="WYN11" s="369"/>
      <c r="WYO11" s="369"/>
      <c r="WYP11" s="369"/>
      <c r="WYQ11" s="369"/>
      <c r="WYR11" s="369"/>
      <c r="WYS11" s="369"/>
      <c r="WYT11" s="369"/>
      <c r="WYU11" s="369"/>
      <c r="WYV11" s="369"/>
      <c r="WYW11" s="369"/>
      <c r="WYX11" s="369"/>
      <c r="WYY11" s="369"/>
      <c r="WYZ11" s="369"/>
      <c r="WZA11" s="369"/>
      <c r="WZB11" s="369"/>
      <c r="WZC11" s="369"/>
      <c r="WZD11" s="369"/>
      <c r="WZE11" s="369"/>
      <c r="WZF11" s="369"/>
      <c r="WZG11" s="369"/>
      <c r="WZH11" s="369"/>
      <c r="WZI11" s="369"/>
      <c r="WZJ11" s="369"/>
      <c r="WZK11" s="369"/>
      <c r="WZL11" s="369"/>
      <c r="WZM11" s="369"/>
      <c r="WZN11" s="369"/>
      <c r="WZO11" s="369"/>
      <c r="WZP11" s="369"/>
      <c r="WZQ11" s="369"/>
      <c r="WZR11" s="369"/>
      <c r="WZS11" s="369"/>
      <c r="WZT11" s="369"/>
      <c r="WZU11" s="369"/>
      <c r="WZV11" s="369"/>
      <c r="WZW11" s="369"/>
      <c r="WZX11" s="369"/>
      <c r="WZY11" s="369"/>
      <c r="WZZ11" s="369"/>
      <c r="XAA11" s="369"/>
      <c r="XAB11" s="369"/>
      <c r="XAC11" s="369"/>
      <c r="XAD11" s="369"/>
      <c r="XAE11" s="369"/>
      <c r="XAF11" s="369"/>
      <c r="XAG11" s="369"/>
      <c r="XAH11" s="369"/>
      <c r="XAI11" s="369"/>
      <c r="XAJ11" s="369"/>
      <c r="XAK11" s="369"/>
      <c r="XAL11" s="369"/>
      <c r="XAM11" s="369"/>
      <c r="XAN11" s="369"/>
      <c r="XAO11" s="369"/>
      <c r="XAP11" s="369"/>
      <c r="XAQ11" s="369"/>
      <c r="XAR11" s="369"/>
      <c r="XAS11" s="369"/>
      <c r="XAT11" s="369"/>
      <c r="XAU11" s="369"/>
      <c r="XAV11" s="369"/>
      <c r="XAW11" s="369"/>
      <c r="XAX11" s="369"/>
      <c r="XAY11" s="369"/>
      <c r="XAZ11" s="369"/>
      <c r="XBA11" s="369"/>
      <c r="XBB11" s="369"/>
      <c r="XBC11" s="369"/>
      <c r="XBD11" s="369"/>
      <c r="XBE11" s="369"/>
      <c r="XBF11" s="369"/>
      <c r="XBG11" s="369"/>
      <c r="XBH11" s="369"/>
      <c r="XBI11" s="369"/>
      <c r="XBJ11" s="369"/>
      <c r="XBK11" s="369"/>
      <c r="XBL11" s="369"/>
      <c r="XBM11" s="369"/>
      <c r="XBN11" s="369"/>
      <c r="XBO11" s="369"/>
      <c r="XBP11" s="369"/>
      <c r="XBQ11" s="369"/>
      <c r="XBR11" s="369"/>
      <c r="XBS11" s="369"/>
      <c r="XBT11" s="369"/>
      <c r="XBU11" s="369"/>
      <c r="XBV11" s="369"/>
      <c r="XBW11" s="369"/>
      <c r="XBX11" s="369"/>
      <c r="XBY11" s="369"/>
      <c r="XBZ11" s="369"/>
      <c r="XCA11" s="369"/>
      <c r="XCB11" s="369"/>
      <c r="XCC11" s="369"/>
      <c r="XCD11" s="369"/>
      <c r="XCE11" s="369"/>
      <c r="XCF11" s="369"/>
      <c r="XCG11" s="369"/>
      <c r="XCH11" s="369"/>
      <c r="XCI11" s="369"/>
      <c r="XCJ11" s="369"/>
      <c r="XCK11" s="369"/>
      <c r="XCL11" s="369"/>
      <c r="XCM11" s="369"/>
      <c r="XCN11" s="369"/>
      <c r="XCO11" s="369"/>
      <c r="XCP11" s="369"/>
      <c r="XCQ11" s="369"/>
      <c r="XCR11" s="369"/>
      <c r="XCS11" s="369"/>
      <c r="XCT11" s="369"/>
      <c r="XCU11" s="369"/>
      <c r="XCV11" s="369"/>
      <c r="XCW11" s="369"/>
      <c r="XCX11" s="369"/>
      <c r="XCY11" s="369"/>
      <c r="XCZ11" s="369"/>
      <c r="XDA11" s="369"/>
      <c r="XDB11" s="369"/>
      <c r="XDC11" s="369"/>
      <c r="XDD11" s="369"/>
      <c r="XDE11" s="369"/>
      <c r="XDF11" s="369"/>
      <c r="XDG11" s="369"/>
      <c r="XDH11" s="369"/>
      <c r="XDI11" s="369"/>
      <c r="XDJ11" s="369"/>
      <c r="XDK11" s="369"/>
      <c r="XDL11" s="369"/>
      <c r="XDM11" s="369"/>
      <c r="XDN11" s="369"/>
      <c r="XDO11" s="369"/>
      <c r="XDP11" s="369"/>
      <c r="XDQ11" s="369"/>
      <c r="XDR11" s="369"/>
      <c r="XDS11" s="369"/>
      <c r="XDT11" s="369"/>
      <c r="XDU11" s="369"/>
      <c r="XDV11" s="369"/>
      <c r="XDW11" s="369"/>
      <c r="XDX11" s="369"/>
      <c r="XDY11" s="369"/>
      <c r="XDZ11" s="369"/>
      <c r="XEA11" s="369"/>
      <c r="XEB11" s="369"/>
      <c r="XEC11" s="369"/>
      <c r="XED11" s="369"/>
      <c r="XEE11" s="369"/>
      <c r="XEF11" s="369"/>
      <c r="XEG11" s="369"/>
      <c r="XEH11" s="369"/>
      <c r="XEI11" s="369"/>
      <c r="XEJ11" s="369"/>
      <c r="XEK11" s="369"/>
      <c r="XEL11" s="369"/>
      <c r="XEM11" s="369"/>
      <c r="XEN11" s="369"/>
      <c r="XEO11" s="369"/>
      <c r="XEP11" s="369"/>
      <c r="XEQ11" s="369"/>
      <c r="XER11" s="369"/>
      <c r="XES11" s="369"/>
      <c r="XET11" s="369"/>
      <c r="XEU11" s="369"/>
      <c r="XEV11" s="369"/>
      <c r="XEW11" s="369"/>
      <c r="XEX11" s="369"/>
      <c r="XEY11" s="369"/>
      <c r="XEZ11" s="369"/>
      <c r="XFA11" s="369"/>
      <c r="XFB11" s="369"/>
      <c r="XFC11" s="369"/>
    </row>
    <row r="12" spans="1:16383" s="369" customFormat="1" ht="15" customHeight="1" x14ac:dyDescent="0.3">
      <c r="B12" s="434" t="s">
        <v>208</v>
      </c>
      <c r="C12" s="378"/>
      <c r="D12" s="760">
        <v>8462</v>
      </c>
      <c r="E12" s="760">
        <v>7737</v>
      </c>
      <c r="F12" s="760">
        <v>9356</v>
      </c>
      <c r="G12" s="760">
        <v>10084</v>
      </c>
      <c r="H12" s="760">
        <v>11774</v>
      </c>
      <c r="I12" s="760">
        <v>13166</v>
      </c>
      <c r="J12" s="760">
        <v>12671</v>
      </c>
      <c r="K12" s="760">
        <v>12020</v>
      </c>
      <c r="L12" s="762"/>
      <c r="M12" s="760">
        <v>917104</v>
      </c>
      <c r="N12" s="760">
        <v>805475</v>
      </c>
      <c r="O12" s="760">
        <v>944665</v>
      </c>
      <c r="P12" s="758">
        <v>-1E+18</v>
      </c>
      <c r="Q12" s="758">
        <v>-1E+18</v>
      </c>
      <c r="R12" s="758">
        <v>-1E+18</v>
      </c>
      <c r="S12" s="760">
        <v>1297573</v>
      </c>
      <c r="T12" s="758">
        <v>-1E+18</v>
      </c>
      <c r="U12" s="762"/>
      <c r="V12" s="758">
        <v>8.7899999999999991</v>
      </c>
      <c r="W12" s="758">
        <v>8.1199999999999992</v>
      </c>
      <c r="X12" s="758">
        <v>9.4600000000000009</v>
      </c>
      <c r="Y12" s="758">
        <v>10.3</v>
      </c>
      <c r="Z12" s="758">
        <v>11.67</v>
      </c>
      <c r="AA12" s="758">
        <v>12.85</v>
      </c>
      <c r="AB12" s="758">
        <v>12.51</v>
      </c>
      <c r="AC12" s="758">
        <v>11.58</v>
      </c>
      <c r="AD12" s="762"/>
      <c r="AE12" s="758">
        <v>15.49</v>
      </c>
      <c r="AF12" s="758">
        <v>13.86</v>
      </c>
      <c r="AG12" s="758">
        <v>15.78</v>
      </c>
      <c r="AH12" s="758">
        <v>-1E+18</v>
      </c>
      <c r="AI12" s="758">
        <v>-1E+18</v>
      </c>
      <c r="AJ12" s="758">
        <v>-1E+18</v>
      </c>
      <c r="AK12" s="758">
        <v>19.510000000000002</v>
      </c>
      <c r="AL12" s="758">
        <v>-1E+18</v>
      </c>
      <c r="AM12" s="762"/>
      <c r="AN12" s="758">
        <v>-1E+18</v>
      </c>
      <c r="AO12" s="758">
        <v>-1E+18</v>
      </c>
      <c r="AP12" s="758">
        <v>-1E+18</v>
      </c>
      <c r="AQ12" s="758">
        <v>-1E+18</v>
      </c>
      <c r="AR12" s="760">
        <v>1119</v>
      </c>
      <c r="AS12" s="760">
        <v>1256</v>
      </c>
      <c r="AT12" s="760">
        <v>1092</v>
      </c>
      <c r="AU12" s="758">
        <v>-1E+18</v>
      </c>
      <c r="AV12" s="762"/>
      <c r="AW12" s="758">
        <v>-1E+18</v>
      </c>
      <c r="AX12" s="758">
        <v>-1E+18</v>
      </c>
      <c r="AY12" s="758">
        <v>-1E+18</v>
      </c>
      <c r="AZ12" s="758">
        <v>-1E+18</v>
      </c>
      <c r="BA12" s="758">
        <v>1.1100000000000001</v>
      </c>
      <c r="BB12" s="758">
        <v>1.23</v>
      </c>
      <c r="BC12" s="758">
        <v>1.08</v>
      </c>
      <c r="BD12" s="758">
        <v>-1E+18</v>
      </c>
    </row>
    <row r="13" spans="1:16383" s="384" customFormat="1" ht="14.4" x14ac:dyDescent="0.3">
      <c r="A13" s="379"/>
      <c r="B13" s="380" t="s">
        <v>191</v>
      </c>
      <c r="C13" s="381"/>
      <c r="D13" s="823">
        <v>47</v>
      </c>
      <c r="E13" s="823">
        <v>38</v>
      </c>
      <c r="F13" s="823">
        <v>41</v>
      </c>
      <c r="G13" s="823">
        <v>34</v>
      </c>
      <c r="H13" s="823">
        <v>48</v>
      </c>
      <c r="I13" s="823">
        <v>51</v>
      </c>
      <c r="J13" s="823">
        <v>56</v>
      </c>
      <c r="K13" s="823">
        <v>61</v>
      </c>
      <c r="L13" s="759"/>
      <c r="M13" s="824">
        <v>6812</v>
      </c>
      <c r="N13" s="824">
        <v>6010</v>
      </c>
      <c r="O13" s="824">
        <v>6329</v>
      </c>
      <c r="P13" s="824">
        <v>6274</v>
      </c>
      <c r="Q13" s="824">
        <v>9442</v>
      </c>
      <c r="R13" s="824">
        <v>8983</v>
      </c>
      <c r="S13" s="824">
        <v>6795</v>
      </c>
      <c r="T13" s="824">
        <v>5887</v>
      </c>
      <c r="U13" s="759"/>
      <c r="V13" s="823">
        <v>10.35</v>
      </c>
      <c r="W13" s="823">
        <v>8.35</v>
      </c>
      <c r="X13" s="823">
        <v>8.5399999999999991</v>
      </c>
      <c r="Y13" s="823">
        <v>7.08</v>
      </c>
      <c r="Z13" s="823">
        <v>9.7200000000000006</v>
      </c>
      <c r="AA13" s="823">
        <v>10.52</v>
      </c>
      <c r="AB13" s="823">
        <v>12.25</v>
      </c>
      <c r="AC13" s="823">
        <v>13.38</v>
      </c>
      <c r="AD13" s="759"/>
      <c r="AE13" s="823">
        <v>3.96</v>
      </c>
      <c r="AF13" s="823">
        <v>3.57</v>
      </c>
      <c r="AG13" s="823">
        <v>3.92</v>
      </c>
      <c r="AH13" s="823">
        <v>4.17</v>
      </c>
      <c r="AI13" s="823">
        <v>6.36</v>
      </c>
      <c r="AJ13" s="823">
        <v>6.65</v>
      </c>
      <c r="AK13" s="823">
        <v>4.87</v>
      </c>
      <c r="AL13" s="823">
        <v>4.08</v>
      </c>
      <c r="AM13" s="759"/>
      <c r="AN13" s="823">
        <v>-1E+18</v>
      </c>
      <c r="AO13" s="823">
        <v>-1E+18</v>
      </c>
      <c r="AP13" s="823">
        <v>-1E+18</v>
      </c>
      <c r="AQ13" s="823">
        <v>-1E+18</v>
      </c>
      <c r="AR13" s="823">
        <v>6</v>
      </c>
      <c r="AS13" s="823">
        <v>4</v>
      </c>
      <c r="AT13" s="823">
        <v>5</v>
      </c>
      <c r="AU13" s="823">
        <v>-1E+18</v>
      </c>
      <c r="AV13" s="759"/>
      <c r="AW13" s="823">
        <v>-1E+18</v>
      </c>
      <c r="AX13" s="823">
        <v>-1E+18</v>
      </c>
      <c r="AY13" s="823">
        <v>-1E+18</v>
      </c>
      <c r="AZ13" s="823">
        <v>-1E+18</v>
      </c>
      <c r="BA13" s="823">
        <v>1.21</v>
      </c>
      <c r="BB13" s="823">
        <v>0.82</v>
      </c>
      <c r="BC13" s="823">
        <v>1.0900000000000001</v>
      </c>
      <c r="BD13" s="823">
        <v>-1E+18</v>
      </c>
      <c r="BE13" s="379"/>
      <c r="BF13" s="379"/>
      <c r="BG13" s="379"/>
      <c r="BH13" s="379"/>
      <c r="BI13" s="379"/>
      <c r="BJ13" s="379"/>
      <c r="BK13" s="379"/>
      <c r="BL13" s="379"/>
      <c r="BM13" s="379"/>
      <c r="BN13" s="379"/>
      <c r="BO13" s="379"/>
      <c r="BP13" s="379"/>
      <c r="BQ13" s="379"/>
    </row>
    <row r="14" spans="1:16383" s="384" customFormat="1" ht="14.4" x14ac:dyDescent="0.3">
      <c r="A14" s="379"/>
      <c r="B14" s="385" t="s">
        <v>8</v>
      </c>
      <c r="C14" s="382"/>
      <c r="D14" s="760">
        <v>2699</v>
      </c>
      <c r="E14" s="760">
        <v>2554</v>
      </c>
      <c r="F14" s="760">
        <v>3067</v>
      </c>
      <c r="G14" s="760">
        <v>3379</v>
      </c>
      <c r="H14" s="760">
        <v>3901</v>
      </c>
      <c r="I14" s="760">
        <v>4176</v>
      </c>
      <c r="J14" s="760">
        <v>3820</v>
      </c>
      <c r="K14" s="760">
        <v>3413</v>
      </c>
      <c r="L14" s="759"/>
      <c r="M14" s="760">
        <v>272341</v>
      </c>
      <c r="N14" s="760">
        <v>247692</v>
      </c>
      <c r="O14" s="760">
        <v>314694</v>
      </c>
      <c r="P14" s="760">
        <v>377174</v>
      </c>
      <c r="Q14" s="760">
        <v>432026</v>
      </c>
      <c r="R14" s="760">
        <v>458892</v>
      </c>
      <c r="S14" s="760">
        <v>474102</v>
      </c>
      <c r="T14" s="760">
        <v>403858</v>
      </c>
      <c r="U14" s="759"/>
      <c r="V14" s="758">
        <v>9.2899999999999991</v>
      </c>
      <c r="W14" s="758">
        <v>8.9499999999999993</v>
      </c>
      <c r="X14" s="758">
        <v>10.28</v>
      </c>
      <c r="Y14" s="758">
        <v>11.36</v>
      </c>
      <c r="Z14" s="758">
        <v>13.14</v>
      </c>
      <c r="AA14" s="758">
        <v>14</v>
      </c>
      <c r="AB14" s="758">
        <v>13.09</v>
      </c>
      <c r="AC14" s="758">
        <v>11.72</v>
      </c>
      <c r="AD14" s="759"/>
      <c r="AE14" s="758">
        <v>13.03</v>
      </c>
      <c r="AF14" s="758">
        <v>11.95</v>
      </c>
      <c r="AG14" s="758">
        <v>14.59</v>
      </c>
      <c r="AH14" s="758">
        <v>17.03</v>
      </c>
      <c r="AI14" s="758">
        <v>18.98</v>
      </c>
      <c r="AJ14" s="758">
        <v>19.48</v>
      </c>
      <c r="AK14" s="758">
        <v>19.5</v>
      </c>
      <c r="AL14" s="758">
        <v>16.420000000000002</v>
      </c>
      <c r="AM14" s="759"/>
      <c r="AN14" s="758">
        <v>-1E+18</v>
      </c>
      <c r="AO14" s="758">
        <v>-1E+18</v>
      </c>
      <c r="AP14" s="758">
        <v>-1E+18</v>
      </c>
      <c r="AQ14" s="758">
        <v>-1E+18</v>
      </c>
      <c r="AR14" s="758">
        <v>341</v>
      </c>
      <c r="AS14" s="758">
        <v>370</v>
      </c>
      <c r="AT14" s="758">
        <v>298</v>
      </c>
      <c r="AU14" s="758">
        <v>-1E+18</v>
      </c>
      <c r="AV14" s="759"/>
      <c r="AW14" s="758">
        <v>-1E+18</v>
      </c>
      <c r="AX14" s="758">
        <v>-1E+18</v>
      </c>
      <c r="AY14" s="758">
        <v>-1E+18</v>
      </c>
      <c r="AZ14" s="758">
        <v>-1E+18</v>
      </c>
      <c r="BA14" s="758">
        <v>1.1499999999999999</v>
      </c>
      <c r="BB14" s="758">
        <v>1.24</v>
      </c>
      <c r="BC14" s="758">
        <v>1.02</v>
      </c>
      <c r="BD14" s="758">
        <v>-1E+18</v>
      </c>
      <c r="BE14" s="379"/>
      <c r="BF14" s="379"/>
      <c r="BG14" s="379"/>
      <c r="BH14" s="379"/>
      <c r="BI14" s="379"/>
      <c r="BJ14" s="379"/>
      <c r="BK14" s="379"/>
      <c r="BL14" s="379"/>
      <c r="BM14" s="379"/>
      <c r="BN14" s="379"/>
      <c r="BO14" s="379"/>
      <c r="BP14" s="379"/>
      <c r="BQ14" s="379"/>
    </row>
    <row r="15" spans="1:16383" s="384" customFormat="1" ht="14.4" x14ac:dyDescent="0.3">
      <c r="A15" s="389"/>
      <c r="B15" s="385" t="s">
        <v>9</v>
      </c>
      <c r="C15" s="382"/>
      <c r="D15" s="758">
        <v>23</v>
      </c>
      <c r="E15" s="758">
        <v>14</v>
      </c>
      <c r="F15" s="758">
        <v>21</v>
      </c>
      <c r="G15" s="758">
        <v>23</v>
      </c>
      <c r="H15" s="758">
        <v>19</v>
      </c>
      <c r="I15" s="758">
        <v>23</v>
      </c>
      <c r="J15" s="758">
        <v>19</v>
      </c>
      <c r="K15" s="758">
        <v>18</v>
      </c>
      <c r="L15" s="759"/>
      <c r="M15" s="760">
        <v>1791</v>
      </c>
      <c r="N15" s="760">
        <v>1679</v>
      </c>
      <c r="O15" s="760">
        <v>4065</v>
      </c>
      <c r="P15" s="760">
        <v>4143</v>
      </c>
      <c r="Q15" s="760">
        <v>1655</v>
      </c>
      <c r="R15" s="760">
        <v>2252</v>
      </c>
      <c r="S15" s="758">
        <v>-1E+18</v>
      </c>
      <c r="T15" s="760">
        <v>13422</v>
      </c>
      <c r="U15" s="759"/>
      <c r="V15" s="758">
        <v>4.32</v>
      </c>
      <c r="W15" s="758">
        <v>2.72</v>
      </c>
      <c r="X15" s="758">
        <v>4.03</v>
      </c>
      <c r="Y15" s="758">
        <v>4.6100000000000003</v>
      </c>
      <c r="Z15" s="758">
        <v>3.7</v>
      </c>
      <c r="AA15" s="758">
        <v>4.57</v>
      </c>
      <c r="AB15" s="758">
        <v>4.37</v>
      </c>
      <c r="AC15" s="758">
        <v>4.22</v>
      </c>
      <c r="AD15" s="759"/>
      <c r="AE15" s="758">
        <v>1.24</v>
      </c>
      <c r="AF15" s="758">
        <v>1.23</v>
      </c>
      <c r="AG15" s="758">
        <v>3.07</v>
      </c>
      <c r="AH15" s="758">
        <v>3.34</v>
      </c>
      <c r="AI15" s="758">
        <v>1.37</v>
      </c>
      <c r="AJ15" s="758">
        <v>1.89</v>
      </c>
      <c r="AK15" s="758">
        <v>-1E+18</v>
      </c>
      <c r="AL15" s="758">
        <v>9.1999999999999993</v>
      </c>
      <c r="AM15" s="759"/>
      <c r="AN15" s="758">
        <v>-1E+18</v>
      </c>
      <c r="AO15" s="758">
        <v>-1E+18</v>
      </c>
      <c r="AP15" s="758">
        <v>-1E+18</v>
      </c>
      <c r="AQ15" s="758">
        <v>-1E+18</v>
      </c>
      <c r="AR15" s="758">
        <v>4</v>
      </c>
      <c r="AS15" s="758">
        <v>3</v>
      </c>
      <c r="AT15" s="758">
        <v>3</v>
      </c>
      <c r="AU15" s="758">
        <v>-1E+18</v>
      </c>
      <c r="AV15" s="759"/>
      <c r="AW15" s="758">
        <v>-1E+18</v>
      </c>
      <c r="AX15" s="758">
        <v>-1E+18</v>
      </c>
      <c r="AY15" s="758">
        <v>-1E+18</v>
      </c>
      <c r="AZ15" s="758">
        <v>-1E+18</v>
      </c>
      <c r="BA15" s="758">
        <v>0.78</v>
      </c>
      <c r="BB15" s="758">
        <v>0.6</v>
      </c>
      <c r="BC15" s="758">
        <v>0.69</v>
      </c>
      <c r="BD15" s="758">
        <v>-1E+18</v>
      </c>
      <c r="BE15" s="379"/>
      <c r="BF15" s="379"/>
      <c r="BG15" s="379"/>
      <c r="BH15" s="379"/>
      <c r="BI15" s="379"/>
      <c r="BJ15" s="379"/>
      <c r="BK15" s="379"/>
      <c r="BL15" s="379"/>
      <c r="BM15" s="379"/>
      <c r="BN15" s="379"/>
      <c r="BO15" s="379"/>
      <c r="BP15" s="379"/>
      <c r="BQ15" s="379"/>
    </row>
    <row r="16" spans="1:16383" s="384" customFormat="1" ht="14.4" x14ac:dyDescent="0.3">
      <c r="A16" s="379"/>
      <c r="B16" s="385" t="s">
        <v>10</v>
      </c>
      <c r="C16" s="382"/>
      <c r="D16" s="758">
        <v>149</v>
      </c>
      <c r="E16" s="758">
        <v>129</v>
      </c>
      <c r="F16" s="758">
        <v>169</v>
      </c>
      <c r="G16" s="758">
        <v>159</v>
      </c>
      <c r="H16" s="758">
        <v>169</v>
      </c>
      <c r="I16" s="758">
        <v>184</v>
      </c>
      <c r="J16" s="758">
        <v>177</v>
      </c>
      <c r="K16" s="758">
        <v>164</v>
      </c>
      <c r="L16" s="759"/>
      <c r="M16" s="760">
        <v>8838</v>
      </c>
      <c r="N16" s="760">
        <v>8499</v>
      </c>
      <c r="O16" s="760">
        <v>12828</v>
      </c>
      <c r="P16" s="760">
        <v>12212</v>
      </c>
      <c r="Q16" s="760">
        <v>13344</v>
      </c>
      <c r="R16" s="760">
        <v>12282</v>
      </c>
      <c r="S16" s="760">
        <v>12321</v>
      </c>
      <c r="T16" s="760">
        <v>10965</v>
      </c>
      <c r="U16" s="759"/>
      <c r="V16" s="758">
        <v>8.76</v>
      </c>
      <c r="W16" s="758">
        <v>7.39</v>
      </c>
      <c r="X16" s="758">
        <v>9.2899999999999991</v>
      </c>
      <c r="Y16" s="758">
        <v>8.7799999999999994</v>
      </c>
      <c r="Z16" s="758">
        <v>9.18</v>
      </c>
      <c r="AA16" s="758">
        <v>9.7799999999999994</v>
      </c>
      <c r="AB16" s="758">
        <v>9.73</v>
      </c>
      <c r="AC16" s="758">
        <v>9.0500000000000007</v>
      </c>
      <c r="AD16" s="759"/>
      <c r="AE16" s="758">
        <v>7.74</v>
      </c>
      <c r="AF16" s="758">
        <v>7.29</v>
      </c>
      <c r="AG16" s="758">
        <v>10.65</v>
      </c>
      <c r="AH16" s="758">
        <v>10.07</v>
      </c>
      <c r="AI16" s="758">
        <v>10.78</v>
      </c>
      <c r="AJ16" s="758">
        <v>9.67</v>
      </c>
      <c r="AK16" s="758">
        <v>9.5500000000000007</v>
      </c>
      <c r="AL16" s="758">
        <v>8.06</v>
      </c>
      <c r="AM16" s="759"/>
      <c r="AN16" s="758">
        <v>-1E+18</v>
      </c>
      <c r="AO16" s="758">
        <v>-1E+18</v>
      </c>
      <c r="AP16" s="758">
        <v>-1E+18</v>
      </c>
      <c r="AQ16" s="758">
        <v>-1E+18</v>
      </c>
      <c r="AR16" s="758">
        <v>7</v>
      </c>
      <c r="AS16" s="758">
        <v>15</v>
      </c>
      <c r="AT16" s="758">
        <v>9</v>
      </c>
      <c r="AU16" s="758">
        <v>-1E+18</v>
      </c>
      <c r="AV16" s="759"/>
      <c r="AW16" s="758">
        <v>-1E+18</v>
      </c>
      <c r="AX16" s="758">
        <v>-1E+18</v>
      </c>
      <c r="AY16" s="758">
        <v>-1E+18</v>
      </c>
      <c r="AZ16" s="758">
        <v>-1E+18</v>
      </c>
      <c r="BA16" s="758">
        <v>0.38</v>
      </c>
      <c r="BB16" s="758">
        <v>0.8</v>
      </c>
      <c r="BC16" s="758">
        <v>0.49</v>
      </c>
      <c r="BD16" s="758">
        <v>-1E+18</v>
      </c>
      <c r="BE16" s="379"/>
      <c r="BF16" s="379"/>
      <c r="BG16" s="379"/>
      <c r="BH16" s="379"/>
      <c r="BI16" s="379"/>
      <c r="BJ16" s="379"/>
      <c r="BK16" s="379"/>
      <c r="BL16" s="379"/>
      <c r="BM16" s="379"/>
      <c r="BN16" s="379"/>
      <c r="BO16" s="379"/>
      <c r="BP16" s="379"/>
      <c r="BQ16" s="379"/>
    </row>
    <row r="17" spans="1:69" s="384" customFormat="1" ht="14.4" x14ac:dyDescent="0.3">
      <c r="A17" s="379"/>
      <c r="B17" s="385" t="s">
        <v>11</v>
      </c>
      <c r="C17" s="382"/>
      <c r="D17" s="760">
        <v>1007</v>
      </c>
      <c r="E17" s="758">
        <v>834</v>
      </c>
      <c r="F17" s="758">
        <v>948</v>
      </c>
      <c r="G17" s="760">
        <v>1082</v>
      </c>
      <c r="H17" s="760">
        <v>1183</v>
      </c>
      <c r="I17" s="760">
        <v>1268</v>
      </c>
      <c r="J17" s="760">
        <v>1269</v>
      </c>
      <c r="K17" s="760">
        <v>1436</v>
      </c>
      <c r="L17" s="759"/>
      <c r="M17" s="760">
        <v>66258</v>
      </c>
      <c r="N17" s="760">
        <v>55248</v>
      </c>
      <c r="O17" s="760">
        <v>55623</v>
      </c>
      <c r="P17" s="760">
        <v>51889</v>
      </c>
      <c r="Q17" s="760">
        <v>52761</v>
      </c>
      <c r="R17" s="760">
        <v>65124</v>
      </c>
      <c r="S17" s="760">
        <v>63611</v>
      </c>
      <c r="T17" s="760">
        <v>71929</v>
      </c>
      <c r="U17" s="759"/>
      <c r="V17" s="758">
        <v>7.26</v>
      </c>
      <c r="W17" s="758">
        <v>6.51</v>
      </c>
      <c r="X17" s="758">
        <v>7.6</v>
      </c>
      <c r="Y17" s="758">
        <v>8.86</v>
      </c>
      <c r="Z17" s="758">
        <v>9.41</v>
      </c>
      <c r="AA17" s="758">
        <v>10.1</v>
      </c>
      <c r="AB17" s="758">
        <v>9.67</v>
      </c>
      <c r="AC17" s="758">
        <v>10.11</v>
      </c>
      <c r="AD17" s="759"/>
      <c r="AE17" s="758">
        <v>13.27</v>
      </c>
      <c r="AF17" s="758">
        <v>12.44</v>
      </c>
      <c r="AG17" s="758">
        <v>12.98</v>
      </c>
      <c r="AH17" s="758">
        <v>12.45</v>
      </c>
      <c r="AI17" s="758">
        <v>12.68</v>
      </c>
      <c r="AJ17" s="758">
        <v>15.49</v>
      </c>
      <c r="AK17" s="758">
        <v>14.78</v>
      </c>
      <c r="AL17" s="758">
        <v>16.09</v>
      </c>
      <c r="AM17" s="759"/>
      <c r="AN17" s="758">
        <v>-1E+18</v>
      </c>
      <c r="AO17" s="758">
        <v>-1E+18</v>
      </c>
      <c r="AP17" s="758">
        <v>-1E+18</v>
      </c>
      <c r="AQ17" s="758">
        <v>-1E+18</v>
      </c>
      <c r="AR17" s="758">
        <v>106</v>
      </c>
      <c r="AS17" s="758">
        <v>115</v>
      </c>
      <c r="AT17" s="758">
        <v>102</v>
      </c>
      <c r="AU17" s="758">
        <v>-1E+18</v>
      </c>
      <c r="AV17" s="759"/>
      <c r="AW17" s="758">
        <v>-1E+18</v>
      </c>
      <c r="AX17" s="758">
        <v>-1E+18</v>
      </c>
      <c r="AY17" s="758">
        <v>-1E+18</v>
      </c>
      <c r="AZ17" s="758">
        <v>-1E+18</v>
      </c>
      <c r="BA17" s="758">
        <v>0.84</v>
      </c>
      <c r="BB17" s="758">
        <v>0.92</v>
      </c>
      <c r="BC17" s="758">
        <v>0.78</v>
      </c>
      <c r="BD17" s="758">
        <v>-1E+18</v>
      </c>
      <c r="BE17" s="379"/>
      <c r="BF17" s="379"/>
      <c r="BG17" s="379"/>
      <c r="BH17" s="379"/>
      <c r="BI17" s="379"/>
      <c r="BJ17" s="379"/>
      <c r="BK17" s="379"/>
      <c r="BL17" s="379"/>
      <c r="BM17" s="379"/>
      <c r="BN17" s="379"/>
      <c r="BO17" s="379"/>
      <c r="BP17" s="379"/>
      <c r="BQ17" s="379"/>
    </row>
    <row r="18" spans="1:69" s="386" customFormat="1" ht="14.4" x14ac:dyDescent="0.3">
      <c r="B18" s="385" t="s">
        <v>12</v>
      </c>
      <c r="C18" s="382"/>
      <c r="D18" s="760">
        <v>2108</v>
      </c>
      <c r="E18" s="760">
        <v>1872</v>
      </c>
      <c r="F18" s="760">
        <v>2413</v>
      </c>
      <c r="G18" s="760">
        <v>2585</v>
      </c>
      <c r="H18" s="760">
        <v>3043</v>
      </c>
      <c r="I18" s="760">
        <v>3378</v>
      </c>
      <c r="J18" s="760">
        <v>3200</v>
      </c>
      <c r="K18" s="760">
        <v>2887</v>
      </c>
      <c r="L18" s="759"/>
      <c r="M18" s="760">
        <v>214895</v>
      </c>
      <c r="N18" s="760">
        <v>187096</v>
      </c>
      <c r="O18" s="760">
        <v>240604</v>
      </c>
      <c r="P18" s="760">
        <v>295346</v>
      </c>
      <c r="Q18" s="760">
        <v>273666</v>
      </c>
      <c r="R18" s="760">
        <v>264416</v>
      </c>
      <c r="S18" s="760">
        <v>267889</v>
      </c>
      <c r="T18" s="760">
        <v>273188</v>
      </c>
      <c r="U18" s="759"/>
      <c r="V18" s="758">
        <v>8.02</v>
      </c>
      <c r="W18" s="758">
        <v>7.08</v>
      </c>
      <c r="X18" s="758">
        <v>8.74</v>
      </c>
      <c r="Y18" s="758">
        <v>9.65</v>
      </c>
      <c r="Z18" s="758">
        <v>11.15</v>
      </c>
      <c r="AA18" s="758">
        <v>12.36</v>
      </c>
      <c r="AB18" s="758">
        <v>12.12</v>
      </c>
      <c r="AC18" s="758">
        <v>10.87</v>
      </c>
      <c r="AD18" s="759"/>
      <c r="AE18" s="758">
        <v>18.37</v>
      </c>
      <c r="AF18" s="758">
        <v>16.100000000000001</v>
      </c>
      <c r="AG18" s="758">
        <v>19.84</v>
      </c>
      <c r="AH18" s="758">
        <v>23.86</v>
      </c>
      <c r="AI18" s="758">
        <v>21.33</v>
      </c>
      <c r="AJ18" s="758">
        <v>19.95</v>
      </c>
      <c r="AK18" s="758">
        <v>19.809999999999999</v>
      </c>
      <c r="AL18" s="758">
        <v>19.46</v>
      </c>
      <c r="AM18" s="759"/>
      <c r="AN18" s="758">
        <v>-1E+18</v>
      </c>
      <c r="AO18" s="758">
        <v>-1E+18</v>
      </c>
      <c r="AP18" s="758">
        <v>-1E+18</v>
      </c>
      <c r="AQ18" s="758">
        <v>-1E+18</v>
      </c>
      <c r="AR18" s="758">
        <v>255</v>
      </c>
      <c r="AS18" s="758">
        <v>291</v>
      </c>
      <c r="AT18" s="758">
        <v>262</v>
      </c>
      <c r="AU18" s="758">
        <v>-1E+18</v>
      </c>
      <c r="AV18" s="759"/>
      <c r="AW18" s="758">
        <v>-1E+18</v>
      </c>
      <c r="AX18" s="758">
        <v>-1E+18</v>
      </c>
      <c r="AY18" s="758">
        <v>-1E+18</v>
      </c>
      <c r="AZ18" s="758">
        <v>-1E+18</v>
      </c>
      <c r="BA18" s="758">
        <v>0.93</v>
      </c>
      <c r="BB18" s="758">
        <v>1.07</v>
      </c>
      <c r="BC18" s="758">
        <v>0.99</v>
      </c>
      <c r="BD18" s="758">
        <v>-1E+18</v>
      </c>
      <c r="BE18" s="466"/>
      <c r="BF18" s="466"/>
      <c r="BG18" s="466"/>
      <c r="BH18" s="466"/>
      <c r="BI18" s="466"/>
      <c r="BJ18" s="466"/>
      <c r="BK18" s="466"/>
      <c r="BL18" s="466"/>
      <c r="BM18" s="466"/>
      <c r="BN18" s="466"/>
      <c r="BO18" s="466"/>
      <c r="BP18" s="466"/>
      <c r="BQ18" s="466"/>
    </row>
    <row r="19" spans="1:69" s="386" customFormat="1" ht="14.4" x14ac:dyDescent="0.3">
      <c r="B19" s="385" t="s">
        <v>13</v>
      </c>
      <c r="C19" s="382"/>
      <c r="D19" s="758">
        <v>779</v>
      </c>
      <c r="E19" s="758">
        <v>787</v>
      </c>
      <c r="F19" s="758">
        <v>944</v>
      </c>
      <c r="G19" s="758">
        <v>989</v>
      </c>
      <c r="H19" s="760">
        <v>1204</v>
      </c>
      <c r="I19" s="760">
        <v>1461</v>
      </c>
      <c r="J19" s="760">
        <v>1457</v>
      </c>
      <c r="K19" s="760">
        <v>1497</v>
      </c>
      <c r="L19" s="759"/>
      <c r="M19" s="760">
        <v>50581</v>
      </c>
      <c r="N19" s="760">
        <v>46205</v>
      </c>
      <c r="O19" s="760">
        <v>56452</v>
      </c>
      <c r="P19" s="760">
        <v>60924</v>
      </c>
      <c r="Q19" s="760">
        <v>79942</v>
      </c>
      <c r="R19" s="760">
        <v>101005</v>
      </c>
      <c r="S19" s="760">
        <v>112433</v>
      </c>
      <c r="T19" s="760">
        <v>114260</v>
      </c>
      <c r="U19" s="759"/>
      <c r="V19" s="758">
        <v>12.05</v>
      </c>
      <c r="W19" s="758">
        <v>11.73</v>
      </c>
      <c r="X19" s="758">
        <v>13.04</v>
      </c>
      <c r="Y19" s="758">
        <v>13.13</v>
      </c>
      <c r="Z19" s="758">
        <v>14.66</v>
      </c>
      <c r="AA19" s="758">
        <v>16.47</v>
      </c>
      <c r="AB19" s="758">
        <v>16.03</v>
      </c>
      <c r="AC19" s="758">
        <v>15.39</v>
      </c>
      <c r="AD19" s="759"/>
      <c r="AE19" s="758">
        <v>10.14</v>
      </c>
      <c r="AF19" s="758">
        <v>9.36</v>
      </c>
      <c r="AG19" s="758">
        <v>11.15</v>
      </c>
      <c r="AH19" s="758">
        <v>11.76</v>
      </c>
      <c r="AI19" s="758">
        <v>14.69</v>
      </c>
      <c r="AJ19" s="758">
        <v>17.329999999999998</v>
      </c>
      <c r="AK19" s="758">
        <v>18.809999999999999</v>
      </c>
      <c r="AL19" s="758">
        <v>18.32</v>
      </c>
      <c r="AM19" s="759"/>
      <c r="AN19" s="758">
        <v>-1E+18</v>
      </c>
      <c r="AO19" s="758">
        <v>-1E+18</v>
      </c>
      <c r="AP19" s="758">
        <v>-1E+18</v>
      </c>
      <c r="AQ19" s="758">
        <v>-1E+18</v>
      </c>
      <c r="AR19" s="758">
        <v>100</v>
      </c>
      <c r="AS19" s="758">
        <v>112</v>
      </c>
      <c r="AT19" s="758">
        <v>104</v>
      </c>
      <c r="AU19" s="758">
        <v>-1E+18</v>
      </c>
      <c r="AV19" s="759"/>
      <c r="AW19" s="758">
        <v>-1E+18</v>
      </c>
      <c r="AX19" s="758">
        <v>-1E+18</v>
      </c>
      <c r="AY19" s="758">
        <v>-1E+18</v>
      </c>
      <c r="AZ19" s="758">
        <v>-1E+18</v>
      </c>
      <c r="BA19" s="758">
        <v>1.22</v>
      </c>
      <c r="BB19" s="758">
        <v>1.26</v>
      </c>
      <c r="BC19" s="758">
        <v>1.1399999999999999</v>
      </c>
      <c r="BD19" s="758">
        <v>-1E+18</v>
      </c>
      <c r="BE19" s="466"/>
      <c r="BF19" s="466"/>
      <c r="BG19" s="466"/>
      <c r="BH19" s="466"/>
      <c r="BI19" s="466"/>
      <c r="BJ19" s="466"/>
      <c r="BK19" s="466"/>
      <c r="BL19" s="466"/>
      <c r="BM19" s="466"/>
      <c r="BN19" s="466"/>
      <c r="BO19" s="466"/>
      <c r="BP19" s="466"/>
      <c r="BQ19" s="466"/>
    </row>
    <row r="20" spans="1:69" s="386" customFormat="1" ht="14.4" x14ac:dyDescent="0.3">
      <c r="B20" s="385" t="s">
        <v>14</v>
      </c>
      <c r="C20" s="382"/>
      <c r="D20" s="758">
        <v>252</v>
      </c>
      <c r="E20" s="758">
        <v>229</v>
      </c>
      <c r="F20" s="758">
        <v>246</v>
      </c>
      <c r="G20" s="758">
        <v>259</v>
      </c>
      <c r="H20" s="758">
        <v>366</v>
      </c>
      <c r="I20" s="758">
        <v>529</v>
      </c>
      <c r="J20" s="758">
        <v>575</v>
      </c>
      <c r="K20" s="758">
        <v>552</v>
      </c>
      <c r="L20" s="759"/>
      <c r="M20" s="760">
        <v>13704</v>
      </c>
      <c r="N20" s="760">
        <v>13347</v>
      </c>
      <c r="O20" s="760">
        <v>12692</v>
      </c>
      <c r="P20" s="760">
        <v>15159</v>
      </c>
      <c r="Q20" s="760">
        <v>19516</v>
      </c>
      <c r="R20" s="760">
        <v>25335</v>
      </c>
      <c r="S20" s="760">
        <v>31463</v>
      </c>
      <c r="T20" s="760">
        <v>27601</v>
      </c>
      <c r="U20" s="759"/>
      <c r="V20" s="758">
        <v>6.93</v>
      </c>
      <c r="W20" s="758">
        <v>6.32</v>
      </c>
      <c r="X20" s="758">
        <v>6.32</v>
      </c>
      <c r="Y20" s="758">
        <v>6.7</v>
      </c>
      <c r="Z20" s="758">
        <v>8.9700000000000006</v>
      </c>
      <c r="AA20" s="758">
        <v>12.44</v>
      </c>
      <c r="AB20" s="758">
        <v>13.7</v>
      </c>
      <c r="AC20" s="758">
        <v>11.84</v>
      </c>
      <c r="AD20" s="759"/>
      <c r="AE20" s="758">
        <v>11.13</v>
      </c>
      <c r="AF20" s="758">
        <v>11.26</v>
      </c>
      <c r="AG20" s="758">
        <v>10.43</v>
      </c>
      <c r="AH20" s="758">
        <v>12.18</v>
      </c>
      <c r="AI20" s="758">
        <v>14.69</v>
      </c>
      <c r="AJ20" s="758">
        <v>17.899999999999999</v>
      </c>
      <c r="AK20" s="758">
        <v>22.19</v>
      </c>
      <c r="AL20" s="758">
        <v>18.34</v>
      </c>
      <c r="AM20" s="759"/>
      <c r="AN20" s="758">
        <v>-1E+18</v>
      </c>
      <c r="AO20" s="758">
        <v>-1E+18</v>
      </c>
      <c r="AP20" s="758">
        <v>-1E+18</v>
      </c>
      <c r="AQ20" s="758">
        <v>-1E+18</v>
      </c>
      <c r="AR20" s="758">
        <v>33</v>
      </c>
      <c r="AS20" s="758">
        <v>51</v>
      </c>
      <c r="AT20" s="758">
        <v>51</v>
      </c>
      <c r="AU20" s="758">
        <v>-1E+18</v>
      </c>
      <c r="AV20" s="759"/>
      <c r="AW20" s="758">
        <v>-1E+18</v>
      </c>
      <c r="AX20" s="758">
        <v>-1E+18</v>
      </c>
      <c r="AY20" s="758">
        <v>-1E+18</v>
      </c>
      <c r="AZ20" s="758">
        <v>-1E+18</v>
      </c>
      <c r="BA20" s="758">
        <v>0.81</v>
      </c>
      <c r="BB20" s="758">
        <v>1.2</v>
      </c>
      <c r="BC20" s="758">
        <v>1.21</v>
      </c>
      <c r="BD20" s="758">
        <v>-1E+18</v>
      </c>
      <c r="BE20" s="466"/>
      <c r="BF20" s="466"/>
      <c r="BG20" s="466"/>
      <c r="BH20" s="466"/>
      <c r="BI20" s="466"/>
      <c r="BJ20" s="466"/>
      <c r="BK20" s="466"/>
      <c r="BL20" s="466"/>
      <c r="BM20" s="466"/>
      <c r="BN20" s="466"/>
      <c r="BO20" s="466"/>
      <c r="BP20" s="466"/>
      <c r="BQ20" s="466"/>
    </row>
    <row r="21" spans="1:69" s="386" customFormat="1" ht="14.4" x14ac:dyDescent="0.3">
      <c r="B21" s="385" t="s">
        <v>15</v>
      </c>
      <c r="C21" s="382"/>
      <c r="D21" s="758">
        <v>283</v>
      </c>
      <c r="E21" s="758">
        <v>286</v>
      </c>
      <c r="F21" s="758">
        <v>353</v>
      </c>
      <c r="G21" s="758">
        <v>373</v>
      </c>
      <c r="H21" s="758">
        <v>420</v>
      </c>
      <c r="I21" s="758">
        <v>461</v>
      </c>
      <c r="J21" s="758">
        <v>439</v>
      </c>
      <c r="K21" s="758">
        <v>452</v>
      </c>
      <c r="L21" s="759"/>
      <c r="M21" s="760">
        <v>29895</v>
      </c>
      <c r="N21" s="760">
        <v>36826</v>
      </c>
      <c r="O21" s="760">
        <v>47724</v>
      </c>
      <c r="P21" s="760">
        <v>55844</v>
      </c>
      <c r="Q21" s="760">
        <v>62795</v>
      </c>
      <c r="R21" s="760">
        <v>63788</v>
      </c>
      <c r="S21" s="760">
        <v>63913</v>
      </c>
      <c r="T21" s="760">
        <v>63903</v>
      </c>
      <c r="U21" s="759"/>
      <c r="V21" s="758">
        <v>11.98</v>
      </c>
      <c r="W21" s="758">
        <v>12.08</v>
      </c>
      <c r="X21" s="758">
        <v>13.56</v>
      </c>
      <c r="Y21" s="758">
        <v>14.87</v>
      </c>
      <c r="Z21" s="758">
        <v>15.38</v>
      </c>
      <c r="AA21" s="758">
        <v>16.27</v>
      </c>
      <c r="AB21" s="758">
        <v>15.87</v>
      </c>
      <c r="AC21" s="758">
        <v>16.190000000000001</v>
      </c>
      <c r="AD21" s="759"/>
      <c r="AE21" s="758">
        <v>16.68</v>
      </c>
      <c r="AF21" s="758">
        <v>20.34</v>
      </c>
      <c r="AG21" s="758">
        <v>24.92</v>
      </c>
      <c r="AH21" s="758">
        <v>27.02</v>
      </c>
      <c r="AI21" s="758">
        <v>28.52</v>
      </c>
      <c r="AJ21" s="758">
        <v>27.37</v>
      </c>
      <c r="AK21" s="758">
        <v>26.48</v>
      </c>
      <c r="AL21" s="758">
        <v>25.3</v>
      </c>
      <c r="AM21" s="759"/>
      <c r="AN21" s="758">
        <v>-1E+18</v>
      </c>
      <c r="AO21" s="758">
        <v>-1E+18</v>
      </c>
      <c r="AP21" s="758">
        <v>-1E+18</v>
      </c>
      <c r="AQ21" s="758">
        <v>-1E+18</v>
      </c>
      <c r="AR21" s="758">
        <v>53</v>
      </c>
      <c r="AS21" s="758">
        <v>57</v>
      </c>
      <c r="AT21" s="758">
        <v>42</v>
      </c>
      <c r="AU21" s="758">
        <v>-1E+18</v>
      </c>
      <c r="AV21" s="759"/>
      <c r="AW21" s="758">
        <v>-1E+18</v>
      </c>
      <c r="AX21" s="758">
        <v>-1E+18</v>
      </c>
      <c r="AY21" s="758">
        <v>-1E+18</v>
      </c>
      <c r="AZ21" s="758">
        <v>-1E+18</v>
      </c>
      <c r="BA21" s="758">
        <v>1.94</v>
      </c>
      <c r="BB21" s="758">
        <v>2.0099999999999998</v>
      </c>
      <c r="BC21" s="758">
        <v>1.52</v>
      </c>
      <c r="BD21" s="758">
        <v>-1E+18</v>
      </c>
      <c r="BE21" s="466"/>
      <c r="BF21" s="466"/>
      <c r="BG21" s="466"/>
      <c r="BH21" s="466"/>
      <c r="BI21" s="466"/>
      <c r="BJ21" s="466"/>
      <c r="BK21" s="466"/>
      <c r="BL21" s="466"/>
      <c r="BM21" s="466"/>
      <c r="BN21" s="466"/>
      <c r="BO21" s="466"/>
      <c r="BP21" s="466"/>
      <c r="BQ21" s="466"/>
    </row>
    <row r="22" spans="1:69" s="386" customFormat="1" ht="14.4" x14ac:dyDescent="0.3">
      <c r="B22" s="385" t="s">
        <v>16</v>
      </c>
      <c r="C22" s="382"/>
      <c r="D22" s="758">
        <v>102</v>
      </c>
      <c r="E22" s="758">
        <v>91</v>
      </c>
      <c r="F22" s="758">
        <v>93</v>
      </c>
      <c r="G22" s="758">
        <v>111</v>
      </c>
      <c r="H22" s="758">
        <v>125</v>
      </c>
      <c r="I22" s="758">
        <v>135</v>
      </c>
      <c r="J22" s="758">
        <v>113</v>
      </c>
      <c r="K22" s="758">
        <v>119</v>
      </c>
      <c r="L22" s="759"/>
      <c r="M22" s="760">
        <v>7180</v>
      </c>
      <c r="N22" s="760">
        <v>4452</v>
      </c>
      <c r="O22" s="760">
        <v>5245</v>
      </c>
      <c r="P22" s="760">
        <v>6951</v>
      </c>
      <c r="Q22" s="760">
        <v>6810</v>
      </c>
      <c r="R22" s="760">
        <v>8165</v>
      </c>
      <c r="S22" s="760">
        <v>7622</v>
      </c>
      <c r="T22" s="760">
        <v>8770</v>
      </c>
      <c r="U22" s="759"/>
      <c r="V22" s="758">
        <v>4.3899999999999997</v>
      </c>
      <c r="W22" s="758">
        <v>3.78</v>
      </c>
      <c r="X22" s="758">
        <v>3.63</v>
      </c>
      <c r="Y22" s="758">
        <v>4.5599999999999996</v>
      </c>
      <c r="Z22" s="758">
        <v>4.87</v>
      </c>
      <c r="AA22" s="758">
        <v>5.3</v>
      </c>
      <c r="AB22" s="758">
        <v>4.55</v>
      </c>
      <c r="AC22" s="758">
        <v>4.87</v>
      </c>
      <c r="AD22" s="759"/>
      <c r="AE22" s="758">
        <v>7.36</v>
      </c>
      <c r="AF22" s="758">
        <v>4.6500000000000004</v>
      </c>
      <c r="AG22" s="758">
        <v>5.29</v>
      </c>
      <c r="AH22" s="758">
        <v>7.14</v>
      </c>
      <c r="AI22" s="758">
        <v>6.96</v>
      </c>
      <c r="AJ22" s="758">
        <v>8.23</v>
      </c>
      <c r="AK22" s="758">
        <v>8.0500000000000007</v>
      </c>
      <c r="AL22" s="758">
        <v>9.26</v>
      </c>
      <c r="AM22" s="759"/>
      <c r="AN22" s="758">
        <v>-1E+18</v>
      </c>
      <c r="AO22" s="758">
        <v>-1E+18</v>
      </c>
      <c r="AP22" s="758">
        <v>-1E+18</v>
      </c>
      <c r="AQ22" s="758">
        <v>-1E+18</v>
      </c>
      <c r="AR22" s="758">
        <v>12</v>
      </c>
      <c r="AS22" s="758">
        <v>15</v>
      </c>
      <c r="AT22" s="758">
        <v>5</v>
      </c>
      <c r="AU22" s="758">
        <v>-1E+18</v>
      </c>
      <c r="AV22" s="759"/>
      <c r="AW22" s="758">
        <v>-1E+18</v>
      </c>
      <c r="AX22" s="758">
        <v>-1E+18</v>
      </c>
      <c r="AY22" s="758">
        <v>-1E+18</v>
      </c>
      <c r="AZ22" s="758">
        <v>-1E+18</v>
      </c>
      <c r="BA22" s="758">
        <v>0.47</v>
      </c>
      <c r="BB22" s="758">
        <v>0.59</v>
      </c>
      <c r="BC22" s="758">
        <v>0.2</v>
      </c>
      <c r="BD22" s="758">
        <v>-1E+18</v>
      </c>
      <c r="BE22" s="466"/>
      <c r="BF22" s="466"/>
      <c r="BG22" s="466"/>
      <c r="BH22" s="466"/>
      <c r="BI22" s="466"/>
      <c r="BJ22" s="466"/>
      <c r="BK22" s="466"/>
      <c r="BL22" s="466"/>
      <c r="BM22" s="466"/>
      <c r="BN22" s="466"/>
      <c r="BO22" s="466"/>
      <c r="BP22" s="466"/>
      <c r="BQ22" s="466"/>
    </row>
    <row r="23" spans="1:69" s="386" customFormat="1" ht="14.4" x14ac:dyDescent="0.3">
      <c r="B23" s="385" t="s">
        <v>17</v>
      </c>
      <c r="C23" s="382"/>
      <c r="D23" s="758">
        <v>415</v>
      </c>
      <c r="E23" s="758">
        <v>403</v>
      </c>
      <c r="F23" s="758">
        <v>476</v>
      </c>
      <c r="G23" s="758">
        <v>499</v>
      </c>
      <c r="H23" s="758">
        <v>619</v>
      </c>
      <c r="I23" s="758">
        <v>658</v>
      </c>
      <c r="J23" s="758">
        <v>610</v>
      </c>
      <c r="K23" s="758">
        <v>667</v>
      </c>
      <c r="L23" s="759"/>
      <c r="M23" s="760">
        <v>38917</v>
      </c>
      <c r="N23" s="760">
        <v>40190</v>
      </c>
      <c r="O23" s="760">
        <v>48624</v>
      </c>
      <c r="P23" s="760">
        <v>56417</v>
      </c>
      <c r="Q23" s="760">
        <v>63066</v>
      </c>
      <c r="R23" s="760">
        <v>68646</v>
      </c>
      <c r="S23" s="760">
        <v>68840</v>
      </c>
      <c r="T23" s="760">
        <v>69978</v>
      </c>
      <c r="U23" s="759"/>
      <c r="V23" s="758">
        <v>8.81</v>
      </c>
      <c r="W23" s="758">
        <v>8.4</v>
      </c>
      <c r="X23" s="758">
        <v>10.1</v>
      </c>
      <c r="Y23" s="758">
        <v>10.65</v>
      </c>
      <c r="Z23" s="758">
        <v>11.85</v>
      </c>
      <c r="AA23" s="758">
        <v>12.04</v>
      </c>
      <c r="AB23" s="758">
        <v>11.4</v>
      </c>
      <c r="AC23" s="758">
        <v>12.35</v>
      </c>
      <c r="AD23" s="759"/>
      <c r="AE23" s="758">
        <v>21.24</v>
      </c>
      <c r="AF23" s="758">
        <v>21.26</v>
      </c>
      <c r="AG23" s="758">
        <v>24.56</v>
      </c>
      <c r="AH23" s="758">
        <v>27.66</v>
      </c>
      <c r="AI23" s="758">
        <v>28.94</v>
      </c>
      <c r="AJ23" s="758">
        <v>29.79</v>
      </c>
      <c r="AK23" s="758">
        <v>30.08</v>
      </c>
      <c r="AL23" s="758">
        <v>31.83</v>
      </c>
      <c r="AM23" s="759"/>
      <c r="AN23" s="758">
        <v>-1E+18</v>
      </c>
      <c r="AO23" s="758">
        <v>-1E+18</v>
      </c>
      <c r="AP23" s="758">
        <v>-1E+18</v>
      </c>
      <c r="AQ23" s="758">
        <v>-1E+18</v>
      </c>
      <c r="AR23" s="758">
        <v>75</v>
      </c>
      <c r="AS23" s="758">
        <v>72</v>
      </c>
      <c r="AT23" s="758">
        <v>57</v>
      </c>
      <c r="AU23" s="758">
        <v>-1E+18</v>
      </c>
      <c r="AV23" s="759"/>
      <c r="AW23" s="758">
        <v>-1E+18</v>
      </c>
      <c r="AX23" s="758">
        <v>-1E+18</v>
      </c>
      <c r="AY23" s="758">
        <v>-1E+18</v>
      </c>
      <c r="AZ23" s="758">
        <v>-1E+18</v>
      </c>
      <c r="BA23" s="758">
        <v>1.44</v>
      </c>
      <c r="BB23" s="758">
        <v>1.32</v>
      </c>
      <c r="BC23" s="758">
        <v>1.07</v>
      </c>
      <c r="BD23" s="758">
        <v>-1E+18</v>
      </c>
      <c r="BE23" s="466"/>
      <c r="BF23" s="466"/>
      <c r="BG23" s="466"/>
      <c r="BH23" s="466"/>
      <c r="BI23" s="466"/>
      <c r="BJ23" s="466"/>
      <c r="BK23" s="466"/>
      <c r="BL23" s="466"/>
      <c r="BM23" s="466"/>
      <c r="BN23" s="466"/>
      <c r="BO23" s="466"/>
      <c r="BP23" s="466"/>
      <c r="BQ23" s="466"/>
    </row>
    <row r="24" spans="1:69" s="386" customFormat="1" ht="15" thickBot="1" x14ac:dyDescent="0.35">
      <c r="B24" s="387" t="s">
        <v>18</v>
      </c>
      <c r="C24" s="388"/>
      <c r="D24" s="758">
        <v>384</v>
      </c>
      <c r="E24" s="758">
        <v>312</v>
      </c>
      <c r="F24" s="758">
        <v>425</v>
      </c>
      <c r="G24" s="758">
        <v>446</v>
      </c>
      <c r="H24" s="758">
        <v>520</v>
      </c>
      <c r="I24" s="758">
        <v>677</v>
      </c>
      <c r="J24" s="758">
        <v>712</v>
      </c>
      <c r="K24" s="758">
        <v>644</v>
      </c>
      <c r="L24" s="388"/>
      <c r="M24" s="760">
        <v>82262</v>
      </c>
      <c r="N24" s="760">
        <v>77956</v>
      </c>
      <c r="O24" s="760">
        <v>94818</v>
      </c>
      <c r="P24" s="760">
        <v>122334</v>
      </c>
      <c r="Q24" s="760">
        <v>167175</v>
      </c>
      <c r="R24" s="760">
        <v>149151</v>
      </c>
      <c r="S24" s="760">
        <v>140508</v>
      </c>
      <c r="T24" s="760">
        <v>117163</v>
      </c>
      <c r="U24" s="761"/>
      <c r="V24" s="758">
        <v>11.37</v>
      </c>
      <c r="W24" s="758">
        <v>9.2899999999999991</v>
      </c>
      <c r="X24" s="758">
        <v>12.11</v>
      </c>
      <c r="Y24" s="758">
        <v>11.98</v>
      </c>
      <c r="Z24" s="758">
        <v>12.9</v>
      </c>
      <c r="AA24" s="758">
        <v>15.87</v>
      </c>
      <c r="AB24" s="758">
        <v>16.760000000000002</v>
      </c>
      <c r="AC24" s="758">
        <v>14.49</v>
      </c>
      <c r="AD24" s="761"/>
      <c r="AE24" s="758">
        <v>22.86</v>
      </c>
      <c r="AF24" s="758">
        <v>21.35</v>
      </c>
      <c r="AG24" s="758">
        <v>25.03</v>
      </c>
      <c r="AH24" s="758">
        <v>30.27</v>
      </c>
      <c r="AI24" s="758">
        <v>38.64</v>
      </c>
      <c r="AJ24" s="758">
        <v>31.53</v>
      </c>
      <c r="AK24" s="758">
        <v>30.2</v>
      </c>
      <c r="AL24" s="758">
        <v>26.12</v>
      </c>
      <c r="AM24" s="761"/>
      <c r="AN24" s="758">
        <v>-1E+18</v>
      </c>
      <c r="AO24" s="758">
        <v>-1E+18</v>
      </c>
      <c r="AP24" s="758">
        <v>-1E+18</v>
      </c>
      <c r="AQ24" s="758">
        <v>-1E+18</v>
      </c>
      <c r="AR24" s="758">
        <v>109</v>
      </c>
      <c r="AS24" s="758">
        <v>125</v>
      </c>
      <c r="AT24" s="758">
        <v>129</v>
      </c>
      <c r="AU24" s="758">
        <v>-1E+18</v>
      </c>
      <c r="AV24" s="761"/>
      <c r="AW24" s="758">
        <v>-1E+18</v>
      </c>
      <c r="AX24" s="758">
        <v>-1E+18</v>
      </c>
      <c r="AY24" s="758">
        <v>-1E+18</v>
      </c>
      <c r="AZ24" s="758">
        <v>-1E+18</v>
      </c>
      <c r="BA24" s="758">
        <v>2.7</v>
      </c>
      <c r="BB24" s="758">
        <v>2.93</v>
      </c>
      <c r="BC24" s="758">
        <v>3.04</v>
      </c>
      <c r="BD24" s="758">
        <v>-1E+18</v>
      </c>
      <c r="BE24" s="466"/>
      <c r="BF24" s="466"/>
      <c r="BG24" s="466"/>
      <c r="BH24" s="466"/>
      <c r="BI24" s="466"/>
      <c r="BJ24" s="466"/>
      <c r="BK24" s="466"/>
      <c r="BL24" s="466"/>
      <c r="BM24" s="466"/>
      <c r="BN24" s="466"/>
      <c r="BO24" s="466"/>
      <c r="BP24" s="466"/>
      <c r="BQ24" s="466"/>
    </row>
    <row r="25" spans="1:69" ht="7.5" customHeight="1" thickBot="1" x14ac:dyDescent="0.3">
      <c r="A25" s="369"/>
      <c r="G25" s="370"/>
      <c r="H25" s="370"/>
      <c r="I25" s="370"/>
      <c r="P25" s="370"/>
      <c r="Q25" s="370"/>
      <c r="R25" s="370"/>
      <c r="S25" s="370"/>
      <c r="T25" s="370"/>
      <c r="Y25" s="370"/>
      <c r="Z25" s="370"/>
      <c r="AA25" s="370"/>
      <c r="AB25" s="370"/>
      <c r="AC25" s="370"/>
      <c r="AI25" s="370"/>
      <c r="AN25" s="541"/>
      <c r="AO25" s="541"/>
      <c r="AP25" s="541"/>
      <c r="AQ25" s="541"/>
      <c r="AR25" s="542"/>
      <c r="AS25" s="542"/>
      <c r="AT25" s="541"/>
      <c r="AU25" s="541"/>
      <c r="AW25" s="541"/>
      <c r="AX25" s="541"/>
      <c r="AY25" s="541"/>
      <c r="AZ25" s="541"/>
      <c r="BA25" s="542"/>
      <c r="BB25" s="542"/>
      <c r="BC25" s="541"/>
      <c r="BD25" s="541"/>
      <c r="BE25" s="370"/>
      <c r="BF25" s="369"/>
      <c r="BG25" s="369"/>
      <c r="BH25" s="369"/>
      <c r="BI25" s="369"/>
      <c r="BJ25" s="370"/>
      <c r="BK25" s="369"/>
      <c r="BL25" s="369"/>
      <c r="BM25" s="369"/>
      <c r="BN25" s="369"/>
      <c r="BO25" s="369"/>
      <c r="BP25" s="369"/>
      <c r="BQ25" s="369"/>
    </row>
    <row r="26" spans="1:69" x14ac:dyDescent="0.25">
      <c r="A26" s="369"/>
      <c r="B26" s="435" t="s">
        <v>122</v>
      </c>
      <c r="C26" s="587"/>
      <c r="D26" s="390">
        <f t="shared" ref="D26:H26" si="0">D14</f>
        <v>2699</v>
      </c>
      <c r="E26" s="390">
        <f t="shared" si="0"/>
        <v>2554</v>
      </c>
      <c r="F26" s="390">
        <f t="shared" si="0"/>
        <v>3067</v>
      </c>
      <c r="G26" s="390">
        <f t="shared" si="0"/>
        <v>3379</v>
      </c>
      <c r="H26" s="390">
        <f t="shared" si="0"/>
        <v>3901</v>
      </c>
      <c r="I26" s="390">
        <f t="shared" ref="I26:J26" si="1">I14</f>
        <v>4176</v>
      </c>
      <c r="J26" s="390">
        <f t="shared" si="1"/>
        <v>3820</v>
      </c>
      <c r="K26" s="390">
        <f t="shared" ref="K26" si="2">K14</f>
        <v>3413</v>
      </c>
      <c r="L26" s="587"/>
      <c r="M26" s="390">
        <f>M14</f>
        <v>272341</v>
      </c>
      <c r="N26" s="390">
        <f>N14</f>
        <v>247692</v>
      </c>
      <c r="O26" s="390">
        <f>O14</f>
        <v>314694</v>
      </c>
      <c r="P26" s="390">
        <f>P14</f>
        <v>377174</v>
      </c>
      <c r="Q26" s="390">
        <f t="shared" ref="Q26" si="3">Q14</f>
        <v>432026</v>
      </c>
      <c r="R26" s="390">
        <f t="shared" ref="R26:S26" si="4">R14</f>
        <v>458892</v>
      </c>
      <c r="S26" s="390">
        <f t="shared" si="4"/>
        <v>474102</v>
      </c>
      <c r="T26" s="603">
        <f t="shared" ref="T26" si="5">T14</f>
        <v>403858</v>
      </c>
      <c r="U26" s="370"/>
      <c r="X26" s="368"/>
      <c r="Y26" s="370"/>
      <c r="Z26" s="370"/>
      <c r="AA26" s="370"/>
      <c r="AB26" s="370"/>
      <c r="AC26" s="370"/>
      <c r="AD26" s="370"/>
      <c r="AE26" s="370"/>
      <c r="AF26" s="370"/>
      <c r="AG26" s="369"/>
      <c r="AH26" s="369"/>
      <c r="AI26" s="369"/>
      <c r="AJ26" s="369"/>
      <c r="AK26" s="369"/>
      <c r="AL26" s="369"/>
      <c r="AM26" s="370"/>
      <c r="AN26" s="370"/>
      <c r="AO26" s="370"/>
      <c r="AP26" s="370"/>
      <c r="AQ26" s="370"/>
      <c r="AR26" s="370"/>
      <c r="AS26" s="370"/>
      <c r="AT26" s="370"/>
      <c r="AU26" s="370"/>
      <c r="AV26" s="370"/>
      <c r="AW26" s="370"/>
      <c r="BA26" s="460"/>
      <c r="BB26" s="460"/>
      <c r="BC26" s="460"/>
      <c r="BD26" s="460"/>
      <c r="BE26" s="370"/>
      <c r="BF26" s="369"/>
      <c r="BG26" s="369"/>
      <c r="BH26" s="369"/>
      <c r="BI26" s="369"/>
      <c r="BJ26" s="370"/>
      <c r="BK26" s="369"/>
      <c r="BL26" s="369"/>
      <c r="BM26" s="369"/>
      <c r="BN26" s="369"/>
      <c r="BO26" s="369"/>
      <c r="BP26" s="369"/>
      <c r="BQ26" s="369"/>
    </row>
    <row r="27" spans="1:69" x14ac:dyDescent="0.25">
      <c r="A27" s="369"/>
      <c r="B27" s="436" t="s">
        <v>114</v>
      </c>
      <c r="C27" s="588"/>
      <c r="D27" s="374">
        <f t="shared" ref="D27:G28" si="6">D17</f>
        <v>1007</v>
      </c>
      <c r="E27" s="374">
        <f t="shared" si="6"/>
        <v>834</v>
      </c>
      <c r="F27" s="374">
        <f t="shared" si="6"/>
        <v>948</v>
      </c>
      <c r="G27" s="374">
        <f t="shared" si="6"/>
        <v>1082</v>
      </c>
      <c r="H27" s="374">
        <f t="shared" ref="H27" si="7">H17</f>
        <v>1183</v>
      </c>
      <c r="I27" s="374">
        <f t="shared" ref="I27:J27" si="8">I17</f>
        <v>1268</v>
      </c>
      <c r="J27" s="374">
        <f t="shared" si="8"/>
        <v>1269</v>
      </c>
      <c r="K27" s="374">
        <f t="shared" ref="K27" si="9">K17</f>
        <v>1436</v>
      </c>
      <c r="L27" s="588"/>
      <c r="M27" s="374">
        <f t="shared" ref="M27:P28" si="10">M17</f>
        <v>66258</v>
      </c>
      <c r="N27" s="374">
        <f t="shared" si="10"/>
        <v>55248</v>
      </c>
      <c r="O27" s="374">
        <f t="shared" si="10"/>
        <v>55623</v>
      </c>
      <c r="P27" s="374">
        <f t="shared" si="10"/>
        <v>51889</v>
      </c>
      <c r="Q27" s="374">
        <f t="shared" ref="Q27" si="11">Q17</f>
        <v>52761</v>
      </c>
      <c r="R27" s="374">
        <f t="shared" ref="R27:S27" si="12">R17</f>
        <v>65124</v>
      </c>
      <c r="S27" s="374">
        <f t="shared" si="12"/>
        <v>63611</v>
      </c>
      <c r="T27" s="593">
        <f t="shared" ref="T27" si="13">T17</f>
        <v>71929</v>
      </c>
      <c r="U27" s="370"/>
      <c r="X27" s="368"/>
      <c r="Y27" s="370"/>
      <c r="Z27" s="370"/>
      <c r="AA27" s="370"/>
      <c r="AB27" s="370"/>
      <c r="AC27" s="370"/>
      <c r="AD27" s="370"/>
      <c r="AE27" s="370"/>
      <c r="AF27" s="370"/>
      <c r="AG27" s="369"/>
      <c r="AH27" s="369"/>
      <c r="AI27" s="369"/>
      <c r="AJ27" s="369"/>
      <c r="AK27" s="369"/>
      <c r="AL27" s="369"/>
      <c r="AM27" s="370"/>
      <c r="AN27" s="370"/>
      <c r="AO27" s="370"/>
      <c r="AP27" s="370"/>
      <c r="AQ27" s="370"/>
      <c r="AR27" s="370"/>
      <c r="AS27" s="370"/>
      <c r="AT27" s="370"/>
      <c r="AU27" s="370"/>
      <c r="AV27" s="370"/>
      <c r="AW27" s="370"/>
      <c r="BA27" s="460"/>
      <c r="BB27" s="460"/>
      <c r="BC27" s="460"/>
      <c r="BD27" s="460"/>
      <c r="BE27" s="370"/>
      <c r="BF27" s="369"/>
      <c r="BG27" s="369"/>
      <c r="BH27" s="369"/>
      <c r="BI27" s="369"/>
      <c r="BJ27" s="370"/>
      <c r="BK27" s="369"/>
      <c r="BL27" s="369"/>
      <c r="BM27" s="369"/>
      <c r="BN27" s="369"/>
      <c r="BO27" s="369"/>
      <c r="BP27" s="369"/>
      <c r="BQ27" s="369"/>
    </row>
    <row r="28" spans="1:69" x14ac:dyDescent="0.25">
      <c r="A28" s="369"/>
      <c r="B28" s="436" t="s">
        <v>123</v>
      </c>
      <c r="C28" s="588"/>
      <c r="D28" s="374">
        <f t="shared" si="6"/>
        <v>2108</v>
      </c>
      <c r="E28" s="374">
        <f t="shared" si="6"/>
        <v>1872</v>
      </c>
      <c r="F28" s="374">
        <f>F18</f>
        <v>2413</v>
      </c>
      <c r="G28" s="374">
        <f t="shared" si="6"/>
        <v>2585</v>
      </c>
      <c r="H28" s="374">
        <f t="shared" ref="H28" si="14">H18</f>
        <v>3043</v>
      </c>
      <c r="I28" s="374">
        <f t="shared" ref="I28:J28" si="15">I18</f>
        <v>3378</v>
      </c>
      <c r="J28" s="374">
        <f t="shared" si="15"/>
        <v>3200</v>
      </c>
      <c r="K28" s="374">
        <f t="shared" ref="K28" si="16">K18</f>
        <v>2887</v>
      </c>
      <c r="L28" s="588"/>
      <c r="M28" s="374">
        <f t="shared" si="10"/>
        <v>214895</v>
      </c>
      <c r="N28" s="374">
        <f t="shared" si="10"/>
        <v>187096</v>
      </c>
      <c r="O28" s="374">
        <f t="shared" si="10"/>
        <v>240604</v>
      </c>
      <c r="P28" s="374">
        <f t="shared" si="10"/>
        <v>295346</v>
      </c>
      <c r="Q28" s="374">
        <f t="shared" ref="Q28" si="17">Q18</f>
        <v>273666</v>
      </c>
      <c r="R28" s="374">
        <f t="shared" ref="R28:S28" si="18">R18</f>
        <v>264416</v>
      </c>
      <c r="S28" s="374">
        <f t="shared" si="18"/>
        <v>267889</v>
      </c>
      <c r="T28" s="593">
        <f t="shared" ref="T28" si="19">T18</f>
        <v>273188</v>
      </c>
      <c r="U28" s="370"/>
      <c r="X28" s="368"/>
      <c r="Y28" s="370"/>
      <c r="Z28" s="370"/>
      <c r="AA28" s="370"/>
      <c r="AB28" s="370"/>
      <c r="AC28" s="370"/>
      <c r="AD28" s="370"/>
      <c r="AE28" s="370"/>
      <c r="AF28" s="370"/>
      <c r="AG28" s="369"/>
      <c r="AH28" s="369"/>
      <c r="AI28" s="369"/>
      <c r="AJ28" s="369"/>
      <c r="AK28" s="369"/>
      <c r="AL28" s="369"/>
      <c r="AM28" s="370"/>
      <c r="AN28" s="370"/>
      <c r="AO28" s="370"/>
      <c r="AP28" s="370"/>
      <c r="AQ28" s="370"/>
      <c r="AR28" s="370"/>
      <c r="AS28" s="370"/>
      <c r="AT28" s="370"/>
      <c r="AU28" s="370"/>
      <c r="AV28" s="370"/>
      <c r="AW28" s="370"/>
      <c r="BA28" s="460"/>
      <c r="BB28" s="460"/>
      <c r="BC28" s="460"/>
      <c r="BD28" s="460"/>
    </row>
    <row r="29" spans="1:69" ht="12.75" customHeight="1" x14ac:dyDescent="0.25">
      <c r="A29" s="369"/>
      <c r="B29" s="471" t="s">
        <v>124</v>
      </c>
      <c r="C29" s="606"/>
      <c r="D29" s="472">
        <f t="shared" ref="D29:H29" si="20">SUM(D19:D24)</f>
        <v>2215</v>
      </c>
      <c r="E29" s="472">
        <f t="shared" si="20"/>
        <v>2108</v>
      </c>
      <c r="F29" s="472">
        <f t="shared" si="20"/>
        <v>2537</v>
      </c>
      <c r="G29" s="472">
        <f t="shared" si="20"/>
        <v>2677</v>
      </c>
      <c r="H29" s="472">
        <f t="shared" si="20"/>
        <v>3254</v>
      </c>
      <c r="I29" s="472">
        <f t="shared" ref="I29:J29" si="21">SUM(I19:I24)</f>
        <v>3921</v>
      </c>
      <c r="J29" s="472">
        <f t="shared" si="21"/>
        <v>3906</v>
      </c>
      <c r="K29" s="472">
        <f t="shared" ref="K29" si="22">SUM(K19:K24)</f>
        <v>3931</v>
      </c>
      <c r="L29" s="606"/>
      <c r="M29" s="472">
        <f>SUM(M19:M24)</f>
        <v>222539</v>
      </c>
      <c r="N29" s="472">
        <f>SUM(N19:N24)</f>
        <v>218976</v>
      </c>
      <c r="O29" s="472">
        <f>SUM(O19:O24)</f>
        <v>265555</v>
      </c>
      <c r="P29" s="472">
        <f>SUM(P19:P24)</f>
        <v>317629</v>
      </c>
      <c r="Q29" s="472">
        <f t="shared" ref="Q29" si="23">SUM(Q19:Q24)</f>
        <v>399304</v>
      </c>
      <c r="R29" s="472">
        <f t="shared" ref="R29:S29" si="24">SUM(R19:R24)</f>
        <v>416090</v>
      </c>
      <c r="S29" s="472">
        <f t="shared" si="24"/>
        <v>424779</v>
      </c>
      <c r="T29" s="604">
        <f t="shared" ref="T29" si="25">SUM(T19:T24)</f>
        <v>401675</v>
      </c>
      <c r="U29" s="370"/>
      <c r="X29" s="368"/>
      <c r="Y29" s="370"/>
      <c r="Z29" s="370"/>
      <c r="AA29" s="370"/>
      <c r="AB29" s="370"/>
      <c r="AC29" s="370"/>
      <c r="AD29" s="370"/>
      <c r="AE29" s="370"/>
      <c r="AF29" s="370"/>
      <c r="AG29" s="369"/>
      <c r="AH29" s="369"/>
      <c r="AI29" s="369"/>
      <c r="AJ29" s="369"/>
      <c r="AK29" s="369"/>
      <c r="AL29" s="369"/>
      <c r="AM29" s="370"/>
      <c r="AN29" s="370"/>
      <c r="AO29" s="370"/>
      <c r="AP29" s="370"/>
      <c r="AQ29" s="370"/>
      <c r="AR29" s="370"/>
      <c r="AS29" s="370"/>
      <c r="AT29" s="370"/>
      <c r="AU29" s="370"/>
      <c r="AV29" s="370"/>
      <c r="AW29" s="370"/>
      <c r="BA29" s="460"/>
      <c r="BB29" s="460"/>
      <c r="BC29" s="460"/>
      <c r="BD29" s="460"/>
    </row>
    <row r="30" spans="1:69" x14ac:dyDescent="0.25">
      <c r="A30" s="369"/>
      <c r="B30" s="475" t="s">
        <v>6</v>
      </c>
      <c r="C30" s="607"/>
      <c r="D30" s="473">
        <f>SUM(D26:D29)</f>
        <v>8029</v>
      </c>
      <c r="E30" s="473">
        <f>SUM(E26:E29)</f>
        <v>7368</v>
      </c>
      <c r="F30" s="473">
        <f>SUM(F26:F29)</f>
        <v>8965</v>
      </c>
      <c r="G30" s="473">
        <f t="shared" ref="G30:P30" si="26">SUM(G26:G29)</f>
        <v>9723</v>
      </c>
      <c r="H30" s="473">
        <f t="shared" ref="H30" si="27">SUM(H26:H29)</f>
        <v>11381</v>
      </c>
      <c r="I30" s="473">
        <f t="shared" ref="I30:J30" si="28">SUM(I26:I29)</f>
        <v>12743</v>
      </c>
      <c r="J30" s="473">
        <f t="shared" si="28"/>
        <v>12195</v>
      </c>
      <c r="K30" s="473">
        <f t="shared" ref="K30" si="29">SUM(K26:K29)</f>
        <v>11667</v>
      </c>
      <c r="L30" s="607"/>
      <c r="M30" s="473">
        <f t="shared" si="26"/>
        <v>776033</v>
      </c>
      <c r="N30" s="473">
        <f t="shared" si="26"/>
        <v>709012</v>
      </c>
      <c r="O30" s="473">
        <f t="shared" si="26"/>
        <v>876476</v>
      </c>
      <c r="P30" s="473">
        <f t="shared" si="26"/>
        <v>1042038</v>
      </c>
      <c r="Q30" s="473">
        <f t="shared" ref="Q30" si="30">SUM(Q26:Q29)</f>
        <v>1157757</v>
      </c>
      <c r="R30" s="473">
        <f t="shared" ref="R30:S30" si="31">SUM(R26:R29)</f>
        <v>1204522</v>
      </c>
      <c r="S30" s="473">
        <f t="shared" si="31"/>
        <v>1230381</v>
      </c>
      <c r="T30" s="605">
        <f t="shared" ref="T30" si="32">SUM(T26:T29)</f>
        <v>1150650</v>
      </c>
      <c r="U30" s="370"/>
      <c r="X30" s="368"/>
      <c r="Y30" s="370"/>
      <c r="Z30" s="370"/>
      <c r="AA30" s="370"/>
      <c r="AB30" s="370"/>
      <c r="AC30" s="370"/>
      <c r="AD30" s="370"/>
      <c r="AE30" s="370"/>
      <c r="AF30" s="370"/>
      <c r="AG30" s="369"/>
      <c r="AH30" s="369"/>
      <c r="AI30" s="369"/>
      <c r="AJ30" s="369"/>
      <c r="AK30" s="369"/>
      <c r="AL30" s="369"/>
      <c r="AM30" s="370"/>
      <c r="AN30" s="370"/>
      <c r="AO30" s="370"/>
      <c r="AP30" s="370"/>
      <c r="AQ30" s="370"/>
      <c r="AR30" s="370"/>
      <c r="AS30" s="370"/>
      <c r="AT30" s="370"/>
      <c r="AU30" s="370"/>
      <c r="AV30" s="370"/>
      <c r="AW30" s="370"/>
      <c r="BA30" s="460"/>
      <c r="BB30" s="460"/>
      <c r="BC30" s="460"/>
      <c r="BD30" s="460"/>
    </row>
    <row r="31" spans="1:69" ht="3" customHeight="1" x14ac:dyDescent="0.25">
      <c r="A31" s="369"/>
      <c r="B31" s="476"/>
      <c r="C31" s="588"/>
      <c r="D31" s="370"/>
      <c r="E31" s="370"/>
      <c r="F31" s="370"/>
      <c r="G31" s="370"/>
      <c r="H31" s="370"/>
      <c r="I31" s="370"/>
      <c r="J31" s="370"/>
      <c r="K31" s="370"/>
      <c r="L31" s="588"/>
      <c r="M31" s="370"/>
      <c r="N31" s="370"/>
      <c r="O31" s="370"/>
      <c r="P31" s="370"/>
      <c r="Q31" s="370"/>
      <c r="R31" s="370"/>
      <c r="S31" s="370"/>
      <c r="T31" s="590"/>
      <c r="U31" s="370"/>
      <c r="Y31" s="370"/>
      <c r="Z31" s="370"/>
      <c r="AA31" s="370"/>
      <c r="AB31" s="370"/>
      <c r="AC31" s="370"/>
      <c r="AD31" s="370"/>
      <c r="AE31" s="370"/>
      <c r="AF31" s="370"/>
      <c r="AG31" s="370"/>
      <c r="AH31" s="370"/>
      <c r="AI31" s="370"/>
      <c r="AJ31" s="370"/>
      <c r="AK31" s="370"/>
      <c r="AL31" s="370"/>
      <c r="AM31" s="370"/>
      <c r="AN31" s="370"/>
      <c r="AO31" s="370"/>
      <c r="AP31" s="370"/>
      <c r="AQ31" s="370"/>
      <c r="AR31" s="370"/>
      <c r="AS31" s="370"/>
      <c r="AT31" s="370"/>
      <c r="AU31" s="370"/>
      <c r="AV31" s="370"/>
      <c r="AW31" s="370"/>
      <c r="BA31" s="460"/>
      <c r="BB31" s="460"/>
      <c r="BC31" s="460"/>
      <c r="BD31" s="460"/>
    </row>
    <row r="32" spans="1:69" x14ac:dyDescent="0.25">
      <c r="B32" s="477" t="s">
        <v>122</v>
      </c>
      <c r="C32" s="608"/>
      <c r="D32" s="474">
        <f>D26/D30</f>
        <v>0.33615643293062647</v>
      </c>
      <c r="E32" s="474">
        <f>E26/E30</f>
        <v>0.34663409337676437</v>
      </c>
      <c r="F32" s="474">
        <f>F26/F30</f>
        <v>0.34210819854991636</v>
      </c>
      <c r="G32" s="474">
        <f t="shared" ref="G32:H35" si="33">G26/G$30</f>
        <v>0.34752648359559807</v>
      </c>
      <c r="H32" s="474">
        <f t="shared" si="33"/>
        <v>0.3427642562165012</v>
      </c>
      <c r="I32" s="474">
        <f t="shared" ref="I32:J32" si="34">I26/I$30</f>
        <v>0.32770933061288549</v>
      </c>
      <c r="J32" s="474">
        <f t="shared" si="34"/>
        <v>0.31324313243132429</v>
      </c>
      <c r="K32" s="474">
        <f t="shared" ref="K32" si="35">K26/K$30</f>
        <v>0.29253449901431389</v>
      </c>
      <c r="L32" s="608"/>
      <c r="M32" s="474">
        <f t="shared" ref="M32:P35" si="36">M26/M$30</f>
        <v>0.35093997291352302</v>
      </c>
      <c r="N32" s="474">
        <f t="shared" si="36"/>
        <v>0.34934810694318291</v>
      </c>
      <c r="O32" s="474">
        <f t="shared" si="36"/>
        <v>0.35904462871772874</v>
      </c>
      <c r="P32" s="474">
        <f t="shared" si="36"/>
        <v>0.36195800920887722</v>
      </c>
      <c r="Q32" s="474">
        <f t="shared" ref="Q32" si="37">Q26/Q$30</f>
        <v>0.37315775244718885</v>
      </c>
      <c r="R32" s="474">
        <f t="shared" ref="R32:S32" si="38">R26/R$30</f>
        <v>0.38097436161398462</v>
      </c>
      <c r="S32" s="474">
        <f t="shared" si="38"/>
        <v>0.38532942234966244</v>
      </c>
      <c r="T32" s="737">
        <f t="shared" ref="T32" si="39">T26/T$30</f>
        <v>0.35098248815886673</v>
      </c>
      <c r="U32" s="370"/>
      <c r="X32" s="368"/>
      <c r="Y32" s="370"/>
      <c r="Z32" s="370"/>
      <c r="AA32" s="370"/>
      <c r="AB32" s="370"/>
      <c r="AC32" s="370"/>
      <c r="AD32" s="370"/>
      <c r="AE32" s="370"/>
      <c r="AF32" s="370"/>
      <c r="AG32" s="369"/>
      <c r="AH32" s="369"/>
      <c r="AI32" s="369"/>
      <c r="AJ32" s="369"/>
      <c r="AK32" s="369"/>
      <c r="AL32" s="369"/>
      <c r="AM32" s="370"/>
      <c r="AN32" s="370"/>
      <c r="AO32" s="370"/>
      <c r="AP32" s="370"/>
      <c r="AQ32" s="370"/>
      <c r="AR32" s="370"/>
      <c r="AS32" s="370"/>
      <c r="AT32" s="370"/>
      <c r="AU32" s="370"/>
      <c r="AV32" s="370"/>
      <c r="AW32" s="370"/>
      <c r="BA32" s="460"/>
      <c r="BB32" s="460"/>
      <c r="BC32" s="460"/>
      <c r="BD32" s="460"/>
    </row>
    <row r="33" spans="1:16383" x14ac:dyDescent="0.25">
      <c r="B33" s="436" t="s">
        <v>114</v>
      </c>
      <c r="C33" s="588"/>
      <c r="D33" s="438">
        <f t="shared" ref="D33:F35" si="40">D27/D$30</f>
        <v>0.12542035122680284</v>
      </c>
      <c r="E33" s="438">
        <f t="shared" si="40"/>
        <v>0.11319218241042345</v>
      </c>
      <c r="F33" s="438">
        <f t="shared" si="40"/>
        <v>0.10574456218627998</v>
      </c>
      <c r="G33" s="438">
        <f t="shared" si="33"/>
        <v>0.11128252596935102</v>
      </c>
      <c r="H33" s="438">
        <f t="shared" si="33"/>
        <v>0.10394517177752394</v>
      </c>
      <c r="I33" s="438">
        <f t="shared" ref="I33:J33" si="41">I27/I$30</f>
        <v>9.950561092364435E-2</v>
      </c>
      <c r="J33" s="438">
        <f t="shared" si="41"/>
        <v>0.10405904059040591</v>
      </c>
      <c r="K33" s="438">
        <f t="shared" ref="K33" si="42">K27/K$30</f>
        <v>0.12308219765149567</v>
      </c>
      <c r="L33" s="588"/>
      <c r="M33" s="438">
        <f t="shared" si="36"/>
        <v>8.5380389751466751E-2</v>
      </c>
      <c r="N33" s="438">
        <f t="shared" si="36"/>
        <v>7.7922517531438112E-2</v>
      </c>
      <c r="O33" s="438">
        <f t="shared" si="36"/>
        <v>6.3462091375006274E-2</v>
      </c>
      <c r="P33" s="438">
        <f t="shared" si="36"/>
        <v>4.9795688832844867E-2</v>
      </c>
      <c r="Q33" s="438">
        <f t="shared" ref="Q33" si="43">Q27/Q$30</f>
        <v>4.5571739147334027E-2</v>
      </c>
      <c r="R33" s="438">
        <f t="shared" ref="R33:S33" si="44">R27/R$30</f>
        <v>5.4066260309068657E-2</v>
      </c>
      <c r="S33" s="438">
        <f t="shared" si="44"/>
        <v>5.1700245696251812E-2</v>
      </c>
      <c r="T33" s="738">
        <f t="shared" ref="T33" si="45">T27/T$30</f>
        <v>6.251162386477209E-2</v>
      </c>
      <c r="U33" s="370"/>
      <c r="X33" s="368"/>
      <c r="Y33" s="370"/>
      <c r="Z33" s="370"/>
      <c r="AA33" s="370"/>
      <c r="AB33" s="370"/>
      <c r="AC33" s="370"/>
      <c r="AD33" s="370"/>
      <c r="AE33" s="370"/>
      <c r="AF33" s="370"/>
      <c r="AG33" s="369"/>
      <c r="AH33" s="369"/>
      <c r="AI33" s="369"/>
      <c r="AJ33" s="369"/>
      <c r="AK33" s="369"/>
      <c r="AL33" s="369"/>
      <c r="AM33" s="370"/>
      <c r="AN33" s="370"/>
      <c r="AO33" s="370"/>
      <c r="AP33" s="370"/>
      <c r="AQ33" s="370"/>
      <c r="AR33" s="370"/>
      <c r="AS33" s="370"/>
      <c r="AT33" s="370"/>
      <c r="AU33" s="370"/>
      <c r="AV33" s="370"/>
      <c r="AW33" s="370"/>
      <c r="BA33" s="460"/>
      <c r="BB33" s="460"/>
      <c r="BC33" s="460"/>
      <c r="BD33" s="460"/>
      <c r="BE33" s="392"/>
      <c r="BF33" s="392"/>
    </row>
    <row r="34" spans="1:16383" x14ac:dyDescent="0.25">
      <c r="B34" s="436" t="s">
        <v>123</v>
      </c>
      <c r="C34" s="588"/>
      <c r="D34" s="438">
        <f t="shared" si="40"/>
        <v>0.26254826254826252</v>
      </c>
      <c r="E34" s="438">
        <f t="shared" si="40"/>
        <v>0.25407166123778502</v>
      </c>
      <c r="F34" s="438">
        <f t="shared" si="40"/>
        <v>0.26915783602900167</v>
      </c>
      <c r="G34" s="438">
        <f t="shared" si="33"/>
        <v>0.26586444513010388</v>
      </c>
      <c r="H34" s="438">
        <f t="shared" si="33"/>
        <v>0.26737545031192339</v>
      </c>
      <c r="I34" s="438">
        <f t="shared" ref="I34:J34" si="46">I28/I$30</f>
        <v>0.26508671427450364</v>
      </c>
      <c r="J34" s="438">
        <f t="shared" si="46"/>
        <v>0.26240262402624026</v>
      </c>
      <c r="K34" s="438">
        <f t="shared" ref="K34" si="47">K28/K$30</f>
        <v>0.24745007285506129</v>
      </c>
      <c r="L34" s="588"/>
      <c r="M34" s="438">
        <f t="shared" si="36"/>
        <v>0.27691477037703294</v>
      </c>
      <c r="N34" s="438">
        <f t="shared" si="36"/>
        <v>0.26388269874134712</v>
      </c>
      <c r="O34" s="438">
        <f t="shared" si="36"/>
        <v>0.27451293589328174</v>
      </c>
      <c r="P34" s="438">
        <f t="shared" si="36"/>
        <v>0.28343112247346064</v>
      </c>
      <c r="Q34" s="438">
        <f t="shared" ref="Q34" si="48">Q28/Q$30</f>
        <v>0.23637602709376837</v>
      </c>
      <c r="R34" s="438">
        <f t="shared" ref="R34:S34" si="49">R28/R$30</f>
        <v>0.21951944422766873</v>
      </c>
      <c r="S34" s="438">
        <f t="shared" si="49"/>
        <v>0.21772849223126819</v>
      </c>
      <c r="T34" s="738">
        <f t="shared" ref="T34" si="50">T28/T$30</f>
        <v>0.23742058836309912</v>
      </c>
      <c r="U34" s="370"/>
      <c r="X34" s="368"/>
      <c r="Y34" s="370"/>
      <c r="Z34" s="370"/>
      <c r="AA34" s="370"/>
      <c r="AB34" s="370"/>
      <c r="AC34" s="370"/>
      <c r="AD34" s="370"/>
      <c r="AE34" s="370"/>
      <c r="AF34" s="370"/>
      <c r="AG34" s="369"/>
      <c r="AH34" s="369"/>
      <c r="AI34" s="369"/>
      <c r="AJ34" s="369"/>
      <c r="AK34" s="369"/>
      <c r="AL34" s="369"/>
      <c r="AM34" s="370"/>
      <c r="AN34" s="370"/>
      <c r="AO34" s="370"/>
      <c r="AP34" s="370"/>
      <c r="AQ34" s="370"/>
      <c r="AR34" s="370"/>
      <c r="AS34" s="370"/>
      <c r="AT34" s="370"/>
      <c r="AU34" s="370"/>
      <c r="AV34" s="370"/>
      <c r="AW34" s="370"/>
      <c r="BA34" s="460"/>
      <c r="BB34" s="460"/>
      <c r="BC34" s="460"/>
      <c r="BD34" s="460"/>
      <c r="BE34" s="392"/>
      <c r="BF34" s="392"/>
    </row>
    <row r="35" spans="1:16383" ht="13.8" thickBot="1" x14ac:dyDescent="0.3">
      <c r="B35" s="437" t="s">
        <v>124</v>
      </c>
      <c r="C35" s="609"/>
      <c r="D35" s="439">
        <f t="shared" si="40"/>
        <v>0.27587495329430811</v>
      </c>
      <c r="E35" s="439">
        <f t="shared" si="40"/>
        <v>0.28610206297502716</v>
      </c>
      <c r="F35" s="439">
        <f t="shared" si="40"/>
        <v>0.28298940323480198</v>
      </c>
      <c r="G35" s="439">
        <f t="shared" si="33"/>
        <v>0.27532654530494705</v>
      </c>
      <c r="H35" s="439">
        <f t="shared" si="33"/>
        <v>0.28591512169405148</v>
      </c>
      <c r="I35" s="439">
        <f t="shared" ref="I35:J35" si="51">I29/I$30</f>
        <v>0.30769834418896647</v>
      </c>
      <c r="J35" s="439">
        <f t="shared" si="51"/>
        <v>0.32029520295202951</v>
      </c>
      <c r="K35" s="439">
        <f t="shared" ref="K35" si="52">K29/K$30</f>
        <v>0.33693323047912915</v>
      </c>
      <c r="L35" s="609"/>
      <c r="M35" s="439">
        <f t="shared" si="36"/>
        <v>0.28676486695797732</v>
      </c>
      <c r="N35" s="439">
        <f t="shared" si="36"/>
        <v>0.30884667678403188</v>
      </c>
      <c r="O35" s="439">
        <f t="shared" si="36"/>
        <v>0.30298034401398327</v>
      </c>
      <c r="P35" s="439">
        <f t="shared" si="36"/>
        <v>0.30481517948481723</v>
      </c>
      <c r="Q35" s="439">
        <f t="shared" ref="Q35" si="53">Q29/Q$30</f>
        <v>0.34489448131170874</v>
      </c>
      <c r="R35" s="439">
        <f t="shared" ref="R35:S35" si="54">R29/R$30</f>
        <v>0.34543993384927796</v>
      </c>
      <c r="S35" s="439">
        <f t="shared" si="54"/>
        <v>0.34524183972281758</v>
      </c>
      <c r="T35" s="739">
        <f t="shared" ref="T35" si="55">T29/T$30</f>
        <v>0.34908529961326207</v>
      </c>
      <c r="U35" s="370"/>
      <c r="X35" s="368"/>
      <c r="Y35" s="370"/>
      <c r="Z35" s="370"/>
      <c r="AA35" s="370"/>
      <c r="AB35" s="370"/>
      <c r="AC35" s="370"/>
      <c r="AD35" s="370"/>
      <c r="AE35" s="370"/>
      <c r="AF35" s="370"/>
      <c r="AG35" s="369"/>
      <c r="AH35" s="369"/>
      <c r="AI35" s="369"/>
      <c r="AJ35" s="369"/>
      <c r="AK35" s="369"/>
      <c r="AL35" s="369"/>
      <c r="AM35" s="370"/>
      <c r="AN35" s="370"/>
      <c r="AO35" s="370"/>
      <c r="AP35" s="370"/>
      <c r="AQ35" s="370"/>
      <c r="AR35" s="370"/>
      <c r="AS35" s="370"/>
      <c r="AT35" s="370"/>
      <c r="AU35" s="370"/>
      <c r="AV35" s="370"/>
      <c r="AW35" s="370"/>
      <c r="BA35" s="460"/>
      <c r="BB35" s="460"/>
      <c r="BC35" s="460"/>
      <c r="BD35" s="460"/>
      <c r="BE35" s="392"/>
      <c r="BF35" s="392"/>
      <c r="BG35" s="369"/>
    </row>
    <row r="36" spans="1:16383" ht="7.5" customHeight="1" thickBot="1" x14ac:dyDescent="0.3">
      <c r="D36" s="370"/>
      <c r="E36" s="370"/>
      <c r="F36" s="370"/>
      <c r="G36" s="369"/>
      <c r="H36" s="369"/>
      <c r="I36" s="369"/>
      <c r="J36" s="368"/>
      <c r="K36" s="368"/>
      <c r="M36" s="368"/>
      <c r="N36" s="368"/>
      <c r="O36" s="368"/>
      <c r="P36" s="369"/>
      <c r="Q36" s="369"/>
      <c r="R36" s="369"/>
      <c r="S36" s="369"/>
      <c r="T36" s="369"/>
      <c r="V36" s="368"/>
      <c r="W36" s="368"/>
      <c r="X36" s="368"/>
      <c r="Y36" s="369"/>
      <c r="Z36" s="369"/>
      <c r="AA36" s="369"/>
      <c r="AB36" s="369"/>
      <c r="AC36" s="369"/>
      <c r="AE36" s="368"/>
      <c r="AF36" s="368"/>
      <c r="AG36" s="368"/>
      <c r="AH36" s="368"/>
      <c r="AI36" s="368"/>
      <c r="AJ36" s="368"/>
      <c r="AK36" s="368"/>
      <c r="AL36" s="368"/>
      <c r="AM36" s="370"/>
      <c r="AO36" s="370"/>
      <c r="AP36" s="370"/>
      <c r="AQ36" s="370"/>
      <c r="AR36" s="370"/>
      <c r="AS36" s="370"/>
      <c r="AT36" s="370"/>
      <c r="AU36" s="370"/>
      <c r="AV36" s="370"/>
      <c r="AW36" s="370"/>
      <c r="AX36" s="370"/>
      <c r="AY36" s="370"/>
      <c r="AZ36" s="370"/>
      <c r="BA36" s="460"/>
      <c r="BB36" s="460"/>
      <c r="BC36" s="460"/>
      <c r="BD36" s="460"/>
      <c r="BF36" s="369"/>
    </row>
    <row r="37" spans="1:16383" x14ac:dyDescent="0.25">
      <c r="B37" s="513" t="s">
        <v>282</v>
      </c>
      <c r="C37" s="371"/>
      <c r="D37" s="600" t="s">
        <v>283</v>
      </c>
      <c r="E37" s="601"/>
      <c r="F37" s="601"/>
      <c r="G37" s="601"/>
      <c r="H37" s="601"/>
      <c r="I37" s="601"/>
      <c r="J37" s="601"/>
      <c r="K37" s="602"/>
      <c r="L37" s="371"/>
      <c r="M37" s="480" t="s">
        <v>284</v>
      </c>
      <c r="N37" s="481"/>
      <c r="O37" s="482"/>
      <c r="P37" s="482"/>
      <c r="Q37" s="482"/>
      <c r="R37" s="482"/>
      <c r="S37" s="482"/>
      <c r="T37" s="585"/>
      <c r="U37" s="371"/>
      <c r="V37" s="480" t="s">
        <v>285</v>
      </c>
      <c r="W37" s="481"/>
      <c r="X37" s="469"/>
      <c r="Y37" s="469"/>
      <c r="Z37" s="469"/>
      <c r="AA37" s="469"/>
      <c r="AB37" s="469"/>
      <c r="AC37" s="470"/>
      <c r="AD37" s="371"/>
      <c r="AE37" s="480" t="s">
        <v>286</v>
      </c>
      <c r="AF37" s="481"/>
      <c r="AG37" s="482"/>
      <c r="AH37" s="482"/>
      <c r="AI37" s="482"/>
      <c r="AJ37" s="482"/>
      <c r="AK37" s="482"/>
      <c r="AL37" s="585"/>
      <c r="AM37" s="370"/>
      <c r="AN37" s="543"/>
      <c r="AO37" s="543"/>
      <c r="AP37" s="460"/>
      <c r="AQ37" s="460"/>
      <c r="AR37" s="460"/>
      <c r="AS37" s="460"/>
      <c r="AT37" s="460"/>
      <c r="AU37" s="460"/>
      <c r="AV37" s="460"/>
      <c r="AW37" s="543"/>
      <c r="AX37" s="543"/>
      <c r="AY37" s="543"/>
      <c r="AZ37" s="460"/>
      <c r="BA37" s="460"/>
      <c r="BB37" s="460"/>
      <c r="BC37" s="460"/>
      <c r="BD37" s="460"/>
    </row>
    <row r="38" spans="1:16383" ht="13.8" thickBot="1" x14ac:dyDescent="0.3">
      <c r="B38" s="398" t="s">
        <v>83</v>
      </c>
      <c r="C38" s="370"/>
      <c r="D38" s="393">
        <v>2012</v>
      </c>
      <c r="E38" s="373">
        <v>2013</v>
      </c>
      <c r="F38" s="373">
        <v>2014</v>
      </c>
      <c r="G38" s="373">
        <v>2015</v>
      </c>
      <c r="H38" s="373">
        <v>2016</v>
      </c>
      <c r="I38" s="373">
        <v>2017</v>
      </c>
      <c r="J38" s="373">
        <v>2018</v>
      </c>
      <c r="K38" s="583">
        <v>2019</v>
      </c>
      <c r="L38" s="370"/>
      <c r="M38" s="483">
        <v>2012</v>
      </c>
      <c r="N38" s="375">
        <v>2013</v>
      </c>
      <c r="O38" s="375">
        <v>2014</v>
      </c>
      <c r="P38" s="375">
        <v>2015</v>
      </c>
      <c r="Q38" s="375">
        <v>2016</v>
      </c>
      <c r="R38" s="373">
        <v>2017</v>
      </c>
      <c r="S38" s="373">
        <v>2018</v>
      </c>
      <c r="T38" s="583">
        <v>2019</v>
      </c>
      <c r="U38" s="370"/>
      <c r="V38" s="393">
        <v>2012</v>
      </c>
      <c r="W38" s="373">
        <v>2013</v>
      </c>
      <c r="X38" s="373">
        <v>2014</v>
      </c>
      <c r="Y38" s="373">
        <v>2015</v>
      </c>
      <c r="Z38" s="373">
        <v>2016</v>
      </c>
      <c r="AA38" s="373">
        <v>2017</v>
      </c>
      <c r="AB38" s="373">
        <v>2018</v>
      </c>
      <c r="AC38" s="583">
        <v>2019</v>
      </c>
      <c r="AD38" s="370"/>
      <c r="AE38" s="483">
        <v>2012</v>
      </c>
      <c r="AF38" s="375">
        <v>2013</v>
      </c>
      <c r="AG38" s="375">
        <v>2014</v>
      </c>
      <c r="AH38" s="375">
        <v>2015</v>
      </c>
      <c r="AI38" s="375">
        <v>2016</v>
      </c>
      <c r="AJ38" s="375">
        <v>2017</v>
      </c>
      <c r="AK38" s="375">
        <v>2018</v>
      </c>
      <c r="AL38" s="586">
        <v>2019</v>
      </c>
      <c r="AM38" s="370"/>
      <c r="AN38" s="374"/>
      <c r="AO38" s="374"/>
      <c r="AP38" s="374"/>
      <c r="AQ38" s="374"/>
      <c r="AR38" s="374"/>
      <c r="AS38" s="374"/>
      <c r="AT38" s="374"/>
      <c r="AU38" s="374"/>
      <c r="AV38" s="370"/>
      <c r="AW38" s="374"/>
      <c r="AX38" s="374"/>
      <c r="AY38" s="374"/>
      <c r="AZ38" s="374"/>
      <c r="BA38" s="374"/>
      <c r="BB38" s="374"/>
      <c r="BC38" s="374"/>
      <c r="BD38" s="374"/>
    </row>
    <row r="39" spans="1:16383" s="377" customFormat="1" ht="7.5" customHeight="1" x14ac:dyDescent="0.25">
      <c r="A39" s="369"/>
      <c r="B39" s="399"/>
      <c r="C39" s="370"/>
      <c r="D39" s="394"/>
      <c r="E39" s="376"/>
      <c r="F39" s="376"/>
      <c r="G39" s="376"/>
      <c r="H39" s="376"/>
      <c r="I39" s="376"/>
      <c r="J39" s="376"/>
      <c r="K39" s="584"/>
      <c r="L39" s="370"/>
      <c r="M39" s="394"/>
      <c r="N39" s="376"/>
      <c r="O39" s="376"/>
      <c r="P39" s="376"/>
      <c r="Q39" s="376"/>
      <c r="R39" s="376"/>
      <c r="S39" s="376"/>
      <c r="T39" s="584"/>
      <c r="U39" s="370"/>
      <c r="V39" s="394"/>
      <c r="W39" s="376"/>
      <c r="X39" s="376"/>
      <c r="Y39" s="376"/>
      <c r="Z39" s="376"/>
      <c r="AA39" s="376"/>
      <c r="AB39" s="376"/>
      <c r="AC39" s="584"/>
      <c r="AD39" s="370"/>
      <c r="AE39" s="394"/>
      <c r="AF39" s="376"/>
      <c r="AG39" s="376"/>
      <c r="AH39" s="376"/>
      <c r="AI39" s="376"/>
      <c r="AJ39" s="376"/>
      <c r="AK39" s="376"/>
      <c r="AL39" s="584"/>
      <c r="AM39" s="370"/>
      <c r="AN39" s="376"/>
      <c r="AO39" s="376"/>
      <c r="AP39" s="376"/>
      <c r="AQ39" s="376"/>
      <c r="AR39" s="376"/>
      <c r="AS39" s="376"/>
      <c r="AT39" s="376"/>
      <c r="AU39" s="376"/>
      <c r="AV39" s="370"/>
      <c r="AW39" s="376"/>
      <c r="AX39" s="376"/>
      <c r="AY39" s="376"/>
      <c r="AZ39" s="376"/>
      <c r="BA39" s="376"/>
      <c r="BB39" s="376"/>
      <c r="BC39" s="376"/>
      <c r="BD39" s="376"/>
      <c r="BE39" s="369"/>
      <c r="BF39" s="369"/>
      <c r="BG39" s="369"/>
      <c r="BH39" s="369"/>
      <c r="BI39" s="369"/>
      <c r="BJ39" s="369"/>
      <c r="BK39" s="369"/>
      <c r="BL39" s="369"/>
      <c r="BM39" s="369"/>
      <c r="BN39" s="369"/>
      <c r="BO39" s="369"/>
      <c r="BP39" s="369"/>
      <c r="BQ39" s="369"/>
      <c r="BR39" s="369"/>
      <c r="BS39" s="369"/>
      <c r="BT39" s="369"/>
      <c r="BU39" s="369"/>
      <c r="BV39" s="369"/>
      <c r="BW39" s="369"/>
      <c r="BX39" s="369"/>
      <c r="BY39" s="369"/>
      <c r="BZ39" s="369"/>
      <c r="CA39" s="369"/>
      <c r="CB39" s="369"/>
      <c r="CC39" s="369"/>
      <c r="CD39" s="369"/>
      <c r="CE39" s="369"/>
      <c r="CF39" s="369"/>
      <c r="CG39" s="369"/>
      <c r="CH39" s="369"/>
      <c r="CI39" s="369"/>
      <c r="CJ39" s="369"/>
      <c r="CK39" s="369"/>
      <c r="CL39" s="369"/>
      <c r="CM39" s="369"/>
      <c r="CN39" s="369"/>
      <c r="CO39" s="369"/>
      <c r="CP39" s="369"/>
      <c r="CQ39" s="369"/>
      <c r="CR39" s="369"/>
      <c r="CS39" s="369"/>
      <c r="CT39" s="369"/>
      <c r="CU39" s="369"/>
      <c r="CV39" s="369"/>
      <c r="CW39" s="369"/>
      <c r="CX39" s="369"/>
      <c r="CY39" s="369"/>
      <c r="CZ39" s="369"/>
      <c r="DA39" s="369"/>
      <c r="DB39" s="369"/>
      <c r="DC39" s="369"/>
      <c r="DD39" s="369"/>
      <c r="DE39" s="369"/>
      <c r="DF39" s="369"/>
      <c r="DG39" s="369"/>
      <c r="DH39" s="369"/>
      <c r="DI39" s="369"/>
      <c r="DJ39" s="369"/>
      <c r="DK39" s="369"/>
      <c r="DL39" s="369"/>
      <c r="DM39" s="369"/>
      <c r="DN39" s="369"/>
      <c r="DO39" s="369"/>
      <c r="DP39" s="369"/>
      <c r="DQ39" s="369"/>
      <c r="DR39" s="369"/>
      <c r="DS39" s="369"/>
      <c r="DT39" s="369"/>
      <c r="DU39" s="369"/>
      <c r="DV39" s="369"/>
      <c r="DW39" s="369"/>
      <c r="DX39" s="369"/>
      <c r="DY39" s="369"/>
      <c r="DZ39" s="369"/>
      <c r="EA39" s="369"/>
      <c r="EB39" s="369"/>
      <c r="EC39" s="369"/>
      <c r="ED39" s="369"/>
      <c r="EE39" s="369"/>
      <c r="EF39" s="369"/>
      <c r="EG39" s="369"/>
      <c r="EH39" s="369"/>
      <c r="EI39" s="369"/>
      <c r="EJ39" s="369"/>
      <c r="EK39" s="369"/>
      <c r="EL39" s="369"/>
      <c r="EM39" s="369"/>
      <c r="EN39" s="369"/>
      <c r="EO39" s="369"/>
      <c r="EP39" s="369"/>
      <c r="EQ39" s="369"/>
      <c r="ER39" s="369"/>
      <c r="ES39" s="369"/>
      <c r="ET39" s="369"/>
      <c r="EU39" s="369"/>
      <c r="EV39" s="369"/>
      <c r="EW39" s="369"/>
      <c r="EX39" s="369"/>
      <c r="EY39" s="369"/>
      <c r="EZ39" s="369"/>
      <c r="FA39" s="369"/>
      <c r="FB39" s="369"/>
      <c r="FC39" s="369"/>
      <c r="FD39" s="369"/>
      <c r="FE39" s="369"/>
      <c r="FF39" s="369"/>
      <c r="FG39" s="369"/>
      <c r="FH39" s="369"/>
      <c r="FI39" s="369"/>
      <c r="FJ39" s="369"/>
      <c r="FK39" s="369"/>
      <c r="FL39" s="369"/>
      <c r="FM39" s="369"/>
      <c r="FN39" s="369"/>
      <c r="FO39" s="369"/>
      <c r="FP39" s="369"/>
      <c r="FQ39" s="369"/>
      <c r="FR39" s="369"/>
      <c r="FS39" s="369"/>
      <c r="FT39" s="369"/>
      <c r="FU39" s="369"/>
      <c r="FV39" s="369"/>
      <c r="FW39" s="369"/>
      <c r="FX39" s="369"/>
      <c r="FY39" s="369"/>
      <c r="FZ39" s="369"/>
      <c r="GA39" s="369"/>
      <c r="GB39" s="369"/>
      <c r="GC39" s="369"/>
      <c r="GD39" s="369"/>
      <c r="GE39" s="369"/>
      <c r="GF39" s="369"/>
      <c r="GG39" s="369"/>
      <c r="GH39" s="369"/>
      <c r="GI39" s="369"/>
      <c r="GJ39" s="369"/>
      <c r="GK39" s="369"/>
      <c r="GL39" s="369"/>
      <c r="GM39" s="369"/>
      <c r="GN39" s="369"/>
      <c r="GO39" s="369"/>
      <c r="GP39" s="369"/>
      <c r="GQ39" s="369"/>
      <c r="GR39" s="369"/>
      <c r="GS39" s="369"/>
      <c r="GT39" s="369"/>
      <c r="GU39" s="369"/>
      <c r="GV39" s="369"/>
      <c r="GW39" s="369"/>
      <c r="GX39" s="369"/>
      <c r="GY39" s="369"/>
      <c r="GZ39" s="369"/>
      <c r="HA39" s="369"/>
      <c r="HB39" s="369"/>
      <c r="HC39" s="369"/>
      <c r="HD39" s="369"/>
      <c r="HE39" s="369"/>
      <c r="HF39" s="369"/>
      <c r="HG39" s="369"/>
      <c r="HH39" s="369"/>
      <c r="HI39" s="369"/>
      <c r="HJ39" s="369"/>
      <c r="HK39" s="369"/>
      <c r="HL39" s="369"/>
      <c r="HM39" s="369"/>
      <c r="HN39" s="369"/>
      <c r="HO39" s="369"/>
      <c r="HP39" s="369"/>
      <c r="HQ39" s="369"/>
      <c r="HR39" s="369"/>
      <c r="HS39" s="369"/>
      <c r="HT39" s="369"/>
      <c r="HU39" s="369"/>
      <c r="HV39" s="369"/>
      <c r="HW39" s="369"/>
      <c r="HX39" s="369"/>
      <c r="HY39" s="369"/>
      <c r="HZ39" s="369"/>
      <c r="IA39" s="369"/>
      <c r="IB39" s="369"/>
      <c r="IC39" s="369"/>
      <c r="ID39" s="369"/>
      <c r="IE39" s="369"/>
      <c r="IF39" s="369"/>
      <c r="IG39" s="369"/>
      <c r="IH39" s="369"/>
      <c r="II39" s="369"/>
      <c r="IJ39" s="369"/>
      <c r="IK39" s="369"/>
      <c r="IL39" s="369"/>
      <c r="IM39" s="369"/>
      <c r="IN39" s="369"/>
      <c r="IO39" s="369"/>
      <c r="IP39" s="369"/>
      <c r="IQ39" s="369"/>
      <c r="IR39" s="369"/>
      <c r="IS39" s="369"/>
      <c r="IT39" s="369"/>
      <c r="IU39" s="369"/>
      <c r="IV39" s="369"/>
      <c r="IW39" s="369"/>
      <c r="IX39" s="369"/>
      <c r="IY39" s="369"/>
      <c r="IZ39" s="369"/>
      <c r="JA39" s="369"/>
      <c r="JB39" s="369"/>
      <c r="JC39" s="369"/>
      <c r="JD39" s="369"/>
      <c r="JE39" s="369"/>
      <c r="JF39" s="369"/>
      <c r="JG39" s="369"/>
      <c r="JH39" s="369"/>
      <c r="JI39" s="369"/>
      <c r="JJ39" s="369"/>
      <c r="JK39" s="369"/>
      <c r="JL39" s="369"/>
      <c r="JM39" s="369"/>
      <c r="JN39" s="369"/>
      <c r="JO39" s="369"/>
      <c r="JP39" s="369"/>
      <c r="JQ39" s="369"/>
      <c r="JR39" s="369"/>
      <c r="JS39" s="369"/>
      <c r="JT39" s="369"/>
      <c r="JU39" s="369"/>
      <c r="JV39" s="369"/>
      <c r="JW39" s="369"/>
      <c r="JX39" s="369"/>
      <c r="JY39" s="369"/>
      <c r="JZ39" s="369"/>
      <c r="KA39" s="369"/>
      <c r="KB39" s="369"/>
      <c r="KC39" s="369"/>
      <c r="KD39" s="369"/>
      <c r="KE39" s="369"/>
      <c r="KF39" s="369"/>
      <c r="KG39" s="369"/>
      <c r="KH39" s="369"/>
      <c r="KI39" s="369"/>
      <c r="KJ39" s="369"/>
      <c r="KK39" s="369"/>
      <c r="KL39" s="369"/>
      <c r="KM39" s="369"/>
      <c r="KN39" s="369"/>
      <c r="KO39" s="369"/>
      <c r="KP39" s="369"/>
      <c r="KQ39" s="369"/>
      <c r="KR39" s="369"/>
      <c r="KS39" s="369"/>
      <c r="KT39" s="369"/>
      <c r="KU39" s="369"/>
      <c r="KV39" s="369"/>
      <c r="KW39" s="369"/>
      <c r="KX39" s="369"/>
      <c r="KY39" s="369"/>
      <c r="KZ39" s="369"/>
      <c r="LA39" s="369"/>
      <c r="LB39" s="369"/>
      <c r="LC39" s="369"/>
      <c r="LD39" s="369"/>
      <c r="LE39" s="369"/>
      <c r="LF39" s="369"/>
      <c r="LG39" s="369"/>
      <c r="LH39" s="369"/>
      <c r="LI39" s="369"/>
      <c r="LJ39" s="369"/>
      <c r="LK39" s="369"/>
      <c r="LL39" s="369"/>
      <c r="LM39" s="369"/>
      <c r="LN39" s="369"/>
      <c r="LO39" s="369"/>
      <c r="LP39" s="369"/>
      <c r="LQ39" s="369"/>
      <c r="LR39" s="369"/>
      <c r="LS39" s="369"/>
      <c r="LT39" s="369"/>
      <c r="LU39" s="369"/>
      <c r="LV39" s="369"/>
      <c r="LW39" s="369"/>
      <c r="LX39" s="369"/>
      <c r="LY39" s="369"/>
      <c r="LZ39" s="369"/>
      <c r="MA39" s="369"/>
      <c r="MB39" s="369"/>
      <c r="MC39" s="369"/>
      <c r="MD39" s="369"/>
      <c r="ME39" s="369"/>
      <c r="MF39" s="369"/>
      <c r="MG39" s="369"/>
      <c r="MH39" s="369"/>
      <c r="MI39" s="369"/>
      <c r="MJ39" s="369"/>
      <c r="MK39" s="369"/>
      <c r="ML39" s="369"/>
      <c r="MM39" s="369"/>
      <c r="MN39" s="369"/>
      <c r="MO39" s="369"/>
      <c r="MP39" s="369"/>
      <c r="MQ39" s="369"/>
      <c r="MR39" s="369"/>
      <c r="MS39" s="369"/>
      <c r="MT39" s="369"/>
      <c r="MU39" s="369"/>
      <c r="MV39" s="369"/>
      <c r="MW39" s="369"/>
      <c r="MX39" s="369"/>
      <c r="MY39" s="369"/>
      <c r="MZ39" s="369"/>
      <c r="NA39" s="369"/>
      <c r="NB39" s="369"/>
      <c r="NC39" s="369"/>
      <c r="ND39" s="369"/>
      <c r="NE39" s="369"/>
      <c r="NF39" s="369"/>
      <c r="NG39" s="369"/>
      <c r="NH39" s="369"/>
      <c r="NI39" s="369"/>
      <c r="NJ39" s="369"/>
      <c r="NK39" s="369"/>
      <c r="NL39" s="369"/>
      <c r="NM39" s="369"/>
      <c r="NN39" s="369"/>
      <c r="NO39" s="369"/>
      <c r="NP39" s="369"/>
      <c r="NQ39" s="369"/>
      <c r="NR39" s="369"/>
      <c r="NS39" s="369"/>
      <c r="NT39" s="369"/>
      <c r="NU39" s="369"/>
      <c r="NV39" s="369"/>
      <c r="NW39" s="369"/>
      <c r="NX39" s="369"/>
      <c r="NY39" s="369"/>
      <c r="NZ39" s="369"/>
      <c r="OA39" s="369"/>
      <c r="OB39" s="369"/>
      <c r="OC39" s="369"/>
      <c r="OD39" s="369"/>
      <c r="OE39" s="369"/>
      <c r="OF39" s="369"/>
      <c r="OG39" s="369"/>
      <c r="OH39" s="369"/>
      <c r="OI39" s="369"/>
      <c r="OJ39" s="369"/>
      <c r="OK39" s="369"/>
      <c r="OL39" s="369"/>
      <c r="OM39" s="369"/>
      <c r="ON39" s="369"/>
      <c r="OO39" s="369"/>
      <c r="OP39" s="369"/>
      <c r="OQ39" s="369"/>
      <c r="OR39" s="369"/>
      <c r="OS39" s="369"/>
      <c r="OT39" s="369"/>
      <c r="OU39" s="369"/>
      <c r="OV39" s="369"/>
      <c r="OW39" s="369"/>
      <c r="OX39" s="369"/>
      <c r="OY39" s="369"/>
      <c r="OZ39" s="369"/>
      <c r="PA39" s="369"/>
      <c r="PB39" s="369"/>
      <c r="PC39" s="369"/>
      <c r="PD39" s="369"/>
      <c r="PE39" s="369"/>
      <c r="PF39" s="369"/>
      <c r="PG39" s="369"/>
      <c r="PH39" s="369"/>
      <c r="PI39" s="369"/>
      <c r="PJ39" s="369"/>
      <c r="PK39" s="369"/>
      <c r="PL39" s="369"/>
      <c r="PM39" s="369"/>
      <c r="PN39" s="369"/>
      <c r="PO39" s="369"/>
      <c r="PP39" s="369"/>
      <c r="PQ39" s="369"/>
      <c r="PR39" s="369"/>
      <c r="PS39" s="369"/>
      <c r="PT39" s="369"/>
      <c r="PU39" s="369"/>
      <c r="PV39" s="369"/>
      <c r="PW39" s="369"/>
      <c r="PX39" s="369"/>
      <c r="PY39" s="369"/>
      <c r="PZ39" s="369"/>
      <c r="QA39" s="369"/>
      <c r="QB39" s="369"/>
      <c r="QC39" s="369"/>
      <c r="QD39" s="369"/>
      <c r="QE39" s="369"/>
      <c r="QF39" s="369"/>
      <c r="QG39" s="369"/>
      <c r="QH39" s="369"/>
      <c r="QI39" s="369"/>
      <c r="QJ39" s="369"/>
      <c r="QK39" s="369"/>
      <c r="QL39" s="369"/>
      <c r="QM39" s="369"/>
      <c r="QN39" s="369"/>
      <c r="QO39" s="369"/>
      <c r="QP39" s="369"/>
      <c r="QQ39" s="369"/>
      <c r="QR39" s="369"/>
      <c r="QS39" s="369"/>
      <c r="QT39" s="369"/>
      <c r="QU39" s="369"/>
      <c r="QV39" s="369"/>
      <c r="QW39" s="369"/>
      <c r="QX39" s="369"/>
      <c r="QY39" s="369"/>
      <c r="QZ39" s="369"/>
      <c r="RA39" s="369"/>
      <c r="RB39" s="369"/>
      <c r="RC39" s="369"/>
      <c r="RD39" s="369"/>
      <c r="RE39" s="369"/>
      <c r="RF39" s="369"/>
      <c r="RG39" s="369"/>
      <c r="RH39" s="369"/>
      <c r="RI39" s="369"/>
      <c r="RJ39" s="369"/>
      <c r="RK39" s="369"/>
      <c r="RL39" s="369"/>
      <c r="RM39" s="369"/>
      <c r="RN39" s="369"/>
      <c r="RO39" s="369"/>
      <c r="RP39" s="369"/>
      <c r="RQ39" s="369"/>
      <c r="RR39" s="369"/>
      <c r="RS39" s="369"/>
      <c r="RT39" s="369"/>
      <c r="RU39" s="369"/>
      <c r="RV39" s="369"/>
      <c r="RW39" s="369"/>
      <c r="RX39" s="369"/>
      <c r="RY39" s="369"/>
      <c r="RZ39" s="369"/>
      <c r="SA39" s="369"/>
      <c r="SB39" s="369"/>
      <c r="SC39" s="369"/>
      <c r="SD39" s="369"/>
      <c r="SE39" s="369"/>
      <c r="SF39" s="369"/>
      <c r="SG39" s="369"/>
      <c r="SH39" s="369"/>
      <c r="SI39" s="369"/>
      <c r="SJ39" s="369"/>
      <c r="SK39" s="369"/>
      <c r="SL39" s="369"/>
      <c r="SM39" s="369"/>
      <c r="SN39" s="369"/>
      <c r="SO39" s="369"/>
      <c r="SP39" s="369"/>
      <c r="SQ39" s="369"/>
      <c r="SR39" s="369"/>
      <c r="SS39" s="369"/>
      <c r="ST39" s="369"/>
      <c r="SU39" s="369"/>
      <c r="SV39" s="369"/>
      <c r="SW39" s="369"/>
      <c r="SX39" s="369"/>
      <c r="SY39" s="369"/>
      <c r="SZ39" s="369"/>
      <c r="TA39" s="369"/>
      <c r="TB39" s="369"/>
      <c r="TC39" s="369"/>
      <c r="TD39" s="369"/>
      <c r="TE39" s="369"/>
      <c r="TF39" s="369"/>
      <c r="TG39" s="369"/>
      <c r="TH39" s="369"/>
      <c r="TI39" s="369"/>
      <c r="TJ39" s="369"/>
      <c r="TK39" s="369"/>
      <c r="TL39" s="369"/>
      <c r="TM39" s="369"/>
      <c r="TN39" s="369"/>
      <c r="TO39" s="369"/>
      <c r="TP39" s="369"/>
      <c r="TQ39" s="369"/>
      <c r="TR39" s="369"/>
      <c r="TS39" s="369"/>
      <c r="TT39" s="369"/>
      <c r="TU39" s="369"/>
      <c r="TV39" s="369"/>
      <c r="TW39" s="369"/>
      <c r="TX39" s="369"/>
      <c r="TY39" s="369"/>
      <c r="TZ39" s="369"/>
      <c r="UA39" s="369"/>
      <c r="UB39" s="369"/>
      <c r="UC39" s="369"/>
      <c r="UD39" s="369"/>
      <c r="UE39" s="369"/>
      <c r="UF39" s="369"/>
      <c r="UG39" s="369"/>
      <c r="UH39" s="369"/>
      <c r="UI39" s="369"/>
      <c r="UJ39" s="369"/>
      <c r="UK39" s="369"/>
      <c r="UL39" s="369"/>
      <c r="UM39" s="369"/>
      <c r="UN39" s="369"/>
      <c r="UO39" s="369"/>
      <c r="UP39" s="369"/>
      <c r="UQ39" s="369"/>
      <c r="UR39" s="369"/>
      <c r="US39" s="369"/>
      <c r="UT39" s="369"/>
      <c r="UU39" s="369"/>
      <c r="UV39" s="369"/>
      <c r="UW39" s="369"/>
      <c r="UX39" s="369"/>
      <c r="UY39" s="369"/>
      <c r="UZ39" s="369"/>
      <c r="VA39" s="369"/>
      <c r="VB39" s="369"/>
      <c r="VC39" s="369"/>
      <c r="VD39" s="369"/>
      <c r="VE39" s="369"/>
      <c r="VF39" s="369"/>
      <c r="VG39" s="369"/>
      <c r="VH39" s="369"/>
      <c r="VI39" s="369"/>
      <c r="VJ39" s="369"/>
      <c r="VK39" s="369"/>
      <c r="VL39" s="369"/>
      <c r="VM39" s="369"/>
      <c r="VN39" s="369"/>
      <c r="VO39" s="369"/>
      <c r="VP39" s="369"/>
      <c r="VQ39" s="369"/>
      <c r="VR39" s="369"/>
      <c r="VS39" s="369"/>
      <c r="VT39" s="369"/>
      <c r="VU39" s="369"/>
      <c r="VV39" s="369"/>
      <c r="VW39" s="369"/>
      <c r="VX39" s="369"/>
      <c r="VY39" s="369"/>
      <c r="VZ39" s="369"/>
      <c r="WA39" s="369"/>
      <c r="WB39" s="369"/>
      <c r="WC39" s="369"/>
      <c r="WD39" s="369"/>
      <c r="WE39" s="369"/>
      <c r="WF39" s="369"/>
      <c r="WG39" s="369"/>
      <c r="WH39" s="369"/>
      <c r="WI39" s="369"/>
      <c r="WJ39" s="369"/>
      <c r="WK39" s="369"/>
      <c r="WL39" s="369"/>
      <c r="WM39" s="369"/>
      <c r="WN39" s="369"/>
      <c r="WO39" s="369"/>
      <c r="WP39" s="369"/>
      <c r="WQ39" s="369"/>
      <c r="WR39" s="369"/>
      <c r="WS39" s="369"/>
      <c r="WT39" s="369"/>
      <c r="WU39" s="369"/>
      <c r="WV39" s="369"/>
      <c r="WW39" s="369"/>
      <c r="WX39" s="369"/>
      <c r="WY39" s="369"/>
      <c r="WZ39" s="369"/>
      <c r="XA39" s="369"/>
      <c r="XB39" s="369"/>
      <c r="XC39" s="369"/>
      <c r="XD39" s="369"/>
      <c r="XE39" s="369"/>
      <c r="XF39" s="369"/>
      <c r="XG39" s="369"/>
      <c r="XH39" s="369"/>
      <c r="XI39" s="369"/>
      <c r="XJ39" s="369"/>
      <c r="XK39" s="369"/>
      <c r="XL39" s="369"/>
      <c r="XM39" s="369"/>
      <c r="XN39" s="369"/>
      <c r="XO39" s="369"/>
      <c r="XP39" s="369"/>
      <c r="XQ39" s="369"/>
      <c r="XR39" s="369"/>
      <c r="XS39" s="369"/>
      <c r="XT39" s="369"/>
      <c r="XU39" s="369"/>
      <c r="XV39" s="369"/>
      <c r="XW39" s="369"/>
      <c r="XX39" s="369"/>
      <c r="XY39" s="369"/>
      <c r="XZ39" s="369"/>
      <c r="YA39" s="369"/>
      <c r="YB39" s="369"/>
      <c r="YC39" s="369"/>
      <c r="YD39" s="369"/>
      <c r="YE39" s="369"/>
      <c r="YF39" s="369"/>
      <c r="YG39" s="369"/>
      <c r="YH39" s="369"/>
      <c r="YI39" s="369"/>
      <c r="YJ39" s="369"/>
      <c r="YK39" s="369"/>
      <c r="YL39" s="369"/>
      <c r="YM39" s="369"/>
      <c r="YN39" s="369"/>
      <c r="YO39" s="369"/>
      <c r="YP39" s="369"/>
      <c r="YQ39" s="369"/>
      <c r="YR39" s="369"/>
      <c r="YS39" s="369"/>
      <c r="YT39" s="369"/>
      <c r="YU39" s="369"/>
      <c r="YV39" s="369"/>
      <c r="YW39" s="369"/>
      <c r="YX39" s="369"/>
      <c r="YY39" s="369"/>
      <c r="YZ39" s="369"/>
      <c r="ZA39" s="369"/>
      <c r="ZB39" s="369"/>
      <c r="ZC39" s="369"/>
      <c r="ZD39" s="369"/>
      <c r="ZE39" s="369"/>
      <c r="ZF39" s="369"/>
      <c r="ZG39" s="369"/>
      <c r="ZH39" s="369"/>
      <c r="ZI39" s="369"/>
      <c r="ZJ39" s="369"/>
      <c r="ZK39" s="369"/>
      <c r="ZL39" s="369"/>
      <c r="ZM39" s="369"/>
      <c r="ZN39" s="369"/>
      <c r="ZO39" s="369"/>
      <c r="ZP39" s="369"/>
      <c r="ZQ39" s="369"/>
      <c r="ZR39" s="369"/>
      <c r="ZS39" s="369"/>
      <c r="ZT39" s="369"/>
      <c r="ZU39" s="369"/>
      <c r="ZV39" s="369"/>
      <c r="ZW39" s="369"/>
      <c r="ZX39" s="369"/>
      <c r="ZY39" s="369"/>
      <c r="ZZ39" s="369"/>
      <c r="AAA39" s="369"/>
      <c r="AAB39" s="369"/>
      <c r="AAC39" s="369"/>
      <c r="AAD39" s="369"/>
      <c r="AAE39" s="369"/>
      <c r="AAF39" s="369"/>
      <c r="AAG39" s="369"/>
      <c r="AAH39" s="369"/>
      <c r="AAI39" s="369"/>
      <c r="AAJ39" s="369"/>
      <c r="AAK39" s="369"/>
      <c r="AAL39" s="369"/>
      <c r="AAM39" s="369"/>
      <c r="AAN39" s="369"/>
      <c r="AAO39" s="369"/>
      <c r="AAP39" s="369"/>
      <c r="AAQ39" s="369"/>
      <c r="AAR39" s="369"/>
      <c r="AAS39" s="369"/>
      <c r="AAT39" s="369"/>
      <c r="AAU39" s="369"/>
      <c r="AAV39" s="369"/>
      <c r="AAW39" s="369"/>
      <c r="AAX39" s="369"/>
      <c r="AAY39" s="369"/>
      <c r="AAZ39" s="369"/>
      <c r="ABA39" s="369"/>
      <c r="ABB39" s="369"/>
      <c r="ABC39" s="369"/>
      <c r="ABD39" s="369"/>
      <c r="ABE39" s="369"/>
      <c r="ABF39" s="369"/>
      <c r="ABG39" s="369"/>
      <c r="ABH39" s="369"/>
      <c r="ABI39" s="369"/>
      <c r="ABJ39" s="369"/>
      <c r="ABK39" s="369"/>
      <c r="ABL39" s="369"/>
      <c r="ABM39" s="369"/>
      <c r="ABN39" s="369"/>
      <c r="ABO39" s="369"/>
      <c r="ABP39" s="369"/>
      <c r="ABQ39" s="369"/>
      <c r="ABR39" s="369"/>
      <c r="ABS39" s="369"/>
      <c r="ABT39" s="369"/>
      <c r="ABU39" s="369"/>
      <c r="ABV39" s="369"/>
      <c r="ABW39" s="369"/>
      <c r="ABX39" s="369"/>
      <c r="ABY39" s="369"/>
      <c r="ABZ39" s="369"/>
      <c r="ACA39" s="369"/>
      <c r="ACB39" s="369"/>
      <c r="ACC39" s="369"/>
      <c r="ACD39" s="369"/>
      <c r="ACE39" s="369"/>
      <c r="ACF39" s="369"/>
      <c r="ACG39" s="369"/>
      <c r="ACH39" s="369"/>
      <c r="ACI39" s="369"/>
      <c r="ACJ39" s="369"/>
      <c r="ACK39" s="369"/>
      <c r="ACL39" s="369"/>
      <c r="ACM39" s="369"/>
      <c r="ACN39" s="369"/>
      <c r="ACO39" s="369"/>
      <c r="ACP39" s="369"/>
      <c r="ACQ39" s="369"/>
      <c r="ACR39" s="369"/>
      <c r="ACS39" s="369"/>
      <c r="ACT39" s="369"/>
      <c r="ACU39" s="369"/>
      <c r="ACV39" s="369"/>
      <c r="ACW39" s="369"/>
      <c r="ACX39" s="369"/>
      <c r="ACY39" s="369"/>
      <c r="ACZ39" s="369"/>
      <c r="ADA39" s="369"/>
      <c r="ADB39" s="369"/>
      <c r="ADC39" s="369"/>
      <c r="ADD39" s="369"/>
      <c r="ADE39" s="369"/>
      <c r="ADF39" s="369"/>
      <c r="ADG39" s="369"/>
      <c r="ADH39" s="369"/>
      <c r="ADI39" s="369"/>
      <c r="ADJ39" s="369"/>
      <c r="ADK39" s="369"/>
      <c r="ADL39" s="369"/>
      <c r="ADM39" s="369"/>
      <c r="ADN39" s="369"/>
      <c r="ADO39" s="369"/>
      <c r="ADP39" s="369"/>
      <c r="ADQ39" s="369"/>
      <c r="ADR39" s="369"/>
      <c r="ADS39" s="369"/>
      <c r="ADT39" s="369"/>
      <c r="ADU39" s="369"/>
      <c r="ADV39" s="369"/>
      <c r="ADW39" s="369"/>
      <c r="ADX39" s="369"/>
      <c r="ADY39" s="369"/>
      <c r="ADZ39" s="369"/>
      <c r="AEA39" s="369"/>
      <c r="AEB39" s="369"/>
      <c r="AEC39" s="369"/>
      <c r="AED39" s="369"/>
      <c r="AEE39" s="369"/>
      <c r="AEF39" s="369"/>
      <c r="AEG39" s="369"/>
      <c r="AEH39" s="369"/>
      <c r="AEI39" s="369"/>
      <c r="AEJ39" s="369"/>
      <c r="AEK39" s="369"/>
      <c r="AEL39" s="369"/>
      <c r="AEM39" s="369"/>
      <c r="AEN39" s="369"/>
      <c r="AEO39" s="369"/>
      <c r="AEP39" s="369"/>
      <c r="AEQ39" s="369"/>
      <c r="AER39" s="369"/>
      <c r="AES39" s="369"/>
      <c r="AET39" s="369"/>
      <c r="AEU39" s="369"/>
      <c r="AEV39" s="369"/>
      <c r="AEW39" s="369"/>
      <c r="AEX39" s="369"/>
      <c r="AEY39" s="369"/>
      <c r="AEZ39" s="369"/>
      <c r="AFA39" s="369"/>
      <c r="AFB39" s="369"/>
      <c r="AFC39" s="369"/>
      <c r="AFD39" s="369"/>
      <c r="AFE39" s="369"/>
      <c r="AFF39" s="369"/>
      <c r="AFG39" s="369"/>
      <c r="AFH39" s="369"/>
      <c r="AFI39" s="369"/>
      <c r="AFJ39" s="369"/>
      <c r="AFK39" s="369"/>
      <c r="AFL39" s="369"/>
      <c r="AFM39" s="369"/>
      <c r="AFN39" s="369"/>
      <c r="AFO39" s="369"/>
      <c r="AFP39" s="369"/>
      <c r="AFQ39" s="369"/>
      <c r="AFR39" s="369"/>
      <c r="AFS39" s="369"/>
      <c r="AFT39" s="369"/>
      <c r="AFU39" s="369"/>
      <c r="AFV39" s="369"/>
      <c r="AFW39" s="369"/>
      <c r="AFX39" s="369"/>
      <c r="AFY39" s="369"/>
      <c r="AFZ39" s="369"/>
      <c r="AGA39" s="369"/>
      <c r="AGB39" s="369"/>
      <c r="AGC39" s="369"/>
      <c r="AGD39" s="369"/>
      <c r="AGE39" s="369"/>
      <c r="AGF39" s="369"/>
      <c r="AGG39" s="369"/>
      <c r="AGH39" s="369"/>
      <c r="AGI39" s="369"/>
      <c r="AGJ39" s="369"/>
      <c r="AGK39" s="369"/>
      <c r="AGL39" s="369"/>
      <c r="AGM39" s="369"/>
      <c r="AGN39" s="369"/>
      <c r="AGO39" s="369"/>
      <c r="AGP39" s="369"/>
      <c r="AGQ39" s="369"/>
      <c r="AGR39" s="369"/>
      <c r="AGS39" s="369"/>
      <c r="AGT39" s="369"/>
      <c r="AGU39" s="369"/>
      <c r="AGV39" s="369"/>
      <c r="AGW39" s="369"/>
      <c r="AGX39" s="369"/>
      <c r="AGY39" s="369"/>
      <c r="AGZ39" s="369"/>
      <c r="AHA39" s="369"/>
      <c r="AHB39" s="369"/>
      <c r="AHC39" s="369"/>
      <c r="AHD39" s="369"/>
      <c r="AHE39" s="369"/>
      <c r="AHF39" s="369"/>
      <c r="AHG39" s="369"/>
      <c r="AHH39" s="369"/>
      <c r="AHI39" s="369"/>
      <c r="AHJ39" s="369"/>
      <c r="AHK39" s="369"/>
      <c r="AHL39" s="369"/>
      <c r="AHM39" s="369"/>
      <c r="AHN39" s="369"/>
      <c r="AHO39" s="369"/>
      <c r="AHP39" s="369"/>
      <c r="AHQ39" s="369"/>
      <c r="AHR39" s="369"/>
      <c r="AHS39" s="369"/>
      <c r="AHT39" s="369"/>
      <c r="AHU39" s="369"/>
      <c r="AHV39" s="369"/>
      <c r="AHW39" s="369"/>
      <c r="AHX39" s="369"/>
      <c r="AHY39" s="369"/>
      <c r="AHZ39" s="369"/>
      <c r="AIA39" s="369"/>
      <c r="AIB39" s="369"/>
      <c r="AIC39" s="369"/>
      <c r="AID39" s="369"/>
      <c r="AIE39" s="369"/>
      <c r="AIF39" s="369"/>
      <c r="AIG39" s="369"/>
      <c r="AIH39" s="369"/>
      <c r="AII39" s="369"/>
      <c r="AIJ39" s="369"/>
      <c r="AIK39" s="369"/>
      <c r="AIL39" s="369"/>
      <c r="AIM39" s="369"/>
      <c r="AIN39" s="369"/>
      <c r="AIO39" s="369"/>
      <c r="AIP39" s="369"/>
      <c r="AIQ39" s="369"/>
      <c r="AIR39" s="369"/>
      <c r="AIS39" s="369"/>
      <c r="AIT39" s="369"/>
      <c r="AIU39" s="369"/>
      <c r="AIV39" s="369"/>
      <c r="AIW39" s="369"/>
      <c r="AIX39" s="369"/>
      <c r="AIY39" s="369"/>
      <c r="AIZ39" s="369"/>
      <c r="AJA39" s="369"/>
      <c r="AJB39" s="369"/>
      <c r="AJC39" s="369"/>
      <c r="AJD39" s="369"/>
      <c r="AJE39" s="369"/>
      <c r="AJF39" s="369"/>
      <c r="AJG39" s="369"/>
      <c r="AJH39" s="369"/>
      <c r="AJI39" s="369"/>
      <c r="AJJ39" s="369"/>
      <c r="AJK39" s="369"/>
      <c r="AJL39" s="369"/>
      <c r="AJM39" s="369"/>
      <c r="AJN39" s="369"/>
      <c r="AJO39" s="369"/>
      <c r="AJP39" s="369"/>
      <c r="AJQ39" s="369"/>
      <c r="AJR39" s="369"/>
      <c r="AJS39" s="369"/>
      <c r="AJT39" s="369"/>
      <c r="AJU39" s="369"/>
      <c r="AJV39" s="369"/>
      <c r="AJW39" s="369"/>
      <c r="AJX39" s="369"/>
      <c r="AJY39" s="369"/>
      <c r="AJZ39" s="369"/>
      <c r="AKA39" s="369"/>
      <c r="AKB39" s="369"/>
      <c r="AKC39" s="369"/>
      <c r="AKD39" s="369"/>
      <c r="AKE39" s="369"/>
      <c r="AKF39" s="369"/>
      <c r="AKG39" s="369"/>
      <c r="AKH39" s="369"/>
      <c r="AKI39" s="369"/>
      <c r="AKJ39" s="369"/>
      <c r="AKK39" s="369"/>
      <c r="AKL39" s="369"/>
      <c r="AKM39" s="369"/>
      <c r="AKN39" s="369"/>
      <c r="AKO39" s="369"/>
      <c r="AKP39" s="369"/>
      <c r="AKQ39" s="369"/>
      <c r="AKR39" s="369"/>
      <c r="AKS39" s="369"/>
      <c r="AKT39" s="369"/>
      <c r="AKU39" s="369"/>
      <c r="AKV39" s="369"/>
      <c r="AKW39" s="369"/>
      <c r="AKX39" s="369"/>
      <c r="AKY39" s="369"/>
      <c r="AKZ39" s="369"/>
      <c r="ALA39" s="369"/>
      <c r="ALB39" s="369"/>
      <c r="ALC39" s="369"/>
      <c r="ALD39" s="369"/>
      <c r="ALE39" s="369"/>
      <c r="ALF39" s="369"/>
      <c r="ALG39" s="369"/>
      <c r="ALH39" s="369"/>
      <c r="ALI39" s="369"/>
      <c r="ALJ39" s="369"/>
      <c r="ALK39" s="369"/>
      <c r="ALL39" s="369"/>
      <c r="ALM39" s="369"/>
      <c r="ALN39" s="369"/>
      <c r="ALO39" s="369"/>
      <c r="ALP39" s="369"/>
      <c r="ALQ39" s="369"/>
      <c r="ALR39" s="369"/>
      <c r="ALS39" s="369"/>
      <c r="ALT39" s="369"/>
      <c r="ALU39" s="369"/>
      <c r="ALV39" s="369"/>
      <c r="ALW39" s="369"/>
      <c r="ALX39" s="369"/>
      <c r="ALY39" s="369"/>
      <c r="ALZ39" s="369"/>
      <c r="AMA39" s="369"/>
      <c r="AMB39" s="369"/>
      <c r="AMC39" s="369"/>
      <c r="AMD39" s="369"/>
      <c r="AME39" s="369"/>
      <c r="AMF39" s="369"/>
      <c r="AMG39" s="369"/>
      <c r="AMH39" s="369"/>
      <c r="AMI39" s="369"/>
      <c r="AMJ39" s="369"/>
      <c r="AMK39" s="369"/>
      <c r="AML39" s="369"/>
      <c r="AMM39" s="369"/>
      <c r="AMN39" s="369"/>
      <c r="AMO39" s="369"/>
      <c r="AMP39" s="369"/>
      <c r="AMQ39" s="369"/>
      <c r="AMR39" s="369"/>
      <c r="AMS39" s="369"/>
      <c r="AMT39" s="369"/>
      <c r="AMU39" s="369"/>
      <c r="AMV39" s="369"/>
      <c r="AMW39" s="369"/>
      <c r="AMX39" s="369"/>
      <c r="AMY39" s="369"/>
      <c r="AMZ39" s="369"/>
      <c r="ANA39" s="369"/>
      <c r="ANB39" s="369"/>
      <c r="ANC39" s="369"/>
      <c r="AND39" s="369"/>
      <c r="ANE39" s="369"/>
      <c r="ANF39" s="369"/>
      <c r="ANG39" s="369"/>
      <c r="ANH39" s="369"/>
      <c r="ANI39" s="369"/>
      <c r="ANJ39" s="369"/>
      <c r="ANK39" s="369"/>
      <c r="ANL39" s="369"/>
      <c r="ANM39" s="369"/>
      <c r="ANN39" s="369"/>
      <c r="ANO39" s="369"/>
      <c r="ANP39" s="369"/>
      <c r="ANQ39" s="369"/>
      <c r="ANR39" s="369"/>
      <c r="ANS39" s="369"/>
      <c r="ANT39" s="369"/>
      <c r="ANU39" s="369"/>
      <c r="ANV39" s="369"/>
      <c r="ANW39" s="369"/>
      <c r="ANX39" s="369"/>
      <c r="ANY39" s="369"/>
      <c r="ANZ39" s="369"/>
      <c r="AOA39" s="369"/>
      <c r="AOB39" s="369"/>
      <c r="AOC39" s="369"/>
      <c r="AOD39" s="369"/>
      <c r="AOE39" s="369"/>
      <c r="AOF39" s="369"/>
      <c r="AOG39" s="369"/>
      <c r="AOH39" s="369"/>
      <c r="AOI39" s="369"/>
      <c r="AOJ39" s="369"/>
      <c r="AOK39" s="369"/>
      <c r="AOL39" s="369"/>
      <c r="AOM39" s="369"/>
      <c r="AON39" s="369"/>
      <c r="AOO39" s="369"/>
      <c r="AOP39" s="369"/>
      <c r="AOQ39" s="369"/>
      <c r="AOR39" s="369"/>
      <c r="AOS39" s="369"/>
      <c r="AOT39" s="369"/>
      <c r="AOU39" s="369"/>
      <c r="AOV39" s="369"/>
      <c r="AOW39" s="369"/>
      <c r="AOX39" s="369"/>
      <c r="AOY39" s="369"/>
      <c r="AOZ39" s="369"/>
      <c r="APA39" s="369"/>
      <c r="APB39" s="369"/>
      <c r="APC39" s="369"/>
      <c r="APD39" s="369"/>
      <c r="APE39" s="369"/>
      <c r="APF39" s="369"/>
      <c r="APG39" s="369"/>
      <c r="APH39" s="369"/>
      <c r="API39" s="369"/>
      <c r="APJ39" s="369"/>
      <c r="APK39" s="369"/>
      <c r="APL39" s="369"/>
      <c r="APM39" s="369"/>
      <c r="APN39" s="369"/>
      <c r="APO39" s="369"/>
      <c r="APP39" s="369"/>
      <c r="APQ39" s="369"/>
      <c r="APR39" s="369"/>
      <c r="APS39" s="369"/>
      <c r="APT39" s="369"/>
      <c r="APU39" s="369"/>
      <c r="APV39" s="369"/>
      <c r="APW39" s="369"/>
      <c r="APX39" s="369"/>
      <c r="APY39" s="369"/>
      <c r="APZ39" s="369"/>
      <c r="AQA39" s="369"/>
      <c r="AQB39" s="369"/>
      <c r="AQC39" s="369"/>
      <c r="AQD39" s="369"/>
      <c r="AQE39" s="369"/>
      <c r="AQF39" s="369"/>
      <c r="AQG39" s="369"/>
      <c r="AQH39" s="369"/>
      <c r="AQI39" s="369"/>
      <c r="AQJ39" s="369"/>
      <c r="AQK39" s="369"/>
      <c r="AQL39" s="369"/>
      <c r="AQM39" s="369"/>
      <c r="AQN39" s="369"/>
      <c r="AQO39" s="369"/>
      <c r="AQP39" s="369"/>
      <c r="AQQ39" s="369"/>
      <c r="AQR39" s="369"/>
      <c r="AQS39" s="369"/>
      <c r="AQT39" s="369"/>
      <c r="AQU39" s="369"/>
      <c r="AQV39" s="369"/>
      <c r="AQW39" s="369"/>
      <c r="AQX39" s="369"/>
      <c r="AQY39" s="369"/>
      <c r="AQZ39" s="369"/>
      <c r="ARA39" s="369"/>
      <c r="ARB39" s="369"/>
      <c r="ARC39" s="369"/>
      <c r="ARD39" s="369"/>
      <c r="ARE39" s="369"/>
      <c r="ARF39" s="369"/>
      <c r="ARG39" s="369"/>
      <c r="ARH39" s="369"/>
      <c r="ARI39" s="369"/>
      <c r="ARJ39" s="369"/>
      <c r="ARK39" s="369"/>
      <c r="ARL39" s="369"/>
      <c r="ARM39" s="369"/>
      <c r="ARN39" s="369"/>
      <c r="ARO39" s="369"/>
      <c r="ARP39" s="369"/>
      <c r="ARQ39" s="369"/>
      <c r="ARR39" s="369"/>
      <c r="ARS39" s="369"/>
      <c r="ART39" s="369"/>
      <c r="ARU39" s="369"/>
      <c r="ARV39" s="369"/>
      <c r="ARW39" s="369"/>
      <c r="ARX39" s="369"/>
      <c r="ARY39" s="369"/>
      <c r="ARZ39" s="369"/>
      <c r="ASA39" s="369"/>
      <c r="ASB39" s="369"/>
      <c r="ASC39" s="369"/>
      <c r="ASD39" s="369"/>
      <c r="ASE39" s="369"/>
      <c r="ASF39" s="369"/>
      <c r="ASG39" s="369"/>
      <c r="ASH39" s="369"/>
      <c r="ASI39" s="369"/>
      <c r="ASJ39" s="369"/>
      <c r="ASK39" s="369"/>
      <c r="ASL39" s="369"/>
      <c r="ASM39" s="369"/>
      <c r="ASN39" s="369"/>
      <c r="ASO39" s="369"/>
      <c r="ASP39" s="369"/>
      <c r="ASQ39" s="369"/>
      <c r="ASR39" s="369"/>
      <c r="ASS39" s="369"/>
      <c r="AST39" s="369"/>
      <c r="ASU39" s="369"/>
      <c r="ASV39" s="369"/>
      <c r="ASW39" s="369"/>
      <c r="ASX39" s="369"/>
      <c r="ASY39" s="369"/>
      <c r="ASZ39" s="369"/>
      <c r="ATA39" s="369"/>
      <c r="ATB39" s="369"/>
      <c r="ATC39" s="369"/>
      <c r="ATD39" s="369"/>
      <c r="ATE39" s="369"/>
      <c r="ATF39" s="369"/>
      <c r="ATG39" s="369"/>
      <c r="ATH39" s="369"/>
      <c r="ATI39" s="369"/>
      <c r="ATJ39" s="369"/>
      <c r="ATK39" s="369"/>
      <c r="ATL39" s="369"/>
      <c r="ATM39" s="369"/>
      <c r="ATN39" s="369"/>
      <c r="ATO39" s="369"/>
      <c r="ATP39" s="369"/>
      <c r="ATQ39" s="369"/>
      <c r="ATR39" s="369"/>
      <c r="ATS39" s="369"/>
      <c r="ATT39" s="369"/>
      <c r="ATU39" s="369"/>
      <c r="ATV39" s="369"/>
      <c r="ATW39" s="369"/>
      <c r="ATX39" s="369"/>
      <c r="ATY39" s="369"/>
      <c r="ATZ39" s="369"/>
      <c r="AUA39" s="369"/>
      <c r="AUB39" s="369"/>
      <c r="AUC39" s="369"/>
      <c r="AUD39" s="369"/>
      <c r="AUE39" s="369"/>
      <c r="AUF39" s="369"/>
      <c r="AUG39" s="369"/>
      <c r="AUH39" s="369"/>
      <c r="AUI39" s="369"/>
      <c r="AUJ39" s="369"/>
      <c r="AUK39" s="369"/>
      <c r="AUL39" s="369"/>
      <c r="AUM39" s="369"/>
      <c r="AUN39" s="369"/>
      <c r="AUO39" s="369"/>
      <c r="AUP39" s="369"/>
      <c r="AUQ39" s="369"/>
      <c r="AUR39" s="369"/>
      <c r="AUS39" s="369"/>
      <c r="AUT39" s="369"/>
      <c r="AUU39" s="369"/>
      <c r="AUV39" s="369"/>
      <c r="AUW39" s="369"/>
      <c r="AUX39" s="369"/>
      <c r="AUY39" s="369"/>
      <c r="AUZ39" s="369"/>
      <c r="AVA39" s="369"/>
      <c r="AVB39" s="369"/>
      <c r="AVC39" s="369"/>
      <c r="AVD39" s="369"/>
      <c r="AVE39" s="369"/>
      <c r="AVF39" s="369"/>
      <c r="AVG39" s="369"/>
      <c r="AVH39" s="369"/>
      <c r="AVI39" s="369"/>
      <c r="AVJ39" s="369"/>
      <c r="AVK39" s="369"/>
      <c r="AVL39" s="369"/>
      <c r="AVM39" s="369"/>
      <c r="AVN39" s="369"/>
      <c r="AVO39" s="369"/>
      <c r="AVP39" s="369"/>
      <c r="AVQ39" s="369"/>
      <c r="AVR39" s="369"/>
      <c r="AVS39" s="369"/>
      <c r="AVT39" s="369"/>
      <c r="AVU39" s="369"/>
      <c r="AVV39" s="369"/>
      <c r="AVW39" s="369"/>
      <c r="AVX39" s="369"/>
      <c r="AVY39" s="369"/>
      <c r="AVZ39" s="369"/>
      <c r="AWA39" s="369"/>
      <c r="AWB39" s="369"/>
      <c r="AWC39" s="369"/>
      <c r="AWD39" s="369"/>
      <c r="AWE39" s="369"/>
      <c r="AWF39" s="369"/>
      <c r="AWG39" s="369"/>
      <c r="AWH39" s="369"/>
      <c r="AWI39" s="369"/>
      <c r="AWJ39" s="369"/>
      <c r="AWK39" s="369"/>
      <c r="AWL39" s="369"/>
      <c r="AWM39" s="369"/>
      <c r="AWN39" s="369"/>
      <c r="AWO39" s="369"/>
      <c r="AWP39" s="369"/>
      <c r="AWQ39" s="369"/>
      <c r="AWR39" s="369"/>
      <c r="AWS39" s="369"/>
      <c r="AWT39" s="369"/>
      <c r="AWU39" s="369"/>
      <c r="AWV39" s="369"/>
      <c r="AWW39" s="369"/>
      <c r="AWX39" s="369"/>
      <c r="AWY39" s="369"/>
      <c r="AWZ39" s="369"/>
      <c r="AXA39" s="369"/>
      <c r="AXB39" s="369"/>
      <c r="AXC39" s="369"/>
      <c r="AXD39" s="369"/>
      <c r="AXE39" s="369"/>
      <c r="AXF39" s="369"/>
      <c r="AXG39" s="369"/>
      <c r="AXH39" s="369"/>
      <c r="AXI39" s="369"/>
      <c r="AXJ39" s="369"/>
      <c r="AXK39" s="369"/>
      <c r="AXL39" s="369"/>
      <c r="AXM39" s="369"/>
      <c r="AXN39" s="369"/>
      <c r="AXO39" s="369"/>
      <c r="AXP39" s="369"/>
      <c r="AXQ39" s="369"/>
      <c r="AXR39" s="369"/>
      <c r="AXS39" s="369"/>
      <c r="AXT39" s="369"/>
      <c r="AXU39" s="369"/>
      <c r="AXV39" s="369"/>
      <c r="AXW39" s="369"/>
      <c r="AXX39" s="369"/>
      <c r="AXY39" s="369"/>
      <c r="AXZ39" s="369"/>
      <c r="AYA39" s="369"/>
      <c r="AYB39" s="369"/>
      <c r="AYC39" s="369"/>
      <c r="AYD39" s="369"/>
      <c r="AYE39" s="369"/>
      <c r="AYF39" s="369"/>
      <c r="AYG39" s="369"/>
      <c r="AYH39" s="369"/>
      <c r="AYI39" s="369"/>
      <c r="AYJ39" s="369"/>
      <c r="AYK39" s="369"/>
      <c r="AYL39" s="369"/>
      <c r="AYM39" s="369"/>
      <c r="AYN39" s="369"/>
      <c r="AYO39" s="369"/>
      <c r="AYP39" s="369"/>
      <c r="AYQ39" s="369"/>
      <c r="AYR39" s="369"/>
      <c r="AYS39" s="369"/>
      <c r="AYT39" s="369"/>
      <c r="AYU39" s="369"/>
      <c r="AYV39" s="369"/>
      <c r="AYW39" s="369"/>
      <c r="AYX39" s="369"/>
      <c r="AYY39" s="369"/>
      <c r="AYZ39" s="369"/>
      <c r="AZA39" s="369"/>
      <c r="AZB39" s="369"/>
      <c r="AZC39" s="369"/>
      <c r="AZD39" s="369"/>
      <c r="AZE39" s="369"/>
      <c r="AZF39" s="369"/>
      <c r="AZG39" s="369"/>
      <c r="AZH39" s="369"/>
      <c r="AZI39" s="369"/>
      <c r="AZJ39" s="369"/>
      <c r="AZK39" s="369"/>
      <c r="AZL39" s="369"/>
      <c r="AZM39" s="369"/>
      <c r="AZN39" s="369"/>
      <c r="AZO39" s="369"/>
      <c r="AZP39" s="369"/>
      <c r="AZQ39" s="369"/>
      <c r="AZR39" s="369"/>
      <c r="AZS39" s="369"/>
      <c r="AZT39" s="369"/>
      <c r="AZU39" s="369"/>
      <c r="AZV39" s="369"/>
      <c r="AZW39" s="369"/>
      <c r="AZX39" s="369"/>
      <c r="AZY39" s="369"/>
      <c r="AZZ39" s="369"/>
      <c r="BAA39" s="369"/>
      <c r="BAB39" s="369"/>
      <c r="BAC39" s="369"/>
      <c r="BAD39" s="369"/>
      <c r="BAE39" s="369"/>
      <c r="BAF39" s="369"/>
      <c r="BAG39" s="369"/>
      <c r="BAH39" s="369"/>
      <c r="BAI39" s="369"/>
      <c r="BAJ39" s="369"/>
      <c r="BAK39" s="369"/>
      <c r="BAL39" s="369"/>
      <c r="BAM39" s="369"/>
      <c r="BAN39" s="369"/>
      <c r="BAO39" s="369"/>
      <c r="BAP39" s="369"/>
      <c r="BAQ39" s="369"/>
      <c r="BAR39" s="369"/>
      <c r="BAS39" s="369"/>
      <c r="BAT39" s="369"/>
      <c r="BAU39" s="369"/>
      <c r="BAV39" s="369"/>
      <c r="BAW39" s="369"/>
      <c r="BAX39" s="369"/>
      <c r="BAY39" s="369"/>
      <c r="BAZ39" s="369"/>
      <c r="BBA39" s="369"/>
      <c r="BBB39" s="369"/>
      <c r="BBC39" s="369"/>
      <c r="BBD39" s="369"/>
      <c r="BBE39" s="369"/>
      <c r="BBF39" s="369"/>
      <c r="BBG39" s="369"/>
      <c r="BBH39" s="369"/>
      <c r="BBI39" s="369"/>
      <c r="BBJ39" s="369"/>
      <c r="BBK39" s="369"/>
      <c r="BBL39" s="369"/>
      <c r="BBM39" s="369"/>
      <c r="BBN39" s="369"/>
      <c r="BBO39" s="369"/>
      <c r="BBP39" s="369"/>
      <c r="BBQ39" s="369"/>
      <c r="BBR39" s="369"/>
      <c r="BBS39" s="369"/>
      <c r="BBT39" s="369"/>
      <c r="BBU39" s="369"/>
      <c r="BBV39" s="369"/>
      <c r="BBW39" s="369"/>
      <c r="BBX39" s="369"/>
      <c r="BBY39" s="369"/>
      <c r="BBZ39" s="369"/>
      <c r="BCA39" s="369"/>
      <c r="BCB39" s="369"/>
      <c r="BCC39" s="369"/>
      <c r="BCD39" s="369"/>
      <c r="BCE39" s="369"/>
      <c r="BCF39" s="369"/>
      <c r="BCG39" s="369"/>
      <c r="BCH39" s="369"/>
      <c r="BCI39" s="369"/>
      <c r="BCJ39" s="369"/>
      <c r="BCK39" s="369"/>
      <c r="BCL39" s="369"/>
      <c r="BCM39" s="369"/>
      <c r="BCN39" s="369"/>
      <c r="BCO39" s="369"/>
      <c r="BCP39" s="369"/>
      <c r="BCQ39" s="369"/>
      <c r="BCR39" s="369"/>
      <c r="BCS39" s="369"/>
      <c r="BCT39" s="369"/>
      <c r="BCU39" s="369"/>
      <c r="BCV39" s="369"/>
      <c r="BCW39" s="369"/>
      <c r="BCX39" s="369"/>
      <c r="BCY39" s="369"/>
      <c r="BCZ39" s="369"/>
      <c r="BDA39" s="369"/>
      <c r="BDB39" s="369"/>
      <c r="BDC39" s="369"/>
      <c r="BDD39" s="369"/>
      <c r="BDE39" s="369"/>
      <c r="BDF39" s="369"/>
      <c r="BDG39" s="369"/>
      <c r="BDH39" s="369"/>
      <c r="BDI39" s="369"/>
      <c r="BDJ39" s="369"/>
      <c r="BDK39" s="369"/>
      <c r="BDL39" s="369"/>
      <c r="BDM39" s="369"/>
      <c r="BDN39" s="369"/>
      <c r="BDO39" s="369"/>
      <c r="BDP39" s="369"/>
      <c r="BDQ39" s="369"/>
      <c r="BDR39" s="369"/>
      <c r="BDS39" s="369"/>
      <c r="BDT39" s="369"/>
      <c r="BDU39" s="369"/>
      <c r="BDV39" s="369"/>
      <c r="BDW39" s="369"/>
      <c r="BDX39" s="369"/>
      <c r="BDY39" s="369"/>
      <c r="BDZ39" s="369"/>
      <c r="BEA39" s="369"/>
      <c r="BEB39" s="369"/>
      <c r="BEC39" s="369"/>
      <c r="BED39" s="369"/>
      <c r="BEE39" s="369"/>
      <c r="BEF39" s="369"/>
      <c r="BEG39" s="369"/>
      <c r="BEH39" s="369"/>
      <c r="BEI39" s="369"/>
      <c r="BEJ39" s="369"/>
      <c r="BEK39" s="369"/>
      <c r="BEL39" s="369"/>
      <c r="BEM39" s="369"/>
      <c r="BEN39" s="369"/>
      <c r="BEO39" s="369"/>
      <c r="BEP39" s="369"/>
      <c r="BEQ39" s="369"/>
      <c r="BER39" s="369"/>
      <c r="BES39" s="369"/>
      <c r="BET39" s="369"/>
      <c r="BEU39" s="369"/>
      <c r="BEV39" s="369"/>
      <c r="BEW39" s="369"/>
      <c r="BEX39" s="369"/>
      <c r="BEY39" s="369"/>
      <c r="BEZ39" s="369"/>
      <c r="BFA39" s="369"/>
      <c r="BFB39" s="369"/>
      <c r="BFC39" s="369"/>
      <c r="BFD39" s="369"/>
      <c r="BFE39" s="369"/>
      <c r="BFF39" s="369"/>
      <c r="BFG39" s="369"/>
      <c r="BFH39" s="369"/>
      <c r="BFI39" s="369"/>
      <c r="BFJ39" s="369"/>
      <c r="BFK39" s="369"/>
      <c r="BFL39" s="369"/>
      <c r="BFM39" s="369"/>
      <c r="BFN39" s="369"/>
      <c r="BFO39" s="369"/>
      <c r="BFP39" s="369"/>
      <c r="BFQ39" s="369"/>
      <c r="BFR39" s="369"/>
      <c r="BFS39" s="369"/>
      <c r="BFT39" s="369"/>
      <c r="BFU39" s="369"/>
      <c r="BFV39" s="369"/>
      <c r="BFW39" s="369"/>
      <c r="BFX39" s="369"/>
      <c r="BFY39" s="369"/>
      <c r="BFZ39" s="369"/>
      <c r="BGA39" s="369"/>
      <c r="BGB39" s="369"/>
      <c r="BGC39" s="369"/>
      <c r="BGD39" s="369"/>
      <c r="BGE39" s="369"/>
      <c r="BGF39" s="369"/>
      <c r="BGG39" s="369"/>
      <c r="BGH39" s="369"/>
      <c r="BGI39" s="369"/>
      <c r="BGJ39" s="369"/>
      <c r="BGK39" s="369"/>
      <c r="BGL39" s="369"/>
      <c r="BGM39" s="369"/>
      <c r="BGN39" s="369"/>
      <c r="BGO39" s="369"/>
      <c r="BGP39" s="369"/>
      <c r="BGQ39" s="369"/>
      <c r="BGR39" s="369"/>
      <c r="BGS39" s="369"/>
      <c r="BGT39" s="369"/>
      <c r="BGU39" s="369"/>
      <c r="BGV39" s="369"/>
      <c r="BGW39" s="369"/>
      <c r="BGX39" s="369"/>
      <c r="BGY39" s="369"/>
      <c r="BGZ39" s="369"/>
      <c r="BHA39" s="369"/>
      <c r="BHB39" s="369"/>
      <c r="BHC39" s="369"/>
      <c r="BHD39" s="369"/>
      <c r="BHE39" s="369"/>
      <c r="BHF39" s="369"/>
      <c r="BHG39" s="369"/>
      <c r="BHH39" s="369"/>
      <c r="BHI39" s="369"/>
      <c r="BHJ39" s="369"/>
      <c r="BHK39" s="369"/>
      <c r="BHL39" s="369"/>
      <c r="BHM39" s="369"/>
      <c r="BHN39" s="369"/>
      <c r="BHO39" s="369"/>
      <c r="BHP39" s="369"/>
      <c r="BHQ39" s="369"/>
      <c r="BHR39" s="369"/>
      <c r="BHS39" s="369"/>
      <c r="BHT39" s="369"/>
      <c r="BHU39" s="369"/>
      <c r="BHV39" s="369"/>
      <c r="BHW39" s="369"/>
      <c r="BHX39" s="369"/>
      <c r="BHY39" s="369"/>
      <c r="BHZ39" s="369"/>
      <c r="BIA39" s="369"/>
      <c r="BIB39" s="369"/>
      <c r="BIC39" s="369"/>
      <c r="BID39" s="369"/>
      <c r="BIE39" s="369"/>
      <c r="BIF39" s="369"/>
      <c r="BIG39" s="369"/>
      <c r="BIH39" s="369"/>
      <c r="BII39" s="369"/>
      <c r="BIJ39" s="369"/>
      <c r="BIK39" s="369"/>
      <c r="BIL39" s="369"/>
      <c r="BIM39" s="369"/>
      <c r="BIN39" s="369"/>
      <c r="BIO39" s="369"/>
      <c r="BIP39" s="369"/>
      <c r="BIQ39" s="369"/>
      <c r="BIR39" s="369"/>
      <c r="BIS39" s="369"/>
      <c r="BIT39" s="369"/>
      <c r="BIU39" s="369"/>
      <c r="BIV39" s="369"/>
      <c r="BIW39" s="369"/>
      <c r="BIX39" s="369"/>
      <c r="BIY39" s="369"/>
      <c r="BIZ39" s="369"/>
      <c r="BJA39" s="369"/>
      <c r="BJB39" s="369"/>
      <c r="BJC39" s="369"/>
      <c r="BJD39" s="369"/>
      <c r="BJE39" s="369"/>
      <c r="BJF39" s="369"/>
      <c r="BJG39" s="369"/>
      <c r="BJH39" s="369"/>
      <c r="BJI39" s="369"/>
      <c r="BJJ39" s="369"/>
      <c r="BJK39" s="369"/>
      <c r="BJL39" s="369"/>
      <c r="BJM39" s="369"/>
      <c r="BJN39" s="369"/>
      <c r="BJO39" s="369"/>
      <c r="BJP39" s="369"/>
      <c r="BJQ39" s="369"/>
      <c r="BJR39" s="369"/>
      <c r="BJS39" s="369"/>
      <c r="BJT39" s="369"/>
      <c r="BJU39" s="369"/>
      <c r="BJV39" s="369"/>
      <c r="BJW39" s="369"/>
      <c r="BJX39" s="369"/>
      <c r="BJY39" s="369"/>
      <c r="BJZ39" s="369"/>
      <c r="BKA39" s="369"/>
      <c r="BKB39" s="369"/>
      <c r="BKC39" s="369"/>
      <c r="BKD39" s="369"/>
      <c r="BKE39" s="369"/>
      <c r="BKF39" s="369"/>
      <c r="BKG39" s="369"/>
      <c r="BKH39" s="369"/>
      <c r="BKI39" s="369"/>
      <c r="BKJ39" s="369"/>
      <c r="BKK39" s="369"/>
      <c r="BKL39" s="369"/>
      <c r="BKM39" s="369"/>
      <c r="BKN39" s="369"/>
      <c r="BKO39" s="369"/>
      <c r="BKP39" s="369"/>
      <c r="BKQ39" s="369"/>
      <c r="BKR39" s="369"/>
      <c r="BKS39" s="369"/>
      <c r="BKT39" s="369"/>
      <c r="BKU39" s="369"/>
      <c r="BKV39" s="369"/>
      <c r="BKW39" s="369"/>
      <c r="BKX39" s="369"/>
      <c r="BKY39" s="369"/>
      <c r="BKZ39" s="369"/>
      <c r="BLA39" s="369"/>
      <c r="BLB39" s="369"/>
      <c r="BLC39" s="369"/>
      <c r="BLD39" s="369"/>
      <c r="BLE39" s="369"/>
      <c r="BLF39" s="369"/>
      <c r="BLG39" s="369"/>
      <c r="BLH39" s="369"/>
      <c r="BLI39" s="369"/>
      <c r="BLJ39" s="369"/>
      <c r="BLK39" s="369"/>
      <c r="BLL39" s="369"/>
      <c r="BLM39" s="369"/>
      <c r="BLN39" s="369"/>
      <c r="BLO39" s="369"/>
      <c r="BLP39" s="369"/>
      <c r="BLQ39" s="369"/>
      <c r="BLR39" s="369"/>
      <c r="BLS39" s="369"/>
      <c r="BLT39" s="369"/>
      <c r="BLU39" s="369"/>
      <c r="BLV39" s="369"/>
      <c r="BLW39" s="369"/>
      <c r="BLX39" s="369"/>
      <c r="BLY39" s="369"/>
      <c r="BLZ39" s="369"/>
      <c r="BMA39" s="369"/>
      <c r="BMB39" s="369"/>
      <c r="BMC39" s="369"/>
      <c r="BMD39" s="369"/>
      <c r="BME39" s="369"/>
      <c r="BMF39" s="369"/>
      <c r="BMG39" s="369"/>
      <c r="BMH39" s="369"/>
      <c r="BMI39" s="369"/>
      <c r="BMJ39" s="369"/>
      <c r="BMK39" s="369"/>
      <c r="BML39" s="369"/>
      <c r="BMM39" s="369"/>
      <c r="BMN39" s="369"/>
      <c r="BMO39" s="369"/>
      <c r="BMP39" s="369"/>
      <c r="BMQ39" s="369"/>
      <c r="BMR39" s="369"/>
      <c r="BMS39" s="369"/>
      <c r="BMT39" s="369"/>
      <c r="BMU39" s="369"/>
      <c r="BMV39" s="369"/>
      <c r="BMW39" s="369"/>
      <c r="BMX39" s="369"/>
      <c r="BMY39" s="369"/>
      <c r="BMZ39" s="369"/>
      <c r="BNA39" s="369"/>
      <c r="BNB39" s="369"/>
      <c r="BNC39" s="369"/>
      <c r="BND39" s="369"/>
      <c r="BNE39" s="369"/>
      <c r="BNF39" s="369"/>
      <c r="BNG39" s="369"/>
      <c r="BNH39" s="369"/>
      <c r="BNI39" s="369"/>
      <c r="BNJ39" s="369"/>
      <c r="BNK39" s="369"/>
      <c r="BNL39" s="369"/>
      <c r="BNM39" s="369"/>
      <c r="BNN39" s="369"/>
      <c r="BNO39" s="369"/>
      <c r="BNP39" s="369"/>
      <c r="BNQ39" s="369"/>
      <c r="BNR39" s="369"/>
      <c r="BNS39" s="369"/>
      <c r="BNT39" s="369"/>
      <c r="BNU39" s="369"/>
      <c r="BNV39" s="369"/>
      <c r="BNW39" s="369"/>
      <c r="BNX39" s="369"/>
      <c r="BNY39" s="369"/>
      <c r="BNZ39" s="369"/>
      <c r="BOA39" s="369"/>
      <c r="BOB39" s="369"/>
      <c r="BOC39" s="369"/>
      <c r="BOD39" s="369"/>
      <c r="BOE39" s="369"/>
      <c r="BOF39" s="369"/>
      <c r="BOG39" s="369"/>
      <c r="BOH39" s="369"/>
      <c r="BOI39" s="369"/>
      <c r="BOJ39" s="369"/>
      <c r="BOK39" s="369"/>
      <c r="BOL39" s="369"/>
      <c r="BOM39" s="369"/>
      <c r="BON39" s="369"/>
      <c r="BOO39" s="369"/>
      <c r="BOP39" s="369"/>
      <c r="BOQ39" s="369"/>
      <c r="BOR39" s="369"/>
      <c r="BOS39" s="369"/>
      <c r="BOT39" s="369"/>
      <c r="BOU39" s="369"/>
      <c r="BOV39" s="369"/>
      <c r="BOW39" s="369"/>
      <c r="BOX39" s="369"/>
      <c r="BOY39" s="369"/>
      <c r="BOZ39" s="369"/>
      <c r="BPA39" s="369"/>
      <c r="BPB39" s="369"/>
      <c r="BPC39" s="369"/>
      <c r="BPD39" s="369"/>
      <c r="BPE39" s="369"/>
      <c r="BPF39" s="369"/>
      <c r="BPG39" s="369"/>
      <c r="BPH39" s="369"/>
      <c r="BPI39" s="369"/>
      <c r="BPJ39" s="369"/>
      <c r="BPK39" s="369"/>
      <c r="BPL39" s="369"/>
      <c r="BPM39" s="369"/>
      <c r="BPN39" s="369"/>
      <c r="BPO39" s="369"/>
      <c r="BPP39" s="369"/>
      <c r="BPQ39" s="369"/>
      <c r="BPR39" s="369"/>
      <c r="BPS39" s="369"/>
      <c r="BPT39" s="369"/>
      <c r="BPU39" s="369"/>
      <c r="BPV39" s="369"/>
      <c r="BPW39" s="369"/>
      <c r="BPX39" s="369"/>
      <c r="BPY39" s="369"/>
      <c r="BPZ39" s="369"/>
      <c r="BQA39" s="369"/>
      <c r="BQB39" s="369"/>
      <c r="BQC39" s="369"/>
      <c r="BQD39" s="369"/>
      <c r="BQE39" s="369"/>
      <c r="BQF39" s="369"/>
      <c r="BQG39" s="369"/>
      <c r="BQH39" s="369"/>
      <c r="BQI39" s="369"/>
      <c r="BQJ39" s="369"/>
      <c r="BQK39" s="369"/>
      <c r="BQL39" s="369"/>
      <c r="BQM39" s="369"/>
      <c r="BQN39" s="369"/>
      <c r="BQO39" s="369"/>
      <c r="BQP39" s="369"/>
      <c r="BQQ39" s="369"/>
      <c r="BQR39" s="369"/>
      <c r="BQS39" s="369"/>
      <c r="BQT39" s="369"/>
      <c r="BQU39" s="369"/>
      <c r="BQV39" s="369"/>
      <c r="BQW39" s="369"/>
      <c r="BQX39" s="369"/>
      <c r="BQY39" s="369"/>
      <c r="BQZ39" s="369"/>
      <c r="BRA39" s="369"/>
      <c r="BRB39" s="369"/>
      <c r="BRC39" s="369"/>
      <c r="BRD39" s="369"/>
      <c r="BRE39" s="369"/>
      <c r="BRF39" s="369"/>
      <c r="BRG39" s="369"/>
      <c r="BRH39" s="369"/>
      <c r="BRI39" s="369"/>
      <c r="BRJ39" s="369"/>
      <c r="BRK39" s="369"/>
      <c r="BRL39" s="369"/>
      <c r="BRM39" s="369"/>
      <c r="BRN39" s="369"/>
      <c r="BRO39" s="369"/>
      <c r="BRP39" s="369"/>
      <c r="BRQ39" s="369"/>
      <c r="BRR39" s="369"/>
      <c r="BRS39" s="369"/>
      <c r="BRT39" s="369"/>
      <c r="BRU39" s="369"/>
      <c r="BRV39" s="369"/>
      <c r="BRW39" s="369"/>
      <c r="BRX39" s="369"/>
      <c r="BRY39" s="369"/>
      <c r="BRZ39" s="369"/>
      <c r="BSA39" s="369"/>
      <c r="BSB39" s="369"/>
      <c r="BSC39" s="369"/>
      <c r="BSD39" s="369"/>
      <c r="BSE39" s="369"/>
      <c r="BSF39" s="369"/>
      <c r="BSG39" s="369"/>
      <c r="BSH39" s="369"/>
      <c r="BSI39" s="369"/>
      <c r="BSJ39" s="369"/>
      <c r="BSK39" s="369"/>
      <c r="BSL39" s="369"/>
      <c r="BSM39" s="369"/>
      <c r="BSN39" s="369"/>
      <c r="BSO39" s="369"/>
      <c r="BSP39" s="369"/>
      <c r="BSQ39" s="369"/>
      <c r="BSR39" s="369"/>
      <c r="BSS39" s="369"/>
      <c r="BST39" s="369"/>
      <c r="BSU39" s="369"/>
      <c r="BSV39" s="369"/>
      <c r="BSW39" s="369"/>
      <c r="BSX39" s="369"/>
      <c r="BSY39" s="369"/>
      <c r="BSZ39" s="369"/>
      <c r="BTA39" s="369"/>
      <c r="BTB39" s="369"/>
      <c r="BTC39" s="369"/>
      <c r="BTD39" s="369"/>
      <c r="BTE39" s="369"/>
      <c r="BTF39" s="369"/>
      <c r="BTG39" s="369"/>
      <c r="BTH39" s="369"/>
      <c r="BTI39" s="369"/>
      <c r="BTJ39" s="369"/>
      <c r="BTK39" s="369"/>
      <c r="BTL39" s="369"/>
      <c r="BTM39" s="369"/>
      <c r="BTN39" s="369"/>
      <c r="BTO39" s="369"/>
      <c r="BTP39" s="369"/>
      <c r="BTQ39" s="369"/>
      <c r="BTR39" s="369"/>
      <c r="BTS39" s="369"/>
      <c r="BTT39" s="369"/>
      <c r="BTU39" s="369"/>
      <c r="BTV39" s="369"/>
      <c r="BTW39" s="369"/>
      <c r="BTX39" s="369"/>
      <c r="BTY39" s="369"/>
      <c r="BTZ39" s="369"/>
      <c r="BUA39" s="369"/>
      <c r="BUB39" s="369"/>
      <c r="BUC39" s="369"/>
      <c r="BUD39" s="369"/>
      <c r="BUE39" s="369"/>
      <c r="BUF39" s="369"/>
      <c r="BUG39" s="369"/>
      <c r="BUH39" s="369"/>
      <c r="BUI39" s="369"/>
      <c r="BUJ39" s="369"/>
      <c r="BUK39" s="369"/>
      <c r="BUL39" s="369"/>
      <c r="BUM39" s="369"/>
      <c r="BUN39" s="369"/>
      <c r="BUO39" s="369"/>
      <c r="BUP39" s="369"/>
      <c r="BUQ39" s="369"/>
      <c r="BUR39" s="369"/>
      <c r="BUS39" s="369"/>
      <c r="BUT39" s="369"/>
      <c r="BUU39" s="369"/>
      <c r="BUV39" s="369"/>
      <c r="BUW39" s="369"/>
      <c r="BUX39" s="369"/>
      <c r="BUY39" s="369"/>
      <c r="BUZ39" s="369"/>
      <c r="BVA39" s="369"/>
      <c r="BVB39" s="369"/>
      <c r="BVC39" s="369"/>
      <c r="BVD39" s="369"/>
      <c r="BVE39" s="369"/>
      <c r="BVF39" s="369"/>
      <c r="BVG39" s="369"/>
      <c r="BVH39" s="369"/>
      <c r="BVI39" s="369"/>
      <c r="BVJ39" s="369"/>
      <c r="BVK39" s="369"/>
      <c r="BVL39" s="369"/>
      <c r="BVM39" s="369"/>
      <c r="BVN39" s="369"/>
      <c r="BVO39" s="369"/>
      <c r="BVP39" s="369"/>
      <c r="BVQ39" s="369"/>
      <c r="BVR39" s="369"/>
      <c r="BVS39" s="369"/>
      <c r="BVT39" s="369"/>
      <c r="BVU39" s="369"/>
      <c r="BVV39" s="369"/>
      <c r="BVW39" s="369"/>
      <c r="BVX39" s="369"/>
      <c r="BVY39" s="369"/>
      <c r="BVZ39" s="369"/>
      <c r="BWA39" s="369"/>
      <c r="BWB39" s="369"/>
      <c r="BWC39" s="369"/>
      <c r="BWD39" s="369"/>
      <c r="BWE39" s="369"/>
      <c r="BWF39" s="369"/>
      <c r="BWG39" s="369"/>
      <c r="BWH39" s="369"/>
      <c r="BWI39" s="369"/>
      <c r="BWJ39" s="369"/>
      <c r="BWK39" s="369"/>
      <c r="BWL39" s="369"/>
      <c r="BWM39" s="369"/>
      <c r="BWN39" s="369"/>
      <c r="BWO39" s="369"/>
      <c r="BWP39" s="369"/>
      <c r="BWQ39" s="369"/>
      <c r="BWR39" s="369"/>
      <c r="BWS39" s="369"/>
      <c r="BWT39" s="369"/>
      <c r="BWU39" s="369"/>
      <c r="BWV39" s="369"/>
      <c r="BWW39" s="369"/>
      <c r="BWX39" s="369"/>
      <c r="BWY39" s="369"/>
      <c r="BWZ39" s="369"/>
      <c r="BXA39" s="369"/>
      <c r="BXB39" s="369"/>
      <c r="BXC39" s="369"/>
      <c r="BXD39" s="369"/>
      <c r="BXE39" s="369"/>
      <c r="BXF39" s="369"/>
      <c r="BXG39" s="369"/>
      <c r="BXH39" s="369"/>
      <c r="BXI39" s="369"/>
      <c r="BXJ39" s="369"/>
      <c r="BXK39" s="369"/>
      <c r="BXL39" s="369"/>
      <c r="BXM39" s="369"/>
      <c r="BXN39" s="369"/>
      <c r="BXO39" s="369"/>
      <c r="BXP39" s="369"/>
      <c r="BXQ39" s="369"/>
      <c r="BXR39" s="369"/>
      <c r="BXS39" s="369"/>
      <c r="BXT39" s="369"/>
      <c r="BXU39" s="369"/>
      <c r="BXV39" s="369"/>
      <c r="BXW39" s="369"/>
      <c r="BXX39" s="369"/>
      <c r="BXY39" s="369"/>
      <c r="BXZ39" s="369"/>
      <c r="BYA39" s="369"/>
      <c r="BYB39" s="369"/>
      <c r="BYC39" s="369"/>
      <c r="BYD39" s="369"/>
      <c r="BYE39" s="369"/>
      <c r="BYF39" s="369"/>
      <c r="BYG39" s="369"/>
      <c r="BYH39" s="369"/>
      <c r="BYI39" s="369"/>
      <c r="BYJ39" s="369"/>
      <c r="BYK39" s="369"/>
      <c r="BYL39" s="369"/>
      <c r="BYM39" s="369"/>
      <c r="BYN39" s="369"/>
      <c r="BYO39" s="369"/>
      <c r="BYP39" s="369"/>
      <c r="BYQ39" s="369"/>
      <c r="BYR39" s="369"/>
      <c r="BYS39" s="369"/>
      <c r="BYT39" s="369"/>
      <c r="BYU39" s="369"/>
      <c r="BYV39" s="369"/>
      <c r="BYW39" s="369"/>
      <c r="BYX39" s="369"/>
      <c r="BYY39" s="369"/>
      <c r="BYZ39" s="369"/>
      <c r="BZA39" s="369"/>
      <c r="BZB39" s="369"/>
      <c r="BZC39" s="369"/>
      <c r="BZD39" s="369"/>
      <c r="BZE39" s="369"/>
      <c r="BZF39" s="369"/>
      <c r="BZG39" s="369"/>
      <c r="BZH39" s="369"/>
      <c r="BZI39" s="369"/>
      <c r="BZJ39" s="369"/>
      <c r="BZK39" s="369"/>
      <c r="BZL39" s="369"/>
      <c r="BZM39" s="369"/>
      <c r="BZN39" s="369"/>
      <c r="BZO39" s="369"/>
      <c r="BZP39" s="369"/>
      <c r="BZQ39" s="369"/>
      <c r="BZR39" s="369"/>
      <c r="BZS39" s="369"/>
      <c r="BZT39" s="369"/>
      <c r="BZU39" s="369"/>
      <c r="BZV39" s="369"/>
      <c r="BZW39" s="369"/>
      <c r="BZX39" s="369"/>
      <c r="BZY39" s="369"/>
      <c r="BZZ39" s="369"/>
      <c r="CAA39" s="369"/>
      <c r="CAB39" s="369"/>
      <c r="CAC39" s="369"/>
      <c r="CAD39" s="369"/>
      <c r="CAE39" s="369"/>
      <c r="CAF39" s="369"/>
      <c r="CAG39" s="369"/>
      <c r="CAH39" s="369"/>
      <c r="CAI39" s="369"/>
      <c r="CAJ39" s="369"/>
      <c r="CAK39" s="369"/>
      <c r="CAL39" s="369"/>
      <c r="CAM39" s="369"/>
      <c r="CAN39" s="369"/>
      <c r="CAO39" s="369"/>
      <c r="CAP39" s="369"/>
      <c r="CAQ39" s="369"/>
      <c r="CAR39" s="369"/>
      <c r="CAS39" s="369"/>
      <c r="CAT39" s="369"/>
      <c r="CAU39" s="369"/>
      <c r="CAV39" s="369"/>
      <c r="CAW39" s="369"/>
      <c r="CAX39" s="369"/>
      <c r="CAY39" s="369"/>
      <c r="CAZ39" s="369"/>
      <c r="CBA39" s="369"/>
      <c r="CBB39" s="369"/>
      <c r="CBC39" s="369"/>
      <c r="CBD39" s="369"/>
      <c r="CBE39" s="369"/>
      <c r="CBF39" s="369"/>
      <c r="CBG39" s="369"/>
      <c r="CBH39" s="369"/>
      <c r="CBI39" s="369"/>
      <c r="CBJ39" s="369"/>
      <c r="CBK39" s="369"/>
      <c r="CBL39" s="369"/>
      <c r="CBM39" s="369"/>
      <c r="CBN39" s="369"/>
      <c r="CBO39" s="369"/>
      <c r="CBP39" s="369"/>
      <c r="CBQ39" s="369"/>
      <c r="CBR39" s="369"/>
      <c r="CBS39" s="369"/>
      <c r="CBT39" s="369"/>
      <c r="CBU39" s="369"/>
      <c r="CBV39" s="369"/>
      <c r="CBW39" s="369"/>
      <c r="CBX39" s="369"/>
      <c r="CBY39" s="369"/>
      <c r="CBZ39" s="369"/>
      <c r="CCA39" s="369"/>
      <c r="CCB39" s="369"/>
      <c r="CCC39" s="369"/>
      <c r="CCD39" s="369"/>
      <c r="CCE39" s="369"/>
      <c r="CCF39" s="369"/>
      <c r="CCG39" s="369"/>
      <c r="CCH39" s="369"/>
      <c r="CCI39" s="369"/>
      <c r="CCJ39" s="369"/>
      <c r="CCK39" s="369"/>
      <c r="CCL39" s="369"/>
      <c r="CCM39" s="369"/>
      <c r="CCN39" s="369"/>
      <c r="CCO39" s="369"/>
      <c r="CCP39" s="369"/>
      <c r="CCQ39" s="369"/>
      <c r="CCR39" s="369"/>
      <c r="CCS39" s="369"/>
      <c r="CCT39" s="369"/>
      <c r="CCU39" s="369"/>
      <c r="CCV39" s="369"/>
      <c r="CCW39" s="369"/>
      <c r="CCX39" s="369"/>
      <c r="CCY39" s="369"/>
      <c r="CCZ39" s="369"/>
      <c r="CDA39" s="369"/>
      <c r="CDB39" s="369"/>
      <c r="CDC39" s="369"/>
      <c r="CDD39" s="369"/>
      <c r="CDE39" s="369"/>
      <c r="CDF39" s="369"/>
      <c r="CDG39" s="369"/>
      <c r="CDH39" s="369"/>
      <c r="CDI39" s="369"/>
      <c r="CDJ39" s="369"/>
      <c r="CDK39" s="369"/>
      <c r="CDL39" s="369"/>
      <c r="CDM39" s="369"/>
      <c r="CDN39" s="369"/>
      <c r="CDO39" s="369"/>
      <c r="CDP39" s="369"/>
      <c r="CDQ39" s="369"/>
      <c r="CDR39" s="369"/>
      <c r="CDS39" s="369"/>
      <c r="CDT39" s="369"/>
      <c r="CDU39" s="369"/>
      <c r="CDV39" s="369"/>
      <c r="CDW39" s="369"/>
      <c r="CDX39" s="369"/>
      <c r="CDY39" s="369"/>
      <c r="CDZ39" s="369"/>
      <c r="CEA39" s="369"/>
      <c r="CEB39" s="369"/>
      <c r="CEC39" s="369"/>
      <c r="CED39" s="369"/>
      <c r="CEE39" s="369"/>
      <c r="CEF39" s="369"/>
      <c r="CEG39" s="369"/>
      <c r="CEH39" s="369"/>
      <c r="CEI39" s="369"/>
      <c r="CEJ39" s="369"/>
      <c r="CEK39" s="369"/>
      <c r="CEL39" s="369"/>
      <c r="CEM39" s="369"/>
      <c r="CEN39" s="369"/>
      <c r="CEO39" s="369"/>
      <c r="CEP39" s="369"/>
      <c r="CEQ39" s="369"/>
      <c r="CER39" s="369"/>
      <c r="CES39" s="369"/>
      <c r="CET39" s="369"/>
      <c r="CEU39" s="369"/>
      <c r="CEV39" s="369"/>
      <c r="CEW39" s="369"/>
      <c r="CEX39" s="369"/>
      <c r="CEY39" s="369"/>
      <c r="CEZ39" s="369"/>
      <c r="CFA39" s="369"/>
      <c r="CFB39" s="369"/>
      <c r="CFC39" s="369"/>
      <c r="CFD39" s="369"/>
      <c r="CFE39" s="369"/>
      <c r="CFF39" s="369"/>
      <c r="CFG39" s="369"/>
      <c r="CFH39" s="369"/>
      <c r="CFI39" s="369"/>
      <c r="CFJ39" s="369"/>
      <c r="CFK39" s="369"/>
      <c r="CFL39" s="369"/>
      <c r="CFM39" s="369"/>
      <c r="CFN39" s="369"/>
      <c r="CFO39" s="369"/>
      <c r="CFP39" s="369"/>
      <c r="CFQ39" s="369"/>
      <c r="CFR39" s="369"/>
      <c r="CFS39" s="369"/>
      <c r="CFT39" s="369"/>
      <c r="CFU39" s="369"/>
      <c r="CFV39" s="369"/>
      <c r="CFW39" s="369"/>
      <c r="CFX39" s="369"/>
      <c r="CFY39" s="369"/>
      <c r="CFZ39" s="369"/>
      <c r="CGA39" s="369"/>
      <c r="CGB39" s="369"/>
      <c r="CGC39" s="369"/>
      <c r="CGD39" s="369"/>
      <c r="CGE39" s="369"/>
      <c r="CGF39" s="369"/>
      <c r="CGG39" s="369"/>
      <c r="CGH39" s="369"/>
      <c r="CGI39" s="369"/>
      <c r="CGJ39" s="369"/>
      <c r="CGK39" s="369"/>
      <c r="CGL39" s="369"/>
      <c r="CGM39" s="369"/>
      <c r="CGN39" s="369"/>
      <c r="CGO39" s="369"/>
      <c r="CGP39" s="369"/>
      <c r="CGQ39" s="369"/>
      <c r="CGR39" s="369"/>
      <c r="CGS39" s="369"/>
      <c r="CGT39" s="369"/>
      <c r="CGU39" s="369"/>
      <c r="CGV39" s="369"/>
      <c r="CGW39" s="369"/>
      <c r="CGX39" s="369"/>
      <c r="CGY39" s="369"/>
      <c r="CGZ39" s="369"/>
      <c r="CHA39" s="369"/>
      <c r="CHB39" s="369"/>
      <c r="CHC39" s="369"/>
      <c r="CHD39" s="369"/>
      <c r="CHE39" s="369"/>
      <c r="CHF39" s="369"/>
      <c r="CHG39" s="369"/>
      <c r="CHH39" s="369"/>
      <c r="CHI39" s="369"/>
      <c r="CHJ39" s="369"/>
      <c r="CHK39" s="369"/>
      <c r="CHL39" s="369"/>
      <c r="CHM39" s="369"/>
      <c r="CHN39" s="369"/>
      <c r="CHO39" s="369"/>
      <c r="CHP39" s="369"/>
      <c r="CHQ39" s="369"/>
      <c r="CHR39" s="369"/>
      <c r="CHS39" s="369"/>
      <c r="CHT39" s="369"/>
      <c r="CHU39" s="369"/>
      <c r="CHV39" s="369"/>
      <c r="CHW39" s="369"/>
      <c r="CHX39" s="369"/>
      <c r="CHY39" s="369"/>
      <c r="CHZ39" s="369"/>
      <c r="CIA39" s="369"/>
      <c r="CIB39" s="369"/>
      <c r="CIC39" s="369"/>
      <c r="CID39" s="369"/>
      <c r="CIE39" s="369"/>
      <c r="CIF39" s="369"/>
      <c r="CIG39" s="369"/>
      <c r="CIH39" s="369"/>
      <c r="CII39" s="369"/>
      <c r="CIJ39" s="369"/>
      <c r="CIK39" s="369"/>
      <c r="CIL39" s="369"/>
      <c r="CIM39" s="369"/>
      <c r="CIN39" s="369"/>
      <c r="CIO39" s="369"/>
      <c r="CIP39" s="369"/>
      <c r="CIQ39" s="369"/>
      <c r="CIR39" s="369"/>
      <c r="CIS39" s="369"/>
      <c r="CIT39" s="369"/>
      <c r="CIU39" s="369"/>
      <c r="CIV39" s="369"/>
      <c r="CIW39" s="369"/>
      <c r="CIX39" s="369"/>
      <c r="CIY39" s="369"/>
      <c r="CIZ39" s="369"/>
      <c r="CJA39" s="369"/>
      <c r="CJB39" s="369"/>
      <c r="CJC39" s="369"/>
      <c r="CJD39" s="369"/>
      <c r="CJE39" s="369"/>
      <c r="CJF39" s="369"/>
      <c r="CJG39" s="369"/>
      <c r="CJH39" s="369"/>
      <c r="CJI39" s="369"/>
      <c r="CJJ39" s="369"/>
      <c r="CJK39" s="369"/>
      <c r="CJL39" s="369"/>
      <c r="CJM39" s="369"/>
      <c r="CJN39" s="369"/>
      <c r="CJO39" s="369"/>
      <c r="CJP39" s="369"/>
      <c r="CJQ39" s="369"/>
      <c r="CJR39" s="369"/>
      <c r="CJS39" s="369"/>
      <c r="CJT39" s="369"/>
      <c r="CJU39" s="369"/>
      <c r="CJV39" s="369"/>
      <c r="CJW39" s="369"/>
      <c r="CJX39" s="369"/>
      <c r="CJY39" s="369"/>
      <c r="CJZ39" s="369"/>
      <c r="CKA39" s="369"/>
      <c r="CKB39" s="369"/>
      <c r="CKC39" s="369"/>
      <c r="CKD39" s="369"/>
      <c r="CKE39" s="369"/>
      <c r="CKF39" s="369"/>
      <c r="CKG39" s="369"/>
      <c r="CKH39" s="369"/>
      <c r="CKI39" s="369"/>
      <c r="CKJ39" s="369"/>
      <c r="CKK39" s="369"/>
      <c r="CKL39" s="369"/>
      <c r="CKM39" s="369"/>
      <c r="CKN39" s="369"/>
      <c r="CKO39" s="369"/>
      <c r="CKP39" s="369"/>
      <c r="CKQ39" s="369"/>
      <c r="CKR39" s="369"/>
      <c r="CKS39" s="369"/>
      <c r="CKT39" s="369"/>
      <c r="CKU39" s="369"/>
      <c r="CKV39" s="369"/>
      <c r="CKW39" s="369"/>
      <c r="CKX39" s="369"/>
      <c r="CKY39" s="369"/>
      <c r="CKZ39" s="369"/>
      <c r="CLA39" s="369"/>
      <c r="CLB39" s="369"/>
      <c r="CLC39" s="369"/>
      <c r="CLD39" s="369"/>
      <c r="CLE39" s="369"/>
      <c r="CLF39" s="369"/>
      <c r="CLG39" s="369"/>
      <c r="CLH39" s="369"/>
      <c r="CLI39" s="369"/>
      <c r="CLJ39" s="369"/>
      <c r="CLK39" s="369"/>
      <c r="CLL39" s="369"/>
      <c r="CLM39" s="369"/>
      <c r="CLN39" s="369"/>
      <c r="CLO39" s="369"/>
      <c r="CLP39" s="369"/>
      <c r="CLQ39" s="369"/>
      <c r="CLR39" s="369"/>
      <c r="CLS39" s="369"/>
      <c r="CLT39" s="369"/>
      <c r="CLU39" s="369"/>
      <c r="CLV39" s="369"/>
      <c r="CLW39" s="369"/>
      <c r="CLX39" s="369"/>
      <c r="CLY39" s="369"/>
      <c r="CLZ39" s="369"/>
      <c r="CMA39" s="369"/>
      <c r="CMB39" s="369"/>
      <c r="CMC39" s="369"/>
      <c r="CMD39" s="369"/>
      <c r="CME39" s="369"/>
      <c r="CMF39" s="369"/>
      <c r="CMG39" s="369"/>
      <c r="CMH39" s="369"/>
      <c r="CMI39" s="369"/>
      <c r="CMJ39" s="369"/>
      <c r="CMK39" s="369"/>
      <c r="CML39" s="369"/>
      <c r="CMM39" s="369"/>
      <c r="CMN39" s="369"/>
      <c r="CMO39" s="369"/>
      <c r="CMP39" s="369"/>
      <c r="CMQ39" s="369"/>
      <c r="CMR39" s="369"/>
      <c r="CMS39" s="369"/>
      <c r="CMT39" s="369"/>
      <c r="CMU39" s="369"/>
      <c r="CMV39" s="369"/>
      <c r="CMW39" s="369"/>
      <c r="CMX39" s="369"/>
      <c r="CMY39" s="369"/>
      <c r="CMZ39" s="369"/>
      <c r="CNA39" s="369"/>
      <c r="CNB39" s="369"/>
      <c r="CNC39" s="369"/>
      <c r="CND39" s="369"/>
      <c r="CNE39" s="369"/>
      <c r="CNF39" s="369"/>
      <c r="CNG39" s="369"/>
      <c r="CNH39" s="369"/>
      <c r="CNI39" s="369"/>
      <c r="CNJ39" s="369"/>
      <c r="CNK39" s="369"/>
      <c r="CNL39" s="369"/>
      <c r="CNM39" s="369"/>
      <c r="CNN39" s="369"/>
      <c r="CNO39" s="369"/>
      <c r="CNP39" s="369"/>
      <c r="CNQ39" s="369"/>
      <c r="CNR39" s="369"/>
      <c r="CNS39" s="369"/>
      <c r="CNT39" s="369"/>
      <c r="CNU39" s="369"/>
      <c r="CNV39" s="369"/>
      <c r="CNW39" s="369"/>
      <c r="CNX39" s="369"/>
      <c r="CNY39" s="369"/>
      <c r="CNZ39" s="369"/>
      <c r="COA39" s="369"/>
      <c r="COB39" s="369"/>
      <c r="COC39" s="369"/>
      <c r="COD39" s="369"/>
      <c r="COE39" s="369"/>
      <c r="COF39" s="369"/>
      <c r="COG39" s="369"/>
      <c r="COH39" s="369"/>
      <c r="COI39" s="369"/>
      <c r="COJ39" s="369"/>
      <c r="COK39" s="369"/>
      <c r="COL39" s="369"/>
      <c r="COM39" s="369"/>
      <c r="CON39" s="369"/>
      <c r="COO39" s="369"/>
      <c r="COP39" s="369"/>
      <c r="COQ39" s="369"/>
      <c r="COR39" s="369"/>
      <c r="COS39" s="369"/>
      <c r="COT39" s="369"/>
      <c r="COU39" s="369"/>
      <c r="COV39" s="369"/>
      <c r="COW39" s="369"/>
      <c r="COX39" s="369"/>
      <c r="COY39" s="369"/>
      <c r="COZ39" s="369"/>
      <c r="CPA39" s="369"/>
      <c r="CPB39" s="369"/>
      <c r="CPC39" s="369"/>
      <c r="CPD39" s="369"/>
      <c r="CPE39" s="369"/>
      <c r="CPF39" s="369"/>
      <c r="CPG39" s="369"/>
      <c r="CPH39" s="369"/>
      <c r="CPI39" s="369"/>
      <c r="CPJ39" s="369"/>
      <c r="CPK39" s="369"/>
      <c r="CPL39" s="369"/>
      <c r="CPM39" s="369"/>
      <c r="CPN39" s="369"/>
      <c r="CPO39" s="369"/>
      <c r="CPP39" s="369"/>
      <c r="CPQ39" s="369"/>
      <c r="CPR39" s="369"/>
      <c r="CPS39" s="369"/>
      <c r="CPT39" s="369"/>
      <c r="CPU39" s="369"/>
      <c r="CPV39" s="369"/>
      <c r="CPW39" s="369"/>
      <c r="CPX39" s="369"/>
      <c r="CPY39" s="369"/>
      <c r="CPZ39" s="369"/>
      <c r="CQA39" s="369"/>
      <c r="CQB39" s="369"/>
      <c r="CQC39" s="369"/>
      <c r="CQD39" s="369"/>
      <c r="CQE39" s="369"/>
      <c r="CQF39" s="369"/>
      <c r="CQG39" s="369"/>
      <c r="CQH39" s="369"/>
      <c r="CQI39" s="369"/>
      <c r="CQJ39" s="369"/>
      <c r="CQK39" s="369"/>
      <c r="CQL39" s="369"/>
      <c r="CQM39" s="369"/>
      <c r="CQN39" s="369"/>
      <c r="CQO39" s="369"/>
      <c r="CQP39" s="369"/>
      <c r="CQQ39" s="369"/>
      <c r="CQR39" s="369"/>
      <c r="CQS39" s="369"/>
      <c r="CQT39" s="369"/>
      <c r="CQU39" s="369"/>
      <c r="CQV39" s="369"/>
      <c r="CQW39" s="369"/>
      <c r="CQX39" s="369"/>
      <c r="CQY39" s="369"/>
      <c r="CQZ39" s="369"/>
      <c r="CRA39" s="369"/>
      <c r="CRB39" s="369"/>
      <c r="CRC39" s="369"/>
      <c r="CRD39" s="369"/>
      <c r="CRE39" s="369"/>
      <c r="CRF39" s="369"/>
      <c r="CRG39" s="369"/>
      <c r="CRH39" s="369"/>
      <c r="CRI39" s="369"/>
      <c r="CRJ39" s="369"/>
      <c r="CRK39" s="369"/>
      <c r="CRL39" s="369"/>
      <c r="CRM39" s="369"/>
      <c r="CRN39" s="369"/>
      <c r="CRO39" s="369"/>
      <c r="CRP39" s="369"/>
      <c r="CRQ39" s="369"/>
      <c r="CRR39" s="369"/>
      <c r="CRS39" s="369"/>
      <c r="CRT39" s="369"/>
      <c r="CRU39" s="369"/>
      <c r="CRV39" s="369"/>
      <c r="CRW39" s="369"/>
      <c r="CRX39" s="369"/>
      <c r="CRY39" s="369"/>
      <c r="CRZ39" s="369"/>
      <c r="CSA39" s="369"/>
      <c r="CSB39" s="369"/>
      <c r="CSC39" s="369"/>
      <c r="CSD39" s="369"/>
      <c r="CSE39" s="369"/>
      <c r="CSF39" s="369"/>
      <c r="CSG39" s="369"/>
      <c r="CSH39" s="369"/>
      <c r="CSI39" s="369"/>
      <c r="CSJ39" s="369"/>
      <c r="CSK39" s="369"/>
      <c r="CSL39" s="369"/>
      <c r="CSM39" s="369"/>
      <c r="CSN39" s="369"/>
      <c r="CSO39" s="369"/>
      <c r="CSP39" s="369"/>
      <c r="CSQ39" s="369"/>
      <c r="CSR39" s="369"/>
      <c r="CSS39" s="369"/>
      <c r="CST39" s="369"/>
      <c r="CSU39" s="369"/>
      <c r="CSV39" s="369"/>
      <c r="CSW39" s="369"/>
      <c r="CSX39" s="369"/>
      <c r="CSY39" s="369"/>
      <c r="CSZ39" s="369"/>
      <c r="CTA39" s="369"/>
      <c r="CTB39" s="369"/>
      <c r="CTC39" s="369"/>
      <c r="CTD39" s="369"/>
      <c r="CTE39" s="369"/>
      <c r="CTF39" s="369"/>
      <c r="CTG39" s="369"/>
      <c r="CTH39" s="369"/>
      <c r="CTI39" s="369"/>
      <c r="CTJ39" s="369"/>
      <c r="CTK39" s="369"/>
      <c r="CTL39" s="369"/>
      <c r="CTM39" s="369"/>
      <c r="CTN39" s="369"/>
      <c r="CTO39" s="369"/>
      <c r="CTP39" s="369"/>
      <c r="CTQ39" s="369"/>
      <c r="CTR39" s="369"/>
      <c r="CTS39" s="369"/>
      <c r="CTT39" s="369"/>
      <c r="CTU39" s="369"/>
      <c r="CTV39" s="369"/>
      <c r="CTW39" s="369"/>
      <c r="CTX39" s="369"/>
      <c r="CTY39" s="369"/>
      <c r="CTZ39" s="369"/>
      <c r="CUA39" s="369"/>
      <c r="CUB39" s="369"/>
      <c r="CUC39" s="369"/>
      <c r="CUD39" s="369"/>
      <c r="CUE39" s="369"/>
      <c r="CUF39" s="369"/>
      <c r="CUG39" s="369"/>
      <c r="CUH39" s="369"/>
      <c r="CUI39" s="369"/>
      <c r="CUJ39" s="369"/>
      <c r="CUK39" s="369"/>
      <c r="CUL39" s="369"/>
      <c r="CUM39" s="369"/>
      <c r="CUN39" s="369"/>
      <c r="CUO39" s="369"/>
      <c r="CUP39" s="369"/>
      <c r="CUQ39" s="369"/>
      <c r="CUR39" s="369"/>
      <c r="CUS39" s="369"/>
      <c r="CUT39" s="369"/>
      <c r="CUU39" s="369"/>
      <c r="CUV39" s="369"/>
      <c r="CUW39" s="369"/>
      <c r="CUX39" s="369"/>
      <c r="CUY39" s="369"/>
      <c r="CUZ39" s="369"/>
      <c r="CVA39" s="369"/>
      <c r="CVB39" s="369"/>
      <c r="CVC39" s="369"/>
      <c r="CVD39" s="369"/>
      <c r="CVE39" s="369"/>
      <c r="CVF39" s="369"/>
      <c r="CVG39" s="369"/>
      <c r="CVH39" s="369"/>
      <c r="CVI39" s="369"/>
      <c r="CVJ39" s="369"/>
      <c r="CVK39" s="369"/>
      <c r="CVL39" s="369"/>
      <c r="CVM39" s="369"/>
      <c r="CVN39" s="369"/>
      <c r="CVO39" s="369"/>
      <c r="CVP39" s="369"/>
      <c r="CVQ39" s="369"/>
      <c r="CVR39" s="369"/>
      <c r="CVS39" s="369"/>
      <c r="CVT39" s="369"/>
      <c r="CVU39" s="369"/>
      <c r="CVV39" s="369"/>
      <c r="CVW39" s="369"/>
      <c r="CVX39" s="369"/>
      <c r="CVY39" s="369"/>
      <c r="CVZ39" s="369"/>
      <c r="CWA39" s="369"/>
      <c r="CWB39" s="369"/>
      <c r="CWC39" s="369"/>
      <c r="CWD39" s="369"/>
      <c r="CWE39" s="369"/>
      <c r="CWF39" s="369"/>
      <c r="CWG39" s="369"/>
      <c r="CWH39" s="369"/>
      <c r="CWI39" s="369"/>
      <c r="CWJ39" s="369"/>
      <c r="CWK39" s="369"/>
      <c r="CWL39" s="369"/>
      <c r="CWM39" s="369"/>
      <c r="CWN39" s="369"/>
      <c r="CWO39" s="369"/>
      <c r="CWP39" s="369"/>
      <c r="CWQ39" s="369"/>
      <c r="CWR39" s="369"/>
      <c r="CWS39" s="369"/>
      <c r="CWT39" s="369"/>
      <c r="CWU39" s="369"/>
      <c r="CWV39" s="369"/>
      <c r="CWW39" s="369"/>
      <c r="CWX39" s="369"/>
      <c r="CWY39" s="369"/>
      <c r="CWZ39" s="369"/>
      <c r="CXA39" s="369"/>
      <c r="CXB39" s="369"/>
      <c r="CXC39" s="369"/>
      <c r="CXD39" s="369"/>
      <c r="CXE39" s="369"/>
      <c r="CXF39" s="369"/>
      <c r="CXG39" s="369"/>
      <c r="CXH39" s="369"/>
      <c r="CXI39" s="369"/>
      <c r="CXJ39" s="369"/>
      <c r="CXK39" s="369"/>
      <c r="CXL39" s="369"/>
      <c r="CXM39" s="369"/>
      <c r="CXN39" s="369"/>
      <c r="CXO39" s="369"/>
      <c r="CXP39" s="369"/>
      <c r="CXQ39" s="369"/>
      <c r="CXR39" s="369"/>
      <c r="CXS39" s="369"/>
      <c r="CXT39" s="369"/>
      <c r="CXU39" s="369"/>
      <c r="CXV39" s="369"/>
      <c r="CXW39" s="369"/>
      <c r="CXX39" s="369"/>
      <c r="CXY39" s="369"/>
      <c r="CXZ39" s="369"/>
      <c r="CYA39" s="369"/>
      <c r="CYB39" s="369"/>
      <c r="CYC39" s="369"/>
      <c r="CYD39" s="369"/>
      <c r="CYE39" s="369"/>
      <c r="CYF39" s="369"/>
      <c r="CYG39" s="369"/>
      <c r="CYH39" s="369"/>
      <c r="CYI39" s="369"/>
      <c r="CYJ39" s="369"/>
      <c r="CYK39" s="369"/>
      <c r="CYL39" s="369"/>
      <c r="CYM39" s="369"/>
      <c r="CYN39" s="369"/>
      <c r="CYO39" s="369"/>
      <c r="CYP39" s="369"/>
      <c r="CYQ39" s="369"/>
      <c r="CYR39" s="369"/>
      <c r="CYS39" s="369"/>
      <c r="CYT39" s="369"/>
      <c r="CYU39" s="369"/>
      <c r="CYV39" s="369"/>
      <c r="CYW39" s="369"/>
      <c r="CYX39" s="369"/>
      <c r="CYY39" s="369"/>
      <c r="CYZ39" s="369"/>
      <c r="CZA39" s="369"/>
      <c r="CZB39" s="369"/>
      <c r="CZC39" s="369"/>
      <c r="CZD39" s="369"/>
      <c r="CZE39" s="369"/>
      <c r="CZF39" s="369"/>
      <c r="CZG39" s="369"/>
      <c r="CZH39" s="369"/>
      <c r="CZI39" s="369"/>
      <c r="CZJ39" s="369"/>
      <c r="CZK39" s="369"/>
      <c r="CZL39" s="369"/>
      <c r="CZM39" s="369"/>
      <c r="CZN39" s="369"/>
      <c r="CZO39" s="369"/>
      <c r="CZP39" s="369"/>
      <c r="CZQ39" s="369"/>
      <c r="CZR39" s="369"/>
      <c r="CZS39" s="369"/>
      <c r="CZT39" s="369"/>
      <c r="CZU39" s="369"/>
      <c r="CZV39" s="369"/>
      <c r="CZW39" s="369"/>
      <c r="CZX39" s="369"/>
      <c r="CZY39" s="369"/>
      <c r="CZZ39" s="369"/>
      <c r="DAA39" s="369"/>
      <c r="DAB39" s="369"/>
      <c r="DAC39" s="369"/>
      <c r="DAD39" s="369"/>
      <c r="DAE39" s="369"/>
      <c r="DAF39" s="369"/>
      <c r="DAG39" s="369"/>
      <c r="DAH39" s="369"/>
      <c r="DAI39" s="369"/>
      <c r="DAJ39" s="369"/>
      <c r="DAK39" s="369"/>
      <c r="DAL39" s="369"/>
      <c r="DAM39" s="369"/>
      <c r="DAN39" s="369"/>
      <c r="DAO39" s="369"/>
      <c r="DAP39" s="369"/>
      <c r="DAQ39" s="369"/>
      <c r="DAR39" s="369"/>
      <c r="DAS39" s="369"/>
      <c r="DAT39" s="369"/>
      <c r="DAU39" s="369"/>
      <c r="DAV39" s="369"/>
      <c r="DAW39" s="369"/>
      <c r="DAX39" s="369"/>
      <c r="DAY39" s="369"/>
      <c r="DAZ39" s="369"/>
      <c r="DBA39" s="369"/>
      <c r="DBB39" s="369"/>
      <c r="DBC39" s="369"/>
      <c r="DBD39" s="369"/>
      <c r="DBE39" s="369"/>
      <c r="DBF39" s="369"/>
      <c r="DBG39" s="369"/>
      <c r="DBH39" s="369"/>
      <c r="DBI39" s="369"/>
      <c r="DBJ39" s="369"/>
      <c r="DBK39" s="369"/>
      <c r="DBL39" s="369"/>
      <c r="DBM39" s="369"/>
      <c r="DBN39" s="369"/>
      <c r="DBO39" s="369"/>
      <c r="DBP39" s="369"/>
      <c r="DBQ39" s="369"/>
      <c r="DBR39" s="369"/>
      <c r="DBS39" s="369"/>
      <c r="DBT39" s="369"/>
      <c r="DBU39" s="369"/>
      <c r="DBV39" s="369"/>
      <c r="DBW39" s="369"/>
      <c r="DBX39" s="369"/>
      <c r="DBY39" s="369"/>
      <c r="DBZ39" s="369"/>
      <c r="DCA39" s="369"/>
      <c r="DCB39" s="369"/>
      <c r="DCC39" s="369"/>
      <c r="DCD39" s="369"/>
      <c r="DCE39" s="369"/>
      <c r="DCF39" s="369"/>
      <c r="DCG39" s="369"/>
      <c r="DCH39" s="369"/>
      <c r="DCI39" s="369"/>
      <c r="DCJ39" s="369"/>
      <c r="DCK39" s="369"/>
      <c r="DCL39" s="369"/>
      <c r="DCM39" s="369"/>
      <c r="DCN39" s="369"/>
      <c r="DCO39" s="369"/>
      <c r="DCP39" s="369"/>
      <c r="DCQ39" s="369"/>
      <c r="DCR39" s="369"/>
      <c r="DCS39" s="369"/>
      <c r="DCT39" s="369"/>
      <c r="DCU39" s="369"/>
      <c r="DCV39" s="369"/>
      <c r="DCW39" s="369"/>
      <c r="DCX39" s="369"/>
      <c r="DCY39" s="369"/>
      <c r="DCZ39" s="369"/>
      <c r="DDA39" s="369"/>
      <c r="DDB39" s="369"/>
      <c r="DDC39" s="369"/>
      <c r="DDD39" s="369"/>
      <c r="DDE39" s="369"/>
      <c r="DDF39" s="369"/>
      <c r="DDG39" s="369"/>
      <c r="DDH39" s="369"/>
      <c r="DDI39" s="369"/>
      <c r="DDJ39" s="369"/>
      <c r="DDK39" s="369"/>
      <c r="DDL39" s="369"/>
      <c r="DDM39" s="369"/>
      <c r="DDN39" s="369"/>
      <c r="DDO39" s="369"/>
      <c r="DDP39" s="369"/>
      <c r="DDQ39" s="369"/>
      <c r="DDR39" s="369"/>
      <c r="DDS39" s="369"/>
      <c r="DDT39" s="369"/>
      <c r="DDU39" s="369"/>
      <c r="DDV39" s="369"/>
      <c r="DDW39" s="369"/>
      <c r="DDX39" s="369"/>
      <c r="DDY39" s="369"/>
      <c r="DDZ39" s="369"/>
      <c r="DEA39" s="369"/>
      <c r="DEB39" s="369"/>
      <c r="DEC39" s="369"/>
      <c r="DED39" s="369"/>
      <c r="DEE39" s="369"/>
      <c r="DEF39" s="369"/>
      <c r="DEG39" s="369"/>
      <c r="DEH39" s="369"/>
      <c r="DEI39" s="369"/>
      <c r="DEJ39" s="369"/>
      <c r="DEK39" s="369"/>
      <c r="DEL39" s="369"/>
      <c r="DEM39" s="369"/>
      <c r="DEN39" s="369"/>
      <c r="DEO39" s="369"/>
      <c r="DEP39" s="369"/>
      <c r="DEQ39" s="369"/>
      <c r="DER39" s="369"/>
      <c r="DES39" s="369"/>
      <c r="DET39" s="369"/>
      <c r="DEU39" s="369"/>
      <c r="DEV39" s="369"/>
      <c r="DEW39" s="369"/>
      <c r="DEX39" s="369"/>
      <c r="DEY39" s="369"/>
      <c r="DEZ39" s="369"/>
      <c r="DFA39" s="369"/>
      <c r="DFB39" s="369"/>
      <c r="DFC39" s="369"/>
      <c r="DFD39" s="369"/>
      <c r="DFE39" s="369"/>
      <c r="DFF39" s="369"/>
      <c r="DFG39" s="369"/>
      <c r="DFH39" s="369"/>
      <c r="DFI39" s="369"/>
      <c r="DFJ39" s="369"/>
      <c r="DFK39" s="369"/>
      <c r="DFL39" s="369"/>
      <c r="DFM39" s="369"/>
      <c r="DFN39" s="369"/>
      <c r="DFO39" s="369"/>
      <c r="DFP39" s="369"/>
      <c r="DFQ39" s="369"/>
      <c r="DFR39" s="369"/>
      <c r="DFS39" s="369"/>
      <c r="DFT39" s="369"/>
      <c r="DFU39" s="369"/>
      <c r="DFV39" s="369"/>
      <c r="DFW39" s="369"/>
      <c r="DFX39" s="369"/>
      <c r="DFY39" s="369"/>
      <c r="DFZ39" s="369"/>
      <c r="DGA39" s="369"/>
      <c r="DGB39" s="369"/>
      <c r="DGC39" s="369"/>
      <c r="DGD39" s="369"/>
      <c r="DGE39" s="369"/>
      <c r="DGF39" s="369"/>
      <c r="DGG39" s="369"/>
      <c r="DGH39" s="369"/>
      <c r="DGI39" s="369"/>
      <c r="DGJ39" s="369"/>
      <c r="DGK39" s="369"/>
      <c r="DGL39" s="369"/>
      <c r="DGM39" s="369"/>
      <c r="DGN39" s="369"/>
      <c r="DGO39" s="369"/>
      <c r="DGP39" s="369"/>
      <c r="DGQ39" s="369"/>
      <c r="DGR39" s="369"/>
      <c r="DGS39" s="369"/>
      <c r="DGT39" s="369"/>
      <c r="DGU39" s="369"/>
      <c r="DGV39" s="369"/>
      <c r="DGW39" s="369"/>
      <c r="DGX39" s="369"/>
      <c r="DGY39" s="369"/>
      <c r="DGZ39" s="369"/>
      <c r="DHA39" s="369"/>
      <c r="DHB39" s="369"/>
      <c r="DHC39" s="369"/>
      <c r="DHD39" s="369"/>
      <c r="DHE39" s="369"/>
      <c r="DHF39" s="369"/>
      <c r="DHG39" s="369"/>
      <c r="DHH39" s="369"/>
      <c r="DHI39" s="369"/>
      <c r="DHJ39" s="369"/>
      <c r="DHK39" s="369"/>
      <c r="DHL39" s="369"/>
      <c r="DHM39" s="369"/>
      <c r="DHN39" s="369"/>
      <c r="DHO39" s="369"/>
      <c r="DHP39" s="369"/>
      <c r="DHQ39" s="369"/>
      <c r="DHR39" s="369"/>
      <c r="DHS39" s="369"/>
      <c r="DHT39" s="369"/>
      <c r="DHU39" s="369"/>
      <c r="DHV39" s="369"/>
      <c r="DHW39" s="369"/>
      <c r="DHX39" s="369"/>
      <c r="DHY39" s="369"/>
      <c r="DHZ39" s="369"/>
      <c r="DIA39" s="369"/>
      <c r="DIB39" s="369"/>
      <c r="DIC39" s="369"/>
      <c r="DID39" s="369"/>
      <c r="DIE39" s="369"/>
      <c r="DIF39" s="369"/>
      <c r="DIG39" s="369"/>
      <c r="DIH39" s="369"/>
      <c r="DII39" s="369"/>
      <c r="DIJ39" s="369"/>
      <c r="DIK39" s="369"/>
      <c r="DIL39" s="369"/>
      <c r="DIM39" s="369"/>
      <c r="DIN39" s="369"/>
      <c r="DIO39" s="369"/>
      <c r="DIP39" s="369"/>
      <c r="DIQ39" s="369"/>
      <c r="DIR39" s="369"/>
      <c r="DIS39" s="369"/>
      <c r="DIT39" s="369"/>
      <c r="DIU39" s="369"/>
      <c r="DIV39" s="369"/>
      <c r="DIW39" s="369"/>
      <c r="DIX39" s="369"/>
      <c r="DIY39" s="369"/>
      <c r="DIZ39" s="369"/>
      <c r="DJA39" s="369"/>
      <c r="DJB39" s="369"/>
      <c r="DJC39" s="369"/>
      <c r="DJD39" s="369"/>
      <c r="DJE39" s="369"/>
      <c r="DJF39" s="369"/>
      <c r="DJG39" s="369"/>
      <c r="DJH39" s="369"/>
      <c r="DJI39" s="369"/>
      <c r="DJJ39" s="369"/>
      <c r="DJK39" s="369"/>
      <c r="DJL39" s="369"/>
      <c r="DJM39" s="369"/>
      <c r="DJN39" s="369"/>
      <c r="DJO39" s="369"/>
      <c r="DJP39" s="369"/>
      <c r="DJQ39" s="369"/>
      <c r="DJR39" s="369"/>
      <c r="DJS39" s="369"/>
      <c r="DJT39" s="369"/>
      <c r="DJU39" s="369"/>
      <c r="DJV39" s="369"/>
      <c r="DJW39" s="369"/>
      <c r="DJX39" s="369"/>
      <c r="DJY39" s="369"/>
      <c r="DJZ39" s="369"/>
      <c r="DKA39" s="369"/>
      <c r="DKB39" s="369"/>
      <c r="DKC39" s="369"/>
      <c r="DKD39" s="369"/>
      <c r="DKE39" s="369"/>
      <c r="DKF39" s="369"/>
      <c r="DKG39" s="369"/>
      <c r="DKH39" s="369"/>
      <c r="DKI39" s="369"/>
      <c r="DKJ39" s="369"/>
      <c r="DKK39" s="369"/>
      <c r="DKL39" s="369"/>
      <c r="DKM39" s="369"/>
      <c r="DKN39" s="369"/>
      <c r="DKO39" s="369"/>
      <c r="DKP39" s="369"/>
      <c r="DKQ39" s="369"/>
      <c r="DKR39" s="369"/>
      <c r="DKS39" s="369"/>
      <c r="DKT39" s="369"/>
      <c r="DKU39" s="369"/>
      <c r="DKV39" s="369"/>
      <c r="DKW39" s="369"/>
      <c r="DKX39" s="369"/>
      <c r="DKY39" s="369"/>
      <c r="DKZ39" s="369"/>
      <c r="DLA39" s="369"/>
      <c r="DLB39" s="369"/>
      <c r="DLC39" s="369"/>
      <c r="DLD39" s="369"/>
      <c r="DLE39" s="369"/>
      <c r="DLF39" s="369"/>
      <c r="DLG39" s="369"/>
      <c r="DLH39" s="369"/>
      <c r="DLI39" s="369"/>
      <c r="DLJ39" s="369"/>
      <c r="DLK39" s="369"/>
      <c r="DLL39" s="369"/>
      <c r="DLM39" s="369"/>
      <c r="DLN39" s="369"/>
      <c r="DLO39" s="369"/>
      <c r="DLP39" s="369"/>
      <c r="DLQ39" s="369"/>
      <c r="DLR39" s="369"/>
      <c r="DLS39" s="369"/>
      <c r="DLT39" s="369"/>
      <c r="DLU39" s="369"/>
      <c r="DLV39" s="369"/>
      <c r="DLW39" s="369"/>
      <c r="DLX39" s="369"/>
      <c r="DLY39" s="369"/>
      <c r="DLZ39" s="369"/>
      <c r="DMA39" s="369"/>
      <c r="DMB39" s="369"/>
      <c r="DMC39" s="369"/>
      <c r="DMD39" s="369"/>
      <c r="DME39" s="369"/>
      <c r="DMF39" s="369"/>
      <c r="DMG39" s="369"/>
      <c r="DMH39" s="369"/>
      <c r="DMI39" s="369"/>
      <c r="DMJ39" s="369"/>
      <c r="DMK39" s="369"/>
      <c r="DML39" s="369"/>
      <c r="DMM39" s="369"/>
      <c r="DMN39" s="369"/>
      <c r="DMO39" s="369"/>
      <c r="DMP39" s="369"/>
      <c r="DMQ39" s="369"/>
      <c r="DMR39" s="369"/>
      <c r="DMS39" s="369"/>
      <c r="DMT39" s="369"/>
      <c r="DMU39" s="369"/>
      <c r="DMV39" s="369"/>
      <c r="DMW39" s="369"/>
      <c r="DMX39" s="369"/>
      <c r="DMY39" s="369"/>
      <c r="DMZ39" s="369"/>
      <c r="DNA39" s="369"/>
      <c r="DNB39" s="369"/>
      <c r="DNC39" s="369"/>
      <c r="DND39" s="369"/>
      <c r="DNE39" s="369"/>
      <c r="DNF39" s="369"/>
      <c r="DNG39" s="369"/>
      <c r="DNH39" s="369"/>
      <c r="DNI39" s="369"/>
      <c r="DNJ39" s="369"/>
      <c r="DNK39" s="369"/>
      <c r="DNL39" s="369"/>
      <c r="DNM39" s="369"/>
      <c r="DNN39" s="369"/>
      <c r="DNO39" s="369"/>
      <c r="DNP39" s="369"/>
      <c r="DNQ39" s="369"/>
      <c r="DNR39" s="369"/>
      <c r="DNS39" s="369"/>
      <c r="DNT39" s="369"/>
      <c r="DNU39" s="369"/>
      <c r="DNV39" s="369"/>
      <c r="DNW39" s="369"/>
      <c r="DNX39" s="369"/>
      <c r="DNY39" s="369"/>
      <c r="DNZ39" s="369"/>
      <c r="DOA39" s="369"/>
      <c r="DOB39" s="369"/>
      <c r="DOC39" s="369"/>
      <c r="DOD39" s="369"/>
      <c r="DOE39" s="369"/>
      <c r="DOF39" s="369"/>
      <c r="DOG39" s="369"/>
      <c r="DOH39" s="369"/>
      <c r="DOI39" s="369"/>
      <c r="DOJ39" s="369"/>
      <c r="DOK39" s="369"/>
      <c r="DOL39" s="369"/>
      <c r="DOM39" s="369"/>
      <c r="DON39" s="369"/>
      <c r="DOO39" s="369"/>
      <c r="DOP39" s="369"/>
      <c r="DOQ39" s="369"/>
      <c r="DOR39" s="369"/>
      <c r="DOS39" s="369"/>
      <c r="DOT39" s="369"/>
      <c r="DOU39" s="369"/>
      <c r="DOV39" s="369"/>
      <c r="DOW39" s="369"/>
      <c r="DOX39" s="369"/>
      <c r="DOY39" s="369"/>
      <c r="DOZ39" s="369"/>
      <c r="DPA39" s="369"/>
      <c r="DPB39" s="369"/>
      <c r="DPC39" s="369"/>
      <c r="DPD39" s="369"/>
      <c r="DPE39" s="369"/>
      <c r="DPF39" s="369"/>
      <c r="DPG39" s="369"/>
      <c r="DPH39" s="369"/>
      <c r="DPI39" s="369"/>
      <c r="DPJ39" s="369"/>
      <c r="DPK39" s="369"/>
      <c r="DPL39" s="369"/>
      <c r="DPM39" s="369"/>
      <c r="DPN39" s="369"/>
      <c r="DPO39" s="369"/>
      <c r="DPP39" s="369"/>
      <c r="DPQ39" s="369"/>
      <c r="DPR39" s="369"/>
      <c r="DPS39" s="369"/>
      <c r="DPT39" s="369"/>
      <c r="DPU39" s="369"/>
      <c r="DPV39" s="369"/>
      <c r="DPW39" s="369"/>
      <c r="DPX39" s="369"/>
      <c r="DPY39" s="369"/>
      <c r="DPZ39" s="369"/>
      <c r="DQA39" s="369"/>
      <c r="DQB39" s="369"/>
      <c r="DQC39" s="369"/>
      <c r="DQD39" s="369"/>
      <c r="DQE39" s="369"/>
      <c r="DQF39" s="369"/>
      <c r="DQG39" s="369"/>
      <c r="DQH39" s="369"/>
      <c r="DQI39" s="369"/>
      <c r="DQJ39" s="369"/>
      <c r="DQK39" s="369"/>
      <c r="DQL39" s="369"/>
      <c r="DQM39" s="369"/>
      <c r="DQN39" s="369"/>
      <c r="DQO39" s="369"/>
      <c r="DQP39" s="369"/>
      <c r="DQQ39" s="369"/>
      <c r="DQR39" s="369"/>
      <c r="DQS39" s="369"/>
      <c r="DQT39" s="369"/>
      <c r="DQU39" s="369"/>
      <c r="DQV39" s="369"/>
      <c r="DQW39" s="369"/>
      <c r="DQX39" s="369"/>
      <c r="DQY39" s="369"/>
      <c r="DQZ39" s="369"/>
      <c r="DRA39" s="369"/>
      <c r="DRB39" s="369"/>
      <c r="DRC39" s="369"/>
      <c r="DRD39" s="369"/>
      <c r="DRE39" s="369"/>
      <c r="DRF39" s="369"/>
      <c r="DRG39" s="369"/>
      <c r="DRH39" s="369"/>
      <c r="DRI39" s="369"/>
      <c r="DRJ39" s="369"/>
      <c r="DRK39" s="369"/>
      <c r="DRL39" s="369"/>
      <c r="DRM39" s="369"/>
      <c r="DRN39" s="369"/>
      <c r="DRO39" s="369"/>
      <c r="DRP39" s="369"/>
      <c r="DRQ39" s="369"/>
      <c r="DRR39" s="369"/>
      <c r="DRS39" s="369"/>
      <c r="DRT39" s="369"/>
      <c r="DRU39" s="369"/>
      <c r="DRV39" s="369"/>
      <c r="DRW39" s="369"/>
      <c r="DRX39" s="369"/>
      <c r="DRY39" s="369"/>
      <c r="DRZ39" s="369"/>
      <c r="DSA39" s="369"/>
      <c r="DSB39" s="369"/>
      <c r="DSC39" s="369"/>
      <c r="DSD39" s="369"/>
      <c r="DSE39" s="369"/>
      <c r="DSF39" s="369"/>
      <c r="DSG39" s="369"/>
      <c r="DSH39" s="369"/>
      <c r="DSI39" s="369"/>
      <c r="DSJ39" s="369"/>
      <c r="DSK39" s="369"/>
      <c r="DSL39" s="369"/>
      <c r="DSM39" s="369"/>
      <c r="DSN39" s="369"/>
      <c r="DSO39" s="369"/>
      <c r="DSP39" s="369"/>
      <c r="DSQ39" s="369"/>
      <c r="DSR39" s="369"/>
      <c r="DSS39" s="369"/>
      <c r="DST39" s="369"/>
      <c r="DSU39" s="369"/>
      <c r="DSV39" s="369"/>
      <c r="DSW39" s="369"/>
      <c r="DSX39" s="369"/>
      <c r="DSY39" s="369"/>
      <c r="DSZ39" s="369"/>
      <c r="DTA39" s="369"/>
      <c r="DTB39" s="369"/>
      <c r="DTC39" s="369"/>
      <c r="DTD39" s="369"/>
      <c r="DTE39" s="369"/>
      <c r="DTF39" s="369"/>
      <c r="DTG39" s="369"/>
      <c r="DTH39" s="369"/>
      <c r="DTI39" s="369"/>
      <c r="DTJ39" s="369"/>
      <c r="DTK39" s="369"/>
      <c r="DTL39" s="369"/>
      <c r="DTM39" s="369"/>
      <c r="DTN39" s="369"/>
      <c r="DTO39" s="369"/>
      <c r="DTP39" s="369"/>
      <c r="DTQ39" s="369"/>
      <c r="DTR39" s="369"/>
      <c r="DTS39" s="369"/>
      <c r="DTT39" s="369"/>
      <c r="DTU39" s="369"/>
      <c r="DTV39" s="369"/>
      <c r="DTW39" s="369"/>
      <c r="DTX39" s="369"/>
      <c r="DTY39" s="369"/>
      <c r="DTZ39" s="369"/>
      <c r="DUA39" s="369"/>
      <c r="DUB39" s="369"/>
      <c r="DUC39" s="369"/>
      <c r="DUD39" s="369"/>
      <c r="DUE39" s="369"/>
      <c r="DUF39" s="369"/>
      <c r="DUG39" s="369"/>
      <c r="DUH39" s="369"/>
      <c r="DUI39" s="369"/>
      <c r="DUJ39" s="369"/>
      <c r="DUK39" s="369"/>
      <c r="DUL39" s="369"/>
      <c r="DUM39" s="369"/>
      <c r="DUN39" s="369"/>
      <c r="DUO39" s="369"/>
      <c r="DUP39" s="369"/>
      <c r="DUQ39" s="369"/>
      <c r="DUR39" s="369"/>
      <c r="DUS39" s="369"/>
      <c r="DUT39" s="369"/>
      <c r="DUU39" s="369"/>
      <c r="DUV39" s="369"/>
      <c r="DUW39" s="369"/>
      <c r="DUX39" s="369"/>
      <c r="DUY39" s="369"/>
      <c r="DUZ39" s="369"/>
      <c r="DVA39" s="369"/>
      <c r="DVB39" s="369"/>
      <c r="DVC39" s="369"/>
      <c r="DVD39" s="369"/>
      <c r="DVE39" s="369"/>
      <c r="DVF39" s="369"/>
      <c r="DVG39" s="369"/>
      <c r="DVH39" s="369"/>
      <c r="DVI39" s="369"/>
      <c r="DVJ39" s="369"/>
      <c r="DVK39" s="369"/>
      <c r="DVL39" s="369"/>
      <c r="DVM39" s="369"/>
      <c r="DVN39" s="369"/>
      <c r="DVO39" s="369"/>
      <c r="DVP39" s="369"/>
      <c r="DVQ39" s="369"/>
      <c r="DVR39" s="369"/>
      <c r="DVS39" s="369"/>
      <c r="DVT39" s="369"/>
      <c r="DVU39" s="369"/>
      <c r="DVV39" s="369"/>
      <c r="DVW39" s="369"/>
      <c r="DVX39" s="369"/>
      <c r="DVY39" s="369"/>
      <c r="DVZ39" s="369"/>
      <c r="DWA39" s="369"/>
      <c r="DWB39" s="369"/>
      <c r="DWC39" s="369"/>
      <c r="DWD39" s="369"/>
      <c r="DWE39" s="369"/>
      <c r="DWF39" s="369"/>
      <c r="DWG39" s="369"/>
      <c r="DWH39" s="369"/>
      <c r="DWI39" s="369"/>
      <c r="DWJ39" s="369"/>
      <c r="DWK39" s="369"/>
      <c r="DWL39" s="369"/>
      <c r="DWM39" s="369"/>
      <c r="DWN39" s="369"/>
      <c r="DWO39" s="369"/>
      <c r="DWP39" s="369"/>
      <c r="DWQ39" s="369"/>
      <c r="DWR39" s="369"/>
      <c r="DWS39" s="369"/>
      <c r="DWT39" s="369"/>
      <c r="DWU39" s="369"/>
      <c r="DWV39" s="369"/>
      <c r="DWW39" s="369"/>
      <c r="DWX39" s="369"/>
      <c r="DWY39" s="369"/>
      <c r="DWZ39" s="369"/>
      <c r="DXA39" s="369"/>
      <c r="DXB39" s="369"/>
      <c r="DXC39" s="369"/>
      <c r="DXD39" s="369"/>
      <c r="DXE39" s="369"/>
      <c r="DXF39" s="369"/>
      <c r="DXG39" s="369"/>
      <c r="DXH39" s="369"/>
      <c r="DXI39" s="369"/>
      <c r="DXJ39" s="369"/>
      <c r="DXK39" s="369"/>
      <c r="DXL39" s="369"/>
      <c r="DXM39" s="369"/>
      <c r="DXN39" s="369"/>
      <c r="DXO39" s="369"/>
      <c r="DXP39" s="369"/>
      <c r="DXQ39" s="369"/>
      <c r="DXR39" s="369"/>
      <c r="DXS39" s="369"/>
      <c r="DXT39" s="369"/>
      <c r="DXU39" s="369"/>
      <c r="DXV39" s="369"/>
      <c r="DXW39" s="369"/>
      <c r="DXX39" s="369"/>
      <c r="DXY39" s="369"/>
      <c r="DXZ39" s="369"/>
      <c r="DYA39" s="369"/>
      <c r="DYB39" s="369"/>
      <c r="DYC39" s="369"/>
      <c r="DYD39" s="369"/>
      <c r="DYE39" s="369"/>
      <c r="DYF39" s="369"/>
      <c r="DYG39" s="369"/>
      <c r="DYH39" s="369"/>
      <c r="DYI39" s="369"/>
      <c r="DYJ39" s="369"/>
      <c r="DYK39" s="369"/>
      <c r="DYL39" s="369"/>
      <c r="DYM39" s="369"/>
      <c r="DYN39" s="369"/>
      <c r="DYO39" s="369"/>
      <c r="DYP39" s="369"/>
      <c r="DYQ39" s="369"/>
      <c r="DYR39" s="369"/>
      <c r="DYS39" s="369"/>
      <c r="DYT39" s="369"/>
      <c r="DYU39" s="369"/>
      <c r="DYV39" s="369"/>
      <c r="DYW39" s="369"/>
      <c r="DYX39" s="369"/>
      <c r="DYY39" s="369"/>
      <c r="DYZ39" s="369"/>
      <c r="DZA39" s="369"/>
      <c r="DZB39" s="369"/>
      <c r="DZC39" s="369"/>
      <c r="DZD39" s="369"/>
      <c r="DZE39" s="369"/>
      <c r="DZF39" s="369"/>
      <c r="DZG39" s="369"/>
      <c r="DZH39" s="369"/>
      <c r="DZI39" s="369"/>
      <c r="DZJ39" s="369"/>
      <c r="DZK39" s="369"/>
      <c r="DZL39" s="369"/>
      <c r="DZM39" s="369"/>
      <c r="DZN39" s="369"/>
      <c r="DZO39" s="369"/>
      <c r="DZP39" s="369"/>
      <c r="DZQ39" s="369"/>
      <c r="DZR39" s="369"/>
      <c r="DZS39" s="369"/>
      <c r="DZT39" s="369"/>
      <c r="DZU39" s="369"/>
      <c r="DZV39" s="369"/>
      <c r="DZW39" s="369"/>
      <c r="DZX39" s="369"/>
      <c r="DZY39" s="369"/>
      <c r="DZZ39" s="369"/>
      <c r="EAA39" s="369"/>
      <c r="EAB39" s="369"/>
      <c r="EAC39" s="369"/>
      <c r="EAD39" s="369"/>
      <c r="EAE39" s="369"/>
      <c r="EAF39" s="369"/>
      <c r="EAG39" s="369"/>
      <c r="EAH39" s="369"/>
      <c r="EAI39" s="369"/>
      <c r="EAJ39" s="369"/>
      <c r="EAK39" s="369"/>
      <c r="EAL39" s="369"/>
      <c r="EAM39" s="369"/>
      <c r="EAN39" s="369"/>
      <c r="EAO39" s="369"/>
      <c r="EAP39" s="369"/>
      <c r="EAQ39" s="369"/>
      <c r="EAR39" s="369"/>
      <c r="EAS39" s="369"/>
      <c r="EAT39" s="369"/>
      <c r="EAU39" s="369"/>
      <c r="EAV39" s="369"/>
      <c r="EAW39" s="369"/>
      <c r="EAX39" s="369"/>
      <c r="EAY39" s="369"/>
      <c r="EAZ39" s="369"/>
      <c r="EBA39" s="369"/>
      <c r="EBB39" s="369"/>
      <c r="EBC39" s="369"/>
      <c r="EBD39" s="369"/>
      <c r="EBE39" s="369"/>
      <c r="EBF39" s="369"/>
      <c r="EBG39" s="369"/>
      <c r="EBH39" s="369"/>
      <c r="EBI39" s="369"/>
      <c r="EBJ39" s="369"/>
      <c r="EBK39" s="369"/>
      <c r="EBL39" s="369"/>
      <c r="EBM39" s="369"/>
      <c r="EBN39" s="369"/>
      <c r="EBO39" s="369"/>
      <c r="EBP39" s="369"/>
      <c r="EBQ39" s="369"/>
      <c r="EBR39" s="369"/>
      <c r="EBS39" s="369"/>
      <c r="EBT39" s="369"/>
      <c r="EBU39" s="369"/>
      <c r="EBV39" s="369"/>
      <c r="EBW39" s="369"/>
      <c r="EBX39" s="369"/>
      <c r="EBY39" s="369"/>
      <c r="EBZ39" s="369"/>
      <c r="ECA39" s="369"/>
      <c r="ECB39" s="369"/>
      <c r="ECC39" s="369"/>
      <c r="ECD39" s="369"/>
      <c r="ECE39" s="369"/>
      <c r="ECF39" s="369"/>
      <c r="ECG39" s="369"/>
      <c r="ECH39" s="369"/>
      <c r="ECI39" s="369"/>
      <c r="ECJ39" s="369"/>
      <c r="ECK39" s="369"/>
      <c r="ECL39" s="369"/>
      <c r="ECM39" s="369"/>
      <c r="ECN39" s="369"/>
      <c r="ECO39" s="369"/>
      <c r="ECP39" s="369"/>
      <c r="ECQ39" s="369"/>
      <c r="ECR39" s="369"/>
      <c r="ECS39" s="369"/>
      <c r="ECT39" s="369"/>
      <c r="ECU39" s="369"/>
      <c r="ECV39" s="369"/>
      <c r="ECW39" s="369"/>
      <c r="ECX39" s="369"/>
      <c r="ECY39" s="369"/>
      <c r="ECZ39" s="369"/>
      <c r="EDA39" s="369"/>
      <c r="EDB39" s="369"/>
      <c r="EDC39" s="369"/>
      <c r="EDD39" s="369"/>
      <c r="EDE39" s="369"/>
      <c r="EDF39" s="369"/>
      <c r="EDG39" s="369"/>
      <c r="EDH39" s="369"/>
      <c r="EDI39" s="369"/>
      <c r="EDJ39" s="369"/>
      <c r="EDK39" s="369"/>
      <c r="EDL39" s="369"/>
      <c r="EDM39" s="369"/>
      <c r="EDN39" s="369"/>
      <c r="EDO39" s="369"/>
      <c r="EDP39" s="369"/>
      <c r="EDQ39" s="369"/>
      <c r="EDR39" s="369"/>
      <c r="EDS39" s="369"/>
      <c r="EDT39" s="369"/>
      <c r="EDU39" s="369"/>
      <c r="EDV39" s="369"/>
      <c r="EDW39" s="369"/>
      <c r="EDX39" s="369"/>
      <c r="EDY39" s="369"/>
      <c r="EDZ39" s="369"/>
      <c r="EEA39" s="369"/>
      <c r="EEB39" s="369"/>
      <c r="EEC39" s="369"/>
      <c r="EED39" s="369"/>
      <c r="EEE39" s="369"/>
      <c r="EEF39" s="369"/>
      <c r="EEG39" s="369"/>
      <c r="EEH39" s="369"/>
      <c r="EEI39" s="369"/>
      <c r="EEJ39" s="369"/>
      <c r="EEK39" s="369"/>
      <c r="EEL39" s="369"/>
      <c r="EEM39" s="369"/>
      <c r="EEN39" s="369"/>
      <c r="EEO39" s="369"/>
      <c r="EEP39" s="369"/>
      <c r="EEQ39" s="369"/>
      <c r="EER39" s="369"/>
      <c r="EES39" s="369"/>
      <c r="EET39" s="369"/>
      <c r="EEU39" s="369"/>
      <c r="EEV39" s="369"/>
      <c r="EEW39" s="369"/>
      <c r="EEX39" s="369"/>
      <c r="EEY39" s="369"/>
      <c r="EEZ39" s="369"/>
      <c r="EFA39" s="369"/>
      <c r="EFB39" s="369"/>
      <c r="EFC39" s="369"/>
      <c r="EFD39" s="369"/>
      <c r="EFE39" s="369"/>
      <c r="EFF39" s="369"/>
      <c r="EFG39" s="369"/>
      <c r="EFH39" s="369"/>
      <c r="EFI39" s="369"/>
      <c r="EFJ39" s="369"/>
      <c r="EFK39" s="369"/>
      <c r="EFL39" s="369"/>
      <c r="EFM39" s="369"/>
      <c r="EFN39" s="369"/>
      <c r="EFO39" s="369"/>
      <c r="EFP39" s="369"/>
      <c r="EFQ39" s="369"/>
      <c r="EFR39" s="369"/>
      <c r="EFS39" s="369"/>
      <c r="EFT39" s="369"/>
      <c r="EFU39" s="369"/>
      <c r="EFV39" s="369"/>
      <c r="EFW39" s="369"/>
      <c r="EFX39" s="369"/>
      <c r="EFY39" s="369"/>
      <c r="EFZ39" s="369"/>
      <c r="EGA39" s="369"/>
      <c r="EGB39" s="369"/>
      <c r="EGC39" s="369"/>
      <c r="EGD39" s="369"/>
      <c r="EGE39" s="369"/>
      <c r="EGF39" s="369"/>
      <c r="EGG39" s="369"/>
      <c r="EGH39" s="369"/>
      <c r="EGI39" s="369"/>
      <c r="EGJ39" s="369"/>
      <c r="EGK39" s="369"/>
      <c r="EGL39" s="369"/>
      <c r="EGM39" s="369"/>
      <c r="EGN39" s="369"/>
      <c r="EGO39" s="369"/>
      <c r="EGP39" s="369"/>
      <c r="EGQ39" s="369"/>
      <c r="EGR39" s="369"/>
      <c r="EGS39" s="369"/>
      <c r="EGT39" s="369"/>
      <c r="EGU39" s="369"/>
      <c r="EGV39" s="369"/>
      <c r="EGW39" s="369"/>
      <c r="EGX39" s="369"/>
      <c r="EGY39" s="369"/>
      <c r="EGZ39" s="369"/>
      <c r="EHA39" s="369"/>
      <c r="EHB39" s="369"/>
      <c r="EHC39" s="369"/>
      <c r="EHD39" s="369"/>
      <c r="EHE39" s="369"/>
      <c r="EHF39" s="369"/>
      <c r="EHG39" s="369"/>
      <c r="EHH39" s="369"/>
      <c r="EHI39" s="369"/>
      <c r="EHJ39" s="369"/>
      <c r="EHK39" s="369"/>
      <c r="EHL39" s="369"/>
      <c r="EHM39" s="369"/>
      <c r="EHN39" s="369"/>
      <c r="EHO39" s="369"/>
      <c r="EHP39" s="369"/>
      <c r="EHQ39" s="369"/>
      <c r="EHR39" s="369"/>
      <c r="EHS39" s="369"/>
      <c r="EHT39" s="369"/>
      <c r="EHU39" s="369"/>
      <c r="EHV39" s="369"/>
      <c r="EHW39" s="369"/>
      <c r="EHX39" s="369"/>
      <c r="EHY39" s="369"/>
      <c r="EHZ39" s="369"/>
      <c r="EIA39" s="369"/>
      <c r="EIB39" s="369"/>
      <c r="EIC39" s="369"/>
      <c r="EID39" s="369"/>
      <c r="EIE39" s="369"/>
      <c r="EIF39" s="369"/>
      <c r="EIG39" s="369"/>
      <c r="EIH39" s="369"/>
      <c r="EII39" s="369"/>
      <c r="EIJ39" s="369"/>
      <c r="EIK39" s="369"/>
      <c r="EIL39" s="369"/>
      <c r="EIM39" s="369"/>
      <c r="EIN39" s="369"/>
      <c r="EIO39" s="369"/>
      <c r="EIP39" s="369"/>
      <c r="EIQ39" s="369"/>
      <c r="EIR39" s="369"/>
      <c r="EIS39" s="369"/>
      <c r="EIT39" s="369"/>
      <c r="EIU39" s="369"/>
      <c r="EIV39" s="369"/>
      <c r="EIW39" s="369"/>
      <c r="EIX39" s="369"/>
      <c r="EIY39" s="369"/>
      <c r="EIZ39" s="369"/>
      <c r="EJA39" s="369"/>
      <c r="EJB39" s="369"/>
      <c r="EJC39" s="369"/>
      <c r="EJD39" s="369"/>
      <c r="EJE39" s="369"/>
      <c r="EJF39" s="369"/>
      <c r="EJG39" s="369"/>
      <c r="EJH39" s="369"/>
      <c r="EJI39" s="369"/>
      <c r="EJJ39" s="369"/>
      <c r="EJK39" s="369"/>
      <c r="EJL39" s="369"/>
      <c r="EJM39" s="369"/>
      <c r="EJN39" s="369"/>
      <c r="EJO39" s="369"/>
      <c r="EJP39" s="369"/>
      <c r="EJQ39" s="369"/>
      <c r="EJR39" s="369"/>
      <c r="EJS39" s="369"/>
      <c r="EJT39" s="369"/>
      <c r="EJU39" s="369"/>
      <c r="EJV39" s="369"/>
      <c r="EJW39" s="369"/>
      <c r="EJX39" s="369"/>
      <c r="EJY39" s="369"/>
      <c r="EJZ39" s="369"/>
      <c r="EKA39" s="369"/>
      <c r="EKB39" s="369"/>
      <c r="EKC39" s="369"/>
      <c r="EKD39" s="369"/>
      <c r="EKE39" s="369"/>
      <c r="EKF39" s="369"/>
      <c r="EKG39" s="369"/>
      <c r="EKH39" s="369"/>
      <c r="EKI39" s="369"/>
      <c r="EKJ39" s="369"/>
      <c r="EKK39" s="369"/>
      <c r="EKL39" s="369"/>
      <c r="EKM39" s="369"/>
      <c r="EKN39" s="369"/>
      <c r="EKO39" s="369"/>
      <c r="EKP39" s="369"/>
      <c r="EKQ39" s="369"/>
      <c r="EKR39" s="369"/>
      <c r="EKS39" s="369"/>
      <c r="EKT39" s="369"/>
      <c r="EKU39" s="369"/>
      <c r="EKV39" s="369"/>
      <c r="EKW39" s="369"/>
      <c r="EKX39" s="369"/>
      <c r="EKY39" s="369"/>
      <c r="EKZ39" s="369"/>
      <c r="ELA39" s="369"/>
      <c r="ELB39" s="369"/>
      <c r="ELC39" s="369"/>
      <c r="ELD39" s="369"/>
      <c r="ELE39" s="369"/>
      <c r="ELF39" s="369"/>
      <c r="ELG39" s="369"/>
      <c r="ELH39" s="369"/>
      <c r="ELI39" s="369"/>
      <c r="ELJ39" s="369"/>
      <c r="ELK39" s="369"/>
      <c r="ELL39" s="369"/>
      <c r="ELM39" s="369"/>
      <c r="ELN39" s="369"/>
      <c r="ELO39" s="369"/>
      <c r="ELP39" s="369"/>
      <c r="ELQ39" s="369"/>
      <c r="ELR39" s="369"/>
      <c r="ELS39" s="369"/>
      <c r="ELT39" s="369"/>
      <c r="ELU39" s="369"/>
      <c r="ELV39" s="369"/>
      <c r="ELW39" s="369"/>
      <c r="ELX39" s="369"/>
      <c r="ELY39" s="369"/>
      <c r="ELZ39" s="369"/>
      <c r="EMA39" s="369"/>
      <c r="EMB39" s="369"/>
      <c r="EMC39" s="369"/>
      <c r="EMD39" s="369"/>
      <c r="EME39" s="369"/>
      <c r="EMF39" s="369"/>
      <c r="EMG39" s="369"/>
      <c r="EMH39" s="369"/>
      <c r="EMI39" s="369"/>
      <c r="EMJ39" s="369"/>
      <c r="EMK39" s="369"/>
      <c r="EML39" s="369"/>
      <c r="EMM39" s="369"/>
      <c r="EMN39" s="369"/>
      <c r="EMO39" s="369"/>
      <c r="EMP39" s="369"/>
      <c r="EMQ39" s="369"/>
      <c r="EMR39" s="369"/>
      <c r="EMS39" s="369"/>
      <c r="EMT39" s="369"/>
      <c r="EMU39" s="369"/>
      <c r="EMV39" s="369"/>
      <c r="EMW39" s="369"/>
      <c r="EMX39" s="369"/>
      <c r="EMY39" s="369"/>
      <c r="EMZ39" s="369"/>
      <c r="ENA39" s="369"/>
      <c r="ENB39" s="369"/>
      <c r="ENC39" s="369"/>
      <c r="END39" s="369"/>
      <c r="ENE39" s="369"/>
      <c r="ENF39" s="369"/>
      <c r="ENG39" s="369"/>
      <c r="ENH39" s="369"/>
      <c r="ENI39" s="369"/>
      <c r="ENJ39" s="369"/>
      <c r="ENK39" s="369"/>
      <c r="ENL39" s="369"/>
      <c r="ENM39" s="369"/>
      <c r="ENN39" s="369"/>
      <c r="ENO39" s="369"/>
      <c r="ENP39" s="369"/>
      <c r="ENQ39" s="369"/>
      <c r="ENR39" s="369"/>
      <c r="ENS39" s="369"/>
      <c r="ENT39" s="369"/>
      <c r="ENU39" s="369"/>
      <c r="ENV39" s="369"/>
      <c r="ENW39" s="369"/>
      <c r="ENX39" s="369"/>
      <c r="ENY39" s="369"/>
      <c r="ENZ39" s="369"/>
      <c r="EOA39" s="369"/>
      <c r="EOB39" s="369"/>
      <c r="EOC39" s="369"/>
      <c r="EOD39" s="369"/>
      <c r="EOE39" s="369"/>
      <c r="EOF39" s="369"/>
      <c r="EOG39" s="369"/>
      <c r="EOH39" s="369"/>
      <c r="EOI39" s="369"/>
      <c r="EOJ39" s="369"/>
      <c r="EOK39" s="369"/>
      <c r="EOL39" s="369"/>
      <c r="EOM39" s="369"/>
      <c r="EON39" s="369"/>
      <c r="EOO39" s="369"/>
      <c r="EOP39" s="369"/>
      <c r="EOQ39" s="369"/>
      <c r="EOR39" s="369"/>
      <c r="EOS39" s="369"/>
      <c r="EOT39" s="369"/>
      <c r="EOU39" s="369"/>
      <c r="EOV39" s="369"/>
      <c r="EOW39" s="369"/>
      <c r="EOX39" s="369"/>
      <c r="EOY39" s="369"/>
      <c r="EOZ39" s="369"/>
      <c r="EPA39" s="369"/>
      <c r="EPB39" s="369"/>
      <c r="EPC39" s="369"/>
      <c r="EPD39" s="369"/>
      <c r="EPE39" s="369"/>
      <c r="EPF39" s="369"/>
      <c r="EPG39" s="369"/>
      <c r="EPH39" s="369"/>
      <c r="EPI39" s="369"/>
      <c r="EPJ39" s="369"/>
      <c r="EPK39" s="369"/>
      <c r="EPL39" s="369"/>
      <c r="EPM39" s="369"/>
      <c r="EPN39" s="369"/>
      <c r="EPO39" s="369"/>
      <c r="EPP39" s="369"/>
      <c r="EPQ39" s="369"/>
      <c r="EPR39" s="369"/>
      <c r="EPS39" s="369"/>
      <c r="EPT39" s="369"/>
      <c r="EPU39" s="369"/>
      <c r="EPV39" s="369"/>
      <c r="EPW39" s="369"/>
      <c r="EPX39" s="369"/>
      <c r="EPY39" s="369"/>
      <c r="EPZ39" s="369"/>
      <c r="EQA39" s="369"/>
      <c r="EQB39" s="369"/>
      <c r="EQC39" s="369"/>
      <c r="EQD39" s="369"/>
      <c r="EQE39" s="369"/>
      <c r="EQF39" s="369"/>
      <c r="EQG39" s="369"/>
      <c r="EQH39" s="369"/>
      <c r="EQI39" s="369"/>
      <c r="EQJ39" s="369"/>
      <c r="EQK39" s="369"/>
      <c r="EQL39" s="369"/>
      <c r="EQM39" s="369"/>
      <c r="EQN39" s="369"/>
      <c r="EQO39" s="369"/>
      <c r="EQP39" s="369"/>
      <c r="EQQ39" s="369"/>
      <c r="EQR39" s="369"/>
      <c r="EQS39" s="369"/>
      <c r="EQT39" s="369"/>
      <c r="EQU39" s="369"/>
      <c r="EQV39" s="369"/>
      <c r="EQW39" s="369"/>
      <c r="EQX39" s="369"/>
      <c r="EQY39" s="369"/>
      <c r="EQZ39" s="369"/>
      <c r="ERA39" s="369"/>
      <c r="ERB39" s="369"/>
      <c r="ERC39" s="369"/>
      <c r="ERD39" s="369"/>
      <c r="ERE39" s="369"/>
      <c r="ERF39" s="369"/>
      <c r="ERG39" s="369"/>
      <c r="ERH39" s="369"/>
      <c r="ERI39" s="369"/>
      <c r="ERJ39" s="369"/>
      <c r="ERK39" s="369"/>
      <c r="ERL39" s="369"/>
      <c r="ERM39" s="369"/>
      <c r="ERN39" s="369"/>
      <c r="ERO39" s="369"/>
      <c r="ERP39" s="369"/>
      <c r="ERQ39" s="369"/>
      <c r="ERR39" s="369"/>
      <c r="ERS39" s="369"/>
      <c r="ERT39" s="369"/>
      <c r="ERU39" s="369"/>
      <c r="ERV39" s="369"/>
      <c r="ERW39" s="369"/>
      <c r="ERX39" s="369"/>
      <c r="ERY39" s="369"/>
      <c r="ERZ39" s="369"/>
      <c r="ESA39" s="369"/>
      <c r="ESB39" s="369"/>
      <c r="ESC39" s="369"/>
      <c r="ESD39" s="369"/>
      <c r="ESE39" s="369"/>
      <c r="ESF39" s="369"/>
      <c r="ESG39" s="369"/>
      <c r="ESH39" s="369"/>
      <c r="ESI39" s="369"/>
      <c r="ESJ39" s="369"/>
      <c r="ESK39" s="369"/>
      <c r="ESL39" s="369"/>
      <c r="ESM39" s="369"/>
      <c r="ESN39" s="369"/>
      <c r="ESO39" s="369"/>
      <c r="ESP39" s="369"/>
      <c r="ESQ39" s="369"/>
      <c r="ESR39" s="369"/>
      <c r="ESS39" s="369"/>
      <c r="EST39" s="369"/>
      <c r="ESU39" s="369"/>
      <c r="ESV39" s="369"/>
      <c r="ESW39" s="369"/>
      <c r="ESX39" s="369"/>
      <c r="ESY39" s="369"/>
      <c r="ESZ39" s="369"/>
      <c r="ETA39" s="369"/>
      <c r="ETB39" s="369"/>
      <c r="ETC39" s="369"/>
      <c r="ETD39" s="369"/>
      <c r="ETE39" s="369"/>
      <c r="ETF39" s="369"/>
      <c r="ETG39" s="369"/>
      <c r="ETH39" s="369"/>
      <c r="ETI39" s="369"/>
      <c r="ETJ39" s="369"/>
      <c r="ETK39" s="369"/>
      <c r="ETL39" s="369"/>
      <c r="ETM39" s="369"/>
      <c r="ETN39" s="369"/>
      <c r="ETO39" s="369"/>
      <c r="ETP39" s="369"/>
      <c r="ETQ39" s="369"/>
      <c r="ETR39" s="369"/>
      <c r="ETS39" s="369"/>
      <c r="ETT39" s="369"/>
      <c r="ETU39" s="369"/>
      <c r="ETV39" s="369"/>
      <c r="ETW39" s="369"/>
      <c r="ETX39" s="369"/>
      <c r="ETY39" s="369"/>
      <c r="ETZ39" s="369"/>
      <c r="EUA39" s="369"/>
      <c r="EUB39" s="369"/>
      <c r="EUC39" s="369"/>
      <c r="EUD39" s="369"/>
      <c r="EUE39" s="369"/>
      <c r="EUF39" s="369"/>
      <c r="EUG39" s="369"/>
      <c r="EUH39" s="369"/>
      <c r="EUI39" s="369"/>
      <c r="EUJ39" s="369"/>
      <c r="EUK39" s="369"/>
      <c r="EUL39" s="369"/>
      <c r="EUM39" s="369"/>
      <c r="EUN39" s="369"/>
      <c r="EUO39" s="369"/>
      <c r="EUP39" s="369"/>
      <c r="EUQ39" s="369"/>
      <c r="EUR39" s="369"/>
      <c r="EUS39" s="369"/>
      <c r="EUT39" s="369"/>
      <c r="EUU39" s="369"/>
      <c r="EUV39" s="369"/>
      <c r="EUW39" s="369"/>
      <c r="EUX39" s="369"/>
      <c r="EUY39" s="369"/>
      <c r="EUZ39" s="369"/>
      <c r="EVA39" s="369"/>
      <c r="EVB39" s="369"/>
      <c r="EVC39" s="369"/>
      <c r="EVD39" s="369"/>
      <c r="EVE39" s="369"/>
      <c r="EVF39" s="369"/>
      <c r="EVG39" s="369"/>
      <c r="EVH39" s="369"/>
      <c r="EVI39" s="369"/>
      <c r="EVJ39" s="369"/>
      <c r="EVK39" s="369"/>
      <c r="EVL39" s="369"/>
      <c r="EVM39" s="369"/>
      <c r="EVN39" s="369"/>
      <c r="EVO39" s="369"/>
      <c r="EVP39" s="369"/>
      <c r="EVQ39" s="369"/>
      <c r="EVR39" s="369"/>
      <c r="EVS39" s="369"/>
      <c r="EVT39" s="369"/>
      <c r="EVU39" s="369"/>
      <c r="EVV39" s="369"/>
      <c r="EVW39" s="369"/>
      <c r="EVX39" s="369"/>
      <c r="EVY39" s="369"/>
      <c r="EVZ39" s="369"/>
      <c r="EWA39" s="369"/>
      <c r="EWB39" s="369"/>
      <c r="EWC39" s="369"/>
      <c r="EWD39" s="369"/>
      <c r="EWE39" s="369"/>
      <c r="EWF39" s="369"/>
      <c r="EWG39" s="369"/>
      <c r="EWH39" s="369"/>
      <c r="EWI39" s="369"/>
      <c r="EWJ39" s="369"/>
      <c r="EWK39" s="369"/>
      <c r="EWL39" s="369"/>
      <c r="EWM39" s="369"/>
      <c r="EWN39" s="369"/>
      <c r="EWO39" s="369"/>
      <c r="EWP39" s="369"/>
      <c r="EWQ39" s="369"/>
      <c r="EWR39" s="369"/>
      <c r="EWS39" s="369"/>
      <c r="EWT39" s="369"/>
      <c r="EWU39" s="369"/>
      <c r="EWV39" s="369"/>
      <c r="EWW39" s="369"/>
      <c r="EWX39" s="369"/>
      <c r="EWY39" s="369"/>
      <c r="EWZ39" s="369"/>
      <c r="EXA39" s="369"/>
      <c r="EXB39" s="369"/>
      <c r="EXC39" s="369"/>
      <c r="EXD39" s="369"/>
      <c r="EXE39" s="369"/>
      <c r="EXF39" s="369"/>
      <c r="EXG39" s="369"/>
      <c r="EXH39" s="369"/>
      <c r="EXI39" s="369"/>
      <c r="EXJ39" s="369"/>
      <c r="EXK39" s="369"/>
      <c r="EXL39" s="369"/>
      <c r="EXM39" s="369"/>
      <c r="EXN39" s="369"/>
      <c r="EXO39" s="369"/>
      <c r="EXP39" s="369"/>
      <c r="EXQ39" s="369"/>
      <c r="EXR39" s="369"/>
      <c r="EXS39" s="369"/>
      <c r="EXT39" s="369"/>
      <c r="EXU39" s="369"/>
      <c r="EXV39" s="369"/>
      <c r="EXW39" s="369"/>
      <c r="EXX39" s="369"/>
      <c r="EXY39" s="369"/>
      <c r="EXZ39" s="369"/>
      <c r="EYA39" s="369"/>
      <c r="EYB39" s="369"/>
      <c r="EYC39" s="369"/>
      <c r="EYD39" s="369"/>
      <c r="EYE39" s="369"/>
      <c r="EYF39" s="369"/>
      <c r="EYG39" s="369"/>
      <c r="EYH39" s="369"/>
      <c r="EYI39" s="369"/>
      <c r="EYJ39" s="369"/>
      <c r="EYK39" s="369"/>
      <c r="EYL39" s="369"/>
      <c r="EYM39" s="369"/>
      <c r="EYN39" s="369"/>
      <c r="EYO39" s="369"/>
      <c r="EYP39" s="369"/>
      <c r="EYQ39" s="369"/>
      <c r="EYR39" s="369"/>
      <c r="EYS39" s="369"/>
      <c r="EYT39" s="369"/>
      <c r="EYU39" s="369"/>
      <c r="EYV39" s="369"/>
      <c r="EYW39" s="369"/>
      <c r="EYX39" s="369"/>
      <c r="EYY39" s="369"/>
      <c r="EYZ39" s="369"/>
      <c r="EZA39" s="369"/>
      <c r="EZB39" s="369"/>
      <c r="EZC39" s="369"/>
      <c r="EZD39" s="369"/>
      <c r="EZE39" s="369"/>
      <c r="EZF39" s="369"/>
      <c r="EZG39" s="369"/>
      <c r="EZH39" s="369"/>
      <c r="EZI39" s="369"/>
      <c r="EZJ39" s="369"/>
      <c r="EZK39" s="369"/>
      <c r="EZL39" s="369"/>
      <c r="EZM39" s="369"/>
      <c r="EZN39" s="369"/>
      <c r="EZO39" s="369"/>
      <c r="EZP39" s="369"/>
      <c r="EZQ39" s="369"/>
      <c r="EZR39" s="369"/>
      <c r="EZS39" s="369"/>
      <c r="EZT39" s="369"/>
      <c r="EZU39" s="369"/>
      <c r="EZV39" s="369"/>
      <c r="EZW39" s="369"/>
      <c r="EZX39" s="369"/>
      <c r="EZY39" s="369"/>
      <c r="EZZ39" s="369"/>
      <c r="FAA39" s="369"/>
      <c r="FAB39" s="369"/>
      <c r="FAC39" s="369"/>
      <c r="FAD39" s="369"/>
      <c r="FAE39" s="369"/>
      <c r="FAF39" s="369"/>
      <c r="FAG39" s="369"/>
      <c r="FAH39" s="369"/>
      <c r="FAI39" s="369"/>
      <c r="FAJ39" s="369"/>
      <c r="FAK39" s="369"/>
      <c r="FAL39" s="369"/>
      <c r="FAM39" s="369"/>
      <c r="FAN39" s="369"/>
      <c r="FAO39" s="369"/>
      <c r="FAP39" s="369"/>
      <c r="FAQ39" s="369"/>
      <c r="FAR39" s="369"/>
      <c r="FAS39" s="369"/>
      <c r="FAT39" s="369"/>
      <c r="FAU39" s="369"/>
      <c r="FAV39" s="369"/>
      <c r="FAW39" s="369"/>
      <c r="FAX39" s="369"/>
      <c r="FAY39" s="369"/>
      <c r="FAZ39" s="369"/>
      <c r="FBA39" s="369"/>
      <c r="FBB39" s="369"/>
      <c r="FBC39" s="369"/>
      <c r="FBD39" s="369"/>
      <c r="FBE39" s="369"/>
      <c r="FBF39" s="369"/>
      <c r="FBG39" s="369"/>
      <c r="FBH39" s="369"/>
      <c r="FBI39" s="369"/>
      <c r="FBJ39" s="369"/>
      <c r="FBK39" s="369"/>
      <c r="FBL39" s="369"/>
      <c r="FBM39" s="369"/>
      <c r="FBN39" s="369"/>
      <c r="FBO39" s="369"/>
      <c r="FBP39" s="369"/>
      <c r="FBQ39" s="369"/>
      <c r="FBR39" s="369"/>
      <c r="FBS39" s="369"/>
      <c r="FBT39" s="369"/>
      <c r="FBU39" s="369"/>
      <c r="FBV39" s="369"/>
      <c r="FBW39" s="369"/>
      <c r="FBX39" s="369"/>
      <c r="FBY39" s="369"/>
      <c r="FBZ39" s="369"/>
      <c r="FCA39" s="369"/>
      <c r="FCB39" s="369"/>
      <c r="FCC39" s="369"/>
      <c r="FCD39" s="369"/>
      <c r="FCE39" s="369"/>
      <c r="FCF39" s="369"/>
      <c r="FCG39" s="369"/>
      <c r="FCH39" s="369"/>
      <c r="FCI39" s="369"/>
      <c r="FCJ39" s="369"/>
      <c r="FCK39" s="369"/>
      <c r="FCL39" s="369"/>
      <c r="FCM39" s="369"/>
      <c r="FCN39" s="369"/>
      <c r="FCO39" s="369"/>
      <c r="FCP39" s="369"/>
      <c r="FCQ39" s="369"/>
      <c r="FCR39" s="369"/>
      <c r="FCS39" s="369"/>
      <c r="FCT39" s="369"/>
      <c r="FCU39" s="369"/>
      <c r="FCV39" s="369"/>
      <c r="FCW39" s="369"/>
      <c r="FCX39" s="369"/>
      <c r="FCY39" s="369"/>
      <c r="FCZ39" s="369"/>
      <c r="FDA39" s="369"/>
      <c r="FDB39" s="369"/>
      <c r="FDC39" s="369"/>
      <c r="FDD39" s="369"/>
      <c r="FDE39" s="369"/>
      <c r="FDF39" s="369"/>
      <c r="FDG39" s="369"/>
      <c r="FDH39" s="369"/>
      <c r="FDI39" s="369"/>
      <c r="FDJ39" s="369"/>
      <c r="FDK39" s="369"/>
      <c r="FDL39" s="369"/>
      <c r="FDM39" s="369"/>
      <c r="FDN39" s="369"/>
      <c r="FDO39" s="369"/>
      <c r="FDP39" s="369"/>
      <c r="FDQ39" s="369"/>
      <c r="FDR39" s="369"/>
      <c r="FDS39" s="369"/>
      <c r="FDT39" s="369"/>
      <c r="FDU39" s="369"/>
      <c r="FDV39" s="369"/>
      <c r="FDW39" s="369"/>
      <c r="FDX39" s="369"/>
      <c r="FDY39" s="369"/>
      <c r="FDZ39" s="369"/>
      <c r="FEA39" s="369"/>
      <c r="FEB39" s="369"/>
      <c r="FEC39" s="369"/>
      <c r="FED39" s="369"/>
      <c r="FEE39" s="369"/>
      <c r="FEF39" s="369"/>
      <c r="FEG39" s="369"/>
      <c r="FEH39" s="369"/>
      <c r="FEI39" s="369"/>
      <c r="FEJ39" s="369"/>
      <c r="FEK39" s="369"/>
      <c r="FEL39" s="369"/>
      <c r="FEM39" s="369"/>
      <c r="FEN39" s="369"/>
      <c r="FEO39" s="369"/>
      <c r="FEP39" s="369"/>
      <c r="FEQ39" s="369"/>
      <c r="FER39" s="369"/>
      <c r="FES39" s="369"/>
      <c r="FET39" s="369"/>
      <c r="FEU39" s="369"/>
      <c r="FEV39" s="369"/>
      <c r="FEW39" s="369"/>
      <c r="FEX39" s="369"/>
      <c r="FEY39" s="369"/>
      <c r="FEZ39" s="369"/>
      <c r="FFA39" s="369"/>
      <c r="FFB39" s="369"/>
      <c r="FFC39" s="369"/>
      <c r="FFD39" s="369"/>
      <c r="FFE39" s="369"/>
      <c r="FFF39" s="369"/>
      <c r="FFG39" s="369"/>
      <c r="FFH39" s="369"/>
      <c r="FFI39" s="369"/>
      <c r="FFJ39" s="369"/>
      <c r="FFK39" s="369"/>
      <c r="FFL39" s="369"/>
      <c r="FFM39" s="369"/>
      <c r="FFN39" s="369"/>
      <c r="FFO39" s="369"/>
      <c r="FFP39" s="369"/>
      <c r="FFQ39" s="369"/>
      <c r="FFR39" s="369"/>
      <c r="FFS39" s="369"/>
      <c r="FFT39" s="369"/>
      <c r="FFU39" s="369"/>
      <c r="FFV39" s="369"/>
      <c r="FFW39" s="369"/>
      <c r="FFX39" s="369"/>
      <c r="FFY39" s="369"/>
      <c r="FFZ39" s="369"/>
      <c r="FGA39" s="369"/>
      <c r="FGB39" s="369"/>
      <c r="FGC39" s="369"/>
      <c r="FGD39" s="369"/>
      <c r="FGE39" s="369"/>
      <c r="FGF39" s="369"/>
      <c r="FGG39" s="369"/>
      <c r="FGH39" s="369"/>
      <c r="FGI39" s="369"/>
      <c r="FGJ39" s="369"/>
      <c r="FGK39" s="369"/>
      <c r="FGL39" s="369"/>
      <c r="FGM39" s="369"/>
      <c r="FGN39" s="369"/>
      <c r="FGO39" s="369"/>
      <c r="FGP39" s="369"/>
      <c r="FGQ39" s="369"/>
      <c r="FGR39" s="369"/>
      <c r="FGS39" s="369"/>
      <c r="FGT39" s="369"/>
      <c r="FGU39" s="369"/>
      <c r="FGV39" s="369"/>
      <c r="FGW39" s="369"/>
      <c r="FGX39" s="369"/>
      <c r="FGY39" s="369"/>
      <c r="FGZ39" s="369"/>
      <c r="FHA39" s="369"/>
      <c r="FHB39" s="369"/>
      <c r="FHC39" s="369"/>
      <c r="FHD39" s="369"/>
      <c r="FHE39" s="369"/>
      <c r="FHF39" s="369"/>
      <c r="FHG39" s="369"/>
      <c r="FHH39" s="369"/>
      <c r="FHI39" s="369"/>
      <c r="FHJ39" s="369"/>
      <c r="FHK39" s="369"/>
      <c r="FHL39" s="369"/>
      <c r="FHM39" s="369"/>
      <c r="FHN39" s="369"/>
      <c r="FHO39" s="369"/>
      <c r="FHP39" s="369"/>
      <c r="FHQ39" s="369"/>
      <c r="FHR39" s="369"/>
      <c r="FHS39" s="369"/>
      <c r="FHT39" s="369"/>
      <c r="FHU39" s="369"/>
      <c r="FHV39" s="369"/>
      <c r="FHW39" s="369"/>
      <c r="FHX39" s="369"/>
      <c r="FHY39" s="369"/>
      <c r="FHZ39" s="369"/>
      <c r="FIA39" s="369"/>
      <c r="FIB39" s="369"/>
      <c r="FIC39" s="369"/>
      <c r="FID39" s="369"/>
      <c r="FIE39" s="369"/>
      <c r="FIF39" s="369"/>
      <c r="FIG39" s="369"/>
      <c r="FIH39" s="369"/>
      <c r="FII39" s="369"/>
      <c r="FIJ39" s="369"/>
      <c r="FIK39" s="369"/>
      <c r="FIL39" s="369"/>
      <c r="FIM39" s="369"/>
      <c r="FIN39" s="369"/>
      <c r="FIO39" s="369"/>
      <c r="FIP39" s="369"/>
      <c r="FIQ39" s="369"/>
      <c r="FIR39" s="369"/>
      <c r="FIS39" s="369"/>
      <c r="FIT39" s="369"/>
      <c r="FIU39" s="369"/>
      <c r="FIV39" s="369"/>
      <c r="FIW39" s="369"/>
      <c r="FIX39" s="369"/>
      <c r="FIY39" s="369"/>
      <c r="FIZ39" s="369"/>
      <c r="FJA39" s="369"/>
      <c r="FJB39" s="369"/>
      <c r="FJC39" s="369"/>
      <c r="FJD39" s="369"/>
      <c r="FJE39" s="369"/>
      <c r="FJF39" s="369"/>
      <c r="FJG39" s="369"/>
      <c r="FJH39" s="369"/>
      <c r="FJI39" s="369"/>
      <c r="FJJ39" s="369"/>
      <c r="FJK39" s="369"/>
      <c r="FJL39" s="369"/>
      <c r="FJM39" s="369"/>
      <c r="FJN39" s="369"/>
      <c r="FJO39" s="369"/>
      <c r="FJP39" s="369"/>
      <c r="FJQ39" s="369"/>
      <c r="FJR39" s="369"/>
      <c r="FJS39" s="369"/>
      <c r="FJT39" s="369"/>
      <c r="FJU39" s="369"/>
      <c r="FJV39" s="369"/>
      <c r="FJW39" s="369"/>
      <c r="FJX39" s="369"/>
      <c r="FJY39" s="369"/>
      <c r="FJZ39" s="369"/>
      <c r="FKA39" s="369"/>
      <c r="FKB39" s="369"/>
      <c r="FKC39" s="369"/>
      <c r="FKD39" s="369"/>
      <c r="FKE39" s="369"/>
      <c r="FKF39" s="369"/>
      <c r="FKG39" s="369"/>
      <c r="FKH39" s="369"/>
      <c r="FKI39" s="369"/>
      <c r="FKJ39" s="369"/>
      <c r="FKK39" s="369"/>
      <c r="FKL39" s="369"/>
      <c r="FKM39" s="369"/>
      <c r="FKN39" s="369"/>
      <c r="FKO39" s="369"/>
      <c r="FKP39" s="369"/>
      <c r="FKQ39" s="369"/>
      <c r="FKR39" s="369"/>
      <c r="FKS39" s="369"/>
      <c r="FKT39" s="369"/>
      <c r="FKU39" s="369"/>
      <c r="FKV39" s="369"/>
      <c r="FKW39" s="369"/>
      <c r="FKX39" s="369"/>
      <c r="FKY39" s="369"/>
      <c r="FKZ39" s="369"/>
      <c r="FLA39" s="369"/>
      <c r="FLB39" s="369"/>
      <c r="FLC39" s="369"/>
      <c r="FLD39" s="369"/>
      <c r="FLE39" s="369"/>
      <c r="FLF39" s="369"/>
      <c r="FLG39" s="369"/>
      <c r="FLH39" s="369"/>
      <c r="FLI39" s="369"/>
      <c r="FLJ39" s="369"/>
      <c r="FLK39" s="369"/>
      <c r="FLL39" s="369"/>
      <c r="FLM39" s="369"/>
      <c r="FLN39" s="369"/>
      <c r="FLO39" s="369"/>
      <c r="FLP39" s="369"/>
      <c r="FLQ39" s="369"/>
      <c r="FLR39" s="369"/>
      <c r="FLS39" s="369"/>
      <c r="FLT39" s="369"/>
      <c r="FLU39" s="369"/>
      <c r="FLV39" s="369"/>
      <c r="FLW39" s="369"/>
      <c r="FLX39" s="369"/>
      <c r="FLY39" s="369"/>
      <c r="FLZ39" s="369"/>
      <c r="FMA39" s="369"/>
      <c r="FMB39" s="369"/>
      <c r="FMC39" s="369"/>
      <c r="FMD39" s="369"/>
      <c r="FME39" s="369"/>
      <c r="FMF39" s="369"/>
      <c r="FMG39" s="369"/>
      <c r="FMH39" s="369"/>
      <c r="FMI39" s="369"/>
      <c r="FMJ39" s="369"/>
      <c r="FMK39" s="369"/>
      <c r="FML39" s="369"/>
      <c r="FMM39" s="369"/>
      <c r="FMN39" s="369"/>
      <c r="FMO39" s="369"/>
      <c r="FMP39" s="369"/>
      <c r="FMQ39" s="369"/>
      <c r="FMR39" s="369"/>
      <c r="FMS39" s="369"/>
      <c r="FMT39" s="369"/>
      <c r="FMU39" s="369"/>
      <c r="FMV39" s="369"/>
      <c r="FMW39" s="369"/>
      <c r="FMX39" s="369"/>
      <c r="FMY39" s="369"/>
      <c r="FMZ39" s="369"/>
      <c r="FNA39" s="369"/>
      <c r="FNB39" s="369"/>
      <c r="FNC39" s="369"/>
      <c r="FND39" s="369"/>
      <c r="FNE39" s="369"/>
      <c r="FNF39" s="369"/>
      <c r="FNG39" s="369"/>
      <c r="FNH39" s="369"/>
      <c r="FNI39" s="369"/>
      <c r="FNJ39" s="369"/>
      <c r="FNK39" s="369"/>
      <c r="FNL39" s="369"/>
      <c r="FNM39" s="369"/>
      <c r="FNN39" s="369"/>
      <c r="FNO39" s="369"/>
      <c r="FNP39" s="369"/>
      <c r="FNQ39" s="369"/>
      <c r="FNR39" s="369"/>
      <c r="FNS39" s="369"/>
      <c r="FNT39" s="369"/>
      <c r="FNU39" s="369"/>
      <c r="FNV39" s="369"/>
      <c r="FNW39" s="369"/>
      <c r="FNX39" s="369"/>
      <c r="FNY39" s="369"/>
      <c r="FNZ39" s="369"/>
      <c r="FOA39" s="369"/>
      <c r="FOB39" s="369"/>
      <c r="FOC39" s="369"/>
      <c r="FOD39" s="369"/>
      <c r="FOE39" s="369"/>
      <c r="FOF39" s="369"/>
      <c r="FOG39" s="369"/>
      <c r="FOH39" s="369"/>
      <c r="FOI39" s="369"/>
      <c r="FOJ39" s="369"/>
      <c r="FOK39" s="369"/>
      <c r="FOL39" s="369"/>
      <c r="FOM39" s="369"/>
      <c r="FON39" s="369"/>
      <c r="FOO39" s="369"/>
      <c r="FOP39" s="369"/>
      <c r="FOQ39" s="369"/>
      <c r="FOR39" s="369"/>
      <c r="FOS39" s="369"/>
      <c r="FOT39" s="369"/>
      <c r="FOU39" s="369"/>
      <c r="FOV39" s="369"/>
      <c r="FOW39" s="369"/>
      <c r="FOX39" s="369"/>
      <c r="FOY39" s="369"/>
      <c r="FOZ39" s="369"/>
      <c r="FPA39" s="369"/>
      <c r="FPB39" s="369"/>
      <c r="FPC39" s="369"/>
      <c r="FPD39" s="369"/>
      <c r="FPE39" s="369"/>
      <c r="FPF39" s="369"/>
      <c r="FPG39" s="369"/>
      <c r="FPH39" s="369"/>
      <c r="FPI39" s="369"/>
      <c r="FPJ39" s="369"/>
      <c r="FPK39" s="369"/>
      <c r="FPL39" s="369"/>
      <c r="FPM39" s="369"/>
      <c r="FPN39" s="369"/>
      <c r="FPO39" s="369"/>
      <c r="FPP39" s="369"/>
      <c r="FPQ39" s="369"/>
      <c r="FPR39" s="369"/>
      <c r="FPS39" s="369"/>
      <c r="FPT39" s="369"/>
      <c r="FPU39" s="369"/>
      <c r="FPV39" s="369"/>
      <c r="FPW39" s="369"/>
      <c r="FPX39" s="369"/>
      <c r="FPY39" s="369"/>
      <c r="FPZ39" s="369"/>
      <c r="FQA39" s="369"/>
      <c r="FQB39" s="369"/>
      <c r="FQC39" s="369"/>
      <c r="FQD39" s="369"/>
      <c r="FQE39" s="369"/>
      <c r="FQF39" s="369"/>
      <c r="FQG39" s="369"/>
      <c r="FQH39" s="369"/>
      <c r="FQI39" s="369"/>
      <c r="FQJ39" s="369"/>
      <c r="FQK39" s="369"/>
      <c r="FQL39" s="369"/>
      <c r="FQM39" s="369"/>
      <c r="FQN39" s="369"/>
      <c r="FQO39" s="369"/>
      <c r="FQP39" s="369"/>
      <c r="FQQ39" s="369"/>
      <c r="FQR39" s="369"/>
      <c r="FQS39" s="369"/>
      <c r="FQT39" s="369"/>
      <c r="FQU39" s="369"/>
      <c r="FQV39" s="369"/>
      <c r="FQW39" s="369"/>
      <c r="FQX39" s="369"/>
      <c r="FQY39" s="369"/>
      <c r="FQZ39" s="369"/>
      <c r="FRA39" s="369"/>
      <c r="FRB39" s="369"/>
      <c r="FRC39" s="369"/>
      <c r="FRD39" s="369"/>
      <c r="FRE39" s="369"/>
      <c r="FRF39" s="369"/>
      <c r="FRG39" s="369"/>
      <c r="FRH39" s="369"/>
      <c r="FRI39" s="369"/>
      <c r="FRJ39" s="369"/>
      <c r="FRK39" s="369"/>
      <c r="FRL39" s="369"/>
      <c r="FRM39" s="369"/>
      <c r="FRN39" s="369"/>
      <c r="FRO39" s="369"/>
      <c r="FRP39" s="369"/>
      <c r="FRQ39" s="369"/>
      <c r="FRR39" s="369"/>
      <c r="FRS39" s="369"/>
      <c r="FRT39" s="369"/>
      <c r="FRU39" s="369"/>
      <c r="FRV39" s="369"/>
      <c r="FRW39" s="369"/>
      <c r="FRX39" s="369"/>
      <c r="FRY39" s="369"/>
      <c r="FRZ39" s="369"/>
      <c r="FSA39" s="369"/>
      <c r="FSB39" s="369"/>
      <c r="FSC39" s="369"/>
      <c r="FSD39" s="369"/>
      <c r="FSE39" s="369"/>
      <c r="FSF39" s="369"/>
      <c r="FSG39" s="369"/>
      <c r="FSH39" s="369"/>
      <c r="FSI39" s="369"/>
      <c r="FSJ39" s="369"/>
      <c r="FSK39" s="369"/>
      <c r="FSL39" s="369"/>
      <c r="FSM39" s="369"/>
      <c r="FSN39" s="369"/>
      <c r="FSO39" s="369"/>
      <c r="FSP39" s="369"/>
      <c r="FSQ39" s="369"/>
      <c r="FSR39" s="369"/>
      <c r="FSS39" s="369"/>
      <c r="FST39" s="369"/>
      <c r="FSU39" s="369"/>
      <c r="FSV39" s="369"/>
      <c r="FSW39" s="369"/>
      <c r="FSX39" s="369"/>
      <c r="FSY39" s="369"/>
      <c r="FSZ39" s="369"/>
      <c r="FTA39" s="369"/>
      <c r="FTB39" s="369"/>
      <c r="FTC39" s="369"/>
      <c r="FTD39" s="369"/>
      <c r="FTE39" s="369"/>
      <c r="FTF39" s="369"/>
      <c r="FTG39" s="369"/>
      <c r="FTH39" s="369"/>
      <c r="FTI39" s="369"/>
      <c r="FTJ39" s="369"/>
      <c r="FTK39" s="369"/>
      <c r="FTL39" s="369"/>
      <c r="FTM39" s="369"/>
      <c r="FTN39" s="369"/>
      <c r="FTO39" s="369"/>
      <c r="FTP39" s="369"/>
      <c r="FTQ39" s="369"/>
      <c r="FTR39" s="369"/>
      <c r="FTS39" s="369"/>
      <c r="FTT39" s="369"/>
      <c r="FTU39" s="369"/>
      <c r="FTV39" s="369"/>
      <c r="FTW39" s="369"/>
      <c r="FTX39" s="369"/>
      <c r="FTY39" s="369"/>
      <c r="FTZ39" s="369"/>
      <c r="FUA39" s="369"/>
      <c r="FUB39" s="369"/>
      <c r="FUC39" s="369"/>
      <c r="FUD39" s="369"/>
      <c r="FUE39" s="369"/>
      <c r="FUF39" s="369"/>
      <c r="FUG39" s="369"/>
      <c r="FUH39" s="369"/>
      <c r="FUI39" s="369"/>
      <c r="FUJ39" s="369"/>
      <c r="FUK39" s="369"/>
      <c r="FUL39" s="369"/>
      <c r="FUM39" s="369"/>
      <c r="FUN39" s="369"/>
      <c r="FUO39" s="369"/>
      <c r="FUP39" s="369"/>
      <c r="FUQ39" s="369"/>
      <c r="FUR39" s="369"/>
      <c r="FUS39" s="369"/>
      <c r="FUT39" s="369"/>
      <c r="FUU39" s="369"/>
      <c r="FUV39" s="369"/>
      <c r="FUW39" s="369"/>
      <c r="FUX39" s="369"/>
      <c r="FUY39" s="369"/>
      <c r="FUZ39" s="369"/>
      <c r="FVA39" s="369"/>
      <c r="FVB39" s="369"/>
      <c r="FVC39" s="369"/>
      <c r="FVD39" s="369"/>
      <c r="FVE39" s="369"/>
      <c r="FVF39" s="369"/>
      <c r="FVG39" s="369"/>
      <c r="FVH39" s="369"/>
      <c r="FVI39" s="369"/>
      <c r="FVJ39" s="369"/>
      <c r="FVK39" s="369"/>
      <c r="FVL39" s="369"/>
      <c r="FVM39" s="369"/>
      <c r="FVN39" s="369"/>
      <c r="FVO39" s="369"/>
      <c r="FVP39" s="369"/>
      <c r="FVQ39" s="369"/>
      <c r="FVR39" s="369"/>
      <c r="FVS39" s="369"/>
      <c r="FVT39" s="369"/>
      <c r="FVU39" s="369"/>
      <c r="FVV39" s="369"/>
      <c r="FVW39" s="369"/>
      <c r="FVX39" s="369"/>
      <c r="FVY39" s="369"/>
      <c r="FVZ39" s="369"/>
      <c r="FWA39" s="369"/>
      <c r="FWB39" s="369"/>
      <c r="FWC39" s="369"/>
      <c r="FWD39" s="369"/>
      <c r="FWE39" s="369"/>
      <c r="FWF39" s="369"/>
      <c r="FWG39" s="369"/>
      <c r="FWH39" s="369"/>
      <c r="FWI39" s="369"/>
      <c r="FWJ39" s="369"/>
      <c r="FWK39" s="369"/>
      <c r="FWL39" s="369"/>
      <c r="FWM39" s="369"/>
      <c r="FWN39" s="369"/>
      <c r="FWO39" s="369"/>
      <c r="FWP39" s="369"/>
      <c r="FWQ39" s="369"/>
      <c r="FWR39" s="369"/>
      <c r="FWS39" s="369"/>
      <c r="FWT39" s="369"/>
      <c r="FWU39" s="369"/>
      <c r="FWV39" s="369"/>
      <c r="FWW39" s="369"/>
      <c r="FWX39" s="369"/>
      <c r="FWY39" s="369"/>
      <c r="FWZ39" s="369"/>
      <c r="FXA39" s="369"/>
      <c r="FXB39" s="369"/>
      <c r="FXC39" s="369"/>
      <c r="FXD39" s="369"/>
      <c r="FXE39" s="369"/>
      <c r="FXF39" s="369"/>
      <c r="FXG39" s="369"/>
      <c r="FXH39" s="369"/>
      <c r="FXI39" s="369"/>
      <c r="FXJ39" s="369"/>
      <c r="FXK39" s="369"/>
      <c r="FXL39" s="369"/>
      <c r="FXM39" s="369"/>
      <c r="FXN39" s="369"/>
      <c r="FXO39" s="369"/>
      <c r="FXP39" s="369"/>
      <c r="FXQ39" s="369"/>
      <c r="FXR39" s="369"/>
      <c r="FXS39" s="369"/>
      <c r="FXT39" s="369"/>
      <c r="FXU39" s="369"/>
      <c r="FXV39" s="369"/>
      <c r="FXW39" s="369"/>
      <c r="FXX39" s="369"/>
      <c r="FXY39" s="369"/>
      <c r="FXZ39" s="369"/>
      <c r="FYA39" s="369"/>
      <c r="FYB39" s="369"/>
      <c r="FYC39" s="369"/>
      <c r="FYD39" s="369"/>
      <c r="FYE39" s="369"/>
      <c r="FYF39" s="369"/>
      <c r="FYG39" s="369"/>
      <c r="FYH39" s="369"/>
      <c r="FYI39" s="369"/>
      <c r="FYJ39" s="369"/>
      <c r="FYK39" s="369"/>
      <c r="FYL39" s="369"/>
      <c r="FYM39" s="369"/>
      <c r="FYN39" s="369"/>
      <c r="FYO39" s="369"/>
      <c r="FYP39" s="369"/>
      <c r="FYQ39" s="369"/>
      <c r="FYR39" s="369"/>
      <c r="FYS39" s="369"/>
      <c r="FYT39" s="369"/>
      <c r="FYU39" s="369"/>
      <c r="FYV39" s="369"/>
      <c r="FYW39" s="369"/>
      <c r="FYX39" s="369"/>
      <c r="FYY39" s="369"/>
      <c r="FYZ39" s="369"/>
      <c r="FZA39" s="369"/>
      <c r="FZB39" s="369"/>
      <c r="FZC39" s="369"/>
      <c r="FZD39" s="369"/>
      <c r="FZE39" s="369"/>
      <c r="FZF39" s="369"/>
      <c r="FZG39" s="369"/>
      <c r="FZH39" s="369"/>
      <c r="FZI39" s="369"/>
      <c r="FZJ39" s="369"/>
      <c r="FZK39" s="369"/>
      <c r="FZL39" s="369"/>
      <c r="FZM39" s="369"/>
      <c r="FZN39" s="369"/>
      <c r="FZO39" s="369"/>
      <c r="FZP39" s="369"/>
      <c r="FZQ39" s="369"/>
      <c r="FZR39" s="369"/>
      <c r="FZS39" s="369"/>
      <c r="FZT39" s="369"/>
      <c r="FZU39" s="369"/>
      <c r="FZV39" s="369"/>
      <c r="FZW39" s="369"/>
      <c r="FZX39" s="369"/>
      <c r="FZY39" s="369"/>
      <c r="FZZ39" s="369"/>
      <c r="GAA39" s="369"/>
      <c r="GAB39" s="369"/>
      <c r="GAC39" s="369"/>
      <c r="GAD39" s="369"/>
      <c r="GAE39" s="369"/>
      <c r="GAF39" s="369"/>
      <c r="GAG39" s="369"/>
      <c r="GAH39" s="369"/>
      <c r="GAI39" s="369"/>
      <c r="GAJ39" s="369"/>
      <c r="GAK39" s="369"/>
      <c r="GAL39" s="369"/>
      <c r="GAM39" s="369"/>
      <c r="GAN39" s="369"/>
      <c r="GAO39" s="369"/>
      <c r="GAP39" s="369"/>
      <c r="GAQ39" s="369"/>
      <c r="GAR39" s="369"/>
      <c r="GAS39" s="369"/>
      <c r="GAT39" s="369"/>
      <c r="GAU39" s="369"/>
      <c r="GAV39" s="369"/>
      <c r="GAW39" s="369"/>
      <c r="GAX39" s="369"/>
      <c r="GAY39" s="369"/>
      <c r="GAZ39" s="369"/>
      <c r="GBA39" s="369"/>
      <c r="GBB39" s="369"/>
      <c r="GBC39" s="369"/>
      <c r="GBD39" s="369"/>
      <c r="GBE39" s="369"/>
      <c r="GBF39" s="369"/>
      <c r="GBG39" s="369"/>
      <c r="GBH39" s="369"/>
      <c r="GBI39" s="369"/>
      <c r="GBJ39" s="369"/>
      <c r="GBK39" s="369"/>
      <c r="GBL39" s="369"/>
      <c r="GBM39" s="369"/>
      <c r="GBN39" s="369"/>
      <c r="GBO39" s="369"/>
      <c r="GBP39" s="369"/>
      <c r="GBQ39" s="369"/>
      <c r="GBR39" s="369"/>
      <c r="GBS39" s="369"/>
      <c r="GBT39" s="369"/>
      <c r="GBU39" s="369"/>
      <c r="GBV39" s="369"/>
      <c r="GBW39" s="369"/>
      <c r="GBX39" s="369"/>
      <c r="GBY39" s="369"/>
      <c r="GBZ39" s="369"/>
      <c r="GCA39" s="369"/>
      <c r="GCB39" s="369"/>
      <c r="GCC39" s="369"/>
      <c r="GCD39" s="369"/>
      <c r="GCE39" s="369"/>
      <c r="GCF39" s="369"/>
      <c r="GCG39" s="369"/>
      <c r="GCH39" s="369"/>
      <c r="GCI39" s="369"/>
      <c r="GCJ39" s="369"/>
      <c r="GCK39" s="369"/>
      <c r="GCL39" s="369"/>
      <c r="GCM39" s="369"/>
      <c r="GCN39" s="369"/>
      <c r="GCO39" s="369"/>
      <c r="GCP39" s="369"/>
      <c r="GCQ39" s="369"/>
      <c r="GCR39" s="369"/>
      <c r="GCS39" s="369"/>
      <c r="GCT39" s="369"/>
      <c r="GCU39" s="369"/>
      <c r="GCV39" s="369"/>
      <c r="GCW39" s="369"/>
      <c r="GCX39" s="369"/>
      <c r="GCY39" s="369"/>
      <c r="GCZ39" s="369"/>
      <c r="GDA39" s="369"/>
      <c r="GDB39" s="369"/>
      <c r="GDC39" s="369"/>
      <c r="GDD39" s="369"/>
      <c r="GDE39" s="369"/>
      <c r="GDF39" s="369"/>
      <c r="GDG39" s="369"/>
      <c r="GDH39" s="369"/>
      <c r="GDI39" s="369"/>
      <c r="GDJ39" s="369"/>
      <c r="GDK39" s="369"/>
      <c r="GDL39" s="369"/>
      <c r="GDM39" s="369"/>
      <c r="GDN39" s="369"/>
      <c r="GDO39" s="369"/>
      <c r="GDP39" s="369"/>
      <c r="GDQ39" s="369"/>
      <c r="GDR39" s="369"/>
      <c r="GDS39" s="369"/>
      <c r="GDT39" s="369"/>
      <c r="GDU39" s="369"/>
      <c r="GDV39" s="369"/>
      <c r="GDW39" s="369"/>
      <c r="GDX39" s="369"/>
      <c r="GDY39" s="369"/>
      <c r="GDZ39" s="369"/>
      <c r="GEA39" s="369"/>
      <c r="GEB39" s="369"/>
      <c r="GEC39" s="369"/>
      <c r="GED39" s="369"/>
      <c r="GEE39" s="369"/>
      <c r="GEF39" s="369"/>
      <c r="GEG39" s="369"/>
      <c r="GEH39" s="369"/>
      <c r="GEI39" s="369"/>
      <c r="GEJ39" s="369"/>
      <c r="GEK39" s="369"/>
      <c r="GEL39" s="369"/>
      <c r="GEM39" s="369"/>
      <c r="GEN39" s="369"/>
      <c r="GEO39" s="369"/>
      <c r="GEP39" s="369"/>
      <c r="GEQ39" s="369"/>
      <c r="GER39" s="369"/>
      <c r="GES39" s="369"/>
      <c r="GET39" s="369"/>
      <c r="GEU39" s="369"/>
      <c r="GEV39" s="369"/>
      <c r="GEW39" s="369"/>
      <c r="GEX39" s="369"/>
      <c r="GEY39" s="369"/>
      <c r="GEZ39" s="369"/>
      <c r="GFA39" s="369"/>
      <c r="GFB39" s="369"/>
      <c r="GFC39" s="369"/>
      <c r="GFD39" s="369"/>
      <c r="GFE39" s="369"/>
      <c r="GFF39" s="369"/>
      <c r="GFG39" s="369"/>
      <c r="GFH39" s="369"/>
      <c r="GFI39" s="369"/>
      <c r="GFJ39" s="369"/>
      <c r="GFK39" s="369"/>
      <c r="GFL39" s="369"/>
      <c r="GFM39" s="369"/>
      <c r="GFN39" s="369"/>
      <c r="GFO39" s="369"/>
      <c r="GFP39" s="369"/>
      <c r="GFQ39" s="369"/>
      <c r="GFR39" s="369"/>
      <c r="GFS39" s="369"/>
      <c r="GFT39" s="369"/>
      <c r="GFU39" s="369"/>
      <c r="GFV39" s="369"/>
      <c r="GFW39" s="369"/>
      <c r="GFX39" s="369"/>
      <c r="GFY39" s="369"/>
      <c r="GFZ39" s="369"/>
      <c r="GGA39" s="369"/>
      <c r="GGB39" s="369"/>
      <c r="GGC39" s="369"/>
      <c r="GGD39" s="369"/>
      <c r="GGE39" s="369"/>
      <c r="GGF39" s="369"/>
      <c r="GGG39" s="369"/>
      <c r="GGH39" s="369"/>
      <c r="GGI39" s="369"/>
      <c r="GGJ39" s="369"/>
      <c r="GGK39" s="369"/>
      <c r="GGL39" s="369"/>
      <c r="GGM39" s="369"/>
      <c r="GGN39" s="369"/>
      <c r="GGO39" s="369"/>
      <c r="GGP39" s="369"/>
      <c r="GGQ39" s="369"/>
      <c r="GGR39" s="369"/>
      <c r="GGS39" s="369"/>
      <c r="GGT39" s="369"/>
      <c r="GGU39" s="369"/>
      <c r="GGV39" s="369"/>
      <c r="GGW39" s="369"/>
      <c r="GGX39" s="369"/>
      <c r="GGY39" s="369"/>
      <c r="GGZ39" s="369"/>
      <c r="GHA39" s="369"/>
      <c r="GHB39" s="369"/>
      <c r="GHC39" s="369"/>
      <c r="GHD39" s="369"/>
      <c r="GHE39" s="369"/>
      <c r="GHF39" s="369"/>
      <c r="GHG39" s="369"/>
      <c r="GHH39" s="369"/>
      <c r="GHI39" s="369"/>
      <c r="GHJ39" s="369"/>
      <c r="GHK39" s="369"/>
      <c r="GHL39" s="369"/>
      <c r="GHM39" s="369"/>
      <c r="GHN39" s="369"/>
      <c r="GHO39" s="369"/>
      <c r="GHP39" s="369"/>
      <c r="GHQ39" s="369"/>
      <c r="GHR39" s="369"/>
      <c r="GHS39" s="369"/>
      <c r="GHT39" s="369"/>
      <c r="GHU39" s="369"/>
      <c r="GHV39" s="369"/>
      <c r="GHW39" s="369"/>
      <c r="GHX39" s="369"/>
      <c r="GHY39" s="369"/>
      <c r="GHZ39" s="369"/>
      <c r="GIA39" s="369"/>
      <c r="GIB39" s="369"/>
      <c r="GIC39" s="369"/>
      <c r="GID39" s="369"/>
      <c r="GIE39" s="369"/>
      <c r="GIF39" s="369"/>
      <c r="GIG39" s="369"/>
      <c r="GIH39" s="369"/>
      <c r="GII39" s="369"/>
      <c r="GIJ39" s="369"/>
      <c r="GIK39" s="369"/>
      <c r="GIL39" s="369"/>
      <c r="GIM39" s="369"/>
      <c r="GIN39" s="369"/>
      <c r="GIO39" s="369"/>
      <c r="GIP39" s="369"/>
      <c r="GIQ39" s="369"/>
      <c r="GIR39" s="369"/>
      <c r="GIS39" s="369"/>
      <c r="GIT39" s="369"/>
      <c r="GIU39" s="369"/>
      <c r="GIV39" s="369"/>
      <c r="GIW39" s="369"/>
      <c r="GIX39" s="369"/>
      <c r="GIY39" s="369"/>
      <c r="GIZ39" s="369"/>
      <c r="GJA39" s="369"/>
      <c r="GJB39" s="369"/>
      <c r="GJC39" s="369"/>
      <c r="GJD39" s="369"/>
      <c r="GJE39" s="369"/>
      <c r="GJF39" s="369"/>
      <c r="GJG39" s="369"/>
      <c r="GJH39" s="369"/>
      <c r="GJI39" s="369"/>
      <c r="GJJ39" s="369"/>
      <c r="GJK39" s="369"/>
      <c r="GJL39" s="369"/>
      <c r="GJM39" s="369"/>
      <c r="GJN39" s="369"/>
      <c r="GJO39" s="369"/>
      <c r="GJP39" s="369"/>
      <c r="GJQ39" s="369"/>
      <c r="GJR39" s="369"/>
      <c r="GJS39" s="369"/>
      <c r="GJT39" s="369"/>
      <c r="GJU39" s="369"/>
      <c r="GJV39" s="369"/>
      <c r="GJW39" s="369"/>
      <c r="GJX39" s="369"/>
      <c r="GJY39" s="369"/>
      <c r="GJZ39" s="369"/>
      <c r="GKA39" s="369"/>
      <c r="GKB39" s="369"/>
      <c r="GKC39" s="369"/>
      <c r="GKD39" s="369"/>
      <c r="GKE39" s="369"/>
      <c r="GKF39" s="369"/>
      <c r="GKG39" s="369"/>
      <c r="GKH39" s="369"/>
      <c r="GKI39" s="369"/>
      <c r="GKJ39" s="369"/>
      <c r="GKK39" s="369"/>
      <c r="GKL39" s="369"/>
      <c r="GKM39" s="369"/>
      <c r="GKN39" s="369"/>
      <c r="GKO39" s="369"/>
      <c r="GKP39" s="369"/>
      <c r="GKQ39" s="369"/>
      <c r="GKR39" s="369"/>
      <c r="GKS39" s="369"/>
      <c r="GKT39" s="369"/>
      <c r="GKU39" s="369"/>
      <c r="GKV39" s="369"/>
      <c r="GKW39" s="369"/>
      <c r="GKX39" s="369"/>
      <c r="GKY39" s="369"/>
      <c r="GKZ39" s="369"/>
      <c r="GLA39" s="369"/>
      <c r="GLB39" s="369"/>
      <c r="GLC39" s="369"/>
      <c r="GLD39" s="369"/>
      <c r="GLE39" s="369"/>
      <c r="GLF39" s="369"/>
      <c r="GLG39" s="369"/>
      <c r="GLH39" s="369"/>
      <c r="GLI39" s="369"/>
      <c r="GLJ39" s="369"/>
      <c r="GLK39" s="369"/>
      <c r="GLL39" s="369"/>
      <c r="GLM39" s="369"/>
      <c r="GLN39" s="369"/>
      <c r="GLO39" s="369"/>
      <c r="GLP39" s="369"/>
      <c r="GLQ39" s="369"/>
      <c r="GLR39" s="369"/>
      <c r="GLS39" s="369"/>
      <c r="GLT39" s="369"/>
      <c r="GLU39" s="369"/>
      <c r="GLV39" s="369"/>
      <c r="GLW39" s="369"/>
      <c r="GLX39" s="369"/>
      <c r="GLY39" s="369"/>
      <c r="GLZ39" s="369"/>
      <c r="GMA39" s="369"/>
      <c r="GMB39" s="369"/>
      <c r="GMC39" s="369"/>
      <c r="GMD39" s="369"/>
      <c r="GME39" s="369"/>
      <c r="GMF39" s="369"/>
      <c r="GMG39" s="369"/>
      <c r="GMH39" s="369"/>
      <c r="GMI39" s="369"/>
      <c r="GMJ39" s="369"/>
      <c r="GMK39" s="369"/>
      <c r="GML39" s="369"/>
      <c r="GMM39" s="369"/>
      <c r="GMN39" s="369"/>
      <c r="GMO39" s="369"/>
      <c r="GMP39" s="369"/>
      <c r="GMQ39" s="369"/>
      <c r="GMR39" s="369"/>
      <c r="GMS39" s="369"/>
      <c r="GMT39" s="369"/>
      <c r="GMU39" s="369"/>
      <c r="GMV39" s="369"/>
      <c r="GMW39" s="369"/>
      <c r="GMX39" s="369"/>
      <c r="GMY39" s="369"/>
      <c r="GMZ39" s="369"/>
      <c r="GNA39" s="369"/>
      <c r="GNB39" s="369"/>
      <c r="GNC39" s="369"/>
      <c r="GND39" s="369"/>
      <c r="GNE39" s="369"/>
      <c r="GNF39" s="369"/>
      <c r="GNG39" s="369"/>
      <c r="GNH39" s="369"/>
      <c r="GNI39" s="369"/>
      <c r="GNJ39" s="369"/>
      <c r="GNK39" s="369"/>
      <c r="GNL39" s="369"/>
      <c r="GNM39" s="369"/>
      <c r="GNN39" s="369"/>
      <c r="GNO39" s="369"/>
      <c r="GNP39" s="369"/>
      <c r="GNQ39" s="369"/>
      <c r="GNR39" s="369"/>
      <c r="GNS39" s="369"/>
      <c r="GNT39" s="369"/>
      <c r="GNU39" s="369"/>
      <c r="GNV39" s="369"/>
      <c r="GNW39" s="369"/>
      <c r="GNX39" s="369"/>
      <c r="GNY39" s="369"/>
      <c r="GNZ39" s="369"/>
      <c r="GOA39" s="369"/>
      <c r="GOB39" s="369"/>
      <c r="GOC39" s="369"/>
      <c r="GOD39" s="369"/>
      <c r="GOE39" s="369"/>
      <c r="GOF39" s="369"/>
      <c r="GOG39" s="369"/>
      <c r="GOH39" s="369"/>
      <c r="GOI39" s="369"/>
      <c r="GOJ39" s="369"/>
      <c r="GOK39" s="369"/>
      <c r="GOL39" s="369"/>
      <c r="GOM39" s="369"/>
      <c r="GON39" s="369"/>
      <c r="GOO39" s="369"/>
      <c r="GOP39" s="369"/>
      <c r="GOQ39" s="369"/>
      <c r="GOR39" s="369"/>
      <c r="GOS39" s="369"/>
      <c r="GOT39" s="369"/>
      <c r="GOU39" s="369"/>
      <c r="GOV39" s="369"/>
      <c r="GOW39" s="369"/>
      <c r="GOX39" s="369"/>
      <c r="GOY39" s="369"/>
      <c r="GOZ39" s="369"/>
      <c r="GPA39" s="369"/>
      <c r="GPB39" s="369"/>
      <c r="GPC39" s="369"/>
      <c r="GPD39" s="369"/>
      <c r="GPE39" s="369"/>
      <c r="GPF39" s="369"/>
      <c r="GPG39" s="369"/>
      <c r="GPH39" s="369"/>
      <c r="GPI39" s="369"/>
      <c r="GPJ39" s="369"/>
      <c r="GPK39" s="369"/>
      <c r="GPL39" s="369"/>
      <c r="GPM39" s="369"/>
      <c r="GPN39" s="369"/>
      <c r="GPO39" s="369"/>
      <c r="GPP39" s="369"/>
      <c r="GPQ39" s="369"/>
      <c r="GPR39" s="369"/>
      <c r="GPS39" s="369"/>
      <c r="GPT39" s="369"/>
      <c r="GPU39" s="369"/>
      <c r="GPV39" s="369"/>
      <c r="GPW39" s="369"/>
      <c r="GPX39" s="369"/>
      <c r="GPY39" s="369"/>
      <c r="GPZ39" s="369"/>
      <c r="GQA39" s="369"/>
      <c r="GQB39" s="369"/>
      <c r="GQC39" s="369"/>
      <c r="GQD39" s="369"/>
      <c r="GQE39" s="369"/>
      <c r="GQF39" s="369"/>
      <c r="GQG39" s="369"/>
      <c r="GQH39" s="369"/>
      <c r="GQI39" s="369"/>
      <c r="GQJ39" s="369"/>
      <c r="GQK39" s="369"/>
      <c r="GQL39" s="369"/>
      <c r="GQM39" s="369"/>
      <c r="GQN39" s="369"/>
      <c r="GQO39" s="369"/>
      <c r="GQP39" s="369"/>
      <c r="GQQ39" s="369"/>
      <c r="GQR39" s="369"/>
      <c r="GQS39" s="369"/>
      <c r="GQT39" s="369"/>
      <c r="GQU39" s="369"/>
      <c r="GQV39" s="369"/>
      <c r="GQW39" s="369"/>
      <c r="GQX39" s="369"/>
      <c r="GQY39" s="369"/>
      <c r="GQZ39" s="369"/>
      <c r="GRA39" s="369"/>
      <c r="GRB39" s="369"/>
      <c r="GRC39" s="369"/>
      <c r="GRD39" s="369"/>
      <c r="GRE39" s="369"/>
      <c r="GRF39" s="369"/>
      <c r="GRG39" s="369"/>
      <c r="GRH39" s="369"/>
      <c r="GRI39" s="369"/>
      <c r="GRJ39" s="369"/>
      <c r="GRK39" s="369"/>
      <c r="GRL39" s="369"/>
      <c r="GRM39" s="369"/>
      <c r="GRN39" s="369"/>
      <c r="GRO39" s="369"/>
      <c r="GRP39" s="369"/>
      <c r="GRQ39" s="369"/>
      <c r="GRR39" s="369"/>
      <c r="GRS39" s="369"/>
      <c r="GRT39" s="369"/>
      <c r="GRU39" s="369"/>
      <c r="GRV39" s="369"/>
      <c r="GRW39" s="369"/>
      <c r="GRX39" s="369"/>
      <c r="GRY39" s="369"/>
      <c r="GRZ39" s="369"/>
      <c r="GSA39" s="369"/>
      <c r="GSB39" s="369"/>
      <c r="GSC39" s="369"/>
      <c r="GSD39" s="369"/>
      <c r="GSE39" s="369"/>
      <c r="GSF39" s="369"/>
      <c r="GSG39" s="369"/>
      <c r="GSH39" s="369"/>
      <c r="GSI39" s="369"/>
      <c r="GSJ39" s="369"/>
      <c r="GSK39" s="369"/>
      <c r="GSL39" s="369"/>
      <c r="GSM39" s="369"/>
      <c r="GSN39" s="369"/>
      <c r="GSO39" s="369"/>
      <c r="GSP39" s="369"/>
      <c r="GSQ39" s="369"/>
      <c r="GSR39" s="369"/>
      <c r="GSS39" s="369"/>
      <c r="GST39" s="369"/>
      <c r="GSU39" s="369"/>
      <c r="GSV39" s="369"/>
      <c r="GSW39" s="369"/>
      <c r="GSX39" s="369"/>
      <c r="GSY39" s="369"/>
      <c r="GSZ39" s="369"/>
      <c r="GTA39" s="369"/>
      <c r="GTB39" s="369"/>
      <c r="GTC39" s="369"/>
      <c r="GTD39" s="369"/>
      <c r="GTE39" s="369"/>
      <c r="GTF39" s="369"/>
      <c r="GTG39" s="369"/>
      <c r="GTH39" s="369"/>
      <c r="GTI39" s="369"/>
      <c r="GTJ39" s="369"/>
      <c r="GTK39" s="369"/>
      <c r="GTL39" s="369"/>
      <c r="GTM39" s="369"/>
      <c r="GTN39" s="369"/>
      <c r="GTO39" s="369"/>
      <c r="GTP39" s="369"/>
      <c r="GTQ39" s="369"/>
      <c r="GTR39" s="369"/>
      <c r="GTS39" s="369"/>
      <c r="GTT39" s="369"/>
      <c r="GTU39" s="369"/>
      <c r="GTV39" s="369"/>
      <c r="GTW39" s="369"/>
      <c r="GTX39" s="369"/>
      <c r="GTY39" s="369"/>
      <c r="GTZ39" s="369"/>
      <c r="GUA39" s="369"/>
      <c r="GUB39" s="369"/>
      <c r="GUC39" s="369"/>
      <c r="GUD39" s="369"/>
      <c r="GUE39" s="369"/>
      <c r="GUF39" s="369"/>
      <c r="GUG39" s="369"/>
      <c r="GUH39" s="369"/>
      <c r="GUI39" s="369"/>
      <c r="GUJ39" s="369"/>
      <c r="GUK39" s="369"/>
      <c r="GUL39" s="369"/>
      <c r="GUM39" s="369"/>
      <c r="GUN39" s="369"/>
      <c r="GUO39" s="369"/>
      <c r="GUP39" s="369"/>
      <c r="GUQ39" s="369"/>
      <c r="GUR39" s="369"/>
      <c r="GUS39" s="369"/>
      <c r="GUT39" s="369"/>
      <c r="GUU39" s="369"/>
      <c r="GUV39" s="369"/>
      <c r="GUW39" s="369"/>
      <c r="GUX39" s="369"/>
      <c r="GUY39" s="369"/>
      <c r="GUZ39" s="369"/>
      <c r="GVA39" s="369"/>
      <c r="GVB39" s="369"/>
      <c r="GVC39" s="369"/>
      <c r="GVD39" s="369"/>
      <c r="GVE39" s="369"/>
      <c r="GVF39" s="369"/>
      <c r="GVG39" s="369"/>
      <c r="GVH39" s="369"/>
      <c r="GVI39" s="369"/>
      <c r="GVJ39" s="369"/>
      <c r="GVK39" s="369"/>
      <c r="GVL39" s="369"/>
      <c r="GVM39" s="369"/>
      <c r="GVN39" s="369"/>
      <c r="GVO39" s="369"/>
      <c r="GVP39" s="369"/>
      <c r="GVQ39" s="369"/>
      <c r="GVR39" s="369"/>
      <c r="GVS39" s="369"/>
      <c r="GVT39" s="369"/>
      <c r="GVU39" s="369"/>
      <c r="GVV39" s="369"/>
      <c r="GVW39" s="369"/>
      <c r="GVX39" s="369"/>
      <c r="GVY39" s="369"/>
      <c r="GVZ39" s="369"/>
      <c r="GWA39" s="369"/>
      <c r="GWB39" s="369"/>
      <c r="GWC39" s="369"/>
      <c r="GWD39" s="369"/>
      <c r="GWE39" s="369"/>
      <c r="GWF39" s="369"/>
      <c r="GWG39" s="369"/>
      <c r="GWH39" s="369"/>
      <c r="GWI39" s="369"/>
      <c r="GWJ39" s="369"/>
      <c r="GWK39" s="369"/>
      <c r="GWL39" s="369"/>
      <c r="GWM39" s="369"/>
      <c r="GWN39" s="369"/>
      <c r="GWO39" s="369"/>
      <c r="GWP39" s="369"/>
      <c r="GWQ39" s="369"/>
      <c r="GWR39" s="369"/>
      <c r="GWS39" s="369"/>
      <c r="GWT39" s="369"/>
      <c r="GWU39" s="369"/>
      <c r="GWV39" s="369"/>
      <c r="GWW39" s="369"/>
      <c r="GWX39" s="369"/>
      <c r="GWY39" s="369"/>
      <c r="GWZ39" s="369"/>
      <c r="GXA39" s="369"/>
      <c r="GXB39" s="369"/>
      <c r="GXC39" s="369"/>
      <c r="GXD39" s="369"/>
      <c r="GXE39" s="369"/>
      <c r="GXF39" s="369"/>
      <c r="GXG39" s="369"/>
      <c r="GXH39" s="369"/>
      <c r="GXI39" s="369"/>
      <c r="GXJ39" s="369"/>
      <c r="GXK39" s="369"/>
      <c r="GXL39" s="369"/>
      <c r="GXM39" s="369"/>
      <c r="GXN39" s="369"/>
      <c r="GXO39" s="369"/>
      <c r="GXP39" s="369"/>
      <c r="GXQ39" s="369"/>
      <c r="GXR39" s="369"/>
      <c r="GXS39" s="369"/>
      <c r="GXT39" s="369"/>
      <c r="GXU39" s="369"/>
      <c r="GXV39" s="369"/>
      <c r="GXW39" s="369"/>
      <c r="GXX39" s="369"/>
      <c r="GXY39" s="369"/>
      <c r="GXZ39" s="369"/>
      <c r="GYA39" s="369"/>
      <c r="GYB39" s="369"/>
      <c r="GYC39" s="369"/>
      <c r="GYD39" s="369"/>
      <c r="GYE39" s="369"/>
      <c r="GYF39" s="369"/>
      <c r="GYG39" s="369"/>
      <c r="GYH39" s="369"/>
      <c r="GYI39" s="369"/>
      <c r="GYJ39" s="369"/>
      <c r="GYK39" s="369"/>
      <c r="GYL39" s="369"/>
      <c r="GYM39" s="369"/>
      <c r="GYN39" s="369"/>
      <c r="GYO39" s="369"/>
      <c r="GYP39" s="369"/>
      <c r="GYQ39" s="369"/>
      <c r="GYR39" s="369"/>
      <c r="GYS39" s="369"/>
      <c r="GYT39" s="369"/>
      <c r="GYU39" s="369"/>
      <c r="GYV39" s="369"/>
      <c r="GYW39" s="369"/>
      <c r="GYX39" s="369"/>
      <c r="GYY39" s="369"/>
      <c r="GYZ39" s="369"/>
      <c r="GZA39" s="369"/>
      <c r="GZB39" s="369"/>
      <c r="GZC39" s="369"/>
      <c r="GZD39" s="369"/>
      <c r="GZE39" s="369"/>
      <c r="GZF39" s="369"/>
      <c r="GZG39" s="369"/>
      <c r="GZH39" s="369"/>
      <c r="GZI39" s="369"/>
      <c r="GZJ39" s="369"/>
      <c r="GZK39" s="369"/>
      <c r="GZL39" s="369"/>
      <c r="GZM39" s="369"/>
      <c r="GZN39" s="369"/>
      <c r="GZO39" s="369"/>
      <c r="GZP39" s="369"/>
      <c r="GZQ39" s="369"/>
      <c r="GZR39" s="369"/>
      <c r="GZS39" s="369"/>
      <c r="GZT39" s="369"/>
      <c r="GZU39" s="369"/>
      <c r="GZV39" s="369"/>
      <c r="GZW39" s="369"/>
      <c r="GZX39" s="369"/>
      <c r="GZY39" s="369"/>
      <c r="GZZ39" s="369"/>
      <c r="HAA39" s="369"/>
      <c r="HAB39" s="369"/>
      <c r="HAC39" s="369"/>
      <c r="HAD39" s="369"/>
      <c r="HAE39" s="369"/>
      <c r="HAF39" s="369"/>
      <c r="HAG39" s="369"/>
      <c r="HAH39" s="369"/>
      <c r="HAI39" s="369"/>
      <c r="HAJ39" s="369"/>
      <c r="HAK39" s="369"/>
      <c r="HAL39" s="369"/>
      <c r="HAM39" s="369"/>
      <c r="HAN39" s="369"/>
      <c r="HAO39" s="369"/>
      <c r="HAP39" s="369"/>
      <c r="HAQ39" s="369"/>
      <c r="HAR39" s="369"/>
      <c r="HAS39" s="369"/>
      <c r="HAT39" s="369"/>
      <c r="HAU39" s="369"/>
      <c r="HAV39" s="369"/>
      <c r="HAW39" s="369"/>
      <c r="HAX39" s="369"/>
      <c r="HAY39" s="369"/>
      <c r="HAZ39" s="369"/>
      <c r="HBA39" s="369"/>
      <c r="HBB39" s="369"/>
      <c r="HBC39" s="369"/>
      <c r="HBD39" s="369"/>
      <c r="HBE39" s="369"/>
      <c r="HBF39" s="369"/>
      <c r="HBG39" s="369"/>
      <c r="HBH39" s="369"/>
      <c r="HBI39" s="369"/>
      <c r="HBJ39" s="369"/>
      <c r="HBK39" s="369"/>
      <c r="HBL39" s="369"/>
      <c r="HBM39" s="369"/>
      <c r="HBN39" s="369"/>
      <c r="HBO39" s="369"/>
      <c r="HBP39" s="369"/>
      <c r="HBQ39" s="369"/>
      <c r="HBR39" s="369"/>
      <c r="HBS39" s="369"/>
      <c r="HBT39" s="369"/>
      <c r="HBU39" s="369"/>
      <c r="HBV39" s="369"/>
      <c r="HBW39" s="369"/>
      <c r="HBX39" s="369"/>
      <c r="HBY39" s="369"/>
      <c r="HBZ39" s="369"/>
      <c r="HCA39" s="369"/>
      <c r="HCB39" s="369"/>
      <c r="HCC39" s="369"/>
      <c r="HCD39" s="369"/>
      <c r="HCE39" s="369"/>
      <c r="HCF39" s="369"/>
      <c r="HCG39" s="369"/>
      <c r="HCH39" s="369"/>
      <c r="HCI39" s="369"/>
      <c r="HCJ39" s="369"/>
      <c r="HCK39" s="369"/>
      <c r="HCL39" s="369"/>
      <c r="HCM39" s="369"/>
      <c r="HCN39" s="369"/>
      <c r="HCO39" s="369"/>
      <c r="HCP39" s="369"/>
      <c r="HCQ39" s="369"/>
      <c r="HCR39" s="369"/>
      <c r="HCS39" s="369"/>
      <c r="HCT39" s="369"/>
      <c r="HCU39" s="369"/>
      <c r="HCV39" s="369"/>
      <c r="HCW39" s="369"/>
      <c r="HCX39" s="369"/>
      <c r="HCY39" s="369"/>
      <c r="HCZ39" s="369"/>
      <c r="HDA39" s="369"/>
      <c r="HDB39" s="369"/>
      <c r="HDC39" s="369"/>
      <c r="HDD39" s="369"/>
      <c r="HDE39" s="369"/>
      <c r="HDF39" s="369"/>
      <c r="HDG39" s="369"/>
      <c r="HDH39" s="369"/>
      <c r="HDI39" s="369"/>
      <c r="HDJ39" s="369"/>
      <c r="HDK39" s="369"/>
      <c r="HDL39" s="369"/>
      <c r="HDM39" s="369"/>
      <c r="HDN39" s="369"/>
      <c r="HDO39" s="369"/>
      <c r="HDP39" s="369"/>
      <c r="HDQ39" s="369"/>
      <c r="HDR39" s="369"/>
      <c r="HDS39" s="369"/>
      <c r="HDT39" s="369"/>
      <c r="HDU39" s="369"/>
      <c r="HDV39" s="369"/>
      <c r="HDW39" s="369"/>
      <c r="HDX39" s="369"/>
      <c r="HDY39" s="369"/>
      <c r="HDZ39" s="369"/>
      <c r="HEA39" s="369"/>
      <c r="HEB39" s="369"/>
      <c r="HEC39" s="369"/>
      <c r="HED39" s="369"/>
      <c r="HEE39" s="369"/>
      <c r="HEF39" s="369"/>
      <c r="HEG39" s="369"/>
      <c r="HEH39" s="369"/>
      <c r="HEI39" s="369"/>
      <c r="HEJ39" s="369"/>
      <c r="HEK39" s="369"/>
      <c r="HEL39" s="369"/>
      <c r="HEM39" s="369"/>
      <c r="HEN39" s="369"/>
      <c r="HEO39" s="369"/>
      <c r="HEP39" s="369"/>
      <c r="HEQ39" s="369"/>
      <c r="HER39" s="369"/>
      <c r="HES39" s="369"/>
      <c r="HET39" s="369"/>
      <c r="HEU39" s="369"/>
      <c r="HEV39" s="369"/>
      <c r="HEW39" s="369"/>
      <c r="HEX39" s="369"/>
      <c r="HEY39" s="369"/>
      <c r="HEZ39" s="369"/>
      <c r="HFA39" s="369"/>
      <c r="HFB39" s="369"/>
      <c r="HFC39" s="369"/>
      <c r="HFD39" s="369"/>
      <c r="HFE39" s="369"/>
      <c r="HFF39" s="369"/>
      <c r="HFG39" s="369"/>
      <c r="HFH39" s="369"/>
      <c r="HFI39" s="369"/>
      <c r="HFJ39" s="369"/>
      <c r="HFK39" s="369"/>
      <c r="HFL39" s="369"/>
      <c r="HFM39" s="369"/>
      <c r="HFN39" s="369"/>
      <c r="HFO39" s="369"/>
      <c r="HFP39" s="369"/>
      <c r="HFQ39" s="369"/>
      <c r="HFR39" s="369"/>
      <c r="HFS39" s="369"/>
      <c r="HFT39" s="369"/>
      <c r="HFU39" s="369"/>
      <c r="HFV39" s="369"/>
      <c r="HFW39" s="369"/>
      <c r="HFX39" s="369"/>
      <c r="HFY39" s="369"/>
      <c r="HFZ39" s="369"/>
      <c r="HGA39" s="369"/>
      <c r="HGB39" s="369"/>
      <c r="HGC39" s="369"/>
      <c r="HGD39" s="369"/>
      <c r="HGE39" s="369"/>
      <c r="HGF39" s="369"/>
      <c r="HGG39" s="369"/>
      <c r="HGH39" s="369"/>
      <c r="HGI39" s="369"/>
      <c r="HGJ39" s="369"/>
      <c r="HGK39" s="369"/>
      <c r="HGL39" s="369"/>
      <c r="HGM39" s="369"/>
      <c r="HGN39" s="369"/>
      <c r="HGO39" s="369"/>
      <c r="HGP39" s="369"/>
      <c r="HGQ39" s="369"/>
      <c r="HGR39" s="369"/>
      <c r="HGS39" s="369"/>
      <c r="HGT39" s="369"/>
      <c r="HGU39" s="369"/>
      <c r="HGV39" s="369"/>
      <c r="HGW39" s="369"/>
      <c r="HGX39" s="369"/>
      <c r="HGY39" s="369"/>
      <c r="HGZ39" s="369"/>
      <c r="HHA39" s="369"/>
      <c r="HHB39" s="369"/>
      <c r="HHC39" s="369"/>
      <c r="HHD39" s="369"/>
      <c r="HHE39" s="369"/>
      <c r="HHF39" s="369"/>
      <c r="HHG39" s="369"/>
      <c r="HHH39" s="369"/>
      <c r="HHI39" s="369"/>
      <c r="HHJ39" s="369"/>
      <c r="HHK39" s="369"/>
      <c r="HHL39" s="369"/>
      <c r="HHM39" s="369"/>
      <c r="HHN39" s="369"/>
      <c r="HHO39" s="369"/>
      <c r="HHP39" s="369"/>
      <c r="HHQ39" s="369"/>
      <c r="HHR39" s="369"/>
      <c r="HHS39" s="369"/>
      <c r="HHT39" s="369"/>
      <c r="HHU39" s="369"/>
      <c r="HHV39" s="369"/>
      <c r="HHW39" s="369"/>
      <c r="HHX39" s="369"/>
      <c r="HHY39" s="369"/>
      <c r="HHZ39" s="369"/>
      <c r="HIA39" s="369"/>
      <c r="HIB39" s="369"/>
      <c r="HIC39" s="369"/>
      <c r="HID39" s="369"/>
      <c r="HIE39" s="369"/>
      <c r="HIF39" s="369"/>
      <c r="HIG39" s="369"/>
      <c r="HIH39" s="369"/>
      <c r="HII39" s="369"/>
      <c r="HIJ39" s="369"/>
      <c r="HIK39" s="369"/>
      <c r="HIL39" s="369"/>
      <c r="HIM39" s="369"/>
      <c r="HIN39" s="369"/>
      <c r="HIO39" s="369"/>
      <c r="HIP39" s="369"/>
      <c r="HIQ39" s="369"/>
      <c r="HIR39" s="369"/>
      <c r="HIS39" s="369"/>
      <c r="HIT39" s="369"/>
      <c r="HIU39" s="369"/>
      <c r="HIV39" s="369"/>
      <c r="HIW39" s="369"/>
      <c r="HIX39" s="369"/>
      <c r="HIY39" s="369"/>
      <c r="HIZ39" s="369"/>
      <c r="HJA39" s="369"/>
      <c r="HJB39" s="369"/>
      <c r="HJC39" s="369"/>
      <c r="HJD39" s="369"/>
      <c r="HJE39" s="369"/>
      <c r="HJF39" s="369"/>
      <c r="HJG39" s="369"/>
      <c r="HJH39" s="369"/>
      <c r="HJI39" s="369"/>
      <c r="HJJ39" s="369"/>
      <c r="HJK39" s="369"/>
      <c r="HJL39" s="369"/>
      <c r="HJM39" s="369"/>
      <c r="HJN39" s="369"/>
      <c r="HJO39" s="369"/>
      <c r="HJP39" s="369"/>
      <c r="HJQ39" s="369"/>
      <c r="HJR39" s="369"/>
      <c r="HJS39" s="369"/>
      <c r="HJT39" s="369"/>
      <c r="HJU39" s="369"/>
      <c r="HJV39" s="369"/>
      <c r="HJW39" s="369"/>
      <c r="HJX39" s="369"/>
      <c r="HJY39" s="369"/>
      <c r="HJZ39" s="369"/>
      <c r="HKA39" s="369"/>
      <c r="HKB39" s="369"/>
      <c r="HKC39" s="369"/>
      <c r="HKD39" s="369"/>
      <c r="HKE39" s="369"/>
      <c r="HKF39" s="369"/>
      <c r="HKG39" s="369"/>
      <c r="HKH39" s="369"/>
      <c r="HKI39" s="369"/>
      <c r="HKJ39" s="369"/>
      <c r="HKK39" s="369"/>
      <c r="HKL39" s="369"/>
      <c r="HKM39" s="369"/>
      <c r="HKN39" s="369"/>
      <c r="HKO39" s="369"/>
      <c r="HKP39" s="369"/>
      <c r="HKQ39" s="369"/>
      <c r="HKR39" s="369"/>
      <c r="HKS39" s="369"/>
      <c r="HKT39" s="369"/>
      <c r="HKU39" s="369"/>
      <c r="HKV39" s="369"/>
      <c r="HKW39" s="369"/>
      <c r="HKX39" s="369"/>
      <c r="HKY39" s="369"/>
      <c r="HKZ39" s="369"/>
      <c r="HLA39" s="369"/>
      <c r="HLB39" s="369"/>
      <c r="HLC39" s="369"/>
      <c r="HLD39" s="369"/>
      <c r="HLE39" s="369"/>
      <c r="HLF39" s="369"/>
      <c r="HLG39" s="369"/>
      <c r="HLH39" s="369"/>
      <c r="HLI39" s="369"/>
      <c r="HLJ39" s="369"/>
      <c r="HLK39" s="369"/>
      <c r="HLL39" s="369"/>
      <c r="HLM39" s="369"/>
      <c r="HLN39" s="369"/>
      <c r="HLO39" s="369"/>
      <c r="HLP39" s="369"/>
      <c r="HLQ39" s="369"/>
      <c r="HLR39" s="369"/>
      <c r="HLS39" s="369"/>
      <c r="HLT39" s="369"/>
      <c r="HLU39" s="369"/>
      <c r="HLV39" s="369"/>
      <c r="HLW39" s="369"/>
      <c r="HLX39" s="369"/>
      <c r="HLY39" s="369"/>
      <c r="HLZ39" s="369"/>
      <c r="HMA39" s="369"/>
      <c r="HMB39" s="369"/>
      <c r="HMC39" s="369"/>
      <c r="HMD39" s="369"/>
      <c r="HME39" s="369"/>
      <c r="HMF39" s="369"/>
      <c r="HMG39" s="369"/>
      <c r="HMH39" s="369"/>
      <c r="HMI39" s="369"/>
      <c r="HMJ39" s="369"/>
      <c r="HMK39" s="369"/>
      <c r="HML39" s="369"/>
      <c r="HMM39" s="369"/>
      <c r="HMN39" s="369"/>
      <c r="HMO39" s="369"/>
      <c r="HMP39" s="369"/>
      <c r="HMQ39" s="369"/>
      <c r="HMR39" s="369"/>
      <c r="HMS39" s="369"/>
      <c r="HMT39" s="369"/>
      <c r="HMU39" s="369"/>
      <c r="HMV39" s="369"/>
      <c r="HMW39" s="369"/>
      <c r="HMX39" s="369"/>
      <c r="HMY39" s="369"/>
      <c r="HMZ39" s="369"/>
      <c r="HNA39" s="369"/>
      <c r="HNB39" s="369"/>
      <c r="HNC39" s="369"/>
      <c r="HND39" s="369"/>
      <c r="HNE39" s="369"/>
      <c r="HNF39" s="369"/>
      <c r="HNG39" s="369"/>
      <c r="HNH39" s="369"/>
      <c r="HNI39" s="369"/>
      <c r="HNJ39" s="369"/>
      <c r="HNK39" s="369"/>
      <c r="HNL39" s="369"/>
      <c r="HNM39" s="369"/>
      <c r="HNN39" s="369"/>
      <c r="HNO39" s="369"/>
      <c r="HNP39" s="369"/>
      <c r="HNQ39" s="369"/>
      <c r="HNR39" s="369"/>
      <c r="HNS39" s="369"/>
      <c r="HNT39" s="369"/>
      <c r="HNU39" s="369"/>
      <c r="HNV39" s="369"/>
      <c r="HNW39" s="369"/>
      <c r="HNX39" s="369"/>
      <c r="HNY39" s="369"/>
      <c r="HNZ39" s="369"/>
      <c r="HOA39" s="369"/>
      <c r="HOB39" s="369"/>
      <c r="HOC39" s="369"/>
      <c r="HOD39" s="369"/>
      <c r="HOE39" s="369"/>
      <c r="HOF39" s="369"/>
      <c r="HOG39" s="369"/>
      <c r="HOH39" s="369"/>
      <c r="HOI39" s="369"/>
      <c r="HOJ39" s="369"/>
      <c r="HOK39" s="369"/>
      <c r="HOL39" s="369"/>
      <c r="HOM39" s="369"/>
      <c r="HON39" s="369"/>
      <c r="HOO39" s="369"/>
      <c r="HOP39" s="369"/>
      <c r="HOQ39" s="369"/>
      <c r="HOR39" s="369"/>
      <c r="HOS39" s="369"/>
      <c r="HOT39" s="369"/>
      <c r="HOU39" s="369"/>
      <c r="HOV39" s="369"/>
      <c r="HOW39" s="369"/>
      <c r="HOX39" s="369"/>
      <c r="HOY39" s="369"/>
      <c r="HOZ39" s="369"/>
      <c r="HPA39" s="369"/>
      <c r="HPB39" s="369"/>
      <c r="HPC39" s="369"/>
      <c r="HPD39" s="369"/>
      <c r="HPE39" s="369"/>
      <c r="HPF39" s="369"/>
      <c r="HPG39" s="369"/>
      <c r="HPH39" s="369"/>
      <c r="HPI39" s="369"/>
      <c r="HPJ39" s="369"/>
      <c r="HPK39" s="369"/>
      <c r="HPL39" s="369"/>
      <c r="HPM39" s="369"/>
      <c r="HPN39" s="369"/>
      <c r="HPO39" s="369"/>
      <c r="HPP39" s="369"/>
      <c r="HPQ39" s="369"/>
      <c r="HPR39" s="369"/>
      <c r="HPS39" s="369"/>
      <c r="HPT39" s="369"/>
      <c r="HPU39" s="369"/>
      <c r="HPV39" s="369"/>
      <c r="HPW39" s="369"/>
      <c r="HPX39" s="369"/>
      <c r="HPY39" s="369"/>
      <c r="HPZ39" s="369"/>
      <c r="HQA39" s="369"/>
      <c r="HQB39" s="369"/>
      <c r="HQC39" s="369"/>
      <c r="HQD39" s="369"/>
      <c r="HQE39" s="369"/>
      <c r="HQF39" s="369"/>
      <c r="HQG39" s="369"/>
      <c r="HQH39" s="369"/>
      <c r="HQI39" s="369"/>
      <c r="HQJ39" s="369"/>
      <c r="HQK39" s="369"/>
      <c r="HQL39" s="369"/>
      <c r="HQM39" s="369"/>
      <c r="HQN39" s="369"/>
      <c r="HQO39" s="369"/>
      <c r="HQP39" s="369"/>
      <c r="HQQ39" s="369"/>
      <c r="HQR39" s="369"/>
      <c r="HQS39" s="369"/>
      <c r="HQT39" s="369"/>
      <c r="HQU39" s="369"/>
      <c r="HQV39" s="369"/>
      <c r="HQW39" s="369"/>
      <c r="HQX39" s="369"/>
      <c r="HQY39" s="369"/>
      <c r="HQZ39" s="369"/>
      <c r="HRA39" s="369"/>
      <c r="HRB39" s="369"/>
      <c r="HRC39" s="369"/>
      <c r="HRD39" s="369"/>
      <c r="HRE39" s="369"/>
      <c r="HRF39" s="369"/>
      <c r="HRG39" s="369"/>
      <c r="HRH39" s="369"/>
      <c r="HRI39" s="369"/>
      <c r="HRJ39" s="369"/>
      <c r="HRK39" s="369"/>
      <c r="HRL39" s="369"/>
      <c r="HRM39" s="369"/>
      <c r="HRN39" s="369"/>
      <c r="HRO39" s="369"/>
      <c r="HRP39" s="369"/>
      <c r="HRQ39" s="369"/>
      <c r="HRR39" s="369"/>
      <c r="HRS39" s="369"/>
      <c r="HRT39" s="369"/>
      <c r="HRU39" s="369"/>
      <c r="HRV39" s="369"/>
      <c r="HRW39" s="369"/>
      <c r="HRX39" s="369"/>
      <c r="HRY39" s="369"/>
      <c r="HRZ39" s="369"/>
      <c r="HSA39" s="369"/>
      <c r="HSB39" s="369"/>
      <c r="HSC39" s="369"/>
      <c r="HSD39" s="369"/>
      <c r="HSE39" s="369"/>
      <c r="HSF39" s="369"/>
      <c r="HSG39" s="369"/>
      <c r="HSH39" s="369"/>
      <c r="HSI39" s="369"/>
      <c r="HSJ39" s="369"/>
      <c r="HSK39" s="369"/>
      <c r="HSL39" s="369"/>
      <c r="HSM39" s="369"/>
      <c r="HSN39" s="369"/>
      <c r="HSO39" s="369"/>
      <c r="HSP39" s="369"/>
      <c r="HSQ39" s="369"/>
      <c r="HSR39" s="369"/>
      <c r="HSS39" s="369"/>
      <c r="HST39" s="369"/>
      <c r="HSU39" s="369"/>
      <c r="HSV39" s="369"/>
      <c r="HSW39" s="369"/>
      <c r="HSX39" s="369"/>
      <c r="HSY39" s="369"/>
      <c r="HSZ39" s="369"/>
      <c r="HTA39" s="369"/>
      <c r="HTB39" s="369"/>
      <c r="HTC39" s="369"/>
      <c r="HTD39" s="369"/>
      <c r="HTE39" s="369"/>
      <c r="HTF39" s="369"/>
      <c r="HTG39" s="369"/>
      <c r="HTH39" s="369"/>
      <c r="HTI39" s="369"/>
      <c r="HTJ39" s="369"/>
      <c r="HTK39" s="369"/>
      <c r="HTL39" s="369"/>
      <c r="HTM39" s="369"/>
      <c r="HTN39" s="369"/>
      <c r="HTO39" s="369"/>
      <c r="HTP39" s="369"/>
      <c r="HTQ39" s="369"/>
      <c r="HTR39" s="369"/>
      <c r="HTS39" s="369"/>
      <c r="HTT39" s="369"/>
      <c r="HTU39" s="369"/>
      <c r="HTV39" s="369"/>
      <c r="HTW39" s="369"/>
      <c r="HTX39" s="369"/>
      <c r="HTY39" s="369"/>
      <c r="HTZ39" s="369"/>
      <c r="HUA39" s="369"/>
      <c r="HUB39" s="369"/>
      <c r="HUC39" s="369"/>
      <c r="HUD39" s="369"/>
      <c r="HUE39" s="369"/>
      <c r="HUF39" s="369"/>
      <c r="HUG39" s="369"/>
      <c r="HUH39" s="369"/>
      <c r="HUI39" s="369"/>
      <c r="HUJ39" s="369"/>
      <c r="HUK39" s="369"/>
      <c r="HUL39" s="369"/>
      <c r="HUM39" s="369"/>
      <c r="HUN39" s="369"/>
      <c r="HUO39" s="369"/>
      <c r="HUP39" s="369"/>
      <c r="HUQ39" s="369"/>
      <c r="HUR39" s="369"/>
      <c r="HUS39" s="369"/>
      <c r="HUT39" s="369"/>
      <c r="HUU39" s="369"/>
      <c r="HUV39" s="369"/>
      <c r="HUW39" s="369"/>
      <c r="HUX39" s="369"/>
      <c r="HUY39" s="369"/>
      <c r="HUZ39" s="369"/>
      <c r="HVA39" s="369"/>
      <c r="HVB39" s="369"/>
      <c r="HVC39" s="369"/>
      <c r="HVD39" s="369"/>
      <c r="HVE39" s="369"/>
      <c r="HVF39" s="369"/>
      <c r="HVG39" s="369"/>
      <c r="HVH39" s="369"/>
      <c r="HVI39" s="369"/>
      <c r="HVJ39" s="369"/>
      <c r="HVK39" s="369"/>
      <c r="HVL39" s="369"/>
      <c r="HVM39" s="369"/>
      <c r="HVN39" s="369"/>
      <c r="HVO39" s="369"/>
      <c r="HVP39" s="369"/>
      <c r="HVQ39" s="369"/>
      <c r="HVR39" s="369"/>
      <c r="HVS39" s="369"/>
      <c r="HVT39" s="369"/>
      <c r="HVU39" s="369"/>
      <c r="HVV39" s="369"/>
      <c r="HVW39" s="369"/>
      <c r="HVX39" s="369"/>
      <c r="HVY39" s="369"/>
      <c r="HVZ39" s="369"/>
      <c r="HWA39" s="369"/>
      <c r="HWB39" s="369"/>
      <c r="HWC39" s="369"/>
      <c r="HWD39" s="369"/>
      <c r="HWE39" s="369"/>
      <c r="HWF39" s="369"/>
      <c r="HWG39" s="369"/>
      <c r="HWH39" s="369"/>
      <c r="HWI39" s="369"/>
      <c r="HWJ39" s="369"/>
      <c r="HWK39" s="369"/>
      <c r="HWL39" s="369"/>
      <c r="HWM39" s="369"/>
      <c r="HWN39" s="369"/>
      <c r="HWO39" s="369"/>
      <c r="HWP39" s="369"/>
      <c r="HWQ39" s="369"/>
      <c r="HWR39" s="369"/>
      <c r="HWS39" s="369"/>
      <c r="HWT39" s="369"/>
      <c r="HWU39" s="369"/>
      <c r="HWV39" s="369"/>
      <c r="HWW39" s="369"/>
      <c r="HWX39" s="369"/>
      <c r="HWY39" s="369"/>
      <c r="HWZ39" s="369"/>
      <c r="HXA39" s="369"/>
      <c r="HXB39" s="369"/>
      <c r="HXC39" s="369"/>
      <c r="HXD39" s="369"/>
      <c r="HXE39" s="369"/>
      <c r="HXF39" s="369"/>
      <c r="HXG39" s="369"/>
      <c r="HXH39" s="369"/>
      <c r="HXI39" s="369"/>
      <c r="HXJ39" s="369"/>
      <c r="HXK39" s="369"/>
      <c r="HXL39" s="369"/>
      <c r="HXM39" s="369"/>
      <c r="HXN39" s="369"/>
      <c r="HXO39" s="369"/>
      <c r="HXP39" s="369"/>
      <c r="HXQ39" s="369"/>
      <c r="HXR39" s="369"/>
      <c r="HXS39" s="369"/>
      <c r="HXT39" s="369"/>
      <c r="HXU39" s="369"/>
      <c r="HXV39" s="369"/>
      <c r="HXW39" s="369"/>
      <c r="HXX39" s="369"/>
      <c r="HXY39" s="369"/>
      <c r="HXZ39" s="369"/>
      <c r="HYA39" s="369"/>
      <c r="HYB39" s="369"/>
      <c r="HYC39" s="369"/>
      <c r="HYD39" s="369"/>
      <c r="HYE39" s="369"/>
      <c r="HYF39" s="369"/>
      <c r="HYG39" s="369"/>
      <c r="HYH39" s="369"/>
      <c r="HYI39" s="369"/>
      <c r="HYJ39" s="369"/>
      <c r="HYK39" s="369"/>
      <c r="HYL39" s="369"/>
      <c r="HYM39" s="369"/>
      <c r="HYN39" s="369"/>
      <c r="HYO39" s="369"/>
      <c r="HYP39" s="369"/>
      <c r="HYQ39" s="369"/>
      <c r="HYR39" s="369"/>
      <c r="HYS39" s="369"/>
      <c r="HYT39" s="369"/>
      <c r="HYU39" s="369"/>
      <c r="HYV39" s="369"/>
      <c r="HYW39" s="369"/>
      <c r="HYX39" s="369"/>
      <c r="HYY39" s="369"/>
      <c r="HYZ39" s="369"/>
      <c r="HZA39" s="369"/>
      <c r="HZB39" s="369"/>
      <c r="HZC39" s="369"/>
      <c r="HZD39" s="369"/>
      <c r="HZE39" s="369"/>
      <c r="HZF39" s="369"/>
      <c r="HZG39" s="369"/>
      <c r="HZH39" s="369"/>
      <c r="HZI39" s="369"/>
      <c r="HZJ39" s="369"/>
      <c r="HZK39" s="369"/>
      <c r="HZL39" s="369"/>
      <c r="HZM39" s="369"/>
      <c r="HZN39" s="369"/>
      <c r="HZO39" s="369"/>
      <c r="HZP39" s="369"/>
      <c r="HZQ39" s="369"/>
      <c r="HZR39" s="369"/>
      <c r="HZS39" s="369"/>
      <c r="HZT39" s="369"/>
      <c r="HZU39" s="369"/>
      <c r="HZV39" s="369"/>
      <c r="HZW39" s="369"/>
      <c r="HZX39" s="369"/>
      <c r="HZY39" s="369"/>
      <c r="HZZ39" s="369"/>
      <c r="IAA39" s="369"/>
      <c r="IAB39" s="369"/>
      <c r="IAC39" s="369"/>
      <c r="IAD39" s="369"/>
      <c r="IAE39" s="369"/>
      <c r="IAF39" s="369"/>
      <c r="IAG39" s="369"/>
      <c r="IAH39" s="369"/>
      <c r="IAI39" s="369"/>
      <c r="IAJ39" s="369"/>
      <c r="IAK39" s="369"/>
      <c r="IAL39" s="369"/>
      <c r="IAM39" s="369"/>
      <c r="IAN39" s="369"/>
      <c r="IAO39" s="369"/>
      <c r="IAP39" s="369"/>
      <c r="IAQ39" s="369"/>
      <c r="IAR39" s="369"/>
      <c r="IAS39" s="369"/>
      <c r="IAT39" s="369"/>
      <c r="IAU39" s="369"/>
      <c r="IAV39" s="369"/>
      <c r="IAW39" s="369"/>
      <c r="IAX39" s="369"/>
      <c r="IAY39" s="369"/>
      <c r="IAZ39" s="369"/>
      <c r="IBA39" s="369"/>
      <c r="IBB39" s="369"/>
      <c r="IBC39" s="369"/>
      <c r="IBD39" s="369"/>
      <c r="IBE39" s="369"/>
      <c r="IBF39" s="369"/>
      <c r="IBG39" s="369"/>
      <c r="IBH39" s="369"/>
      <c r="IBI39" s="369"/>
      <c r="IBJ39" s="369"/>
      <c r="IBK39" s="369"/>
      <c r="IBL39" s="369"/>
      <c r="IBM39" s="369"/>
      <c r="IBN39" s="369"/>
      <c r="IBO39" s="369"/>
      <c r="IBP39" s="369"/>
      <c r="IBQ39" s="369"/>
      <c r="IBR39" s="369"/>
      <c r="IBS39" s="369"/>
      <c r="IBT39" s="369"/>
      <c r="IBU39" s="369"/>
      <c r="IBV39" s="369"/>
      <c r="IBW39" s="369"/>
      <c r="IBX39" s="369"/>
      <c r="IBY39" s="369"/>
      <c r="IBZ39" s="369"/>
      <c r="ICA39" s="369"/>
      <c r="ICB39" s="369"/>
      <c r="ICC39" s="369"/>
      <c r="ICD39" s="369"/>
      <c r="ICE39" s="369"/>
      <c r="ICF39" s="369"/>
      <c r="ICG39" s="369"/>
      <c r="ICH39" s="369"/>
      <c r="ICI39" s="369"/>
      <c r="ICJ39" s="369"/>
      <c r="ICK39" s="369"/>
      <c r="ICL39" s="369"/>
      <c r="ICM39" s="369"/>
      <c r="ICN39" s="369"/>
      <c r="ICO39" s="369"/>
      <c r="ICP39" s="369"/>
      <c r="ICQ39" s="369"/>
      <c r="ICR39" s="369"/>
      <c r="ICS39" s="369"/>
      <c r="ICT39" s="369"/>
      <c r="ICU39" s="369"/>
      <c r="ICV39" s="369"/>
      <c r="ICW39" s="369"/>
      <c r="ICX39" s="369"/>
      <c r="ICY39" s="369"/>
      <c r="ICZ39" s="369"/>
      <c r="IDA39" s="369"/>
      <c r="IDB39" s="369"/>
      <c r="IDC39" s="369"/>
      <c r="IDD39" s="369"/>
      <c r="IDE39" s="369"/>
      <c r="IDF39" s="369"/>
      <c r="IDG39" s="369"/>
      <c r="IDH39" s="369"/>
      <c r="IDI39" s="369"/>
      <c r="IDJ39" s="369"/>
      <c r="IDK39" s="369"/>
      <c r="IDL39" s="369"/>
      <c r="IDM39" s="369"/>
      <c r="IDN39" s="369"/>
      <c r="IDO39" s="369"/>
      <c r="IDP39" s="369"/>
      <c r="IDQ39" s="369"/>
      <c r="IDR39" s="369"/>
      <c r="IDS39" s="369"/>
      <c r="IDT39" s="369"/>
      <c r="IDU39" s="369"/>
      <c r="IDV39" s="369"/>
      <c r="IDW39" s="369"/>
      <c r="IDX39" s="369"/>
      <c r="IDY39" s="369"/>
      <c r="IDZ39" s="369"/>
      <c r="IEA39" s="369"/>
      <c r="IEB39" s="369"/>
      <c r="IEC39" s="369"/>
      <c r="IED39" s="369"/>
      <c r="IEE39" s="369"/>
      <c r="IEF39" s="369"/>
      <c r="IEG39" s="369"/>
      <c r="IEH39" s="369"/>
      <c r="IEI39" s="369"/>
      <c r="IEJ39" s="369"/>
      <c r="IEK39" s="369"/>
      <c r="IEL39" s="369"/>
      <c r="IEM39" s="369"/>
      <c r="IEN39" s="369"/>
      <c r="IEO39" s="369"/>
      <c r="IEP39" s="369"/>
      <c r="IEQ39" s="369"/>
      <c r="IER39" s="369"/>
      <c r="IES39" s="369"/>
      <c r="IET39" s="369"/>
      <c r="IEU39" s="369"/>
      <c r="IEV39" s="369"/>
      <c r="IEW39" s="369"/>
      <c r="IEX39" s="369"/>
      <c r="IEY39" s="369"/>
      <c r="IEZ39" s="369"/>
      <c r="IFA39" s="369"/>
      <c r="IFB39" s="369"/>
      <c r="IFC39" s="369"/>
      <c r="IFD39" s="369"/>
      <c r="IFE39" s="369"/>
      <c r="IFF39" s="369"/>
      <c r="IFG39" s="369"/>
      <c r="IFH39" s="369"/>
      <c r="IFI39" s="369"/>
      <c r="IFJ39" s="369"/>
      <c r="IFK39" s="369"/>
      <c r="IFL39" s="369"/>
      <c r="IFM39" s="369"/>
      <c r="IFN39" s="369"/>
      <c r="IFO39" s="369"/>
      <c r="IFP39" s="369"/>
      <c r="IFQ39" s="369"/>
      <c r="IFR39" s="369"/>
      <c r="IFS39" s="369"/>
      <c r="IFT39" s="369"/>
      <c r="IFU39" s="369"/>
      <c r="IFV39" s="369"/>
      <c r="IFW39" s="369"/>
      <c r="IFX39" s="369"/>
      <c r="IFY39" s="369"/>
      <c r="IFZ39" s="369"/>
      <c r="IGA39" s="369"/>
      <c r="IGB39" s="369"/>
      <c r="IGC39" s="369"/>
      <c r="IGD39" s="369"/>
      <c r="IGE39" s="369"/>
      <c r="IGF39" s="369"/>
      <c r="IGG39" s="369"/>
      <c r="IGH39" s="369"/>
      <c r="IGI39" s="369"/>
      <c r="IGJ39" s="369"/>
      <c r="IGK39" s="369"/>
      <c r="IGL39" s="369"/>
      <c r="IGM39" s="369"/>
      <c r="IGN39" s="369"/>
      <c r="IGO39" s="369"/>
      <c r="IGP39" s="369"/>
      <c r="IGQ39" s="369"/>
      <c r="IGR39" s="369"/>
      <c r="IGS39" s="369"/>
      <c r="IGT39" s="369"/>
      <c r="IGU39" s="369"/>
      <c r="IGV39" s="369"/>
      <c r="IGW39" s="369"/>
      <c r="IGX39" s="369"/>
      <c r="IGY39" s="369"/>
      <c r="IGZ39" s="369"/>
      <c r="IHA39" s="369"/>
      <c r="IHB39" s="369"/>
      <c r="IHC39" s="369"/>
      <c r="IHD39" s="369"/>
      <c r="IHE39" s="369"/>
      <c r="IHF39" s="369"/>
      <c r="IHG39" s="369"/>
      <c r="IHH39" s="369"/>
      <c r="IHI39" s="369"/>
      <c r="IHJ39" s="369"/>
      <c r="IHK39" s="369"/>
      <c r="IHL39" s="369"/>
      <c r="IHM39" s="369"/>
      <c r="IHN39" s="369"/>
      <c r="IHO39" s="369"/>
      <c r="IHP39" s="369"/>
      <c r="IHQ39" s="369"/>
      <c r="IHR39" s="369"/>
      <c r="IHS39" s="369"/>
      <c r="IHT39" s="369"/>
      <c r="IHU39" s="369"/>
      <c r="IHV39" s="369"/>
      <c r="IHW39" s="369"/>
      <c r="IHX39" s="369"/>
      <c r="IHY39" s="369"/>
      <c r="IHZ39" s="369"/>
      <c r="IIA39" s="369"/>
      <c r="IIB39" s="369"/>
      <c r="IIC39" s="369"/>
      <c r="IID39" s="369"/>
      <c r="IIE39" s="369"/>
      <c r="IIF39" s="369"/>
      <c r="IIG39" s="369"/>
      <c r="IIH39" s="369"/>
      <c r="III39" s="369"/>
      <c r="IIJ39" s="369"/>
      <c r="IIK39" s="369"/>
      <c r="IIL39" s="369"/>
      <c r="IIM39" s="369"/>
      <c r="IIN39" s="369"/>
      <c r="IIO39" s="369"/>
      <c r="IIP39" s="369"/>
      <c r="IIQ39" s="369"/>
      <c r="IIR39" s="369"/>
      <c r="IIS39" s="369"/>
      <c r="IIT39" s="369"/>
      <c r="IIU39" s="369"/>
      <c r="IIV39" s="369"/>
      <c r="IIW39" s="369"/>
      <c r="IIX39" s="369"/>
      <c r="IIY39" s="369"/>
      <c r="IIZ39" s="369"/>
      <c r="IJA39" s="369"/>
      <c r="IJB39" s="369"/>
      <c r="IJC39" s="369"/>
      <c r="IJD39" s="369"/>
      <c r="IJE39" s="369"/>
      <c r="IJF39" s="369"/>
      <c r="IJG39" s="369"/>
      <c r="IJH39" s="369"/>
      <c r="IJI39" s="369"/>
      <c r="IJJ39" s="369"/>
      <c r="IJK39" s="369"/>
      <c r="IJL39" s="369"/>
      <c r="IJM39" s="369"/>
      <c r="IJN39" s="369"/>
      <c r="IJO39" s="369"/>
      <c r="IJP39" s="369"/>
      <c r="IJQ39" s="369"/>
      <c r="IJR39" s="369"/>
      <c r="IJS39" s="369"/>
      <c r="IJT39" s="369"/>
      <c r="IJU39" s="369"/>
      <c r="IJV39" s="369"/>
      <c r="IJW39" s="369"/>
      <c r="IJX39" s="369"/>
      <c r="IJY39" s="369"/>
      <c r="IJZ39" s="369"/>
      <c r="IKA39" s="369"/>
      <c r="IKB39" s="369"/>
      <c r="IKC39" s="369"/>
      <c r="IKD39" s="369"/>
      <c r="IKE39" s="369"/>
      <c r="IKF39" s="369"/>
      <c r="IKG39" s="369"/>
      <c r="IKH39" s="369"/>
      <c r="IKI39" s="369"/>
      <c r="IKJ39" s="369"/>
      <c r="IKK39" s="369"/>
      <c r="IKL39" s="369"/>
      <c r="IKM39" s="369"/>
      <c r="IKN39" s="369"/>
      <c r="IKO39" s="369"/>
      <c r="IKP39" s="369"/>
      <c r="IKQ39" s="369"/>
      <c r="IKR39" s="369"/>
      <c r="IKS39" s="369"/>
      <c r="IKT39" s="369"/>
      <c r="IKU39" s="369"/>
      <c r="IKV39" s="369"/>
      <c r="IKW39" s="369"/>
      <c r="IKX39" s="369"/>
      <c r="IKY39" s="369"/>
      <c r="IKZ39" s="369"/>
      <c r="ILA39" s="369"/>
      <c r="ILB39" s="369"/>
      <c r="ILC39" s="369"/>
      <c r="ILD39" s="369"/>
      <c r="ILE39" s="369"/>
      <c r="ILF39" s="369"/>
      <c r="ILG39" s="369"/>
      <c r="ILH39" s="369"/>
      <c r="ILI39" s="369"/>
      <c r="ILJ39" s="369"/>
      <c r="ILK39" s="369"/>
      <c r="ILL39" s="369"/>
      <c r="ILM39" s="369"/>
      <c r="ILN39" s="369"/>
      <c r="ILO39" s="369"/>
      <c r="ILP39" s="369"/>
      <c r="ILQ39" s="369"/>
      <c r="ILR39" s="369"/>
      <c r="ILS39" s="369"/>
      <c r="ILT39" s="369"/>
      <c r="ILU39" s="369"/>
      <c r="ILV39" s="369"/>
      <c r="ILW39" s="369"/>
      <c r="ILX39" s="369"/>
      <c r="ILY39" s="369"/>
      <c r="ILZ39" s="369"/>
      <c r="IMA39" s="369"/>
      <c r="IMB39" s="369"/>
      <c r="IMC39" s="369"/>
      <c r="IMD39" s="369"/>
      <c r="IME39" s="369"/>
      <c r="IMF39" s="369"/>
      <c r="IMG39" s="369"/>
      <c r="IMH39" s="369"/>
      <c r="IMI39" s="369"/>
      <c r="IMJ39" s="369"/>
      <c r="IMK39" s="369"/>
      <c r="IML39" s="369"/>
      <c r="IMM39" s="369"/>
      <c r="IMN39" s="369"/>
      <c r="IMO39" s="369"/>
      <c r="IMP39" s="369"/>
      <c r="IMQ39" s="369"/>
      <c r="IMR39" s="369"/>
      <c r="IMS39" s="369"/>
      <c r="IMT39" s="369"/>
      <c r="IMU39" s="369"/>
      <c r="IMV39" s="369"/>
      <c r="IMW39" s="369"/>
      <c r="IMX39" s="369"/>
      <c r="IMY39" s="369"/>
      <c r="IMZ39" s="369"/>
      <c r="INA39" s="369"/>
      <c r="INB39" s="369"/>
      <c r="INC39" s="369"/>
      <c r="IND39" s="369"/>
      <c r="INE39" s="369"/>
      <c r="INF39" s="369"/>
      <c r="ING39" s="369"/>
      <c r="INH39" s="369"/>
      <c r="INI39" s="369"/>
      <c r="INJ39" s="369"/>
      <c r="INK39" s="369"/>
      <c r="INL39" s="369"/>
      <c r="INM39" s="369"/>
      <c r="INN39" s="369"/>
      <c r="INO39" s="369"/>
      <c r="INP39" s="369"/>
      <c r="INQ39" s="369"/>
      <c r="INR39" s="369"/>
      <c r="INS39" s="369"/>
      <c r="INT39" s="369"/>
      <c r="INU39" s="369"/>
      <c r="INV39" s="369"/>
      <c r="INW39" s="369"/>
      <c r="INX39" s="369"/>
      <c r="INY39" s="369"/>
      <c r="INZ39" s="369"/>
      <c r="IOA39" s="369"/>
      <c r="IOB39" s="369"/>
      <c r="IOC39" s="369"/>
      <c r="IOD39" s="369"/>
      <c r="IOE39" s="369"/>
      <c r="IOF39" s="369"/>
      <c r="IOG39" s="369"/>
      <c r="IOH39" s="369"/>
      <c r="IOI39" s="369"/>
      <c r="IOJ39" s="369"/>
      <c r="IOK39" s="369"/>
      <c r="IOL39" s="369"/>
      <c r="IOM39" s="369"/>
      <c r="ION39" s="369"/>
      <c r="IOO39" s="369"/>
      <c r="IOP39" s="369"/>
      <c r="IOQ39" s="369"/>
      <c r="IOR39" s="369"/>
      <c r="IOS39" s="369"/>
      <c r="IOT39" s="369"/>
      <c r="IOU39" s="369"/>
      <c r="IOV39" s="369"/>
      <c r="IOW39" s="369"/>
      <c r="IOX39" s="369"/>
      <c r="IOY39" s="369"/>
      <c r="IOZ39" s="369"/>
      <c r="IPA39" s="369"/>
      <c r="IPB39" s="369"/>
      <c r="IPC39" s="369"/>
      <c r="IPD39" s="369"/>
      <c r="IPE39" s="369"/>
      <c r="IPF39" s="369"/>
      <c r="IPG39" s="369"/>
      <c r="IPH39" s="369"/>
      <c r="IPI39" s="369"/>
      <c r="IPJ39" s="369"/>
      <c r="IPK39" s="369"/>
      <c r="IPL39" s="369"/>
      <c r="IPM39" s="369"/>
      <c r="IPN39" s="369"/>
      <c r="IPO39" s="369"/>
      <c r="IPP39" s="369"/>
      <c r="IPQ39" s="369"/>
      <c r="IPR39" s="369"/>
      <c r="IPS39" s="369"/>
      <c r="IPT39" s="369"/>
      <c r="IPU39" s="369"/>
      <c r="IPV39" s="369"/>
      <c r="IPW39" s="369"/>
      <c r="IPX39" s="369"/>
      <c r="IPY39" s="369"/>
      <c r="IPZ39" s="369"/>
      <c r="IQA39" s="369"/>
      <c r="IQB39" s="369"/>
      <c r="IQC39" s="369"/>
      <c r="IQD39" s="369"/>
      <c r="IQE39" s="369"/>
      <c r="IQF39" s="369"/>
      <c r="IQG39" s="369"/>
      <c r="IQH39" s="369"/>
      <c r="IQI39" s="369"/>
      <c r="IQJ39" s="369"/>
      <c r="IQK39" s="369"/>
      <c r="IQL39" s="369"/>
      <c r="IQM39" s="369"/>
      <c r="IQN39" s="369"/>
      <c r="IQO39" s="369"/>
      <c r="IQP39" s="369"/>
      <c r="IQQ39" s="369"/>
      <c r="IQR39" s="369"/>
      <c r="IQS39" s="369"/>
      <c r="IQT39" s="369"/>
      <c r="IQU39" s="369"/>
      <c r="IQV39" s="369"/>
      <c r="IQW39" s="369"/>
      <c r="IQX39" s="369"/>
      <c r="IQY39" s="369"/>
      <c r="IQZ39" s="369"/>
      <c r="IRA39" s="369"/>
      <c r="IRB39" s="369"/>
      <c r="IRC39" s="369"/>
      <c r="IRD39" s="369"/>
      <c r="IRE39" s="369"/>
      <c r="IRF39" s="369"/>
      <c r="IRG39" s="369"/>
      <c r="IRH39" s="369"/>
      <c r="IRI39" s="369"/>
      <c r="IRJ39" s="369"/>
      <c r="IRK39" s="369"/>
      <c r="IRL39" s="369"/>
      <c r="IRM39" s="369"/>
      <c r="IRN39" s="369"/>
      <c r="IRO39" s="369"/>
      <c r="IRP39" s="369"/>
      <c r="IRQ39" s="369"/>
      <c r="IRR39" s="369"/>
      <c r="IRS39" s="369"/>
      <c r="IRT39" s="369"/>
      <c r="IRU39" s="369"/>
      <c r="IRV39" s="369"/>
      <c r="IRW39" s="369"/>
      <c r="IRX39" s="369"/>
      <c r="IRY39" s="369"/>
      <c r="IRZ39" s="369"/>
      <c r="ISA39" s="369"/>
      <c r="ISB39" s="369"/>
      <c r="ISC39" s="369"/>
      <c r="ISD39" s="369"/>
      <c r="ISE39" s="369"/>
      <c r="ISF39" s="369"/>
      <c r="ISG39" s="369"/>
      <c r="ISH39" s="369"/>
      <c r="ISI39" s="369"/>
      <c r="ISJ39" s="369"/>
      <c r="ISK39" s="369"/>
      <c r="ISL39" s="369"/>
      <c r="ISM39" s="369"/>
      <c r="ISN39" s="369"/>
      <c r="ISO39" s="369"/>
      <c r="ISP39" s="369"/>
      <c r="ISQ39" s="369"/>
      <c r="ISR39" s="369"/>
      <c r="ISS39" s="369"/>
      <c r="IST39" s="369"/>
      <c r="ISU39" s="369"/>
      <c r="ISV39" s="369"/>
      <c r="ISW39" s="369"/>
      <c r="ISX39" s="369"/>
      <c r="ISY39" s="369"/>
      <c r="ISZ39" s="369"/>
      <c r="ITA39" s="369"/>
      <c r="ITB39" s="369"/>
      <c r="ITC39" s="369"/>
      <c r="ITD39" s="369"/>
      <c r="ITE39" s="369"/>
      <c r="ITF39" s="369"/>
      <c r="ITG39" s="369"/>
      <c r="ITH39" s="369"/>
      <c r="ITI39" s="369"/>
      <c r="ITJ39" s="369"/>
      <c r="ITK39" s="369"/>
      <c r="ITL39" s="369"/>
      <c r="ITM39" s="369"/>
      <c r="ITN39" s="369"/>
      <c r="ITO39" s="369"/>
      <c r="ITP39" s="369"/>
      <c r="ITQ39" s="369"/>
      <c r="ITR39" s="369"/>
      <c r="ITS39" s="369"/>
      <c r="ITT39" s="369"/>
      <c r="ITU39" s="369"/>
      <c r="ITV39" s="369"/>
      <c r="ITW39" s="369"/>
      <c r="ITX39" s="369"/>
      <c r="ITY39" s="369"/>
      <c r="ITZ39" s="369"/>
      <c r="IUA39" s="369"/>
      <c r="IUB39" s="369"/>
      <c r="IUC39" s="369"/>
      <c r="IUD39" s="369"/>
      <c r="IUE39" s="369"/>
      <c r="IUF39" s="369"/>
      <c r="IUG39" s="369"/>
      <c r="IUH39" s="369"/>
      <c r="IUI39" s="369"/>
      <c r="IUJ39" s="369"/>
      <c r="IUK39" s="369"/>
      <c r="IUL39" s="369"/>
      <c r="IUM39" s="369"/>
      <c r="IUN39" s="369"/>
      <c r="IUO39" s="369"/>
      <c r="IUP39" s="369"/>
      <c r="IUQ39" s="369"/>
      <c r="IUR39" s="369"/>
      <c r="IUS39" s="369"/>
      <c r="IUT39" s="369"/>
      <c r="IUU39" s="369"/>
      <c r="IUV39" s="369"/>
      <c r="IUW39" s="369"/>
      <c r="IUX39" s="369"/>
      <c r="IUY39" s="369"/>
      <c r="IUZ39" s="369"/>
      <c r="IVA39" s="369"/>
      <c r="IVB39" s="369"/>
      <c r="IVC39" s="369"/>
      <c r="IVD39" s="369"/>
      <c r="IVE39" s="369"/>
      <c r="IVF39" s="369"/>
      <c r="IVG39" s="369"/>
      <c r="IVH39" s="369"/>
      <c r="IVI39" s="369"/>
      <c r="IVJ39" s="369"/>
      <c r="IVK39" s="369"/>
      <c r="IVL39" s="369"/>
      <c r="IVM39" s="369"/>
      <c r="IVN39" s="369"/>
      <c r="IVO39" s="369"/>
      <c r="IVP39" s="369"/>
      <c r="IVQ39" s="369"/>
      <c r="IVR39" s="369"/>
      <c r="IVS39" s="369"/>
      <c r="IVT39" s="369"/>
      <c r="IVU39" s="369"/>
      <c r="IVV39" s="369"/>
      <c r="IVW39" s="369"/>
      <c r="IVX39" s="369"/>
      <c r="IVY39" s="369"/>
      <c r="IVZ39" s="369"/>
      <c r="IWA39" s="369"/>
      <c r="IWB39" s="369"/>
      <c r="IWC39" s="369"/>
      <c r="IWD39" s="369"/>
      <c r="IWE39" s="369"/>
      <c r="IWF39" s="369"/>
      <c r="IWG39" s="369"/>
      <c r="IWH39" s="369"/>
      <c r="IWI39" s="369"/>
      <c r="IWJ39" s="369"/>
      <c r="IWK39" s="369"/>
      <c r="IWL39" s="369"/>
      <c r="IWM39" s="369"/>
      <c r="IWN39" s="369"/>
      <c r="IWO39" s="369"/>
      <c r="IWP39" s="369"/>
      <c r="IWQ39" s="369"/>
      <c r="IWR39" s="369"/>
      <c r="IWS39" s="369"/>
      <c r="IWT39" s="369"/>
      <c r="IWU39" s="369"/>
      <c r="IWV39" s="369"/>
      <c r="IWW39" s="369"/>
      <c r="IWX39" s="369"/>
      <c r="IWY39" s="369"/>
      <c r="IWZ39" s="369"/>
      <c r="IXA39" s="369"/>
      <c r="IXB39" s="369"/>
      <c r="IXC39" s="369"/>
      <c r="IXD39" s="369"/>
      <c r="IXE39" s="369"/>
      <c r="IXF39" s="369"/>
      <c r="IXG39" s="369"/>
      <c r="IXH39" s="369"/>
      <c r="IXI39" s="369"/>
      <c r="IXJ39" s="369"/>
      <c r="IXK39" s="369"/>
      <c r="IXL39" s="369"/>
      <c r="IXM39" s="369"/>
      <c r="IXN39" s="369"/>
      <c r="IXO39" s="369"/>
      <c r="IXP39" s="369"/>
      <c r="IXQ39" s="369"/>
      <c r="IXR39" s="369"/>
      <c r="IXS39" s="369"/>
      <c r="IXT39" s="369"/>
      <c r="IXU39" s="369"/>
      <c r="IXV39" s="369"/>
      <c r="IXW39" s="369"/>
      <c r="IXX39" s="369"/>
      <c r="IXY39" s="369"/>
      <c r="IXZ39" s="369"/>
      <c r="IYA39" s="369"/>
      <c r="IYB39" s="369"/>
      <c r="IYC39" s="369"/>
      <c r="IYD39" s="369"/>
      <c r="IYE39" s="369"/>
      <c r="IYF39" s="369"/>
      <c r="IYG39" s="369"/>
      <c r="IYH39" s="369"/>
      <c r="IYI39" s="369"/>
      <c r="IYJ39" s="369"/>
      <c r="IYK39" s="369"/>
      <c r="IYL39" s="369"/>
      <c r="IYM39" s="369"/>
      <c r="IYN39" s="369"/>
      <c r="IYO39" s="369"/>
      <c r="IYP39" s="369"/>
      <c r="IYQ39" s="369"/>
      <c r="IYR39" s="369"/>
      <c r="IYS39" s="369"/>
      <c r="IYT39" s="369"/>
      <c r="IYU39" s="369"/>
      <c r="IYV39" s="369"/>
      <c r="IYW39" s="369"/>
      <c r="IYX39" s="369"/>
      <c r="IYY39" s="369"/>
      <c r="IYZ39" s="369"/>
      <c r="IZA39" s="369"/>
      <c r="IZB39" s="369"/>
      <c r="IZC39" s="369"/>
      <c r="IZD39" s="369"/>
      <c r="IZE39" s="369"/>
      <c r="IZF39" s="369"/>
      <c r="IZG39" s="369"/>
      <c r="IZH39" s="369"/>
      <c r="IZI39" s="369"/>
      <c r="IZJ39" s="369"/>
      <c r="IZK39" s="369"/>
      <c r="IZL39" s="369"/>
      <c r="IZM39" s="369"/>
      <c r="IZN39" s="369"/>
      <c r="IZO39" s="369"/>
      <c r="IZP39" s="369"/>
      <c r="IZQ39" s="369"/>
      <c r="IZR39" s="369"/>
      <c r="IZS39" s="369"/>
      <c r="IZT39" s="369"/>
      <c r="IZU39" s="369"/>
      <c r="IZV39" s="369"/>
      <c r="IZW39" s="369"/>
      <c r="IZX39" s="369"/>
      <c r="IZY39" s="369"/>
      <c r="IZZ39" s="369"/>
      <c r="JAA39" s="369"/>
      <c r="JAB39" s="369"/>
      <c r="JAC39" s="369"/>
      <c r="JAD39" s="369"/>
      <c r="JAE39" s="369"/>
      <c r="JAF39" s="369"/>
      <c r="JAG39" s="369"/>
      <c r="JAH39" s="369"/>
      <c r="JAI39" s="369"/>
      <c r="JAJ39" s="369"/>
      <c r="JAK39" s="369"/>
      <c r="JAL39" s="369"/>
      <c r="JAM39" s="369"/>
      <c r="JAN39" s="369"/>
      <c r="JAO39" s="369"/>
      <c r="JAP39" s="369"/>
      <c r="JAQ39" s="369"/>
      <c r="JAR39" s="369"/>
      <c r="JAS39" s="369"/>
      <c r="JAT39" s="369"/>
      <c r="JAU39" s="369"/>
      <c r="JAV39" s="369"/>
      <c r="JAW39" s="369"/>
      <c r="JAX39" s="369"/>
      <c r="JAY39" s="369"/>
      <c r="JAZ39" s="369"/>
      <c r="JBA39" s="369"/>
      <c r="JBB39" s="369"/>
      <c r="JBC39" s="369"/>
      <c r="JBD39" s="369"/>
      <c r="JBE39" s="369"/>
      <c r="JBF39" s="369"/>
      <c r="JBG39" s="369"/>
      <c r="JBH39" s="369"/>
      <c r="JBI39" s="369"/>
      <c r="JBJ39" s="369"/>
      <c r="JBK39" s="369"/>
      <c r="JBL39" s="369"/>
      <c r="JBM39" s="369"/>
      <c r="JBN39" s="369"/>
      <c r="JBO39" s="369"/>
      <c r="JBP39" s="369"/>
      <c r="JBQ39" s="369"/>
      <c r="JBR39" s="369"/>
      <c r="JBS39" s="369"/>
      <c r="JBT39" s="369"/>
      <c r="JBU39" s="369"/>
      <c r="JBV39" s="369"/>
      <c r="JBW39" s="369"/>
      <c r="JBX39" s="369"/>
      <c r="JBY39" s="369"/>
      <c r="JBZ39" s="369"/>
      <c r="JCA39" s="369"/>
      <c r="JCB39" s="369"/>
      <c r="JCC39" s="369"/>
      <c r="JCD39" s="369"/>
      <c r="JCE39" s="369"/>
      <c r="JCF39" s="369"/>
      <c r="JCG39" s="369"/>
      <c r="JCH39" s="369"/>
      <c r="JCI39" s="369"/>
      <c r="JCJ39" s="369"/>
      <c r="JCK39" s="369"/>
      <c r="JCL39" s="369"/>
      <c r="JCM39" s="369"/>
      <c r="JCN39" s="369"/>
      <c r="JCO39" s="369"/>
      <c r="JCP39" s="369"/>
      <c r="JCQ39" s="369"/>
      <c r="JCR39" s="369"/>
      <c r="JCS39" s="369"/>
      <c r="JCT39" s="369"/>
      <c r="JCU39" s="369"/>
      <c r="JCV39" s="369"/>
      <c r="JCW39" s="369"/>
      <c r="JCX39" s="369"/>
      <c r="JCY39" s="369"/>
      <c r="JCZ39" s="369"/>
      <c r="JDA39" s="369"/>
      <c r="JDB39" s="369"/>
      <c r="JDC39" s="369"/>
      <c r="JDD39" s="369"/>
      <c r="JDE39" s="369"/>
      <c r="JDF39" s="369"/>
      <c r="JDG39" s="369"/>
      <c r="JDH39" s="369"/>
      <c r="JDI39" s="369"/>
      <c r="JDJ39" s="369"/>
      <c r="JDK39" s="369"/>
      <c r="JDL39" s="369"/>
      <c r="JDM39" s="369"/>
      <c r="JDN39" s="369"/>
      <c r="JDO39" s="369"/>
      <c r="JDP39" s="369"/>
      <c r="JDQ39" s="369"/>
      <c r="JDR39" s="369"/>
      <c r="JDS39" s="369"/>
      <c r="JDT39" s="369"/>
      <c r="JDU39" s="369"/>
      <c r="JDV39" s="369"/>
      <c r="JDW39" s="369"/>
      <c r="JDX39" s="369"/>
      <c r="JDY39" s="369"/>
      <c r="JDZ39" s="369"/>
      <c r="JEA39" s="369"/>
      <c r="JEB39" s="369"/>
      <c r="JEC39" s="369"/>
      <c r="JED39" s="369"/>
      <c r="JEE39" s="369"/>
      <c r="JEF39" s="369"/>
      <c r="JEG39" s="369"/>
      <c r="JEH39" s="369"/>
      <c r="JEI39" s="369"/>
      <c r="JEJ39" s="369"/>
      <c r="JEK39" s="369"/>
      <c r="JEL39" s="369"/>
      <c r="JEM39" s="369"/>
      <c r="JEN39" s="369"/>
      <c r="JEO39" s="369"/>
      <c r="JEP39" s="369"/>
      <c r="JEQ39" s="369"/>
      <c r="JER39" s="369"/>
      <c r="JES39" s="369"/>
      <c r="JET39" s="369"/>
      <c r="JEU39" s="369"/>
      <c r="JEV39" s="369"/>
      <c r="JEW39" s="369"/>
      <c r="JEX39" s="369"/>
      <c r="JEY39" s="369"/>
      <c r="JEZ39" s="369"/>
      <c r="JFA39" s="369"/>
      <c r="JFB39" s="369"/>
      <c r="JFC39" s="369"/>
      <c r="JFD39" s="369"/>
      <c r="JFE39" s="369"/>
      <c r="JFF39" s="369"/>
      <c r="JFG39" s="369"/>
      <c r="JFH39" s="369"/>
      <c r="JFI39" s="369"/>
      <c r="JFJ39" s="369"/>
      <c r="JFK39" s="369"/>
      <c r="JFL39" s="369"/>
      <c r="JFM39" s="369"/>
      <c r="JFN39" s="369"/>
      <c r="JFO39" s="369"/>
      <c r="JFP39" s="369"/>
      <c r="JFQ39" s="369"/>
      <c r="JFR39" s="369"/>
      <c r="JFS39" s="369"/>
      <c r="JFT39" s="369"/>
      <c r="JFU39" s="369"/>
      <c r="JFV39" s="369"/>
      <c r="JFW39" s="369"/>
      <c r="JFX39" s="369"/>
      <c r="JFY39" s="369"/>
      <c r="JFZ39" s="369"/>
      <c r="JGA39" s="369"/>
      <c r="JGB39" s="369"/>
      <c r="JGC39" s="369"/>
      <c r="JGD39" s="369"/>
      <c r="JGE39" s="369"/>
      <c r="JGF39" s="369"/>
      <c r="JGG39" s="369"/>
      <c r="JGH39" s="369"/>
      <c r="JGI39" s="369"/>
      <c r="JGJ39" s="369"/>
      <c r="JGK39" s="369"/>
      <c r="JGL39" s="369"/>
      <c r="JGM39" s="369"/>
      <c r="JGN39" s="369"/>
      <c r="JGO39" s="369"/>
      <c r="JGP39" s="369"/>
      <c r="JGQ39" s="369"/>
      <c r="JGR39" s="369"/>
      <c r="JGS39" s="369"/>
      <c r="JGT39" s="369"/>
      <c r="JGU39" s="369"/>
      <c r="JGV39" s="369"/>
      <c r="JGW39" s="369"/>
      <c r="JGX39" s="369"/>
      <c r="JGY39" s="369"/>
      <c r="JGZ39" s="369"/>
      <c r="JHA39" s="369"/>
      <c r="JHB39" s="369"/>
      <c r="JHC39" s="369"/>
      <c r="JHD39" s="369"/>
      <c r="JHE39" s="369"/>
      <c r="JHF39" s="369"/>
      <c r="JHG39" s="369"/>
      <c r="JHH39" s="369"/>
      <c r="JHI39" s="369"/>
      <c r="JHJ39" s="369"/>
      <c r="JHK39" s="369"/>
      <c r="JHL39" s="369"/>
      <c r="JHM39" s="369"/>
      <c r="JHN39" s="369"/>
      <c r="JHO39" s="369"/>
      <c r="JHP39" s="369"/>
      <c r="JHQ39" s="369"/>
      <c r="JHR39" s="369"/>
      <c r="JHS39" s="369"/>
      <c r="JHT39" s="369"/>
      <c r="JHU39" s="369"/>
      <c r="JHV39" s="369"/>
      <c r="JHW39" s="369"/>
      <c r="JHX39" s="369"/>
      <c r="JHY39" s="369"/>
      <c r="JHZ39" s="369"/>
      <c r="JIA39" s="369"/>
      <c r="JIB39" s="369"/>
      <c r="JIC39" s="369"/>
      <c r="JID39" s="369"/>
      <c r="JIE39" s="369"/>
      <c r="JIF39" s="369"/>
      <c r="JIG39" s="369"/>
      <c r="JIH39" s="369"/>
      <c r="JII39" s="369"/>
      <c r="JIJ39" s="369"/>
      <c r="JIK39" s="369"/>
      <c r="JIL39" s="369"/>
      <c r="JIM39" s="369"/>
      <c r="JIN39" s="369"/>
      <c r="JIO39" s="369"/>
      <c r="JIP39" s="369"/>
      <c r="JIQ39" s="369"/>
      <c r="JIR39" s="369"/>
      <c r="JIS39" s="369"/>
      <c r="JIT39" s="369"/>
      <c r="JIU39" s="369"/>
      <c r="JIV39" s="369"/>
      <c r="JIW39" s="369"/>
      <c r="JIX39" s="369"/>
      <c r="JIY39" s="369"/>
      <c r="JIZ39" s="369"/>
      <c r="JJA39" s="369"/>
      <c r="JJB39" s="369"/>
      <c r="JJC39" s="369"/>
      <c r="JJD39" s="369"/>
      <c r="JJE39" s="369"/>
      <c r="JJF39" s="369"/>
      <c r="JJG39" s="369"/>
      <c r="JJH39" s="369"/>
      <c r="JJI39" s="369"/>
      <c r="JJJ39" s="369"/>
      <c r="JJK39" s="369"/>
      <c r="JJL39" s="369"/>
      <c r="JJM39" s="369"/>
      <c r="JJN39" s="369"/>
      <c r="JJO39" s="369"/>
      <c r="JJP39" s="369"/>
      <c r="JJQ39" s="369"/>
      <c r="JJR39" s="369"/>
      <c r="JJS39" s="369"/>
      <c r="JJT39" s="369"/>
      <c r="JJU39" s="369"/>
      <c r="JJV39" s="369"/>
      <c r="JJW39" s="369"/>
      <c r="JJX39" s="369"/>
      <c r="JJY39" s="369"/>
      <c r="JJZ39" s="369"/>
      <c r="JKA39" s="369"/>
      <c r="JKB39" s="369"/>
      <c r="JKC39" s="369"/>
      <c r="JKD39" s="369"/>
      <c r="JKE39" s="369"/>
      <c r="JKF39" s="369"/>
      <c r="JKG39" s="369"/>
      <c r="JKH39" s="369"/>
      <c r="JKI39" s="369"/>
      <c r="JKJ39" s="369"/>
      <c r="JKK39" s="369"/>
      <c r="JKL39" s="369"/>
      <c r="JKM39" s="369"/>
      <c r="JKN39" s="369"/>
      <c r="JKO39" s="369"/>
      <c r="JKP39" s="369"/>
      <c r="JKQ39" s="369"/>
      <c r="JKR39" s="369"/>
      <c r="JKS39" s="369"/>
      <c r="JKT39" s="369"/>
      <c r="JKU39" s="369"/>
      <c r="JKV39" s="369"/>
      <c r="JKW39" s="369"/>
      <c r="JKX39" s="369"/>
      <c r="JKY39" s="369"/>
      <c r="JKZ39" s="369"/>
      <c r="JLA39" s="369"/>
      <c r="JLB39" s="369"/>
      <c r="JLC39" s="369"/>
      <c r="JLD39" s="369"/>
      <c r="JLE39" s="369"/>
      <c r="JLF39" s="369"/>
      <c r="JLG39" s="369"/>
      <c r="JLH39" s="369"/>
      <c r="JLI39" s="369"/>
      <c r="JLJ39" s="369"/>
      <c r="JLK39" s="369"/>
      <c r="JLL39" s="369"/>
      <c r="JLM39" s="369"/>
      <c r="JLN39" s="369"/>
      <c r="JLO39" s="369"/>
      <c r="JLP39" s="369"/>
      <c r="JLQ39" s="369"/>
      <c r="JLR39" s="369"/>
      <c r="JLS39" s="369"/>
      <c r="JLT39" s="369"/>
      <c r="JLU39" s="369"/>
      <c r="JLV39" s="369"/>
      <c r="JLW39" s="369"/>
      <c r="JLX39" s="369"/>
      <c r="JLY39" s="369"/>
      <c r="JLZ39" s="369"/>
      <c r="JMA39" s="369"/>
      <c r="JMB39" s="369"/>
      <c r="JMC39" s="369"/>
      <c r="JMD39" s="369"/>
      <c r="JME39" s="369"/>
      <c r="JMF39" s="369"/>
      <c r="JMG39" s="369"/>
      <c r="JMH39" s="369"/>
      <c r="JMI39" s="369"/>
      <c r="JMJ39" s="369"/>
      <c r="JMK39" s="369"/>
      <c r="JML39" s="369"/>
      <c r="JMM39" s="369"/>
      <c r="JMN39" s="369"/>
      <c r="JMO39" s="369"/>
      <c r="JMP39" s="369"/>
      <c r="JMQ39" s="369"/>
      <c r="JMR39" s="369"/>
      <c r="JMS39" s="369"/>
      <c r="JMT39" s="369"/>
      <c r="JMU39" s="369"/>
      <c r="JMV39" s="369"/>
      <c r="JMW39" s="369"/>
      <c r="JMX39" s="369"/>
      <c r="JMY39" s="369"/>
      <c r="JMZ39" s="369"/>
      <c r="JNA39" s="369"/>
      <c r="JNB39" s="369"/>
      <c r="JNC39" s="369"/>
      <c r="JND39" s="369"/>
      <c r="JNE39" s="369"/>
      <c r="JNF39" s="369"/>
      <c r="JNG39" s="369"/>
      <c r="JNH39" s="369"/>
      <c r="JNI39" s="369"/>
      <c r="JNJ39" s="369"/>
      <c r="JNK39" s="369"/>
      <c r="JNL39" s="369"/>
      <c r="JNM39" s="369"/>
      <c r="JNN39" s="369"/>
      <c r="JNO39" s="369"/>
      <c r="JNP39" s="369"/>
      <c r="JNQ39" s="369"/>
      <c r="JNR39" s="369"/>
      <c r="JNS39" s="369"/>
      <c r="JNT39" s="369"/>
      <c r="JNU39" s="369"/>
      <c r="JNV39" s="369"/>
      <c r="JNW39" s="369"/>
      <c r="JNX39" s="369"/>
      <c r="JNY39" s="369"/>
      <c r="JNZ39" s="369"/>
      <c r="JOA39" s="369"/>
      <c r="JOB39" s="369"/>
      <c r="JOC39" s="369"/>
      <c r="JOD39" s="369"/>
      <c r="JOE39" s="369"/>
      <c r="JOF39" s="369"/>
      <c r="JOG39" s="369"/>
      <c r="JOH39" s="369"/>
      <c r="JOI39" s="369"/>
      <c r="JOJ39" s="369"/>
      <c r="JOK39" s="369"/>
      <c r="JOL39" s="369"/>
      <c r="JOM39" s="369"/>
      <c r="JON39" s="369"/>
      <c r="JOO39" s="369"/>
      <c r="JOP39" s="369"/>
      <c r="JOQ39" s="369"/>
      <c r="JOR39" s="369"/>
      <c r="JOS39" s="369"/>
      <c r="JOT39" s="369"/>
      <c r="JOU39" s="369"/>
      <c r="JOV39" s="369"/>
      <c r="JOW39" s="369"/>
      <c r="JOX39" s="369"/>
      <c r="JOY39" s="369"/>
      <c r="JOZ39" s="369"/>
      <c r="JPA39" s="369"/>
      <c r="JPB39" s="369"/>
      <c r="JPC39" s="369"/>
      <c r="JPD39" s="369"/>
      <c r="JPE39" s="369"/>
      <c r="JPF39" s="369"/>
      <c r="JPG39" s="369"/>
      <c r="JPH39" s="369"/>
      <c r="JPI39" s="369"/>
      <c r="JPJ39" s="369"/>
      <c r="JPK39" s="369"/>
      <c r="JPL39" s="369"/>
      <c r="JPM39" s="369"/>
      <c r="JPN39" s="369"/>
      <c r="JPO39" s="369"/>
      <c r="JPP39" s="369"/>
      <c r="JPQ39" s="369"/>
      <c r="JPR39" s="369"/>
      <c r="JPS39" s="369"/>
      <c r="JPT39" s="369"/>
      <c r="JPU39" s="369"/>
      <c r="JPV39" s="369"/>
      <c r="JPW39" s="369"/>
      <c r="JPX39" s="369"/>
      <c r="JPY39" s="369"/>
      <c r="JPZ39" s="369"/>
      <c r="JQA39" s="369"/>
      <c r="JQB39" s="369"/>
      <c r="JQC39" s="369"/>
      <c r="JQD39" s="369"/>
      <c r="JQE39" s="369"/>
      <c r="JQF39" s="369"/>
      <c r="JQG39" s="369"/>
      <c r="JQH39" s="369"/>
      <c r="JQI39" s="369"/>
      <c r="JQJ39" s="369"/>
      <c r="JQK39" s="369"/>
      <c r="JQL39" s="369"/>
      <c r="JQM39" s="369"/>
      <c r="JQN39" s="369"/>
      <c r="JQO39" s="369"/>
      <c r="JQP39" s="369"/>
      <c r="JQQ39" s="369"/>
      <c r="JQR39" s="369"/>
      <c r="JQS39" s="369"/>
      <c r="JQT39" s="369"/>
      <c r="JQU39" s="369"/>
      <c r="JQV39" s="369"/>
      <c r="JQW39" s="369"/>
      <c r="JQX39" s="369"/>
      <c r="JQY39" s="369"/>
      <c r="JQZ39" s="369"/>
      <c r="JRA39" s="369"/>
      <c r="JRB39" s="369"/>
      <c r="JRC39" s="369"/>
      <c r="JRD39" s="369"/>
      <c r="JRE39" s="369"/>
      <c r="JRF39" s="369"/>
      <c r="JRG39" s="369"/>
      <c r="JRH39" s="369"/>
      <c r="JRI39" s="369"/>
      <c r="JRJ39" s="369"/>
      <c r="JRK39" s="369"/>
      <c r="JRL39" s="369"/>
      <c r="JRM39" s="369"/>
      <c r="JRN39" s="369"/>
      <c r="JRO39" s="369"/>
      <c r="JRP39" s="369"/>
      <c r="JRQ39" s="369"/>
      <c r="JRR39" s="369"/>
      <c r="JRS39" s="369"/>
      <c r="JRT39" s="369"/>
      <c r="JRU39" s="369"/>
      <c r="JRV39" s="369"/>
      <c r="JRW39" s="369"/>
      <c r="JRX39" s="369"/>
      <c r="JRY39" s="369"/>
      <c r="JRZ39" s="369"/>
      <c r="JSA39" s="369"/>
      <c r="JSB39" s="369"/>
      <c r="JSC39" s="369"/>
      <c r="JSD39" s="369"/>
      <c r="JSE39" s="369"/>
      <c r="JSF39" s="369"/>
      <c r="JSG39" s="369"/>
      <c r="JSH39" s="369"/>
      <c r="JSI39" s="369"/>
      <c r="JSJ39" s="369"/>
      <c r="JSK39" s="369"/>
      <c r="JSL39" s="369"/>
      <c r="JSM39" s="369"/>
      <c r="JSN39" s="369"/>
      <c r="JSO39" s="369"/>
      <c r="JSP39" s="369"/>
      <c r="JSQ39" s="369"/>
      <c r="JSR39" s="369"/>
      <c r="JSS39" s="369"/>
      <c r="JST39" s="369"/>
      <c r="JSU39" s="369"/>
      <c r="JSV39" s="369"/>
      <c r="JSW39" s="369"/>
      <c r="JSX39" s="369"/>
      <c r="JSY39" s="369"/>
      <c r="JSZ39" s="369"/>
      <c r="JTA39" s="369"/>
      <c r="JTB39" s="369"/>
      <c r="JTC39" s="369"/>
      <c r="JTD39" s="369"/>
      <c r="JTE39" s="369"/>
      <c r="JTF39" s="369"/>
      <c r="JTG39" s="369"/>
      <c r="JTH39" s="369"/>
      <c r="JTI39" s="369"/>
      <c r="JTJ39" s="369"/>
      <c r="JTK39" s="369"/>
      <c r="JTL39" s="369"/>
      <c r="JTM39" s="369"/>
      <c r="JTN39" s="369"/>
      <c r="JTO39" s="369"/>
      <c r="JTP39" s="369"/>
      <c r="JTQ39" s="369"/>
      <c r="JTR39" s="369"/>
      <c r="JTS39" s="369"/>
      <c r="JTT39" s="369"/>
      <c r="JTU39" s="369"/>
      <c r="JTV39" s="369"/>
      <c r="JTW39" s="369"/>
      <c r="JTX39" s="369"/>
      <c r="JTY39" s="369"/>
      <c r="JTZ39" s="369"/>
      <c r="JUA39" s="369"/>
      <c r="JUB39" s="369"/>
      <c r="JUC39" s="369"/>
      <c r="JUD39" s="369"/>
      <c r="JUE39" s="369"/>
      <c r="JUF39" s="369"/>
      <c r="JUG39" s="369"/>
      <c r="JUH39" s="369"/>
      <c r="JUI39" s="369"/>
      <c r="JUJ39" s="369"/>
      <c r="JUK39" s="369"/>
      <c r="JUL39" s="369"/>
      <c r="JUM39" s="369"/>
      <c r="JUN39" s="369"/>
      <c r="JUO39" s="369"/>
      <c r="JUP39" s="369"/>
      <c r="JUQ39" s="369"/>
      <c r="JUR39" s="369"/>
      <c r="JUS39" s="369"/>
      <c r="JUT39" s="369"/>
      <c r="JUU39" s="369"/>
      <c r="JUV39" s="369"/>
      <c r="JUW39" s="369"/>
      <c r="JUX39" s="369"/>
      <c r="JUY39" s="369"/>
      <c r="JUZ39" s="369"/>
      <c r="JVA39" s="369"/>
      <c r="JVB39" s="369"/>
      <c r="JVC39" s="369"/>
      <c r="JVD39" s="369"/>
      <c r="JVE39" s="369"/>
      <c r="JVF39" s="369"/>
      <c r="JVG39" s="369"/>
      <c r="JVH39" s="369"/>
      <c r="JVI39" s="369"/>
      <c r="JVJ39" s="369"/>
      <c r="JVK39" s="369"/>
      <c r="JVL39" s="369"/>
      <c r="JVM39" s="369"/>
      <c r="JVN39" s="369"/>
      <c r="JVO39" s="369"/>
      <c r="JVP39" s="369"/>
      <c r="JVQ39" s="369"/>
      <c r="JVR39" s="369"/>
      <c r="JVS39" s="369"/>
      <c r="JVT39" s="369"/>
      <c r="JVU39" s="369"/>
      <c r="JVV39" s="369"/>
      <c r="JVW39" s="369"/>
      <c r="JVX39" s="369"/>
      <c r="JVY39" s="369"/>
      <c r="JVZ39" s="369"/>
      <c r="JWA39" s="369"/>
      <c r="JWB39" s="369"/>
      <c r="JWC39" s="369"/>
      <c r="JWD39" s="369"/>
      <c r="JWE39" s="369"/>
      <c r="JWF39" s="369"/>
      <c r="JWG39" s="369"/>
      <c r="JWH39" s="369"/>
      <c r="JWI39" s="369"/>
      <c r="JWJ39" s="369"/>
      <c r="JWK39" s="369"/>
      <c r="JWL39" s="369"/>
      <c r="JWM39" s="369"/>
      <c r="JWN39" s="369"/>
      <c r="JWO39" s="369"/>
      <c r="JWP39" s="369"/>
      <c r="JWQ39" s="369"/>
      <c r="JWR39" s="369"/>
      <c r="JWS39" s="369"/>
      <c r="JWT39" s="369"/>
      <c r="JWU39" s="369"/>
      <c r="JWV39" s="369"/>
      <c r="JWW39" s="369"/>
      <c r="JWX39" s="369"/>
      <c r="JWY39" s="369"/>
      <c r="JWZ39" s="369"/>
      <c r="JXA39" s="369"/>
      <c r="JXB39" s="369"/>
      <c r="JXC39" s="369"/>
      <c r="JXD39" s="369"/>
      <c r="JXE39" s="369"/>
      <c r="JXF39" s="369"/>
      <c r="JXG39" s="369"/>
      <c r="JXH39" s="369"/>
      <c r="JXI39" s="369"/>
      <c r="JXJ39" s="369"/>
      <c r="JXK39" s="369"/>
      <c r="JXL39" s="369"/>
      <c r="JXM39" s="369"/>
      <c r="JXN39" s="369"/>
      <c r="JXO39" s="369"/>
      <c r="JXP39" s="369"/>
      <c r="JXQ39" s="369"/>
      <c r="JXR39" s="369"/>
      <c r="JXS39" s="369"/>
      <c r="JXT39" s="369"/>
      <c r="JXU39" s="369"/>
      <c r="JXV39" s="369"/>
      <c r="JXW39" s="369"/>
      <c r="JXX39" s="369"/>
      <c r="JXY39" s="369"/>
      <c r="JXZ39" s="369"/>
      <c r="JYA39" s="369"/>
      <c r="JYB39" s="369"/>
      <c r="JYC39" s="369"/>
      <c r="JYD39" s="369"/>
      <c r="JYE39" s="369"/>
      <c r="JYF39" s="369"/>
      <c r="JYG39" s="369"/>
      <c r="JYH39" s="369"/>
      <c r="JYI39" s="369"/>
      <c r="JYJ39" s="369"/>
      <c r="JYK39" s="369"/>
      <c r="JYL39" s="369"/>
      <c r="JYM39" s="369"/>
      <c r="JYN39" s="369"/>
      <c r="JYO39" s="369"/>
      <c r="JYP39" s="369"/>
      <c r="JYQ39" s="369"/>
      <c r="JYR39" s="369"/>
      <c r="JYS39" s="369"/>
      <c r="JYT39" s="369"/>
      <c r="JYU39" s="369"/>
      <c r="JYV39" s="369"/>
      <c r="JYW39" s="369"/>
      <c r="JYX39" s="369"/>
      <c r="JYY39" s="369"/>
      <c r="JYZ39" s="369"/>
      <c r="JZA39" s="369"/>
      <c r="JZB39" s="369"/>
      <c r="JZC39" s="369"/>
      <c r="JZD39" s="369"/>
      <c r="JZE39" s="369"/>
      <c r="JZF39" s="369"/>
      <c r="JZG39" s="369"/>
      <c r="JZH39" s="369"/>
      <c r="JZI39" s="369"/>
      <c r="JZJ39" s="369"/>
      <c r="JZK39" s="369"/>
      <c r="JZL39" s="369"/>
      <c r="JZM39" s="369"/>
      <c r="JZN39" s="369"/>
      <c r="JZO39" s="369"/>
      <c r="JZP39" s="369"/>
      <c r="JZQ39" s="369"/>
      <c r="JZR39" s="369"/>
      <c r="JZS39" s="369"/>
      <c r="JZT39" s="369"/>
      <c r="JZU39" s="369"/>
      <c r="JZV39" s="369"/>
      <c r="JZW39" s="369"/>
      <c r="JZX39" s="369"/>
      <c r="JZY39" s="369"/>
      <c r="JZZ39" s="369"/>
      <c r="KAA39" s="369"/>
      <c r="KAB39" s="369"/>
      <c r="KAC39" s="369"/>
      <c r="KAD39" s="369"/>
      <c r="KAE39" s="369"/>
      <c r="KAF39" s="369"/>
      <c r="KAG39" s="369"/>
      <c r="KAH39" s="369"/>
      <c r="KAI39" s="369"/>
      <c r="KAJ39" s="369"/>
      <c r="KAK39" s="369"/>
      <c r="KAL39" s="369"/>
      <c r="KAM39" s="369"/>
      <c r="KAN39" s="369"/>
      <c r="KAO39" s="369"/>
      <c r="KAP39" s="369"/>
      <c r="KAQ39" s="369"/>
      <c r="KAR39" s="369"/>
      <c r="KAS39" s="369"/>
      <c r="KAT39" s="369"/>
      <c r="KAU39" s="369"/>
      <c r="KAV39" s="369"/>
      <c r="KAW39" s="369"/>
      <c r="KAX39" s="369"/>
      <c r="KAY39" s="369"/>
      <c r="KAZ39" s="369"/>
      <c r="KBA39" s="369"/>
      <c r="KBB39" s="369"/>
      <c r="KBC39" s="369"/>
      <c r="KBD39" s="369"/>
      <c r="KBE39" s="369"/>
      <c r="KBF39" s="369"/>
      <c r="KBG39" s="369"/>
      <c r="KBH39" s="369"/>
      <c r="KBI39" s="369"/>
      <c r="KBJ39" s="369"/>
      <c r="KBK39" s="369"/>
      <c r="KBL39" s="369"/>
      <c r="KBM39" s="369"/>
      <c r="KBN39" s="369"/>
      <c r="KBO39" s="369"/>
      <c r="KBP39" s="369"/>
      <c r="KBQ39" s="369"/>
      <c r="KBR39" s="369"/>
      <c r="KBS39" s="369"/>
      <c r="KBT39" s="369"/>
      <c r="KBU39" s="369"/>
      <c r="KBV39" s="369"/>
      <c r="KBW39" s="369"/>
      <c r="KBX39" s="369"/>
      <c r="KBY39" s="369"/>
      <c r="KBZ39" s="369"/>
      <c r="KCA39" s="369"/>
      <c r="KCB39" s="369"/>
      <c r="KCC39" s="369"/>
      <c r="KCD39" s="369"/>
      <c r="KCE39" s="369"/>
      <c r="KCF39" s="369"/>
      <c r="KCG39" s="369"/>
      <c r="KCH39" s="369"/>
      <c r="KCI39" s="369"/>
      <c r="KCJ39" s="369"/>
      <c r="KCK39" s="369"/>
      <c r="KCL39" s="369"/>
      <c r="KCM39" s="369"/>
      <c r="KCN39" s="369"/>
      <c r="KCO39" s="369"/>
      <c r="KCP39" s="369"/>
      <c r="KCQ39" s="369"/>
      <c r="KCR39" s="369"/>
      <c r="KCS39" s="369"/>
      <c r="KCT39" s="369"/>
      <c r="KCU39" s="369"/>
      <c r="KCV39" s="369"/>
      <c r="KCW39" s="369"/>
      <c r="KCX39" s="369"/>
      <c r="KCY39" s="369"/>
      <c r="KCZ39" s="369"/>
      <c r="KDA39" s="369"/>
      <c r="KDB39" s="369"/>
      <c r="KDC39" s="369"/>
      <c r="KDD39" s="369"/>
      <c r="KDE39" s="369"/>
      <c r="KDF39" s="369"/>
      <c r="KDG39" s="369"/>
      <c r="KDH39" s="369"/>
      <c r="KDI39" s="369"/>
      <c r="KDJ39" s="369"/>
      <c r="KDK39" s="369"/>
      <c r="KDL39" s="369"/>
      <c r="KDM39" s="369"/>
      <c r="KDN39" s="369"/>
      <c r="KDO39" s="369"/>
      <c r="KDP39" s="369"/>
      <c r="KDQ39" s="369"/>
      <c r="KDR39" s="369"/>
      <c r="KDS39" s="369"/>
      <c r="KDT39" s="369"/>
      <c r="KDU39" s="369"/>
      <c r="KDV39" s="369"/>
      <c r="KDW39" s="369"/>
      <c r="KDX39" s="369"/>
      <c r="KDY39" s="369"/>
      <c r="KDZ39" s="369"/>
      <c r="KEA39" s="369"/>
      <c r="KEB39" s="369"/>
      <c r="KEC39" s="369"/>
      <c r="KED39" s="369"/>
      <c r="KEE39" s="369"/>
      <c r="KEF39" s="369"/>
      <c r="KEG39" s="369"/>
      <c r="KEH39" s="369"/>
      <c r="KEI39" s="369"/>
      <c r="KEJ39" s="369"/>
      <c r="KEK39" s="369"/>
      <c r="KEL39" s="369"/>
      <c r="KEM39" s="369"/>
      <c r="KEN39" s="369"/>
      <c r="KEO39" s="369"/>
      <c r="KEP39" s="369"/>
      <c r="KEQ39" s="369"/>
      <c r="KER39" s="369"/>
      <c r="KES39" s="369"/>
      <c r="KET39" s="369"/>
      <c r="KEU39" s="369"/>
      <c r="KEV39" s="369"/>
      <c r="KEW39" s="369"/>
      <c r="KEX39" s="369"/>
      <c r="KEY39" s="369"/>
      <c r="KEZ39" s="369"/>
      <c r="KFA39" s="369"/>
      <c r="KFB39" s="369"/>
      <c r="KFC39" s="369"/>
      <c r="KFD39" s="369"/>
      <c r="KFE39" s="369"/>
      <c r="KFF39" s="369"/>
      <c r="KFG39" s="369"/>
      <c r="KFH39" s="369"/>
      <c r="KFI39" s="369"/>
      <c r="KFJ39" s="369"/>
      <c r="KFK39" s="369"/>
      <c r="KFL39" s="369"/>
      <c r="KFM39" s="369"/>
      <c r="KFN39" s="369"/>
      <c r="KFO39" s="369"/>
      <c r="KFP39" s="369"/>
      <c r="KFQ39" s="369"/>
      <c r="KFR39" s="369"/>
      <c r="KFS39" s="369"/>
      <c r="KFT39" s="369"/>
      <c r="KFU39" s="369"/>
      <c r="KFV39" s="369"/>
      <c r="KFW39" s="369"/>
      <c r="KFX39" s="369"/>
      <c r="KFY39" s="369"/>
      <c r="KFZ39" s="369"/>
      <c r="KGA39" s="369"/>
      <c r="KGB39" s="369"/>
      <c r="KGC39" s="369"/>
      <c r="KGD39" s="369"/>
      <c r="KGE39" s="369"/>
      <c r="KGF39" s="369"/>
      <c r="KGG39" s="369"/>
      <c r="KGH39" s="369"/>
      <c r="KGI39" s="369"/>
      <c r="KGJ39" s="369"/>
      <c r="KGK39" s="369"/>
      <c r="KGL39" s="369"/>
      <c r="KGM39" s="369"/>
      <c r="KGN39" s="369"/>
      <c r="KGO39" s="369"/>
      <c r="KGP39" s="369"/>
      <c r="KGQ39" s="369"/>
      <c r="KGR39" s="369"/>
      <c r="KGS39" s="369"/>
      <c r="KGT39" s="369"/>
      <c r="KGU39" s="369"/>
      <c r="KGV39" s="369"/>
      <c r="KGW39" s="369"/>
      <c r="KGX39" s="369"/>
      <c r="KGY39" s="369"/>
      <c r="KGZ39" s="369"/>
      <c r="KHA39" s="369"/>
      <c r="KHB39" s="369"/>
      <c r="KHC39" s="369"/>
      <c r="KHD39" s="369"/>
      <c r="KHE39" s="369"/>
      <c r="KHF39" s="369"/>
      <c r="KHG39" s="369"/>
      <c r="KHH39" s="369"/>
      <c r="KHI39" s="369"/>
      <c r="KHJ39" s="369"/>
      <c r="KHK39" s="369"/>
      <c r="KHL39" s="369"/>
      <c r="KHM39" s="369"/>
      <c r="KHN39" s="369"/>
      <c r="KHO39" s="369"/>
      <c r="KHP39" s="369"/>
      <c r="KHQ39" s="369"/>
      <c r="KHR39" s="369"/>
      <c r="KHS39" s="369"/>
      <c r="KHT39" s="369"/>
      <c r="KHU39" s="369"/>
      <c r="KHV39" s="369"/>
      <c r="KHW39" s="369"/>
      <c r="KHX39" s="369"/>
      <c r="KHY39" s="369"/>
      <c r="KHZ39" s="369"/>
      <c r="KIA39" s="369"/>
      <c r="KIB39" s="369"/>
      <c r="KIC39" s="369"/>
      <c r="KID39" s="369"/>
      <c r="KIE39" s="369"/>
      <c r="KIF39" s="369"/>
      <c r="KIG39" s="369"/>
      <c r="KIH39" s="369"/>
      <c r="KII39" s="369"/>
      <c r="KIJ39" s="369"/>
      <c r="KIK39" s="369"/>
      <c r="KIL39" s="369"/>
      <c r="KIM39" s="369"/>
      <c r="KIN39" s="369"/>
      <c r="KIO39" s="369"/>
      <c r="KIP39" s="369"/>
      <c r="KIQ39" s="369"/>
      <c r="KIR39" s="369"/>
      <c r="KIS39" s="369"/>
      <c r="KIT39" s="369"/>
      <c r="KIU39" s="369"/>
      <c r="KIV39" s="369"/>
      <c r="KIW39" s="369"/>
      <c r="KIX39" s="369"/>
      <c r="KIY39" s="369"/>
      <c r="KIZ39" s="369"/>
      <c r="KJA39" s="369"/>
      <c r="KJB39" s="369"/>
      <c r="KJC39" s="369"/>
      <c r="KJD39" s="369"/>
      <c r="KJE39" s="369"/>
      <c r="KJF39" s="369"/>
      <c r="KJG39" s="369"/>
      <c r="KJH39" s="369"/>
      <c r="KJI39" s="369"/>
      <c r="KJJ39" s="369"/>
      <c r="KJK39" s="369"/>
      <c r="KJL39" s="369"/>
      <c r="KJM39" s="369"/>
      <c r="KJN39" s="369"/>
      <c r="KJO39" s="369"/>
      <c r="KJP39" s="369"/>
      <c r="KJQ39" s="369"/>
      <c r="KJR39" s="369"/>
      <c r="KJS39" s="369"/>
      <c r="KJT39" s="369"/>
      <c r="KJU39" s="369"/>
      <c r="KJV39" s="369"/>
      <c r="KJW39" s="369"/>
      <c r="KJX39" s="369"/>
      <c r="KJY39" s="369"/>
      <c r="KJZ39" s="369"/>
      <c r="KKA39" s="369"/>
      <c r="KKB39" s="369"/>
      <c r="KKC39" s="369"/>
      <c r="KKD39" s="369"/>
      <c r="KKE39" s="369"/>
      <c r="KKF39" s="369"/>
      <c r="KKG39" s="369"/>
      <c r="KKH39" s="369"/>
      <c r="KKI39" s="369"/>
      <c r="KKJ39" s="369"/>
      <c r="KKK39" s="369"/>
      <c r="KKL39" s="369"/>
      <c r="KKM39" s="369"/>
      <c r="KKN39" s="369"/>
      <c r="KKO39" s="369"/>
      <c r="KKP39" s="369"/>
      <c r="KKQ39" s="369"/>
      <c r="KKR39" s="369"/>
      <c r="KKS39" s="369"/>
      <c r="KKT39" s="369"/>
      <c r="KKU39" s="369"/>
      <c r="KKV39" s="369"/>
      <c r="KKW39" s="369"/>
      <c r="KKX39" s="369"/>
      <c r="KKY39" s="369"/>
      <c r="KKZ39" s="369"/>
      <c r="KLA39" s="369"/>
      <c r="KLB39" s="369"/>
      <c r="KLC39" s="369"/>
      <c r="KLD39" s="369"/>
      <c r="KLE39" s="369"/>
      <c r="KLF39" s="369"/>
      <c r="KLG39" s="369"/>
      <c r="KLH39" s="369"/>
      <c r="KLI39" s="369"/>
      <c r="KLJ39" s="369"/>
      <c r="KLK39" s="369"/>
      <c r="KLL39" s="369"/>
      <c r="KLM39" s="369"/>
      <c r="KLN39" s="369"/>
      <c r="KLO39" s="369"/>
      <c r="KLP39" s="369"/>
      <c r="KLQ39" s="369"/>
      <c r="KLR39" s="369"/>
      <c r="KLS39" s="369"/>
      <c r="KLT39" s="369"/>
      <c r="KLU39" s="369"/>
      <c r="KLV39" s="369"/>
      <c r="KLW39" s="369"/>
      <c r="KLX39" s="369"/>
      <c r="KLY39" s="369"/>
      <c r="KLZ39" s="369"/>
      <c r="KMA39" s="369"/>
      <c r="KMB39" s="369"/>
      <c r="KMC39" s="369"/>
      <c r="KMD39" s="369"/>
      <c r="KME39" s="369"/>
      <c r="KMF39" s="369"/>
      <c r="KMG39" s="369"/>
      <c r="KMH39" s="369"/>
      <c r="KMI39" s="369"/>
      <c r="KMJ39" s="369"/>
      <c r="KMK39" s="369"/>
      <c r="KML39" s="369"/>
      <c r="KMM39" s="369"/>
      <c r="KMN39" s="369"/>
      <c r="KMO39" s="369"/>
      <c r="KMP39" s="369"/>
      <c r="KMQ39" s="369"/>
      <c r="KMR39" s="369"/>
      <c r="KMS39" s="369"/>
      <c r="KMT39" s="369"/>
      <c r="KMU39" s="369"/>
      <c r="KMV39" s="369"/>
      <c r="KMW39" s="369"/>
      <c r="KMX39" s="369"/>
      <c r="KMY39" s="369"/>
      <c r="KMZ39" s="369"/>
      <c r="KNA39" s="369"/>
      <c r="KNB39" s="369"/>
      <c r="KNC39" s="369"/>
      <c r="KND39" s="369"/>
      <c r="KNE39" s="369"/>
      <c r="KNF39" s="369"/>
      <c r="KNG39" s="369"/>
      <c r="KNH39" s="369"/>
      <c r="KNI39" s="369"/>
      <c r="KNJ39" s="369"/>
      <c r="KNK39" s="369"/>
      <c r="KNL39" s="369"/>
      <c r="KNM39" s="369"/>
      <c r="KNN39" s="369"/>
      <c r="KNO39" s="369"/>
      <c r="KNP39" s="369"/>
      <c r="KNQ39" s="369"/>
      <c r="KNR39" s="369"/>
      <c r="KNS39" s="369"/>
      <c r="KNT39" s="369"/>
      <c r="KNU39" s="369"/>
      <c r="KNV39" s="369"/>
      <c r="KNW39" s="369"/>
      <c r="KNX39" s="369"/>
      <c r="KNY39" s="369"/>
      <c r="KNZ39" s="369"/>
      <c r="KOA39" s="369"/>
      <c r="KOB39" s="369"/>
      <c r="KOC39" s="369"/>
      <c r="KOD39" s="369"/>
      <c r="KOE39" s="369"/>
      <c r="KOF39" s="369"/>
      <c r="KOG39" s="369"/>
      <c r="KOH39" s="369"/>
      <c r="KOI39" s="369"/>
      <c r="KOJ39" s="369"/>
      <c r="KOK39" s="369"/>
      <c r="KOL39" s="369"/>
      <c r="KOM39" s="369"/>
      <c r="KON39" s="369"/>
      <c r="KOO39" s="369"/>
      <c r="KOP39" s="369"/>
      <c r="KOQ39" s="369"/>
      <c r="KOR39" s="369"/>
      <c r="KOS39" s="369"/>
      <c r="KOT39" s="369"/>
      <c r="KOU39" s="369"/>
      <c r="KOV39" s="369"/>
      <c r="KOW39" s="369"/>
      <c r="KOX39" s="369"/>
      <c r="KOY39" s="369"/>
      <c r="KOZ39" s="369"/>
      <c r="KPA39" s="369"/>
      <c r="KPB39" s="369"/>
      <c r="KPC39" s="369"/>
      <c r="KPD39" s="369"/>
      <c r="KPE39" s="369"/>
      <c r="KPF39" s="369"/>
      <c r="KPG39" s="369"/>
      <c r="KPH39" s="369"/>
      <c r="KPI39" s="369"/>
      <c r="KPJ39" s="369"/>
      <c r="KPK39" s="369"/>
      <c r="KPL39" s="369"/>
      <c r="KPM39" s="369"/>
      <c r="KPN39" s="369"/>
      <c r="KPO39" s="369"/>
      <c r="KPP39" s="369"/>
      <c r="KPQ39" s="369"/>
      <c r="KPR39" s="369"/>
      <c r="KPS39" s="369"/>
      <c r="KPT39" s="369"/>
      <c r="KPU39" s="369"/>
      <c r="KPV39" s="369"/>
      <c r="KPW39" s="369"/>
      <c r="KPX39" s="369"/>
      <c r="KPY39" s="369"/>
      <c r="KPZ39" s="369"/>
      <c r="KQA39" s="369"/>
      <c r="KQB39" s="369"/>
      <c r="KQC39" s="369"/>
      <c r="KQD39" s="369"/>
      <c r="KQE39" s="369"/>
      <c r="KQF39" s="369"/>
      <c r="KQG39" s="369"/>
      <c r="KQH39" s="369"/>
      <c r="KQI39" s="369"/>
      <c r="KQJ39" s="369"/>
      <c r="KQK39" s="369"/>
      <c r="KQL39" s="369"/>
      <c r="KQM39" s="369"/>
      <c r="KQN39" s="369"/>
      <c r="KQO39" s="369"/>
      <c r="KQP39" s="369"/>
      <c r="KQQ39" s="369"/>
      <c r="KQR39" s="369"/>
      <c r="KQS39" s="369"/>
      <c r="KQT39" s="369"/>
      <c r="KQU39" s="369"/>
      <c r="KQV39" s="369"/>
      <c r="KQW39" s="369"/>
      <c r="KQX39" s="369"/>
      <c r="KQY39" s="369"/>
      <c r="KQZ39" s="369"/>
      <c r="KRA39" s="369"/>
      <c r="KRB39" s="369"/>
      <c r="KRC39" s="369"/>
      <c r="KRD39" s="369"/>
      <c r="KRE39" s="369"/>
      <c r="KRF39" s="369"/>
      <c r="KRG39" s="369"/>
      <c r="KRH39" s="369"/>
      <c r="KRI39" s="369"/>
      <c r="KRJ39" s="369"/>
      <c r="KRK39" s="369"/>
      <c r="KRL39" s="369"/>
      <c r="KRM39" s="369"/>
      <c r="KRN39" s="369"/>
      <c r="KRO39" s="369"/>
      <c r="KRP39" s="369"/>
      <c r="KRQ39" s="369"/>
      <c r="KRR39" s="369"/>
      <c r="KRS39" s="369"/>
      <c r="KRT39" s="369"/>
      <c r="KRU39" s="369"/>
      <c r="KRV39" s="369"/>
      <c r="KRW39" s="369"/>
      <c r="KRX39" s="369"/>
      <c r="KRY39" s="369"/>
      <c r="KRZ39" s="369"/>
      <c r="KSA39" s="369"/>
      <c r="KSB39" s="369"/>
      <c r="KSC39" s="369"/>
      <c r="KSD39" s="369"/>
      <c r="KSE39" s="369"/>
      <c r="KSF39" s="369"/>
      <c r="KSG39" s="369"/>
      <c r="KSH39" s="369"/>
      <c r="KSI39" s="369"/>
      <c r="KSJ39" s="369"/>
      <c r="KSK39" s="369"/>
      <c r="KSL39" s="369"/>
      <c r="KSM39" s="369"/>
      <c r="KSN39" s="369"/>
      <c r="KSO39" s="369"/>
      <c r="KSP39" s="369"/>
      <c r="KSQ39" s="369"/>
      <c r="KSR39" s="369"/>
      <c r="KSS39" s="369"/>
      <c r="KST39" s="369"/>
      <c r="KSU39" s="369"/>
      <c r="KSV39" s="369"/>
      <c r="KSW39" s="369"/>
      <c r="KSX39" s="369"/>
      <c r="KSY39" s="369"/>
      <c r="KSZ39" s="369"/>
      <c r="KTA39" s="369"/>
      <c r="KTB39" s="369"/>
      <c r="KTC39" s="369"/>
      <c r="KTD39" s="369"/>
      <c r="KTE39" s="369"/>
      <c r="KTF39" s="369"/>
      <c r="KTG39" s="369"/>
      <c r="KTH39" s="369"/>
      <c r="KTI39" s="369"/>
      <c r="KTJ39" s="369"/>
      <c r="KTK39" s="369"/>
      <c r="KTL39" s="369"/>
      <c r="KTM39" s="369"/>
      <c r="KTN39" s="369"/>
      <c r="KTO39" s="369"/>
      <c r="KTP39" s="369"/>
      <c r="KTQ39" s="369"/>
      <c r="KTR39" s="369"/>
      <c r="KTS39" s="369"/>
      <c r="KTT39" s="369"/>
      <c r="KTU39" s="369"/>
      <c r="KTV39" s="369"/>
      <c r="KTW39" s="369"/>
      <c r="KTX39" s="369"/>
      <c r="KTY39" s="369"/>
      <c r="KTZ39" s="369"/>
      <c r="KUA39" s="369"/>
      <c r="KUB39" s="369"/>
      <c r="KUC39" s="369"/>
      <c r="KUD39" s="369"/>
      <c r="KUE39" s="369"/>
      <c r="KUF39" s="369"/>
      <c r="KUG39" s="369"/>
      <c r="KUH39" s="369"/>
      <c r="KUI39" s="369"/>
      <c r="KUJ39" s="369"/>
      <c r="KUK39" s="369"/>
      <c r="KUL39" s="369"/>
      <c r="KUM39" s="369"/>
      <c r="KUN39" s="369"/>
      <c r="KUO39" s="369"/>
      <c r="KUP39" s="369"/>
      <c r="KUQ39" s="369"/>
      <c r="KUR39" s="369"/>
      <c r="KUS39" s="369"/>
      <c r="KUT39" s="369"/>
      <c r="KUU39" s="369"/>
      <c r="KUV39" s="369"/>
      <c r="KUW39" s="369"/>
      <c r="KUX39" s="369"/>
      <c r="KUY39" s="369"/>
      <c r="KUZ39" s="369"/>
      <c r="KVA39" s="369"/>
      <c r="KVB39" s="369"/>
      <c r="KVC39" s="369"/>
      <c r="KVD39" s="369"/>
      <c r="KVE39" s="369"/>
      <c r="KVF39" s="369"/>
      <c r="KVG39" s="369"/>
      <c r="KVH39" s="369"/>
      <c r="KVI39" s="369"/>
      <c r="KVJ39" s="369"/>
      <c r="KVK39" s="369"/>
      <c r="KVL39" s="369"/>
      <c r="KVM39" s="369"/>
      <c r="KVN39" s="369"/>
      <c r="KVO39" s="369"/>
      <c r="KVP39" s="369"/>
      <c r="KVQ39" s="369"/>
      <c r="KVR39" s="369"/>
      <c r="KVS39" s="369"/>
      <c r="KVT39" s="369"/>
      <c r="KVU39" s="369"/>
      <c r="KVV39" s="369"/>
      <c r="KVW39" s="369"/>
      <c r="KVX39" s="369"/>
      <c r="KVY39" s="369"/>
      <c r="KVZ39" s="369"/>
      <c r="KWA39" s="369"/>
      <c r="KWB39" s="369"/>
      <c r="KWC39" s="369"/>
      <c r="KWD39" s="369"/>
      <c r="KWE39" s="369"/>
      <c r="KWF39" s="369"/>
      <c r="KWG39" s="369"/>
      <c r="KWH39" s="369"/>
      <c r="KWI39" s="369"/>
      <c r="KWJ39" s="369"/>
      <c r="KWK39" s="369"/>
      <c r="KWL39" s="369"/>
      <c r="KWM39" s="369"/>
      <c r="KWN39" s="369"/>
      <c r="KWO39" s="369"/>
      <c r="KWP39" s="369"/>
      <c r="KWQ39" s="369"/>
      <c r="KWR39" s="369"/>
      <c r="KWS39" s="369"/>
      <c r="KWT39" s="369"/>
      <c r="KWU39" s="369"/>
      <c r="KWV39" s="369"/>
      <c r="KWW39" s="369"/>
      <c r="KWX39" s="369"/>
      <c r="KWY39" s="369"/>
      <c r="KWZ39" s="369"/>
      <c r="KXA39" s="369"/>
      <c r="KXB39" s="369"/>
      <c r="KXC39" s="369"/>
      <c r="KXD39" s="369"/>
      <c r="KXE39" s="369"/>
      <c r="KXF39" s="369"/>
      <c r="KXG39" s="369"/>
      <c r="KXH39" s="369"/>
      <c r="KXI39" s="369"/>
      <c r="KXJ39" s="369"/>
      <c r="KXK39" s="369"/>
      <c r="KXL39" s="369"/>
      <c r="KXM39" s="369"/>
      <c r="KXN39" s="369"/>
      <c r="KXO39" s="369"/>
      <c r="KXP39" s="369"/>
      <c r="KXQ39" s="369"/>
      <c r="KXR39" s="369"/>
      <c r="KXS39" s="369"/>
      <c r="KXT39" s="369"/>
      <c r="KXU39" s="369"/>
      <c r="KXV39" s="369"/>
      <c r="KXW39" s="369"/>
      <c r="KXX39" s="369"/>
      <c r="KXY39" s="369"/>
      <c r="KXZ39" s="369"/>
      <c r="KYA39" s="369"/>
      <c r="KYB39" s="369"/>
      <c r="KYC39" s="369"/>
      <c r="KYD39" s="369"/>
      <c r="KYE39" s="369"/>
      <c r="KYF39" s="369"/>
      <c r="KYG39" s="369"/>
      <c r="KYH39" s="369"/>
      <c r="KYI39" s="369"/>
      <c r="KYJ39" s="369"/>
      <c r="KYK39" s="369"/>
      <c r="KYL39" s="369"/>
      <c r="KYM39" s="369"/>
      <c r="KYN39" s="369"/>
      <c r="KYO39" s="369"/>
      <c r="KYP39" s="369"/>
      <c r="KYQ39" s="369"/>
      <c r="KYR39" s="369"/>
      <c r="KYS39" s="369"/>
      <c r="KYT39" s="369"/>
      <c r="KYU39" s="369"/>
      <c r="KYV39" s="369"/>
      <c r="KYW39" s="369"/>
      <c r="KYX39" s="369"/>
      <c r="KYY39" s="369"/>
      <c r="KYZ39" s="369"/>
      <c r="KZA39" s="369"/>
      <c r="KZB39" s="369"/>
      <c r="KZC39" s="369"/>
      <c r="KZD39" s="369"/>
      <c r="KZE39" s="369"/>
      <c r="KZF39" s="369"/>
      <c r="KZG39" s="369"/>
      <c r="KZH39" s="369"/>
      <c r="KZI39" s="369"/>
      <c r="KZJ39" s="369"/>
      <c r="KZK39" s="369"/>
      <c r="KZL39" s="369"/>
      <c r="KZM39" s="369"/>
      <c r="KZN39" s="369"/>
      <c r="KZO39" s="369"/>
      <c r="KZP39" s="369"/>
      <c r="KZQ39" s="369"/>
      <c r="KZR39" s="369"/>
      <c r="KZS39" s="369"/>
      <c r="KZT39" s="369"/>
      <c r="KZU39" s="369"/>
      <c r="KZV39" s="369"/>
      <c r="KZW39" s="369"/>
      <c r="KZX39" s="369"/>
      <c r="KZY39" s="369"/>
      <c r="KZZ39" s="369"/>
      <c r="LAA39" s="369"/>
      <c r="LAB39" s="369"/>
      <c r="LAC39" s="369"/>
      <c r="LAD39" s="369"/>
      <c r="LAE39" s="369"/>
      <c r="LAF39" s="369"/>
      <c r="LAG39" s="369"/>
      <c r="LAH39" s="369"/>
      <c r="LAI39" s="369"/>
      <c r="LAJ39" s="369"/>
      <c r="LAK39" s="369"/>
      <c r="LAL39" s="369"/>
      <c r="LAM39" s="369"/>
      <c r="LAN39" s="369"/>
      <c r="LAO39" s="369"/>
      <c r="LAP39" s="369"/>
      <c r="LAQ39" s="369"/>
      <c r="LAR39" s="369"/>
      <c r="LAS39" s="369"/>
      <c r="LAT39" s="369"/>
      <c r="LAU39" s="369"/>
      <c r="LAV39" s="369"/>
      <c r="LAW39" s="369"/>
      <c r="LAX39" s="369"/>
      <c r="LAY39" s="369"/>
      <c r="LAZ39" s="369"/>
      <c r="LBA39" s="369"/>
      <c r="LBB39" s="369"/>
      <c r="LBC39" s="369"/>
      <c r="LBD39" s="369"/>
      <c r="LBE39" s="369"/>
      <c r="LBF39" s="369"/>
      <c r="LBG39" s="369"/>
      <c r="LBH39" s="369"/>
      <c r="LBI39" s="369"/>
      <c r="LBJ39" s="369"/>
      <c r="LBK39" s="369"/>
      <c r="LBL39" s="369"/>
      <c r="LBM39" s="369"/>
      <c r="LBN39" s="369"/>
      <c r="LBO39" s="369"/>
      <c r="LBP39" s="369"/>
      <c r="LBQ39" s="369"/>
      <c r="LBR39" s="369"/>
      <c r="LBS39" s="369"/>
      <c r="LBT39" s="369"/>
      <c r="LBU39" s="369"/>
      <c r="LBV39" s="369"/>
      <c r="LBW39" s="369"/>
      <c r="LBX39" s="369"/>
      <c r="LBY39" s="369"/>
      <c r="LBZ39" s="369"/>
      <c r="LCA39" s="369"/>
      <c r="LCB39" s="369"/>
      <c r="LCC39" s="369"/>
      <c r="LCD39" s="369"/>
      <c r="LCE39" s="369"/>
      <c r="LCF39" s="369"/>
      <c r="LCG39" s="369"/>
      <c r="LCH39" s="369"/>
      <c r="LCI39" s="369"/>
      <c r="LCJ39" s="369"/>
      <c r="LCK39" s="369"/>
      <c r="LCL39" s="369"/>
      <c r="LCM39" s="369"/>
      <c r="LCN39" s="369"/>
      <c r="LCO39" s="369"/>
      <c r="LCP39" s="369"/>
      <c r="LCQ39" s="369"/>
      <c r="LCR39" s="369"/>
      <c r="LCS39" s="369"/>
      <c r="LCT39" s="369"/>
      <c r="LCU39" s="369"/>
      <c r="LCV39" s="369"/>
      <c r="LCW39" s="369"/>
      <c r="LCX39" s="369"/>
      <c r="LCY39" s="369"/>
      <c r="LCZ39" s="369"/>
      <c r="LDA39" s="369"/>
      <c r="LDB39" s="369"/>
      <c r="LDC39" s="369"/>
      <c r="LDD39" s="369"/>
      <c r="LDE39" s="369"/>
      <c r="LDF39" s="369"/>
      <c r="LDG39" s="369"/>
      <c r="LDH39" s="369"/>
      <c r="LDI39" s="369"/>
      <c r="LDJ39" s="369"/>
      <c r="LDK39" s="369"/>
      <c r="LDL39" s="369"/>
      <c r="LDM39" s="369"/>
      <c r="LDN39" s="369"/>
      <c r="LDO39" s="369"/>
      <c r="LDP39" s="369"/>
      <c r="LDQ39" s="369"/>
      <c r="LDR39" s="369"/>
      <c r="LDS39" s="369"/>
      <c r="LDT39" s="369"/>
      <c r="LDU39" s="369"/>
      <c r="LDV39" s="369"/>
      <c r="LDW39" s="369"/>
      <c r="LDX39" s="369"/>
      <c r="LDY39" s="369"/>
      <c r="LDZ39" s="369"/>
      <c r="LEA39" s="369"/>
      <c r="LEB39" s="369"/>
      <c r="LEC39" s="369"/>
      <c r="LED39" s="369"/>
      <c r="LEE39" s="369"/>
      <c r="LEF39" s="369"/>
      <c r="LEG39" s="369"/>
      <c r="LEH39" s="369"/>
      <c r="LEI39" s="369"/>
      <c r="LEJ39" s="369"/>
      <c r="LEK39" s="369"/>
      <c r="LEL39" s="369"/>
      <c r="LEM39" s="369"/>
      <c r="LEN39" s="369"/>
      <c r="LEO39" s="369"/>
      <c r="LEP39" s="369"/>
      <c r="LEQ39" s="369"/>
      <c r="LER39" s="369"/>
      <c r="LES39" s="369"/>
      <c r="LET39" s="369"/>
      <c r="LEU39" s="369"/>
      <c r="LEV39" s="369"/>
      <c r="LEW39" s="369"/>
      <c r="LEX39" s="369"/>
      <c r="LEY39" s="369"/>
      <c r="LEZ39" s="369"/>
      <c r="LFA39" s="369"/>
      <c r="LFB39" s="369"/>
      <c r="LFC39" s="369"/>
      <c r="LFD39" s="369"/>
      <c r="LFE39" s="369"/>
      <c r="LFF39" s="369"/>
      <c r="LFG39" s="369"/>
      <c r="LFH39" s="369"/>
      <c r="LFI39" s="369"/>
      <c r="LFJ39" s="369"/>
      <c r="LFK39" s="369"/>
      <c r="LFL39" s="369"/>
      <c r="LFM39" s="369"/>
      <c r="LFN39" s="369"/>
      <c r="LFO39" s="369"/>
      <c r="LFP39" s="369"/>
      <c r="LFQ39" s="369"/>
      <c r="LFR39" s="369"/>
      <c r="LFS39" s="369"/>
      <c r="LFT39" s="369"/>
      <c r="LFU39" s="369"/>
      <c r="LFV39" s="369"/>
      <c r="LFW39" s="369"/>
      <c r="LFX39" s="369"/>
      <c r="LFY39" s="369"/>
      <c r="LFZ39" s="369"/>
      <c r="LGA39" s="369"/>
      <c r="LGB39" s="369"/>
      <c r="LGC39" s="369"/>
      <c r="LGD39" s="369"/>
      <c r="LGE39" s="369"/>
      <c r="LGF39" s="369"/>
      <c r="LGG39" s="369"/>
      <c r="LGH39" s="369"/>
      <c r="LGI39" s="369"/>
      <c r="LGJ39" s="369"/>
      <c r="LGK39" s="369"/>
      <c r="LGL39" s="369"/>
      <c r="LGM39" s="369"/>
      <c r="LGN39" s="369"/>
      <c r="LGO39" s="369"/>
      <c r="LGP39" s="369"/>
      <c r="LGQ39" s="369"/>
      <c r="LGR39" s="369"/>
      <c r="LGS39" s="369"/>
      <c r="LGT39" s="369"/>
      <c r="LGU39" s="369"/>
      <c r="LGV39" s="369"/>
      <c r="LGW39" s="369"/>
      <c r="LGX39" s="369"/>
      <c r="LGY39" s="369"/>
      <c r="LGZ39" s="369"/>
      <c r="LHA39" s="369"/>
      <c r="LHB39" s="369"/>
      <c r="LHC39" s="369"/>
      <c r="LHD39" s="369"/>
      <c r="LHE39" s="369"/>
      <c r="LHF39" s="369"/>
      <c r="LHG39" s="369"/>
      <c r="LHH39" s="369"/>
      <c r="LHI39" s="369"/>
      <c r="LHJ39" s="369"/>
      <c r="LHK39" s="369"/>
      <c r="LHL39" s="369"/>
      <c r="LHM39" s="369"/>
      <c r="LHN39" s="369"/>
      <c r="LHO39" s="369"/>
      <c r="LHP39" s="369"/>
      <c r="LHQ39" s="369"/>
      <c r="LHR39" s="369"/>
      <c r="LHS39" s="369"/>
      <c r="LHT39" s="369"/>
      <c r="LHU39" s="369"/>
      <c r="LHV39" s="369"/>
      <c r="LHW39" s="369"/>
      <c r="LHX39" s="369"/>
      <c r="LHY39" s="369"/>
      <c r="LHZ39" s="369"/>
      <c r="LIA39" s="369"/>
      <c r="LIB39" s="369"/>
      <c r="LIC39" s="369"/>
      <c r="LID39" s="369"/>
      <c r="LIE39" s="369"/>
      <c r="LIF39" s="369"/>
      <c r="LIG39" s="369"/>
      <c r="LIH39" s="369"/>
      <c r="LII39" s="369"/>
      <c r="LIJ39" s="369"/>
      <c r="LIK39" s="369"/>
      <c r="LIL39" s="369"/>
      <c r="LIM39" s="369"/>
      <c r="LIN39" s="369"/>
      <c r="LIO39" s="369"/>
      <c r="LIP39" s="369"/>
      <c r="LIQ39" s="369"/>
      <c r="LIR39" s="369"/>
      <c r="LIS39" s="369"/>
      <c r="LIT39" s="369"/>
      <c r="LIU39" s="369"/>
      <c r="LIV39" s="369"/>
      <c r="LIW39" s="369"/>
      <c r="LIX39" s="369"/>
      <c r="LIY39" s="369"/>
      <c r="LIZ39" s="369"/>
      <c r="LJA39" s="369"/>
      <c r="LJB39" s="369"/>
      <c r="LJC39" s="369"/>
      <c r="LJD39" s="369"/>
      <c r="LJE39" s="369"/>
      <c r="LJF39" s="369"/>
      <c r="LJG39" s="369"/>
      <c r="LJH39" s="369"/>
      <c r="LJI39" s="369"/>
      <c r="LJJ39" s="369"/>
      <c r="LJK39" s="369"/>
      <c r="LJL39" s="369"/>
      <c r="LJM39" s="369"/>
      <c r="LJN39" s="369"/>
      <c r="LJO39" s="369"/>
      <c r="LJP39" s="369"/>
      <c r="LJQ39" s="369"/>
      <c r="LJR39" s="369"/>
      <c r="LJS39" s="369"/>
      <c r="LJT39" s="369"/>
      <c r="LJU39" s="369"/>
      <c r="LJV39" s="369"/>
      <c r="LJW39" s="369"/>
      <c r="LJX39" s="369"/>
      <c r="LJY39" s="369"/>
      <c r="LJZ39" s="369"/>
      <c r="LKA39" s="369"/>
      <c r="LKB39" s="369"/>
      <c r="LKC39" s="369"/>
      <c r="LKD39" s="369"/>
      <c r="LKE39" s="369"/>
      <c r="LKF39" s="369"/>
      <c r="LKG39" s="369"/>
      <c r="LKH39" s="369"/>
      <c r="LKI39" s="369"/>
      <c r="LKJ39" s="369"/>
      <c r="LKK39" s="369"/>
      <c r="LKL39" s="369"/>
      <c r="LKM39" s="369"/>
      <c r="LKN39" s="369"/>
      <c r="LKO39" s="369"/>
      <c r="LKP39" s="369"/>
      <c r="LKQ39" s="369"/>
      <c r="LKR39" s="369"/>
      <c r="LKS39" s="369"/>
      <c r="LKT39" s="369"/>
      <c r="LKU39" s="369"/>
      <c r="LKV39" s="369"/>
      <c r="LKW39" s="369"/>
      <c r="LKX39" s="369"/>
      <c r="LKY39" s="369"/>
      <c r="LKZ39" s="369"/>
      <c r="LLA39" s="369"/>
      <c r="LLB39" s="369"/>
      <c r="LLC39" s="369"/>
      <c r="LLD39" s="369"/>
      <c r="LLE39" s="369"/>
      <c r="LLF39" s="369"/>
      <c r="LLG39" s="369"/>
      <c r="LLH39" s="369"/>
      <c r="LLI39" s="369"/>
      <c r="LLJ39" s="369"/>
      <c r="LLK39" s="369"/>
      <c r="LLL39" s="369"/>
      <c r="LLM39" s="369"/>
      <c r="LLN39" s="369"/>
      <c r="LLO39" s="369"/>
      <c r="LLP39" s="369"/>
      <c r="LLQ39" s="369"/>
      <c r="LLR39" s="369"/>
      <c r="LLS39" s="369"/>
      <c r="LLT39" s="369"/>
      <c r="LLU39" s="369"/>
      <c r="LLV39" s="369"/>
      <c r="LLW39" s="369"/>
      <c r="LLX39" s="369"/>
      <c r="LLY39" s="369"/>
      <c r="LLZ39" s="369"/>
      <c r="LMA39" s="369"/>
      <c r="LMB39" s="369"/>
      <c r="LMC39" s="369"/>
      <c r="LMD39" s="369"/>
      <c r="LME39" s="369"/>
      <c r="LMF39" s="369"/>
      <c r="LMG39" s="369"/>
      <c r="LMH39" s="369"/>
      <c r="LMI39" s="369"/>
      <c r="LMJ39" s="369"/>
      <c r="LMK39" s="369"/>
      <c r="LML39" s="369"/>
      <c r="LMM39" s="369"/>
      <c r="LMN39" s="369"/>
      <c r="LMO39" s="369"/>
      <c r="LMP39" s="369"/>
      <c r="LMQ39" s="369"/>
      <c r="LMR39" s="369"/>
      <c r="LMS39" s="369"/>
      <c r="LMT39" s="369"/>
      <c r="LMU39" s="369"/>
      <c r="LMV39" s="369"/>
      <c r="LMW39" s="369"/>
      <c r="LMX39" s="369"/>
      <c r="LMY39" s="369"/>
      <c r="LMZ39" s="369"/>
      <c r="LNA39" s="369"/>
      <c r="LNB39" s="369"/>
      <c r="LNC39" s="369"/>
      <c r="LND39" s="369"/>
      <c r="LNE39" s="369"/>
      <c r="LNF39" s="369"/>
      <c r="LNG39" s="369"/>
      <c r="LNH39" s="369"/>
      <c r="LNI39" s="369"/>
      <c r="LNJ39" s="369"/>
      <c r="LNK39" s="369"/>
      <c r="LNL39" s="369"/>
      <c r="LNM39" s="369"/>
      <c r="LNN39" s="369"/>
      <c r="LNO39" s="369"/>
      <c r="LNP39" s="369"/>
      <c r="LNQ39" s="369"/>
      <c r="LNR39" s="369"/>
      <c r="LNS39" s="369"/>
      <c r="LNT39" s="369"/>
      <c r="LNU39" s="369"/>
      <c r="LNV39" s="369"/>
      <c r="LNW39" s="369"/>
      <c r="LNX39" s="369"/>
      <c r="LNY39" s="369"/>
      <c r="LNZ39" s="369"/>
      <c r="LOA39" s="369"/>
      <c r="LOB39" s="369"/>
      <c r="LOC39" s="369"/>
      <c r="LOD39" s="369"/>
      <c r="LOE39" s="369"/>
      <c r="LOF39" s="369"/>
      <c r="LOG39" s="369"/>
      <c r="LOH39" s="369"/>
      <c r="LOI39" s="369"/>
      <c r="LOJ39" s="369"/>
      <c r="LOK39" s="369"/>
      <c r="LOL39" s="369"/>
      <c r="LOM39" s="369"/>
      <c r="LON39" s="369"/>
      <c r="LOO39" s="369"/>
      <c r="LOP39" s="369"/>
      <c r="LOQ39" s="369"/>
      <c r="LOR39" s="369"/>
      <c r="LOS39" s="369"/>
      <c r="LOT39" s="369"/>
      <c r="LOU39" s="369"/>
      <c r="LOV39" s="369"/>
      <c r="LOW39" s="369"/>
      <c r="LOX39" s="369"/>
      <c r="LOY39" s="369"/>
      <c r="LOZ39" s="369"/>
      <c r="LPA39" s="369"/>
      <c r="LPB39" s="369"/>
      <c r="LPC39" s="369"/>
      <c r="LPD39" s="369"/>
      <c r="LPE39" s="369"/>
      <c r="LPF39" s="369"/>
      <c r="LPG39" s="369"/>
      <c r="LPH39" s="369"/>
      <c r="LPI39" s="369"/>
      <c r="LPJ39" s="369"/>
      <c r="LPK39" s="369"/>
      <c r="LPL39" s="369"/>
      <c r="LPM39" s="369"/>
      <c r="LPN39" s="369"/>
      <c r="LPO39" s="369"/>
      <c r="LPP39" s="369"/>
      <c r="LPQ39" s="369"/>
      <c r="LPR39" s="369"/>
      <c r="LPS39" s="369"/>
      <c r="LPT39" s="369"/>
      <c r="LPU39" s="369"/>
      <c r="LPV39" s="369"/>
      <c r="LPW39" s="369"/>
      <c r="LPX39" s="369"/>
      <c r="LPY39" s="369"/>
      <c r="LPZ39" s="369"/>
      <c r="LQA39" s="369"/>
      <c r="LQB39" s="369"/>
      <c r="LQC39" s="369"/>
      <c r="LQD39" s="369"/>
      <c r="LQE39" s="369"/>
      <c r="LQF39" s="369"/>
      <c r="LQG39" s="369"/>
      <c r="LQH39" s="369"/>
      <c r="LQI39" s="369"/>
      <c r="LQJ39" s="369"/>
      <c r="LQK39" s="369"/>
      <c r="LQL39" s="369"/>
      <c r="LQM39" s="369"/>
      <c r="LQN39" s="369"/>
      <c r="LQO39" s="369"/>
      <c r="LQP39" s="369"/>
      <c r="LQQ39" s="369"/>
      <c r="LQR39" s="369"/>
      <c r="LQS39" s="369"/>
      <c r="LQT39" s="369"/>
      <c r="LQU39" s="369"/>
      <c r="LQV39" s="369"/>
      <c r="LQW39" s="369"/>
      <c r="LQX39" s="369"/>
      <c r="LQY39" s="369"/>
      <c r="LQZ39" s="369"/>
      <c r="LRA39" s="369"/>
      <c r="LRB39" s="369"/>
      <c r="LRC39" s="369"/>
      <c r="LRD39" s="369"/>
      <c r="LRE39" s="369"/>
      <c r="LRF39" s="369"/>
      <c r="LRG39" s="369"/>
      <c r="LRH39" s="369"/>
      <c r="LRI39" s="369"/>
      <c r="LRJ39" s="369"/>
      <c r="LRK39" s="369"/>
      <c r="LRL39" s="369"/>
      <c r="LRM39" s="369"/>
      <c r="LRN39" s="369"/>
      <c r="LRO39" s="369"/>
      <c r="LRP39" s="369"/>
      <c r="LRQ39" s="369"/>
      <c r="LRR39" s="369"/>
      <c r="LRS39" s="369"/>
      <c r="LRT39" s="369"/>
      <c r="LRU39" s="369"/>
      <c r="LRV39" s="369"/>
      <c r="LRW39" s="369"/>
      <c r="LRX39" s="369"/>
      <c r="LRY39" s="369"/>
      <c r="LRZ39" s="369"/>
      <c r="LSA39" s="369"/>
      <c r="LSB39" s="369"/>
      <c r="LSC39" s="369"/>
      <c r="LSD39" s="369"/>
      <c r="LSE39" s="369"/>
      <c r="LSF39" s="369"/>
      <c r="LSG39" s="369"/>
      <c r="LSH39" s="369"/>
      <c r="LSI39" s="369"/>
      <c r="LSJ39" s="369"/>
      <c r="LSK39" s="369"/>
      <c r="LSL39" s="369"/>
      <c r="LSM39" s="369"/>
      <c r="LSN39" s="369"/>
      <c r="LSO39" s="369"/>
      <c r="LSP39" s="369"/>
      <c r="LSQ39" s="369"/>
      <c r="LSR39" s="369"/>
      <c r="LSS39" s="369"/>
      <c r="LST39" s="369"/>
      <c r="LSU39" s="369"/>
      <c r="LSV39" s="369"/>
      <c r="LSW39" s="369"/>
      <c r="LSX39" s="369"/>
      <c r="LSY39" s="369"/>
      <c r="LSZ39" s="369"/>
      <c r="LTA39" s="369"/>
      <c r="LTB39" s="369"/>
      <c r="LTC39" s="369"/>
      <c r="LTD39" s="369"/>
      <c r="LTE39" s="369"/>
      <c r="LTF39" s="369"/>
      <c r="LTG39" s="369"/>
      <c r="LTH39" s="369"/>
      <c r="LTI39" s="369"/>
      <c r="LTJ39" s="369"/>
      <c r="LTK39" s="369"/>
      <c r="LTL39" s="369"/>
      <c r="LTM39" s="369"/>
      <c r="LTN39" s="369"/>
      <c r="LTO39" s="369"/>
      <c r="LTP39" s="369"/>
      <c r="LTQ39" s="369"/>
      <c r="LTR39" s="369"/>
      <c r="LTS39" s="369"/>
      <c r="LTT39" s="369"/>
      <c r="LTU39" s="369"/>
      <c r="LTV39" s="369"/>
      <c r="LTW39" s="369"/>
      <c r="LTX39" s="369"/>
      <c r="LTY39" s="369"/>
      <c r="LTZ39" s="369"/>
      <c r="LUA39" s="369"/>
      <c r="LUB39" s="369"/>
      <c r="LUC39" s="369"/>
      <c r="LUD39" s="369"/>
      <c r="LUE39" s="369"/>
      <c r="LUF39" s="369"/>
      <c r="LUG39" s="369"/>
      <c r="LUH39" s="369"/>
      <c r="LUI39" s="369"/>
      <c r="LUJ39" s="369"/>
      <c r="LUK39" s="369"/>
      <c r="LUL39" s="369"/>
      <c r="LUM39" s="369"/>
      <c r="LUN39" s="369"/>
      <c r="LUO39" s="369"/>
      <c r="LUP39" s="369"/>
      <c r="LUQ39" s="369"/>
      <c r="LUR39" s="369"/>
      <c r="LUS39" s="369"/>
      <c r="LUT39" s="369"/>
      <c r="LUU39" s="369"/>
      <c r="LUV39" s="369"/>
      <c r="LUW39" s="369"/>
      <c r="LUX39" s="369"/>
      <c r="LUY39" s="369"/>
      <c r="LUZ39" s="369"/>
      <c r="LVA39" s="369"/>
      <c r="LVB39" s="369"/>
      <c r="LVC39" s="369"/>
      <c r="LVD39" s="369"/>
      <c r="LVE39" s="369"/>
      <c r="LVF39" s="369"/>
      <c r="LVG39" s="369"/>
      <c r="LVH39" s="369"/>
      <c r="LVI39" s="369"/>
      <c r="LVJ39" s="369"/>
      <c r="LVK39" s="369"/>
      <c r="LVL39" s="369"/>
      <c r="LVM39" s="369"/>
      <c r="LVN39" s="369"/>
      <c r="LVO39" s="369"/>
      <c r="LVP39" s="369"/>
      <c r="LVQ39" s="369"/>
      <c r="LVR39" s="369"/>
      <c r="LVS39" s="369"/>
      <c r="LVT39" s="369"/>
      <c r="LVU39" s="369"/>
      <c r="LVV39" s="369"/>
      <c r="LVW39" s="369"/>
      <c r="LVX39" s="369"/>
      <c r="LVY39" s="369"/>
      <c r="LVZ39" s="369"/>
      <c r="LWA39" s="369"/>
      <c r="LWB39" s="369"/>
      <c r="LWC39" s="369"/>
      <c r="LWD39" s="369"/>
      <c r="LWE39" s="369"/>
      <c r="LWF39" s="369"/>
      <c r="LWG39" s="369"/>
      <c r="LWH39" s="369"/>
      <c r="LWI39" s="369"/>
      <c r="LWJ39" s="369"/>
      <c r="LWK39" s="369"/>
      <c r="LWL39" s="369"/>
      <c r="LWM39" s="369"/>
      <c r="LWN39" s="369"/>
      <c r="LWO39" s="369"/>
      <c r="LWP39" s="369"/>
      <c r="LWQ39" s="369"/>
      <c r="LWR39" s="369"/>
      <c r="LWS39" s="369"/>
      <c r="LWT39" s="369"/>
      <c r="LWU39" s="369"/>
      <c r="LWV39" s="369"/>
      <c r="LWW39" s="369"/>
      <c r="LWX39" s="369"/>
      <c r="LWY39" s="369"/>
      <c r="LWZ39" s="369"/>
      <c r="LXA39" s="369"/>
      <c r="LXB39" s="369"/>
      <c r="LXC39" s="369"/>
      <c r="LXD39" s="369"/>
      <c r="LXE39" s="369"/>
      <c r="LXF39" s="369"/>
      <c r="LXG39" s="369"/>
      <c r="LXH39" s="369"/>
      <c r="LXI39" s="369"/>
      <c r="LXJ39" s="369"/>
      <c r="LXK39" s="369"/>
      <c r="LXL39" s="369"/>
      <c r="LXM39" s="369"/>
      <c r="LXN39" s="369"/>
      <c r="LXO39" s="369"/>
      <c r="LXP39" s="369"/>
      <c r="LXQ39" s="369"/>
      <c r="LXR39" s="369"/>
      <c r="LXS39" s="369"/>
      <c r="LXT39" s="369"/>
      <c r="LXU39" s="369"/>
      <c r="LXV39" s="369"/>
      <c r="LXW39" s="369"/>
      <c r="LXX39" s="369"/>
      <c r="LXY39" s="369"/>
      <c r="LXZ39" s="369"/>
      <c r="LYA39" s="369"/>
      <c r="LYB39" s="369"/>
      <c r="LYC39" s="369"/>
      <c r="LYD39" s="369"/>
      <c r="LYE39" s="369"/>
      <c r="LYF39" s="369"/>
      <c r="LYG39" s="369"/>
      <c r="LYH39" s="369"/>
      <c r="LYI39" s="369"/>
      <c r="LYJ39" s="369"/>
      <c r="LYK39" s="369"/>
      <c r="LYL39" s="369"/>
      <c r="LYM39" s="369"/>
      <c r="LYN39" s="369"/>
      <c r="LYO39" s="369"/>
      <c r="LYP39" s="369"/>
      <c r="LYQ39" s="369"/>
      <c r="LYR39" s="369"/>
      <c r="LYS39" s="369"/>
      <c r="LYT39" s="369"/>
      <c r="LYU39" s="369"/>
      <c r="LYV39" s="369"/>
      <c r="LYW39" s="369"/>
      <c r="LYX39" s="369"/>
      <c r="LYY39" s="369"/>
      <c r="LYZ39" s="369"/>
      <c r="LZA39" s="369"/>
      <c r="LZB39" s="369"/>
      <c r="LZC39" s="369"/>
      <c r="LZD39" s="369"/>
      <c r="LZE39" s="369"/>
      <c r="LZF39" s="369"/>
      <c r="LZG39" s="369"/>
      <c r="LZH39" s="369"/>
      <c r="LZI39" s="369"/>
      <c r="LZJ39" s="369"/>
      <c r="LZK39" s="369"/>
      <c r="LZL39" s="369"/>
      <c r="LZM39" s="369"/>
      <c r="LZN39" s="369"/>
      <c r="LZO39" s="369"/>
      <c r="LZP39" s="369"/>
      <c r="LZQ39" s="369"/>
      <c r="LZR39" s="369"/>
      <c r="LZS39" s="369"/>
      <c r="LZT39" s="369"/>
      <c r="LZU39" s="369"/>
      <c r="LZV39" s="369"/>
      <c r="LZW39" s="369"/>
      <c r="LZX39" s="369"/>
      <c r="LZY39" s="369"/>
      <c r="LZZ39" s="369"/>
      <c r="MAA39" s="369"/>
      <c r="MAB39" s="369"/>
      <c r="MAC39" s="369"/>
      <c r="MAD39" s="369"/>
      <c r="MAE39" s="369"/>
      <c r="MAF39" s="369"/>
      <c r="MAG39" s="369"/>
      <c r="MAH39" s="369"/>
      <c r="MAI39" s="369"/>
      <c r="MAJ39" s="369"/>
      <c r="MAK39" s="369"/>
      <c r="MAL39" s="369"/>
      <c r="MAM39" s="369"/>
      <c r="MAN39" s="369"/>
      <c r="MAO39" s="369"/>
      <c r="MAP39" s="369"/>
      <c r="MAQ39" s="369"/>
      <c r="MAR39" s="369"/>
      <c r="MAS39" s="369"/>
      <c r="MAT39" s="369"/>
      <c r="MAU39" s="369"/>
      <c r="MAV39" s="369"/>
      <c r="MAW39" s="369"/>
      <c r="MAX39" s="369"/>
      <c r="MAY39" s="369"/>
      <c r="MAZ39" s="369"/>
      <c r="MBA39" s="369"/>
      <c r="MBB39" s="369"/>
      <c r="MBC39" s="369"/>
      <c r="MBD39" s="369"/>
      <c r="MBE39" s="369"/>
      <c r="MBF39" s="369"/>
      <c r="MBG39" s="369"/>
      <c r="MBH39" s="369"/>
      <c r="MBI39" s="369"/>
      <c r="MBJ39" s="369"/>
      <c r="MBK39" s="369"/>
      <c r="MBL39" s="369"/>
      <c r="MBM39" s="369"/>
      <c r="MBN39" s="369"/>
      <c r="MBO39" s="369"/>
      <c r="MBP39" s="369"/>
      <c r="MBQ39" s="369"/>
      <c r="MBR39" s="369"/>
      <c r="MBS39" s="369"/>
      <c r="MBT39" s="369"/>
      <c r="MBU39" s="369"/>
      <c r="MBV39" s="369"/>
      <c r="MBW39" s="369"/>
      <c r="MBX39" s="369"/>
      <c r="MBY39" s="369"/>
      <c r="MBZ39" s="369"/>
      <c r="MCA39" s="369"/>
      <c r="MCB39" s="369"/>
      <c r="MCC39" s="369"/>
      <c r="MCD39" s="369"/>
      <c r="MCE39" s="369"/>
      <c r="MCF39" s="369"/>
      <c r="MCG39" s="369"/>
      <c r="MCH39" s="369"/>
      <c r="MCI39" s="369"/>
      <c r="MCJ39" s="369"/>
      <c r="MCK39" s="369"/>
      <c r="MCL39" s="369"/>
      <c r="MCM39" s="369"/>
      <c r="MCN39" s="369"/>
      <c r="MCO39" s="369"/>
      <c r="MCP39" s="369"/>
      <c r="MCQ39" s="369"/>
      <c r="MCR39" s="369"/>
      <c r="MCS39" s="369"/>
      <c r="MCT39" s="369"/>
      <c r="MCU39" s="369"/>
      <c r="MCV39" s="369"/>
      <c r="MCW39" s="369"/>
      <c r="MCX39" s="369"/>
      <c r="MCY39" s="369"/>
      <c r="MCZ39" s="369"/>
      <c r="MDA39" s="369"/>
      <c r="MDB39" s="369"/>
      <c r="MDC39" s="369"/>
      <c r="MDD39" s="369"/>
      <c r="MDE39" s="369"/>
      <c r="MDF39" s="369"/>
      <c r="MDG39" s="369"/>
      <c r="MDH39" s="369"/>
      <c r="MDI39" s="369"/>
      <c r="MDJ39" s="369"/>
      <c r="MDK39" s="369"/>
      <c r="MDL39" s="369"/>
      <c r="MDM39" s="369"/>
      <c r="MDN39" s="369"/>
      <c r="MDO39" s="369"/>
      <c r="MDP39" s="369"/>
      <c r="MDQ39" s="369"/>
      <c r="MDR39" s="369"/>
      <c r="MDS39" s="369"/>
      <c r="MDT39" s="369"/>
      <c r="MDU39" s="369"/>
      <c r="MDV39" s="369"/>
      <c r="MDW39" s="369"/>
      <c r="MDX39" s="369"/>
      <c r="MDY39" s="369"/>
      <c r="MDZ39" s="369"/>
      <c r="MEA39" s="369"/>
      <c r="MEB39" s="369"/>
      <c r="MEC39" s="369"/>
      <c r="MED39" s="369"/>
      <c r="MEE39" s="369"/>
      <c r="MEF39" s="369"/>
      <c r="MEG39" s="369"/>
      <c r="MEH39" s="369"/>
      <c r="MEI39" s="369"/>
      <c r="MEJ39" s="369"/>
      <c r="MEK39" s="369"/>
      <c r="MEL39" s="369"/>
      <c r="MEM39" s="369"/>
      <c r="MEN39" s="369"/>
      <c r="MEO39" s="369"/>
      <c r="MEP39" s="369"/>
      <c r="MEQ39" s="369"/>
      <c r="MER39" s="369"/>
      <c r="MES39" s="369"/>
      <c r="MET39" s="369"/>
      <c r="MEU39" s="369"/>
      <c r="MEV39" s="369"/>
      <c r="MEW39" s="369"/>
      <c r="MEX39" s="369"/>
      <c r="MEY39" s="369"/>
      <c r="MEZ39" s="369"/>
      <c r="MFA39" s="369"/>
      <c r="MFB39" s="369"/>
      <c r="MFC39" s="369"/>
      <c r="MFD39" s="369"/>
      <c r="MFE39" s="369"/>
      <c r="MFF39" s="369"/>
      <c r="MFG39" s="369"/>
      <c r="MFH39" s="369"/>
      <c r="MFI39" s="369"/>
      <c r="MFJ39" s="369"/>
      <c r="MFK39" s="369"/>
      <c r="MFL39" s="369"/>
      <c r="MFM39" s="369"/>
      <c r="MFN39" s="369"/>
      <c r="MFO39" s="369"/>
      <c r="MFP39" s="369"/>
      <c r="MFQ39" s="369"/>
      <c r="MFR39" s="369"/>
      <c r="MFS39" s="369"/>
      <c r="MFT39" s="369"/>
      <c r="MFU39" s="369"/>
      <c r="MFV39" s="369"/>
      <c r="MFW39" s="369"/>
      <c r="MFX39" s="369"/>
      <c r="MFY39" s="369"/>
      <c r="MFZ39" s="369"/>
      <c r="MGA39" s="369"/>
      <c r="MGB39" s="369"/>
      <c r="MGC39" s="369"/>
      <c r="MGD39" s="369"/>
      <c r="MGE39" s="369"/>
      <c r="MGF39" s="369"/>
      <c r="MGG39" s="369"/>
      <c r="MGH39" s="369"/>
      <c r="MGI39" s="369"/>
      <c r="MGJ39" s="369"/>
      <c r="MGK39" s="369"/>
      <c r="MGL39" s="369"/>
      <c r="MGM39" s="369"/>
      <c r="MGN39" s="369"/>
      <c r="MGO39" s="369"/>
      <c r="MGP39" s="369"/>
      <c r="MGQ39" s="369"/>
      <c r="MGR39" s="369"/>
      <c r="MGS39" s="369"/>
      <c r="MGT39" s="369"/>
      <c r="MGU39" s="369"/>
      <c r="MGV39" s="369"/>
      <c r="MGW39" s="369"/>
      <c r="MGX39" s="369"/>
      <c r="MGY39" s="369"/>
      <c r="MGZ39" s="369"/>
      <c r="MHA39" s="369"/>
      <c r="MHB39" s="369"/>
      <c r="MHC39" s="369"/>
      <c r="MHD39" s="369"/>
      <c r="MHE39" s="369"/>
      <c r="MHF39" s="369"/>
      <c r="MHG39" s="369"/>
      <c r="MHH39" s="369"/>
      <c r="MHI39" s="369"/>
      <c r="MHJ39" s="369"/>
      <c r="MHK39" s="369"/>
      <c r="MHL39" s="369"/>
      <c r="MHM39" s="369"/>
      <c r="MHN39" s="369"/>
      <c r="MHO39" s="369"/>
      <c r="MHP39" s="369"/>
      <c r="MHQ39" s="369"/>
      <c r="MHR39" s="369"/>
      <c r="MHS39" s="369"/>
      <c r="MHT39" s="369"/>
      <c r="MHU39" s="369"/>
      <c r="MHV39" s="369"/>
      <c r="MHW39" s="369"/>
      <c r="MHX39" s="369"/>
      <c r="MHY39" s="369"/>
      <c r="MHZ39" s="369"/>
      <c r="MIA39" s="369"/>
      <c r="MIB39" s="369"/>
      <c r="MIC39" s="369"/>
      <c r="MID39" s="369"/>
      <c r="MIE39" s="369"/>
      <c r="MIF39" s="369"/>
      <c r="MIG39" s="369"/>
      <c r="MIH39" s="369"/>
      <c r="MII39" s="369"/>
      <c r="MIJ39" s="369"/>
      <c r="MIK39" s="369"/>
      <c r="MIL39" s="369"/>
      <c r="MIM39" s="369"/>
      <c r="MIN39" s="369"/>
      <c r="MIO39" s="369"/>
      <c r="MIP39" s="369"/>
      <c r="MIQ39" s="369"/>
      <c r="MIR39" s="369"/>
      <c r="MIS39" s="369"/>
      <c r="MIT39" s="369"/>
      <c r="MIU39" s="369"/>
      <c r="MIV39" s="369"/>
      <c r="MIW39" s="369"/>
      <c r="MIX39" s="369"/>
      <c r="MIY39" s="369"/>
      <c r="MIZ39" s="369"/>
      <c r="MJA39" s="369"/>
      <c r="MJB39" s="369"/>
      <c r="MJC39" s="369"/>
      <c r="MJD39" s="369"/>
      <c r="MJE39" s="369"/>
      <c r="MJF39" s="369"/>
      <c r="MJG39" s="369"/>
      <c r="MJH39" s="369"/>
      <c r="MJI39" s="369"/>
      <c r="MJJ39" s="369"/>
      <c r="MJK39" s="369"/>
      <c r="MJL39" s="369"/>
      <c r="MJM39" s="369"/>
      <c r="MJN39" s="369"/>
      <c r="MJO39" s="369"/>
      <c r="MJP39" s="369"/>
      <c r="MJQ39" s="369"/>
      <c r="MJR39" s="369"/>
      <c r="MJS39" s="369"/>
      <c r="MJT39" s="369"/>
      <c r="MJU39" s="369"/>
      <c r="MJV39" s="369"/>
      <c r="MJW39" s="369"/>
      <c r="MJX39" s="369"/>
      <c r="MJY39" s="369"/>
      <c r="MJZ39" s="369"/>
      <c r="MKA39" s="369"/>
      <c r="MKB39" s="369"/>
      <c r="MKC39" s="369"/>
      <c r="MKD39" s="369"/>
      <c r="MKE39" s="369"/>
      <c r="MKF39" s="369"/>
      <c r="MKG39" s="369"/>
      <c r="MKH39" s="369"/>
      <c r="MKI39" s="369"/>
      <c r="MKJ39" s="369"/>
      <c r="MKK39" s="369"/>
      <c r="MKL39" s="369"/>
      <c r="MKM39" s="369"/>
      <c r="MKN39" s="369"/>
      <c r="MKO39" s="369"/>
      <c r="MKP39" s="369"/>
      <c r="MKQ39" s="369"/>
      <c r="MKR39" s="369"/>
      <c r="MKS39" s="369"/>
      <c r="MKT39" s="369"/>
      <c r="MKU39" s="369"/>
      <c r="MKV39" s="369"/>
      <c r="MKW39" s="369"/>
      <c r="MKX39" s="369"/>
      <c r="MKY39" s="369"/>
      <c r="MKZ39" s="369"/>
      <c r="MLA39" s="369"/>
      <c r="MLB39" s="369"/>
      <c r="MLC39" s="369"/>
      <c r="MLD39" s="369"/>
      <c r="MLE39" s="369"/>
      <c r="MLF39" s="369"/>
      <c r="MLG39" s="369"/>
      <c r="MLH39" s="369"/>
      <c r="MLI39" s="369"/>
      <c r="MLJ39" s="369"/>
      <c r="MLK39" s="369"/>
      <c r="MLL39" s="369"/>
      <c r="MLM39" s="369"/>
      <c r="MLN39" s="369"/>
      <c r="MLO39" s="369"/>
      <c r="MLP39" s="369"/>
      <c r="MLQ39" s="369"/>
      <c r="MLR39" s="369"/>
      <c r="MLS39" s="369"/>
      <c r="MLT39" s="369"/>
      <c r="MLU39" s="369"/>
      <c r="MLV39" s="369"/>
      <c r="MLW39" s="369"/>
      <c r="MLX39" s="369"/>
      <c r="MLY39" s="369"/>
      <c r="MLZ39" s="369"/>
      <c r="MMA39" s="369"/>
      <c r="MMB39" s="369"/>
      <c r="MMC39" s="369"/>
      <c r="MMD39" s="369"/>
      <c r="MME39" s="369"/>
      <c r="MMF39" s="369"/>
      <c r="MMG39" s="369"/>
      <c r="MMH39" s="369"/>
      <c r="MMI39" s="369"/>
      <c r="MMJ39" s="369"/>
      <c r="MMK39" s="369"/>
      <c r="MML39" s="369"/>
      <c r="MMM39" s="369"/>
      <c r="MMN39" s="369"/>
      <c r="MMO39" s="369"/>
      <c r="MMP39" s="369"/>
      <c r="MMQ39" s="369"/>
      <c r="MMR39" s="369"/>
      <c r="MMS39" s="369"/>
      <c r="MMT39" s="369"/>
      <c r="MMU39" s="369"/>
      <c r="MMV39" s="369"/>
      <c r="MMW39" s="369"/>
      <c r="MMX39" s="369"/>
      <c r="MMY39" s="369"/>
      <c r="MMZ39" s="369"/>
      <c r="MNA39" s="369"/>
      <c r="MNB39" s="369"/>
      <c r="MNC39" s="369"/>
      <c r="MND39" s="369"/>
      <c r="MNE39" s="369"/>
      <c r="MNF39" s="369"/>
      <c r="MNG39" s="369"/>
      <c r="MNH39" s="369"/>
      <c r="MNI39" s="369"/>
      <c r="MNJ39" s="369"/>
      <c r="MNK39" s="369"/>
      <c r="MNL39" s="369"/>
      <c r="MNM39" s="369"/>
      <c r="MNN39" s="369"/>
      <c r="MNO39" s="369"/>
      <c r="MNP39" s="369"/>
      <c r="MNQ39" s="369"/>
      <c r="MNR39" s="369"/>
      <c r="MNS39" s="369"/>
      <c r="MNT39" s="369"/>
      <c r="MNU39" s="369"/>
      <c r="MNV39" s="369"/>
      <c r="MNW39" s="369"/>
      <c r="MNX39" s="369"/>
      <c r="MNY39" s="369"/>
      <c r="MNZ39" s="369"/>
      <c r="MOA39" s="369"/>
      <c r="MOB39" s="369"/>
      <c r="MOC39" s="369"/>
      <c r="MOD39" s="369"/>
      <c r="MOE39" s="369"/>
      <c r="MOF39" s="369"/>
      <c r="MOG39" s="369"/>
      <c r="MOH39" s="369"/>
      <c r="MOI39" s="369"/>
      <c r="MOJ39" s="369"/>
      <c r="MOK39" s="369"/>
      <c r="MOL39" s="369"/>
      <c r="MOM39" s="369"/>
      <c r="MON39" s="369"/>
      <c r="MOO39" s="369"/>
      <c r="MOP39" s="369"/>
      <c r="MOQ39" s="369"/>
      <c r="MOR39" s="369"/>
      <c r="MOS39" s="369"/>
      <c r="MOT39" s="369"/>
      <c r="MOU39" s="369"/>
      <c r="MOV39" s="369"/>
      <c r="MOW39" s="369"/>
      <c r="MOX39" s="369"/>
      <c r="MOY39" s="369"/>
      <c r="MOZ39" s="369"/>
      <c r="MPA39" s="369"/>
      <c r="MPB39" s="369"/>
      <c r="MPC39" s="369"/>
      <c r="MPD39" s="369"/>
      <c r="MPE39" s="369"/>
      <c r="MPF39" s="369"/>
      <c r="MPG39" s="369"/>
      <c r="MPH39" s="369"/>
      <c r="MPI39" s="369"/>
      <c r="MPJ39" s="369"/>
      <c r="MPK39" s="369"/>
      <c r="MPL39" s="369"/>
      <c r="MPM39" s="369"/>
      <c r="MPN39" s="369"/>
      <c r="MPO39" s="369"/>
      <c r="MPP39" s="369"/>
      <c r="MPQ39" s="369"/>
      <c r="MPR39" s="369"/>
      <c r="MPS39" s="369"/>
      <c r="MPT39" s="369"/>
      <c r="MPU39" s="369"/>
      <c r="MPV39" s="369"/>
      <c r="MPW39" s="369"/>
      <c r="MPX39" s="369"/>
      <c r="MPY39" s="369"/>
      <c r="MPZ39" s="369"/>
      <c r="MQA39" s="369"/>
      <c r="MQB39" s="369"/>
      <c r="MQC39" s="369"/>
      <c r="MQD39" s="369"/>
      <c r="MQE39" s="369"/>
      <c r="MQF39" s="369"/>
      <c r="MQG39" s="369"/>
      <c r="MQH39" s="369"/>
      <c r="MQI39" s="369"/>
      <c r="MQJ39" s="369"/>
      <c r="MQK39" s="369"/>
      <c r="MQL39" s="369"/>
      <c r="MQM39" s="369"/>
      <c r="MQN39" s="369"/>
      <c r="MQO39" s="369"/>
      <c r="MQP39" s="369"/>
      <c r="MQQ39" s="369"/>
      <c r="MQR39" s="369"/>
      <c r="MQS39" s="369"/>
      <c r="MQT39" s="369"/>
      <c r="MQU39" s="369"/>
      <c r="MQV39" s="369"/>
      <c r="MQW39" s="369"/>
      <c r="MQX39" s="369"/>
      <c r="MQY39" s="369"/>
      <c r="MQZ39" s="369"/>
      <c r="MRA39" s="369"/>
      <c r="MRB39" s="369"/>
      <c r="MRC39" s="369"/>
      <c r="MRD39" s="369"/>
      <c r="MRE39" s="369"/>
      <c r="MRF39" s="369"/>
      <c r="MRG39" s="369"/>
      <c r="MRH39" s="369"/>
      <c r="MRI39" s="369"/>
      <c r="MRJ39" s="369"/>
      <c r="MRK39" s="369"/>
      <c r="MRL39" s="369"/>
      <c r="MRM39" s="369"/>
      <c r="MRN39" s="369"/>
      <c r="MRO39" s="369"/>
      <c r="MRP39" s="369"/>
      <c r="MRQ39" s="369"/>
      <c r="MRR39" s="369"/>
      <c r="MRS39" s="369"/>
      <c r="MRT39" s="369"/>
      <c r="MRU39" s="369"/>
      <c r="MRV39" s="369"/>
      <c r="MRW39" s="369"/>
      <c r="MRX39" s="369"/>
      <c r="MRY39" s="369"/>
      <c r="MRZ39" s="369"/>
      <c r="MSA39" s="369"/>
      <c r="MSB39" s="369"/>
      <c r="MSC39" s="369"/>
      <c r="MSD39" s="369"/>
      <c r="MSE39" s="369"/>
      <c r="MSF39" s="369"/>
      <c r="MSG39" s="369"/>
      <c r="MSH39" s="369"/>
      <c r="MSI39" s="369"/>
      <c r="MSJ39" s="369"/>
      <c r="MSK39" s="369"/>
      <c r="MSL39" s="369"/>
      <c r="MSM39" s="369"/>
      <c r="MSN39" s="369"/>
      <c r="MSO39" s="369"/>
      <c r="MSP39" s="369"/>
      <c r="MSQ39" s="369"/>
      <c r="MSR39" s="369"/>
      <c r="MSS39" s="369"/>
      <c r="MST39" s="369"/>
      <c r="MSU39" s="369"/>
      <c r="MSV39" s="369"/>
      <c r="MSW39" s="369"/>
      <c r="MSX39" s="369"/>
      <c r="MSY39" s="369"/>
      <c r="MSZ39" s="369"/>
      <c r="MTA39" s="369"/>
      <c r="MTB39" s="369"/>
      <c r="MTC39" s="369"/>
      <c r="MTD39" s="369"/>
      <c r="MTE39" s="369"/>
      <c r="MTF39" s="369"/>
      <c r="MTG39" s="369"/>
      <c r="MTH39" s="369"/>
      <c r="MTI39" s="369"/>
      <c r="MTJ39" s="369"/>
      <c r="MTK39" s="369"/>
      <c r="MTL39" s="369"/>
      <c r="MTM39" s="369"/>
      <c r="MTN39" s="369"/>
      <c r="MTO39" s="369"/>
      <c r="MTP39" s="369"/>
      <c r="MTQ39" s="369"/>
      <c r="MTR39" s="369"/>
      <c r="MTS39" s="369"/>
      <c r="MTT39" s="369"/>
      <c r="MTU39" s="369"/>
      <c r="MTV39" s="369"/>
      <c r="MTW39" s="369"/>
      <c r="MTX39" s="369"/>
      <c r="MTY39" s="369"/>
      <c r="MTZ39" s="369"/>
      <c r="MUA39" s="369"/>
      <c r="MUB39" s="369"/>
      <c r="MUC39" s="369"/>
      <c r="MUD39" s="369"/>
      <c r="MUE39" s="369"/>
      <c r="MUF39" s="369"/>
      <c r="MUG39" s="369"/>
      <c r="MUH39" s="369"/>
      <c r="MUI39" s="369"/>
      <c r="MUJ39" s="369"/>
      <c r="MUK39" s="369"/>
      <c r="MUL39" s="369"/>
      <c r="MUM39" s="369"/>
      <c r="MUN39" s="369"/>
      <c r="MUO39" s="369"/>
      <c r="MUP39" s="369"/>
      <c r="MUQ39" s="369"/>
      <c r="MUR39" s="369"/>
      <c r="MUS39" s="369"/>
      <c r="MUT39" s="369"/>
      <c r="MUU39" s="369"/>
      <c r="MUV39" s="369"/>
      <c r="MUW39" s="369"/>
      <c r="MUX39" s="369"/>
      <c r="MUY39" s="369"/>
      <c r="MUZ39" s="369"/>
      <c r="MVA39" s="369"/>
      <c r="MVB39" s="369"/>
      <c r="MVC39" s="369"/>
      <c r="MVD39" s="369"/>
      <c r="MVE39" s="369"/>
      <c r="MVF39" s="369"/>
      <c r="MVG39" s="369"/>
      <c r="MVH39" s="369"/>
      <c r="MVI39" s="369"/>
      <c r="MVJ39" s="369"/>
      <c r="MVK39" s="369"/>
      <c r="MVL39" s="369"/>
      <c r="MVM39" s="369"/>
      <c r="MVN39" s="369"/>
      <c r="MVO39" s="369"/>
      <c r="MVP39" s="369"/>
      <c r="MVQ39" s="369"/>
      <c r="MVR39" s="369"/>
      <c r="MVS39" s="369"/>
      <c r="MVT39" s="369"/>
      <c r="MVU39" s="369"/>
      <c r="MVV39" s="369"/>
      <c r="MVW39" s="369"/>
      <c r="MVX39" s="369"/>
      <c r="MVY39" s="369"/>
      <c r="MVZ39" s="369"/>
      <c r="MWA39" s="369"/>
      <c r="MWB39" s="369"/>
      <c r="MWC39" s="369"/>
      <c r="MWD39" s="369"/>
      <c r="MWE39" s="369"/>
      <c r="MWF39" s="369"/>
      <c r="MWG39" s="369"/>
      <c r="MWH39" s="369"/>
      <c r="MWI39" s="369"/>
      <c r="MWJ39" s="369"/>
      <c r="MWK39" s="369"/>
      <c r="MWL39" s="369"/>
      <c r="MWM39" s="369"/>
      <c r="MWN39" s="369"/>
      <c r="MWO39" s="369"/>
      <c r="MWP39" s="369"/>
      <c r="MWQ39" s="369"/>
      <c r="MWR39" s="369"/>
      <c r="MWS39" s="369"/>
      <c r="MWT39" s="369"/>
      <c r="MWU39" s="369"/>
      <c r="MWV39" s="369"/>
      <c r="MWW39" s="369"/>
      <c r="MWX39" s="369"/>
      <c r="MWY39" s="369"/>
      <c r="MWZ39" s="369"/>
      <c r="MXA39" s="369"/>
      <c r="MXB39" s="369"/>
      <c r="MXC39" s="369"/>
      <c r="MXD39" s="369"/>
      <c r="MXE39" s="369"/>
      <c r="MXF39" s="369"/>
      <c r="MXG39" s="369"/>
      <c r="MXH39" s="369"/>
      <c r="MXI39" s="369"/>
      <c r="MXJ39" s="369"/>
      <c r="MXK39" s="369"/>
      <c r="MXL39" s="369"/>
      <c r="MXM39" s="369"/>
      <c r="MXN39" s="369"/>
      <c r="MXO39" s="369"/>
      <c r="MXP39" s="369"/>
      <c r="MXQ39" s="369"/>
      <c r="MXR39" s="369"/>
      <c r="MXS39" s="369"/>
      <c r="MXT39" s="369"/>
      <c r="MXU39" s="369"/>
      <c r="MXV39" s="369"/>
      <c r="MXW39" s="369"/>
      <c r="MXX39" s="369"/>
      <c r="MXY39" s="369"/>
      <c r="MXZ39" s="369"/>
      <c r="MYA39" s="369"/>
      <c r="MYB39" s="369"/>
      <c r="MYC39" s="369"/>
      <c r="MYD39" s="369"/>
      <c r="MYE39" s="369"/>
      <c r="MYF39" s="369"/>
      <c r="MYG39" s="369"/>
      <c r="MYH39" s="369"/>
      <c r="MYI39" s="369"/>
      <c r="MYJ39" s="369"/>
      <c r="MYK39" s="369"/>
      <c r="MYL39" s="369"/>
      <c r="MYM39" s="369"/>
      <c r="MYN39" s="369"/>
      <c r="MYO39" s="369"/>
      <c r="MYP39" s="369"/>
      <c r="MYQ39" s="369"/>
      <c r="MYR39" s="369"/>
      <c r="MYS39" s="369"/>
      <c r="MYT39" s="369"/>
      <c r="MYU39" s="369"/>
      <c r="MYV39" s="369"/>
      <c r="MYW39" s="369"/>
      <c r="MYX39" s="369"/>
      <c r="MYY39" s="369"/>
      <c r="MYZ39" s="369"/>
      <c r="MZA39" s="369"/>
      <c r="MZB39" s="369"/>
      <c r="MZC39" s="369"/>
      <c r="MZD39" s="369"/>
      <c r="MZE39" s="369"/>
      <c r="MZF39" s="369"/>
      <c r="MZG39" s="369"/>
      <c r="MZH39" s="369"/>
      <c r="MZI39" s="369"/>
      <c r="MZJ39" s="369"/>
      <c r="MZK39" s="369"/>
      <c r="MZL39" s="369"/>
      <c r="MZM39" s="369"/>
      <c r="MZN39" s="369"/>
      <c r="MZO39" s="369"/>
      <c r="MZP39" s="369"/>
      <c r="MZQ39" s="369"/>
      <c r="MZR39" s="369"/>
      <c r="MZS39" s="369"/>
      <c r="MZT39" s="369"/>
      <c r="MZU39" s="369"/>
      <c r="MZV39" s="369"/>
      <c r="MZW39" s="369"/>
      <c r="MZX39" s="369"/>
      <c r="MZY39" s="369"/>
      <c r="MZZ39" s="369"/>
      <c r="NAA39" s="369"/>
      <c r="NAB39" s="369"/>
      <c r="NAC39" s="369"/>
      <c r="NAD39" s="369"/>
      <c r="NAE39" s="369"/>
      <c r="NAF39" s="369"/>
      <c r="NAG39" s="369"/>
      <c r="NAH39" s="369"/>
      <c r="NAI39" s="369"/>
      <c r="NAJ39" s="369"/>
      <c r="NAK39" s="369"/>
      <c r="NAL39" s="369"/>
      <c r="NAM39" s="369"/>
      <c r="NAN39" s="369"/>
      <c r="NAO39" s="369"/>
      <c r="NAP39" s="369"/>
      <c r="NAQ39" s="369"/>
      <c r="NAR39" s="369"/>
      <c r="NAS39" s="369"/>
      <c r="NAT39" s="369"/>
      <c r="NAU39" s="369"/>
      <c r="NAV39" s="369"/>
      <c r="NAW39" s="369"/>
      <c r="NAX39" s="369"/>
      <c r="NAY39" s="369"/>
      <c r="NAZ39" s="369"/>
      <c r="NBA39" s="369"/>
      <c r="NBB39" s="369"/>
      <c r="NBC39" s="369"/>
      <c r="NBD39" s="369"/>
      <c r="NBE39" s="369"/>
      <c r="NBF39" s="369"/>
      <c r="NBG39" s="369"/>
      <c r="NBH39" s="369"/>
      <c r="NBI39" s="369"/>
      <c r="NBJ39" s="369"/>
      <c r="NBK39" s="369"/>
      <c r="NBL39" s="369"/>
      <c r="NBM39" s="369"/>
      <c r="NBN39" s="369"/>
      <c r="NBO39" s="369"/>
      <c r="NBP39" s="369"/>
      <c r="NBQ39" s="369"/>
      <c r="NBR39" s="369"/>
      <c r="NBS39" s="369"/>
      <c r="NBT39" s="369"/>
      <c r="NBU39" s="369"/>
      <c r="NBV39" s="369"/>
      <c r="NBW39" s="369"/>
      <c r="NBX39" s="369"/>
      <c r="NBY39" s="369"/>
      <c r="NBZ39" s="369"/>
      <c r="NCA39" s="369"/>
      <c r="NCB39" s="369"/>
      <c r="NCC39" s="369"/>
      <c r="NCD39" s="369"/>
      <c r="NCE39" s="369"/>
      <c r="NCF39" s="369"/>
      <c r="NCG39" s="369"/>
      <c r="NCH39" s="369"/>
      <c r="NCI39" s="369"/>
      <c r="NCJ39" s="369"/>
      <c r="NCK39" s="369"/>
      <c r="NCL39" s="369"/>
      <c r="NCM39" s="369"/>
      <c r="NCN39" s="369"/>
      <c r="NCO39" s="369"/>
      <c r="NCP39" s="369"/>
      <c r="NCQ39" s="369"/>
      <c r="NCR39" s="369"/>
      <c r="NCS39" s="369"/>
      <c r="NCT39" s="369"/>
      <c r="NCU39" s="369"/>
      <c r="NCV39" s="369"/>
      <c r="NCW39" s="369"/>
      <c r="NCX39" s="369"/>
      <c r="NCY39" s="369"/>
      <c r="NCZ39" s="369"/>
      <c r="NDA39" s="369"/>
      <c r="NDB39" s="369"/>
      <c r="NDC39" s="369"/>
      <c r="NDD39" s="369"/>
      <c r="NDE39" s="369"/>
      <c r="NDF39" s="369"/>
      <c r="NDG39" s="369"/>
      <c r="NDH39" s="369"/>
      <c r="NDI39" s="369"/>
      <c r="NDJ39" s="369"/>
      <c r="NDK39" s="369"/>
      <c r="NDL39" s="369"/>
      <c r="NDM39" s="369"/>
      <c r="NDN39" s="369"/>
      <c r="NDO39" s="369"/>
      <c r="NDP39" s="369"/>
      <c r="NDQ39" s="369"/>
      <c r="NDR39" s="369"/>
      <c r="NDS39" s="369"/>
      <c r="NDT39" s="369"/>
      <c r="NDU39" s="369"/>
      <c r="NDV39" s="369"/>
      <c r="NDW39" s="369"/>
      <c r="NDX39" s="369"/>
      <c r="NDY39" s="369"/>
      <c r="NDZ39" s="369"/>
      <c r="NEA39" s="369"/>
      <c r="NEB39" s="369"/>
      <c r="NEC39" s="369"/>
      <c r="NED39" s="369"/>
      <c r="NEE39" s="369"/>
      <c r="NEF39" s="369"/>
      <c r="NEG39" s="369"/>
      <c r="NEH39" s="369"/>
      <c r="NEI39" s="369"/>
      <c r="NEJ39" s="369"/>
      <c r="NEK39" s="369"/>
      <c r="NEL39" s="369"/>
      <c r="NEM39" s="369"/>
      <c r="NEN39" s="369"/>
      <c r="NEO39" s="369"/>
      <c r="NEP39" s="369"/>
      <c r="NEQ39" s="369"/>
      <c r="NER39" s="369"/>
      <c r="NES39" s="369"/>
      <c r="NET39" s="369"/>
      <c r="NEU39" s="369"/>
      <c r="NEV39" s="369"/>
      <c r="NEW39" s="369"/>
      <c r="NEX39" s="369"/>
      <c r="NEY39" s="369"/>
      <c r="NEZ39" s="369"/>
      <c r="NFA39" s="369"/>
      <c r="NFB39" s="369"/>
      <c r="NFC39" s="369"/>
      <c r="NFD39" s="369"/>
      <c r="NFE39" s="369"/>
      <c r="NFF39" s="369"/>
      <c r="NFG39" s="369"/>
      <c r="NFH39" s="369"/>
      <c r="NFI39" s="369"/>
      <c r="NFJ39" s="369"/>
      <c r="NFK39" s="369"/>
      <c r="NFL39" s="369"/>
      <c r="NFM39" s="369"/>
      <c r="NFN39" s="369"/>
      <c r="NFO39" s="369"/>
      <c r="NFP39" s="369"/>
      <c r="NFQ39" s="369"/>
      <c r="NFR39" s="369"/>
      <c r="NFS39" s="369"/>
      <c r="NFT39" s="369"/>
      <c r="NFU39" s="369"/>
      <c r="NFV39" s="369"/>
      <c r="NFW39" s="369"/>
      <c r="NFX39" s="369"/>
      <c r="NFY39" s="369"/>
      <c r="NFZ39" s="369"/>
      <c r="NGA39" s="369"/>
      <c r="NGB39" s="369"/>
      <c r="NGC39" s="369"/>
      <c r="NGD39" s="369"/>
      <c r="NGE39" s="369"/>
      <c r="NGF39" s="369"/>
      <c r="NGG39" s="369"/>
      <c r="NGH39" s="369"/>
      <c r="NGI39" s="369"/>
      <c r="NGJ39" s="369"/>
      <c r="NGK39" s="369"/>
      <c r="NGL39" s="369"/>
      <c r="NGM39" s="369"/>
      <c r="NGN39" s="369"/>
      <c r="NGO39" s="369"/>
      <c r="NGP39" s="369"/>
      <c r="NGQ39" s="369"/>
      <c r="NGR39" s="369"/>
      <c r="NGS39" s="369"/>
      <c r="NGT39" s="369"/>
      <c r="NGU39" s="369"/>
      <c r="NGV39" s="369"/>
      <c r="NGW39" s="369"/>
      <c r="NGX39" s="369"/>
      <c r="NGY39" s="369"/>
      <c r="NGZ39" s="369"/>
      <c r="NHA39" s="369"/>
      <c r="NHB39" s="369"/>
      <c r="NHC39" s="369"/>
      <c r="NHD39" s="369"/>
      <c r="NHE39" s="369"/>
      <c r="NHF39" s="369"/>
      <c r="NHG39" s="369"/>
      <c r="NHH39" s="369"/>
      <c r="NHI39" s="369"/>
      <c r="NHJ39" s="369"/>
      <c r="NHK39" s="369"/>
      <c r="NHL39" s="369"/>
      <c r="NHM39" s="369"/>
      <c r="NHN39" s="369"/>
      <c r="NHO39" s="369"/>
      <c r="NHP39" s="369"/>
      <c r="NHQ39" s="369"/>
      <c r="NHR39" s="369"/>
      <c r="NHS39" s="369"/>
      <c r="NHT39" s="369"/>
      <c r="NHU39" s="369"/>
      <c r="NHV39" s="369"/>
      <c r="NHW39" s="369"/>
      <c r="NHX39" s="369"/>
      <c r="NHY39" s="369"/>
      <c r="NHZ39" s="369"/>
      <c r="NIA39" s="369"/>
      <c r="NIB39" s="369"/>
      <c r="NIC39" s="369"/>
      <c r="NID39" s="369"/>
      <c r="NIE39" s="369"/>
      <c r="NIF39" s="369"/>
      <c r="NIG39" s="369"/>
      <c r="NIH39" s="369"/>
      <c r="NII39" s="369"/>
      <c r="NIJ39" s="369"/>
      <c r="NIK39" s="369"/>
      <c r="NIL39" s="369"/>
      <c r="NIM39" s="369"/>
      <c r="NIN39" s="369"/>
      <c r="NIO39" s="369"/>
      <c r="NIP39" s="369"/>
      <c r="NIQ39" s="369"/>
      <c r="NIR39" s="369"/>
      <c r="NIS39" s="369"/>
      <c r="NIT39" s="369"/>
      <c r="NIU39" s="369"/>
      <c r="NIV39" s="369"/>
      <c r="NIW39" s="369"/>
      <c r="NIX39" s="369"/>
      <c r="NIY39" s="369"/>
      <c r="NIZ39" s="369"/>
      <c r="NJA39" s="369"/>
      <c r="NJB39" s="369"/>
      <c r="NJC39" s="369"/>
      <c r="NJD39" s="369"/>
      <c r="NJE39" s="369"/>
      <c r="NJF39" s="369"/>
      <c r="NJG39" s="369"/>
      <c r="NJH39" s="369"/>
      <c r="NJI39" s="369"/>
      <c r="NJJ39" s="369"/>
      <c r="NJK39" s="369"/>
      <c r="NJL39" s="369"/>
      <c r="NJM39" s="369"/>
      <c r="NJN39" s="369"/>
      <c r="NJO39" s="369"/>
      <c r="NJP39" s="369"/>
      <c r="NJQ39" s="369"/>
      <c r="NJR39" s="369"/>
      <c r="NJS39" s="369"/>
      <c r="NJT39" s="369"/>
      <c r="NJU39" s="369"/>
      <c r="NJV39" s="369"/>
      <c r="NJW39" s="369"/>
      <c r="NJX39" s="369"/>
      <c r="NJY39" s="369"/>
      <c r="NJZ39" s="369"/>
      <c r="NKA39" s="369"/>
      <c r="NKB39" s="369"/>
      <c r="NKC39" s="369"/>
      <c r="NKD39" s="369"/>
      <c r="NKE39" s="369"/>
      <c r="NKF39" s="369"/>
      <c r="NKG39" s="369"/>
      <c r="NKH39" s="369"/>
      <c r="NKI39" s="369"/>
      <c r="NKJ39" s="369"/>
      <c r="NKK39" s="369"/>
      <c r="NKL39" s="369"/>
      <c r="NKM39" s="369"/>
      <c r="NKN39" s="369"/>
      <c r="NKO39" s="369"/>
      <c r="NKP39" s="369"/>
      <c r="NKQ39" s="369"/>
      <c r="NKR39" s="369"/>
      <c r="NKS39" s="369"/>
      <c r="NKT39" s="369"/>
      <c r="NKU39" s="369"/>
      <c r="NKV39" s="369"/>
      <c r="NKW39" s="369"/>
      <c r="NKX39" s="369"/>
      <c r="NKY39" s="369"/>
      <c r="NKZ39" s="369"/>
      <c r="NLA39" s="369"/>
      <c r="NLB39" s="369"/>
      <c r="NLC39" s="369"/>
      <c r="NLD39" s="369"/>
      <c r="NLE39" s="369"/>
      <c r="NLF39" s="369"/>
      <c r="NLG39" s="369"/>
      <c r="NLH39" s="369"/>
      <c r="NLI39" s="369"/>
      <c r="NLJ39" s="369"/>
      <c r="NLK39" s="369"/>
      <c r="NLL39" s="369"/>
      <c r="NLM39" s="369"/>
      <c r="NLN39" s="369"/>
      <c r="NLO39" s="369"/>
      <c r="NLP39" s="369"/>
      <c r="NLQ39" s="369"/>
      <c r="NLR39" s="369"/>
      <c r="NLS39" s="369"/>
      <c r="NLT39" s="369"/>
      <c r="NLU39" s="369"/>
      <c r="NLV39" s="369"/>
      <c r="NLW39" s="369"/>
      <c r="NLX39" s="369"/>
      <c r="NLY39" s="369"/>
      <c r="NLZ39" s="369"/>
      <c r="NMA39" s="369"/>
      <c r="NMB39" s="369"/>
      <c r="NMC39" s="369"/>
      <c r="NMD39" s="369"/>
      <c r="NME39" s="369"/>
      <c r="NMF39" s="369"/>
      <c r="NMG39" s="369"/>
      <c r="NMH39" s="369"/>
      <c r="NMI39" s="369"/>
      <c r="NMJ39" s="369"/>
      <c r="NMK39" s="369"/>
      <c r="NML39" s="369"/>
      <c r="NMM39" s="369"/>
      <c r="NMN39" s="369"/>
      <c r="NMO39" s="369"/>
      <c r="NMP39" s="369"/>
      <c r="NMQ39" s="369"/>
      <c r="NMR39" s="369"/>
      <c r="NMS39" s="369"/>
      <c r="NMT39" s="369"/>
      <c r="NMU39" s="369"/>
      <c r="NMV39" s="369"/>
      <c r="NMW39" s="369"/>
      <c r="NMX39" s="369"/>
      <c r="NMY39" s="369"/>
      <c r="NMZ39" s="369"/>
      <c r="NNA39" s="369"/>
      <c r="NNB39" s="369"/>
      <c r="NNC39" s="369"/>
      <c r="NND39" s="369"/>
      <c r="NNE39" s="369"/>
      <c r="NNF39" s="369"/>
      <c r="NNG39" s="369"/>
      <c r="NNH39" s="369"/>
      <c r="NNI39" s="369"/>
      <c r="NNJ39" s="369"/>
      <c r="NNK39" s="369"/>
      <c r="NNL39" s="369"/>
      <c r="NNM39" s="369"/>
      <c r="NNN39" s="369"/>
      <c r="NNO39" s="369"/>
      <c r="NNP39" s="369"/>
      <c r="NNQ39" s="369"/>
      <c r="NNR39" s="369"/>
      <c r="NNS39" s="369"/>
      <c r="NNT39" s="369"/>
      <c r="NNU39" s="369"/>
      <c r="NNV39" s="369"/>
      <c r="NNW39" s="369"/>
      <c r="NNX39" s="369"/>
      <c r="NNY39" s="369"/>
      <c r="NNZ39" s="369"/>
      <c r="NOA39" s="369"/>
      <c r="NOB39" s="369"/>
      <c r="NOC39" s="369"/>
      <c r="NOD39" s="369"/>
      <c r="NOE39" s="369"/>
      <c r="NOF39" s="369"/>
      <c r="NOG39" s="369"/>
      <c r="NOH39" s="369"/>
      <c r="NOI39" s="369"/>
      <c r="NOJ39" s="369"/>
      <c r="NOK39" s="369"/>
      <c r="NOL39" s="369"/>
      <c r="NOM39" s="369"/>
      <c r="NON39" s="369"/>
      <c r="NOO39" s="369"/>
      <c r="NOP39" s="369"/>
      <c r="NOQ39" s="369"/>
      <c r="NOR39" s="369"/>
      <c r="NOS39" s="369"/>
      <c r="NOT39" s="369"/>
      <c r="NOU39" s="369"/>
      <c r="NOV39" s="369"/>
      <c r="NOW39" s="369"/>
      <c r="NOX39" s="369"/>
      <c r="NOY39" s="369"/>
      <c r="NOZ39" s="369"/>
      <c r="NPA39" s="369"/>
      <c r="NPB39" s="369"/>
      <c r="NPC39" s="369"/>
      <c r="NPD39" s="369"/>
      <c r="NPE39" s="369"/>
      <c r="NPF39" s="369"/>
      <c r="NPG39" s="369"/>
      <c r="NPH39" s="369"/>
      <c r="NPI39" s="369"/>
      <c r="NPJ39" s="369"/>
      <c r="NPK39" s="369"/>
      <c r="NPL39" s="369"/>
      <c r="NPM39" s="369"/>
      <c r="NPN39" s="369"/>
      <c r="NPO39" s="369"/>
      <c r="NPP39" s="369"/>
      <c r="NPQ39" s="369"/>
      <c r="NPR39" s="369"/>
      <c r="NPS39" s="369"/>
      <c r="NPT39" s="369"/>
      <c r="NPU39" s="369"/>
      <c r="NPV39" s="369"/>
      <c r="NPW39" s="369"/>
      <c r="NPX39" s="369"/>
      <c r="NPY39" s="369"/>
      <c r="NPZ39" s="369"/>
      <c r="NQA39" s="369"/>
      <c r="NQB39" s="369"/>
      <c r="NQC39" s="369"/>
      <c r="NQD39" s="369"/>
      <c r="NQE39" s="369"/>
      <c r="NQF39" s="369"/>
      <c r="NQG39" s="369"/>
      <c r="NQH39" s="369"/>
      <c r="NQI39" s="369"/>
      <c r="NQJ39" s="369"/>
      <c r="NQK39" s="369"/>
      <c r="NQL39" s="369"/>
      <c r="NQM39" s="369"/>
      <c r="NQN39" s="369"/>
      <c r="NQO39" s="369"/>
      <c r="NQP39" s="369"/>
      <c r="NQQ39" s="369"/>
      <c r="NQR39" s="369"/>
      <c r="NQS39" s="369"/>
      <c r="NQT39" s="369"/>
      <c r="NQU39" s="369"/>
      <c r="NQV39" s="369"/>
      <c r="NQW39" s="369"/>
      <c r="NQX39" s="369"/>
      <c r="NQY39" s="369"/>
      <c r="NQZ39" s="369"/>
      <c r="NRA39" s="369"/>
      <c r="NRB39" s="369"/>
      <c r="NRC39" s="369"/>
      <c r="NRD39" s="369"/>
      <c r="NRE39" s="369"/>
      <c r="NRF39" s="369"/>
      <c r="NRG39" s="369"/>
      <c r="NRH39" s="369"/>
      <c r="NRI39" s="369"/>
      <c r="NRJ39" s="369"/>
      <c r="NRK39" s="369"/>
      <c r="NRL39" s="369"/>
      <c r="NRM39" s="369"/>
      <c r="NRN39" s="369"/>
      <c r="NRO39" s="369"/>
      <c r="NRP39" s="369"/>
      <c r="NRQ39" s="369"/>
      <c r="NRR39" s="369"/>
      <c r="NRS39" s="369"/>
      <c r="NRT39" s="369"/>
      <c r="NRU39" s="369"/>
      <c r="NRV39" s="369"/>
      <c r="NRW39" s="369"/>
      <c r="NRX39" s="369"/>
      <c r="NRY39" s="369"/>
      <c r="NRZ39" s="369"/>
      <c r="NSA39" s="369"/>
      <c r="NSB39" s="369"/>
      <c r="NSC39" s="369"/>
      <c r="NSD39" s="369"/>
      <c r="NSE39" s="369"/>
      <c r="NSF39" s="369"/>
      <c r="NSG39" s="369"/>
      <c r="NSH39" s="369"/>
      <c r="NSI39" s="369"/>
      <c r="NSJ39" s="369"/>
      <c r="NSK39" s="369"/>
      <c r="NSL39" s="369"/>
      <c r="NSM39" s="369"/>
      <c r="NSN39" s="369"/>
      <c r="NSO39" s="369"/>
      <c r="NSP39" s="369"/>
      <c r="NSQ39" s="369"/>
      <c r="NSR39" s="369"/>
      <c r="NSS39" s="369"/>
      <c r="NST39" s="369"/>
      <c r="NSU39" s="369"/>
      <c r="NSV39" s="369"/>
      <c r="NSW39" s="369"/>
      <c r="NSX39" s="369"/>
      <c r="NSY39" s="369"/>
      <c r="NSZ39" s="369"/>
      <c r="NTA39" s="369"/>
      <c r="NTB39" s="369"/>
      <c r="NTC39" s="369"/>
      <c r="NTD39" s="369"/>
      <c r="NTE39" s="369"/>
      <c r="NTF39" s="369"/>
      <c r="NTG39" s="369"/>
      <c r="NTH39" s="369"/>
      <c r="NTI39" s="369"/>
      <c r="NTJ39" s="369"/>
      <c r="NTK39" s="369"/>
      <c r="NTL39" s="369"/>
      <c r="NTM39" s="369"/>
      <c r="NTN39" s="369"/>
      <c r="NTO39" s="369"/>
      <c r="NTP39" s="369"/>
      <c r="NTQ39" s="369"/>
      <c r="NTR39" s="369"/>
      <c r="NTS39" s="369"/>
      <c r="NTT39" s="369"/>
      <c r="NTU39" s="369"/>
      <c r="NTV39" s="369"/>
      <c r="NTW39" s="369"/>
      <c r="NTX39" s="369"/>
      <c r="NTY39" s="369"/>
      <c r="NTZ39" s="369"/>
      <c r="NUA39" s="369"/>
      <c r="NUB39" s="369"/>
      <c r="NUC39" s="369"/>
      <c r="NUD39" s="369"/>
      <c r="NUE39" s="369"/>
      <c r="NUF39" s="369"/>
      <c r="NUG39" s="369"/>
      <c r="NUH39" s="369"/>
      <c r="NUI39" s="369"/>
      <c r="NUJ39" s="369"/>
      <c r="NUK39" s="369"/>
      <c r="NUL39" s="369"/>
      <c r="NUM39" s="369"/>
      <c r="NUN39" s="369"/>
      <c r="NUO39" s="369"/>
      <c r="NUP39" s="369"/>
      <c r="NUQ39" s="369"/>
      <c r="NUR39" s="369"/>
      <c r="NUS39" s="369"/>
      <c r="NUT39" s="369"/>
      <c r="NUU39" s="369"/>
      <c r="NUV39" s="369"/>
      <c r="NUW39" s="369"/>
      <c r="NUX39" s="369"/>
      <c r="NUY39" s="369"/>
      <c r="NUZ39" s="369"/>
      <c r="NVA39" s="369"/>
      <c r="NVB39" s="369"/>
      <c r="NVC39" s="369"/>
      <c r="NVD39" s="369"/>
      <c r="NVE39" s="369"/>
      <c r="NVF39" s="369"/>
      <c r="NVG39" s="369"/>
      <c r="NVH39" s="369"/>
      <c r="NVI39" s="369"/>
      <c r="NVJ39" s="369"/>
      <c r="NVK39" s="369"/>
      <c r="NVL39" s="369"/>
      <c r="NVM39" s="369"/>
      <c r="NVN39" s="369"/>
      <c r="NVO39" s="369"/>
      <c r="NVP39" s="369"/>
      <c r="NVQ39" s="369"/>
      <c r="NVR39" s="369"/>
      <c r="NVS39" s="369"/>
      <c r="NVT39" s="369"/>
      <c r="NVU39" s="369"/>
      <c r="NVV39" s="369"/>
      <c r="NVW39" s="369"/>
      <c r="NVX39" s="369"/>
      <c r="NVY39" s="369"/>
      <c r="NVZ39" s="369"/>
      <c r="NWA39" s="369"/>
      <c r="NWB39" s="369"/>
      <c r="NWC39" s="369"/>
      <c r="NWD39" s="369"/>
      <c r="NWE39" s="369"/>
      <c r="NWF39" s="369"/>
      <c r="NWG39" s="369"/>
      <c r="NWH39" s="369"/>
      <c r="NWI39" s="369"/>
      <c r="NWJ39" s="369"/>
      <c r="NWK39" s="369"/>
      <c r="NWL39" s="369"/>
      <c r="NWM39" s="369"/>
      <c r="NWN39" s="369"/>
      <c r="NWO39" s="369"/>
      <c r="NWP39" s="369"/>
      <c r="NWQ39" s="369"/>
      <c r="NWR39" s="369"/>
      <c r="NWS39" s="369"/>
      <c r="NWT39" s="369"/>
      <c r="NWU39" s="369"/>
      <c r="NWV39" s="369"/>
      <c r="NWW39" s="369"/>
      <c r="NWX39" s="369"/>
      <c r="NWY39" s="369"/>
      <c r="NWZ39" s="369"/>
      <c r="NXA39" s="369"/>
      <c r="NXB39" s="369"/>
      <c r="NXC39" s="369"/>
      <c r="NXD39" s="369"/>
      <c r="NXE39" s="369"/>
      <c r="NXF39" s="369"/>
      <c r="NXG39" s="369"/>
      <c r="NXH39" s="369"/>
      <c r="NXI39" s="369"/>
      <c r="NXJ39" s="369"/>
      <c r="NXK39" s="369"/>
      <c r="NXL39" s="369"/>
      <c r="NXM39" s="369"/>
      <c r="NXN39" s="369"/>
      <c r="NXO39" s="369"/>
      <c r="NXP39" s="369"/>
      <c r="NXQ39" s="369"/>
      <c r="NXR39" s="369"/>
      <c r="NXS39" s="369"/>
      <c r="NXT39" s="369"/>
      <c r="NXU39" s="369"/>
      <c r="NXV39" s="369"/>
      <c r="NXW39" s="369"/>
      <c r="NXX39" s="369"/>
      <c r="NXY39" s="369"/>
      <c r="NXZ39" s="369"/>
      <c r="NYA39" s="369"/>
      <c r="NYB39" s="369"/>
      <c r="NYC39" s="369"/>
      <c r="NYD39" s="369"/>
      <c r="NYE39" s="369"/>
      <c r="NYF39" s="369"/>
      <c r="NYG39" s="369"/>
      <c r="NYH39" s="369"/>
      <c r="NYI39" s="369"/>
      <c r="NYJ39" s="369"/>
      <c r="NYK39" s="369"/>
      <c r="NYL39" s="369"/>
      <c r="NYM39" s="369"/>
      <c r="NYN39" s="369"/>
      <c r="NYO39" s="369"/>
      <c r="NYP39" s="369"/>
      <c r="NYQ39" s="369"/>
      <c r="NYR39" s="369"/>
      <c r="NYS39" s="369"/>
      <c r="NYT39" s="369"/>
      <c r="NYU39" s="369"/>
      <c r="NYV39" s="369"/>
      <c r="NYW39" s="369"/>
      <c r="NYX39" s="369"/>
      <c r="NYY39" s="369"/>
      <c r="NYZ39" s="369"/>
      <c r="NZA39" s="369"/>
      <c r="NZB39" s="369"/>
      <c r="NZC39" s="369"/>
      <c r="NZD39" s="369"/>
      <c r="NZE39" s="369"/>
      <c r="NZF39" s="369"/>
      <c r="NZG39" s="369"/>
      <c r="NZH39" s="369"/>
      <c r="NZI39" s="369"/>
      <c r="NZJ39" s="369"/>
      <c r="NZK39" s="369"/>
      <c r="NZL39" s="369"/>
      <c r="NZM39" s="369"/>
      <c r="NZN39" s="369"/>
      <c r="NZO39" s="369"/>
      <c r="NZP39" s="369"/>
      <c r="NZQ39" s="369"/>
      <c r="NZR39" s="369"/>
      <c r="NZS39" s="369"/>
      <c r="NZT39" s="369"/>
      <c r="NZU39" s="369"/>
      <c r="NZV39" s="369"/>
      <c r="NZW39" s="369"/>
      <c r="NZX39" s="369"/>
      <c r="NZY39" s="369"/>
      <c r="NZZ39" s="369"/>
      <c r="OAA39" s="369"/>
      <c r="OAB39" s="369"/>
      <c r="OAC39" s="369"/>
      <c r="OAD39" s="369"/>
      <c r="OAE39" s="369"/>
      <c r="OAF39" s="369"/>
      <c r="OAG39" s="369"/>
      <c r="OAH39" s="369"/>
      <c r="OAI39" s="369"/>
      <c r="OAJ39" s="369"/>
      <c r="OAK39" s="369"/>
      <c r="OAL39" s="369"/>
      <c r="OAM39" s="369"/>
      <c r="OAN39" s="369"/>
      <c r="OAO39" s="369"/>
      <c r="OAP39" s="369"/>
      <c r="OAQ39" s="369"/>
      <c r="OAR39" s="369"/>
      <c r="OAS39" s="369"/>
      <c r="OAT39" s="369"/>
      <c r="OAU39" s="369"/>
      <c r="OAV39" s="369"/>
      <c r="OAW39" s="369"/>
      <c r="OAX39" s="369"/>
      <c r="OAY39" s="369"/>
      <c r="OAZ39" s="369"/>
      <c r="OBA39" s="369"/>
      <c r="OBB39" s="369"/>
      <c r="OBC39" s="369"/>
      <c r="OBD39" s="369"/>
      <c r="OBE39" s="369"/>
      <c r="OBF39" s="369"/>
      <c r="OBG39" s="369"/>
      <c r="OBH39" s="369"/>
      <c r="OBI39" s="369"/>
      <c r="OBJ39" s="369"/>
      <c r="OBK39" s="369"/>
      <c r="OBL39" s="369"/>
      <c r="OBM39" s="369"/>
      <c r="OBN39" s="369"/>
      <c r="OBO39" s="369"/>
      <c r="OBP39" s="369"/>
      <c r="OBQ39" s="369"/>
      <c r="OBR39" s="369"/>
      <c r="OBS39" s="369"/>
      <c r="OBT39" s="369"/>
      <c r="OBU39" s="369"/>
      <c r="OBV39" s="369"/>
      <c r="OBW39" s="369"/>
      <c r="OBX39" s="369"/>
      <c r="OBY39" s="369"/>
      <c r="OBZ39" s="369"/>
      <c r="OCA39" s="369"/>
      <c r="OCB39" s="369"/>
      <c r="OCC39" s="369"/>
      <c r="OCD39" s="369"/>
      <c r="OCE39" s="369"/>
      <c r="OCF39" s="369"/>
      <c r="OCG39" s="369"/>
      <c r="OCH39" s="369"/>
      <c r="OCI39" s="369"/>
      <c r="OCJ39" s="369"/>
      <c r="OCK39" s="369"/>
      <c r="OCL39" s="369"/>
      <c r="OCM39" s="369"/>
      <c r="OCN39" s="369"/>
      <c r="OCO39" s="369"/>
      <c r="OCP39" s="369"/>
      <c r="OCQ39" s="369"/>
      <c r="OCR39" s="369"/>
      <c r="OCS39" s="369"/>
      <c r="OCT39" s="369"/>
      <c r="OCU39" s="369"/>
      <c r="OCV39" s="369"/>
      <c r="OCW39" s="369"/>
      <c r="OCX39" s="369"/>
      <c r="OCY39" s="369"/>
      <c r="OCZ39" s="369"/>
      <c r="ODA39" s="369"/>
      <c r="ODB39" s="369"/>
      <c r="ODC39" s="369"/>
      <c r="ODD39" s="369"/>
      <c r="ODE39" s="369"/>
      <c r="ODF39" s="369"/>
      <c r="ODG39" s="369"/>
      <c r="ODH39" s="369"/>
      <c r="ODI39" s="369"/>
      <c r="ODJ39" s="369"/>
      <c r="ODK39" s="369"/>
      <c r="ODL39" s="369"/>
      <c r="ODM39" s="369"/>
      <c r="ODN39" s="369"/>
      <c r="ODO39" s="369"/>
      <c r="ODP39" s="369"/>
      <c r="ODQ39" s="369"/>
      <c r="ODR39" s="369"/>
      <c r="ODS39" s="369"/>
      <c r="ODT39" s="369"/>
      <c r="ODU39" s="369"/>
      <c r="ODV39" s="369"/>
      <c r="ODW39" s="369"/>
      <c r="ODX39" s="369"/>
      <c r="ODY39" s="369"/>
      <c r="ODZ39" s="369"/>
      <c r="OEA39" s="369"/>
      <c r="OEB39" s="369"/>
      <c r="OEC39" s="369"/>
      <c r="OED39" s="369"/>
      <c r="OEE39" s="369"/>
      <c r="OEF39" s="369"/>
      <c r="OEG39" s="369"/>
      <c r="OEH39" s="369"/>
      <c r="OEI39" s="369"/>
      <c r="OEJ39" s="369"/>
      <c r="OEK39" s="369"/>
      <c r="OEL39" s="369"/>
      <c r="OEM39" s="369"/>
      <c r="OEN39" s="369"/>
      <c r="OEO39" s="369"/>
      <c r="OEP39" s="369"/>
      <c r="OEQ39" s="369"/>
      <c r="OER39" s="369"/>
      <c r="OES39" s="369"/>
      <c r="OET39" s="369"/>
      <c r="OEU39" s="369"/>
      <c r="OEV39" s="369"/>
      <c r="OEW39" s="369"/>
      <c r="OEX39" s="369"/>
      <c r="OEY39" s="369"/>
      <c r="OEZ39" s="369"/>
      <c r="OFA39" s="369"/>
      <c r="OFB39" s="369"/>
      <c r="OFC39" s="369"/>
      <c r="OFD39" s="369"/>
      <c r="OFE39" s="369"/>
      <c r="OFF39" s="369"/>
      <c r="OFG39" s="369"/>
      <c r="OFH39" s="369"/>
      <c r="OFI39" s="369"/>
      <c r="OFJ39" s="369"/>
      <c r="OFK39" s="369"/>
      <c r="OFL39" s="369"/>
      <c r="OFM39" s="369"/>
      <c r="OFN39" s="369"/>
      <c r="OFO39" s="369"/>
      <c r="OFP39" s="369"/>
      <c r="OFQ39" s="369"/>
      <c r="OFR39" s="369"/>
      <c r="OFS39" s="369"/>
      <c r="OFT39" s="369"/>
      <c r="OFU39" s="369"/>
      <c r="OFV39" s="369"/>
      <c r="OFW39" s="369"/>
      <c r="OFX39" s="369"/>
      <c r="OFY39" s="369"/>
      <c r="OFZ39" s="369"/>
      <c r="OGA39" s="369"/>
      <c r="OGB39" s="369"/>
      <c r="OGC39" s="369"/>
      <c r="OGD39" s="369"/>
      <c r="OGE39" s="369"/>
      <c r="OGF39" s="369"/>
      <c r="OGG39" s="369"/>
      <c r="OGH39" s="369"/>
      <c r="OGI39" s="369"/>
      <c r="OGJ39" s="369"/>
      <c r="OGK39" s="369"/>
      <c r="OGL39" s="369"/>
      <c r="OGM39" s="369"/>
      <c r="OGN39" s="369"/>
      <c r="OGO39" s="369"/>
      <c r="OGP39" s="369"/>
      <c r="OGQ39" s="369"/>
      <c r="OGR39" s="369"/>
      <c r="OGS39" s="369"/>
      <c r="OGT39" s="369"/>
      <c r="OGU39" s="369"/>
      <c r="OGV39" s="369"/>
      <c r="OGW39" s="369"/>
      <c r="OGX39" s="369"/>
      <c r="OGY39" s="369"/>
      <c r="OGZ39" s="369"/>
      <c r="OHA39" s="369"/>
      <c r="OHB39" s="369"/>
      <c r="OHC39" s="369"/>
      <c r="OHD39" s="369"/>
      <c r="OHE39" s="369"/>
      <c r="OHF39" s="369"/>
      <c r="OHG39" s="369"/>
      <c r="OHH39" s="369"/>
      <c r="OHI39" s="369"/>
      <c r="OHJ39" s="369"/>
      <c r="OHK39" s="369"/>
      <c r="OHL39" s="369"/>
      <c r="OHM39" s="369"/>
      <c r="OHN39" s="369"/>
      <c r="OHO39" s="369"/>
      <c r="OHP39" s="369"/>
      <c r="OHQ39" s="369"/>
      <c r="OHR39" s="369"/>
      <c r="OHS39" s="369"/>
      <c r="OHT39" s="369"/>
      <c r="OHU39" s="369"/>
      <c r="OHV39" s="369"/>
      <c r="OHW39" s="369"/>
      <c r="OHX39" s="369"/>
      <c r="OHY39" s="369"/>
      <c r="OHZ39" s="369"/>
      <c r="OIA39" s="369"/>
      <c r="OIB39" s="369"/>
      <c r="OIC39" s="369"/>
      <c r="OID39" s="369"/>
      <c r="OIE39" s="369"/>
      <c r="OIF39" s="369"/>
      <c r="OIG39" s="369"/>
      <c r="OIH39" s="369"/>
      <c r="OII39" s="369"/>
      <c r="OIJ39" s="369"/>
      <c r="OIK39" s="369"/>
      <c r="OIL39" s="369"/>
      <c r="OIM39" s="369"/>
      <c r="OIN39" s="369"/>
      <c r="OIO39" s="369"/>
      <c r="OIP39" s="369"/>
      <c r="OIQ39" s="369"/>
      <c r="OIR39" s="369"/>
      <c r="OIS39" s="369"/>
      <c r="OIT39" s="369"/>
      <c r="OIU39" s="369"/>
      <c r="OIV39" s="369"/>
      <c r="OIW39" s="369"/>
      <c r="OIX39" s="369"/>
      <c r="OIY39" s="369"/>
      <c r="OIZ39" s="369"/>
      <c r="OJA39" s="369"/>
      <c r="OJB39" s="369"/>
      <c r="OJC39" s="369"/>
      <c r="OJD39" s="369"/>
      <c r="OJE39" s="369"/>
      <c r="OJF39" s="369"/>
      <c r="OJG39" s="369"/>
      <c r="OJH39" s="369"/>
      <c r="OJI39" s="369"/>
      <c r="OJJ39" s="369"/>
      <c r="OJK39" s="369"/>
      <c r="OJL39" s="369"/>
      <c r="OJM39" s="369"/>
      <c r="OJN39" s="369"/>
      <c r="OJO39" s="369"/>
      <c r="OJP39" s="369"/>
      <c r="OJQ39" s="369"/>
      <c r="OJR39" s="369"/>
      <c r="OJS39" s="369"/>
      <c r="OJT39" s="369"/>
      <c r="OJU39" s="369"/>
      <c r="OJV39" s="369"/>
      <c r="OJW39" s="369"/>
      <c r="OJX39" s="369"/>
      <c r="OJY39" s="369"/>
      <c r="OJZ39" s="369"/>
      <c r="OKA39" s="369"/>
      <c r="OKB39" s="369"/>
      <c r="OKC39" s="369"/>
      <c r="OKD39" s="369"/>
      <c r="OKE39" s="369"/>
      <c r="OKF39" s="369"/>
      <c r="OKG39" s="369"/>
      <c r="OKH39" s="369"/>
      <c r="OKI39" s="369"/>
      <c r="OKJ39" s="369"/>
      <c r="OKK39" s="369"/>
      <c r="OKL39" s="369"/>
      <c r="OKM39" s="369"/>
      <c r="OKN39" s="369"/>
      <c r="OKO39" s="369"/>
      <c r="OKP39" s="369"/>
      <c r="OKQ39" s="369"/>
      <c r="OKR39" s="369"/>
      <c r="OKS39" s="369"/>
      <c r="OKT39" s="369"/>
      <c r="OKU39" s="369"/>
      <c r="OKV39" s="369"/>
      <c r="OKW39" s="369"/>
      <c r="OKX39" s="369"/>
      <c r="OKY39" s="369"/>
      <c r="OKZ39" s="369"/>
      <c r="OLA39" s="369"/>
      <c r="OLB39" s="369"/>
      <c r="OLC39" s="369"/>
      <c r="OLD39" s="369"/>
      <c r="OLE39" s="369"/>
      <c r="OLF39" s="369"/>
      <c r="OLG39" s="369"/>
      <c r="OLH39" s="369"/>
      <c r="OLI39" s="369"/>
      <c r="OLJ39" s="369"/>
      <c r="OLK39" s="369"/>
      <c r="OLL39" s="369"/>
      <c r="OLM39" s="369"/>
      <c r="OLN39" s="369"/>
      <c r="OLO39" s="369"/>
      <c r="OLP39" s="369"/>
      <c r="OLQ39" s="369"/>
      <c r="OLR39" s="369"/>
      <c r="OLS39" s="369"/>
      <c r="OLT39" s="369"/>
      <c r="OLU39" s="369"/>
      <c r="OLV39" s="369"/>
      <c r="OLW39" s="369"/>
      <c r="OLX39" s="369"/>
      <c r="OLY39" s="369"/>
      <c r="OLZ39" s="369"/>
      <c r="OMA39" s="369"/>
      <c r="OMB39" s="369"/>
      <c r="OMC39" s="369"/>
      <c r="OMD39" s="369"/>
      <c r="OME39" s="369"/>
      <c r="OMF39" s="369"/>
      <c r="OMG39" s="369"/>
      <c r="OMH39" s="369"/>
      <c r="OMI39" s="369"/>
      <c r="OMJ39" s="369"/>
      <c r="OMK39" s="369"/>
      <c r="OML39" s="369"/>
      <c r="OMM39" s="369"/>
      <c r="OMN39" s="369"/>
      <c r="OMO39" s="369"/>
      <c r="OMP39" s="369"/>
      <c r="OMQ39" s="369"/>
      <c r="OMR39" s="369"/>
      <c r="OMS39" s="369"/>
      <c r="OMT39" s="369"/>
      <c r="OMU39" s="369"/>
      <c r="OMV39" s="369"/>
      <c r="OMW39" s="369"/>
      <c r="OMX39" s="369"/>
      <c r="OMY39" s="369"/>
      <c r="OMZ39" s="369"/>
      <c r="ONA39" s="369"/>
      <c r="ONB39" s="369"/>
      <c r="ONC39" s="369"/>
      <c r="OND39" s="369"/>
      <c r="ONE39" s="369"/>
      <c r="ONF39" s="369"/>
      <c r="ONG39" s="369"/>
      <c r="ONH39" s="369"/>
      <c r="ONI39" s="369"/>
      <c r="ONJ39" s="369"/>
      <c r="ONK39" s="369"/>
      <c r="ONL39" s="369"/>
      <c r="ONM39" s="369"/>
      <c r="ONN39" s="369"/>
      <c r="ONO39" s="369"/>
      <c r="ONP39" s="369"/>
      <c r="ONQ39" s="369"/>
      <c r="ONR39" s="369"/>
      <c r="ONS39" s="369"/>
      <c r="ONT39" s="369"/>
      <c r="ONU39" s="369"/>
      <c r="ONV39" s="369"/>
      <c r="ONW39" s="369"/>
      <c r="ONX39" s="369"/>
      <c r="ONY39" s="369"/>
      <c r="ONZ39" s="369"/>
      <c r="OOA39" s="369"/>
      <c r="OOB39" s="369"/>
      <c r="OOC39" s="369"/>
      <c r="OOD39" s="369"/>
      <c r="OOE39" s="369"/>
      <c r="OOF39" s="369"/>
      <c r="OOG39" s="369"/>
      <c r="OOH39" s="369"/>
      <c r="OOI39" s="369"/>
      <c r="OOJ39" s="369"/>
      <c r="OOK39" s="369"/>
      <c r="OOL39" s="369"/>
      <c r="OOM39" s="369"/>
      <c r="OON39" s="369"/>
      <c r="OOO39" s="369"/>
      <c r="OOP39" s="369"/>
      <c r="OOQ39" s="369"/>
      <c r="OOR39" s="369"/>
      <c r="OOS39" s="369"/>
      <c r="OOT39" s="369"/>
      <c r="OOU39" s="369"/>
      <c r="OOV39" s="369"/>
      <c r="OOW39" s="369"/>
      <c r="OOX39" s="369"/>
      <c r="OOY39" s="369"/>
      <c r="OOZ39" s="369"/>
      <c r="OPA39" s="369"/>
      <c r="OPB39" s="369"/>
      <c r="OPC39" s="369"/>
      <c r="OPD39" s="369"/>
      <c r="OPE39" s="369"/>
      <c r="OPF39" s="369"/>
      <c r="OPG39" s="369"/>
      <c r="OPH39" s="369"/>
      <c r="OPI39" s="369"/>
      <c r="OPJ39" s="369"/>
      <c r="OPK39" s="369"/>
      <c r="OPL39" s="369"/>
      <c r="OPM39" s="369"/>
      <c r="OPN39" s="369"/>
      <c r="OPO39" s="369"/>
      <c r="OPP39" s="369"/>
      <c r="OPQ39" s="369"/>
      <c r="OPR39" s="369"/>
      <c r="OPS39" s="369"/>
      <c r="OPT39" s="369"/>
      <c r="OPU39" s="369"/>
      <c r="OPV39" s="369"/>
      <c r="OPW39" s="369"/>
      <c r="OPX39" s="369"/>
      <c r="OPY39" s="369"/>
      <c r="OPZ39" s="369"/>
      <c r="OQA39" s="369"/>
      <c r="OQB39" s="369"/>
      <c r="OQC39" s="369"/>
      <c r="OQD39" s="369"/>
      <c r="OQE39" s="369"/>
      <c r="OQF39" s="369"/>
      <c r="OQG39" s="369"/>
      <c r="OQH39" s="369"/>
      <c r="OQI39" s="369"/>
      <c r="OQJ39" s="369"/>
      <c r="OQK39" s="369"/>
      <c r="OQL39" s="369"/>
      <c r="OQM39" s="369"/>
      <c r="OQN39" s="369"/>
      <c r="OQO39" s="369"/>
      <c r="OQP39" s="369"/>
      <c r="OQQ39" s="369"/>
      <c r="OQR39" s="369"/>
      <c r="OQS39" s="369"/>
      <c r="OQT39" s="369"/>
      <c r="OQU39" s="369"/>
      <c r="OQV39" s="369"/>
      <c r="OQW39" s="369"/>
      <c r="OQX39" s="369"/>
      <c r="OQY39" s="369"/>
      <c r="OQZ39" s="369"/>
      <c r="ORA39" s="369"/>
      <c r="ORB39" s="369"/>
      <c r="ORC39" s="369"/>
      <c r="ORD39" s="369"/>
      <c r="ORE39" s="369"/>
      <c r="ORF39" s="369"/>
      <c r="ORG39" s="369"/>
      <c r="ORH39" s="369"/>
      <c r="ORI39" s="369"/>
      <c r="ORJ39" s="369"/>
      <c r="ORK39" s="369"/>
      <c r="ORL39" s="369"/>
      <c r="ORM39" s="369"/>
      <c r="ORN39" s="369"/>
      <c r="ORO39" s="369"/>
      <c r="ORP39" s="369"/>
      <c r="ORQ39" s="369"/>
      <c r="ORR39" s="369"/>
      <c r="ORS39" s="369"/>
      <c r="ORT39" s="369"/>
      <c r="ORU39" s="369"/>
      <c r="ORV39" s="369"/>
      <c r="ORW39" s="369"/>
      <c r="ORX39" s="369"/>
      <c r="ORY39" s="369"/>
      <c r="ORZ39" s="369"/>
      <c r="OSA39" s="369"/>
      <c r="OSB39" s="369"/>
      <c r="OSC39" s="369"/>
      <c r="OSD39" s="369"/>
      <c r="OSE39" s="369"/>
      <c r="OSF39" s="369"/>
      <c r="OSG39" s="369"/>
      <c r="OSH39" s="369"/>
      <c r="OSI39" s="369"/>
      <c r="OSJ39" s="369"/>
      <c r="OSK39" s="369"/>
      <c r="OSL39" s="369"/>
      <c r="OSM39" s="369"/>
      <c r="OSN39" s="369"/>
      <c r="OSO39" s="369"/>
      <c r="OSP39" s="369"/>
      <c r="OSQ39" s="369"/>
      <c r="OSR39" s="369"/>
      <c r="OSS39" s="369"/>
      <c r="OST39" s="369"/>
      <c r="OSU39" s="369"/>
      <c r="OSV39" s="369"/>
      <c r="OSW39" s="369"/>
      <c r="OSX39" s="369"/>
      <c r="OSY39" s="369"/>
      <c r="OSZ39" s="369"/>
      <c r="OTA39" s="369"/>
      <c r="OTB39" s="369"/>
      <c r="OTC39" s="369"/>
      <c r="OTD39" s="369"/>
      <c r="OTE39" s="369"/>
      <c r="OTF39" s="369"/>
      <c r="OTG39" s="369"/>
      <c r="OTH39" s="369"/>
      <c r="OTI39" s="369"/>
      <c r="OTJ39" s="369"/>
      <c r="OTK39" s="369"/>
      <c r="OTL39" s="369"/>
      <c r="OTM39" s="369"/>
      <c r="OTN39" s="369"/>
      <c r="OTO39" s="369"/>
      <c r="OTP39" s="369"/>
      <c r="OTQ39" s="369"/>
      <c r="OTR39" s="369"/>
      <c r="OTS39" s="369"/>
      <c r="OTT39" s="369"/>
      <c r="OTU39" s="369"/>
      <c r="OTV39" s="369"/>
      <c r="OTW39" s="369"/>
      <c r="OTX39" s="369"/>
      <c r="OTY39" s="369"/>
      <c r="OTZ39" s="369"/>
      <c r="OUA39" s="369"/>
      <c r="OUB39" s="369"/>
      <c r="OUC39" s="369"/>
      <c r="OUD39" s="369"/>
      <c r="OUE39" s="369"/>
      <c r="OUF39" s="369"/>
      <c r="OUG39" s="369"/>
      <c r="OUH39" s="369"/>
      <c r="OUI39" s="369"/>
      <c r="OUJ39" s="369"/>
      <c r="OUK39" s="369"/>
      <c r="OUL39" s="369"/>
      <c r="OUM39" s="369"/>
      <c r="OUN39" s="369"/>
      <c r="OUO39" s="369"/>
      <c r="OUP39" s="369"/>
      <c r="OUQ39" s="369"/>
      <c r="OUR39" s="369"/>
      <c r="OUS39" s="369"/>
      <c r="OUT39" s="369"/>
      <c r="OUU39" s="369"/>
      <c r="OUV39" s="369"/>
      <c r="OUW39" s="369"/>
      <c r="OUX39" s="369"/>
      <c r="OUY39" s="369"/>
      <c r="OUZ39" s="369"/>
      <c r="OVA39" s="369"/>
      <c r="OVB39" s="369"/>
      <c r="OVC39" s="369"/>
      <c r="OVD39" s="369"/>
      <c r="OVE39" s="369"/>
      <c r="OVF39" s="369"/>
      <c r="OVG39" s="369"/>
      <c r="OVH39" s="369"/>
      <c r="OVI39" s="369"/>
      <c r="OVJ39" s="369"/>
      <c r="OVK39" s="369"/>
      <c r="OVL39" s="369"/>
      <c r="OVM39" s="369"/>
      <c r="OVN39" s="369"/>
      <c r="OVO39" s="369"/>
      <c r="OVP39" s="369"/>
      <c r="OVQ39" s="369"/>
      <c r="OVR39" s="369"/>
      <c r="OVS39" s="369"/>
      <c r="OVT39" s="369"/>
      <c r="OVU39" s="369"/>
      <c r="OVV39" s="369"/>
      <c r="OVW39" s="369"/>
      <c r="OVX39" s="369"/>
      <c r="OVY39" s="369"/>
      <c r="OVZ39" s="369"/>
      <c r="OWA39" s="369"/>
      <c r="OWB39" s="369"/>
      <c r="OWC39" s="369"/>
      <c r="OWD39" s="369"/>
      <c r="OWE39" s="369"/>
      <c r="OWF39" s="369"/>
      <c r="OWG39" s="369"/>
      <c r="OWH39" s="369"/>
      <c r="OWI39" s="369"/>
      <c r="OWJ39" s="369"/>
      <c r="OWK39" s="369"/>
      <c r="OWL39" s="369"/>
      <c r="OWM39" s="369"/>
      <c r="OWN39" s="369"/>
      <c r="OWO39" s="369"/>
      <c r="OWP39" s="369"/>
      <c r="OWQ39" s="369"/>
      <c r="OWR39" s="369"/>
      <c r="OWS39" s="369"/>
      <c r="OWT39" s="369"/>
      <c r="OWU39" s="369"/>
      <c r="OWV39" s="369"/>
      <c r="OWW39" s="369"/>
      <c r="OWX39" s="369"/>
      <c r="OWY39" s="369"/>
      <c r="OWZ39" s="369"/>
      <c r="OXA39" s="369"/>
      <c r="OXB39" s="369"/>
      <c r="OXC39" s="369"/>
      <c r="OXD39" s="369"/>
      <c r="OXE39" s="369"/>
      <c r="OXF39" s="369"/>
      <c r="OXG39" s="369"/>
      <c r="OXH39" s="369"/>
      <c r="OXI39" s="369"/>
      <c r="OXJ39" s="369"/>
      <c r="OXK39" s="369"/>
      <c r="OXL39" s="369"/>
      <c r="OXM39" s="369"/>
      <c r="OXN39" s="369"/>
      <c r="OXO39" s="369"/>
      <c r="OXP39" s="369"/>
      <c r="OXQ39" s="369"/>
      <c r="OXR39" s="369"/>
      <c r="OXS39" s="369"/>
      <c r="OXT39" s="369"/>
      <c r="OXU39" s="369"/>
      <c r="OXV39" s="369"/>
      <c r="OXW39" s="369"/>
      <c r="OXX39" s="369"/>
      <c r="OXY39" s="369"/>
      <c r="OXZ39" s="369"/>
      <c r="OYA39" s="369"/>
      <c r="OYB39" s="369"/>
      <c r="OYC39" s="369"/>
      <c r="OYD39" s="369"/>
      <c r="OYE39" s="369"/>
      <c r="OYF39" s="369"/>
      <c r="OYG39" s="369"/>
      <c r="OYH39" s="369"/>
      <c r="OYI39" s="369"/>
      <c r="OYJ39" s="369"/>
      <c r="OYK39" s="369"/>
      <c r="OYL39" s="369"/>
      <c r="OYM39" s="369"/>
      <c r="OYN39" s="369"/>
      <c r="OYO39" s="369"/>
      <c r="OYP39" s="369"/>
      <c r="OYQ39" s="369"/>
      <c r="OYR39" s="369"/>
      <c r="OYS39" s="369"/>
      <c r="OYT39" s="369"/>
      <c r="OYU39" s="369"/>
      <c r="OYV39" s="369"/>
      <c r="OYW39" s="369"/>
      <c r="OYX39" s="369"/>
      <c r="OYY39" s="369"/>
      <c r="OYZ39" s="369"/>
      <c r="OZA39" s="369"/>
      <c r="OZB39" s="369"/>
      <c r="OZC39" s="369"/>
      <c r="OZD39" s="369"/>
      <c r="OZE39" s="369"/>
      <c r="OZF39" s="369"/>
      <c r="OZG39" s="369"/>
      <c r="OZH39" s="369"/>
      <c r="OZI39" s="369"/>
      <c r="OZJ39" s="369"/>
      <c r="OZK39" s="369"/>
      <c r="OZL39" s="369"/>
      <c r="OZM39" s="369"/>
      <c r="OZN39" s="369"/>
      <c r="OZO39" s="369"/>
      <c r="OZP39" s="369"/>
      <c r="OZQ39" s="369"/>
      <c r="OZR39" s="369"/>
      <c r="OZS39" s="369"/>
      <c r="OZT39" s="369"/>
      <c r="OZU39" s="369"/>
      <c r="OZV39" s="369"/>
      <c r="OZW39" s="369"/>
      <c r="OZX39" s="369"/>
      <c r="OZY39" s="369"/>
      <c r="OZZ39" s="369"/>
      <c r="PAA39" s="369"/>
      <c r="PAB39" s="369"/>
      <c r="PAC39" s="369"/>
      <c r="PAD39" s="369"/>
      <c r="PAE39" s="369"/>
      <c r="PAF39" s="369"/>
      <c r="PAG39" s="369"/>
      <c r="PAH39" s="369"/>
      <c r="PAI39" s="369"/>
      <c r="PAJ39" s="369"/>
      <c r="PAK39" s="369"/>
      <c r="PAL39" s="369"/>
      <c r="PAM39" s="369"/>
      <c r="PAN39" s="369"/>
      <c r="PAO39" s="369"/>
      <c r="PAP39" s="369"/>
      <c r="PAQ39" s="369"/>
      <c r="PAR39" s="369"/>
      <c r="PAS39" s="369"/>
      <c r="PAT39" s="369"/>
      <c r="PAU39" s="369"/>
      <c r="PAV39" s="369"/>
      <c r="PAW39" s="369"/>
      <c r="PAX39" s="369"/>
      <c r="PAY39" s="369"/>
      <c r="PAZ39" s="369"/>
      <c r="PBA39" s="369"/>
      <c r="PBB39" s="369"/>
      <c r="PBC39" s="369"/>
      <c r="PBD39" s="369"/>
      <c r="PBE39" s="369"/>
      <c r="PBF39" s="369"/>
      <c r="PBG39" s="369"/>
      <c r="PBH39" s="369"/>
      <c r="PBI39" s="369"/>
      <c r="PBJ39" s="369"/>
      <c r="PBK39" s="369"/>
      <c r="PBL39" s="369"/>
      <c r="PBM39" s="369"/>
      <c r="PBN39" s="369"/>
      <c r="PBO39" s="369"/>
      <c r="PBP39" s="369"/>
      <c r="PBQ39" s="369"/>
      <c r="PBR39" s="369"/>
      <c r="PBS39" s="369"/>
      <c r="PBT39" s="369"/>
      <c r="PBU39" s="369"/>
      <c r="PBV39" s="369"/>
      <c r="PBW39" s="369"/>
      <c r="PBX39" s="369"/>
      <c r="PBY39" s="369"/>
      <c r="PBZ39" s="369"/>
      <c r="PCA39" s="369"/>
      <c r="PCB39" s="369"/>
      <c r="PCC39" s="369"/>
      <c r="PCD39" s="369"/>
      <c r="PCE39" s="369"/>
      <c r="PCF39" s="369"/>
      <c r="PCG39" s="369"/>
      <c r="PCH39" s="369"/>
      <c r="PCI39" s="369"/>
      <c r="PCJ39" s="369"/>
      <c r="PCK39" s="369"/>
      <c r="PCL39" s="369"/>
      <c r="PCM39" s="369"/>
      <c r="PCN39" s="369"/>
      <c r="PCO39" s="369"/>
      <c r="PCP39" s="369"/>
      <c r="PCQ39" s="369"/>
      <c r="PCR39" s="369"/>
      <c r="PCS39" s="369"/>
      <c r="PCT39" s="369"/>
      <c r="PCU39" s="369"/>
      <c r="PCV39" s="369"/>
      <c r="PCW39" s="369"/>
      <c r="PCX39" s="369"/>
      <c r="PCY39" s="369"/>
      <c r="PCZ39" s="369"/>
      <c r="PDA39" s="369"/>
      <c r="PDB39" s="369"/>
      <c r="PDC39" s="369"/>
      <c r="PDD39" s="369"/>
      <c r="PDE39" s="369"/>
      <c r="PDF39" s="369"/>
      <c r="PDG39" s="369"/>
      <c r="PDH39" s="369"/>
      <c r="PDI39" s="369"/>
      <c r="PDJ39" s="369"/>
      <c r="PDK39" s="369"/>
      <c r="PDL39" s="369"/>
      <c r="PDM39" s="369"/>
      <c r="PDN39" s="369"/>
      <c r="PDO39" s="369"/>
      <c r="PDP39" s="369"/>
      <c r="PDQ39" s="369"/>
      <c r="PDR39" s="369"/>
      <c r="PDS39" s="369"/>
      <c r="PDT39" s="369"/>
      <c r="PDU39" s="369"/>
      <c r="PDV39" s="369"/>
      <c r="PDW39" s="369"/>
      <c r="PDX39" s="369"/>
      <c r="PDY39" s="369"/>
      <c r="PDZ39" s="369"/>
      <c r="PEA39" s="369"/>
      <c r="PEB39" s="369"/>
      <c r="PEC39" s="369"/>
      <c r="PED39" s="369"/>
      <c r="PEE39" s="369"/>
      <c r="PEF39" s="369"/>
      <c r="PEG39" s="369"/>
      <c r="PEH39" s="369"/>
      <c r="PEI39" s="369"/>
      <c r="PEJ39" s="369"/>
      <c r="PEK39" s="369"/>
      <c r="PEL39" s="369"/>
      <c r="PEM39" s="369"/>
      <c r="PEN39" s="369"/>
      <c r="PEO39" s="369"/>
      <c r="PEP39" s="369"/>
      <c r="PEQ39" s="369"/>
      <c r="PER39" s="369"/>
      <c r="PES39" s="369"/>
      <c r="PET39" s="369"/>
      <c r="PEU39" s="369"/>
      <c r="PEV39" s="369"/>
      <c r="PEW39" s="369"/>
      <c r="PEX39" s="369"/>
      <c r="PEY39" s="369"/>
      <c r="PEZ39" s="369"/>
      <c r="PFA39" s="369"/>
      <c r="PFB39" s="369"/>
      <c r="PFC39" s="369"/>
      <c r="PFD39" s="369"/>
      <c r="PFE39" s="369"/>
      <c r="PFF39" s="369"/>
      <c r="PFG39" s="369"/>
      <c r="PFH39" s="369"/>
      <c r="PFI39" s="369"/>
      <c r="PFJ39" s="369"/>
      <c r="PFK39" s="369"/>
      <c r="PFL39" s="369"/>
      <c r="PFM39" s="369"/>
      <c r="PFN39" s="369"/>
      <c r="PFO39" s="369"/>
      <c r="PFP39" s="369"/>
      <c r="PFQ39" s="369"/>
      <c r="PFR39" s="369"/>
      <c r="PFS39" s="369"/>
      <c r="PFT39" s="369"/>
      <c r="PFU39" s="369"/>
      <c r="PFV39" s="369"/>
      <c r="PFW39" s="369"/>
      <c r="PFX39" s="369"/>
      <c r="PFY39" s="369"/>
      <c r="PFZ39" s="369"/>
      <c r="PGA39" s="369"/>
      <c r="PGB39" s="369"/>
      <c r="PGC39" s="369"/>
      <c r="PGD39" s="369"/>
      <c r="PGE39" s="369"/>
      <c r="PGF39" s="369"/>
      <c r="PGG39" s="369"/>
      <c r="PGH39" s="369"/>
      <c r="PGI39" s="369"/>
      <c r="PGJ39" s="369"/>
      <c r="PGK39" s="369"/>
      <c r="PGL39" s="369"/>
      <c r="PGM39" s="369"/>
      <c r="PGN39" s="369"/>
      <c r="PGO39" s="369"/>
      <c r="PGP39" s="369"/>
      <c r="PGQ39" s="369"/>
      <c r="PGR39" s="369"/>
      <c r="PGS39" s="369"/>
      <c r="PGT39" s="369"/>
      <c r="PGU39" s="369"/>
      <c r="PGV39" s="369"/>
      <c r="PGW39" s="369"/>
      <c r="PGX39" s="369"/>
      <c r="PGY39" s="369"/>
      <c r="PGZ39" s="369"/>
      <c r="PHA39" s="369"/>
      <c r="PHB39" s="369"/>
      <c r="PHC39" s="369"/>
      <c r="PHD39" s="369"/>
      <c r="PHE39" s="369"/>
      <c r="PHF39" s="369"/>
      <c r="PHG39" s="369"/>
      <c r="PHH39" s="369"/>
      <c r="PHI39" s="369"/>
      <c r="PHJ39" s="369"/>
      <c r="PHK39" s="369"/>
      <c r="PHL39" s="369"/>
      <c r="PHM39" s="369"/>
      <c r="PHN39" s="369"/>
      <c r="PHO39" s="369"/>
      <c r="PHP39" s="369"/>
      <c r="PHQ39" s="369"/>
      <c r="PHR39" s="369"/>
      <c r="PHS39" s="369"/>
      <c r="PHT39" s="369"/>
      <c r="PHU39" s="369"/>
      <c r="PHV39" s="369"/>
      <c r="PHW39" s="369"/>
      <c r="PHX39" s="369"/>
      <c r="PHY39" s="369"/>
      <c r="PHZ39" s="369"/>
      <c r="PIA39" s="369"/>
      <c r="PIB39" s="369"/>
      <c r="PIC39" s="369"/>
      <c r="PID39" s="369"/>
      <c r="PIE39" s="369"/>
      <c r="PIF39" s="369"/>
      <c r="PIG39" s="369"/>
      <c r="PIH39" s="369"/>
      <c r="PII39" s="369"/>
      <c r="PIJ39" s="369"/>
      <c r="PIK39" s="369"/>
      <c r="PIL39" s="369"/>
      <c r="PIM39" s="369"/>
      <c r="PIN39" s="369"/>
      <c r="PIO39" s="369"/>
      <c r="PIP39" s="369"/>
      <c r="PIQ39" s="369"/>
      <c r="PIR39" s="369"/>
      <c r="PIS39" s="369"/>
      <c r="PIT39" s="369"/>
      <c r="PIU39" s="369"/>
      <c r="PIV39" s="369"/>
      <c r="PIW39" s="369"/>
      <c r="PIX39" s="369"/>
      <c r="PIY39" s="369"/>
      <c r="PIZ39" s="369"/>
      <c r="PJA39" s="369"/>
      <c r="PJB39" s="369"/>
      <c r="PJC39" s="369"/>
      <c r="PJD39" s="369"/>
      <c r="PJE39" s="369"/>
      <c r="PJF39" s="369"/>
      <c r="PJG39" s="369"/>
      <c r="PJH39" s="369"/>
      <c r="PJI39" s="369"/>
      <c r="PJJ39" s="369"/>
      <c r="PJK39" s="369"/>
      <c r="PJL39" s="369"/>
      <c r="PJM39" s="369"/>
      <c r="PJN39" s="369"/>
      <c r="PJO39" s="369"/>
      <c r="PJP39" s="369"/>
      <c r="PJQ39" s="369"/>
      <c r="PJR39" s="369"/>
      <c r="PJS39" s="369"/>
      <c r="PJT39" s="369"/>
      <c r="PJU39" s="369"/>
      <c r="PJV39" s="369"/>
      <c r="PJW39" s="369"/>
      <c r="PJX39" s="369"/>
      <c r="PJY39" s="369"/>
      <c r="PJZ39" s="369"/>
      <c r="PKA39" s="369"/>
      <c r="PKB39" s="369"/>
      <c r="PKC39" s="369"/>
      <c r="PKD39" s="369"/>
      <c r="PKE39" s="369"/>
      <c r="PKF39" s="369"/>
      <c r="PKG39" s="369"/>
      <c r="PKH39" s="369"/>
      <c r="PKI39" s="369"/>
      <c r="PKJ39" s="369"/>
      <c r="PKK39" s="369"/>
      <c r="PKL39" s="369"/>
      <c r="PKM39" s="369"/>
      <c r="PKN39" s="369"/>
      <c r="PKO39" s="369"/>
      <c r="PKP39" s="369"/>
      <c r="PKQ39" s="369"/>
      <c r="PKR39" s="369"/>
      <c r="PKS39" s="369"/>
      <c r="PKT39" s="369"/>
      <c r="PKU39" s="369"/>
      <c r="PKV39" s="369"/>
      <c r="PKW39" s="369"/>
      <c r="PKX39" s="369"/>
      <c r="PKY39" s="369"/>
      <c r="PKZ39" s="369"/>
      <c r="PLA39" s="369"/>
      <c r="PLB39" s="369"/>
      <c r="PLC39" s="369"/>
      <c r="PLD39" s="369"/>
      <c r="PLE39" s="369"/>
      <c r="PLF39" s="369"/>
      <c r="PLG39" s="369"/>
      <c r="PLH39" s="369"/>
      <c r="PLI39" s="369"/>
      <c r="PLJ39" s="369"/>
      <c r="PLK39" s="369"/>
      <c r="PLL39" s="369"/>
      <c r="PLM39" s="369"/>
      <c r="PLN39" s="369"/>
      <c r="PLO39" s="369"/>
      <c r="PLP39" s="369"/>
      <c r="PLQ39" s="369"/>
      <c r="PLR39" s="369"/>
      <c r="PLS39" s="369"/>
      <c r="PLT39" s="369"/>
      <c r="PLU39" s="369"/>
      <c r="PLV39" s="369"/>
      <c r="PLW39" s="369"/>
      <c r="PLX39" s="369"/>
      <c r="PLY39" s="369"/>
      <c r="PLZ39" s="369"/>
      <c r="PMA39" s="369"/>
      <c r="PMB39" s="369"/>
      <c r="PMC39" s="369"/>
      <c r="PMD39" s="369"/>
      <c r="PME39" s="369"/>
      <c r="PMF39" s="369"/>
      <c r="PMG39" s="369"/>
      <c r="PMH39" s="369"/>
      <c r="PMI39" s="369"/>
      <c r="PMJ39" s="369"/>
      <c r="PMK39" s="369"/>
      <c r="PML39" s="369"/>
      <c r="PMM39" s="369"/>
      <c r="PMN39" s="369"/>
      <c r="PMO39" s="369"/>
      <c r="PMP39" s="369"/>
      <c r="PMQ39" s="369"/>
      <c r="PMR39" s="369"/>
      <c r="PMS39" s="369"/>
      <c r="PMT39" s="369"/>
      <c r="PMU39" s="369"/>
      <c r="PMV39" s="369"/>
      <c r="PMW39" s="369"/>
      <c r="PMX39" s="369"/>
      <c r="PMY39" s="369"/>
      <c r="PMZ39" s="369"/>
      <c r="PNA39" s="369"/>
      <c r="PNB39" s="369"/>
      <c r="PNC39" s="369"/>
      <c r="PND39" s="369"/>
      <c r="PNE39" s="369"/>
      <c r="PNF39" s="369"/>
      <c r="PNG39" s="369"/>
      <c r="PNH39" s="369"/>
      <c r="PNI39" s="369"/>
      <c r="PNJ39" s="369"/>
      <c r="PNK39" s="369"/>
      <c r="PNL39" s="369"/>
      <c r="PNM39" s="369"/>
      <c r="PNN39" s="369"/>
      <c r="PNO39" s="369"/>
      <c r="PNP39" s="369"/>
      <c r="PNQ39" s="369"/>
      <c r="PNR39" s="369"/>
      <c r="PNS39" s="369"/>
      <c r="PNT39" s="369"/>
      <c r="PNU39" s="369"/>
      <c r="PNV39" s="369"/>
      <c r="PNW39" s="369"/>
      <c r="PNX39" s="369"/>
      <c r="PNY39" s="369"/>
      <c r="PNZ39" s="369"/>
      <c r="POA39" s="369"/>
      <c r="POB39" s="369"/>
      <c r="POC39" s="369"/>
      <c r="POD39" s="369"/>
      <c r="POE39" s="369"/>
      <c r="POF39" s="369"/>
      <c r="POG39" s="369"/>
      <c r="POH39" s="369"/>
      <c r="POI39" s="369"/>
      <c r="POJ39" s="369"/>
      <c r="POK39" s="369"/>
      <c r="POL39" s="369"/>
      <c r="POM39" s="369"/>
      <c r="PON39" s="369"/>
      <c r="POO39" s="369"/>
      <c r="POP39" s="369"/>
      <c r="POQ39" s="369"/>
      <c r="POR39" s="369"/>
      <c r="POS39" s="369"/>
      <c r="POT39" s="369"/>
      <c r="POU39" s="369"/>
      <c r="POV39" s="369"/>
      <c r="POW39" s="369"/>
      <c r="POX39" s="369"/>
      <c r="POY39" s="369"/>
      <c r="POZ39" s="369"/>
      <c r="PPA39" s="369"/>
      <c r="PPB39" s="369"/>
      <c r="PPC39" s="369"/>
      <c r="PPD39" s="369"/>
      <c r="PPE39" s="369"/>
      <c r="PPF39" s="369"/>
      <c r="PPG39" s="369"/>
      <c r="PPH39" s="369"/>
      <c r="PPI39" s="369"/>
      <c r="PPJ39" s="369"/>
      <c r="PPK39" s="369"/>
      <c r="PPL39" s="369"/>
      <c r="PPM39" s="369"/>
      <c r="PPN39" s="369"/>
      <c r="PPO39" s="369"/>
      <c r="PPP39" s="369"/>
      <c r="PPQ39" s="369"/>
      <c r="PPR39" s="369"/>
      <c r="PPS39" s="369"/>
      <c r="PPT39" s="369"/>
      <c r="PPU39" s="369"/>
      <c r="PPV39" s="369"/>
      <c r="PPW39" s="369"/>
      <c r="PPX39" s="369"/>
      <c r="PPY39" s="369"/>
      <c r="PPZ39" s="369"/>
      <c r="PQA39" s="369"/>
      <c r="PQB39" s="369"/>
      <c r="PQC39" s="369"/>
      <c r="PQD39" s="369"/>
      <c r="PQE39" s="369"/>
      <c r="PQF39" s="369"/>
      <c r="PQG39" s="369"/>
      <c r="PQH39" s="369"/>
      <c r="PQI39" s="369"/>
      <c r="PQJ39" s="369"/>
      <c r="PQK39" s="369"/>
      <c r="PQL39" s="369"/>
      <c r="PQM39" s="369"/>
      <c r="PQN39" s="369"/>
      <c r="PQO39" s="369"/>
      <c r="PQP39" s="369"/>
      <c r="PQQ39" s="369"/>
      <c r="PQR39" s="369"/>
      <c r="PQS39" s="369"/>
      <c r="PQT39" s="369"/>
      <c r="PQU39" s="369"/>
      <c r="PQV39" s="369"/>
      <c r="PQW39" s="369"/>
      <c r="PQX39" s="369"/>
      <c r="PQY39" s="369"/>
      <c r="PQZ39" s="369"/>
      <c r="PRA39" s="369"/>
      <c r="PRB39" s="369"/>
      <c r="PRC39" s="369"/>
      <c r="PRD39" s="369"/>
      <c r="PRE39" s="369"/>
      <c r="PRF39" s="369"/>
      <c r="PRG39" s="369"/>
      <c r="PRH39" s="369"/>
      <c r="PRI39" s="369"/>
      <c r="PRJ39" s="369"/>
      <c r="PRK39" s="369"/>
      <c r="PRL39" s="369"/>
      <c r="PRM39" s="369"/>
      <c r="PRN39" s="369"/>
      <c r="PRO39" s="369"/>
      <c r="PRP39" s="369"/>
      <c r="PRQ39" s="369"/>
      <c r="PRR39" s="369"/>
      <c r="PRS39" s="369"/>
      <c r="PRT39" s="369"/>
      <c r="PRU39" s="369"/>
      <c r="PRV39" s="369"/>
      <c r="PRW39" s="369"/>
      <c r="PRX39" s="369"/>
      <c r="PRY39" s="369"/>
      <c r="PRZ39" s="369"/>
      <c r="PSA39" s="369"/>
      <c r="PSB39" s="369"/>
      <c r="PSC39" s="369"/>
      <c r="PSD39" s="369"/>
      <c r="PSE39" s="369"/>
      <c r="PSF39" s="369"/>
      <c r="PSG39" s="369"/>
      <c r="PSH39" s="369"/>
      <c r="PSI39" s="369"/>
      <c r="PSJ39" s="369"/>
      <c r="PSK39" s="369"/>
      <c r="PSL39" s="369"/>
      <c r="PSM39" s="369"/>
      <c r="PSN39" s="369"/>
      <c r="PSO39" s="369"/>
      <c r="PSP39" s="369"/>
      <c r="PSQ39" s="369"/>
      <c r="PSR39" s="369"/>
      <c r="PSS39" s="369"/>
      <c r="PST39" s="369"/>
      <c r="PSU39" s="369"/>
      <c r="PSV39" s="369"/>
      <c r="PSW39" s="369"/>
      <c r="PSX39" s="369"/>
      <c r="PSY39" s="369"/>
      <c r="PSZ39" s="369"/>
      <c r="PTA39" s="369"/>
      <c r="PTB39" s="369"/>
      <c r="PTC39" s="369"/>
      <c r="PTD39" s="369"/>
      <c r="PTE39" s="369"/>
      <c r="PTF39" s="369"/>
      <c r="PTG39" s="369"/>
      <c r="PTH39" s="369"/>
      <c r="PTI39" s="369"/>
      <c r="PTJ39" s="369"/>
      <c r="PTK39" s="369"/>
      <c r="PTL39" s="369"/>
      <c r="PTM39" s="369"/>
      <c r="PTN39" s="369"/>
      <c r="PTO39" s="369"/>
      <c r="PTP39" s="369"/>
      <c r="PTQ39" s="369"/>
      <c r="PTR39" s="369"/>
      <c r="PTS39" s="369"/>
      <c r="PTT39" s="369"/>
      <c r="PTU39" s="369"/>
      <c r="PTV39" s="369"/>
      <c r="PTW39" s="369"/>
      <c r="PTX39" s="369"/>
      <c r="PTY39" s="369"/>
      <c r="PTZ39" s="369"/>
      <c r="PUA39" s="369"/>
      <c r="PUB39" s="369"/>
      <c r="PUC39" s="369"/>
      <c r="PUD39" s="369"/>
      <c r="PUE39" s="369"/>
      <c r="PUF39" s="369"/>
      <c r="PUG39" s="369"/>
      <c r="PUH39" s="369"/>
      <c r="PUI39" s="369"/>
      <c r="PUJ39" s="369"/>
      <c r="PUK39" s="369"/>
      <c r="PUL39" s="369"/>
      <c r="PUM39" s="369"/>
      <c r="PUN39" s="369"/>
      <c r="PUO39" s="369"/>
      <c r="PUP39" s="369"/>
      <c r="PUQ39" s="369"/>
      <c r="PUR39" s="369"/>
      <c r="PUS39" s="369"/>
      <c r="PUT39" s="369"/>
      <c r="PUU39" s="369"/>
      <c r="PUV39" s="369"/>
      <c r="PUW39" s="369"/>
      <c r="PUX39" s="369"/>
      <c r="PUY39" s="369"/>
      <c r="PUZ39" s="369"/>
      <c r="PVA39" s="369"/>
      <c r="PVB39" s="369"/>
      <c r="PVC39" s="369"/>
      <c r="PVD39" s="369"/>
      <c r="PVE39" s="369"/>
      <c r="PVF39" s="369"/>
      <c r="PVG39" s="369"/>
      <c r="PVH39" s="369"/>
      <c r="PVI39" s="369"/>
      <c r="PVJ39" s="369"/>
      <c r="PVK39" s="369"/>
      <c r="PVL39" s="369"/>
      <c r="PVM39" s="369"/>
      <c r="PVN39" s="369"/>
      <c r="PVO39" s="369"/>
      <c r="PVP39" s="369"/>
      <c r="PVQ39" s="369"/>
      <c r="PVR39" s="369"/>
      <c r="PVS39" s="369"/>
      <c r="PVT39" s="369"/>
      <c r="PVU39" s="369"/>
      <c r="PVV39" s="369"/>
      <c r="PVW39" s="369"/>
      <c r="PVX39" s="369"/>
      <c r="PVY39" s="369"/>
      <c r="PVZ39" s="369"/>
      <c r="PWA39" s="369"/>
      <c r="PWB39" s="369"/>
      <c r="PWC39" s="369"/>
      <c r="PWD39" s="369"/>
      <c r="PWE39" s="369"/>
      <c r="PWF39" s="369"/>
      <c r="PWG39" s="369"/>
      <c r="PWH39" s="369"/>
      <c r="PWI39" s="369"/>
      <c r="PWJ39" s="369"/>
      <c r="PWK39" s="369"/>
      <c r="PWL39" s="369"/>
      <c r="PWM39" s="369"/>
      <c r="PWN39" s="369"/>
      <c r="PWO39" s="369"/>
      <c r="PWP39" s="369"/>
      <c r="PWQ39" s="369"/>
      <c r="PWR39" s="369"/>
      <c r="PWS39" s="369"/>
      <c r="PWT39" s="369"/>
      <c r="PWU39" s="369"/>
      <c r="PWV39" s="369"/>
      <c r="PWW39" s="369"/>
      <c r="PWX39" s="369"/>
      <c r="PWY39" s="369"/>
      <c r="PWZ39" s="369"/>
      <c r="PXA39" s="369"/>
      <c r="PXB39" s="369"/>
      <c r="PXC39" s="369"/>
      <c r="PXD39" s="369"/>
      <c r="PXE39" s="369"/>
      <c r="PXF39" s="369"/>
      <c r="PXG39" s="369"/>
      <c r="PXH39" s="369"/>
      <c r="PXI39" s="369"/>
      <c r="PXJ39" s="369"/>
      <c r="PXK39" s="369"/>
      <c r="PXL39" s="369"/>
      <c r="PXM39" s="369"/>
      <c r="PXN39" s="369"/>
      <c r="PXO39" s="369"/>
      <c r="PXP39" s="369"/>
      <c r="PXQ39" s="369"/>
      <c r="PXR39" s="369"/>
      <c r="PXS39" s="369"/>
      <c r="PXT39" s="369"/>
      <c r="PXU39" s="369"/>
      <c r="PXV39" s="369"/>
      <c r="PXW39" s="369"/>
      <c r="PXX39" s="369"/>
      <c r="PXY39" s="369"/>
      <c r="PXZ39" s="369"/>
      <c r="PYA39" s="369"/>
      <c r="PYB39" s="369"/>
      <c r="PYC39" s="369"/>
      <c r="PYD39" s="369"/>
      <c r="PYE39" s="369"/>
      <c r="PYF39" s="369"/>
      <c r="PYG39" s="369"/>
      <c r="PYH39" s="369"/>
      <c r="PYI39" s="369"/>
      <c r="PYJ39" s="369"/>
      <c r="PYK39" s="369"/>
      <c r="PYL39" s="369"/>
      <c r="PYM39" s="369"/>
      <c r="PYN39" s="369"/>
      <c r="PYO39" s="369"/>
      <c r="PYP39" s="369"/>
      <c r="PYQ39" s="369"/>
      <c r="PYR39" s="369"/>
      <c r="PYS39" s="369"/>
      <c r="PYT39" s="369"/>
      <c r="PYU39" s="369"/>
      <c r="PYV39" s="369"/>
      <c r="PYW39" s="369"/>
      <c r="PYX39" s="369"/>
      <c r="PYY39" s="369"/>
      <c r="PYZ39" s="369"/>
      <c r="PZA39" s="369"/>
      <c r="PZB39" s="369"/>
      <c r="PZC39" s="369"/>
      <c r="PZD39" s="369"/>
      <c r="PZE39" s="369"/>
      <c r="PZF39" s="369"/>
      <c r="PZG39" s="369"/>
      <c r="PZH39" s="369"/>
      <c r="PZI39" s="369"/>
      <c r="PZJ39" s="369"/>
      <c r="PZK39" s="369"/>
      <c r="PZL39" s="369"/>
      <c r="PZM39" s="369"/>
      <c r="PZN39" s="369"/>
      <c r="PZO39" s="369"/>
      <c r="PZP39" s="369"/>
      <c r="PZQ39" s="369"/>
      <c r="PZR39" s="369"/>
      <c r="PZS39" s="369"/>
      <c r="PZT39" s="369"/>
      <c r="PZU39" s="369"/>
      <c r="PZV39" s="369"/>
      <c r="PZW39" s="369"/>
      <c r="PZX39" s="369"/>
      <c r="PZY39" s="369"/>
      <c r="PZZ39" s="369"/>
      <c r="QAA39" s="369"/>
      <c r="QAB39" s="369"/>
      <c r="QAC39" s="369"/>
      <c r="QAD39" s="369"/>
      <c r="QAE39" s="369"/>
      <c r="QAF39" s="369"/>
      <c r="QAG39" s="369"/>
      <c r="QAH39" s="369"/>
      <c r="QAI39" s="369"/>
      <c r="QAJ39" s="369"/>
      <c r="QAK39" s="369"/>
      <c r="QAL39" s="369"/>
      <c r="QAM39" s="369"/>
      <c r="QAN39" s="369"/>
      <c r="QAO39" s="369"/>
      <c r="QAP39" s="369"/>
      <c r="QAQ39" s="369"/>
      <c r="QAR39" s="369"/>
      <c r="QAS39" s="369"/>
      <c r="QAT39" s="369"/>
      <c r="QAU39" s="369"/>
      <c r="QAV39" s="369"/>
      <c r="QAW39" s="369"/>
      <c r="QAX39" s="369"/>
      <c r="QAY39" s="369"/>
      <c r="QAZ39" s="369"/>
      <c r="QBA39" s="369"/>
      <c r="QBB39" s="369"/>
      <c r="QBC39" s="369"/>
      <c r="QBD39" s="369"/>
      <c r="QBE39" s="369"/>
      <c r="QBF39" s="369"/>
      <c r="QBG39" s="369"/>
      <c r="QBH39" s="369"/>
      <c r="QBI39" s="369"/>
      <c r="QBJ39" s="369"/>
      <c r="QBK39" s="369"/>
      <c r="QBL39" s="369"/>
      <c r="QBM39" s="369"/>
      <c r="QBN39" s="369"/>
      <c r="QBO39" s="369"/>
      <c r="QBP39" s="369"/>
      <c r="QBQ39" s="369"/>
      <c r="QBR39" s="369"/>
      <c r="QBS39" s="369"/>
      <c r="QBT39" s="369"/>
      <c r="QBU39" s="369"/>
      <c r="QBV39" s="369"/>
      <c r="QBW39" s="369"/>
      <c r="QBX39" s="369"/>
      <c r="QBY39" s="369"/>
      <c r="QBZ39" s="369"/>
      <c r="QCA39" s="369"/>
      <c r="QCB39" s="369"/>
      <c r="QCC39" s="369"/>
      <c r="QCD39" s="369"/>
      <c r="QCE39" s="369"/>
      <c r="QCF39" s="369"/>
      <c r="QCG39" s="369"/>
      <c r="QCH39" s="369"/>
      <c r="QCI39" s="369"/>
      <c r="QCJ39" s="369"/>
      <c r="QCK39" s="369"/>
      <c r="QCL39" s="369"/>
      <c r="QCM39" s="369"/>
      <c r="QCN39" s="369"/>
      <c r="QCO39" s="369"/>
      <c r="QCP39" s="369"/>
      <c r="QCQ39" s="369"/>
      <c r="QCR39" s="369"/>
      <c r="QCS39" s="369"/>
      <c r="QCT39" s="369"/>
      <c r="QCU39" s="369"/>
      <c r="QCV39" s="369"/>
      <c r="QCW39" s="369"/>
      <c r="QCX39" s="369"/>
      <c r="QCY39" s="369"/>
      <c r="QCZ39" s="369"/>
      <c r="QDA39" s="369"/>
      <c r="QDB39" s="369"/>
      <c r="QDC39" s="369"/>
      <c r="QDD39" s="369"/>
      <c r="QDE39" s="369"/>
      <c r="QDF39" s="369"/>
      <c r="QDG39" s="369"/>
      <c r="QDH39" s="369"/>
      <c r="QDI39" s="369"/>
      <c r="QDJ39" s="369"/>
      <c r="QDK39" s="369"/>
      <c r="QDL39" s="369"/>
      <c r="QDM39" s="369"/>
      <c r="QDN39" s="369"/>
      <c r="QDO39" s="369"/>
      <c r="QDP39" s="369"/>
      <c r="QDQ39" s="369"/>
      <c r="QDR39" s="369"/>
      <c r="QDS39" s="369"/>
      <c r="QDT39" s="369"/>
      <c r="QDU39" s="369"/>
      <c r="QDV39" s="369"/>
      <c r="QDW39" s="369"/>
      <c r="QDX39" s="369"/>
      <c r="QDY39" s="369"/>
      <c r="QDZ39" s="369"/>
      <c r="QEA39" s="369"/>
      <c r="QEB39" s="369"/>
      <c r="QEC39" s="369"/>
      <c r="QED39" s="369"/>
      <c r="QEE39" s="369"/>
      <c r="QEF39" s="369"/>
      <c r="QEG39" s="369"/>
      <c r="QEH39" s="369"/>
      <c r="QEI39" s="369"/>
      <c r="QEJ39" s="369"/>
      <c r="QEK39" s="369"/>
      <c r="QEL39" s="369"/>
      <c r="QEM39" s="369"/>
      <c r="QEN39" s="369"/>
      <c r="QEO39" s="369"/>
      <c r="QEP39" s="369"/>
      <c r="QEQ39" s="369"/>
      <c r="QER39" s="369"/>
      <c r="QES39" s="369"/>
      <c r="QET39" s="369"/>
      <c r="QEU39" s="369"/>
      <c r="QEV39" s="369"/>
      <c r="QEW39" s="369"/>
      <c r="QEX39" s="369"/>
      <c r="QEY39" s="369"/>
      <c r="QEZ39" s="369"/>
      <c r="QFA39" s="369"/>
      <c r="QFB39" s="369"/>
      <c r="QFC39" s="369"/>
      <c r="QFD39" s="369"/>
      <c r="QFE39" s="369"/>
      <c r="QFF39" s="369"/>
      <c r="QFG39" s="369"/>
      <c r="QFH39" s="369"/>
      <c r="QFI39" s="369"/>
      <c r="QFJ39" s="369"/>
      <c r="QFK39" s="369"/>
      <c r="QFL39" s="369"/>
      <c r="QFM39" s="369"/>
      <c r="QFN39" s="369"/>
      <c r="QFO39" s="369"/>
      <c r="QFP39" s="369"/>
      <c r="QFQ39" s="369"/>
      <c r="QFR39" s="369"/>
      <c r="QFS39" s="369"/>
      <c r="QFT39" s="369"/>
      <c r="QFU39" s="369"/>
      <c r="QFV39" s="369"/>
      <c r="QFW39" s="369"/>
      <c r="QFX39" s="369"/>
      <c r="QFY39" s="369"/>
      <c r="QFZ39" s="369"/>
      <c r="QGA39" s="369"/>
      <c r="QGB39" s="369"/>
      <c r="QGC39" s="369"/>
      <c r="QGD39" s="369"/>
      <c r="QGE39" s="369"/>
      <c r="QGF39" s="369"/>
      <c r="QGG39" s="369"/>
      <c r="QGH39" s="369"/>
      <c r="QGI39" s="369"/>
      <c r="QGJ39" s="369"/>
      <c r="QGK39" s="369"/>
      <c r="QGL39" s="369"/>
      <c r="QGM39" s="369"/>
      <c r="QGN39" s="369"/>
      <c r="QGO39" s="369"/>
      <c r="QGP39" s="369"/>
      <c r="QGQ39" s="369"/>
      <c r="QGR39" s="369"/>
      <c r="QGS39" s="369"/>
      <c r="QGT39" s="369"/>
      <c r="QGU39" s="369"/>
      <c r="QGV39" s="369"/>
      <c r="QGW39" s="369"/>
      <c r="QGX39" s="369"/>
      <c r="QGY39" s="369"/>
      <c r="QGZ39" s="369"/>
      <c r="QHA39" s="369"/>
      <c r="QHB39" s="369"/>
      <c r="QHC39" s="369"/>
      <c r="QHD39" s="369"/>
      <c r="QHE39" s="369"/>
      <c r="QHF39" s="369"/>
      <c r="QHG39" s="369"/>
      <c r="QHH39" s="369"/>
      <c r="QHI39" s="369"/>
      <c r="QHJ39" s="369"/>
      <c r="QHK39" s="369"/>
      <c r="QHL39" s="369"/>
      <c r="QHM39" s="369"/>
      <c r="QHN39" s="369"/>
      <c r="QHO39" s="369"/>
      <c r="QHP39" s="369"/>
      <c r="QHQ39" s="369"/>
      <c r="QHR39" s="369"/>
      <c r="QHS39" s="369"/>
      <c r="QHT39" s="369"/>
      <c r="QHU39" s="369"/>
      <c r="QHV39" s="369"/>
      <c r="QHW39" s="369"/>
      <c r="QHX39" s="369"/>
      <c r="QHY39" s="369"/>
      <c r="QHZ39" s="369"/>
      <c r="QIA39" s="369"/>
      <c r="QIB39" s="369"/>
      <c r="QIC39" s="369"/>
      <c r="QID39" s="369"/>
      <c r="QIE39" s="369"/>
      <c r="QIF39" s="369"/>
      <c r="QIG39" s="369"/>
      <c r="QIH39" s="369"/>
      <c r="QII39" s="369"/>
      <c r="QIJ39" s="369"/>
      <c r="QIK39" s="369"/>
      <c r="QIL39" s="369"/>
      <c r="QIM39" s="369"/>
      <c r="QIN39" s="369"/>
      <c r="QIO39" s="369"/>
      <c r="QIP39" s="369"/>
      <c r="QIQ39" s="369"/>
      <c r="QIR39" s="369"/>
      <c r="QIS39" s="369"/>
      <c r="QIT39" s="369"/>
      <c r="QIU39" s="369"/>
      <c r="QIV39" s="369"/>
      <c r="QIW39" s="369"/>
      <c r="QIX39" s="369"/>
      <c r="QIY39" s="369"/>
      <c r="QIZ39" s="369"/>
      <c r="QJA39" s="369"/>
      <c r="QJB39" s="369"/>
      <c r="QJC39" s="369"/>
      <c r="QJD39" s="369"/>
      <c r="QJE39" s="369"/>
      <c r="QJF39" s="369"/>
      <c r="QJG39" s="369"/>
      <c r="QJH39" s="369"/>
      <c r="QJI39" s="369"/>
      <c r="QJJ39" s="369"/>
      <c r="QJK39" s="369"/>
      <c r="QJL39" s="369"/>
      <c r="QJM39" s="369"/>
      <c r="QJN39" s="369"/>
      <c r="QJO39" s="369"/>
      <c r="QJP39" s="369"/>
      <c r="QJQ39" s="369"/>
      <c r="QJR39" s="369"/>
      <c r="QJS39" s="369"/>
      <c r="QJT39" s="369"/>
      <c r="QJU39" s="369"/>
      <c r="QJV39" s="369"/>
      <c r="QJW39" s="369"/>
      <c r="QJX39" s="369"/>
      <c r="QJY39" s="369"/>
      <c r="QJZ39" s="369"/>
      <c r="QKA39" s="369"/>
      <c r="QKB39" s="369"/>
      <c r="QKC39" s="369"/>
      <c r="QKD39" s="369"/>
      <c r="QKE39" s="369"/>
      <c r="QKF39" s="369"/>
      <c r="QKG39" s="369"/>
      <c r="QKH39" s="369"/>
      <c r="QKI39" s="369"/>
      <c r="QKJ39" s="369"/>
      <c r="QKK39" s="369"/>
      <c r="QKL39" s="369"/>
      <c r="QKM39" s="369"/>
      <c r="QKN39" s="369"/>
      <c r="QKO39" s="369"/>
      <c r="QKP39" s="369"/>
      <c r="QKQ39" s="369"/>
      <c r="QKR39" s="369"/>
      <c r="QKS39" s="369"/>
      <c r="QKT39" s="369"/>
      <c r="QKU39" s="369"/>
      <c r="QKV39" s="369"/>
      <c r="QKW39" s="369"/>
      <c r="QKX39" s="369"/>
      <c r="QKY39" s="369"/>
      <c r="QKZ39" s="369"/>
      <c r="QLA39" s="369"/>
      <c r="QLB39" s="369"/>
      <c r="QLC39" s="369"/>
      <c r="QLD39" s="369"/>
      <c r="QLE39" s="369"/>
      <c r="QLF39" s="369"/>
      <c r="QLG39" s="369"/>
      <c r="QLH39" s="369"/>
      <c r="QLI39" s="369"/>
      <c r="QLJ39" s="369"/>
      <c r="QLK39" s="369"/>
      <c r="QLL39" s="369"/>
      <c r="QLM39" s="369"/>
      <c r="QLN39" s="369"/>
      <c r="QLO39" s="369"/>
      <c r="QLP39" s="369"/>
      <c r="QLQ39" s="369"/>
      <c r="QLR39" s="369"/>
      <c r="QLS39" s="369"/>
      <c r="QLT39" s="369"/>
      <c r="QLU39" s="369"/>
      <c r="QLV39" s="369"/>
      <c r="QLW39" s="369"/>
      <c r="QLX39" s="369"/>
      <c r="QLY39" s="369"/>
      <c r="QLZ39" s="369"/>
      <c r="QMA39" s="369"/>
      <c r="QMB39" s="369"/>
      <c r="QMC39" s="369"/>
      <c r="QMD39" s="369"/>
      <c r="QME39" s="369"/>
      <c r="QMF39" s="369"/>
      <c r="QMG39" s="369"/>
      <c r="QMH39" s="369"/>
      <c r="QMI39" s="369"/>
      <c r="QMJ39" s="369"/>
      <c r="QMK39" s="369"/>
      <c r="QML39" s="369"/>
      <c r="QMM39" s="369"/>
      <c r="QMN39" s="369"/>
      <c r="QMO39" s="369"/>
      <c r="QMP39" s="369"/>
      <c r="QMQ39" s="369"/>
      <c r="QMR39" s="369"/>
      <c r="QMS39" s="369"/>
      <c r="QMT39" s="369"/>
      <c r="QMU39" s="369"/>
      <c r="QMV39" s="369"/>
      <c r="QMW39" s="369"/>
      <c r="QMX39" s="369"/>
      <c r="QMY39" s="369"/>
      <c r="QMZ39" s="369"/>
      <c r="QNA39" s="369"/>
      <c r="QNB39" s="369"/>
      <c r="QNC39" s="369"/>
      <c r="QND39" s="369"/>
      <c r="QNE39" s="369"/>
      <c r="QNF39" s="369"/>
      <c r="QNG39" s="369"/>
      <c r="QNH39" s="369"/>
      <c r="QNI39" s="369"/>
      <c r="QNJ39" s="369"/>
      <c r="QNK39" s="369"/>
      <c r="QNL39" s="369"/>
      <c r="QNM39" s="369"/>
      <c r="QNN39" s="369"/>
      <c r="QNO39" s="369"/>
      <c r="QNP39" s="369"/>
      <c r="QNQ39" s="369"/>
      <c r="QNR39" s="369"/>
      <c r="QNS39" s="369"/>
      <c r="QNT39" s="369"/>
      <c r="QNU39" s="369"/>
      <c r="QNV39" s="369"/>
      <c r="QNW39" s="369"/>
      <c r="QNX39" s="369"/>
      <c r="QNY39" s="369"/>
      <c r="QNZ39" s="369"/>
      <c r="QOA39" s="369"/>
      <c r="QOB39" s="369"/>
      <c r="QOC39" s="369"/>
      <c r="QOD39" s="369"/>
      <c r="QOE39" s="369"/>
      <c r="QOF39" s="369"/>
      <c r="QOG39" s="369"/>
      <c r="QOH39" s="369"/>
      <c r="QOI39" s="369"/>
      <c r="QOJ39" s="369"/>
      <c r="QOK39" s="369"/>
      <c r="QOL39" s="369"/>
      <c r="QOM39" s="369"/>
      <c r="QON39" s="369"/>
      <c r="QOO39" s="369"/>
      <c r="QOP39" s="369"/>
      <c r="QOQ39" s="369"/>
      <c r="QOR39" s="369"/>
      <c r="QOS39" s="369"/>
      <c r="QOT39" s="369"/>
      <c r="QOU39" s="369"/>
      <c r="QOV39" s="369"/>
      <c r="QOW39" s="369"/>
      <c r="QOX39" s="369"/>
      <c r="QOY39" s="369"/>
      <c r="QOZ39" s="369"/>
      <c r="QPA39" s="369"/>
      <c r="QPB39" s="369"/>
      <c r="QPC39" s="369"/>
      <c r="QPD39" s="369"/>
      <c r="QPE39" s="369"/>
      <c r="QPF39" s="369"/>
      <c r="QPG39" s="369"/>
      <c r="QPH39" s="369"/>
      <c r="QPI39" s="369"/>
      <c r="QPJ39" s="369"/>
      <c r="QPK39" s="369"/>
      <c r="QPL39" s="369"/>
      <c r="QPM39" s="369"/>
      <c r="QPN39" s="369"/>
      <c r="QPO39" s="369"/>
      <c r="QPP39" s="369"/>
      <c r="QPQ39" s="369"/>
      <c r="QPR39" s="369"/>
      <c r="QPS39" s="369"/>
      <c r="QPT39" s="369"/>
      <c r="QPU39" s="369"/>
      <c r="QPV39" s="369"/>
      <c r="QPW39" s="369"/>
      <c r="QPX39" s="369"/>
      <c r="QPY39" s="369"/>
      <c r="QPZ39" s="369"/>
      <c r="QQA39" s="369"/>
      <c r="QQB39" s="369"/>
      <c r="QQC39" s="369"/>
      <c r="QQD39" s="369"/>
      <c r="QQE39" s="369"/>
      <c r="QQF39" s="369"/>
      <c r="QQG39" s="369"/>
      <c r="QQH39" s="369"/>
      <c r="QQI39" s="369"/>
      <c r="QQJ39" s="369"/>
      <c r="QQK39" s="369"/>
      <c r="QQL39" s="369"/>
      <c r="QQM39" s="369"/>
      <c r="QQN39" s="369"/>
      <c r="QQO39" s="369"/>
      <c r="QQP39" s="369"/>
      <c r="QQQ39" s="369"/>
      <c r="QQR39" s="369"/>
      <c r="QQS39" s="369"/>
      <c r="QQT39" s="369"/>
      <c r="QQU39" s="369"/>
      <c r="QQV39" s="369"/>
      <c r="QQW39" s="369"/>
      <c r="QQX39" s="369"/>
      <c r="QQY39" s="369"/>
      <c r="QQZ39" s="369"/>
      <c r="QRA39" s="369"/>
      <c r="QRB39" s="369"/>
      <c r="QRC39" s="369"/>
      <c r="QRD39" s="369"/>
      <c r="QRE39" s="369"/>
      <c r="QRF39" s="369"/>
      <c r="QRG39" s="369"/>
      <c r="QRH39" s="369"/>
      <c r="QRI39" s="369"/>
      <c r="QRJ39" s="369"/>
      <c r="QRK39" s="369"/>
      <c r="QRL39" s="369"/>
      <c r="QRM39" s="369"/>
      <c r="QRN39" s="369"/>
      <c r="QRO39" s="369"/>
      <c r="QRP39" s="369"/>
      <c r="QRQ39" s="369"/>
      <c r="QRR39" s="369"/>
      <c r="QRS39" s="369"/>
      <c r="QRT39" s="369"/>
      <c r="QRU39" s="369"/>
      <c r="QRV39" s="369"/>
      <c r="QRW39" s="369"/>
      <c r="QRX39" s="369"/>
      <c r="QRY39" s="369"/>
      <c r="QRZ39" s="369"/>
      <c r="QSA39" s="369"/>
      <c r="QSB39" s="369"/>
      <c r="QSC39" s="369"/>
      <c r="QSD39" s="369"/>
      <c r="QSE39" s="369"/>
      <c r="QSF39" s="369"/>
      <c r="QSG39" s="369"/>
      <c r="QSH39" s="369"/>
      <c r="QSI39" s="369"/>
      <c r="QSJ39" s="369"/>
      <c r="QSK39" s="369"/>
      <c r="QSL39" s="369"/>
      <c r="QSM39" s="369"/>
      <c r="QSN39" s="369"/>
      <c r="QSO39" s="369"/>
      <c r="QSP39" s="369"/>
      <c r="QSQ39" s="369"/>
      <c r="QSR39" s="369"/>
      <c r="QSS39" s="369"/>
      <c r="QST39" s="369"/>
      <c r="QSU39" s="369"/>
      <c r="QSV39" s="369"/>
      <c r="QSW39" s="369"/>
      <c r="QSX39" s="369"/>
      <c r="QSY39" s="369"/>
      <c r="QSZ39" s="369"/>
      <c r="QTA39" s="369"/>
      <c r="QTB39" s="369"/>
      <c r="QTC39" s="369"/>
      <c r="QTD39" s="369"/>
      <c r="QTE39" s="369"/>
      <c r="QTF39" s="369"/>
      <c r="QTG39" s="369"/>
      <c r="QTH39" s="369"/>
      <c r="QTI39" s="369"/>
      <c r="QTJ39" s="369"/>
      <c r="QTK39" s="369"/>
      <c r="QTL39" s="369"/>
      <c r="QTM39" s="369"/>
      <c r="QTN39" s="369"/>
      <c r="QTO39" s="369"/>
      <c r="QTP39" s="369"/>
      <c r="QTQ39" s="369"/>
      <c r="QTR39" s="369"/>
      <c r="QTS39" s="369"/>
      <c r="QTT39" s="369"/>
      <c r="QTU39" s="369"/>
      <c r="QTV39" s="369"/>
      <c r="QTW39" s="369"/>
      <c r="QTX39" s="369"/>
      <c r="QTY39" s="369"/>
      <c r="QTZ39" s="369"/>
      <c r="QUA39" s="369"/>
      <c r="QUB39" s="369"/>
      <c r="QUC39" s="369"/>
      <c r="QUD39" s="369"/>
      <c r="QUE39" s="369"/>
      <c r="QUF39" s="369"/>
      <c r="QUG39" s="369"/>
      <c r="QUH39" s="369"/>
      <c r="QUI39" s="369"/>
      <c r="QUJ39" s="369"/>
      <c r="QUK39" s="369"/>
      <c r="QUL39" s="369"/>
      <c r="QUM39" s="369"/>
      <c r="QUN39" s="369"/>
      <c r="QUO39" s="369"/>
      <c r="QUP39" s="369"/>
      <c r="QUQ39" s="369"/>
      <c r="QUR39" s="369"/>
      <c r="QUS39" s="369"/>
      <c r="QUT39" s="369"/>
      <c r="QUU39" s="369"/>
      <c r="QUV39" s="369"/>
      <c r="QUW39" s="369"/>
      <c r="QUX39" s="369"/>
      <c r="QUY39" s="369"/>
      <c r="QUZ39" s="369"/>
      <c r="QVA39" s="369"/>
      <c r="QVB39" s="369"/>
      <c r="QVC39" s="369"/>
      <c r="QVD39" s="369"/>
      <c r="QVE39" s="369"/>
      <c r="QVF39" s="369"/>
      <c r="QVG39" s="369"/>
      <c r="QVH39" s="369"/>
      <c r="QVI39" s="369"/>
      <c r="QVJ39" s="369"/>
      <c r="QVK39" s="369"/>
      <c r="QVL39" s="369"/>
      <c r="QVM39" s="369"/>
      <c r="QVN39" s="369"/>
      <c r="QVO39" s="369"/>
      <c r="QVP39" s="369"/>
      <c r="QVQ39" s="369"/>
      <c r="QVR39" s="369"/>
      <c r="QVS39" s="369"/>
      <c r="QVT39" s="369"/>
      <c r="QVU39" s="369"/>
      <c r="QVV39" s="369"/>
      <c r="QVW39" s="369"/>
      <c r="QVX39" s="369"/>
      <c r="QVY39" s="369"/>
      <c r="QVZ39" s="369"/>
      <c r="QWA39" s="369"/>
      <c r="QWB39" s="369"/>
      <c r="QWC39" s="369"/>
      <c r="QWD39" s="369"/>
      <c r="QWE39" s="369"/>
      <c r="QWF39" s="369"/>
      <c r="QWG39" s="369"/>
      <c r="QWH39" s="369"/>
      <c r="QWI39" s="369"/>
      <c r="QWJ39" s="369"/>
      <c r="QWK39" s="369"/>
      <c r="QWL39" s="369"/>
      <c r="QWM39" s="369"/>
      <c r="QWN39" s="369"/>
      <c r="QWO39" s="369"/>
      <c r="QWP39" s="369"/>
      <c r="QWQ39" s="369"/>
      <c r="QWR39" s="369"/>
      <c r="QWS39" s="369"/>
      <c r="QWT39" s="369"/>
      <c r="QWU39" s="369"/>
      <c r="QWV39" s="369"/>
      <c r="QWW39" s="369"/>
      <c r="QWX39" s="369"/>
      <c r="QWY39" s="369"/>
      <c r="QWZ39" s="369"/>
      <c r="QXA39" s="369"/>
      <c r="QXB39" s="369"/>
      <c r="QXC39" s="369"/>
      <c r="QXD39" s="369"/>
      <c r="QXE39" s="369"/>
      <c r="QXF39" s="369"/>
      <c r="QXG39" s="369"/>
      <c r="QXH39" s="369"/>
      <c r="QXI39" s="369"/>
      <c r="QXJ39" s="369"/>
      <c r="QXK39" s="369"/>
      <c r="QXL39" s="369"/>
      <c r="QXM39" s="369"/>
      <c r="QXN39" s="369"/>
      <c r="QXO39" s="369"/>
      <c r="QXP39" s="369"/>
      <c r="QXQ39" s="369"/>
      <c r="QXR39" s="369"/>
      <c r="QXS39" s="369"/>
      <c r="QXT39" s="369"/>
      <c r="QXU39" s="369"/>
      <c r="QXV39" s="369"/>
      <c r="QXW39" s="369"/>
      <c r="QXX39" s="369"/>
      <c r="QXY39" s="369"/>
      <c r="QXZ39" s="369"/>
      <c r="QYA39" s="369"/>
      <c r="QYB39" s="369"/>
      <c r="QYC39" s="369"/>
      <c r="QYD39" s="369"/>
      <c r="QYE39" s="369"/>
      <c r="QYF39" s="369"/>
      <c r="QYG39" s="369"/>
      <c r="QYH39" s="369"/>
      <c r="QYI39" s="369"/>
      <c r="QYJ39" s="369"/>
      <c r="QYK39" s="369"/>
      <c r="QYL39" s="369"/>
      <c r="QYM39" s="369"/>
      <c r="QYN39" s="369"/>
      <c r="QYO39" s="369"/>
      <c r="QYP39" s="369"/>
      <c r="QYQ39" s="369"/>
      <c r="QYR39" s="369"/>
      <c r="QYS39" s="369"/>
      <c r="QYT39" s="369"/>
      <c r="QYU39" s="369"/>
      <c r="QYV39" s="369"/>
      <c r="QYW39" s="369"/>
      <c r="QYX39" s="369"/>
      <c r="QYY39" s="369"/>
      <c r="QYZ39" s="369"/>
      <c r="QZA39" s="369"/>
      <c r="QZB39" s="369"/>
      <c r="QZC39" s="369"/>
      <c r="QZD39" s="369"/>
      <c r="QZE39" s="369"/>
      <c r="QZF39" s="369"/>
      <c r="QZG39" s="369"/>
      <c r="QZH39" s="369"/>
      <c r="QZI39" s="369"/>
      <c r="QZJ39" s="369"/>
      <c r="QZK39" s="369"/>
      <c r="QZL39" s="369"/>
      <c r="QZM39" s="369"/>
      <c r="QZN39" s="369"/>
      <c r="QZO39" s="369"/>
      <c r="QZP39" s="369"/>
      <c r="QZQ39" s="369"/>
      <c r="QZR39" s="369"/>
      <c r="QZS39" s="369"/>
      <c r="QZT39" s="369"/>
      <c r="QZU39" s="369"/>
      <c r="QZV39" s="369"/>
      <c r="QZW39" s="369"/>
      <c r="QZX39" s="369"/>
      <c r="QZY39" s="369"/>
      <c r="QZZ39" s="369"/>
      <c r="RAA39" s="369"/>
      <c r="RAB39" s="369"/>
      <c r="RAC39" s="369"/>
      <c r="RAD39" s="369"/>
      <c r="RAE39" s="369"/>
      <c r="RAF39" s="369"/>
      <c r="RAG39" s="369"/>
      <c r="RAH39" s="369"/>
      <c r="RAI39" s="369"/>
      <c r="RAJ39" s="369"/>
      <c r="RAK39" s="369"/>
      <c r="RAL39" s="369"/>
      <c r="RAM39" s="369"/>
      <c r="RAN39" s="369"/>
      <c r="RAO39" s="369"/>
      <c r="RAP39" s="369"/>
      <c r="RAQ39" s="369"/>
      <c r="RAR39" s="369"/>
      <c r="RAS39" s="369"/>
      <c r="RAT39" s="369"/>
      <c r="RAU39" s="369"/>
      <c r="RAV39" s="369"/>
      <c r="RAW39" s="369"/>
      <c r="RAX39" s="369"/>
      <c r="RAY39" s="369"/>
      <c r="RAZ39" s="369"/>
      <c r="RBA39" s="369"/>
      <c r="RBB39" s="369"/>
      <c r="RBC39" s="369"/>
      <c r="RBD39" s="369"/>
      <c r="RBE39" s="369"/>
      <c r="RBF39" s="369"/>
      <c r="RBG39" s="369"/>
      <c r="RBH39" s="369"/>
      <c r="RBI39" s="369"/>
      <c r="RBJ39" s="369"/>
      <c r="RBK39" s="369"/>
      <c r="RBL39" s="369"/>
      <c r="RBM39" s="369"/>
      <c r="RBN39" s="369"/>
      <c r="RBO39" s="369"/>
      <c r="RBP39" s="369"/>
      <c r="RBQ39" s="369"/>
      <c r="RBR39" s="369"/>
      <c r="RBS39" s="369"/>
      <c r="RBT39" s="369"/>
      <c r="RBU39" s="369"/>
      <c r="RBV39" s="369"/>
      <c r="RBW39" s="369"/>
      <c r="RBX39" s="369"/>
      <c r="RBY39" s="369"/>
      <c r="RBZ39" s="369"/>
      <c r="RCA39" s="369"/>
      <c r="RCB39" s="369"/>
      <c r="RCC39" s="369"/>
      <c r="RCD39" s="369"/>
      <c r="RCE39" s="369"/>
      <c r="RCF39" s="369"/>
      <c r="RCG39" s="369"/>
      <c r="RCH39" s="369"/>
      <c r="RCI39" s="369"/>
      <c r="RCJ39" s="369"/>
      <c r="RCK39" s="369"/>
      <c r="RCL39" s="369"/>
      <c r="RCM39" s="369"/>
      <c r="RCN39" s="369"/>
      <c r="RCO39" s="369"/>
      <c r="RCP39" s="369"/>
      <c r="RCQ39" s="369"/>
      <c r="RCR39" s="369"/>
      <c r="RCS39" s="369"/>
      <c r="RCT39" s="369"/>
      <c r="RCU39" s="369"/>
      <c r="RCV39" s="369"/>
      <c r="RCW39" s="369"/>
      <c r="RCX39" s="369"/>
      <c r="RCY39" s="369"/>
      <c r="RCZ39" s="369"/>
      <c r="RDA39" s="369"/>
      <c r="RDB39" s="369"/>
      <c r="RDC39" s="369"/>
      <c r="RDD39" s="369"/>
      <c r="RDE39" s="369"/>
      <c r="RDF39" s="369"/>
      <c r="RDG39" s="369"/>
      <c r="RDH39" s="369"/>
      <c r="RDI39" s="369"/>
      <c r="RDJ39" s="369"/>
      <c r="RDK39" s="369"/>
      <c r="RDL39" s="369"/>
      <c r="RDM39" s="369"/>
      <c r="RDN39" s="369"/>
      <c r="RDO39" s="369"/>
      <c r="RDP39" s="369"/>
      <c r="RDQ39" s="369"/>
      <c r="RDR39" s="369"/>
      <c r="RDS39" s="369"/>
      <c r="RDT39" s="369"/>
      <c r="RDU39" s="369"/>
      <c r="RDV39" s="369"/>
      <c r="RDW39" s="369"/>
      <c r="RDX39" s="369"/>
      <c r="RDY39" s="369"/>
      <c r="RDZ39" s="369"/>
      <c r="REA39" s="369"/>
      <c r="REB39" s="369"/>
      <c r="REC39" s="369"/>
      <c r="RED39" s="369"/>
      <c r="REE39" s="369"/>
      <c r="REF39" s="369"/>
      <c r="REG39" s="369"/>
      <c r="REH39" s="369"/>
      <c r="REI39" s="369"/>
      <c r="REJ39" s="369"/>
      <c r="REK39" s="369"/>
      <c r="REL39" s="369"/>
      <c r="REM39" s="369"/>
      <c r="REN39" s="369"/>
      <c r="REO39" s="369"/>
      <c r="REP39" s="369"/>
      <c r="REQ39" s="369"/>
      <c r="RER39" s="369"/>
      <c r="RES39" s="369"/>
      <c r="RET39" s="369"/>
      <c r="REU39" s="369"/>
      <c r="REV39" s="369"/>
      <c r="REW39" s="369"/>
      <c r="REX39" s="369"/>
      <c r="REY39" s="369"/>
      <c r="REZ39" s="369"/>
      <c r="RFA39" s="369"/>
      <c r="RFB39" s="369"/>
      <c r="RFC39" s="369"/>
      <c r="RFD39" s="369"/>
      <c r="RFE39" s="369"/>
      <c r="RFF39" s="369"/>
      <c r="RFG39" s="369"/>
      <c r="RFH39" s="369"/>
      <c r="RFI39" s="369"/>
      <c r="RFJ39" s="369"/>
      <c r="RFK39" s="369"/>
      <c r="RFL39" s="369"/>
      <c r="RFM39" s="369"/>
      <c r="RFN39" s="369"/>
      <c r="RFO39" s="369"/>
      <c r="RFP39" s="369"/>
      <c r="RFQ39" s="369"/>
      <c r="RFR39" s="369"/>
      <c r="RFS39" s="369"/>
      <c r="RFT39" s="369"/>
      <c r="RFU39" s="369"/>
      <c r="RFV39" s="369"/>
      <c r="RFW39" s="369"/>
      <c r="RFX39" s="369"/>
      <c r="RFY39" s="369"/>
      <c r="RFZ39" s="369"/>
      <c r="RGA39" s="369"/>
      <c r="RGB39" s="369"/>
      <c r="RGC39" s="369"/>
      <c r="RGD39" s="369"/>
      <c r="RGE39" s="369"/>
      <c r="RGF39" s="369"/>
      <c r="RGG39" s="369"/>
      <c r="RGH39" s="369"/>
      <c r="RGI39" s="369"/>
      <c r="RGJ39" s="369"/>
      <c r="RGK39" s="369"/>
      <c r="RGL39" s="369"/>
      <c r="RGM39" s="369"/>
      <c r="RGN39" s="369"/>
      <c r="RGO39" s="369"/>
      <c r="RGP39" s="369"/>
      <c r="RGQ39" s="369"/>
      <c r="RGR39" s="369"/>
      <c r="RGS39" s="369"/>
      <c r="RGT39" s="369"/>
      <c r="RGU39" s="369"/>
      <c r="RGV39" s="369"/>
      <c r="RGW39" s="369"/>
      <c r="RGX39" s="369"/>
      <c r="RGY39" s="369"/>
      <c r="RGZ39" s="369"/>
      <c r="RHA39" s="369"/>
      <c r="RHB39" s="369"/>
      <c r="RHC39" s="369"/>
      <c r="RHD39" s="369"/>
      <c r="RHE39" s="369"/>
      <c r="RHF39" s="369"/>
      <c r="RHG39" s="369"/>
      <c r="RHH39" s="369"/>
      <c r="RHI39" s="369"/>
      <c r="RHJ39" s="369"/>
      <c r="RHK39" s="369"/>
      <c r="RHL39" s="369"/>
      <c r="RHM39" s="369"/>
      <c r="RHN39" s="369"/>
      <c r="RHO39" s="369"/>
      <c r="RHP39" s="369"/>
      <c r="RHQ39" s="369"/>
      <c r="RHR39" s="369"/>
      <c r="RHS39" s="369"/>
      <c r="RHT39" s="369"/>
      <c r="RHU39" s="369"/>
      <c r="RHV39" s="369"/>
      <c r="RHW39" s="369"/>
      <c r="RHX39" s="369"/>
      <c r="RHY39" s="369"/>
      <c r="RHZ39" s="369"/>
      <c r="RIA39" s="369"/>
      <c r="RIB39" s="369"/>
      <c r="RIC39" s="369"/>
      <c r="RID39" s="369"/>
      <c r="RIE39" s="369"/>
      <c r="RIF39" s="369"/>
      <c r="RIG39" s="369"/>
      <c r="RIH39" s="369"/>
      <c r="RII39" s="369"/>
      <c r="RIJ39" s="369"/>
      <c r="RIK39" s="369"/>
      <c r="RIL39" s="369"/>
      <c r="RIM39" s="369"/>
      <c r="RIN39" s="369"/>
      <c r="RIO39" s="369"/>
      <c r="RIP39" s="369"/>
      <c r="RIQ39" s="369"/>
      <c r="RIR39" s="369"/>
      <c r="RIS39" s="369"/>
      <c r="RIT39" s="369"/>
      <c r="RIU39" s="369"/>
      <c r="RIV39" s="369"/>
      <c r="RIW39" s="369"/>
      <c r="RIX39" s="369"/>
      <c r="RIY39" s="369"/>
      <c r="RIZ39" s="369"/>
      <c r="RJA39" s="369"/>
      <c r="RJB39" s="369"/>
      <c r="RJC39" s="369"/>
      <c r="RJD39" s="369"/>
      <c r="RJE39" s="369"/>
      <c r="RJF39" s="369"/>
      <c r="RJG39" s="369"/>
      <c r="RJH39" s="369"/>
      <c r="RJI39" s="369"/>
      <c r="RJJ39" s="369"/>
      <c r="RJK39" s="369"/>
      <c r="RJL39" s="369"/>
      <c r="RJM39" s="369"/>
      <c r="RJN39" s="369"/>
      <c r="RJO39" s="369"/>
      <c r="RJP39" s="369"/>
      <c r="RJQ39" s="369"/>
      <c r="RJR39" s="369"/>
      <c r="RJS39" s="369"/>
      <c r="RJT39" s="369"/>
      <c r="RJU39" s="369"/>
      <c r="RJV39" s="369"/>
      <c r="RJW39" s="369"/>
      <c r="RJX39" s="369"/>
      <c r="RJY39" s="369"/>
      <c r="RJZ39" s="369"/>
      <c r="RKA39" s="369"/>
      <c r="RKB39" s="369"/>
      <c r="RKC39" s="369"/>
      <c r="RKD39" s="369"/>
      <c r="RKE39" s="369"/>
      <c r="RKF39" s="369"/>
      <c r="RKG39" s="369"/>
      <c r="RKH39" s="369"/>
      <c r="RKI39" s="369"/>
      <c r="RKJ39" s="369"/>
      <c r="RKK39" s="369"/>
      <c r="RKL39" s="369"/>
      <c r="RKM39" s="369"/>
      <c r="RKN39" s="369"/>
      <c r="RKO39" s="369"/>
      <c r="RKP39" s="369"/>
      <c r="RKQ39" s="369"/>
      <c r="RKR39" s="369"/>
      <c r="RKS39" s="369"/>
      <c r="RKT39" s="369"/>
      <c r="RKU39" s="369"/>
      <c r="RKV39" s="369"/>
      <c r="RKW39" s="369"/>
      <c r="RKX39" s="369"/>
      <c r="RKY39" s="369"/>
      <c r="RKZ39" s="369"/>
      <c r="RLA39" s="369"/>
      <c r="RLB39" s="369"/>
      <c r="RLC39" s="369"/>
      <c r="RLD39" s="369"/>
      <c r="RLE39" s="369"/>
      <c r="RLF39" s="369"/>
      <c r="RLG39" s="369"/>
      <c r="RLH39" s="369"/>
      <c r="RLI39" s="369"/>
      <c r="RLJ39" s="369"/>
      <c r="RLK39" s="369"/>
      <c r="RLL39" s="369"/>
      <c r="RLM39" s="369"/>
      <c r="RLN39" s="369"/>
      <c r="RLO39" s="369"/>
      <c r="RLP39" s="369"/>
      <c r="RLQ39" s="369"/>
      <c r="RLR39" s="369"/>
      <c r="RLS39" s="369"/>
      <c r="RLT39" s="369"/>
      <c r="RLU39" s="369"/>
      <c r="RLV39" s="369"/>
      <c r="RLW39" s="369"/>
      <c r="RLX39" s="369"/>
      <c r="RLY39" s="369"/>
      <c r="RLZ39" s="369"/>
      <c r="RMA39" s="369"/>
      <c r="RMB39" s="369"/>
      <c r="RMC39" s="369"/>
      <c r="RMD39" s="369"/>
      <c r="RME39" s="369"/>
      <c r="RMF39" s="369"/>
      <c r="RMG39" s="369"/>
      <c r="RMH39" s="369"/>
      <c r="RMI39" s="369"/>
      <c r="RMJ39" s="369"/>
      <c r="RMK39" s="369"/>
      <c r="RML39" s="369"/>
      <c r="RMM39" s="369"/>
      <c r="RMN39" s="369"/>
      <c r="RMO39" s="369"/>
      <c r="RMP39" s="369"/>
      <c r="RMQ39" s="369"/>
      <c r="RMR39" s="369"/>
      <c r="RMS39" s="369"/>
      <c r="RMT39" s="369"/>
      <c r="RMU39" s="369"/>
      <c r="RMV39" s="369"/>
      <c r="RMW39" s="369"/>
      <c r="RMX39" s="369"/>
      <c r="RMY39" s="369"/>
      <c r="RMZ39" s="369"/>
      <c r="RNA39" s="369"/>
      <c r="RNB39" s="369"/>
      <c r="RNC39" s="369"/>
      <c r="RND39" s="369"/>
      <c r="RNE39" s="369"/>
      <c r="RNF39" s="369"/>
      <c r="RNG39" s="369"/>
      <c r="RNH39" s="369"/>
      <c r="RNI39" s="369"/>
      <c r="RNJ39" s="369"/>
      <c r="RNK39" s="369"/>
      <c r="RNL39" s="369"/>
      <c r="RNM39" s="369"/>
      <c r="RNN39" s="369"/>
      <c r="RNO39" s="369"/>
      <c r="RNP39" s="369"/>
      <c r="RNQ39" s="369"/>
      <c r="RNR39" s="369"/>
      <c r="RNS39" s="369"/>
      <c r="RNT39" s="369"/>
      <c r="RNU39" s="369"/>
      <c r="RNV39" s="369"/>
      <c r="RNW39" s="369"/>
      <c r="RNX39" s="369"/>
      <c r="RNY39" s="369"/>
      <c r="RNZ39" s="369"/>
      <c r="ROA39" s="369"/>
      <c r="ROB39" s="369"/>
      <c r="ROC39" s="369"/>
      <c r="ROD39" s="369"/>
      <c r="ROE39" s="369"/>
      <c r="ROF39" s="369"/>
      <c r="ROG39" s="369"/>
      <c r="ROH39" s="369"/>
      <c r="ROI39" s="369"/>
      <c r="ROJ39" s="369"/>
      <c r="ROK39" s="369"/>
      <c r="ROL39" s="369"/>
      <c r="ROM39" s="369"/>
      <c r="RON39" s="369"/>
      <c r="ROO39" s="369"/>
      <c r="ROP39" s="369"/>
      <c r="ROQ39" s="369"/>
      <c r="ROR39" s="369"/>
      <c r="ROS39" s="369"/>
      <c r="ROT39" s="369"/>
      <c r="ROU39" s="369"/>
      <c r="ROV39" s="369"/>
      <c r="ROW39" s="369"/>
      <c r="ROX39" s="369"/>
      <c r="ROY39" s="369"/>
      <c r="ROZ39" s="369"/>
      <c r="RPA39" s="369"/>
      <c r="RPB39" s="369"/>
      <c r="RPC39" s="369"/>
      <c r="RPD39" s="369"/>
      <c r="RPE39" s="369"/>
      <c r="RPF39" s="369"/>
      <c r="RPG39" s="369"/>
      <c r="RPH39" s="369"/>
      <c r="RPI39" s="369"/>
      <c r="RPJ39" s="369"/>
      <c r="RPK39" s="369"/>
      <c r="RPL39" s="369"/>
      <c r="RPM39" s="369"/>
      <c r="RPN39" s="369"/>
      <c r="RPO39" s="369"/>
      <c r="RPP39" s="369"/>
      <c r="RPQ39" s="369"/>
      <c r="RPR39" s="369"/>
      <c r="RPS39" s="369"/>
      <c r="RPT39" s="369"/>
      <c r="RPU39" s="369"/>
      <c r="RPV39" s="369"/>
      <c r="RPW39" s="369"/>
      <c r="RPX39" s="369"/>
      <c r="RPY39" s="369"/>
      <c r="RPZ39" s="369"/>
      <c r="RQA39" s="369"/>
      <c r="RQB39" s="369"/>
      <c r="RQC39" s="369"/>
      <c r="RQD39" s="369"/>
      <c r="RQE39" s="369"/>
      <c r="RQF39" s="369"/>
      <c r="RQG39" s="369"/>
      <c r="RQH39" s="369"/>
      <c r="RQI39" s="369"/>
      <c r="RQJ39" s="369"/>
      <c r="RQK39" s="369"/>
      <c r="RQL39" s="369"/>
      <c r="RQM39" s="369"/>
      <c r="RQN39" s="369"/>
      <c r="RQO39" s="369"/>
      <c r="RQP39" s="369"/>
      <c r="RQQ39" s="369"/>
      <c r="RQR39" s="369"/>
      <c r="RQS39" s="369"/>
      <c r="RQT39" s="369"/>
      <c r="RQU39" s="369"/>
      <c r="RQV39" s="369"/>
      <c r="RQW39" s="369"/>
      <c r="RQX39" s="369"/>
      <c r="RQY39" s="369"/>
      <c r="RQZ39" s="369"/>
      <c r="RRA39" s="369"/>
      <c r="RRB39" s="369"/>
      <c r="RRC39" s="369"/>
      <c r="RRD39" s="369"/>
      <c r="RRE39" s="369"/>
      <c r="RRF39" s="369"/>
      <c r="RRG39" s="369"/>
      <c r="RRH39" s="369"/>
      <c r="RRI39" s="369"/>
      <c r="RRJ39" s="369"/>
      <c r="RRK39" s="369"/>
      <c r="RRL39" s="369"/>
      <c r="RRM39" s="369"/>
      <c r="RRN39" s="369"/>
      <c r="RRO39" s="369"/>
      <c r="RRP39" s="369"/>
      <c r="RRQ39" s="369"/>
      <c r="RRR39" s="369"/>
      <c r="RRS39" s="369"/>
      <c r="RRT39" s="369"/>
      <c r="RRU39" s="369"/>
      <c r="RRV39" s="369"/>
      <c r="RRW39" s="369"/>
      <c r="RRX39" s="369"/>
      <c r="RRY39" s="369"/>
      <c r="RRZ39" s="369"/>
      <c r="RSA39" s="369"/>
      <c r="RSB39" s="369"/>
      <c r="RSC39" s="369"/>
      <c r="RSD39" s="369"/>
      <c r="RSE39" s="369"/>
      <c r="RSF39" s="369"/>
      <c r="RSG39" s="369"/>
      <c r="RSH39" s="369"/>
      <c r="RSI39" s="369"/>
      <c r="RSJ39" s="369"/>
      <c r="RSK39" s="369"/>
      <c r="RSL39" s="369"/>
      <c r="RSM39" s="369"/>
      <c r="RSN39" s="369"/>
      <c r="RSO39" s="369"/>
      <c r="RSP39" s="369"/>
      <c r="RSQ39" s="369"/>
      <c r="RSR39" s="369"/>
      <c r="RSS39" s="369"/>
      <c r="RST39" s="369"/>
      <c r="RSU39" s="369"/>
      <c r="RSV39" s="369"/>
      <c r="RSW39" s="369"/>
      <c r="RSX39" s="369"/>
      <c r="RSY39" s="369"/>
      <c r="RSZ39" s="369"/>
      <c r="RTA39" s="369"/>
      <c r="RTB39" s="369"/>
      <c r="RTC39" s="369"/>
      <c r="RTD39" s="369"/>
      <c r="RTE39" s="369"/>
      <c r="RTF39" s="369"/>
      <c r="RTG39" s="369"/>
      <c r="RTH39" s="369"/>
      <c r="RTI39" s="369"/>
      <c r="RTJ39" s="369"/>
      <c r="RTK39" s="369"/>
      <c r="RTL39" s="369"/>
      <c r="RTM39" s="369"/>
      <c r="RTN39" s="369"/>
      <c r="RTO39" s="369"/>
      <c r="RTP39" s="369"/>
      <c r="RTQ39" s="369"/>
      <c r="RTR39" s="369"/>
      <c r="RTS39" s="369"/>
      <c r="RTT39" s="369"/>
      <c r="RTU39" s="369"/>
      <c r="RTV39" s="369"/>
      <c r="RTW39" s="369"/>
      <c r="RTX39" s="369"/>
      <c r="RTY39" s="369"/>
      <c r="RTZ39" s="369"/>
      <c r="RUA39" s="369"/>
      <c r="RUB39" s="369"/>
      <c r="RUC39" s="369"/>
      <c r="RUD39" s="369"/>
      <c r="RUE39" s="369"/>
      <c r="RUF39" s="369"/>
      <c r="RUG39" s="369"/>
      <c r="RUH39" s="369"/>
      <c r="RUI39" s="369"/>
      <c r="RUJ39" s="369"/>
      <c r="RUK39" s="369"/>
      <c r="RUL39" s="369"/>
      <c r="RUM39" s="369"/>
      <c r="RUN39" s="369"/>
      <c r="RUO39" s="369"/>
      <c r="RUP39" s="369"/>
      <c r="RUQ39" s="369"/>
      <c r="RUR39" s="369"/>
      <c r="RUS39" s="369"/>
      <c r="RUT39" s="369"/>
      <c r="RUU39" s="369"/>
      <c r="RUV39" s="369"/>
      <c r="RUW39" s="369"/>
      <c r="RUX39" s="369"/>
      <c r="RUY39" s="369"/>
      <c r="RUZ39" s="369"/>
      <c r="RVA39" s="369"/>
      <c r="RVB39" s="369"/>
      <c r="RVC39" s="369"/>
      <c r="RVD39" s="369"/>
      <c r="RVE39" s="369"/>
      <c r="RVF39" s="369"/>
      <c r="RVG39" s="369"/>
      <c r="RVH39" s="369"/>
      <c r="RVI39" s="369"/>
      <c r="RVJ39" s="369"/>
      <c r="RVK39" s="369"/>
      <c r="RVL39" s="369"/>
      <c r="RVM39" s="369"/>
      <c r="RVN39" s="369"/>
      <c r="RVO39" s="369"/>
      <c r="RVP39" s="369"/>
      <c r="RVQ39" s="369"/>
      <c r="RVR39" s="369"/>
      <c r="RVS39" s="369"/>
      <c r="RVT39" s="369"/>
      <c r="RVU39" s="369"/>
      <c r="RVV39" s="369"/>
      <c r="RVW39" s="369"/>
      <c r="RVX39" s="369"/>
      <c r="RVY39" s="369"/>
      <c r="RVZ39" s="369"/>
      <c r="RWA39" s="369"/>
      <c r="RWB39" s="369"/>
      <c r="RWC39" s="369"/>
      <c r="RWD39" s="369"/>
      <c r="RWE39" s="369"/>
      <c r="RWF39" s="369"/>
      <c r="RWG39" s="369"/>
      <c r="RWH39" s="369"/>
      <c r="RWI39" s="369"/>
      <c r="RWJ39" s="369"/>
      <c r="RWK39" s="369"/>
      <c r="RWL39" s="369"/>
      <c r="RWM39" s="369"/>
      <c r="RWN39" s="369"/>
      <c r="RWO39" s="369"/>
      <c r="RWP39" s="369"/>
      <c r="RWQ39" s="369"/>
      <c r="RWR39" s="369"/>
      <c r="RWS39" s="369"/>
      <c r="RWT39" s="369"/>
      <c r="RWU39" s="369"/>
      <c r="RWV39" s="369"/>
      <c r="RWW39" s="369"/>
      <c r="RWX39" s="369"/>
      <c r="RWY39" s="369"/>
      <c r="RWZ39" s="369"/>
      <c r="RXA39" s="369"/>
      <c r="RXB39" s="369"/>
      <c r="RXC39" s="369"/>
      <c r="RXD39" s="369"/>
      <c r="RXE39" s="369"/>
      <c r="RXF39" s="369"/>
      <c r="RXG39" s="369"/>
      <c r="RXH39" s="369"/>
      <c r="RXI39" s="369"/>
      <c r="RXJ39" s="369"/>
      <c r="RXK39" s="369"/>
      <c r="RXL39" s="369"/>
      <c r="RXM39" s="369"/>
      <c r="RXN39" s="369"/>
      <c r="RXO39" s="369"/>
      <c r="RXP39" s="369"/>
      <c r="RXQ39" s="369"/>
      <c r="RXR39" s="369"/>
      <c r="RXS39" s="369"/>
      <c r="RXT39" s="369"/>
      <c r="RXU39" s="369"/>
      <c r="RXV39" s="369"/>
      <c r="RXW39" s="369"/>
      <c r="RXX39" s="369"/>
      <c r="RXY39" s="369"/>
      <c r="RXZ39" s="369"/>
      <c r="RYA39" s="369"/>
      <c r="RYB39" s="369"/>
      <c r="RYC39" s="369"/>
      <c r="RYD39" s="369"/>
      <c r="RYE39" s="369"/>
      <c r="RYF39" s="369"/>
      <c r="RYG39" s="369"/>
      <c r="RYH39" s="369"/>
      <c r="RYI39" s="369"/>
      <c r="RYJ39" s="369"/>
      <c r="RYK39" s="369"/>
      <c r="RYL39" s="369"/>
      <c r="RYM39" s="369"/>
      <c r="RYN39" s="369"/>
      <c r="RYO39" s="369"/>
      <c r="RYP39" s="369"/>
      <c r="RYQ39" s="369"/>
      <c r="RYR39" s="369"/>
      <c r="RYS39" s="369"/>
      <c r="RYT39" s="369"/>
      <c r="RYU39" s="369"/>
      <c r="RYV39" s="369"/>
      <c r="RYW39" s="369"/>
      <c r="RYX39" s="369"/>
      <c r="RYY39" s="369"/>
      <c r="RYZ39" s="369"/>
      <c r="RZA39" s="369"/>
      <c r="RZB39" s="369"/>
      <c r="RZC39" s="369"/>
      <c r="RZD39" s="369"/>
      <c r="RZE39" s="369"/>
      <c r="RZF39" s="369"/>
      <c r="RZG39" s="369"/>
      <c r="RZH39" s="369"/>
      <c r="RZI39" s="369"/>
      <c r="RZJ39" s="369"/>
      <c r="RZK39" s="369"/>
      <c r="RZL39" s="369"/>
      <c r="RZM39" s="369"/>
      <c r="RZN39" s="369"/>
      <c r="RZO39" s="369"/>
      <c r="RZP39" s="369"/>
      <c r="RZQ39" s="369"/>
      <c r="RZR39" s="369"/>
      <c r="RZS39" s="369"/>
      <c r="RZT39" s="369"/>
      <c r="RZU39" s="369"/>
      <c r="RZV39" s="369"/>
      <c r="RZW39" s="369"/>
      <c r="RZX39" s="369"/>
      <c r="RZY39" s="369"/>
      <c r="RZZ39" s="369"/>
      <c r="SAA39" s="369"/>
      <c r="SAB39" s="369"/>
      <c r="SAC39" s="369"/>
      <c r="SAD39" s="369"/>
      <c r="SAE39" s="369"/>
      <c r="SAF39" s="369"/>
      <c r="SAG39" s="369"/>
      <c r="SAH39" s="369"/>
      <c r="SAI39" s="369"/>
      <c r="SAJ39" s="369"/>
      <c r="SAK39" s="369"/>
      <c r="SAL39" s="369"/>
      <c r="SAM39" s="369"/>
      <c r="SAN39" s="369"/>
      <c r="SAO39" s="369"/>
      <c r="SAP39" s="369"/>
      <c r="SAQ39" s="369"/>
      <c r="SAR39" s="369"/>
      <c r="SAS39" s="369"/>
      <c r="SAT39" s="369"/>
      <c r="SAU39" s="369"/>
      <c r="SAV39" s="369"/>
      <c r="SAW39" s="369"/>
      <c r="SAX39" s="369"/>
      <c r="SAY39" s="369"/>
      <c r="SAZ39" s="369"/>
      <c r="SBA39" s="369"/>
      <c r="SBB39" s="369"/>
      <c r="SBC39" s="369"/>
      <c r="SBD39" s="369"/>
      <c r="SBE39" s="369"/>
      <c r="SBF39" s="369"/>
      <c r="SBG39" s="369"/>
      <c r="SBH39" s="369"/>
      <c r="SBI39" s="369"/>
      <c r="SBJ39" s="369"/>
      <c r="SBK39" s="369"/>
      <c r="SBL39" s="369"/>
      <c r="SBM39" s="369"/>
      <c r="SBN39" s="369"/>
      <c r="SBO39" s="369"/>
      <c r="SBP39" s="369"/>
      <c r="SBQ39" s="369"/>
      <c r="SBR39" s="369"/>
      <c r="SBS39" s="369"/>
      <c r="SBT39" s="369"/>
      <c r="SBU39" s="369"/>
      <c r="SBV39" s="369"/>
      <c r="SBW39" s="369"/>
      <c r="SBX39" s="369"/>
      <c r="SBY39" s="369"/>
      <c r="SBZ39" s="369"/>
      <c r="SCA39" s="369"/>
      <c r="SCB39" s="369"/>
      <c r="SCC39" s="369"/>
      <c r="SCD39" s="369"/>
      <c r="SCE39" s="369"/>
      <c r="SCF39" s="369"/>
      <c r="SCG39" s="369"/>
      <c r="SCH39" s="369"/>
      <c r="SCI39" s="369"/>
      <c r="SCJ39" s="369"/>
      <c r="SCK39" s="369"/>
      <c r="SCL39" s="369"/>
      <c r="SCM39" s="369"/>
      <c r="SCN39" s="369"/>
      <c r="SCO39" s="369"/>
      <c r="SCP39" s="369"/>
      <c r="SCQ39" s="369"/>
      <c r="SCR39" s="369"/>
      <c r="SCS39" s="369"/>
      <c r="SCT39" s="369"/>
      <c r="SCU39" s="369"/>
      <c r="SCV39" s="369"/>
      <c r="SCW39" s="369"/>
      <c r="SCX39" s="369"/>
      <c r="SCY39" s="369"/>
      <c r="SCZ39" s="369"/>
      <c r="SDA39" s="369"/>
      <c r="SDB39" s="369"/>
      <c r="SDC39" s="369"/>
      <c r="SDD39" s="369"/>
      <c r="SDE39" s="369"/>
      <c r="SDF39" s="369"/>
      <c r="SDG39" s="369"/>
      <c r="SDH39" s="369"/>
      <c r="SDI39" s="369"/>
      <c r="SDJ39" s="369"/>
      <c r="SDK39" s="369"/>
      <c r="SDL39" s="369"/>
      <c r="SDM39" s="369"/>
      <c r="SDN39" s="369"/>
      <c r="SDO39" s="369"/>
      <c r="SDP39" s="369"/>
      <c r="SDQ39" s="369"/>
      <c r="SDR39" s="369"/>
      <c r="SDS39" s="369"/>
      <c r="SDT39" s="369"/>
      <c r="SDU39" s="369"/>
      <c r="SDV39" s="369"/>
      <c r="SDW39" s="369"/>
      <c r="SDX39" s="369"/>
      <c r="SDY39" s="369"/>
      <c r="SDZ39" s="369"/>
      <c r="SEA39" s="369"/>
      <c r="SEB39" s="369"/>
      <c r="SEC39" s="369"/>
      <c r="SED39" s="369"/>
      <c r="SEE39" s="369"/>
      <c r="SEF39" s="369"/>
      <c r="SEG39" s="369"/>
      <c r="SEH39" s="369"/>
      <c r="SEI39" s="369"/>
      <c r="SEJ39" s="369"/>
      <c r="SEK39" s="369"/>
      <c r="SEL39" s="369"/>
      <c r="SEM39" s="369"/>
      <c r="SEN39" s="369"/>
      <c r="SEO39" s="369"/>
      <c r="SEP39" s="369"/>
      <c r="SEQ39" s="369"/>
      <c r="SER39" s="369"/>
      <c r="SES39" s="369"/>
      <c r="SET39" s="369"/>
      <c r="SEU39" s="369"/>
      <c r="SEV39" s="369"/>
      <c r="SEW39" s="369"/>
      <c r="SEX39" s="369"/>
      <c r="SEY39" s="369"/>
      <c r="SEZ39" s="369"/>
      <c r="SFA39" s="369"/>
      <c r="SFB39" s="369"/>
      <c r="SFC39" s="369"/>
      <c r="SFD39" s="369"/>
      <c r="SFE39" s="369"/>
      <c r="SFF39" s="369"/>
      <c r="SFG39" s="369"/>
      <c r="SFH39" s="369"/>
      <c r="SFI39" s="369"/>
      <c r="SFJ39" s="369"/>
      <c r="SFK39" s="369"/>
      <c r="SFL39" s="369"/>
      <c r="SFM39" s="369"/>
      <c r="SFN39" s="369"/>
      <c r="SFO39" s="369"/>
      <c r="SFP39" s="369"/>
      <c r="SFQ39" s="369"/>
      <c r="SFR39" s="369"/>
      <c r="SFS39" s="369"/>
      <c r="SFT39" s="369"/>
      <c r="SFU39" s="369"/>
      <c r="SFV39" s="369"/>
      <c r="SFW39" s="369"/>
      <c r="SFX39" s="369"/>
      <c r="SFY39" s="369"/>
      <c r="SFZ39" s="369"/>
      <c r="SGA39" s="369"/>
      <c r="SGB39" s="369"/>
      <c r="SGC39" s="369"/>
      <c r="SGD39" s="369"/>
      <c r="SGE39" s="369"/>
      <c r="SGF39" s="369"/>
      <c r="SGG39" s="369"/>
      <c r="SGH39" s="369"/>
      <c r="SGI39" s="369"/>
      <c r="SGJ39" s="369"/>
      <c r="SGK39" s="369"/>
      <c r="SGL39" s="369"/>
      <c r="SGM39" s="369"/>
      <c r="SGN39" s="369"/>
      <c r="SGO39" s="369"/>
      <c r="SGP39" s="369"/>
      <c r="SGQ39" s="369"/>
      <c r="SGR39" s="369"/>
      <c r="SGS39" s="369"/>
      <c r="SGT39" s="369"/>
      <c r="SGU39" s="369"/>
      <c r="SGV39" s="369"/>
      <c r="SGW39" s="369"/>
      <c r="SGX39" s="369"/>
      <c r="SGY39" s="369"/>
      <c r="SGZ39" s="369"/>
      <c r="SHA39" s="369"/>
      <c r="SHB39" s="369"/>
      <c r="SHC39" s="369"/>
      <c r="SHD39" s="369"/>
      <c r="SHE39" s="369"/>
      <c r="SHF39" s="369"/>
      <c r="SHG39" s="369"/>
      <c r="SHH39" s="369"/>
      <c r="SHI39" s="369"/>
      <c r="SHJ39" s="369"/>
      <c r="SHK39" s="369"/>
      <c r="SHL39" s="369"/>
      <c r="SHM39" s="369"/>
      <c r="SHN39" s="369"/>
      <c r="SHO39" s="369"/>
      <c r="SHP39" s="369"/>
      <c r="SHQ39" s="369"/>
      <c r="SHR39" s="369"/>
      <c r="SHS39" s="369"/>
      <c r="SHT39" s="369"/>
      <c r="SHU39" s="369"/>
      <c r="SHV39" s="369"/>
      <c r="SHW39" s="369"/>
      <c r="SHX39" s="369"/>
      <c r="SHY39" s="369"/>
      <c r="SHZ39" s="369"/>
      <c r="SIA39" s="369"/>
      <c r="SIB39" s="369"/>
      <c r="SIC39" s="369"/>
      <c r="SID39" s="369"/>
      <c r="SIE39" s="369"/>
      <c r="SIF39" s="369"/>
      <c r="SIG39" s="369"/>
      <c r="SIH39" s="369"/>
      <c r="SII39" s="369"/>
      <c r="SIJ39" s="369"/>
      <c r="SIK39" s="369"/>
      <c r="SIL39" s="369"/>
      <c r="SIM39" s="369"/>
      <c r="SIN39" s="369"/>
      <c r="SIO39" s="369"/>
      <c r="SIP39" s="369"/>
      <c r="SIQ39" s="369"/>
      <c r="SIR39" s="369"/>
      <c r="SIS39" s="369"/>
      <c r="SIT39" s="369"/>
      <c r="SIU39" s="369"/>
      <c r="SIV39" s="369"/>
      <c r="SIW39" s="369"/>
      <c r="SIX39" s="369"/>
      <c r="SIY39" s="369"/>
      <c r="SIZ39" s="369"/>
      <c r="SJA39" s="369"/>
      <c r="SJB39" s="369"/>
      <c r="SJC39" s="369"/>
      <c r="SJD39" s="369"/>
      <c r="SJE39" s="369"/>
      <c r="SJF39" s="369"/>
      <c r="SJG39" s="369"/>
      <c r="SJH39" s="369"/>
      <c r="SJI39" s="369"/>
      <c r="SJJ39" s="369"/>
      <c r="SJK39" s="369"/>
      <c r="SJL39" s="369"/>
      <c r="SJM39" s="369"/>
      <c r="SJN39" s="369"/>
      <c r="SJO39" s="369"/>
      <c r="SJP39" s="369"/>
      <c r="SJQ39" s="369"/>
      <c r="SJR39" s="369"/>
      <c r="SJS39" s="369"/>
      <c r="SJT39" s="369"/>
      <c r="SJU39" s="369"/>
      <c r="SJV39" s="369"/>
      <c r="SJW39" s="369"/>
      <c r="SJX39" s="369"/>
      <c r="SJY39" s="369"/>
      <c r="SJZ39" s="369"/>
      <c r="SKA39" s="369"/>
      <c r="SKB39" s="369"/>
      <c r="SKC39" s="369"/>
      <c r="SKD39" s="369"/>
      <c r="SKE39" s="369"/>
      <c r="SKF39" s="369"/>
      <c r="SKG39" s="369"/>
      <c r="SKH39" s="369"/>
      <c r="SKI39" s="369"/>
      <c r="SKJ39" s="369"/>
      <c r="SKK39" s="369"/>
      <c r="SKL39" s="369"/>
      <c r="SKM39" s="369"/>
      <c r="SKN39" s="369"/>
      <c r="SKO39" s="369"/>
      <c r="SKP39" s="369"/>
      <c r="SKQ39" s="369"/>
      <c r="SKR39" s="369"/>
      <c r="SKS39" s="369"/>
      <c r="SKT39" s="369"/>
      <c r="SKU39" s="369"/>
      <c r="SKV39" s="369"/>
      <c r="SKW39" s="369"/>
      <c r="SKX39" s="369"/>
      <c r="SKY39" s="369"/>
      <c r="SKZ39" s="369"/>
      <c r="SLA39" s="369"/>
      <c r="SLB39" s="369"/>
      <c r="SLC39" s="369"/>
      <c r="SLD39" s="369"/>
      <c r="SLE39" s="369"/>
      <c r="SLF39" s="369"/>
      <c r="SLG39" s="369"/>
      <c r="SLH39" s="369"/>
      <c r="SLI39" s="369"/>
      <c r="SLJ39" s="369"/>
      <c r="SLK39" s="369"/>
      <c r="SLL39" s="369"/>
      <c r="SLM39" s="369"/>
      <c r="SLN39" s="369"/>
      <c r="SLO39" s="369"/>
      <c r="SLP39" s="369"/>
      <c r="SLQ39" s="369"/>
      <c r="SLR39" s="369"/>
      <c r="SLS39" s="369"/>
      <c r="SLT39" s="369"/>
      <c r="SLU39" s="369"/>
      <c r="SLV39" s="369"/>
      <c r="SLW39" s="369"/>
      <c r="SLX39" s="369"/>
      <c r="SLY39" s="369"/>
      <c r="SLZ39" s="369"/>
      <c r="SMA39" s="369"/>
      <c r="SMB39" s="369"/>
      <c r="SMC39" s="369"/>
      <c r="SMD39" s="369"/>
      <c r="SME39" s="369"/>
      <c r="SMF39" s="369"/>
      <c r="SMG39" s="369"/>
      <c r="SMH39" s="369"/>
      <c r="SMI39" s="369"/>
      <c r="SMJ39" s="369"/>
      <c r="SMK39" s="369"/>
      <c r="SML39" s="369"/>
      <c r="SMM39" s="369"/>
      <c r="SMN39" s="369"/>
      <c r="SMO39" s="369"/>
      <c r="SMP39" s="369"/>
      <c r="SMQ39" s="369"/>
      <c r="SMR39" s="369"/>
      <c r="SMS39" s="369"/>
      <c r="SMT39" s="369"/>
      <c r="SMU39" s="369"/>
      <c r="SMV39" s="369"/>
      <c r="SMW39" s="369"/>
      <c r="SMX39" s="369"/>
      <c r="SMY39" s="369"/>
      <c r="SMZ39" s="369"/>
      <c r="SNA39" s="369"/>
      <c r="SNB39" s="369"/>
      <c r="SNC39" s="369"/>
      <c r="SND39" s="369"/>
      <c r="SNE39" s="369"/>
      <c r="SNF39" s="369"/>
      <c r="SNG39" s="369"/>
      <c r="SNH39" s="369"/>
      <c r="SNI39" s="369"/>
      <c r="SNJ39" s="369"/>
      <c r="SNK39" s="369"/>
      <c r="SNL39" s="369"/>
      <c r="SNM39" s="369"/>
      <c r="SNN39" s="369"/>
      <c r="SNO39" s="369"/>
      <c r="SNP39" s="369"/>
      <c r="SNQ39" s="369"/>
      <c r="SNR39" s="369"/>
      <c r="SNS39" s="369"/>
      <c r="SNT39" s="369"/>
      <c r="SNU39" s="369"/>
      <c r="SNV39" s="369"/>
      <c r="SNW39" s="369"/>
      <c r="SNX39" s="369"/>
      <c r="SNY39" s="369"/>
      <c r="SNZ39" s="369"/>
      <c r="SOA39" s="369"/>
      <c r="SOB39" s="369"/>
      <c r="SOC39" s="369"/>
      <c r="SOD39" s="369"/>
      <c r="SOE39" s="369"/>
      <c r="SOF39" s="369"/>
      <c r="SOG39" s="369"/>
      <c r="SOH39" s="369"/>
      <c r="SOI39" s="369"/>
      <c r="SOJ39" s="369"/>
      <c r="SOK39" s="369"/>
      <c r="SOL39" s="369"/>
      <c r="SOM39" s="369"/>
      <c r="SON39" s="369"/>
      <c r="SOO39" s="369"/>
      <c r="SOP39" s="369"/>
      <c r="SOQ39" s="369"/>
      <c r="SOR39" s="369"/>
      <c r="SOS39" s="369"/>
      <c r="SOT39" s="369"/>
      <c r="SOU39" s="369"/>
      <c r="SOV39" s="369"/>
      <c r="SOW39" s="369"/>
      <c r="SOX39" s="369"/>
      <c r="SOY39" s="369"/>
      <c r="SOZ39" s="369"/>
      <c r="SPA39" s="369"/>
      <c r="SPB39" s="369"/>
      <c r="SPC39" s="369"/>
      <c r="SPD39" s="369"/>
      <c r="SPE39" s="369"/>
      <c r="SPF39" s="369"/>
      <c r="SPG39" s="369"/>
      <c r="SPH39" s="369"/>
      <c r="SPI39" s="369"/>
      <c r="SPJ39" s="369"/>
      <c r="SPK39" s="369"/>
      <c r="SPL39" s="369"/>
      <c r="SPM39" s="369"/>
      <c r="SPN39" s="369"/>
      <c r="SPO39" s="369"/>
      <c r="SPP39" s="369"/>
      <c r="SPQ39" s="369"/>
      <c r="SPR39" s="369"/>
      <c r="SPS39" s="369"/>
      <c r="SPT39" s="369"/>
      <c r="SPU39" s="369"/>
      <c r="SPV39" s="369"/>
      <c r="SPW39" s="369"/>
      <c r="SPX39" s="369"/>
      <c r="SPY39" s="369"/>
      <c r="SPZ39" s="369"/>
      <c r="SQA39" s="369"/>
      <c r="SQB39" s="369"/>
      <c r="SQC39" s="369"/>
      <c r="SQD39" s="369"/>
      <c r="SQE39" s="369"/>
      <c r="SQF39" s="369"/>
      <c r="SQG39" s="369"/>
      <c r="SQH39" s="369"/>
      <c r="SQI39" s="369"/>
      <c r="SQJ39" s="369"/>
      <c r="SQK39" s="369"/>
      <c r="SQL39" s="369"/>
      <c r="SQM39" s="369"/>
      <c r="SQN39" s="369"/>
      <c r="SQO39" s="369"/>
      <c r="SQP39" s="369"/>
      <c r="SQQ39" s="369"/>
      <c r="SQR39" s="369"/>
      <c r="SQS39" s="369"/>
      <c r="SQT39" s="369"/>
      <c r="SQU39" s="369"/>
      <c r="SQV39" s="369"/>
      <c r="SQW39" s="369"/>
      <c r="SQX39" s="369"/>
      <c r="SQY39" s="369"/>
      <c r="SQZ39" s="369"/>
      <c r="SRA39" s="369"/>
      <c r="SRB39" s="369"/>
      <c r="SRC39" s="369"/>
      <c r="SRD39" s="369"/>
      <c r="SRE39" s="369"/>
      <c r="SRF39" s="369"/>
      <c r="SRG39" s="369"/>
      <c r="SRH39" s="369"/>
      <c r="SRI39" s="369"/>
      <c r="SRJ39" s="369"/>
      <c r="SRK39" s="369"/>
      <c r="SRL39" s="369"/>
      <c r="SRM39" s="369"/>
      <c r="SRN39" s="369"/>
      <c r="SRO39" s="369"/>
      <c r="SRP39" s="369"/>
      <c r="SRQ39" s="369"/>
      <c r="SRR39" s="369"/>
      <c r="SRS39" s="369"/>
      <c r="SRT39" s="369"/>
      <c r="SRU39" s="369"/>
      <c r="SRV39" s="369"/>
      <c r="SRW39" s="369"/>
      <c r="SRX39" s="369"/>
      <c r="SRY39" s="369"/>
      <c r="SRZ39" s="369"/>
      <c r="SSA39" s="369"/>
      <c r="SSB39" s="369"/>
      <c r="SSC39" s="369"/>
      <c r="SSD39" s="369"/>
      <c r="SSE39" s="369"/>
      <c r="SSF39" s="369"/>
      <c r="SSG39" s="369"/>
      <c r="SSH39" s="369"/>
      <c r="SSI39" s="369"/>
      <c r="SSJ39" s="369"/>
      <c r="SSK39" s="369"/>
      <c r="SSL39" s="369"/>
      <c r="SSM39" s="369"/>
      <c r="SSN39" s="369"/>
      <c r="SSO39" s="369"/>
      <c r="SSP39" s="369"/>
      <c r="SSQ39" s="369"/>
      <c r="SSR39" s="369"/>
      <c r="SSS39" s="369"/>
      <c r="SST39" s="369"/>
      <c r="SSU39" s="369"/>
      <c r="SSV39" s="369"/>
      <c r="SSW39" s="369"/>
      <c r="SSX39" s="369"/>
      <c r="SSY39" s="369"/>
      <c r="SSZ39" s="369"/>
      <c r="STA39" s="369"/>
      <c r="STB39" s="369"/>
      <c r="STC39" s="369"/>
      <c r="STD39" s="369"/>
      <c r="STE39" s="369"/>
      <c r="STF39" s="369"/>
      <c r="STG39" s="369"/>
      <c r="STH39" s="369"/>
      <c r="STI39" s="369"/>
      <c r="STJ39" s="369"/>
      <c r="STK39" s="369"/>
      <c r="STL39" s="369"/>
      <c r="STM39" s="369"/>
      <c r="STN39" s="369"/>
      <c r="STO39" s="369"/>
      <c r="STP39" s="369"/>
      <c r="STQ39" s="369"/>
      <c r="STR39" s="369"/>
      <c r="STS39" s="369"/>
      <c r="STT39" s="369"/>
      <c r="STU39" s="369"/>
      <c r="STV39" s="369"/>
      <c r="STW39" s="369"/>
      <c r="STX39" s="369"/>
      <c r="STY39" s="369"/>
      <c r="STZ39" s="369"/>
      <c r="SUA39" s="369"/>
      <c r="SUB39" s="369"/>
      <c r="SUC39" s="369"/>
      <c r="SUD39" s="369"/>
      <c r="SUE39" s="369"/>
      <c r="SUF39" s="369"/>
      <c r="SUG39" s="369"/>
      <c r="SUH39" s="369"/>
      <c r="SUI39" s="369"/>
      <c r="SUJ39" s="369"/>
      <c r="SUK39" s="369"/>
      <c r="SUL39" s="369"/>
      <c r="SUM39" s="369"/>
      <c r="SUN39" s="369"/>
      <c r="SUO39" s="369"/>
      <c r="SUP39" s="369"/>
      <c r="SUQ39" s="369"/>
      <c r="SUR39" s="369"/>
      <c r="SUS39" s="369"/>
      <c r="SUT39" s="369"/>
      <c r="SUU39" s="369"/>
      <c r="SUV39" s="369"/>
      <c r="SUW39" s="369"/>
      <c r="SUX39" s="369"/>
      <c r="SUY39" s="369"/>
      <c r="SUZ39" s="369"/>
      <c r="SVA39" s="369"/>
      <c r="SVB39" s="369"/>
      <c r="SVC39" s="369"/>
      <c r="SVD39" s="369"/>
      <c r="SVE39" s="369"/>
      <c r="SVF39" s="369"/>
      <c r="SVG39" s="369"/>
      <c r="SVH39" s="369"/>
      <c r="SVI39" s="369"/>
      <c r="SVJ39" s="369"/>
      <c r="SVK39" s="369"/>
      <c r="SVL39" s="369"/>
      <c r="SVM39" s="369"/>
      <c r="SVN39" s="369"/>
      <c r="SVO39" s="369"/>
      <c r="SVP39" s="369"/>
      <c r="SVQ39" s="369"/>
      <c r="SVR39" s="369"/>
      <c r="SVS39" s="369"/>
      <c r="SVT39" s="369"/>
      <c r="SVU39" s="369"/>
      <c r="SVV39" s="369"/>
      <c r="SVW39" s="369"/>
      <c r="SVX39" s="369"/>
      <c r="SVY39" s="369"/>
      <c r="SVZ39" s="369"/>
      <c r="SWA39" s="369"/>
      <c r="SWB39" s="369"/>
      <c r="SWC39" s="369"/>
      <c r="SWD39" s="369"/>
      <c r="SWE39" s="369"/>
      <c r="SWF39" s="369"/>
      <c r="SWG39" s="369"/>
      <c r="SWH39" s="369"/>
      <c r="SWI39" s="369"/>
      <c r="SWJ39" s="369"/>
      <c r="SWK39" s="369"/>
      <c r="SWL39" s="369"/>
      <c r="SWM39" s="369"/>
      <c r="SWN39" s="369"/>
      <c r="SWO39" s="369"/>
      <c r="SWP39" s="369"/>
      <c r="SWQ39" s="369"/>
      <c r="SWR39" s="369"/>
      <c r="SWS39" s="369"/>
      <c r="SWT39" s="369"/>
      <c r="SWU39" s="369"/>
      <c r="SWV39" s="369"/>
      <c r="SWW39" s="369"/>
      <c r="SWX39" s="369"/>
      <c r="SWY39" s="369"/>
      <c r="SWZ39" s="369"/>
      <c r="SXA39" s="369"/>
      <c r="SXB39" s="369"/>
      <c r="SXC39" s="369"/>
      <c r="SXD39" s="369"/>
      <c r="SXE39" s="369"/>
      <c r="SXF39" s="369"/>
      <c r="SXG39" s="369"/>
      <c r="SXH39" s="369"/>
      <c r="SXI39" s="369"/>
      <c r="SXJ39" s="369"/>
      <c r="SXK39" s="369"/>
      <c r="SXL39" s="369"/>
      <c r="SXM39" s="369"/>
      <c r="SXN39" s="369"/>
      <c r="SXO39" s="369"/>
      <c r="SXP39" s="369"/>
      <c r="SXQ39" s="369"/>
      <c r="SXR39" s="369"/>
      <c r="SXS39" s="369"/>
      <c r="SXT39" s="369"/>
      <c r="SXU39" s="369"/>
      <c r="SXV39" s="369"/>
      <c r="SXW39" s="369"/>
      <c r="SXX39" s="369"/>
      <c r="SXY39" s="369"/>
      <c r="SXZ39" s="369"/>
      <c r="SYA39" s="369"/>
      <c r="SYB39" s="369"/>
      <c r="SYC39" s="369"/>
      <c r="SYD39" s="369"/>
      <c r="SYE39" s="369"/>
      <c r="SYF39" s="369"/>
      <c r="SYG39" s="369"/>
      <c r="SYH39" s="369"/>
      <c r="SYI39" s="369"/>
      <c r="SYJ39" s="369"/>
      <c r="SYK39" s="369"/>
      <c r="SYL39" s="369"/>
      <c r="SYM39" s="369"/>
      <c r="SYN39" s="369"/>
      <c r="SYO39" s="369"/>
      <c r="SYP39" s="369"/>
      <c r="SYQ39" s="369"/>
      <c r="SYR39" s="369"/>
      <c r="SYS39" s="369"/>
      <c r="SYT39" s="369"/>
      <c r="SYU39" s="369"/>
      <c r="SYV39" s="369"/>
      <c r="SYW39" s="369"/>
      <c r="SYX39" s="369"/>
      <c r="SYY39" s="369"/>
      <c r="SYZ39" s="369"/>
      <c r="SZA39" s="369"/>
      <c r="SZB39" s="369"/>
      <c r="SZC39" s="369"/>
      <c r="SZD39" s="369"/>
      <c r="SZE39" s="369"/>
      <c r="SZF39" s="369"/>
      <c r="SZG39" s="369"/>
      <c r="SZH39" s="369"/>
      <c r="SZI39" s="369"/>
      <c r="SZJ39" s="369"/>
      <c r="SZK39" s="369"/>
      <c r="SZL39" s="369"/>
      <c r="SZM39" s="369"/>
      <c r="SZN39" s="369"/>
      <c r="SZO39" s="369"/>
      <c r="SZP39" s="369"/>
      <c r="SZQ39" s="369"/>
      <c r="SZR39" s="369"/>
      <c r="SZS39" s="369"/>
      <c r="SZT39" s="369"/>
      <c r="SZU39" s="369"/>
      <c r="SZV39" s="369"/>
      <c r="SZW39" s="369"/>
      <c r="SZX39" s="369"/>
      <c r="SZY39" s="369"/>
      <c r="SZZ39" s="369"/>
      <c r="TAA39" s="369"/>
      <c r="TAB39" s="369"/>
      <c r="TAC39" s="369"/>
      <c r="TAD39" s="369"/>
      <c r="TAE39" s="369"/>
      <c r="TAF39" s="369"/>
      <c r="TAG39" s="369"/>
      <c r="TAH39" s="369"/>
      <c r="TAI39" s="369"/>
      <c r="TAJ39" s="369"/>
      <c r="TAK39" s="369"/>
      <c r="TAL39" s="369"/>
      <c r="TAM39" s="369"/>
      <c r="TAN39" s="369"/>
      <c r="TAO39" s="369"/>
      <c r="TAP39" s="369"/>
      <c r="TAQ39" s="369"/>
      <c r="TAR39" s="369"/>
      <c r="TAS39" s="369"/>
      <c r="TAT39" s="369"/>
      <c r="TAU39" s="369"/>
      <c r="TAV39" s="369"/>
      <c r="TAW39" s="369"/>
      <c r="TAX39" s="369"/>
      <c r="TAY39" s="369"/>
      <c r="TAZ39" s="369"/>
      <c r="TBA39" s="369"/>
      <c r="TBB39" s="369"/>
      <c r="TBC39" s="369"/>
      <c r="TBD39" s="369"/>
      <c r="TBE39" s="369"/>
      <c r="TBF39" s="369"/>
      <c r="TBG39" s="369"/>
      <c r="TBH39" s="369"/>
      <c r="TBI39" s="369"/>
      <c r="TBJ39" s="369"/>
      <c r="TBK39" s="369"/>
      <c r="TBL39" s="369"/>
      <c r="TBM39" s="369"/>
      <c r="TBN39" s="369"/>
      <c r="TBO39" s="369"/>
      <c r="TBP39" s="369"/>
      <c r="TBQ39" s="369"/>
      <c r="TBR39" s="369"/>
      <c r="TBS39" s="369"/>
      <c r="TBT39" s="369"/>
      <c r="TBU39" s="369"/>
      <c r="TBV39" s="369"/>
      <c r="TBW39" s="369"/>
      <c r="TBX39" s="369"/>
      <c r="TBY39" s="369"/>
      <c r="TBZ39" s="369"/>
      <c r="TCA39" s="369"/>
      <c r="TCB39" s="369"/>
      <c r="TCC39" s="369"/>
      <c r="TCD39" s="369"/>
      <c r="TCE39" s="369"/>
      <c r="TCF39" s="369"/>
      <c r="TCG39" s="369"/>
      <c r="TCH39" s="369"/>
      <c r="TCI39" s="369"/>
      <c r="TCJ39" s="369"/>
      <c r="TCK39" s="369"/>
      <c r="TCL39" s="369"/>
      <c r="TCM39" s="369"/>
      <c r="TCN39" s="369"/>
      <c r="TCO39" s="369"/>
      <c r="TCP39" s="369"/>
      <c r="TCQ39" s="369"/>
      <c r="TCR39" s="369"/>
      <c r="TCS39" s="369"/>
      <c r="TCT39" s="369"/>
      <c r="TCU39" s="369"/>
      <c r="TCV39" s="369"/>
      <c r="TCW39" s="369"/>
      <c r="TCX39" s="369"/>
      <c r="TCY39" s="369"/>
      <c r="TCZ39" s="369"/>
      <c r="TDA39" s="369"/>
      <c r="TDB39" s="369"/>
      <c r="TDC39" s="369"/>
      <c r="TDD39" s="369"/>
      <c r="TDE39" s="369"/>
      <c r="TDF39" s="369"/>
      <c r="TDG39" s="369"/>
      <c r="TDH39" s="369"/>
      <c r="TDI39" s="369"/>
      <c r="TDJ39" s="369"/>
      <c r="TDK39" s="369"/>
      <c r="TDL39" s="369"/>
      <c r="TDM39" s="369"/>
      <c r="TDN39" s="369"/>
      <c r="TDO39" s="369"/>
      <c r="TDP39" s="369"/>
      <c r="TDQ39" s="369"/>
      <c r="TDR39" s="369"/>
      <c r="TDS39" s="369"/>
      <c r="TDT39" s="369"/>
      <c r="TDU39" s="369"/>
      <c r="TDV39" s="369"/>
      <c r="TDW39" s="369"/>
      <c r="TDX39" s="369"/>
      <c r="TDY39" s="369"/>
      <c r="TDZ39" s="369"/>
      <c r="TEA39" s="369"/>
      <c r="TEB39" s="369"/>
      <c r="TEC39" s="369"/>
      <c r="TED39" s="369"/>
      <c r="TEE39" s="369"/>
      <c r="TEF39" s="369"/>
      <c r="TEG39" s="369"/>
      <c r="TEH39" s="369"/>
      <c r="TEI39" s="369"/>
      <c r="TEJ39" s="369"/>
      <c r="TEK39" s="369"/>
      <c r="TEL39" s="369"/>
      <c r="TEM39" s="369"/>
      <c r="TEN39" s="369"/>
      <c r="TEO39" s="369"/>
      <c r="TEP39" s="369"/>
      <c r="TEQ39" s="369"/>
      <c r="TER39" s="369"/>
      <c r="TES39" s="369"/>
      <c r="TET39" s="369"/>
      <c r="TEU39" s="369"/>
      <c r="TEV39" s="369"/>
      <c r="TEW39" s="369"/>
      <c r="TEX39" s="369"/>
      <c r="TEY39" s="369"/>
      <c r="TEZ39" s="369"/>
      <c r="TFA39" s="369"/>
      <c r="TFB39" s="369"/>
      <c r="TFC39" s="369"/>
      <c r="TFD39" s="369"/>
      <c r="TFE39" s="369"/>
      <c r="TFF39" s="369"/>
      <c r="TFG39" s="369"/>
      <c r="TFH39" s="369"/>
      <c r="TFI39" s="369"/>
      <c r="TFJ39" s="369"/>
      <c r="TFK39" s="369"/>
      <c r="TFL39" s="369"/>
      <c r="TFM39" s="369"/>
      <c r="TFN39" s="369"/>
      <c r="TFO39" s="369"/>
      <c r="TFP39" s="369"/>
      <c r="TFQ39" s="369"/>
      <c r="TFR39" s="369"/>
      <c r="TFS39" s="369"/>
      <c r="TFT39" s="369"/>
      <c r="TFU39" s="369"/>
      <c r="TFV39" s="369"/>
      <c r="TFW39" s="369"/>
      <c r="TFX39" s="369"/>
      <c r="TFY39" s="369"/>
      <c r="TFZ39" s="369"/>
      <c r="TGA39" s="369"/>
      <c r="TGB39" s="369"/>
      <c r="TGC39" s="369"/>
      <c r="TGD39" s="369"/>
      <c r="TGE39" s="369"/>
      <c r="TGF39" s="369"/>
      <c r="TGG39" s="369"/>
      <c r="TGH39" s="369"/>
      <c r="TGI39" s="369"/>
      <c r="TGJ39" s="369"/>
      <c r="TGK39" s="369"/>
      <c r="TGL39" s="369"/>
      <c r="TGM39" s="369"/>
      <c r="TGN39" s="369"/>
      <c r="TGO39" s="369"/>
      <c r="TGP39" s="369"/>
      <c r="TGQ39" s="369"/>
      <c r="TGR39" s="369"/>
      <c r="TGS39" s="369"/>
      <c r="TGT39" s="369"/>
      <c r="TGU39" s="369"/>
      <c r="TGV39" s="369"/>
      <c r="TGW39" s="369"/>
      <c r="TGX39" s="369"/>
      <c r="TGY39" s="369"/>
      <c r="TGZ39" s="369"/>
      <c r="THA39" s="369"/>
      <c r="THB39" s="369"/>
      <c r="THC39" s="369"/>
      <c r="THD39" s="369"/>
      <c r="THE39" s="369"/>
      <c r="THF39" s="369"/>
      <c r="THG39" s="369"/>
      <c r="THH39" s="369"/>
      <c r="THI39" s="369"/>
      <c r="THJ39" s="369"/>
      <c r="THK39" s="369"/>
      <c r="THL39" s="369"/>
      <c r="THM39" s="369"/>
      <c r="THN39" s="369"/>
      <c r="THO39" s="369"/>
      <c r="THP39" s="369"/>
      <c r="THQ39" s="369"/>
      <c r="THR39" s="369"/>
      <c r="THS39" s="369"/>
      <c r="THT39" s="369"/>
      <c r="THU39" s="369"/>
      <c r="THV39" s="369"/>
      <c r="THW39" s="369"/>
      <c r="THX39" s="369"/>
      <c r="THY39" s="369"/>
      <c r="THZ39" s="369"/>
      <c r="TIA39" s="369"/>
      <c r="TIB39" s="369"/>
      <c r="TIC39" s="369"/>
      <c r="TID39" s="369"/>
      <c r="TIE39" s="369"/>
      <c r="TIF39" s="369"/>
      <c r="TIG39" s="369"/>
      <c r="TIH39" s="369"/>
      <c r="TII39" s="369"/>
      <c r="TIJ39" s="369"/>
      <c r="TIK39" s="369"/>
      <c r="TIL39" s="369"/>
      <c r="TIM39" s="369"/>
      <c r="TIN39" s="369"/>
      <c r="TIO39" s="369"/>
      <c r="TIP39" s="369"/>
      <c r="TIQ39" s="369"/>
      <c r="TIR39" s="369"/>
      <c r="TIS39" s="369"/>
      <c r="TIT39" s="369"/>
      <c r="TIU39" s="369"/>
      <c r="TIV39" s="369"/>
      <c r="TIW39" s="369"/>
      <c r="TIX39" s="369"/>
      <c r="TIY39" s="369"/>
      <c r="TIZ39" s="369"/>
      <c r="TJA39" s="369"/>
      <c r="TJB39" s="369"/>
      <c r="TJC39" s="369"/>
      <c r="TJD39" s="369"/>
      <c r="TJE39" s="369"/>
      <c r="TJF39" s="369"/>
      <c r="TJG39" s="369"/>
      <c r="TJH39" s="369"/>
      <c r="TJI39" s="369"/>
      <c r="TJJ39" s="369"/>
      <c r="TJK39" s="369"/>
      <c r="TJL39" s="369"/>
      <c r="TJM39" s="369"/>
      <c r="TJN39" s="369"/>
      <c r="TJO39" s="369"/>
      <c r="TJP39" s="369"/>
      <c r="TJQ39" s="369"/>
      <c r="TJR39" s="369"/>
      <c r="TJS39" s="369"/>
      <c r="TJT39" s="369"/>
      <c r="TJU39" s="369"/>
      <c r="TJV39" s="369"/>
      <c r="TJW39" s="369"/>
      <c r="TJX39" s="369"/>
      <c r="TJY39" s="369"/>
      <c r="TJZ39" s="369"/>
      <c r="TKA39" s="369"/>
      <c r="TKB39" s="369"/>
      <c r="TKC39" s="369"/>
      <c r="TKD39" s="369"/>
      <c r="TKE39" s="369"/>
      <c r="TKF39" s="369"/>
      <c r="TKG39" s="369"/>
      <c r="TKH39" s="369"/>
      <c r="TKI39" s="369"/>
      <c r="TKJ39" s="369"/>
      <c r="TKK39" s="369"/>
      <c r="TKL39" s="369"/>
      <c r="TKM39" s="369"/>
      <c r="TKN39" s="369"/>
      <c r="TKO39" s="369"/>
      <c r="TKP39" s="369"/>
      <c r="TKQ39" s="369"/>
      <c r="TKR39" s="369"/>
      <c r="TKS39" s="369"/>
      <c r="TKT39" s="369"/>
      <c r="TKU39" s="369"/>
      <c r="TKV39" s="369"/>
      <c r="TKW39" s="369"/>
      <c r="TKX39" s="369"/>
      <c r="TKY39" s="369"/>
      <c r="TKZ39" s="369"/>
      <c r="TLA39" s="369"/>
      <c r="TLB39" s="369"/>
      <c r="TLC39" s="369"/>
      <c r="TLD39" s="369"/>
      <c r="TLE39" s="369"/>
      <c r="TLF39" s="369"/>
      <c r="TLG39" s="369"/>
      <c r="TLH39" s="369"/>
      <c r="TLI39" s="369"/>
      <c r="TLJ39" s="369"/>
      <c r="TLK39" s="369"/>
      <c r="TLL39" s="369"/>
      <c r="TLM39" s="369"/>
      <c r="TLN39" s="369"/>
      <c r="TLO39" s="369"/>
      <c r="TLP39" s="369"/>
      <c r="TLQ39" s="369"/>
      <c r="TLR39" s="369"/>
      <c r="TLS39" s="369"/>
      <c r="TLT39" s="369"/>
      <c r="TLU39" s="369"/>
      <c r="TLV39" s="369"/>
      <c r="TLW39" s="369"/>
      <c r="TLX39" s="369"/>
      <c r="TLY39" s="369"/>
      <c r="TLZ39" s="369"/>
      <c r="TMA39" s="369"/>
      <c r="TMB39" s="369"/>
      <c r="TMC39" s="369"/>
      <c r="TMD39" s="369"/>
      <c r="TME39" s="369"/>
      <c r="TMF39" s="369"/>
      <c r="TMG39" s="369"/>
      <c r="TMH39" s="369"/>
      <c r="TMI39" s="369"/>
      <c r="TMJ39" s="369"/>
      <c r="TMK39" s="369"/>
      <c r="TML39" s="369"/>
      <c r="TMM39" s="369"/>
      <c r="TMN39" s="369"/>
      <c r="TMO39" s="369"/>
      <c r="TMP39" s="369"/>
      <c r="TMQ39" s="369"/>
      <c r="TMR39" s="369"/>
      <c r="TMS39" s="369"/>
      <c r="TMT39" s="369"/>
      <c r="TMU39" s="369"/>
      <c r="TMV39" s="369"/>
      <c r="TMW39" s="369"/>
      <c r="TMX39" s="369"/>
      <c r="TMY39" s="369"/>
      <c r="TMZ39" s="369"/>
      <c r="TNA39" s="369"/>
      <c r="TNB39" s="369"/>
      <c r="TNC39" s="369"/>
      <c r="TND39" s="369"/>
      <c r="TNE39" s="369"/>
      <c r="TNF39" s="369"/>
      <c r="TNG39" s="369"/>
      <c r="TNH39" s="369"/>
      <c r="TNI39" s="369"/>
      <c r="TNJ39" s="369"/>
      <c r="TNK39" s="369"/>
      <c r="TNL39" s="369"/>
      <c r="TNM39" s="369"/>
      <c r="TNN39" s="369"/>
      <c r="TNO39" s="369"/>
      <c r="TNP39" s="369"/>
      <c r="TNQ39" s="369"/>
      <c r="TNR39" s="369"/>
      <c r="TNS39" s="369"/>
      <c r="TNT39" s="369"/>
      <c r="TNU39" s="369"/>
      <c r="TNV39" s="369"/>
      <c r="TNW39" s="369"/>
      <c r="TNX39" s="369"/>
      <c r="TNY39" s="369"/>
      <c r="TNZ39" s="369"/>
      <c r="TOA39" s="369"/>
      <c r="TOB39" s="369"/>
      <c r="TOC39" s="369"/>
      <c r="TOD39" s="369"/>
      <c r="TOE39" s="369"/>
      <c r="TOF39" s="369"/>
      <c r="TOG39" s="369"/>
      <c r="TOH39" s="369"/>
      <c r="TOI39" s="369"/>
      <c r="TOJ39" s="369"/>
      <c r="TOK39" s="369"/>
      <c r="TOL39" s="369"/>
      <c r="TOM39" s="369"/>
      <c r="TON39" s="369"/>
      <c r="TOO39" s="369"/>
      <c r="TOP39" s="369"/>
      <c r="TOQ39" s="369"/>
      <c r="TOR39" s="369"/>
      <c r="TOS39" s="369"/>
      <c r="TOT39" s="369"/>
      <c r="TOU39" s="369"/>
      <c r="TOV39" s="369"/>
      <c r="TOW39" s="369"/>
      <c r="TOX39" s="369"/>
      <c r="TOY39" s="369"/>
      <c r="TOZ39" s="369"/>
      <c r="TPA39" s="369"/>
      <c r="TPB39" s="369"/>
      <c r="TPC39" s="369"/>
      <c r="TPD39" s="369"/>
      <c r="TPE39" s="369"/>
      <c r="TPF39" s="369"/>
      <c r="TPG39" s="369"/>
      <c r="TPH39" s="369"/>
      <c r="TPI39" s="369"/>
      <c r="TPJ39" s="369"/>
      <c r="TPK39" s="369"/>
      <c r="TPL39" s="369"/>
      <c r="TPM39" s="369"/>
      <c r="TPN39" s="369"/>
      <c r="TPO39" s="369"/>
      <c r="TPP39" s="369"/>
      <c r="TPQ39" s="369"/>
      <c r="TPR39" s="369"/>
      <c r="TPS39" s="369"/>
      <c r="TPT39" s="369"/>
      <c r="TPU39" s="369"/>
      <c r="TPV39" s="369"/>
      <c r="TPW39" s="369"/>
      <c r="TPX39" s="369"/>
      <c r="TPY39" s="369"/>
      <c r="TPZ39" s="369"/>
      <c r="TQA39" s="369"/>
      <c r="TQB39" s="369"/>
      <c r="TQC39" s="369"/>
      <c r="TQD39" s="369"/>
      <c r="TQE39" s="369"/>
      <c r="TQF39" s="369"/>
      <c r="TQG39" s="369"/>
      <c r="TQH39" s="369"/>
      <c r="TQI39" s="369"/>
      <c r="TQJ39" s="369"/>
      <c r="TQK39" s="369"/>
      <c r="TQL39" s="369"/>
      <c r="TQM39" s="369"/>
      <c r="TQN39" s="369"/>
      <c r="TQO39" s="369"/>
      <c r="TQP39" s="369"/>
      <c r="TQQ39" s="369"/>
      <c r="TQR39" s="369"/>
      <c r="TQS39" s="369"/>
      <c r="TQT39" s="369"/>
      <c r="TQU39" s="369"/>
      <c r="TQV39" s="369"/>
      <c r="TQW39" s="369"/>
      <c r="TQX39" s="369"/>
      <c r="TQY39" s="369"/>
      <c r="TQZ39" s="369"/>
      <c r="TRA39" s="369"/>
      <c r="TRB39" s="369"/>
      <c r="TRC39" s="369"/>
      <c r="TRD39" s="369"/>
      <c r="TRE39" s="369"/>
      <c r="TRF39" s="369"/>
      <c r="TRG39" s="369"/>
      <c r="TRH39" s="369"/>
      <c r="TRI39" s="369"/>
      <c r="TRJ39" s="369"/>
      <c r="TRK39" s="369"/>
      <c r="TRL39" s="369"/>
      <c r="TRM39" s="369"/>
      <c r="TRN39" s="369"/>
      <c r="TRO39" s="369"/>
      <c r="TRP39" s="369"/>
      <c r="TRQ39" s="369"/>
      <c r="TRR39" s="369"/>
      <c r="TRS39" s="369"/>
      <c r="TRT39" s="369"/>
      <c r="TRU39" s="369"/>
      <c r="TRV39" s="369"/>
      <c r="TRW39" s="369"/>
      <c r="TRX39" s="369"/>
      <c r="TRY39" s="369"/>
      <c r="TRZ39" s="369"/>
      <c r="TSA39" s="369"/>
      <c r="TSB39" s="369"/>
      <c r="TSC39" s="369"/>
      <c r="TSD39" s="369"/>
      <c r="TSE39" s="369"/>
      <c r="TSF39" s="369"/>
      <c r="TSG39" s="369"/>
      <c r="TSH39" s="369"/>
      <c r="TSI39" s="369"/>
      <c r="TSJ39" s="369"/>
      <c r="TSK39" s="369"/>
      <c r="TSL39" s="369"/>
      <c r="TSM39" s="369"/>
      <c r="TSN39" s="369"/>
      <c r="TSO39" s="369"/>
      <c r="TSP39" s="369"/>
      <c r="TSQ39" s="369"/>
      <c r="TSR39" s="369"/>
      <c r="TSS39" s="369"/>
      <c r="TST39" s="369"/>
      <c r="TSU39" s="369"/>
      <c r="TSV39" s="369"/>
      <c r="TSW39" s="369"/>
      <c r="TSX39" s="369"/>
      <c r="TSY39" s="369"/>
      <c r="TSZ39" s="369"/>
      <c r="TTA39" s="369"/>
      <c r="TTB39" s="369"/>
      <c r="TTC39" s="369"/>
      <c r="TTD39" s="369"/>
      <c r="TTE39" s="369"/>
      <c r="TTF39" s="369"/>
      <c r="TTG39" s="369"/>
      <c r="TTH39" s="369"/>
      <c r="TTI39" s="369"/>
      <c r="TTJ39" s="369"/>
      <c r="TTK39" s="369"/>
      <c r="TTL39" s="369"/>
      <c r="TTM39" s="369"/>
      <c r="TTN39" s="369"/>
      <c r="TTO39" s="369"/>
      <c r="TTP39" s="369"/>
      <c r="TTQ39" s="369"/>
      <c r="TTR39" s="369"/>
      <c r="TTS39" s="369"/>
      <c r="TTT39" s="369"/>
      <c r="TTU39" s="369"/>
      <c r="TTV39" s="369"/>
      <c r="TTW39" s="369"/>
      <c r="TTX39" s="369"/>
      <c r="TTY39" s="369"/>
      <c r="TTZ39" s="369"/>
      <c r="TUA39" s="369"/>
      <c r="TUB39" s="369"/>
      <c r="TUC39" s="369"/>
      <c r="TUD39" s="369"/>
      <c r="TUE39" s="369"/>
      <c r="TUF39" s="369"/>
      <c r="TUG39" s="369"/>
      <c r="TUH39" s="369"/>
      <c r="TUI39" s="369"/>
      <c r="TUJ39" s="369"/>
      <c r="TUK39" s="369"/>
      <c r="TUL39" s="369"/>
      <c r="TUM39" s="369"/>
      <c r="TUN39" s="369"/>
      <c r="TUO39" s="369"/>
      <c r="TUP39" s="369"/>
      <c r="TUQ39" s="369"/>
      <c r="TUR39" s="369"/>
      <c r="TUS39" s="369"/>
      <c r="TUT39" s="369"/>
      <c r="TUU39" s="369"/>
      <c r="TUV39" s="369"/>
      <c r="TUW39" s="369"/>
      <c r="TUX39" s="369"/>
      <c r="TUY39" s="369"/>
      <c r="TUZ39" s="369"/>
      <c r="TVA39" s="369"/>
      <c r="TVB39" s="369"/>
      <c r="TVC39" s="369"/>
      <c r="TVD39" s="369"/>
      <c r="TVE39" s="369"/>
      <c r="TVF39" s="369"/>
      <c r="TVG39" s="369"/>
      <c r="TVH39" s="369"/>
      <c r="TVI39" s="369"/>
      <c r="TVJ39" s="369"/>
      <c r="TVK39" s="369"/>
      <c r="TVL39" s="369"/>
      <c r="TVM39" s="369"/>
      <c r="TVN39" s="369"/>
      <c r="TVO39" s="369"/>
      <c r="TVP39" s="369"/>
      <c r="TVQ39" s="369"/>
      <c r="TVR39" s="369"/>
      <c r="TVS39" s="369"/>
      <c r="TVT39" s="369"/>
      <c r="TVU39" s="369"/>
      <c r="TVV39" s="369"/>
      <c r="TVW39" s="369"/>
      <c r="TVX39" s="369"/>
      <c r="TVY39" s="369"/>
      <c r="TVZ39" s="369"/>
      <c r="TWA39" s="369"/>
      <c r="TWB39" s="369"/>
      <c r="TWC39" s="369"/>
      <c r="TWD39" s="369"/>
      <c r="TWE39" s="369"/>
      <c r="TWF39" s="369"/>
      <c r="TWG39" s="369"/>
      <c r="TWH39" s="369"/>
      <c r="TWI39" s="369"/>
      <c r="TWJ39" s="369"/>
      <c r="TWK39" s="369"/>
      <c r="TWL39" s="369"/>
      <c r="TWM39" s="369"/>
      <c r="TWN39" s="369"/>
      <c r="TWO39" s="369"/>
      <c r="TWP39" s="369"/>
      <c r="TWQ39" s="369"/>
      <c r="TWR39" s="369"/>
      <c r="TWS39" s="369"/>
      <c r="TWT39" s="369"/>
      <c r="TWU39" s="369"/>
      <c r="TWV39" s="369"/>
      <c r="TWW39" s="369"/>
      <c r="TWX39" s="369"/>
      <c r="TWY39" s="369"/>
      <c r="TWZ39" s="369"/>
      <c r="TXA39" s="369"/>
      <c r="TXB39" s="369"/>
      <c r="TXC39" s="369"/>
      <c r="TXD39" s="369"/>
      <c r="TXE39" s="369"/>
      <c r="TXF39" s="369"/>
      <c r="TXG39" s="369"/>
      <c r="TXH39" s="369"/>
      <c r="TXI39" s="369"/>
      <c r="TXJ39" s="369"/>
      <c r="TXK39" s="369"/>
      <c r="TXL39" s="369"/>
      <c r="TXM39" s="369"/>
      <c r="TXN39" s="369"/>
      <c r="TXO39" s="369"/>
      <c r="TXP39" s="369"/>
      <c r="TXQ39" s="369"/>
      <c r="TXR39" s="369"/>
      <c r="TXS39" s="369"/>
      <c r="TXT39" s="369"/>
      <c r="TXU39" s="369"/>
      <c r="TXV39" s="369"/>
      <c r="TXW39" s="369"/>
      <c r="TXX39" s="369"/>
      <c r="TXY39" s="369"/>
      <c r="TXZ39" s="369"/>
      <c r="TYA39" s="369"/>
      <c r="TYB39" s="369"/>
      <c r="TYC39" s="369"/>
      <c r="TYD39" s="369"/>
      <c r="TYE39" s="369"/>
      <c r="TYF39" s="369"/>
      <c r="TYG39" s="369"/>
      <c r="TYH39" s="369"/>
      <c r="TYI39" s="369"/>
      <c r="TYJ39" s="369"/>
      <c r="TYK39" s="369"/>
      <c r="TYL39" s="369"/>
      <c r="TYM39" s="369"/>
      <c r="TYN39" s="369"/>
      <c r="TYO39" s="369"/>
      <c r="TYP39" s="369"/>
      <c r="TYQ39" s="369"/>
      <c r="TYR39" s="369"/>
      <c r="TYS39" s="369"/>
      <c r="TYT39" s="369"/>
      <c r="TYU39" s="369"/>
      <c r="TYV39" s="369"/>
      <c r="TYW39" s="369"/>
      <c r="TYX39" s="369"/>
      <c r="TYY39" s="369"/>
      <c r="TYZ39" s="369"/>
      <c r="TZA39" s="369"/>
      <c r="TZB39" s="369"/>
      <c r="TZC39" s="369"/>
      <c r="TZD39" s="369"/>
      <c r="TZE39" s="369"/>
      <c r="TZF39" s="369"/>
      <c r="TZG39" s="369"/>
      <c r="TZH39" s="369"/>
      <c r="TZI39" s="369"/>
      <c r="TZJ39" s="369"/>
      <c r="TZK39" s="369"/>
      <c r="TZL39" s="369"/>
      <c r="TZM39" s="369"/>
      <c r="TZN39" s="369"/>
      <c r="TZO39" s="369"/>
      <c r="TZP39" s="369"/>
      <c r="TZQ39" s="369"/>
      <c r="TZR39" s="369"/>
      <c r="TZS39" s="369"/>
      <c r="TZT39" s="369"/>
      <c r="TZU39" s="369"/>
      <c r="TZV39" s="369"/>
      <c r="TZW39" s="369"/>
      <c r="TZX39" s="369"/>
      <c r="TZY39" s="369"/>
      <c r="TZZ39" s="369"/>
      <c r="UAA39" s="369"/>
      <c r="UAB39" s="369"/>
      <c r="UAC39" s="369"/>
      <c r="UAD39" s="369"/>
      <c r="UAE39" s="369"/>
      <c r="UAF39" s="369"/>
      <c r="UAG39" s="369"/>
      <c r="UAH39" s="369"/>
      <c r="UAI39" s="369"/>
      <c r="UAJ39" s="369"/>
      <c r="UAK39" s="369"/>
      <c r="UAL39" s="369"/>
      <c r="UAM39" s="369"/>
      <c r="UAN39" s="369"/>
      <c r="UAO39" s="369"/>
      <c r="UAP39" s="369"/>
      <c r="UAQ39" s="369"/>
      <c r="UAR39" s="369"/>
      <c r="UAS39" s="369"/>
      <c r="UAT39" s="369"/>
      <c r="UAU39" s="369"/>
      <c r="UAV39" s="369"/>
      <c r="UAW39" s="369"/>
      <c r="UAX39" s="369"/>
      <c r="UAY39" s="369"/>
      <c r="UAZ39" s="369"/>
      <c r="UBA39" s="369"/>
      <c r="UBB39" s="369"/>
      <c r="UBC39" s="369"/>
      <c r="UBD39" s="369"/>
      <c r="UBE39" s="369"/>
      <c r="UBF39" s="369"/>
      <c r="UBG39" s="369"/>
      <c r="UBH39" s="369"/>
      <c r="UBI39" s="369"/>
      <c r="UBJ39" s="369"/>
      <c r="UBK39" s="369"/>
      <c r="UBL39" s="369"/>
      <c r="UBM39" s="369"/>
      <c r="UBN39" s="369"/>
      <c r="UBO39" s="369"/>
      <c r="UBP39" s="369"/>
      <c r="UBQ39" s="369"/>
      <c r="UBR39" s="369"/>
      <c r="UBS39" s="369"/>
      <c r="UBT39" s="369"/>
      <c r="UBU39" s="369"/>
      <c r="UBV39" s="369"/>
      <c r="UBW39" s="369"/>
      <c r="UBX39" s="369"/>
      <c r="UBY39" s="369"/>
      <c r="UBZ39" s="369"/>
      <c r="UCA39" s="369"/>
      <c r="UCB39" s="369"/>
      <c r="UCC39" s="369"/>
      <c r="UCD39" s="369"/>
      <c r="UCE39" s="369"/>
      <c r="UCF39" s="369"/>
      <c r="UCG39" s="369"/>
      <c r="UCH39" s="369"/>
      <c r="UCI39" s="369"/>
      <c r="UCJ39" s="369"/>
      <c r="UCK39" s="369"/>
      <c r="UCL39" s="369"/>
      <c r="UCM39" s="369"/>
      <c r="UCN39" s="369"/>
      <c r="UCO39" s="369"/>
      <c r="UCP39" s="369"/>
      <c r="UCQ39" s="369"/>
      <c r="UCR39" s="369"/>
      <c r="UCS39" s="369"/>
      <c r="UCT39" s="369"/>
      <c r="UCU39" s="369"/>
      <c r="UCV39" s="369"/>
      <c r="UCW39" s="369"/>
      <c r="UCX39" s="369"/>
      <c r="UCY39" s="369"/>
      <c r="UCZ39" s="369"/>
      <c r="UDA39" s="369"/>
      <c r="UDB39" s="369"/>
      <c r="UDC39" s="369"/>
      <c r="UDD39" s="369"/>
      <c r="UDE39" s="369"/>
      <c r="UDF39" s="369"/>
      <c r="UDG39" s="369"/>
      <c r="UDH39" s="369"/>
      <c r="UDI39" s="369"/>
      <c r="UDJ39" s="369"/>
      <c r="UDK39" s="369"/>
      <c r="UDL39" s="369"/>
      <c r="UDM39" s="369"/>
      <c r="UDN39" s="369"/>
      <c r="UDO39" s="369"/>
      <c r="UDP39" s="369"/>
      <c r="UDQ39" s="369"/>
      <c r="UDR39" s="369"/>
      <c r="UDS39" s="369"/>
      <c r="UDT39" s="369"/>
      <c r="UDU39" s="369"/>
      <c r="UDV39" s="369"/>
      <c r="UDW39" s="369"/>
      <c r="UDX39" s="369"/>
      <c r="UDY39" s="369"/>
      <c r="UDZ39" s="369"/>
      <c r="UEA39" s="369"/>
      <c r="UEB39" s="369"/>
      <c r="UEC39" s="369"/>
      <c r="UED39" s="369"/>
      <c r="UEE39" s="369"/>
      <c r="UEF39" s="369"/>
      <c r="UEG39" s="369"/>
      <c r="UEH39" s="369"/>
      <c r="UEI39" s="369"/>
      <c r="UEJ39" s="369"/>
      <c r="UEK39" s="369"/>
      <c r="UEL39" s="369"/>
      <c r="UEM39" s="369"/>
      <c r="UEN39" s="369"/>
      <c r="UEO39" s="369"/>
      <c r="UEP39" s="369"/>
      <c r="UEQ39" s="369"/>
      <c r="UER39" s="369"/>
      <c r="UES39" s="369"/>
      <c r="UET39" s="369"/>
      <c r="UEU39" s="369"/>
      <c r="UEV39" s="369"/>
      <c r="UEW39" s="369"/>
      <c r="UEX39" s="369"/>
      <c r="UEY39" s="369"/>
      <c r="UEZ39" s="369"/>
      <c r="UFA39" s="369"/>
      <c r="UFB39" s="369"/>
      <c r="UFC39" s="369"/>
      <c r="UFD39" s="369"/>
      <c r="UFE39" s="369"/>
      <c r="UFF39" s="369"/>
      <c r="UFG39" s="369"/>
      <c r="UFH39" s="369"/>
      <c r="UFI39" s="369"/>
      <c r="UFJ39" s="369"/>
      <c r="UFK39" s="369"/>
      <c r="UFL39" s="369"/>
      <c r="UFM39" s="369"/>
      <c r="UFN39" s="369"/>
      <c r="UFO39" s="369"/>
      <c r="UFP39" s="369"/>
      <c r="UFQ39" s="369"/>
      <c r="UFR39" s="369"/>
      <c r="UFS39" s="369"/>
      <c r="UFT39" s="369"/>
      <c r="UFU39" s="369"/>
      <c r="UFV39" s="369"/>
      <c r="UFW39" s="369"/>
      <c r="UFX39" s="369"/>
      <c r="UFY39" s="369"/>
      <c r="UFZ39" s="369"/>
      <c r="UGA39" s="369"/>
      <c r="UGB39" s="369"/>
      <c r="UGC39" s="369"/>
      <c r="UGD39" s="369"/>
      <c r="UGE39" s="369"/>
      <c r="UGF39" s="369"/>
      <c r="UGG39" s="369"/>
      <c r="UGH39" s="369"/>
      <c r="UGI39" s="369"/>
      <c r="UGJ39" s="369"/>
      <c r="UGK39" s="369"/>
      <c r="UGL39" s="369"/>
      <c r="UGM39" s="369"/>
      <c r="UGN39" s="369"/>
      <c r="UGO39" s="369"/>
      <c r="UGP39" s="369"/>
      <c r="UGQ39" s="369"/>
      <c r="UGR39" s="369"/>
      <c r="UGS39" s="369"/>
      <c r="UGT39" s="369"/>
      <c r="UGU39" s="369"/>
      <c r="UGV39" s="369"/>
      <c r="UGW39" s="369"/>
      <c r="UGX39" s="369"/>
      <c r="UGY39" s="369"/>
      <c r="UGZ39" s="369"/>
      <c r="UHA39" s="369"/>
      <c r="UHB39" s="369"/>
      <c r="UHC39" s="369"/>
      <c r="UHD39" s="369"/>
      <c r="UHE39" s="369"/>
      <c r="UHF39" s="369"/>
      <c r="UHG39" s="369"/>
      <c r="UHH39" s="369"/>
      <c r="UHI39" s="369"/>
      <c r="UHJ39" s="369"/>
      <c r="UHK39" s="369"/>
      <c r="UHL39" s="369"/>
      <c r="UHM39" s="369"/>
      <c r="UHN39" s="369"/>
      <c r="UHO39" s="369"/>
      <c r="UHP39" s="369"/>
      <c r="UHQ39" s="369"/>
      <c r="UHR39" s="369"/>
      <c r="UHS39" s="369"/>
      <c r="UHT39" s="369"/>
      <c r="UHU39" s="369"/>
      <c r="UHV39" s="369"/>
      <c r="UHW39" s="369"/>
      <c r="UHX39" s="369"/>
      <c r="UHY39" s="369"/>
      <c r="UHZ39" s="369"/>
      <c r="UIA39" s="369"/>
      <c r="UIB39" s="369"/>
      <c r="UIC39" s="369"/>
      <c r="UID39" s="369"/>
      <c r="UIE39" s="369"/>
      <c r="UIF39" s="369"/>
      <c r="UIG39" s="369"/>
      <c r="UIH39" s="369"/>
      <c r="UII39" s="369"/>
      <c r="UIJ39" s="369"/>
      <c r="UIK39" s="369"/>
      <c r="UIL39" s="369"/>
      <c r="UIM39" s="369"/>
      <c r="UIN39" s="369"/>
      <c r="UIO39" s="369"/>
      <c r="UIP39" s="369"/>
      <c r="UIQ39" s="369"/>
      <c r="UIR39" s="369"/>
      <c r="UIS39" s="369"/>
      <c r="UIT39" s="369"/>
      <c r="UIU39" s="369"/>
      <c r="UIV39" s="369"/>
      <c r="UIW39" s="369"/>
      <c r="UIX39" s="369"/>
      <c r="UIY39" s="369"/>
      <c r="UIZ39" s="369"/>
      <c r="UJA39" s="369"/>
      <c r="UJB39" s="369"/>
      <c r="UJC39" s="369"/>
      <c r="UJD39" s="369"/>
      <c r="UJE39" s="369"/>
      <c r="UJF39" s="369"/>
      <c r="UJG39" s="369"/>
      <c r="UJH39" s="369"/>
      <c r="UJI39" s="369"/>
      <c r="UJJ39" s="369"/>
      <c r="UJK39" s="369"/>
      <c r="UJL39" s="369"/>
      <c r="UJM39" s="369"/>
      <c r="UJN39" s="369"/>
      <c r="UJO39" s="369"/>
      <c r="UJP39" s="369"/>
      <c r="UJQ39" s="369"/>
      <c r="UJR39" s="369"/>
      <c r="UJS39" s="369"/>
      <c r="UJT39" s="369"/>
      <c r="UJU39" s="369"/>
      <c r="UJV39" s="369"/>
      <c r="UJW39" s="369"/>
      <c r="UJX39" s="369"/>
      <c r="UJY39" s="369"/>
      <c r="UJZ39" s="369"/>
      <c r="UKA39" s="369"/>
      <c r="UKB39" s="369"/>
      <c r="UKC39" s="369"/>
      <c r="UKD39" s="369"/>
      <c r="UKE39" s="369"/>
      <c r="UKF39" s="369"/>
      <c r="UKG39" s="369"/>
      <c r="UKH39" s="369"/>
      <c r="UKI39" s="369"/>
      <c r="UKJ39" s="369"/>
      <c r="UKK39" s="369"/>
      <c r="UKL39" s="369"/>
      <c r="UKM39" s="369"/>
      <c r="UKN39" s="369"/>
      <c r="UKO39" s="369"/>
      <c r="UKP39" s="369"/>
      <c r="UKQ39" s="369"/>
      <c r="UKR39" s="369"/>
      <c r="UKS39" s="369"/>
      <c r="UKT39" s="369"/>
      <c r="UKU39" s="369"/>
      <c r="UKV39" s="369"/>
      <c r="UKW39" s="369"/>
      <c r="UKX39" s="369"/>
      <c r="UKY39" s="369"/>
      <c r="UKZ39" s="369"/>
      <c r="ULA39" s="369"/>
      <c r="ULB39" s="369"/>
      <c r="ULC39" s="369"/>
      <c r="ULD39" s="369"/>
      <c r="ULE39" s="369"/>
      <c r="ULF39" s="369"/>
      <c r="ULG39" s="369"/>
      <c r="ULH39" s="369"/>
      <c r="ULI39" s="369"/>
      <c r="ULJ39" s="369"/>
      <c r="ULK39" s="369"/>
      <c r="ULL39" s="369"/>
      <c r="ULM39" s="369"/>
      <c r="ULN39" s="369"/>
      <c r="ULO39" s="369"/>
      <c r="ULP39" s="369"/>
      <c r="ULQ39" s="369"/>
      <c r="ULR39" s="369"/>
      <c r="ULS39" s="369"/>
      <c r="ULT39" s="369"/>
      <c r="ULU39" s="369"/>
      <c r="ULV39" s="369"/>
      <c r="ULW39" s="369"/>
      <c r="ULX39" s="369"/>
      <c r="ULY39" s="369"/>
      <c r="ULZ39" s="369"/>
      <c r="UMA39" s="369"/>
      <c r="UMB39" s="369"/>
      <c r="UMC39" s="369"/>
      <c r="UMD39" s="369"/>
      <c r="UME39" s="369"/>
      <c r="UMF39" s="369"/>
      <c r="UMG39" s="369"/>
      <c r="UMH39" s="369"/>
      <c r="UMI39" s="369"/>
      <c r="UMJ39" s="369"/>
      <c r="UMK39" s="369"/>
      <c r="UML39" s="369"/>
      <c r="UMM39" s="369"/>
      <c r="UMN39" s="369"/>
      <c r="UMO39" s="369"/>
      <c r="UMP39" s="369"/>
      <c r="UMQ39" s="369"/>
      <c r="UMR39" s="369"/>
      <c r="UMS39" s="369"/>
      <c r="UMT39" s="369"/>
      <c r="UMU39" s="369"/>
      <c r="UMV39" s="369"/>
      <c r="UMW39" s="369"/>
      <c r="UMX39" s="369"/>
      <c r="UMY39" s="369"/>
      <c r="UMZ39" s="369"/>
      <c r="UNA39" s="369"/>
      <c r="UNB39" s="369"/>
      <c r="UNC39" s="369"/>
      <c r="UND39" s="369"/>
      <c r="UNE39" s="369"/>
      <c r="UNF39" s="369"/>
      <c r="UNG39" s="369"/>
      <c r="UNH39" s="369"/>
      <c r="UNI39" s="369"/>
      <c r="UNJ39" s="369"/>
      <c r="UNK39" s="369"/>
      <c r="UNL39" s="369"/>
      <c r="UNM39" s="369"/>
      <c r="UNN39" s="369"/>
      <c r="UNO39" s="369"/>
      <c r="UNP39" s="369"/>
      <c r="UNQ39" s="369"/>
      <c r="UNR39" s="369"/>
      <c r="UNS39" s="369"/>
      <c r="UNT39" s="369"/>
      <c r="UNU39" s="369"/>
      <c r="UNV39" s="369"/>
      <c r="UNW39" s="369"/>
      <c r="UNX39" s="369"/>
      <c r="UNY39" s="369"/>
      <c r="UNZ39" s="369"/>
      <c r="UOA39" s="369"/>
      <c r="UOB39" s="369"/>
      <c r="UOC39" s="369"/>
      <c r="UOD39" s="369"/>
      <c r="UOE39" s="369"/>
      <c r="UOF39" s="369"/>
      <c r="UOG39" s="369"/>
      <c r="UOH39" s="369"/>
      <c r="UOI39" s="369"/>
      <c r="UOJ39" s="369"/>
      <c r="UOK39" s="369"/>
      <c r="UOL39" s="369"/>
      <c r="UOM39" s="369"/>
      <c r="UON39" s="369"/>
      <c r="UOO39" s="369"/>
      <c r="UOP39" s="369"/>
      <c r="UOQ39" s="369"/>
      <c r="UOR39" s="369"/>
      <c r="UOS39" s="369"/>
      <c r="UOT39" s="369"/>
      <c r="UOU39" s="369"/>
      <c r="UOV39" s="369"/>
      <c r="UOW39" s="369"/>
      <c r="UOX39" s="369"/>
      <c r="UOY39" s="369"/>
      <c r="UOZ39" s="369"/>
      <c r="UPA39" s="369"/>
      <c r="UPB39" s="369"/>
      <c r="UPC39" s="369"/>
      <c r="UPD39" s="369"/>
      <c r="UPE39" s="369"/>
      <c r="UPF39" s="369"/>
      <c r="UPG39" s="369"/>
      <c r="UPH39" s="369"/>
      <c r="UPI39" s="369"/>
      <c r="UPJ39" s="369"/>
      <c r="UPK39" s="369"/>
      <c r="UPL39" s="369"/>
      <c r="UPM39" s="369"/>
      <c r="UPN39" s="369"/>
      <c r="UPO39" s="369"/>
      <c r="UPP39" s="369"/>
      <c r="UPQ39" s="369"/>
      <c r="UPR39" s="369"/>
      <c r="UPS39" s="369"/>
      <c r="UPT39" s="369"/>
      <c r="UPU39" s="369"/>
      <c r="UPV39" s="369"/>
      <c r="UPW39" s="369"/>
      <c r="UPX39" s="369"/>
      <c r="UPY39" s="369"/>
      <c r="UPZ39" s="369"/>
      <c r="UQA39" s="369"/>
      <c r="UQB39" s="369"/>
      <c r="UQC39" s="369"/>
      <c r="UQD39" s="369"/>
      <c r="UQE39" s="369"/>
      <c r="UQF39" s="369"/>
      <c r="UQG39" s="369"/>
      <c r="UQH39" s="369"/>
      <c r="UQI39" s="369"/>
      <c r="UQJ39" s="369"/>
      <c r="UQK39" s="369"/>
      <c r="UQL39" s="369"/>
      <c r="UQM39" s="369"/>
      <c r="UQN39" s="369"/>
      <c r="UQO39" s="369"/>
      <c r="UQP39" s="369"/>
      <c r="UQQ39" s="369"/>
      <c r="UQR39" s="369"/>
      <c r="UQS39" s="369"/>
      <c r="UQT39" s="369"/>
      <c r="UQU39" s="369"/>
      <c r="UQV39" s="369"/>
      <c r="UQW39" s="369"/>
      <c r="UQX39" s="369"/>
      <c r="UQY39" s="369"/>
      <c r="UQZ39" s="369"/>
      <c r="URA39" s="369"/>
      <c r="URB39" s="369"/>
      <c r="URC39" s="369"/>
      <c r="URD39" s="369"/>
      <c r="URE39" s="369"/>
      <c r="URF39" s="369"/>
      <c r="URG39" s="369"/>
      <c r="URH39" s="369"/>
      <c r="URI39" s="369"/>
      <c r="URJ39" s="369"/>
      <c r="URK39" s="369"/>
      <c r="URL39" s="369"/>
      <c r="URM39" s="369"/>
      <c r="URN39" s="369"/>
      <c r="URO39" s="369"/>
      <c r="URP39" s="369"/>
      <c r="URQ39" s="369"/>
      <c r="URR39" s="369"/>
      <c r="URS39" s="369"/>
      <c r="URT39" s="369"/>
      <c r="URU39" s="369"/>
      <c r="URV39" s="369"/>
      <c r="URW39" s="369"/>
      <c r="URX39" s="369"/>
      <c r="URY39" s="369"/>
      <c r="URZ39" s="369"/>
      <c r="USA39" s="369"/>
      <c r="USB39" s="369"/>
      <c r="USC39" s="369"/>
      <c r="USD39" s="369"/>
      <c r="USE39" s="369"/>
      <c r="USF39" s="369"/>
      <c r="USG39" s="369"/>
      <c r="USH39" s="369"/>
      <c r="USI39" s="369"/>
      <c r="USJ39" s="369"/>
      <c r="USK39" s="369"/>
      <c r="USL39" s="369"/>
      <c r="USM39" s="369"/>
      <c r="USN39" s="369"/>
      <c r="USO39" s="369"/>
      <c r="USP39" s="369"/>
      <c r="USQ39" s="369"/>
      <c r="USR39" s="369"/>
      <c r="USS39" s="369"/>
      <c r="UST39" s="369"/>
      <c r="USU39" s="369"/>
      <c r="USV39" s="369"/>
      <c r="USW39" s="369"/>
      <c r="USX39" s="369"/>
      <c r="USY39" s="369"/>
      <c r="USZ39" s="369"/>
      <c r="UTA39" s="369"/>
      <c r="UTB39" s="369"/>
      <c r="UTC39" s="369"/>
      <c r="UTD39" s="369"/>
      <c r="UTE39" s="369"/>
      <c r="UTF39" s="369"/>
      <c r="UTG39" s="369"/>
      <c r="UTH39" s="369"/>
      <c r="UTI39" s="369"/>
      <c r="UTJ39" s="369"/>
      <c r="UTK39" s="369"/>
      <c r="UTL39" s="369"/>
      <c r="UTM39" s="369"/>
      <c r="UTN39" s="369"/>
      <c r="UTO39" s="369"/>
      <c r="UTP39" s="369"/>
      <c r="UTQ39" s="369"/>
      <c r="UTR39" s="369"/>
      <c r="UTS39" s="369"/>
      <c r="UTT39" s="369"/>
      <c r="UTU39" s="369"/>
      <c r="UTV39" s="369"/>
      <c r="UTW39" s="369"/>
      <c r="UTX39" s="369"/>
      <c r="UTY39" s="369"/>
      <c r="UTZ39" s="369"/>
      <c r="UUA39" s="369"/>
      <c r="UUB39" s="369"/>
      <c r="UUC39" s="369"/>
      <c r="UUD39" s="369"/>
      <c r="UUE39" s="369"/>
      <c r="UUF39" s="369"/>
      <c r="UUG39" s="369"/>
      <c r="UUH39" s="369"/>
      <c r="UUI39" s="369"/>
      <c r="UUJ39" s="369"/>
      <c r="UUK39" s="369"/>
      <c r="UUL39" s="369"/>
      <c r="UUM39" s="369"/>
      <c r="UUN39" s="369"/>
      <c r="UUO39" s="369"/>
      <c r="UUP39" s="369"/>
      <c r="UUQ39" s="369"/>
      <c r="UUR39" s="369"/>
      <c r="UUS39" s="369"/>
      <c r="UUT39" s="369"/>
      <c r="UUU39" s="369"/>
      <c r="UUV39" s="369"/>
      <c r="UUW39" s="369"/>
      <c r="UUX39" s="369"/>
      <c r="UUY39" s="369"/>
      <c r="UUZ39" s="369"/>
      <c r="UVA39" s="369"/>
      <c r="UVB39" s="369"/>
      <c r="UVC39" s="369"/>
      <c r="UVD39" s="369"/>
      <c r="UVE39" s="369"/>
      <c r="UVF39" s="369"/>
      <c r="UVG39" s="369"/>
      <c r="UVH39" s="369"/>
      <c r="UVI39" s="369"/>
      <c r="UVJ39" s="369"/>
      <c r="UVK39" s="369"/>
      <c r="UVL39" s="369"/>
      <c r="UVM39" s="369"/>
      <c r="UVN39" s="369"/>
      <c r="UVO39" s="369"/>
      <c r="UVP39" s="369"/>
      <c r="UVQ39" s="369"/>
      <c r="UVR39" s="369"/>
      <c r="UVS39" s="369"/>
      <c r="UVT39" s="369"/>
      <c r="UVU39" s="369"/>
      <c r="UVV39" s="369"/>
      <c r="UVW39" s="369"/>
      <c r="UVX39" s="369"/>
      <c r="UVY39" s="369"/>
      <c r="UVZ39" s="369"/>
      <c r="UWA39" s="369"/>
      <c r="UWB39" s="369"/>
      <c r="UWC39" s="369"/>
      <c r="UWD39" s="369"/>
      <c r="UWE39" s="369"/>
      <c r="UWF39" s="369"/>
      <c r="UWG39" s="369"/>
      <c r="UWH39" s="369"/>
      <c r="UWI39" s="369"/>
      <c r="UWJ39" s="369"/>
      <c r="UWK39" s="369"/>
      <c r="UWL39" s="369"/>
      <c r="UWM39" s="369"/>
      <c r="UWN39" s="369"/>
      <c r="UWO39" s="369"/>
      <c r="UWP39" s="369"/>
      <c r="UWQ39" s="369"/>
      <c r="UWR39" s="369"/>
      <c r="UWS39" s="369"/>
      <c r="UWT39" s="369"/>
      <c r="UWU39" s="369"/>
      <c r="UWV39" s="369"/>
      <c r="UWW39" s="369"/>
      <c r="UWX39" s="369"/>
      <c r="UWY39" s="369"/>
      <c r="UWZ39" s="369"/>
      <c r="UXA39" s="369"/>
      <c r="UXB39" s="369"/>
      <c r="UXC39" s="369"/>
      <c r="UXD39" s="369"/>
      <c r="UXE39" s="369"/>
      <c r="UXF39" s="369"/>
      <c r="UXG39" s="369"/>
      <c r="UXH39" s="369"/>
      <c r="UXI39" s="369"/>
      <c r="UXJ39" s="369"/>
      <c r="UXK39" s="369"/>
      <c r="UXL39" s="369"/>
      <c r="UXM39" s="369"/>
      <c r="UXN39" s="369"/>
      <c r="UXO39" s="369"/>
      <c r="UXP39" s="369"/>
      <c r="UXQ39" s="369"/>
      <c r="UXR39" s="369"/>
      <c r="UXS39" s="369"/>
      <c r="UXT39" s="369"/>
      <c r="UXU39" s="369"/>
      <c r="UXV39" s="369"/>
      <c r="UXW39" s="369"/>
      <c r="UXX39" s="369"/>
      <c r="UXY39" s="369"/>
      <c r="UXZ39" s="369"/>
      <c r="UYA39" s="369"/>
      <c r="UYB39" s="369"/>
      <c r="UYC39" s="369"/>
      <c r="UYD39" s="369"/>
      <c r="UYE39" s="369"/>
      <c r="UYF39" s="369"/>
      <c r="UYG39" s="369"/>
      <c r="UYH39" s="369"/>
      <c r="UYI39" s="369"/>
      <c r="UYJ39" s="369"/>
      <c r="UYK39" s="369"/>
      <c r="UYL39" s="369"/>
      <c r="UYM39" s="369"/>
      <c r="UYN39" s="369"/>
      <c r="UYO39" s="369"/>
      <c r="UYP39" s="369"/>
      <c r="UYQ39" s="369"/>
      <c r="UYR39" s="369"/>
      <c r="UYS39" s="369"/>
      <c r="UYT39" s="369"/>
      <c r="UYU39" s="369"/>
      <c r="UYV39" s="369"/>
      <c r="UYW39" s="369"/>
      <c r="UYX39" s="369"/>
      <c r="UYY39" s="369"/>
      <c r="UYZ39" s="369"/>
      <c r="UZA39" s="369"/>
      <c r="UZB39" s="369"/>
      <c r="UZC39" s="369"/>
      <c r="UZD39" s="369"/>
      <c r="UZE39" s="369"/>
      <c r="UZF39" s="369"/>
      <c r="UZG39" s="369"/>
      <c r="UZH39" s="369"/>
      <c r="UZI39" s="369"/>
      <c r="UZJ39" s="369"/>
      <c r="UZK39" s="369"/>
      <c r="UZL39" s="369"/>
      <c r="UZM39" s="369"/>
      <c r="UZN39" s="369"/>
      <c r="UZO39" s="369"/>
      <c r="UZP39" s="369"/>
      <c r="UZQ39" s="369"/>
      <c r="UZR39" s="369"/>
      <c r="UZS39" s="369"/>
      <c r="UZT39" s="369"/>
      <c r="UZU39" s="369"/>
      <c r="UZV39" s="369"/>
      <c r="UZW39" s="369"/>
      <c r="UZX39" s="369"/>
      <c r="UZY39" s="369"/>
      <c r="UZZ39" s="369"/>
      <c r="VAA39" s="369"/>
      <c r="VAB39" s="369"/>
      <c r="VAC39" s="369"/>
      <c r="VAD39" s="369"/>
      <c r="VAE39" s="369"/>
      <c r="VAF39" s="369"/>
      <c r="VAG39" s="369"/>
      <c r="VAH39" s="369"/>
      <c r="VAI39" s="369"/>
      <c r="VAJ39" s="369"/>
      <c r="VAK39" s="369"/>
      <c r="VAL39" s="369"/>
      <c r="VAM39" s="369"/>
      <c r="VAN39" s="369"/>
      <c r="VAO39" s="369"/>
      <c r="VAP39" s="369"/>
      <c r="VAQ39" s="369"/>
      <c r="VAR39" s="369"/>
      <c r="VAS39" s="369"/>
      <c r="VAT39" s="369"/>
      <c r="VAU39" s="369"/>
      <c r="VAV39" s="369"/>
      <c r="VAW39" s="369"/>
      <c r="VAX39" s="369"/>
      <c r="VAY39" s="369"/>
      <c r="VAZ39" s="369"/>
      <c r="VBA39" s="369"/>
      <c r="VBB39" s="369"/>
      <c r="VBC39" s="369"/>
      <c r="VBD39" s="369"/>
      <c r="VBE39" s="369"/>
      <c r="VBF39" s="369"/>
      <c r="VBG39" s="369"/>
      <c r="VBH39" s="369"/>
      <c r="VBI39" s="369"/>
      <c r="VBJ39" s="369"/>
      <c r="VBK39" s="369"/>
      <c r="VBL39" s="369"/>
      <c r="VBM39" s="369"/>
      <c r="VBN39" s="369"/>
      <c r="VBO39" s="369"/>
      <c r="VBP39" s="369"/>
      <c r="VBQ39" s="369"/>
      <c r="VBR39" s="369"/>
      <c r="VBS39" s="369"/>
      <c r="VBT39" s="369"/>
      <c r="VBU39" s="369"/>
      <c r="VBV39" s="369"/>
      <c r="VBW39" s="369"/>
      <c r="VBX39" s="369"/>
      <c r="VBY39" s="369"/>
      <c r="VBZ39" s="369"/>
      <c r="VCA39" s="369"/>
      <c r="VCB39" s="369"/>
      <c r="VCC39" s="369"/>
      <c r="VCD39" s="369"/>
      <c r="VCE39" s="369"/>
      <c r="VCF39" s="369"/>
      <c r="VCG39" s="369"/>
      <c r="VCH39" s="369"/>
      <c r="VCI39" s="369"/>
      <c r="VCJ39" s="369"/>
      <c r="VCK39" s="369"/>
      <c r="VCL39" s="369"/>
      <c r="VCM39" s="369"/>
      <c r="VCN39" s="369"/>
      <c r="VCO39" s="369"/>
      <c r="VCP39" s="369"/>
      <c r="VCQ39" s="369"/>
      <c r="VCR39" s="369"/>
      <c r="VCS39" s="369"/>
      <c r="VCT39" s="369"/>
      <c r="VCU39" s="369"/>
      <c r="VCV39" s="369"/>
      <c r="VCW39" s="369"/>
      <c r="VCX39" s="369"/>
      <c r="VCY39" s="369"/>
      <c r="VCZ39" s="369"/>
      <c r="VDA39" s="369"/>
      <c r="VDB39" s="369"/>
      <c r="VDC39" s="369"/>
      <c r="VDD39" s="369"/>
      <c r="VDE39" s="369"/>
      <c r="VDF39" s="369"/>
      <c r="VDG39" s="369"/>
      <c r="VDH39" s="369"/>
      <c r="VDI39" s="369"/>
      <c r="VDJ39" s="369"/>
      <c r="VDK39" s="369"/>
      <c r="VDL39" s="369"/>
      <c r="VDM39" s="369"/>
      <c r="VDN39" s="369"/>
      <c r="VDO39" s="369"/>
      <c r="VDP39" s="369"/>
      <c r="VDQ39" s="369"/>
      <c r="VDR39" s="369"/>
      <c r="VDS39" s="369"/>
      <c r="VDT39" s="369"/>
      <c r="VDU39" s="369"/>
      <c r="VDV39" s="369"/>
      <c r="VDW39" s="369"/>
      <c r="VDX39" s="369"/>
      <c r="VDY39" s="369"/>
      <c r="VDZ39" s="369"/>
      <c r="VEA39" s="369"/>
      <c r="VEB39" s="369"/>
      <c r="VEC39" s="369"/>
      <c r="VED39" s="369"/>
      <c r="VEE39" s="369"/>
      <c r="VEF39" s="369"/>
      <c r="VEG39" s="369"/>
      <c r="VEH39" s="369"/>
      <c r="VEI39" s="369"/>
      <c r="VEJ39" s="369"/>
      <c r="VEK39" s="369"/>
      <c r="VEL39" s="369"/>
      <c r="VEM39" s="369"/>
      <c r="VEN39" s="369"/>
      <c r="VEO39" s="369"/>
      <c r="VEP39" s="369"/>
      <c r="VEQ39" s="369"/>
      <c r="VER39" s="369"/>
      <c r="VES39" s="369"/>
      <c r="VET39" s="369"/>
      <c r="VEU39" s="369"/>
      <c r="VEV39" s="369"/>
      <c r="VEW39" s="369"/>
      <c r="VEX39" s="369"/>
      <c r="VEY39" s="369"/>
      <c r="VEZ39" s="369"/>
      <c r="VFA39" s="369"/>
      <c r="VFB39" s="369"/>
      <c r="VFC39" s="369"/>
      <c r="VFD39" s="369"/>
      <c r="VFE39" s="369"/>
      <c r="VFF39" s="369"/>
      <c r="VFG39" s="369"/>
      <c r="VFH39" s="369"/>
      <c r="VFI39" s="369"/>
      <c r="VFJ39" s="369"/>
      <c r="VFK39" s="369"/>
      <c r="VFL39" s="369"/>
      <c r="VFM39" s="369"/>
      <c r="VFN39" s="369"/>
      <c r="VFO39" s="369"/>
      <c r="VFP39" s="369"/>
      <c r="VFQ39" s="369"/>
      <c r="VFR39" s="369"/>
      <c r="VFS39" s="369"/>
      <c r="VFT39" s="369"/>
      <c r="VFU39" s="369"/>
      <c r="VFV39" s="369"/>
      <c r="VFW39" s="369"/>
      <c r="VFX39" s="369"/>
      <c r="VFY39" s="369"/>
      <c r="VFZ39" s="369"/>
      <c r="VGA39" s="369"/>
      <c r="VGB39" s="369"/>
      <c r="VGC39" s="369"/>
      <c r="VGD39" s="369"/>
      <c r="VGE39" s="369"/>
      <c r="VGF39" s="369"/>
      <c r="VGG39" s="369"/>
      <c r="VGH39" s="369"/>
      <c r="VGI39" s="369"/>
      <c r="VGJ39" s="369"/>
      <c r="VGK39" s="369"/>
      <c r="VGL39" s="369"/>
      <c r="VGM39" s="369"/>
      <c r="VGN39" s="369"/>
      <c r="VGO39" s="369"/>
      <c r="VGP39" s="369"/>
      <c r="VGQ39" s="369"/>
      <c r="VGR39" s="369"/>
      <c r="VGS39" s="369"/>
      <c r="VGT39" s="369"/>
      <c r="VGU39" s="369"/>
      <c r="VGV39" s="369"/>
      <c r="VGW39" s="369"/>
      <c r="VGX39" s="369"/>
      <c r="VGY39" s="369"/>
      <c r="VGZ39" s="369"/>
      <c r="VHA39" s="369"/>
      <c r="VHB39" s="369"/>
      <c r="VHC39" s="369"/>
      <c r="VHD39" s="369"/>
      <c r="VHE39" s="369"/>
      <c r="VHF39" s="369"/>
      <c r="VHG39" s="369"/>
      <c r="VHH39" s="369"/>
      <c r="VHI39" s="369"/>
      <c r="VHJ39" s="369"/>
      <c r="VHK39" s="369"/>
      <c r="VHL39" s="369"/>
      <c r="VHM39" s="369"/>
      <c r="VHN39" s="369"/>
      <c r="VHO39" s="369"/>
      <c r="VHP39" s="369"/>
      <c r="VHQ39" s="369"/>
      <c r="VHR39" s="369"/>
      <c r="VHS39" s="369"/>
      <c r="VHT39" s="369"/>
      <c r="VHU39" s="369"/>
      <c r="VHV39" s="369"/>
      <c r="VHW39" s="369"/>
      <c r="VHX39" s="369"/>
      <c r="VHY39" s="369"/>
      <c r="VHZ39" s="369"/>
      <c r="VIA39" s="369"/>
      <c r="VIB39" s="369"/>
      <c r="VIC39" s="369"/>
      <c r="VID39" s="369"/>
      <c r="VIE39" s="369"/>
      <c r="VIF39" s="369"/>
      <c r="VIG39" s="369"/>
      <c r="VIH39" s="369"/>
      <c r="VII39" s="369"/>
      <c r="VIJ39" s="369"/>
      <c r="VIK39" s="369"/>
      <c r="VIL39" s="369"/>
      <c r="VIM39" s="369"/>
      <c r="VIN39" s="369"/>
      <c r="VIO39" s="369"/>
      <c r="VIP39" s="369"/>
      <c r="VIQ39" s="369"/>
      <c r="VIR39" s="369"/>
      <c r="VIS39" s="369"/>
      <c r="VIT39" s="369"/>
      <c r="VIU39" s="369"/>
      <c r="VIV39" s="369"/>
      <c r="VIW39" s="369"/>
      <c r="VIX39" s="369"/>
      <c r="VIY39" s="369"/>
      <c r="VIZ39" s="369"/>
      <c r="VJA39" s="369"/>
      <c r="VJB39" s="369"/>
      <c r="VJC39" s="369"/>
      <c r="VJD39" s="369"/>
      <c r="VJE39" s="369"/>
      <c r="VJF39" s="369"/>
      <c r="VJG39" s="369"/>
      <c r="VJH39" s="369"/>
      <c r="VJI39" s="369"/>
      <c r="VJJ39" s="369"/>
      <c r="VJK39" s="369"/>
      <c r="VJL39" s="369"/>
      <c r="VJM39" s="369"/>
      <c r="VJN39" s="369"/>
      <c r="VJO39" s="369"/>
      <c r="VJP39" s="369"/>
      <c r="VJQ39" s="369"/>
      <c r="VJR39" s="369"/>
      <c r="VJS39" s="369"/>
      <c r="VJT39" s="369"/>
      <c r="VJU39" s="369"/>
      <c r="VJV39" s="369"/>
      <c r="VJW39" s="369"/>
      <c r="VJX39" s="369"/>
      <c r="VJY39" s="369"/>
      <c r="VJZ39" s="369"/>
      <c r="VKA39" s="369"/>
      <c r="VKB39" s="369"/>
      <c r="VKC39" s="369"/>
      <c r="VKD39" s="369"/>
      <c r="VKE39" s="369"/>
      <c r="VKF39" s="369"/>
      <c r="VKG39" s="369"/>
      <c r="VKH39" s="369"/>
      <c r="VKI39" s="369"/>
      <c r="VKJ39" s="369"/>
      <c r="VKK39" s="369"/>
      <c r="VKL39" s="369"/>
      <c r="VKM39" s="369"/>
      <c r="VKN39" s="369"/>
      <c r="VKO39" s="369"/>
      <c r="VKP39" s="369"/>
      <c r="VKQ39" s="369"/>
      <c r="VKR39" s="369"/>
      <c r="VKS39" s="369"/>
      <c r="VKT39" s="369"/>
      <c r="VKU39" s="369"/>
      <c r="VKV39" s="369"/>
      <c r="VKW39" s="369"/>
      <c r="VKX39" s="369"/>
      <c r="VKY39" s="369"/>
      <c r="VKZ39" s="369"/>
      <c r="VLA39" s="369"/>
      <c r="VLB39" s="369"/>
      <c r="VLC39" s="369"/>
      <c r="VLD39" s="369"/>
      <c r="VLE39" s="369"/>
      <c r="VLF39" s="369"/>
      <c r="VLG39" s="369"/>
      <c r="VLH39" s="369"/>
      <c r="VLI39" s="369"/>
      <c r="VLJ39" s="369"/>
      <c r="VLK39" s="369"/>
      <c r="VLL39" s="369"/>
      <c r="VLM39" s="369"/>
      <c r="VLN39" s="369"/>
      <c r="VLO39" s="369"/>
      <c r="VLP39" s="369"/>
      <c r="VLQ39" s="369"/>
      <c r="VLR39" s="369"/>
      <c r="VLS39" s="369"/>
      <c r="VLT39" s="369"/>
      <c r="VLU39" s="369"/>
      <c r="VLV39" s="369"/>
      <c r="VLW39" s="369"/>
      <c r="VLX39" s="369"/>
      <c r="VLY39" s="369"/>
      <c r="VLZ39" s="369"/>
      <c r="VMA39" s="369"/>
      <c r="VMB39" s="369"/>
      <c r="VMC39" s="369"/>
      <c r="VMD39" s="369"/>
      <c r="VME39" s="369"/>
      <c r="VMF39" s="369"/>
      <c r="VMG39" s="369"/>
      <c r="VMH39" s="369"/>
      <c r="VMI39" s="369"/>
      <c r="VMJ39" s="369"/>
      <c r="VMK39" s="369"/>
      <c r="VML39" s="369"/>
      <c r="VMM39" s="369"/>
      <c r="VMN39" s="369"/>
      <c r="VMO39" s="369"/>
      <c r="VMP39" s="369"/>
      <c r="VMQ39" s="369"/>
      <c r="VMR39" s="369"/>
      <c r="VMS39" s="369"/>
      <c r="VMT39" s="369"/>
      <c r="VMU39" s="369"/>
      <c r="VMV39" s="369"/>
      <c r="VMW39" s="369"/>
      <c r="VMX39" s="369"/>
      <c r="VMY39" s="369"/>
      <c r="VMZ39" s="369"/>
      <c r="VNA39" s="369"/>
      <c r="VNB39" s="369"/>
      <c r="VNC39" s="369"/>
      <c r="VND39" s="369"/>
      <c r="VNE39" s="369"/>
      <c r="VNF39" s="369"/>
      <c r="VNG39" s="369"/>
      <c r="VNH39" s="369"/>
      <c r="VNI39" s="369"/>
      <c r="VNJ39" s="369"/>
      <c r="VNK39" s="369"/>
      <c r="VNL39" s="369"/>
      <c r="VNM39" s="369"/>
      <c r="VNN39" s="369"/>
      <c r="VNO39" s="369"/>
      <c r="VNP39" s="369"/>
      <c r="VNQ39" s="369"/>
      <c r="VNR39" s="369"/>
      <c r="VNS39" s="369"/>
      <c r="VNT39" s="369"/>
      <c r="VNU39" s="369"/>
      <c r="VNV39" s="369"/>
      <c r="VNW39" s="369"/>
      <c r="VNX39" s="369"/>
      <c r="VNY39" s="369"/>
      <c r="VNZ39" s="369"/>
      <c r="VOA39" s="369"/>
      <c r="VOB39" s="369"/>
      <c r="VOC39" s="369"/>
      <c r="VOD39" s="369"/>
      <c r="VOE39" s="369"/>
      <c r="VOF39" s="369"/>
      <c r="VOG39" s="369"/>
      <c r="VOH39" s="369"/>
      <c r="VOI39" s="369"/>
      <c r="VOJ39" s="369"/>
      <c r="VOK39" s="369"/>
      <c r="VOL39" s="369"/>
      <c r="VOM39" s="369"/>
      <c r="VON39" s="369"/>
      <c r="VOO39" s="369"/>
      <c r="VOP39" s="369"/>
      <c r="VOQ39" s="369"/>
      <c r="VOR39" s="369"/>
      <c r="VOS39" s="369"/>
      <c r="VOT39" s="369"/>
      <c r="VOU39" s="369"/>
      <c r="VOV39" s="369"/>
      <c r="VOW39" s="369"/>
      <c r="VOX39" s="369"/>
      <c r="VOY39" s="369"/>
      <c r="VOZ39" s="369"/>
      <c r="VPA39" s="369"/>
      <c r="VPB39" s="369"/>
      <c r="VPC39" s="369"/>
      <c r="VPD39" s="369"/>
      <c r="VPE39" s="369"/>
      <c r="VPF39" s="369"/>
      <c r="VPG39" s="369"/>
      <c r="VPH39" s="369"/>
      <c r="VPI39" s="369"/>
      <c r="VPJ39" s="369"/>
      <c r="VPK39" s="369"/>
      <c r="VPL39" s="369"/>
      <c r="VPM39" s="369"/>
      <c r="VPN39" s="369"/>
      <c r="VPO39" s="369"/>
      <c r="VPP39" s="369"/>
      <c r="VPQ39" s="369"/>
      <c r="VPR39" s="369"/>
      <c r="VPS39" s="369"/>
      <c r="VPT39" s="369"/>
      <c r="VPU39" s="369"/>
      <c r="VPV39" s="369"/>
      <c r="VPW39" s="369"/>
      <c r="VPX39" s="369"/>
      <c r="VPY39" s="369"/>
      <c r="VPZ39" s="369"/>
      <c r="VQA39" s="369"/>
      <c r="VQB39" s="369"/>
      <c r="VQC39" s="369"/>
      <c r="VQD39" s="369"/>
      <c r="VQE39" s="369"/>
      <c r="VQF39" s="369"/>
      <c r="VQG39" s="369"/>
      <c r="VQH39" s="369"/>
      <c r="VQI39" s="369"/>
      <c r="VQJ39" s="369"/>
      <c r="VQK39" s="369"/>
      <c r="VQL39" s="369"/>
      <c r="VQM39" s="369"/>
      <c r="VQN39" s="369"/>
      <c r="VQO39" s="369"/>
      <c r="VQP39" s="369"/>
      <c r="VQQ39" s="369"/>
      <c r="VQR39" s="369"/>
      <c r="VQS39" s="369"/>
      <c r="VQT39" s="369"/>
      <c r="VQU39" s="369"/>
      <c r="VQV39" s="369"/>
      <c r="VQW39" s="369"/>
      <c r="VQX39" s="369"/>
      <c r="VQY39" s="369"/>
      <c r="VQZ39" s="369"/>
      <c r="VRA39" s="369"/>
      <c r="VRB39" s="369"/>
      <c r="VRC39" s="369"/>
      <c r="VRD39" s="369"/>
      <c r="VRE39" s="369"/>
      <c r="VRF39" s="369"/>
      <c r="VRG39" s="369"/>
      <c r="VRH39" s="369"/>
      <c r="VRI39" s="369"/>
      <c r="VRJ39" s="369"/>
      <c r="VRK39" s="369"/>
      <c r="VRL39" s="369"/>
      <c r="VRM39" s="369"/>
      <c r="VRN39" s="369"/>
      <c r="VRO39" s="369"/>
      <c r="VRP39" s="369"/>
      <c r="VRQ39" s="369"/>
      <c r="VRR39" s="369"/>
      <c r="VRS39" s="369"/>
      <c r="VRT39" s="369"/>
      <c r="VRU39" s="369"/>
      <c r="VRV39" s="369"/>
      <c r="VRW39" s="369"/>
      <c r="VRX39" s="369"/>
      <c r="VRY39" s="369"/>
      <c r="VRZ39" s="369"/>
      <c r="VSA39" s="369"/>
      <c r="VSB39" s="369"/>
      <c r="VSC39" s="369"/>
      <c r="VSD39" s="369"/>
      <c r="VSE39" s="369"/>
      <c r="VSF39" s="369"/>
      <c r="VSG39" s="369"/>
      <c r="VSH39" s="369"/>
      <c r="VSI39" s="369"/>
      <c r="VSJ39" s="369"/>
      <c r="VSK39" s="369"/>
      <c r="VSL39" s="369"/>
      <c r="VSM39" s="369"/>
      <c r="VSN39" s="369"/>
      <c r="VSO39" s="369"/>
      <c r="VSP39" s="369"/>
      <c r="VSQ39" s="369"/>
      <c r="VSR39" s="369"/>
      <c r="VSS39" s="369"/>
      <c r="VST39" s="369"/>
      <c r="VSU39" s="369"/>
      <c r="VSV39" s="369"/>
      <c r="VSW39" s="369"/>
      <c r="VSX39" s="369"/>
      <c r="VSY39" s="369"/>
      <c r="VSZ39" s="369"/>
      <c r="VTA39" s="369"/>
      <c r="VTB39" s="369"/>
      <c r="VTC39" s="369"/>
      <c r="VTD39" s="369"/>
      <c r="VTE39" s="369"/>
      <c r="VTF39" s="369"/>
      <c r="VTG39" s="369"/>
      <c r="VTH39" s="369"/>
      <c r="VTI39" s="369"/>
      <c r="VTJ39" s="369"/>
      <c r="VTK39" s="369"/>
      <c r="VTL39" s="369"/>
      <c r="VTM39" s="369"/>
      <c r="VTN39" s="369"/>
      <c r="VTO39" s="369"/>
      <c r="VTP39" s="369"/>
      <c r="VTQ39" s="369"/>
      <c r="VTR39" s="369"/>
      <c r="VTS39" s="369"/>
      <c r="VTT39" s="369"/>
      <c r="VTU39" s="369"/>
      <c r="VTV39" s="369"/>
      <c r="VTW39" s="369"/>
      <c r="VTX39" s="369"/>
      <c r="VTY39" s="369"/>
      <c r="VTZ39" s="369"/>
      <c r="VUA39" s="369"/>
      <c r="VUB39" s="369"/>
      <c r="VUC39" s="369"/>
      <c r="VUD39" s="369"/>
      <c r="VUE39" s="369"/>
      <c r="VUF39" s="369"/>
      <c r="VUG39" s="369"/>
      <c r="VUH39" s="369"/>
      <c r="VUI39" s="369"/>
      <c r="VUJ39" s="369"/>
      <c r="VUK39" s="369"/>
      <c r="VUL39" s="369"/>
      <c r="VUM39" s="369"/>
      <c r="VUN39" s="369"/>
      <c r="VUO39" s="369"/>
      <c r="VUP39" s="369"/>
      <c r="VUQ39" s="369"/>
      <c r="VUR39" s="369"/>
      <c r="VUS39" s="369"/>
      <c r="VUT39" s="369"/>
      <c r="VUU39" s="369"/>
      <c r="VUV39" s="369"/>
      <c r="VUW39" s="369"/>
      <c r="VUX39" s="369"/>
      <c r="VUY39" s="369"/>
      <c r="VUZ39" s="369"/>
      <c r="VVA39" s="369"/>
      <c r="VVB39" s="369"/>
      <c r="VVC39" s="369"/>
      <c r="VVD39" s="369"/>
      <c r="VVE39" s="369"/>
      <c r="VVF39" s="369"/>
      <c r="VVG39" s="369"/>
      <c r="VVH39" s="369"/>
      <c r="VVI39" s="369"/>
      <c r="VVJ39" s="369"/>
      <c r="VVK39" s="369"/>
      <c r="VVL39" s="369"/>
      <c r="VVM39" s="369"/>
      <c r="VVN39" s="369"/>
      <c r="VVO39" s="369"/>
      <c r="VVP39" s="369"/>
      <c r="VVQ39" s="369"/>
      <c r="VVR39" s="369"/>
      <c r="VVS39" s="369"/>
      <c r="VVT39" s="369"/>
      <c r="VVU39" s="369"/>
      <c r="VVV39" s="369"/>
      <c r="VVW39" s="369"/>
      <c r="VVX39" s="369"/>
      <c r="VVY39" s="369"/>
      <c r="VVZ39" s="369"/>
      <c r="VWA39" s="369"/>
      <c r="VWB39" s="369"/>
      <c r="VWC39" s="369"/>
      <c r="VWD39" s="369"/>
      <c r="VWE39" s="369"/>
      <c r="VWF39" s="369"/>
      <c r="VWG39" s="369"/>
      <c r="VWH39" s="369"/>
      <c r="VWI39" s="369"/>
      <c r="VWJ39" s="369"/>
      <c r="VWK39" s="369"/>
      <c r="VWL39" s="369"/>
      <c r="VWM39" s="369"/>
      <c r="VWN39" s="369"/>
      <c r="VWO39" s="369"/>
      <c r="VWP39" s="369"/>
      <c r="VWQ39" s="369"/>
      <c r="VWR39" s="369"/>
      <c r="VWS39" s="369"/>
      <c r="VWT39" s="369"/>
      <c r="VWU39" s="369"/>
      <c r="VWV39" s="369"/>
      <c r="VWW39" s="369"/>
      <c r="VWX39" s="369"/>
      <c r="VWY39" s="369"/>
      <c r="VWZ39" s="369"/>
      <c r="VXA39" s="369"/>
      <c r="VXB39" s="369"/>
      <c r="VXC39" s="369"/>
      <c r="VXD39" s="369"/>
      <c r="VXE39" s="369"/>
      <c r="VXF39" s="369"/>
      <c r="VXG39" s="369"/>
      <c r="VXH39" s="369"/>
      <c r="VXI39" s="369"/>
      <c r="VXJ39" s="369"/>
      <c r="VXK39" s="369"/>
      <c r="VXL39" s="369"/>
      <c r="VXM39" s="369"/>
      <c r="VXN39" s="369"/>
      <c r="VXO39" s="369"/>
      <c r="VXP39" s="369"/>
      <c r="VXQ39" s="369"/>
      <c r="VXR39" s="369"/>
      <c r="VXS39" s="369"/>
      <c r="VXT39" s="369"/>
      <c r="VXU39" s="369"/>
      <c r="VXV39" s="369"/>
      <c r="VXW39" s="369"/>
      <c r="VXX39" s="369"/>
      <c r="VXY39" s="369"/>
      <c r="VXZ39" s="369"/>
      <c r="VYA39" s="369"/>
      <c r="VYB39" s="369"/>
      <c r="VYC39" s="369"/>
      <c r="VYD39" s="369"/>
      <c r="VYE39" s="369"/>
      <c r="VYF39" s="369"/>
      <c r="VYG39" s="369"/>
      <c r="VYH39" s="369"/>
      <c r="VYI39" s="369"/>
      <c r="VYJ39" s="369"/>
      <c r="VYK39" s="369"/>
      <c r="VYL39" s="369"/>
      <c r="VYM39" s="369"/>
      <c r="VYN39" s="369"/>
      <c r="VYO39" s="369"/>
      <c r="VYP39" s="369"/>
      <c r="VYQ39" s="369"/>
      <c r="VYR39" s="369"/>
      <c r="VYS39" s="369"/>
      <c r="VYT39" s="369"/>
      <c r="VYU39" s="369"/>
      <c r="VYV39" s="369"/>
      <c r="VYW39" s="369"/>
      <c r="VYX39" s="369"/>
      <c r="VYY39" s="369"/>
      <c r="VYZ39" s="369"/>
      <c r="VZA39" s="369"/>
      <c r="VZB39" s="369"/>
      <c r="VZC39" s="369"/>
      <c r="VZD39" s="369"/>
      <c r="VZE39" s="369"/>
      <c r="VZF39" s="369"/>
      <c r="VZG39" s="369"/>
      <c r="VZH39" s="369"/>
      <c r="VZI39" s="369"/>
      <c r="VZJ39" s="369"/>
      <c r="VZK39" s="369"/>
      <c r="VZL39" s="369"/>
      <c r="VZM39" s="369"/>
      <c r="VZN39" s="369"/>
      <c r="VZO39" s="369"/>
      <c r="VZP39" s="369"/>
      <c r="VZQ39" s="369"/>
      <c r="VZR39" s="369"/>
      <c r="VZS39" s="369"/>
      <c r="VZT39" s="369"/>
      <c r="VZU39" s="369"/>
      <c r="VZV39" s="369"/>
      <c r="VZW39" s="369"/>
      <c r="VZX39" s="369"/>
      <c r="VZY39" s="369"/>
      <c r="VZZ39" s="369"/>
      <c r="WAA39" s="369"/>
      <c r="WAB39" s="369"/>
      <c r="WAC39" s="369"/>
      <c r="WAD39" s="369"/>
      <c r="WAE39" s="369"/>
      <c r="WAF39" s="369"/>
      <c r="WAG39" s="369"/>
      <c r="WAH39" s="369"/>
      <c r="WAI39" s="369"/>
      <c r="WAJ39" s="369"/>
      <c r="WAK39" s="369"/>
      <c r="WAL39" s="369"/>
      <c r="WAM39" s="369"/>
      <c r="WAN39" s="369"/>
      <c r="WAO39" s="369"/>
      <c r="WAP39" s="369"/>
      <c r="WAQ39" s="369"/>
      <c r="WAR39" s="369"/>
      <c r="WAS39" s="369"/>
      <c r="WAT39" s="369"/>
      <c r="WAU39" s="369"/>
      <c r="WAV39" s="369"/>
      <c r="WAW39" s="369"/>
      <c r="WAX39" s="369"/>
      <c r="WAY39" s="369"/>
      <c r="WAZ39" s="369"/>
      <c r="WBA39" s="369"/>
      <c r="WBB39" s="369"/>
      <c r="WBC39" s="369"/>
      <c r="WBD39" s="369"/>
      <c r="WBE39" s="369"/>
      <c r="WBF39" s="369"/>
      <c r="WBG39" s="369"/>
      <c r="WBH39" s="369"/>
      <c r="WBI39" s="369"/>
      <c r="WBJ39" s="369"/>
      <c r="WBK39" s="369"/>
      <c r="WBL39" s="369"/>
      <c r="WBM39" s="369"/>
      <c r="WBN39" s="369"/>
      <c r="WBO39" s="369"/>
      <c r="WBP39" s="369"/>
      <c r="WBQ39" s="369"/>
      <c r="WBR39" s="369"/>
      <c r="WBS39" s="369"/>
      <c r="WBT39" s="369"/>
      <c r="WBU39" s="369"/>
      <c r="WBV39" s="369"/>
      <c r="WBW39" s="369"/>
      <c r="WBX39" s="369"/>
      <c r="WBY39" s="369"/>
      <c r="WBZ39" s="369"/>
      <c r="WCA39" s="369"/>
      <c r="WCB39" s="369"/>
      <c r="WCC39" s="369"/>
      <c r="WCD39" s="369"/>
      <c r="WCE39" s="369"/>
      <c r="WCF39" s="369"/>
      <c r="WCG39" s="369"/>
      <c r="WCH39" s="369"/>
      <c r="WCI39" s="369"/>
      <c r="WCJ39" s="369"/>
      <c r="WCK39" s="369"/>
      <c r="WCL39" s="369"/>
      <c r="WCM39" s="369"/>
      <c r="WCN39" s="369"/>
      <c r="WCO39" s="369"/>
      <c r="WCP39" s="369"/>
      <c r="WCQ39" s="369"/>
      <c r="WCR39" s="369"/>
      <c r="WCS39" s="369"/>
      <c r="WCT39" s="369"/>
      <c r="WCU39" s="369"/>
      <c r="WCV39" s="369"/>
      <c r="WCW39" s="369"/>
      <c r="WCX39" s="369"/>
      <c r="WCY39" s="369"/>
      <c r="WCZ39" s="369"/>
      <c r="WDA39" s="369"/>
      <c r="WDB39" s="369"/>
      <c r="WDC39" s="369"/>
      <c r="WDD39" s="369"/>
      <c r="WDE39" s="369"/>
      <c r="WDF39" s="369"/>
      <c r="WDG39" s="369"/>
      <c r="WDH39" s="369"/>
      <c r="WDI39" s="369"/>
      <c r="WDJ39" s="369"/>
      <c r="WDK39" s="369"/>
      <c r="WDL39" s="369"/>
      <c r="WDM39" s="369"/>
      <c r="WDN39" s="369"/>
      <c r="WDO39" s="369"/>
      <c r="WDP39" s="369"/>
      <c r="WDQ39" s="369"/>
      <c r="WDR39" s="369"/>
      <c r="WDS39" s="369"/>
      <c r="WDT39" s="369"/>
      <c r="WDU39" s="369"/>
      <c r="WDV39" s="369"/>
      <c r="WDW39" s="369"/>
      <c r="WDX39" s="369"/>
      <c r="WDY39" s="369"/>
      <c r="WDZ39" s="369"/>
      <c r="WEA39" s="369"/>
      <c r="WEB39" s="369"/>
      <c r="WEC39" s="369"/>
      <c r="WED39" s="369"/>
      <c r="WEE39" s="369"/>
      <c r="WEF39" s="369"/>
      <c r="WEG39" s="369"/>
      <c r="WEH39" s="369"/>
      <c r="WEI39" s="369"/>
      <c r="WEJ39" s="369"/>
      <c r="WEK39" s="369"/>
      <c r="WEL39" s="369"/>
      <c r="WEM39" s="369"/>
      <c r="WEN39" s="369"/>
      <c r="WEO39" s="369"/>
      <c r="WEP39" s="369"/>
      <c r="WEQ39" s="369"/>
      <c r="WER39" s="369"/>
      <c r="WES39" s="369"/>
      <c r="WET39" s="369"/>
      <c r="WEU39" s="369"/>
      <c r="WEV39" s="369"/>
      <c r="WEW39" s="369"/>
      <c r="WEX39" s="369"/>
      <c r="WEY39" s="369"/>
      <c r="WEZ39" s="369"/>
      <c r="WFA39" s="369"/>
      <c r="WFB39" s="369"/>
      <c r="WFC39" s="369"/>
      <c r="WFD39" s="369"/>
      <c r="WFE39" s="369"/>
      <c r="WFF39" s="369"/>
      <c r="WFG39" s="369"/>
      <c r="WFH39" s="369"/>
      <c r="WFI39" s="369"/>
      <c r="WFJ39" s="369"/>
      <c r="WFK39" s="369"/>
      <c r="WFL39" s="369"/>
      <c r="WFM39" s="369"/>
      <c r="WFN39" s="369"/>
      <c r="WFO39" s="369"/>
      <c r="WFP39" s="369"/>
      <c r="WFQ39" s="369"/>
      <c r="WFR39" s="369"/>
      <c r="WFS39" s="369"/>
      <c r="WFT39" s="369"/>
      <c r="WFU39" s="369"/>
      <c r="WFV39" s="369"/>
      <c r="WFW39" s="369"/>
      <c r="WFX39" s="369"/>
      <c r="WFY39" s="369"/>
      <c r="WFZ39" s="369"/>
      <c r="WGA39" s="369"/>
      <c r="WGB39" s="369"/>
      <c r="WGC39" s="369"/>
      <c r="WGD39" s="369"/>
      <c r="WGE39" s="369"/>
      <c r="WGF39" s="369"/>
      <c r="WGG39" s="369"/>
      <c r="WGH39" s="369"/>
      <c r="WGI39" s="369"/>
      <c r="WGJ39" s="369"/>
      <c r="WGK39" s="369"/>
      <c r="WGL39" s="369"/>
      <c r="WGM39" s="369"/>
      <c r="WGN39" s="369"/>
      <c r="WGO39" s="369"/>
      <c r="WGP39" s="369"/>
      <c r="WGQ39" s="369"/>
      <c r="WGR39" s="369"/>
      <c r="WGS39" s="369"/>
      <c r="WGT39" s="369"/>
      <c r="WGU39" s="369"/>
      <c r="WGV39" s="369"/>
      <c r="WGW39" s="369"/>
      <c r="WGX39" s="369"/>
      <c r="WGY39" s="369"/>
      <c r="WGZ39" s="369"/>
      <c r="WHA39" s="369"/>
      <c r="WHB39" s="369"/>
      <c r="WHC39" s="369"/>
      <c r="WHD39" s="369"/>
      <c r="WHE39" s="369"/>
      <c r="WHF39" s="369"/>
      <c r="WHG39" s="369"/>
      <c r="WHH39" s="369"/>
      <c r="WHI39" s="369"/>
      <c r="WHJ39" s="369"/>
      <c r="WHK39" s="369"/>
      <c r="WHL39" s="369"/>
      <c r="WHM39" s="369"/>
      <c r="WHN39" s="369"/>
      <c r="WHO39" s="369"/>
      <c r="WHP39" s="369"/>
      <c r="WHQ39" s="369"/>
      <c r="WHR39" s="369"/>
      <c r="WHS39" s="369"/>
      <c r="WHT39" s="369"/>
      <c r="WHU39" s="369"/>
      <c r="WHV39" s="369"/>
      <c r="WHW39" s="369"/>
      <c r="WHX39" s="369"/>
      <c r="WHY39" s="369"/>
      <c r="WHZ39" s="369"/>
      <c r="WIA39" s="369"/>
      <c r="WIB39" s="369"/>
      <c r="WIC39" s="369"/>
      <c r="WID39" s="369"/>
      <c r="WIE39" s="369"/>
      <c r="WIF39" s="369"/>
      <c r="WIG39" s="369"/>
      <c r="WIH39" s="369"/>
      <c r="WII39" s="369"/>
      <c r="WIJ39" s="369"/>
      <c r="WIK39" s="369"/>
      <c r="WIL39" s="369"/>
      <c r="WIM39" s="369"/>
      <c r="WIN39" s="369"/>
      <c r="WIO39" s="369"/>
      <c r="WIP39" s="369"/>
      <c r="WIQ39" s="369"/>
      <c r="WIR39" s="369"/>
      <c r="WIS39" s="369"/>
      <c r="WIT39" s="369"/>
      <c r="WIU39" s="369"/>
      <c r="WIV39" s="369"/>
      <c r="WIW39" s="369"/>
      <c r="WIX39" s="369"/>
      <c r="WIY39" s="369"/>
      <c r="WIZ39" s="369"/>
      <c r="WJA39" s="369"/>
      <c r="WJB39" s="369"/>
      <c r="WJC39" s="369"/>
      <c r="WJD39" s="369"/>
      <c r="WJE39" s="369"/>
      <c r="WJF39" s="369"/>
      <c r="WJG39" s="369"/>
      <c r="WJH39" s="369"/>
      <c r="WJI39" s="369"/>
      <c r="WJJ39" s="369"/>
      <c r="WJK39" s="369"/>
      <c r="WJL39" s="369"/>
      <c r="WJM39" s="369"/>
      <c r="WJN39" s="369"/>
      <c r="WJO39" s="369"/>
      <c r="WJP39" s="369"/>
      <c r="WJQ39" s="369"/>
      <c r="WJR39" s="369"/>
      <c r="WJS39" s="369"/>
      <c r="WJT39" s="369"/>
      <c r="WJU39" s="369"/>
      <c r="WJV39" s="369"/>
      <c r="WJW39" s="369"/>
      <c r="WJX39" s="369"/>
      <c r="WJY39" s="369"/>
      <c r="WJZ39" s="369"/>
      <c r="WKA39" s="369"/>
      <c r="WKB39" s="369"/>
      <c r="WKC39" s="369"/>
      <c r="WKD39" s="369"/>
      <c r="WKE39" s="369"/>
      <c r="WKF39" s="369"/>
      <c r="WKG39" s="369"/>
      <c r="WKH39" s="369"/>
      <c r="WKI39" s="369"/>
      <c r="WKJ39" s="369"/>
      <c r="WKK39" s="369"/>
      <c r="WKL39" s="369"/>
      <c r="WKM39" s="369"/>
      <c r="WKN39" s="369"/>
      <c r="WKO39" s="369"/>
      <c r="WKP39" s="369"/>
      <c r="WKQ39" s="369"/>
      <c r="WKR39" s="369"/>
      <c r="WKS39" s="369"/>
      <c r="WKT39" s="369"/>
      <c r="WKU39" s="369"/>
      <c r="WKV39" s="369"/>
      <c r="WKW39" s="369"/>
      <c r="WKX39" s="369"/>
      <c r="WKY39" s="369"/>
      <c r="WKZ39" s="369"/>
      <c r="WLA39" s="369"/>
      <c r="WLB39" s="369"/>
      <c r="WLC39" s="369"/>
      <c r="WLD39" s="369"/>
      <c r="WLE39" s="369"/>
      <c r="WLF39" s="369"/>
      <c r="WLG39" s="369"/>
      <c r="WLH39" s="369"/>
      <c r="WLI39" s="369"/>
      <c r="WLJ39" s="369"/>
      <c r="WLK39" s="369"/>
      <c r="WLL39" s="369"/>
      <c r="WLM39" s="369"/>
      <c r="WLN39" s="369"/>
      <c r="WLO39" s="369"/>
      <c r="WLP39" s="369"/>
      <c r="WLQ39" s="369"/>
      <c r="WLR39" s="369"/>
      <c r="WLS39" s="369"/>
      <c r="WLT39" s="369"/>
      <c r="WLU39" s="369"/>
      <c r="WLV39" s="369"/>
      <c r="WLW39" s="369"/>
      <c r="WLX39" s="369"/>
      <c r="WLY39" s="369"/>
      <c r="WLZ39" s="369"/>
      <c r="WMA39" s="369"/>
      <c r="WMB39" s="369"/>
      <c r="WMC39" s="369"/>
      <c r="WMD39" s="369"/>
      <c r="WME39" s="369"/>
      <c r="WMF39" s="369"/>
      <c r="WMG39" s="369"/>
      <c r="WMH39" s="369"/>
      <c r="WMI39" s="369"/>
      <c r="WMJ39" s="369"/>
      <c r="WMK39" s="369"/>
      <c r="WML39" s="369"/>
      <c r="WMM39" s="369"/>
      <c r="WMN39" s="369"/>
      <c r="WMO39" s="369"/>
      <c r="WMP39" s="369"/>
      <c r="WMQ39" s="369"/>
      <c r="WMR39" s="369"/>
      <c r="WMS39" s="369"/>
      <c r="WMT39" s="369"/>
      <c r="WMU39" s="369"/>
      <c r="WMV39" s="369"/>
      <c r="WMW39" s="369"/>
      <c r="WMX39" s="369"/>
      <c r="WMY39" s="369"/>
      <c r="WMZ39" s="369"/>
      <c r="WNA39" s="369"/>
      <c r="WNB39" s="369"/>
      <c r="WNC39" s="369"/>
      <c r="WND39" s="369"/>
      <c r="WNE39" s="369"/>
      <c r="WNF39" s="369"/>
      <c r="WNG39" s="369"/>
      <c r="WNH39" s="369"/>
      <c r="WNI39" s="369"/>
      <c r="WNJ39" s="369"/>
      <c r="WNK39" s="369"/>
      <c r="WNL39" s="369"/>
      <c r="WNM39" s="369"/>
      <c r="WNN39" s="369"/>
      <c r="WNO39" s="369"/>
      <c r="WNP39" s="369"/>
      <c r="WNQ39" s="369"/>
      <c r="WNR39" s="369"/>
      <c r="WNS39" s="369"/>
      <c r="WNT39" s="369"/>
      <c r="WNU39" s="369"/>
      <c r="WNV39" s="369"/>
      <c r="WNW39" s="369"/>
      <c r="WNX39" s="369"/>
      <c r="WNY39" s="369"/>
      <c r="WNZ39" s="369"/>
      <c r="WOA39" s="369"/>
      <c r="WOB39" s="369"/>
      <c r="WOC39" s="369"/>
      <c r="WOD39" s="369"/>
      <c r="WOE39" s="369"/>
      <c r="WOF39" s="369"/>
      <c r="WOG39" s="369"/>
      <c r="WOH39" s="369"/>
      <c r="WOI39" s="369"/>
      <c r="WOJ39" s="369"/>
      <c r="WOK39" s="369"/>
      <c r="WOL39" s="369"/>
      <c r="WOM39" s="369"/>
      <c r="WON39" s="369"/>
      <c r="WOO39" s="369"/>
      <c r="WOP39" s="369"/>
      <c r="WOQ39" s="369"/>
      <c r="WOR39" s="369"/>
      <c r="WOS39" s="369"/>
      <c r="WOT39" s="369"/>
      <c r="WOU39" s="369"/>
      <c r="WOV39" s="369"/>
      <c r="WOW39" s="369"/>
      <c r="WOX39" s="369"/>
      <c r="WOY39" s="369"/>
      <c r="WOZ39" s="369"/>
      <c r="WPA39" s="369"/>
      <c r="WPB39" s="369"/>
      <c r="WPC39" s="369"/>
      <c r="WPD39" s="369"/>
      <c r="WPE39" s="369"/>
      <c r="WPF39" s="369"/>
      <c r="WPG39" s="369"/>
      <c r="WPH39" s="369"/>
      <c r="WPI39" s="369"/>
      <c r="WPJ39" s="369"/>
      <c r="WPK39" s="369"/>
      <c r="WPL39" s="369"/>
      <c r="WPM39" s="369"/>
      <c r="WPN39" s="369"/>
      <c r="WPO39" s="369"/>
      <c r="WPP39" s="369"/>
      <c r="WPQ39" s="369"/>
      <c r="WPR39" s="369"/>
      <c r="WPS39" s="369"/>
      <c r="WPT39" s="369"/>
      <c r="WPU39" s="369"/>
      <c r="WPV39" s="369"/>
      <c r="WPW39" s="369"/>
      <c r="WPX39" s="369"/>
      <c r="WPY39" s="369"/>
      <c r="WPZ39" s="369"/>
      <c r="WQA39" s="369"/>
      <c r="WQB39" s="369"/>
      <c r="WQC39" s="369"/>
      <c r="WQD39" s="369"/>
      <c r="WQE39" s="369"/>
      <c r="WQF39" s="369"/>
      <c r="WQG39" s="369"/>
      <c r="WQH39" s="369"/>
      <c r="WQI39" s="369"/>
      <c r="WQJ39" s="369"/>
      <c r="WQK39" s="369"/>
      <c r="WQL39" s="369"/>
      <c r="WQM39" s="369"/>
      <c r="WQN39" s="369"/>
      <c r="WQO39" s="369"/>
      <c r="WQP39" s="369"/>
      <c r="WQQ39" s="369"/>
      <c r="WQR39" s="369"/>
      <c r="WQS39" s="369"/>
      <c r="WQT39" s="369"/>
      <c r="WQU39" s="369"/>
      <c r="WQV39" s="369"/>
      <c r="WQW39" s="369"/>
      <c r="WQX39" s="369"/>
      <c r="WQY39" s="369"/>
      <c r="WQZ39" s="369"/>
      <c r="WRA39" s="369"/>
      <c r="WRB39" s="369"/>
      <c r="WRC39" s="369"/>
      <c r="WRD39" s="369"/>
      <c r="WRE39" s="369"/>
      <c r="WRF39" s="369"/>
      <c r="WRG39" s="369"/>
      <c r="WRH39" s="369"/>
      <c r="WRI39" s="369"/>
      <c r="WRJ39" s="369"/>
      <c r="WRK39" s="369"/>
      <c r="WRL39" s="369"/>
      <c r="WRM39" s="369"/>
      <c r="WRN39" s="369"/>
      <c r="WRO39" s="369"/>
      <c r="WRP39" s="369"/>
      <c r="WRQ39" s="369"/>
      <c r="WRR39" s="369"/>
      <c r="WRS39" s="369"/>
      <c r="WRT39" s="369"/>
      <c r="WRU39" s="369"/>
      <c r="WRV39" s="369"/>
      <c r="WRW39" s="369"/>
      <c r="WRX39" s="369"/>
      <c r="WRY39" s="369"/>
      <c r="WRZ39" s="369"/>
      <c r="WSA39" s="369"/>
      <c r="WSB39" s="369"/>
      <c r="WSC39" s="369"/>
      <c r="WSD39" s="369"/>
      <c r="WSE39" s="369"/>
      <c r="WSF39" s="369"/>
      <c r="WSG39" s="369"/>
      <c r="WSH39" s="369"/>
      <c r="WSI39" s="369"/>
      <c r="WSJ39" s="369"/>
      <c r="WSK39" s="369"/>
      <c r="WSL39" s="369"/>
      <c r="WSM39" s="369"/>
      <c r="WSN39" s="369"/>
      <c r="WSO39" s="369"/>
      <c r="WSP39" s="369"/>
      <c r="WSQ39" s="369"/>
      <c r="WSR39" s="369"/>
      <c r="WSS39" s="369"/>
      <c r="WST39" s="369"/>
      <c r="WSU39" s="369"/>
      <c r="WSV39" s="369"/>
      <c r="WSW39" s="369"/>
      <c r="WSX39" s="369"/>
      <c r="WSY39" s="369"/>
      <c r="WSZ39" s="369"/>
      <c r="WTA39" s="369"/>
      <c r="WTB39" s="369"/>
      <c r="WTC39" s="369"/>
      <c r="WTD39" s="369"/>
      <c r="WTE39" s="369"/>
      <c r="WTF39" s="369"/>
      <c r="WTG39" s="369"/>
      <c r="WTH39" s="369"/>
      <c r="WTI39" s="369"/>
      <c r="WTJ39" s="369"/>
      <c r="WTK39" s="369"/>
      <c r="WTL39" s="369"/>
      <c r="WTM39" s="369"/>
      <c r="WTN39" s="369"/>
      <c r="WTO39" s="369"/>
      <c r="WTP39" s="369"/>
      <c r="WTQ39" s="369"/>
      <c r="WTR39" s="369"/>
      <c r="WTS39" s="369"/>
      <c r="WTT39" s="369"/>
      <c r="WTU39" s="369"/>
      <c r="WTV39" s="369"/>
      <c r="WTW39" s="369"/>
      <c r="WTX39" s="369"/>
      <c r="WTY39" s="369"/>
      <c r="WTZ39" s="369"/>
      <c r="WUA39" s="369"/>
      <c r="WUB39" s="369"/>
      <c r="WUC39" s="369"/>
      <c r="WUD39" s="369"/>
      <c r="WUE39" s="369"/>
      <c r="WUF39" s="369"/>
      <c r="WUG39" s="369"/>
      <c r="WUH39" s="369"/>
      <c r="WUI39" s="369"/>
      <c r="WUJ39" s="369"/>
      <c r="WUK39" s="369"/>
      <c r="WUL39" s="369"/>
      <c r="WUM39" s="369"/>
      <c r="WUN39" s="369"/>
      <c r="WUO39" s="369"/>
      <c r="WUP39" s="369"/>
      <c r="WUQ39" s="369"/>
      <c r="WUR39" s="369"/>
      <c r="WUS39" s="369"/>
      <c r="WUT39" s="369"/>
      <c r="WUU39" s="369"/>
      <c r="WUV39" s="369"/>
      <c r="WUW39" s="369"/>
      <c r="WUX39" s="369"/>
      <c r="WUY39" s="369"/>
      <c r="WUZ39" s="369"/>
      <c r="WVA39" s="369"/>
      <c r="WVB39" s="369"/>
      <c r="WVC39" s="369"/>
      <c r="WVD39" s="369"/>
      <c r="WVE39" s="369"/>
      <c r="WVF39" s="369"/>
      <c r="WVG39" s="369"/>
      <c r="WVH39" s="369"/>
      <c r="WVI39" s="369"/>
      <c r="WVJ39" s="369"/>
      <c r="WVK39" s="369"/>
      <c r="WVL39" s="369"/>
      <c r="WVM39" s="369"/>
      <c r="WVN39" s="369"/>
      <c r="WVO39" s="369"/>
      <c r="WVP39" s="369"/>
      <c r="WVQ39" s="369"/>
      <c r="WVR39" s="369"/>
      <c r="WVS39" s="369"/>
      <c r="WVT39" s="369"/>
      <c r="WVU39" s="369"/>
      <c r="WVV39" s="369"/>
      <c r="WVW39" s="369"/>
      <c r="WVX39" s="369"/>
      <c r="WVY39" s="369"/>
      <c r="WVZ39" s="369"/>
      <c r="WWA39" s="369"/>
      <c r="WWB39" s="369"/>
      <c r="WWC39" s="369"/>
      <c r="WWD39" s="369"/>
      <c r="WWE39" s="369"/>
      <c r="WWF39" s="369"/>
      <c r="WWG39" s="369"/>
      <c r="WWH39" s="369"/>
      <c r="WWI39" s="369"/>
      <c r="WWJ39" s="369"/>
      <c r="WWK39" s="369"/>
      <c r="WWL39" s="369"/>
      <c r="WWM39" s="369"/>
      <c r="WWN39" s="369"/>
      <c r="WWO39" s="369"/>
      <c r="WWP39" s="369"/>
      <c r="WWQ39" s="369"/>
      <c r="WWR39" s="369"/>
      <c r="WWS39" s="369"/>
      <c r="WWT39" s="369"/>
      <c r="WWU39" s="369"/>
      <c r="WWV39" s="369"/>
      <c r="WWW39" s="369"/>
      <c r="WWX39" s="369"/>
      <c r="WWY39" s="369"/>
      <c r="WWZ39" s="369"/>
      <c r="WXA39" s="369"/>
      <c r="WXB39" s="369"/>
      <c r="WXC39" s="369"/>
      <c r="WXD39" s="369"/>
      <c r="WXE39" s="369"/>
      <c r="WXF39" s="369"/>
      <c r="WXG39" s="369"/>
      <c r="WXH39" s="369"/>
      <c r="WXI39" s="369"/>
      <c r="WXJ39" s="369"/>
      <c r="WXK39" s="369"/>
      <c r="WXL39" s="369"/>
      <c r="WXM39" s="369"/>
      <c r="WXN39" s="369"/>
      <c r="WXO39" s="369"/>
      <c r="WXP39" s="369"/>
      <c r="WXQ39" s="369"/>
      <c r="WXR39" s="369"/>
      <c r="WXS39" s="369"/>
      <c r="WXT39" s="369"/>
      <c r="WXU39" s="369"/>
      <c r="WXV39" s="369"/>
      <c r="WXW39" s="369"/>
      <c r="WXX39" s="369"/>
      <c r="WXY39" s="369"/>
      <c r="WXZ39" s="369"/>
      <c r="WYA39" s="369"/>
      <c r="WYB39" s="369"/>
      <c r="WYC39" s="369"/>
      <c r="WYD39" s="369"/>
      <c r="WYE39" s="369"/>
      <c r="WYF39" s="369"/>
      <c r="WYG39" s="369"/>
      <c r="WYH39" s="369"/>
      <c r="WYI39" s="369"/>
      <c r="WYJ39" s="369"/>
      <c r="WYK39" s="369"/>
      <c r="WYL39" s="369"/>
      <c r="WYM39" s="369"/>
      <c r="WYN39" s="369"/>
      <c r="WYO39" s="369"/>
      <c r="WYP39" s="369"/>
      <c r="WYQ39" s="369"/>
      <c r="WYR39" s="369"/>
      <c r="WYS39" s="369"/>
      <c r="WYT39" s="369"/>
      <c r="WYU39" s="369"/>
      <c r="WYV39" s="369"/>
      <c r="WYW39" s="369"/>
      <c r="WYX39" s="369"/>
      <c r="WYY39" s="369"/>
      <c r="WYZ39" s="369"/>
      <c r="WZA39" s="369"/>
      <c r="WZB39" s="369"/>
      <c r="WZC39" s="369"/>
      <c r="WZD39" s="369"/>
      <c r="WZE39" s="369"/>
      <c r="WZF39" s="369"/>
      <c r="WZG39" s="369"/>
      <c r="WZH39" s="369"/>
      <c r="WZI39" s="369"/>
      <c r="WZJ39" s="369"/>
      <c r="WZK39" s="369"/>
      <c r="WZL39" s="369"/>
      <c r="WZM39" s="369"/>
      <c r="WZN39" s="369"/>
      <c r="WZO39" s="369"/>
      <c r="WZP39" s="369"/>
      <c r="WZQ39" s="369"/>
      <c r="WZR39" s="369"/>
      <c r="WZS39" s="369"/>
      <c r="WZT39" s="369"/>
      <c r="WZU39" s="369"/>
      <c r="WZV39" s="369"/>
      <c r="WZW39" s="369"/>
      <c r="WZX39" s="369"/>
      <c r="WZY39" s="369"/>
      <c r="WZZ39" s="369"/>
      <c r="XAA39" s="369"/>
      <c r="XAB39" s="369"/>
      <c r="XAC39" s="369"/>
      <c r="XAD39" s="369"/>
      <c r="XAE39" s="369"/>
      <c r="XAF39" s="369"/>
      <c r="XAG39" s="369"/>
      <c r="XAH39" s="369"/>
      <c r="XAI39" s="369"/>
      <c r="XAJ39" s="369"/>
      <c r="XAK39" s="369"/>
      <c r="XAL39" s="369"/>
      <c r="XAM39" s="369"/>
      <c r="XAN39" s="369"/>
      <c r="XAO39" s="369"/>
      <c r="XAP39" s="369"/>
      <c r="XAQ39" s="369"/>
      <c r="XAR39" s="369"/>
      <c r="XAS39" s="369"/>
      <c r="XAT39" s="369"/>
      <c r="XAU39" s="369"/>
      <c r="XAV39" s="369"/>
      <c r="XAW39" s="369"/>
      <c r="XAX39" s="369"/>
      <c r="XAY39" s="369"/>
      <c r="XAZ39" s="369"/>
      <c r="XBA39" s="369"/>
      <c r="XBB39" s="369"/>
      <c r="XBC39" s="369"/>
      <c r="XBD39" s="369"/>
      <c r="XBE39" s="369"/>
      <c r="XBF39" s="369"/>
      <c r="XBG39" s="369"/>
      <c r="XBH39" s="369"/>
      <c r="XBI39" s="369"/>
      <c r="XBJ39" s="369"/>
      <c r="XBK39" s="369"/>
      <c r="XBL39" s="369"/>
      <c r="XBM39" s="369"/>
      <c r="XBN39" s="369"/>
      <c r="XBO39" s="369"/>
      <c r="XBP39" s="369"/>
      <c r="XBQ39" s="369"/>
      <c r="XBR39" s="369"/>
      <c r="XBS39" s="369"/>
      <c r="XBT39" s="369"/>
      <c r="XBU39" s="369"/>
      <c r="XBV39" s="369"/>
      <c r="XBW39" s="369"/>
      <c r="XBX39" s="369"/>
      <c r="XBY39" s="369"/>
      <c r="XBZ39" s="369"/>
      <c r="XCA39" s="369"/>
      <c r="XCB39" s="369"/>
      <c r="XCC39" s="369"/>
      <c r="XCD39" s="369"/>
      <c r="XCE39" s="369"/>
      <c r="XCF39" s="369"/>
      <c r="XCG39" s="369"/>
      <c r="XCH39" s="369"/>
      <c r="XCI39" s="369"/>
      <c r="XCJ39" s="369"/>
      <c r="XCK39" s="369"/>
      <c r="XCL39" s="369"/>
      <c r="XCM39" s="369"/>
      <c r="XCN39" s="369"/>
      <c r="XCO39" s="369"/>
      <c r="XCP39" s="369"/>
      <c r="XCQ39" s="369"/>
      <c r="XCR39" s="369"/>
      <c r="XCS39" s="369"/>
      <c r="XCT39" s="369"/>
      <c r="XCU39" s="369"/>
      <c r="XCV39" s="369"/>
      <c r="XCW39" s="369"/>
      <c r="XCX39" s="369"/>
      <c r="XCY39" s="369"/>
      <c r="XCZ39" s="369"/>
      <c r="XDA39" s="369"/>
      <c r="XDB39" s="369"/>
      <c r="XDC39" s="369"/>
      <c r="XDD39" s="369"/>
      <c r="XDE39" s="369"/>
      <c r="XDF39" s="369"/>
      <c r="XDG39" s="369"/>
      <c r="XDH39" s="369"/>
      <c r="XDI39" s="369"/>
      <c r="XDJ39" s="369"/>
      <c r="XDK39" s="369"/>
      <c r="XDL39" s="369"/>
      <c r="XDM39" s="369"/>
      <c r="XDN39" s="369"/>
      <c r="XDO39" s="369"/>
      <c r="XDP39" s="369"/>
      <c r="XDQ39" s="369"/>
      <c r="XDR39" s="369"/>
      <c r="XDS39" s="369"/>
      <c r="XDT39" s="369"/>
      <c r="XDU39" s="369"/>
      <c r="XDV39" s="369"/>
      <c r="XDW39" s="369"/>
      <c r="XDX39" s="369"/>
      <c r="XDY39" s="369"/>
      <c r="XDZ39" s="369"/>
      <c r="XEA39" s="369"/>
      <c r="XEB39" s="369"/>
      <c r="XEC39" s="369"/>
      <c r="XED39" s="369"/>
      <c r="XEE39" s="369"/>
      <c r="XEF39" s="369"/>
      <c r="XEG39" s="369"/>
      <c r="XEH39" s="369"/>
      <c r="XEI39" s="369"/>
      <c r="XEJ39" s="369"/>
      <c r="XEK39" s="369"/>
      <c r="XEL39" s="369"/>
      <c r="XEM39" s="369"/>
      <c r="XEN39" s="369"/>
      <c r="XEO39" s="369"/>
      <c r="XEP39" s="369"/>
      <c r="XEQ39" s="369"/>
      <c r="XER39" s="369"/>
      <c r="XES39" s="369"/>
      <c r="XET39" s="369"/>
      <c r="XEU39" s="369"/>
      <c r="XEV39" s="369"/>
      <c r="XEW39" s="369"/>
      <c r="XEX39" s="369"/>
      <c r="XEY39" s="369"/>
      <c r="XEZ39" s="369"/>
      <c r="XFA39" s="369"/>
      <c r="XFB39" s="369"/>
      <c r="XFC39" s="369"/>
    </row>
    <row r="40" spans="1:16383" ht="14.4" x14ac:dyDescent="0.3">
      <c r="B40" s="434" t="s">
        <v>208</v>
      </c>
      <c r="C40" s="378"/>
      <c r="D40" s="758">
        <v>-1E+18</v>
      </c>
      <c r="E40" s="758">
        <v>-1E+18</v>
      </c>
      <c r="F40" s="760">
        <v>117651</v>
      </c>
      <c r="G40" s="760">
        <v>134768</v>
      </c>
      <c r="H40" s="760">
        <v>150869</v>
      </c>
      <c r="I40" s="760">
        <v>167799</v>
      </c>
      <c r="J40" s="760">
        <v>171907</v>
      </c>
      <c r="K40" s="758">
        <v>-1E+18</v>
      </c>
      <c r="L40" s="762"/>
      <c r="M40" s="758">
        <v>-1E+18</v>
      </c>
      <c r="N40" s="758">
        <v>-1E+18</v>
      </c>
      <c r="O40" s="760">
        <v>9275588</v>
      </c>
      <c r="P40" s="760">
        <v>10587168</v>
      </c>
      <c r="Q40" s="760">
        <v>11844738</v>
      </c>
      <c r="R40" s="760">
        <v>13358805</v>
      </c>
      <c r="S40" s="760">
        <v>13906563</v>
      </c>
      <c r="T40" s="758">
        <v>-1E+18</v>
      </c>
      <c r="U40" s="762"/>
      <c r="V40" s="758">
        <v>-1E+18</v>
      </c>
      <c r="W40" s="758">
        <v>-1E+18</v>
      </c>
      <c r="X40" s="758">
        <v>8.58</v>
      </c>
      <c r="Y40" s="758">
        <v>9.6999999999999993</v>
      </c>
      <c r="Z40" s="758">
        <v>10.58</v>
      </c>
      <c r="AA40" s="758">
        <v>11.48</v>
      </c>
      <c r="AB40" s="758">
        <v>11.85</v>
      </c>
      <c r="AC40" s="758">
        <v>-1E+18</v>
      </c>
      <c r="AD40" s="762"/>
      <c r="AE40" s="758">
        <v>-1E+18</v>
      </c>
      <c r="AF40" s="758">
        <v>-1E+18</v>
      </c>
      <c r="AG40" s="758">
        <v>11.54</v>
      </c>
      <c r="AH40" s="758">
        <v>13</v>
      </c>
      <c r="AI40" s="758">
        <v>14.2</v>
      </c>
      <c r="AJ40" s="758">
        <v>15.6</v>
      </c>
      <c r="AK40" s="758">
        <v>15.9</v>
      </c>
      <c r="AL40" s="758">
        <v>-1E+18</v>
      </c>
      <c r="AM40" s="374"/>
      <c r="AN40" s="376"/>
      <c r="AO40" s="376"/>
      <c r="AP40" s="376"/>
      <c r="AQ40" s="376"/>
      <c r="AR40" s="376"/>
      <c r="AS40" s="376"/>
      <c r="AT40" s="376"/>
      <c r="AU40" s="376"/>
      <c r="AV40" s="374"/>
      <c r="AW40" s="376"/>
      <c r="AX40" s="376"/>
      <c r="AY40" s="376"/>
      <c r="AZ40" s="376"/>
      <c r="BA40" s="376"/>
      <c r="BB40" s="376"/>
      <c r="BC40" s="376"/>
      <c r="BD40" s="376"/>
    </row>
    <row r="41" spans="1:16383" ht="14.4" x14ac:dyDescent="0.3">
      <c r="B41" s="380" t="s">
        <v>191</v>
      </c>
      <c r="C41" s="381"/>
      <c r="D41" s="758">
        <v>-1E+18</v>
      </c>
      <c r="E41" s="758">
        <v>-1E+18</v>
      </c>
      <c r="F41" s="758">
        <v>240</v>
      </c>
      <c r="G41" s="758">
        <v>-1E+18</v>
      </c>
      <c r="H41" s="758">
        <v>301</v>
      </c>
      <c r="I41" s="758">
        <v>333</v>
      </c>
      <c r="J41" s="758">
        <v>364</v>
      </c>
      <c r="K41" s="758">
        <v>-1E+18</v>
      </c>
      <c r="L41" s="759"/>
      <c r="M41" s="758">
        <v>-1E+18</v>
      </c>
      <c r="N41" s="758">
        <v>-1E+18</v>
      </c>
      <c r="O41" s="760">
        <v>25242</v>
      </c>
      <c r="P41" s="760">
        <v>23595</v>
      </c>
      <c r="Q41" s="760">
        <v>26474</v>
      </c>
      <c r="R41" s="760">
        <v>27442</v>
      </c>
      <c r="S41" s="758">
        <v>-1E+18</v>
      </c>
      <c r="T41" s="758">
        <v>-1E+18</v>
      </c>
      <c r="U41" s="759"/>
      <c r="V41" s="758">
        <v>-1E+18</v>
      </c>
      <c r="W41" s="758">
        <v>-1E+18</v>
      </c>
      <c r="X41" s="758">
        <v>-1E+18</v>
      </c>
      <c r="Y41" s="758">
        <v>7</v>
      </c>
      <c r="Z41" s="758">
        <v>7.3</v>
      </c>
      <c r="AA41" s="758">
        <v>8.2200000000000006</v>
      </c>
      <c r="AB41" s="758">
        <v>9.2899999999999991</v>
      </c>
      <c r="AC41" s="758">
        <v>-1E+18</v>
      </c>
      <c r="AD41" s="759"/>
      <c r="AE41" s="758">
        <v>-1E+18</v>
      </c>
      <c r="AF41" s="758">
        <v>-1E+18</v>
      </c>
      <c r="AG41" s="758">
        <v>5.46</v>
      </c>
      <c r="AH41" s="758">
        <v>5.4</v>
      </c>
      <c r="AI41" s="758">
        <v>6.4</v>
      </c>
      <c r="AJ41" s="758">
        <v>-1E+18</v>
      </c>
      <c r="AK41" s="758">
        <v>5.8</v>
      </c>
      <c r="AL41" s="758">
        <v>-1E+18</v>
      </c>
      <c r="AM41" s="382"/>
      <c r="AN41" s="383"/>
      <c r="AO41" s="383"/>
      <c r="AP41" s="383"/>
      <c r="AQ41" s="383"/>
      <c r="AR41" s="383"/>
      <c r="AS41" s="383"/>
      <c r="AT41" s="383"/>
      <c r="AU41" s="383"/>
      <c r="AV41" s="382"/>
      <c r="AW41" s="383"/>
      <c r="AX41" s="383"/>
      <c r="AY41" s="383"/>
      <c r="AZ41" s="383"/>
      <c r="BA41" s="383"/>
      <c r="BB41" s="383"/>
      <c r="BC41" s="383"/>
      <c r="BD41" s="383"/>
    </row>
    <row r="42" spans="1:16383" ht="14.4" x14ac:dyDescent="0.3">
      <c r="B42" s="385" t="s">
        <v>8</v>
      </c>
      <c r="C42" s="382"/>
      <c r="D42" s="758">
        <v>-1E+18</v>
      </c>
      <c r="E42" s="758">
        <v>-1E+18</v>
      </c>
      <c r="F42" s="760">
        <v>25568</v>
      </c>
      <c r="G42" s="760">
        <v>28983</v>
      </c>
      <c r="H42" s="760">
        <v>32801</v>
      </c>
      <c r="I42" s="760">
        <v>35205</v>
      </c>
      <c r="J42" s="760">
        <v>35235</v>
      </c>
      <c r="K42" s="758">
        <v>-1E+18</v>
      </c>
      <c r="L42" s="759"/>
      <c r="M42" s="758">
        <v>-1E+18</v>
      </c>
      <c r="N42" s="758">
        <v>-1E+18</v>
      </c>
      <c r="O42" s="758">
        <v>-1E+18</v>
      </c>
      <c r="P42" s="760">
        <v>2300000</v>
      </c>
      <c r="Q42" s="760">
        <v>2600000</v>
      </c>
      <c r="R42" s="760">
        <v>2872651</v>
      </c>
      <c r="S42" s="760">
        <v>3044072</v>
      </c>
      <c r="T42" s="758">
        <v>-1E+18</v>
      </c>
      <c r="U42" s="759"/>
      <c r="V42" s="758">
        <v>-1E+18</v>
      </c>
      <c r="W42" s="758">
        <v>-1E+18</v>
      </c>
      <c r="X42" s="758">
        <v>7.78</v>
      </c>
      <c r="Y42" s="758">
        <v>8.8000000000000007</v>
      </c>
      <c r="Z42" s="758">
        <v>9.9</v>
      </c>
      <c r="AA42" s="758">
        <v>11</v>
      </c>
      <c r="AB42" s="758">
        <v>10.8</v>
      </c>
      <c r="AC42" s="758">
        <v>-1E+18</v>
      </c>
      <c r="AD42" s="759"/>
      <c r="AE42" s="758">
        <v>-1E+18</v>
      </c>
      <c r="AF42" s="758">
        <v>-1E+18</v>
      </c>
      <c r="AG42" s="758">
        <v>-1E+18</v>
      </c>
      <c r="AH42" s="758">
        <v>10</v>
      </c>
      <c r="AI42" s="758">
        <v>-1E+18</v>
      </c>
      <c r="AJ42" s="758">
        <v>12</v>
      </c>
      <c r="AK42" s="758">
        <v>12.2</v>
      </c>
      <c r="AL42" s="758">
        <v>-1E+18</v>
      </c>
      <c r="AM42" s="382"/>
      <c r="AN42" s="383"/>
      <c r="AO42" s="383"/>
      <c r="AP42" s="383"/>
      <c r="AQ42" s="383"/>
      <c r="AR42" s="383"/>
      <c r="AS42" s="383"/>
      <c r="AT42" s="383"/>
      <c r="AU42" s="383"/>
      <c r="AV42" s="382"/>
      <c r="AW42" s="383"/>
      <c r="AX42" s="383"/>
      <c r="AY42" s="383"/>
      <c r="AZ42" s="383"/>
      <c r="BA42" s="383"/>
      <c r="BB42" s="383"/>
      <c r="BC42" s="383"/>
      <c r="BD42" s="383"/>
    </row>
    <row r="43" spans="1:16383" ht="14.4" x14ac:dyDescent="0.3">
      <c r="B43" s="385" t="s">
        <v>9</v>
      </c>
      <c r="C43" s="382"/>
      <c r="D43" s="758">
        <v>-1E+18</v>
      </c>
      <c r="E43" s="758">
        <v>-1E+18</v>
      </c>
      <c r="F43" s="758">
        <v>370</v>
      </c>
      <c r="G43" s="758">
        <v>-1E+18</v>
      </c>
      <c r="H43" s="758">
        <v>378</v>
      </c>
      <c r="I43" s="758">
        <v>409</v>
      </c>
      <c r="J43" s="758">
        <v>400</v>
      </c>
      <c r="K43" s="758">
        <v>-1E+18</v>
      </c>
      <c r="L43" s="759"/>
      <c r="M43" s="758">
        <v>-1E+18</v>
      </c>
      <c r="N43" s="758">
        <v>-1E+18</v>
      </c>
      <c r="O43" s="758">
        <v>-1E+18</v>
      </c>
      <c r="P43" s="760">
        <v>67331</v>
      </c>
      <c r="Q43" s="760">
        <v>64047</v>
      </c>
      <c r="R43" s="760">
        <v>57858</v>
      </c>
      <c r="S43" s="760">
        <v>66573</v>
      </c>
      <c r="T43" s="758">
        <v>-1E+18</v>
      </c>
      <c r="U43" s="759"/>
      <c r="V43" s="758">
        <v>-1E+18</v>
      </c>
      <c r="W43" s="758">
        <v>-1E+18</v>
      </c>
      <c r="X43" s="758">
        <v>7.3</v>
      </c>
      <c r="Y43" s="758">
        <v>7</v>
      </c>
      <c r="Z43" s="758">
        <v>7</v>
      </c>
      <c r="AA43" s="758">
        <v>7.94</v>
      </c>
      <c r="AB43" s="758">
        <v>8</v>
      </c>
      <c r="AC43" s="758">
        <v>-1E+18</v>
      </c>
      <c r="AD43" s="759"/>
      <c r="AE43" s="758">
        <v>-1E+18</v>
      </c>
      <c r="AF43" s="758">
        <v>-1E+18</v>
      </c>
      <c r="AG43" s="758">
        <v>6.7</v>
      </c>
      <c r="AH43" s="758">
        <v>6.59</v>
      </c>
      <c r="AI43" s="758">
        <v>6.32</v>
      </c>
      <c r="AJ43" s="758">
        <v>5.69</v>
      </c>
      <c r="AK43" s="758">
        <v>6.26</v>
      </c>
      <c r="AL43" s="758">
        <v>-1E+18</v>
      </c>
      <c r="AM43" s="382"/>
      <c r="AN43" s="383"/>
      <c r="AO43" s="383"/>
      <c r="AP43" s="383"/>
      <c r="AQ43" s="383"/>
      <c r="AR43" s="383"/>
      <c r="AS43" s="383"/>
      <c r="AT43" s="383"/>
      <c r="AU43" s="383"/>
      <c r="AV43" s="382"/>
      <c r="AW43" s="383"/>
      <c r="AX43" s="383"/>
      <c r="AY43" s="383"/>
      <c r="AZ43" s="383"/>
      <c r="BA43" s="383"/>
      <c r="BB43" s="383"/>
      <c r="BC43" s="383"/>
      <c r="BD43" s="383"/>
    </row>
    <row r="44" spans="1:16383" ht="14.4" x14ac:dyDescent="0.3">
      <c r="B44" s="385" t="s">
        <v>10</v>
      </c>
      <c r="C44" s="382"/>
      <c r="D44" s="758">
        <v>-1E+18</v>
      </c>
      <c r="E44" s="758">
        <v>-1E+18</v>
      </c>
      <c r="F44" s="760">
        <v>1300</v>
      </c>
      <c r="G44" s="760">
        <v>1408</v>
      </c>
      <c r="H44" s="760">
        <v>1533</v>
      </c>
      <c r="I44" s="760">
        <v>1649</v>
      </c>
      <c r="J44" s="760">
        <v>1715</v>
      </c>
      <c r="K44" s="758">
        <v>-1E+18</v>
      </c>
      <c r="L44" s="759"/>
      <c r="M44" s="758">
        <v>-1E+18</v>
      </c>
      <c r="N44" s="758">
        <v>-1E+18</v>
      </c>
      <c r="O44" s="760">
        <v>116000</v>
      </c>
      <c r="P44" s="760">
        <v>113567</v>
      </c>
      <c r="Q44" s="760">
        <v>121292</v>
      </c>
      <c r="R44" s="760">
        <v>119000</v>
      </c>
      <c r="S44" s="760">
        <v>134237</v>
      </c>
      <c r="T44" s="758">
        <v>-1E+18</v>
      </c>
      <c r="U44" s="759"/>
      <c r="V44" s="758">
        <v>-1E+18</v>
      </c>
      <c r="W44" s="758">
        <v>-1E+18</v>
      </c>
      <c r="X44" s="758">
        <v>-1E+18</v>
      </c>
      <c r="Y44" s="758">
        <v>9.07</v>
      </c>
      <c r="Z44" s="758">
        <v>9.81</v>
      </c>
      <c r="AA44" s="758">
        <v>10.33</v>
      </c>
      <c r="AB44" s="758">
        <v>11.2</v>
      </c>
      <c r="AC44" s="758">
        <v>-1E+18</v>
      </c>
      <c r="AD44" s="759"/>
      <c r="AE44" s="758">
        <v>-1E+18</v>
      </c>
      <c r="AF44" s="758">
        <v>-1E+18</v>
      </c>
      <c r="AG44" s="758">
        <v>9.8000000000000007</v>
      </c>
      <c r="AH44" s="758">
        <v>9.5399999999999991</v>
      </c>
      <c r="AI44" s="758">
        <v>10</v>
      </c>
      <c r="AJ44" s="758">
        <v>9.5</v>
      </c>
      <c r="AK44" s="758">
        <v>10</v>
      </c>
      <c r="AL44" s="758">
        <v>-1E+18</v>
      </c>
      <c r="AM44" s="382"/>
      <c r="AN44" s="383"/>
      <c r="AO44" s="383"/>
      <c r="AP44" s="383"/>
      <c r="AQ44" s="383"/>
      <c r="AR44" s="383"/>
      <c r="AS44" s="383"/>
      <c r="AT44" s="383"/>
      <c r="AU44" s="383"/>
      <c r="AV44" s="382"/>
      <c r="AW44" s="383"/>
      <c r="AX44" s="383"/>
      <c r="AY44" s="383"/>
      <c r="AZ44" s="383"/>
      <c r="BA44" s="383"/>
      <c r="BB44" s="383"/>
      <c r="BC44" s="383"/>
      <c r="BD44" s="383"/>
    </row>
    <row r="45" spans="1:16383" ht="14.4" x14ac:dyDescent="0.3">
      <c r="B45" s="385" t="s">
        <v>11</v>
      </c>
      <c r="C45" s="382"/>
      <c r="D45" s="758">
        <v>-1E+18</v>
      </c>
      <c r="E45" s="758">
        <v>-1E+18</v>
      </c>
      <c r="F45" s="760">
        <v>13000</v>
      </c>
      <c r="G45" s="760">
        <v>14888</v>
      </c>
      <c r="H45" s="760">
        <v>16540</v>
      </c>
      <c r="I45" s="760">
        <v>18828</v>
      </c>
      <c r="J45" s="760">
        <v>21063</v>
      </c>
      <c r="K45" s="758">
        <v>-1E+18</v>
      </c>
      <c r="L45" s="759"/>
      <c r="M45" s="758">
        <v>-1E+18</v>
      </c>
      <c r="N45" s="758">
        <v>-1E+18</v>
      </c>
      <c r="O45" s="760">
        <v>627000</v>
      </c>
      <c r="P45" s="760">
        <v>677000</v>
      </c>
      <c r="Q45" s="760">
        <v>727414</v>
      </c>
      <c r="R45" s="760">
        <v>841928</v>
      </c>
      <c r="S45" s="760">
        <v>934261</v>
      </c>
      <c r="T45" s="758">
        <v>-1E+18</v>
      </c>
      <c r="U45" s="759"/>
      <c r="V45" s="758">
        <v>-1E+18</v>
      </c>
      <c r="W45" s="758">
        <v>-1E+18</v>
      </c>
      <c r="X45" s="758">
        <v>8</v>
      </c>
      <c r="Y45" s="758">
        <v>8.68</v>
      </c>
      <c r="Z45" s="758">
        <v>9.44</v>
      </c>
      <c r="AA45" s="758">
        <v>10</v>
      </c>
      <c r="AB45" s="758">
        <v>11.4</v>
      </c>
      <c r="AC45" s="758">
        <v>-1E+18</v>
      </c>
      <c r="AD45" s="759"/>
      <c r="AE45" s="758">
        <v>-1E+18</v>
      </c>
      <c r="AF45" s="758">
        <v>-1E+18</v>
      </c>
      <c r="AG45" s="758">
        <v>11.4</v>
      </c>
      <c r="AH45" s="758">
        <v>12.4</v>
      </c>
      <c r="AI45" s="758">
        <v>13.2</v>
      </c>
      <c r="AJ45" s="758">
        <v>14.8</v>
      </c>
      <c r="AK45" s="758">
        <v>15.8</v>
      </c>
      <c r="AL45" s="758">
        <v>-1E+18</v>
      </c>
      <c r="AM45" s="382"/>
      <c r="AN45" s="383"/>
      <c r="AO45" s="383"/>
      <c r="AP45" s="383"/>
      <c r="AQ45" s="383"/>
      <c r="AR45" s="383"/>
      <c r="AS45" s="383"/>
      <c r="AT45" s="383"/>
      <c r="AU45" s="383"/>
      <c r="AV45" s="382"/>
      <c r="AW45" s="383"/>
      <c r="AX45" s="383"/>
      <c r="AY45" s="383"/>
      <c r="AZ45" s="383"/>
      <c r="BA45" s="383"/>
      <c r="BB45" s="383"/>
      <c r="BC45" s="383"/>
      <c r="BD45" s="383"/>
    </row>
    <row r="46" spans="1:16383" ht="14.4" x14ac:dyDescent="0.3">
      <c r="B46" s="385" t="s">
        <v>12</v>
      </c>
      <c r="C46" s="382"/>
      <c r="D46" s="758">
        <v>-1E+18</v>
      </c>
      <c r="E46" s="758">
        <v>-1E+18</v>
      </c>
      <c r="F46" s="760">
        <v>25202</v>
      </c>
      <c r="G46" s="760">
        <v>28291</v>
      </c>
      <c r="H46" s="760">
        <v>31313</v>
      </c>
      <c r="I46" s="760">
        <v>34461</v>
      </c>
      <c r="J46" s="760">
        <v>34563</v>
      </c>
      <c r="K46" s="758">
        <v>-1E+18</v>
      </c>
      <c r="L46" s="759"/>
      <c r="M46" s="758">
        <v>-1E+18</v>
      </c>
      <c r="N46" s="758">
        <v>-1E+18</v>
      </c>
      <c r="O46" s="760">
        <v>1856349</v>
      </c>
      <c r="P46" s="760">
        <v>1990000</v>
      </c>
      <c r="Q46" s="760">
        <v>2100000</v>
      </c>
      <c r="R46" s="758">
        <v>-1E+18</v>
      </c>
      <c r="S46" s="760">
        <v>2400000</v>
      </c>
      <c r="T46" s="758">
        <v>-1E+18</v>
      </c>
      <c r="U46" s="759"/>
      <c r="V46" s="758">
        <v>-1E+18</v>
      </c>
      <c r="W46" s="758">
        <v>-1E+18</v>
      </c>
      <c r="X46" s="758">
        <v>7.73</v>
      </c>
      <c r="Y46" s="758">
        <v>8.67</v>
      </c>
      <c r="Z46" s="758">
        <v>9.44</v>
      </c>
      <c r="AA46" s="758">
        <v>10.26</v>
      </c>
      <c r="AB46" s="758">
        <v>10.52</v>
      </c>
      <c r="AC46" s="758">
        <v>-1E+18</v>
      </c>
      <c r="AD46" s="759"/>
      <c r="AE46" s="758">
        <v>-1E+18</v>
      </c>
      <c r="AF46" s="758">
        <v>-1E+18</v>
      </c>
      <c r="AG46" s="758">
        <v>11.57</v>
      </c>
      <c r="AH46" s="758">
        <v>12.2</v>
      </c>
      <c r="AI46" s="758">
        <v>13</v>
      </c>
      <c r="AJ46" s="758">
        <v>-1E+18</v>
      </c>
      <c r="AK46" s="758">
        <v>14</v>
      </c>
      <c r="AL46" s="758">
        <v>-1E+18</v>
      </c>
      <c r="AM46" s="382"/>
      <c r="AN46" s="383"/>
      <c r="AO46" s="383"/>
      <c r="AP46" s="383"/>
      <c r="AQ46" s="383"/>
      <c r="AR46" s="383"/>
      <c r="AS46" s="383"/>
      <c r="AT46" s="383"/>
      <c r="AU46" s="383"/>
      <c r="AV46" s="382"/>
      <c r="AW46" s="383"/>
      <c r="AX46" s="383"/>
      <c r="AY46" s="383"/>
      <c r="AZ46" s="383"/>
      <c r="BA46" s="383"/>
      <c r="BB46" s="383"/>
      <c r="BC46" s="383"/>
      <c r="BD46" s="383"/>
    </row>
    <row r="47" spans="1:16383" ht="14.4" x14ac:dyDescent="0.3">
      <c r="B47" s="385" t="s">
        <v>13</v>
      </c>
      <c r="C47" s="382"/>
      <c r="D47" s="758">
        <v>-1E+18</v>
      </c>
      <c r="E47" s="758">
        <v>-1E+18</v>
      </c>
      <c r="F47" s="760">
        <v>10182</v>
      </c>
      <c r="G47" s="760">
        <v>11896</v>
      </c>
      <c r="H47" s="760">
        <v>13374</v>
      </c>
      <c r="I47" s="760">
        <v>14577</v>
      </c>
      <c r="J47" s="760">
        <v>14810</v>
      </c>
      <c r="K47" s="758">
        <v>-1E+18</v>
      </c>
      <c r="L47" s="759"/>
      <c r="M47" s="758">
        <v>-1E+18</v>
      </c>
      <c r="N47" s="758">
        <v>-1E+18</v>
      </c>
      <c r="O47" s="760">
        <v>692000</v>
      </c>
      <c r="P47" s="760">
        <v>838025</v>
      </c>
      <c r="Q47" s="760">
        <v>964881</v>
      </c>
      <c r="R47" s="758">
        <v>-1E+18</v>
      </c>
      <c r="S47" s="760">
        <v>1183473</v>
      </c>
      <c r="T47" s="758">
        <v>-1E+18</v>
      </c>
      <c r="U47" s="759"/>
      <c r="V47" s="758">
        <v>-1E+18</v>
      </c>
      <c r="W47" s="758">
        <v>-1E+18</v>
      </c>
      <c r="X47" s="758">
        <v>10.5</v>
      </c>
      <c r="Y47" s="758">
        <v>12</v>
      </c>
      <c r="Z47" s="758">
        <v>13</v>
      </c>
      <c r="AA47" s="758">
        <v>13.7</v>
      </c>
      <c r="AB47" s="758">
        <v>14.1</v>
      </c>
      <c r="AC47" s="758">
        <v>-1E+18</v>
      </c>
      <c r="AD47" s="759"/>
      <c r="AE47" s="758">
        <v>-1E+18</v>
      </c>
      <c r="AF47" s="758">
        <v>-1E+18</v>
      </c>
      <c r="AG47" s="758">
        <v>9.8000000000000007</v>
      </c>
      <c r="AH47" s="758">
        <v>-1E+18</v>
      </c>
      <c r="AI47" s="758">
        <v>12.9</v>
      </c>
      <c r="AJ47" s="758">
        <v>14</v>
      </c>
      <c r="AK47" s="758">
        <v>15</v>
      </c>
      <c r="AL47" s="758">
        <v>-1E+18</v>
      </c>
      <c r="AM47" s="382"/>
      <c r="AN47" s="383"/>
      <c r="AO47" s="383"/>
      <c r="AP47" s="383"/>
      <c r="AQ47" s="383"/>
      <c r="AR47" s="383"/>
      <c r="AS47" s="383"/>
      <c r="AT47" s="383"/>
      <c r="AU47" s="383"/>
      <c r="AV47" s="382"/>
      <c r="AW47" s="383"/>
      <c r="AX47" s="383"/>
      <c r="AY47" s="383"/>
      <c r="AZ47" s="383"/>
      <c r="BA47" s="383"/>
      <c r="BB47" s="383"/>
      <c r="BC47" s="383"/>
      <c r="BD47" s="383"/>
    </row>
    <row r="48" spans="1:16383" ht="14.4" x14ac:dyDescent="0.3">
      <c r="B48" s="385" t="s">
        <v>14</v>
      </c>
      <c r="C48" s="382"/>
      <c r="D48" s="758">
        <v>-1E+18</v>
      </c>
      <c r="E48" s="758">
        <v>-1E+18</v>
      </c>
      <c r="F48" s="760">
        <v>8000</v>
      </c>
      <c r="G48" s="760">
        <v>10806</v>
      </c>
      <c r="H48" s="760">
        <v>13189</v>
      </c>
      <c r="I48" s="760">
        <v>16753</v>
      </c>
      <c r="J48" s="760">
        <v>17925</v>
      </c>
      <c r="K48" s="758">
        <v>-1E+18</v>
      </c>
      <c r="L48" s="759"/>
      <c r="M48" s="758">
        <v>-1E+18</v>
      </c>
      <c r="N48" s="758">
        <v>-1E+18</v>
      </c>
      <c r="O48" s="760">
        <v>410172</v>
      </c>
      <c r="P48" s="760">
        <v>520000</v>
      </c>
      <c r="Q48" s="760">
        <v>650000</v>
      </c>
      <c r="R48" s="760">
        <v>821665</v>
      </c>
      <c r="S48" s="760">
        <v>926345</v>
      </c>
      <c r="T48" s="758">
        <v>-1E+18</v>
      </c>
      <c r="U48" s="759"/>
      <c r="V48" s="758">
        <v>-1E+18</v>
      </c>
      <c r="W48" s="758">
        <v>-1E+18</v>
      </c>
      <c r="X48" s="758">
        <v>6.1</v>
      </c>
      <c r="Y48" s="758">
        <v>8.01</v>
      </c>
      <c r="Z48" s="758">
        <v>9</v>
      </c>
      <c r="AA48" s="758">
        <v>10.69</v>
      </c>
      <c r="AB48" s="758">
        <v>11.05</v>
      </c>
      <c r="AC48" s="758">
        <v>-1E+18</v>
      </c>
      <c r="AD48" s="759"/>
      <c r="AE48" s="758">
        <v>-1E+18</v>
      </c>
      <c r="AF48" s="758">
        <v>-1E+18</v>
      </c>
      <c r="AG48" s="758">
        <v>10.06</v>
      </c>
      <c r="AH48" s="758">
        <v>12</v>
      </c>
      <c r="AI48" s="758">
        <v>14</v>
      </c>
      <c r="AJ48" s="758">
        <v>-1E+18</v>
      </c>
      <c r="AK48" s="758">
        <v>18</v>
      </c>
      <c r="AL48" s="758">
        <v>-1E+18</v>
      </c>
      <c r="AM48" s="382"/>
      <c r="AN48" s="383"/>
      <c r="AO48" s="383"/>
      <c r="AP48" s="383"/>
      <c r="AQ48" s="383"/>
      <c r="AR48" s="383"/>
      <c r="AS48" s="383"/>
      <c r="AT48" s="383"/>
      <c r="AU48" s="383"/>
      <c r="AV48" s="382"/>
      <c r="AW48" s="383"/>
      <c r="AX48" s="383"/>
      <c r="AY48" s="383"/>
      <c r="AZ48" s="383"/>
      <c r="BA48" s="383"/>
      <c r="BB48" s="383"/>
      <c r="BC48" s="383"/>
      <c r="BD48" s="383"/>
    </row>
    <row r="49" spans="2:56" ht="14.4" x14ac:dyDescent="0.3">
      <c r="B49" s="385" t="s">
        <v>15</v>
      </c>
      <c r="C49" s="382"/>
      <c r="D49" s="758">
        <v>-1E+18</v>
      </c>
      <c r="E49" s="758">
        <v>-1E+18</v>
      </c>
      <c r="F49" s="760">
        <v>8000</v>
      </c>
      <c r="G49" s="760">
        <v>8000</v>
      </c>
      <c r="H49" s="760">
        <v>9284</v>
      </c>
      <c r="I49" s="760">
        <v>10251</v>
      </c>
      <c r="J49" s="760">
        <v>10432</v>
      </c>
      <c r="K49" s="758">
        <v>-1E+18</v>
      </c>
      <c r="L49" s="759"/>
      <c r="M49" s="758">
        <v>-1E+18</v>
      </c>
      <c r="N49" s="758">
        <v>-1E+18</v>
      </c>
      <c r="O49" s="760">
        <v>653000</v>
      </c>
      <c r="P49" s="760">
        <v>735036</v>
      </c>
      <c r="Q49" s="760">
        <v>800000</v>
      </c>
      <c r="R49" s="760">
        <v>913170</v>
      </c>
      <c r="S49" s="760">
        <v>984738</v>
      </c>
      <c r="T49" s="758">
        <v>-1E+18</v>
      </c>
      <c r="U49" s="759"/>
      <c r="V49" s="758">
        <v>-1E+18</v>
      </c>
      <c r="W49" s="758">
        <v>-1E+18</v>
      </c>
      <c r="X49" s="758">
        <v>-1E+18</v>
      </c>
      <c r="Y49" s="758">
        <v>-1E+18</v>
      </c>
      <c r="Z49" s="758">
        <v>16</v>
      </c>
      <c r="AA49" s="758">
        <v>17</v>
      </c>
      <c r="AB49" s="758">
        <v>18</v>
      </c>
      <c r="AC49" s="758">
        <v>-1E+18</v>
      </c>
      <c r="AD49" s="759"/>
      <c r="AE49" s="758">
        <v>-1E+18</v>
      </c>
      <c r="AF49" s="758">
        <v>-1E+18</v>
      </c>
      <c r="AG49" s="758">
        <v>17.3</v>
      </c>
      <c r="AH49" s="758">
        <v>18.96</v>
      </c>
      <c r="AI49" s="758">
        <v>20</v>
      </c>
      <c r="AJ49" s="758">
        <v>21.8</v>
      </c>
      <c r="AK49" s="758">
        <v>22.6</v>
      </c>
      <c r="AL49" s="758">
        <v>-1E+18</v>
      </c>
      <c r="AM49" s="382"/>
      <c r="AN49" s="383"/>
      <c r="AO49" s="383"/>
      <c r="AP49" s="383"/>
      <c r="AQ49" s="383"/>
      <c r="AR49" s="383"/>
      <c r="AS49" s="383"/>
      <c r="AT49" s="383"/>
      <c r="AU49" s="383"/>
      <c r="AV49" s="382"/>
      <c r="AW49" s="383"/>
      <c r="AX49" s="383"/>
      <c r="AY49" s="383"/>
      <c r="AZ49" s="383"/>
      <c r="BA49" s="383"/>
      <c r="BB49" s="383"/>
      <c r="BC49" s="383"/>
      <c r="BD49" s="383"/>
    </row>
    <row r="50" spans="2:56" ht="14.4" x14ac:dyDescent="0.3">
      <c r="B50" s="385" t="s">
        <v>16</v>
      </c>
      <c r="C50" s="382"/>
      <c r="D50" s="758">
        <v>-1E+18</v>
      </c>
      <c r="E50" s="758">
        <v>-1E+18</v>
      </c>
      <c r="F50" s="760">
        <v>1334</v>
      </c>
      <c r="G50" s="760">
        <v>1548</v>
      </c>
      <c r="H50" s="760">
        <v>1701</v>
      </c>
      <c r="I50" s="760">
        <v>1848</v>
      </c>
      <c r="J50" s="760">
        <v>1803</v>
      </c>
      <c r="K50" s="758">
        <v>-1E+18</v>
      </c>
      <c r="L50" s="759"/>
      <c r="M50" s="758">
        <v>-1E+18</v>
      </c>
      <c r="N50" s="758">
        <v>-1E+18</v>
      </c>
      <c r="O50" s="760">
        <v>70000</v>
      </c>
      <c r="P50" s="760">
        <v>82000</v>
      </c>
      <c r="Q50" s="760">
        <v>87000</v>
      </c>
      <c r="R50" s="760">
        <v>93000</v>
      </c>
      <c r="S50" s="760">
        <v>116265</v>
      </c>
      <c r="T50" s="758">
        <v>-1E+18</v>
      </c>
      <c r="U50" s="759"/>
      <c r="V50" s="758">
        <v>-1E+18</v>
      </c>
      <c r="W50" s="758">
        <v>-1E+18</v>
      </c>
      <c r="X50" s="758">
        <v>6.5</v>
      </c>
      <c r="Y50" s="758">
        <v>7.5</v>
      </c>
      <c r="Z50" s="758">
        <v>7.9</v>
      </c>
      <c r="AA50" s="758">
        <v>8.5</v>
      </c>
      <c r="AB50" s="758">
        <v>8</v>
      </c>
      <c r="AC50" s="758">
        <v>-1E+18</v>
      </c>
      <c r="AD50" s="759"/>
      <c r="AE50" s="758">
        <v>-1E+18</v>
      </c>
      <c r="AF50" s="758">
        <v>-1E+18</v>
      </c>
      <c r="AG50" s="758">
        <v>9</v>
      </c>
      <c r="AH50" s="758">
        <v>10.6</v>
      </c>
      <c r="AI50" s="758">
        <v>11.1</v>
      </c>
      <c r="AJ50" s="758">
        <v>11.3</v>
      </c>
      <c r="AK50" s="758">
        <v>-1E+18</v>
      </c>
      <c r="AL50" s="758">
        <v>-1E+18</v>
      </c>
      <c r="AM50" s="382"/>
      <c r="AN50" s="383"/>
      <c r="AO50" s="383"/>
      <c r="AP50" s="383"/>
      <c r="AQ50" s="383"/>
      <c r="AR50" s="383"/>
      <c r="AS50" s="383"/>
      <c r="AT50" s="383"/>
      <c r="AU50" s="383"/>
      <c r="AV50" s="382"/>
      <c r="AW50" s="383"/>
      <c r="AX50" s="383"/>
      <c r="AY50" s="383"/>
      <c r="AZ50" s="383"/>
      <c r="BA50" s="383"/>
      <c r="BB50" s="383"/>
      <c r="BC50" s="383"/>
      <c r="BD50" s="383"/>
    </row>
    <row r="51" spans="2:56" ht="14.4" x14ac:dyDescent="0.3">
      <c r="B51" s="385" t="s">
        <v>17</v>
      </c>
      <c r="C51" s="382"/>
      <c r="D51" s="758">
        <v>-1E+18</v>
      </c>
      <c r="E51" s="758">
        <v>-1E+18</v>
      </c>
      <c r="F51" s="760">
        <v>11332</v>
      </c>
      <c r="G51" s="760">
        <v>12374</v>
      </c>
      <c r="H51" s="760">
        <v>13000</v>
      </c>
      <c r="I51" s="760">
        <v>15011</v>
      </c>
      <c r="J51" s="760">
        <v>15306</v>
      </c>
      <c r="K51" s="758">
        <v>-1E+18</v>
      </c>
      <c r="L51" s="759"/>
      <c r="M51" s="758">
        <v>-1E+18</v>
      </c>
      <c r="N51" s="758">
        <v>-1E+18</v>
      </c>
      <c r="O51" s="760">
        <v>781170</v>
      </c>
      <c r="P51" s="760">
        <v>840000</v>
      </c>
      <c r="Q51" s="760">
        <v>900000</v>
      </c>
      <c r="R51" s="760">
        <v>1020000</v>
      </c>
      <c r="S51" s="760">
        <v>1070000</v>
      </c>
      <c r="T51" s="758">
        <v>-1E+18</v>
      </c>
      <c r="U51" s="759"/>
      <c r="V51" s="758">
        <v>-1E+18</v>
      </c>
      <c r="W51" s="758">
        <v>-1E+18</v>
      </c>
      <c r="X51" s="758">
        <v>10.5</v>
      </c>
      <c r="Y51" s="758">
        <v>11</v>
      </c>
      <c r="Z51" s="758">
        <v>12</v>
      </c>
      <c r="AA51" s="758">
        <v>12.68</v>
      </c>
      <c r="AB51" s="758">
        <v>13.3</v>
      </c>
      <c r="AC51" s="758">
        <v>-1E+18</v>
      </c>
      <c r="AD51" s="759"/>
      <c r="AE51" s="758">
        <v>-1E+18</v>
      </c>
      <c r="AF51" s="758">
        <v>-1E+18</v>
      </c>
      <c r="AG51" s="758">
        <v>17</v>
      </c>
      <c r="AH51" s="758">
        <v>18</v>
      </c>
      <c r="AI51" s="758">
        <v>19</v>
      </c>
      <c r="AJ51" s="758">
        <v>20.5</v>
      </c>
      <c r="AK51" s="758">
        <v>22.2</v>
      </c>
      <c r="AL51" s="758">
        <v>-1E+18</v>
      </c>
      <c r="AM51" s="382"/>
      <c r="AN51" s="383"/>
      <c r="AO51" s="383"/>
      <c r="AP51" s="383"/>
      <c r="AQ51" s="383"/>
      <c r="AR51" s="383"/>
      <c r="AS51" s="383"/>
      <c r="AT51" s="383"/>
      <c r="AU51" s="383"/>
      <c r="AV51" s="382"/>
      <c r="AW51" s="383"/>
      <c r="AX51" s="383"/>
      <c r="AY51" s="383"/>
      <c r="AZ51" s="383"/>
      <c r="BA51" s="383"/>
      <c r="BB51" s="383"/>
      <c r="BC51" s="383"/>
      <c r="BD51" s="383"/>
    </row>
    <row r="52" spans="2:56" ht="15" thickBot="1" x14ac:dyDescent="0.35">
      <c r="B52" s="387" t="s">
        <v>18</v>
      </c>
      <c r="C52" s="388"/>
      <c r="D52" s="758">
        <v>-1E+18</v>
      </c>
      <c r="E52" s="758">
        <v>-1E+18</v>
      </c>
      <c r="F52" s="760">
        <v>11406</v>
      </c>
      <c r="G52" s="760">
        <v>13669</v>
      </c>
      <c r="H52" s="760">
        <v>14964</v>
      </c>
      <c r="I52" s="760">
        <v>16324</v>
      </c>
      <c r="J52" s="760">
        <v>16158</v>
      </c>
      <c r="K52" s="758">
        <v>-1E+18</v>
      </c>
      <c r="L52" s="388"/>
      <c r="M52" s="758">
        <v>-1E+18</v>
      </c>
      <c r="N52" s="758">
        <v>-1E+18</v>
      </c>
      <c r="O52" s="760">
        <v>1588687</v>
      </c>
      <c r="P52" s="760">
        <v>2100000</v>
      </c>
      <c r="Q52" s="760">
        <v>2490966</v>
      </c>
      <c r="R52" s="760">
        <v>2967051</v>
      </c>
      <c r="S52" s="760">
        <v>2750989</v>
      </c>
      <c r="T52" s="758">
        <v>-1E+18</v>
      </c>
      <c r="U52" s="761"/>
      <c r="V52" s="758">
        <v>-1E+18</v>
      </c>
      <c r="W52" s="758">
        <v>-1E+18</v>
      </c>
      <c r="X52" s="758">
        <v>12</v>
      </c>
      <c r="Y52" s="758">
        <v>14.1</v>
      </c>
      <c r="Z52" s="758">
        <v>15</v>
      </c>
      <c r="AA52" s="758">
        <v>15.9</v>
      </c>
      <c r="AB52" s="758">
        <v>15.8</v>
      </c>
      <c r="AC52" s="758">
        <v>-1E+18</v>
      </c>
      <c r="AD52" s="761"/>
      <c r="AE52" s="758">
        <v>-1E+18</v>
      </c>
      <c r="AF52" s="758">
        <v>-1E+18</v>
      </c>
      <c r="AG52" s="758">
        <v>18.5</v>
      </c>
      <c r="AH52" s="758">
        <v>24</v>
      </c>
      <c r="AI52" s="758">
        <v>27</v>
      </c>
      <c r="AJ52" s="758">
        <v>30</v>
      </c>
      <c r="AK52" s="758">
        <v>-1E+18</v>
      </c>
      <c r="AL52" s="758">
        <v>-1E+18</v>
      </c>
      <c r="AM52" s="382"/>
      <c r="AN52" s="383"/>
      <c r="AO52" s="383"/>
      <c r="AP52" s="383"/>
      <c r="AQ52" s="383"/>
      <c r="AR52" s="383"/>
      <c r="AS52" s="383"/>
      <c r="AT52" s="383"/>
      <c r="AU52" s="383"/>
      <c r="AV52" s="382"/>
      <c r="AW52" s="383"/>
      <c r="AX52" s="383"/>
      <c r="AY52" s="383"/>
      <c r="AZ52" s="383"/>
      <c r="BA52" s="383"/>
      <c r="BB52" s="383"/>
      <c r="BC52" s="383"/>
      <c r="BD52" s="383"/>
    </row>
    <row r="53" spans="2:56" x14ac:dyDescent="0.25">
      <c r="P53" s="370"/>
      <c r="Q53" s="370"/>
      <c r="R53" s="370"/>
      <c r="Y53" s="370"/>
      <c r="Z53" s="370"/>
      <c r="AA53" s="370"/>
      <c r="AI53" s="370"/>
      <c r="AM53" s="370"/>
      <c r="AO53" s="370"/>
      <c r="AP53" s="370"/>
      <c r="AQ53" s="370"/>
      <c r="AR53" s="370"/>
      <c r="AS53" s="370"/>
      <c r="AT53" s="370"/>
      <c r="AU53" s="370"/>
      <c r="AV53" s="370"/>
      <c r="AW53" s="370"/>
    </row>
    <row r="54" spans="2:56" x14ac:dyDescent="0.25">
      <c r="P54" s="370"/>
      <c r="Q54" s="370"/>
      <c r="R54" s="370"/>
      <c r="Y54" s="370"/>
      <c r="Z54" s="370"/>
      <c r="AA54" s="370"/>
      <c r="AO54" s="370"/>
      <c r="AP54" s="370"/>
      <c r="AQ54" s="370"/>
      <c r="AR54" s="370"/>
      <c r="AS54" s="370"/>
      <c r="AT54" s="370"/>
      <c r="AU54" s="370"/>
      <c r="AV54" s="370"/>
      <c r="AW54" s="370"/>
    </row>
    <row r="55" spans="2:56" x14ac:dyDescent="0.25">
      <c r="P55" s="370"/>
      <c r="Q55" s="370"/>
      <c r="R55" s="370"/>
      <c r="Y55" s="370"/>
      <c r="Z55" s="370"/>
      <c r="AA55" s="370"/>
      <c r="AO55" s="370"/>
      <c r="AP55" s="370"/>
      <c r="AQ55" s="370"/>
      <c r="AR55" s="370"/>
      <c r="AS55" s="370"/>
      <c r="AT55" s="370"/>
      <c r="AU55" s="370"/>
      <c r="AV55" s="370"/>
      <c r="AW55" s="370"/>
    </row>
    <row r="56" spans="2:56" x14ac:dyDescent="0.25">
      <c r="Y56" s="370"/>
      <c r="Z56" s="370"/>
      <c r="AA56" s="370"/>
    </row>
    <row r="58" spans="2:56" x14ac:dyDescent="0.25">
      <c r="G58" s="368"/>
      <c r="H58" s="368"/>
      <c r="I58" s="368"/>
      <c r="J58" s="368"/>
      <c r="K58" s="368"/>
      <c r="M58" s="368"/>
      <c r="N58" s="368"/>
      <c r="O58" s="368"/>
      <c r="P58" s="368"/>
      <c r="Q58" s="368"/>
      <c r="R58" s="368"/>
      <c r="S58" s="368"/>
      <c r="T58" s="368"/>
      <c r="V58" s="368"/>
      <c r="W58" s="368"/>
      <c r="X58" s="368"/>
      <c r="Y58" s="368"/>
      <c r="Z58" s="368"/>
      <c r="AA58" s="368"/>
      <c r="AB58" s="368"/>
      <c r="AC58" s="368"/>
      <c r="AE58" s="368"/>
      <c r="AF58" s="368"/>
      <c r="AG58" s="368"/>
      <c r="AH58" s="368"/>
      <c r="AI58" s="368"/>
      <c r="AJ58" s="368"/>
      <c r="AK58" s="368"/>
      <c r="AL58" s="368"/>
    </row>
    <row r="59" spans="2:56" x14ac:dyDescent="0.25">
      <c r="D59" s="464"/>
      <c r="E59" s="460"/>
      <c r="F59" s="459"/>
      <c r="G59" s="459"/>
      <c r="H59" s="459"/>
      <c r="I59" s="459"/>
      <c r="J59" s="459"/>
      <c r="K59" s="459"/>
      <c r="M59" s="459"/>
      <c r="N59" s="459"/>
      <c r="O59" s="459"/>
      <c r="P59" s="459"/>
      <c r="Q59" s="459"/>
      <c r="R59" s="459"/>
      <c r="S59" s="459"/>
      <c r="T59" s="459"/>
      <c r="V59" s="374"/>
      <c r="W59" s="368"/>
      <c r="X59" s="368"/>
      <c r="AE59" s="368"/>
      <c r="AF59" s="368"/>
      <c r="AG59" s="368"/>
      <c r="AH59" s="368"/>
      <c r="AI59" s="368"/>
      <c r="AJ59" s="368"/>
      <c r="AK59" s="368"/>
      <c r="AL59" s="368"/>
    </row>
    <row r="60" spans="2:56" x14ac:dyDescent="0.25">
      <c r="D60" s="464"/>
      <c r="E60" s="460"/>
      <c r="F60" s="459"/>
      <c r="G60" s="459"/>
      <c r="H60" s="459"/>
      <c r="I60" s="459"/>
      <c r="J60" s="459"/>
      <c r="K60" s="459"/>
      <c r="M60" s="460"/>
      <c r="N60" s="459"/>
      <c r="O60" s="459"/>
      <c r="P60" s="459"/>
      <c r="Q60" s="459"/>
      <c r="R60" s="459"/>
      <c r="S60" s="459"/>
      <c r="T60" s="459"/>
      <c r="V60" s="374"/>
      <c r="W60" s="368"/>
      <c r="X60" s="368"/>
      <c r="AE60" s="368"/>
      <c r="AF60" s="368"/>
      <c r="AG60" s="368"/>
      <c r="AH60" s="368"/>
      <c r="AI60" s="368"/>
      <c r="AJ60" s="368"/>
      <c r="AK60" s="368"/>
      <c r="AL60" s="368"/>
    </row>
    <row r="61" spans="2:56" x14ac:dyDescent="0.25">
      <c r="D61" s="464"/>
      <c r="E61" s="460"/>
      <c r="F61" s="459"/>
      <c r="G61" s="459"/>
      <c r="H61" s="459"/>
      <c r="I61" s="459"/>
      <c r="J61" s="459"/>
      <c r="K61" s="459"/>
      <c r="M61" s="460"/>
      <c r="N61" s="459"/>
      <c r="O61" s="459"/>
      <c r="P61" s="459"/>
      <c r="Q61" s="459"/>
      <c r="R61" s="459"/>
      <c r="S61" s="459"/>
      <c r="T61" s="459"/>
      <c r="V61" s="374"/>
      <c r="W61" s="368"/>
      <c r="X61" s="368"/>
      <c r="AE61" s="368"/>
      <c r="AF61" s="368"/>
      <c r="AG61" s="368"/>
      <c r="AH61" s="368"/>
      <c r="AI61" s="368"/>
      <c r="AJ61" s="368"/>
      <c r="AK61" s="368"/>
      <c r="AL61" s="368"/>
    </row>
    <row r="62" spans="2:56" x14ac:dyDescent="0.25">
      <c r="D62" s="464"/>
      <c r="E62" s="460"/>
      <c r="F62" s="459"/>
      <c r="G62" s="459"/>
      <c r="H62" s="459"/>
      <c r="I62" s="459"/>
      <c r="J62" s="459"/>
      <c r="K62" s="459"/>
      <c r="M62" s="460"/>
      <c r="N62" s="459"/>
      <c r="O62" s="459"/>
      <c r="P62" s="459"/>
      <c r="Q62" s="459"/>
      <c r="R62" s="459"/>
      <c r="S62" s="459"/>
      <c r="T62" s="459"/>
      <c r="V62" s="374"/>
      <c r="W62" s="368"/>
      <c r="X62" s="368"/>
      <c r="AE62" s="368"/>
      <c r="AF62" s="368"/>
      <c r="AG62" s="368"/>
      <c r="AH62" s="368"/>
      <c r="AI62" s="368"/>
      <c r="AJ62" s="368"/>
      <c r="AK62" s="368"/>
      <c r="AL62" s="368"/>
    </row>
    <row r="63" spans="2:56" x14ac:dyDescent="0.25">
      <c r="D63" s="465"/>
      <c r="E63" s="460"/>
      <c r="F63" s="459"/>
      <c r="G63" s="459"/>
      <c r="H63" s="459"/>
      <c r="I63" s="459"/>
      <c r="J63" s="459"/>
      <c r="K63" s="459"/>
      <c r="M63" s="459"/>
      <c r="N63" s="459"/>
      <c r="O63" s="459"/>
      <c r="P63" s="463"/>
      <c r="Q63" s="463"/>
      <c r="R63" s="463"/>
      <c r="S63" s="463"/>
      <c r="T63" s="463"/>
      <c r="V63" s="368"/>
      <c r="W63" s="368"/>
      <c r="X63" s="368"/>
      <c r="Y63" s="368"/>
      <c r="Z63" s="368"/>
      <c r="AA63" s="368"/>
      <c r="AB63" s="368"/>
      <c r="AC63" s="368"/>
      <c r="AE63" s="368"/>
      <c r="AF63" s="368"/>
      <c r="AG63" s="368"/>
      <c r="AH63" s="368"/>
      <c r="AI63" s="368"/>
      <c r="AJ63" s="368"/>
      <c r="AK63" s="368"/>
      <c r="AL63" s="368"/>
    </row>
    <row r="64" spans="2:56" x14ac:dyDescent="0.25">
      <c r="D64" s="460"/>
      <c r="E64" s="460"/>
      <c r="F64" s="460"/>
      <c r="G64" s="463"/>
      <c r="H64" s="463"/>
      <c r="I64" s="463"/>
      <c r="J64" s="463"/>
      <c r="K64" s="463"/>
      <c r="M64" s="463"/>
      <c r="N64" s="463"/>
      <c r="O64" s="463"/>
      <c r="P64" s="463"/>
      <c r="Q64" s="463"/>
      <c r="R64" s="463"/>
      <c r="S64" s="463"/>
      <c r="T64" s="463"/>
      <c r="V64" s="368"/>
      <c r="W64" s="368"/>
      <c r="X64" s="368"/>
      <c r="Y64" s="368"/>
      <c r="Z64" s="368"/>
      <c r="AA64" s="368"/>
      <c r="AB64" s="368"/>
      <c r="AC64" s="368"/>
      <c r="AE64" s="368"/>
      <c r="AF64" s="368"/>
      <c r="AG64" s="368"/>
      <c r="AH64" s="368"/>
      <c r="AI64" s="368"/>
      <c r="AJ64" s="368"/>
      <c r="AK64" s="368"/>
      <c r="AL64" s="368"/>
    </row>
    <row r="65" spans="4:38" x14ac:dyDescent="0.25">
      <c r="D65" s="464"/>
      <c r="E65" s="460"/>
      <c r="F65" s="462"/>
      <c r="G65" s="461"/>
      <c r="H65" s="461"/>
      <c r="I65" s="461"/>
      <c r="J65" s="461"/>
      <c r="K65" s="461"/>
      <c r="M65" s="461"/>
      <c r="N65" s="461"/>
      <c r="O65" s="462"/>
      <c r="P65" s="461"/>
      <c r="Q65" s="461"/>
      <c r="R65" s="461"/>
      <c r="S65" s="461"/>
      <c r="T65" s="461"/>
      <c r="V65" s="392"/>
      <c r="W65" s="368"/>
      <c r="X65" s="368"/>
      <c r="Y65" s="368"/>
      <c r="Z65" s="368"/>
      <c r="AA65" s="368"/>
      <c r="AB65" s="368"/>
      <c r="AC65" s="368"/>
      <c r="AE65" s="368"/>
      <c r="AF65" s="368"/>
      <c r="AG65" s="368"/>
      <c r="AH65" s="368"/>
      <c r="AI65" s="368"/>
      <c r="AJ65" s="368"/>
      <c r="AK65" s="368"/>
      <c r="AL65" s="36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25" zoomScaleNormal="100" workbookViewId="0">
      <selection activeCell="D36" sqref="D36"/>
    </sheetView>
  </sheetViews>
  <sheetFormatPr defaultColWidth="11.5546875" defaultRowHeight="14.4" x14ac:dyDescent="0.3"/>
  <cols>
    <col min="4" max="4" width="12.44140625" bestFit="1" customWidth="1"/>
  </cols>
  <sheetData>
    <row r="1" spans="1:4" x14ac:dyDescent="0.3">
      <c r="A1" s="511" t="s">
        <v>277</v>
      </c>
    </row>
    <row r="2" spans="1:4" x14ac:dyDescent="0.3">
      <c r="A2" s="511"/>
    </row>
    <row r="3" spans="1:4" x14ac:dyDescent="0.3">
      <c r="B3" s="924" t="s">
        <v>273</v>
      </c>
      <c r="C3" s="924"/>
      <c r="D3" s="924"/>
    </row>
    <row r="4" spans="1:4" x14ac:dyDescent="0.3">
      <c r="D4" s="563"/>
    </row>
    <row r="5" spans="1:4" x14ac:dyDescent="0.3">
      <c r="D5" s="563"/>
    </row>
    <row r="6" spans="1:4" x14ac:dyDescent="0.3">
      <c r="D6" s="563"/>
    </row>
    <row r="7" spans="1:4" x14ac:dyDescent="0.3">
      <c r="D7" s="564"/>
    </row>
    <row r="8" spans="1:4" x14ac:dyDescent="0.3">
      <c r="B8" s="568"/>
      <c r="C8" s="568"/>
      <c r="D8" s="569"/>
    </row>
    <row r="9" spans="1:4" x14ac:dyDescent="0.3">
      <c r="B9" s="568"/>
      <c r="C9" s="568"/>
      <c r="D9" s="568"/>
    </row>
    <row r="10" spans="1:4" x14ac:dyDescent="0.3">
      <c r="D10" s="563"/>
    </row>
    <row r="11" spans="1:4" x14ac:dyDescent="0.3">
      <c r="D11" s="563"/>
    </row>
    <row r="12" spans="1:4" ht="20.25" customHeight="1" x14ac:dyDescent="0.3">
      <c r="B12" s="924" t="s">
        <v>272</v>
      </c>
      <c r="C12" s="924"/>
      <c r="D12" s="924"/>
    </row>
    <row r="13" spans="1:4" x14ac:dyDescent="0.3">
      <c r="D13" s="563"/>
    </row>
    <row r="14" spans="1:4" x14ac:dyDescent="0.3">
      <c r="D14" s="563"/>
    </row>
    <row r="15" spans="1:4" x14ac:dyDescent="0.3">
      <c r="D15" s="563"/>
    </row>
    <row r="16" spans="1:4" x14ac:dyDescent="0.3">
      <c r="D16" s="563"/>
    </row>
    <row r="17" spans="2:4" x14ac:dyDescent="0.3">
      <c r="D17" s="563"/>
    </row>
    <row r="18" spans="2:4" x14ac:dyDescent="0.3">
      <c r="D18" s="563"/>
    </row>
    <row r="19" spans="2:4" x14ac:dyDescent="0.3">
      <c r="D19" s="563"/>
    </row>
    <row r="20" spans="2:4" x14ac:dyDescent="0.3">
      <c r="D20" s="563"/>
    </row>
    <row r="21" spans="2:4" x14ac:dyDescent="0.3">
      <c r="D21" s="563"/>
    </row>
    <row r="22" spans="2:4" x14ac:dyDescent="0.3">
      <c r="D22" s="563"/>
    </row>
    <row r="23" spans="2:4" x14ac:dyDescent="0.3">
      <c r="D23" s="563"/>
    </row>
    <row r="27" spans="2:4" x14ac:dyDescent="0.3">
      <c r="B27" s="924" t="s">
        <v>274</v>
      </c>
      <c r="C27" s="924"/>
      <c r="D27" s="924"/>
    </row>
    <row r="28" spans="2:4" x14ac:dyDescent="0.3">
      <c r="D28" s="565"/>
    </row>
    <row r="29" spans="2:4" x14ac:dyDescent="0.3">
      <c r="D29" s="563"/>
    </row>
    <row r="30" spans="2:4" x14ac:dyDescent="0.3">
      <c r="D30" s="563"/>
    </row>
    <row r="31" spans="2:4" x14ac:dyDescent="0.3">
      <c r="D31" s="563"/>
    </row>
    <row r="32" spans="2:4" x14ac:dyDescent="0.3">
      <c r="D32" s="563"/>
    </row>
    <row r="35" spans="2:4" x14ac:dyDescent="0.3">
      <c r="B35" s="924" t="s">
        <v>275</v>
      </c>
      <c r="C35" s="924"/>
      <c r="D35" s="924"/>
    </row>
    <row r="36" spans="2:4" x14ac:dyDescent="0.3">
      <c r="B36">
        <f>'VA 1DGT--'!N16</f>
        <v>126303.59999999999</v>
      </c>
      <c r="C36">
        <f>'VA 1DGT--'!P16</f>
        <v>133511.49795999998</v>
      </c>
      <c r="D36" s="563">
        <f>C36/B36-1</f>
        <v>5.7068032581810701E-2</v>
      </c>
    </row>
    <row r="37" spans="2:4" x14ac:dyDescent="0.3">
      <c r="B37">
        <f>'EMP 1DGT--'!$N$16</f>
        <v>6556514</v>
      </c>
      <c r="C37">
        <f>'EMP 1DGT--'!$P$16</f>
        <v>6522318</v>
      </c>
      <c r="D37" s="563">
        <f>C37/B37-1</f>
        <v>-5.2155764480942279E-3</v>
      </c>
    </row>
    <row r="38" spans="2:4" x14ac:dyDescent="0.3">
      <c r="B38">
        <f>'EMP 1DGT--'!$N$16</f>
        <v>6556514</v>
      </c>
      <c r="C38">
        <f>'EMP 1DGT--'!$P$16</f>
        <v>6522318</v>
      </c>
      <c r="D38">
        <f>C38-B38</f>
        <v>-34196</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abSelected="1" zoomScale="70" zoomScaleNormal="70" workbookViewId="0">
      <selection activeCell="AC13" sqref="AC13"/>
    </sheetView>
  </sheetViews>
  <sheetFormatPr defaultColWidth="11.44140625" defaultRowHeight="13.8" x14ac:dyDescent="0.3"/>
  <cols>
    <col min="1" max="1" width="22.77734375" style="50" customWidth="1"/>
    <col min="2" max="2" width="9" style="50" customWidth="1"/>
    <col min="3" max="3" width="10.77734375" style="50" customWidth="1"/>
    <col min="4" max="4" width="13.21875" style="50" customWidth="1"/>
    <col min="5" max="5" width="20.6640625" style="94" customWidth="1"/>
    <col min="6" max="6" width="13.77734375" style="94" customWidth="1"/>
    <col min="7" max="7" width="10.77734375" style="50" customWidth="1"/>
    <col min="8" max="8" width="18.6640625" style="50" customWidth="1"/>
    <col min="9" max="9" width="16.44140625" style="94" customWidth="1"/>
    <col min="10" max="10" width="11.44140625" style="94"/>
    <col min="11" max="11" width="14.44140625" style="75" customWidth="1"/>
    <col min="12" max="12" width="25.44140625" style="50" customWidth="1"/>
    <col min="13" max="15" width="11.44140625" style="50"/>
    <col min="16" max="16" width="17.6640625" style="50" customWidth="1"/>
    <col min="17" max="17" width="17.77734375" style="50" customWidth="1"/>
    <col min="18" max="19" width="11.44140625" style="50"/>
    <col min="20" max="20" width="17.6640625" style="50" customWidth="1"/>
    <col min="21" max="21" width="9.21875" style="50" customWidth="1"/>
    <col min="22" max="22" width="8.21875" style="95" customWidth="1"/>
    <col min="23" max="23" width="20.44140625" style="50" customWidth="1"/>
    <col min="24" max="26" width="11.44140625" style="50"/>
    <col min="27" max="27" width="21" style="50" customWidth="1"/>
    <col min="28" max="28" width="14.44140625" style="50" customWidth="1"/>
    <col min="29" max="30" width="11.44140625" style="50"/>
    <col min="31" max="31" width="21" style="50" customWidth="1"/>
    <col min="32" max="32" width="14.44140625" style="50" customWidth="1"/>
    <col min="33" max="50" width="11.44140625" style="54"/>
    <col min="51" max="16384" width="11.44140625" style="50"/>
  </cols>
  <sheetData>
    <row r="1" spans="1:50" s="54" customFormat="1" x14ac:dyDescent="0.3">
      <c r="E1" s="87"/>
      <c r="F1" s="87"/>
      <c r="I1" s="87"/>
      <c r="J1" s="87"/>
      <c r="K1" s="75"/>
      <c r="V1" s="53"/>
    </row>
    <row r="2" spans="1:50" s="54" customFormat="1" ht="15.6" x14ac:dyDescent="0.3">
      <c r="A2" s="110" t="s">
        <v>265</v>
      </c>
      <c r="B2" s="109"/>
      <c r="E2" s="87"/>
      <c r="F2" s="87"/>
      <c r="I2" s="87"/>
      <c r="J2" s="87"/>
      <c r="K2" s="75"/>
      <c r="V2" s="53"/>
    </row>
    <row r="3" spans="1:50" s="54" customFormat="1" ht="15.75" customHeight="1" thickBot="1" x14ac:dyDescent="0.35">
      <c r="C3" s="55"/>
      <c r="F3" s="75"/>
      <c r="G3" s="55"/>
      <c r="J3" s="75"/>
      <c r="K3" s="75"/>
      <c r="V3" s="53"/>
    </row>
    <row r="4" spans="1:50" ht="15" customHeight="1" thickBot="1" x14ac:dyDescent="0.35">
      <c r="A4" s="949" t="s">
        <v>96</v>
      </c>
      <c r="B4" s="295"/>
      <c r="C4" s="953" t="str">
        <f>Translate!A8</f>
        <v>SMEs in PL</v>
      </c>
      <c r="D4" s="954"/>
      <c r="E4" s="955" t="s">
        <v>95</v>
      </c>
      <c r="F4" s="956"/>
      <c r="G4" s="925"/>
      <c r="H4" s="925"/>
      <c r="I4" s="926"/>
      <c r="J4" s="926"/>
      <c r="K4" s="294"/>
      <c r="L4" s="949" t="s">
        <v>142</v>
      </c>
      <c r="M4" s="578"/>
      <c r="N4" s="937" t="str">
        <f>Translate!A8</f>
        <v>SMEs in PL</v>
      </c>
      <c r="O4" s="938"/>
      <c r="P4" s="955" t="s">
        <v>95</v>
      </c>
      <c r="Q4" s="956"/>
      <c r="R4" s="925"/>
      <c r="S4" s="925"/>
      <c r="T4" s="926"/>
      <c r="U4" s="926"/>
      <c r="V4" s="294"/>
      <c r="W4" s="965" t="s">
        <v>147</v>
      </c>
      <c r="X4" s="295"/>
      <c r="Y4" s="953" t="str">
        <f>Translate!A8</f>
        <v>SMEs in PL</v>
      </c>
      <c r="Z4" s="954"/>
      <c r="AA4" s="955" t="s">
        <v>95</v>
      </c>
      <c r="AB4" s="956"/>
      <c r="AC4" s="925"/>
      <c r="AD4" s="925"/>
      <c r="AE4" s="926"/>
      <c r="AF4" s="926"/>
    </row>
    <row r="5" spans="1:50" ht="14.4" customHeight="1" x14ac:dyDescent="0.3">
      <c r="A5" s="950"/>
      <c r="B5" s="103">
        <v>2008</v>
      </c>
      <c r="C5" s="104">
        <f>'NoE 1DGT--'!S16</f>
        <v>100</v>
      </c>
      <c r="D5" s="105"/>
      <c r="E5" s="779">
        <v>100</v>
      </c>
      <c r="F5" s="780"/>
      <c r="G5" s="75"/>
      <c r="H5" s="297"/>
      <c r="I5" s="75"/>
      <c r="J5" s="75"/>
      <c r="L5" s="950"/>
      <c r="M5" s="103">
        <v>2008</v>
      </c>
      <c r="N5" s="106">
        <f>'EMP 1DGT--'!S16</f>
        <v>100</v>
      </c>
      <c r="O5" s="296"/>
      <c r="P5" s="779">
        <v>100</v>
      </c>
      <c r="Q5" s="780"/>
      <c r="R5" s="75"/>
      <c r="S5" s="53"/>
      <c r="T5" s="75"/>
      <c r="U5" s="75"/>
      <c r="V5" s="75"/>
      <c r="W5" s="966"/>
      <c r="X5" s="103">
        <v>2008</v>
      </c>
      <c r="Y5" s="104">
        <f>'VA 1DGT--'!S16</f>
        <v>100</v>
      </c>
      <c r="Z5" s="105"/>
      <c r="AA5" s="779">
        <v>100</v>
      </c>
      <c r="AB5" s="780"/>
      <c r="AC5" s="75"/>
      <c r="AD5" s="53"/>
      <c r="AE5" s="75"/>
      <c r="AF5" s="75"/>
    </row>
    <row r="6" spans="1:50" ht="14.4" customHeight="1" x14ac:dyDescent="0.3">
      <c r="A6" s="950"/>
      <c r="B6" s="68">
        <v>2009</v>
      </c>
      <c r="C6" s="88">
        <f>'NoE 1DGT--'!T16</f>
        <v>92.848218128759243</v>
      </c>
      <c r="D6" s="298"/>
      <c r="E6" s="781">
        <v>98.854589519565877</v>
      </c>
      <c r="F6" s="782"/>
      <c r="G6" s="75"/>
      <c r="H6" s="76"/>
      <c r="I6" s="75"/>
      <c r="J6" s="75"/>
      <c r="L6" s="950"/>
      <c r="M6" s="68">
        <v>2009</v>
      </c>
      <c r="N6" s="90">
        <f>'EMP 1DGT--'!T16</f>
        <v>96.495850848073474</v>
      </c>
      <c r="O6" s="299"/>
      <c r="P6" s="781">
        <v>97.530068105190708</v>
      </c>
      <c r="Q6" s="782"/>
      <c r="R6" s="75"/>
      <c r="S6" s="53"/>
      <c r="T6" s="75"/>
      <c r="U6" s="75"/>
      <c r="V6" s="75"/>
      <c r="W6" s="966"/>
      <c r="X6" s="68">
        <v>2009</v>
      </c>
      <c r="Y6" s="88">
        <f>'VA 1DGT--'!T16</f>
        <v>78.632932046275585</v>
      </c>
      <c r="Z6" s="298"/>
      <c r="AA6" s="781">
        <v>91.67800084582494</v>
      </c>
      <c r="AB6" s="782"/>
      <c r="AC6" s="75"/>
      <c r="AD6" s="53"/>
      <c r="AE6" s="75"/>
      <c r="AF6" s="75"/>
    </row>
    <row r="7" spans="1:50" ht="14.4" customHeight="1" x14ac:dyDescent="0.3">
      <c r="A7" s="950"/>
      <c r="B7" s="68">
        <v>2010</v>
      </c>
      <c r="C7" s="88">
        <f>'NoE 1DGT--'!U16</f>
        <v>95.176410575947756</v>
      </c>
      <c r="D7" s="89"/>
      <c r="E7" s="781">
        <v>103.04311043312738</v>
      </c>
      <c r="F7" s="782"/>
      <c r="G7" s="75"/>
      <c r="H7" s="53"/>
      <c r="I7" s="75"/>
      <c r="J7" s="75"/>
      <c r="L7" s="950"/>
      <c r="M7" s="68">
        <v>2010</v>
      </c>
      <c r="N7" s="90">
        <f>'EMP 1DGT--'!U16</f>
        <v>95.467768213304609</v>
      </c>
      <c r="O7" s="300"/>
      <c r="P7" s="781">
        <v>97.168248483451336</v>
      </c>
      <c r="Q7" s="782"/>
      <c r="R7" s="75"/>
      <c r="S7" s="53"/>
      <c r="T7" s="75"/>
      <c r="U7" s="75"/>
      <c r="V7" s="77"/>
      <c r="W7" s="966"/>
      <c r="X7" s="68">
        <v>2010</v>
      </c>
      <c r="Y7" s="88">
        <f>'VA 1DGT--'!U16</f>
        <v>86.538427862582438</v>
      </c>
      <c r="Z7" s="89"/>
      <c r="AA7" s="781">
        <v>95.391290108073548</v>
      </c>
      <c r="AB7" s="782"/>
      <c r="AC7" s="75"/>
      <c r="AD7" s="53"/>
      <c r="AE7" s="75"/>
      <c r="AF7" s="75"/>
    </row>
    <row r="8" spans="1:50" ht="14.4" customHeight="1" x14ac:dyDescent="0.3">
      <c r="A8" s="950"/>
      <c r="B8" s="68">
        <v>2011</v>
      </c>
      <c r="C8" s="88">
        <f>'NoE 1DGT--'!V16</f>
        <v>97.959125023921345</v>
      </c>
      <c r="D8" s="89"/>
      <c r="E8" s="781">
        <v>103.38286065765557</v>
      </c>
      <c r="F8" s="782"/>
      <c r="G8" s="75"/>
      <c r="H8" s="53"/>
      <c r="I8" s="75"/>
      <c r="J8" s="75"/>
      <c r="L8" s="950"/>
      <c r="M8" s="68">
        <v>2011</v>
      </c>
      <c r="N8" s="90">
        <f>'EMP 1DGT--'!V16</f>
        <v>96.506409552711489</v>
      </c>
      <c r="O8" s="300"/>
      <c r="P8" s="781">
        <v>97.098563616619785</v>
      </c>
      <c r="Q8" s="782"/>
      <c r="R8" s="75"/>
      <c r="S8" s="53"/>
      <c r="T8" s="75"/>
      <c r="U8" s="75"/>
      <c r="V8" s="75"/>
      <c r="W8" s="966"/>
      <c r="X8" s="68">
        <v>2011</v>
      </c>
      <c r="Y8" s="88">
        <f>'VA 1DGT--'!V16</f>
        <v>92.82988237451238</v>
      </c>
      <c r="Z8" s="89"/>
      <c r="AA8" s="781">
        <v>99.170235286693071</v>
      </c>
      <c r="AB8" s="782"/>
      <c r="AC8" s="75"/>
      <c r="AD8" s="53"/>
      <c r="AE8" s="75"/>
      <c r="AF8" s="75"/>
    </row>
    <row r="9" spans="1:50" ht="14.4" customHeight="1" x14ac:dyDescent="0.3">
      <c r="A9" s="950"/>
      <c r="B9" s="68">
        <v>2012</v>
      </c>
      <c r="C9" s="88">
        <f>'NoE 1DGT--'!W16</f>
        <v>97.728957538540314</v>
      </c>
      <c r="D9" s="89"/>
      <c r="E9" s="781">
        <v>104.80813696270329</v>
      </c>
      <c r="F9" s="782"/>
      <c r="G9" s="75"/>
      <c r="H9" s="53"/>
      <c r="I9" s="75"/>
      <c r="J9" s="75"/>
      <c r="L9" s="950"/>
      <c r="M9" s="68">
        <v>2012</v>
      </c>
      <c r="N9" s="90">
        <f>'EMP 1DGT--'!W16</f>
        <v>95.680400412895636</v>
      </c>
      <c r="O9" s="300"/>
      <c r="P9" s="781">
        <v>96.320687181141935</v>
      </c>
      <c r="Q9" s="782"/>
      <c r="R9" s="75"/>
      <c r="S9" s="53"/>
      <c r="T9" s="75"/>
      <c r="U9" s="75"/>
      <c r="V9" s="75"/>
      <c r="W9" s="966"/>
      <c r="X9" s="68">
        <v>2012</v>
      </c>
      <c r="Y9" s="88">
        <f>'VA 1DGT--'!W16</f>
        <v>88.341489895374195</v>
      </c>
      <c r="Z9" s="89"/>
      <c r="AA9" s="781">
        <v>97.058555420856308</v>
      </c>
      <c r="AB9" s="782"/>
      <c r="AC9" s="75"/>
      <c r="AD9" s="53"/>
      <c r="AE9" s="75"/>
      <c r="AF9" s="75"/>
    </row>
    <row r="10" spans="1:50" ht="14.4" customHeight="1" x14ac:dyDescent="0.3">
      <c r="A10" s="950"/>
      <c r="B10" s="68">
        <v>2013</v>
      </c>
      <c r="C10" s="88">
        <f>'NoE 1DGT--'!X16</f>
        <v>96.140383878086993</v>
      </c>
      <c r="D10" s="301"/>
      <c r="E10" s="781">
        <v>105.55795892385864</v>
      </c>
      <c r="F10" s="783"/>
      <c r="G10" s="75"/>
      <c r="H10" s="53"/>
      <c r="I10" s="75"/>
      <c r="J10" s="75"/>
      <c r="L10" s="950"/>
      <c r="M10" s="68">
        <v>2013</v>
      </c>
      <c r="N10" s="90">
        <f>'EMP 1DGT--'!X16</f>
        <v>93.912303421640416</v>
      </c>
      <c r="O10" s="302"/>
      <c r="P10" s="781">
        <v>94.940232256326766</v>
      </c>
      <c r="Q10" s="783"/>
      <c r="R10" s="75"/>
      <c r="S10" s="53"/>
      <c r="T10" s="75"/>
      <c r="U10" s="75"/>
      <c r="V10" s="75"/>
      <c r="W10" s="966"/>
      <c r="X10" s="68">
        <v>2013</v>
      </c>
      <c r="Y10" s="88">
        <f>'VA 1DGT--'!X16</f>
        <v>91.303192338634474</v>
      </c>
      <c r="Z10" s="301"/>
      <c r="AA10" s="781">
        <v>97.933702077545234</v>
      </c>
      <c r="AB10" s="783"/>
      <c r="AC10" s="75"/>
      <c r="AD10" s="53"/>
      <c r="AE10" s="75"/>
      <c r="AF10" s="75"/>
    </row>
    <row r="11" spans="1:50" ht="14.4" customHeight="1" x14ac:dyDescent="0.3">
      <c r="A11" s="950"/>
      <c r="B11" s="68">
        <v>2014</v>
      </c>
      <c r="C11" s="90">
        <f>'NoE 1DGT--'!Y16</f>
        <v>99.639399918618423</v>
      </c>
      <c r="D11" s="92"/>
      <c r="E11" s="784">
        <v>109.6737827711529</v>
      </c>
      <c r="F11" s="785"/>
      <c r="G11" s="75"/>
      <c r="H11" s="75"/>
      <c r="I11" s="75"/>
      <c r="J11" s="75"/>
      <c r="L11" s="950"/>
      <c r="M11" s="68">
        <v>2014</v>
      </c>
      <c r="N11" s="90">
        <f>'EMP 1DGT--'!Y16</f>
        <v>95.966625107828676</v>
      </c>
      <c r="O11" s="302"/>
      <c r="P11" s="784">
        <v>96.978102328080041</v>
      </c>
      <c r="Q11" s="785"/>
      <c r="R11" s="75"/>
      <c r="S11" s="75"/>
      <c r="T11" s="75"/>
      <c r="U11" s="75"/>
      <c r="V11" s="75"/>
      <c r="W11" s="966"/>
      <c r="X11" s="68">
        <v>2014</v>
      </c>
      <c r="Y11" s="92">
        <f>'VA 1DGT--'!Y16</f>
        <v>97.470315504953163</v>
      </c>
      <c r="Z11" s="92"/>
      <c r="AA11" s="784">
        <v>100.26661327497568</v>
      </c>
      <c r="AB11" s="785"/>
      <c r="AC11" s="75"/>
      <c r="AD11" s="75"/>
      <c r="AE11" s="75"/>
      <c r="AF11" s="75"/>
    </row>
    <row r="12" spans="1:50" ht="14.4" customHeight="1" x14ac:dyDescent="0.3">
      <c r="A12" s="950"/>
      <c r="B12" s="68">
        <v>2015</v>
      </c>
      <c r="C12" s="88">
        <f>'NoE 1DGT--'!Z16</f>
        <v>103.37713961382285</v>
      </c>
      <c r="D12" s="92"/>
      <c r="E12" s="781">
        <v>108.98320662008196</v>
      </c>
      <c r="F12" s="785"/>
      <c r="G12" s="75"/>
      <c r="H12" s="75"/>
      <c r="I12" s="75"/>
      <c r="J12" s="75"/>
      <c r="L12" s="950"/>
      <c r="M12" s="68">
        <v>2015</v>
      </c>
      <c r="N12" s="90">
        <f>'EMP 1DGT--'!Z16</f>
        <v>98.482814702610739</v>
      </c>
      <c r="O12" s="91"/>
      <c r="P12" s="781">
        <v>97.058557112056889</v>
      </c>
      <c r="Q12" s="785"/>
      <c r="R12" s="53"/>
      <c r="S12" s="75"/>
      <c r="T12" s="75"/>
      <c r="U12" s="75"/>
      <c r="V12" s="75"/>
      <c r="W12" s="966"/>
      <c r="X12" s="68">
        <v>2015</v>
      </c>
      <c r="Y12" s="88">
        <f>'VA 1DGT--'!Z16</f>
        <v>98.804585529561891</v>
      </c>
      <c r="Z12" s="92"/>
      <c r="AA12" s="781">
        <v>104.10249567216277</v>
      </c>
      <c r="AB12" s="785"/>
      <c r="AC12" s="53"/>
      <c r="AD12" s="75"/>
      <c r="AE12" s="75"/>
      <c r="AF12" s="75"/>
    </row>
    <row r="13" spans="1:50" ht="14.4" customHeight="1" x14ac:dyDescent="0.3">
      <c r="A13" s="950"/>
      <c r="B13" s="68">
        <v>2016</v>
      </c>
      <c r="C13" s="88">
        <f>'NoE 1DGT--'!AA16</f>
        <v>109.11460629538117</v>
      </c>
      <c r="D13" s="88"/>
      <c r="E13" s="781">
        <v>112.7700698566187</v>
      </c>
      <c r="F13" s="783"/>
      <c r="G13" s="75"/>
      <c r="H13" s="75"/>
      <c r="I13" s="75"/>
      <c r="J13" s="75"/>
      <c r="L13" s="950"/>
      <c r="M13" s="68">
        <v>2016</v>
      </c>
      <c r="N13" s="90">
        <f>'EMP 1DGT--'!AA16</f>
        <v>102.4355579630147</v>
      </c>
      <c r="O13" s="91"/>
      <c r="P13" s="781">
        <v>100.89659710702956</v>
      </c>
      <c r="Q13" s="783"/>
      <c r="R13" s="53"/>
      <c r="S13" s="75"/>
      <c r="T13" s="75"/>
      <c r="U13" s="75"/>
      <c r="V13" s="75"/>
      <c r="W13" s="966"/>
      <c r="X13" s="68">
        <v>2016</v>
      </c>
      <c r="Y13" s="88">
        <f>'VA 1DGT--'!AA16</f>
        <v>102.19562769818074</v>
      </c>
      <c r="Z13" s="92"/>
      <c r="AA13" s="784">
        <v>109.42689441595718</v>
      </c>
      <c r="AB13" s="785"/>
      <c r="AC13" s="53"/>
      <c r="AD13" s="75"/>
      <c r="AE13" s="75"/>
      <c r="AF13" s="75"/>
    </row>
    <row r="14" spans="1:50" ht="14.4" customHeight="1" x14ac:dyDescent="0.3">
      <c r="A14" s="950"/>
      <c r="B14" s="344">
        <v>2017</v>
      </c>
      <c r="C14" s="88">
        <f>'NoE 1DGT--'!AB16</f>
        <v>112.35034051594354</v>
      </c>
      <c r="D14" s="92"/>
      <c r="E14" s="781">
        <v>112.39160065350728</v>
      </c>
      <c r="F14" s="783"/>
      <c r="G14" s="75"/>
      <c r="H14" s="75"/>
      <c r="I14" s="75"/>
      <c r="J14" s="75"/>
      <c r="L14" s="950"/>
      <c r="M14" s="344">
        <v>2017</v>
      </c>
      <c r="N14" s="90">
        <f>'EMP 1DGT--'!AB16</f>
        <v>104.03354249065764</v>
      </c>
      <c r="O14" s="91"/>
      <c r="P14" s="781">
        <v>100.63998971711857</v>
      </c>
      <c r="Q14" s="783"/>
      <c r="R14" s="53"/>
      <c r="S14" s="75"/>
      <c r="T14" s="75"/>
      <c r="U14" s="75"/>
      <c r="V14" s="75"/>
      <c r="W14" s="967"/>
      <c r="X14" s="344">
        <v>2017</v>
      </c>
      <c r="Y14" s="90">
        <f>'VA 1DGT--'!AB16</f>
        <v>111.73319131884963</v>
      </c>
      <c r="Z14" s="92"/>
      <c r="AA14" s="784">
        <v>110.81545740914105</v>
      </c>
      <c r="AB14" s="785"/>
      <c r="AC14" s="53"/>
      <c r="AD14" s="75"/>
      <c r="AE14" s="75"/>
      <c r="AF14" s="75"/>
    </row>
    <row r="15" spans="1:50" ht="14.4" customHeight="1" x14ac:dyDescent="0.3">
      <c r="A15" s="950"/>
      <c r="B15" s="344">
        <v>2018</v>
      </c>
      <c r="C15" s="614">
        <f>'NoE 1DGT--'!AC16</f>
        <v>126.53052560352018</v>
      </c>
      <c r="D15" s="92"/>
      <c r="E15" s="786">
        <v>114.84278940124796</v>
      </c>
      <c r="F15" s="783"/>
      <c r="G15" s="53"/>
      <c r="H15" s="53"/>
      <c r="I15" s="75"/>
      <c r="J15" s="75"/>
      <c r="L15" s="950"/>
      <c r="M15" s="344">
        <v>2018</v>
      </c>
      <c r="N15" s="631">
        <f>'EMP 1DGT--'!AC16</f>
        <v>109.88618219195692</v>
      </c>
      <c r="O15" s="91"/>
      <c r="P15" s="786">
        <v>100.74215045235999</v>
      </c>
      <c r="Q15" s="783"/>
      <c r="R15" s="53"/>
      <c r="S15" s="53"/>
      <c r="T15" s="75"/>
      <c r="U15" s="75"/>
      <c r="V15" s="75"/>
      <c r="W15" s="967"/>
      <c r="X15" s="344">
        <v>2018</v>
      </c>
      <c r="Y15" s="649">
        <f>'VA 1DGT--'!AC16</f>
        <v>130.10353391505706</v>
      </c>
      <c r="Z15" s="531"/>
      <c r="AA15" s="793">
        <v>110.64080341024936</v>
      </c>
      <c r="AB15" s="783"/>
      <c r="AC15" s="53"/>
      <c r="AD15" s="53"/>
      <c r="AE15" s="75"/>
      <c r="AF15" s="75"/>
      <c r="AG15" s="50"/>
      <c r="AH15" s="50"/>
      <c r="AI15" s="50"/>
      <c r="AJ15" s="50"/>
      <c r="AK15" s="50"/>
      <c r="AL15" s="50"/>
      <c r="AM15" s="50"/>
      <c r="AN15" s="50"/>
      <c r="AO15" s="50"/>
      <c r="AP15" s="50"/>
      <c r="AQ15" s="50"/>
      <c r="AR15" s="50"/>
      <c r="AS15" s="50"/>
      <c r="AT15" s="50"/>
      <c r="AU15" s="50"/>
      <c r="AV15" s="50"/>
      <c r="AW15" s="50"/>
      <c r="AX15" s="50"/>
    </row>
    <row r="16" spans="1:50" ht="14.4" customHeight="1" x14ac:dyDescent="0.3">
      <c r="A16" s="950"/>
      <c r="B16" s="344">
        <v>2019</v>
      </c>
      <c r="C16" s="757">
        <f>'NoE 1DGT--'!AD16</f>
        <v>130.58033687793872</v>
      </c>
      <c r="D16" s="531">
        <f>'NoE 1DGT--'!AD16</f>
        <v>130.58033687793872</v>
      </c>
      <c r="E16" s="787">
        <v>117.18933115633803</v>
      </c>
      <c r="F16" s="785">
        <v>117.18933115633803</v>
      </c>
      <c r="G16" s="53"/>
      <c r="H16" s="53"/>
      <c r="I16" s="75"/>
      <c r="J16" s="75"/>
      <c r="L16" s="950"/>
      <c r="M16" s="344">
        <v>2019</v>
      </c>
      <c r="N16" s="346">
        <f>'EMP 1DGT--'!AD16</f>
        <v>110.80946549323146</v>
      </c>
      <c r="O16" s="91">
        <f>'EMP 1DGT--'!AD16</f>
        <v>110.80946549323146</v>
      </c>
      <c r="P16" s="781">
        <v>101.6424286152329</v>
      </c>
      <c r="Q16" s="785">
        <v>101.6424286152329</v>
      </c>
      <c r="R16" s="53"/>
      <c r="S16" s="53"/>
      <c r="T16" s="75"/>
      <c r="U16" s="75"/>
      <c r="V16" s="75"/>
      <c r="W16" s="577"/>
      <c r="X16" s="344">
        <v>2019</v>
      </c>
      <c r="Y16" s="346">
        <f>'VA 1DGT--'!AD16</f>
        <v>141.2990204914951</v>
      </c>
      <c r="Z16" s="345">
        <f>'VA 1DGT--'!AD16</f>
        <v>141.2990204914951</v>
      </c>
      <c r="AA16" s="794">
        <v>114.58267281984179</v>
      </c>
      <c r="AB16" s="783">
        <v>114.58267281984179</v>
      </c>
      <c r="AC16" s="53"/>
      <c r="AD16" s="53"/>
      <c r="AE16" s="75"/>
      <c r="AF16" s="75"/>
      <c r="AG16" s="50"/>
      <c r="AH16" s="50"/>
      <c r="AI16" s="50"/>
      <c r="AJ16" s="50"/>
      <c r="AK16" s="50"/>
      <c r="AL16" s="50"/>
      <c r="AM16" s="50"/>
      <c r="AN16" s="50"/>
      <c r="AO16" s="50"/>
      <c r="AP16" s="50"/>
      <c r="AQ16" s="50"/>
      <c r="AR16" s="50"/>
      <c r="AS16" s="50"/>
      <c r="AT16" s="50"/>
      <c r="AU16" s="50"/>
      <c r="AV16" s="50"/>
      <c r="AW16" s="50"/>
      <c r="AX16" s="50"/>
    </row>
    <row r="17" spans="1:50" ht="14.4" customHeight="1" x14ac:dyDescent="0.3">
      <c r="A17" s="950"/>
      <c r="B17" s="68" t="s">
        <v>280</v>
      </c>
      <c r="C17" s="310"/>
      <c r="D17" s="91">
        <f>'NoE 1DGT--'!AE15</f>
        <v>128.92888965078058</v>
      </c>
      <c r="E17" s="786"/>
      <c r="F17" s="783">
        <v>115.08291743875461</v>
      </c>
      <c r="G17" s="53"/>
      <c r="H17" s="53"/>
      <c r="I17" s="75"/>
      <c r="J17" s="75"/>
      <c r="L17" s="950"/>
      <c r="M17" s="68" t="s">
        <v>280</v>
      </c>
      <c r="N17" s="574"/>
      <c r="O17" s="347">
        <f>'EMP 1DGT--'!AE16</f>
        <v>109.31306240814556</v>
      </c>
      <c r="P17" s="786"/>
      <c r="Q17" s="785">
        <v>99.656864926592974</v>
      </c>
      <c r="R17" s="53"/>
      <c r="S17" s="53"/>
      <c r="T17" s="75"/>
      <c r="U17" s="75"/>
      <c r="V17" s="75"/>
      <c r="W17" s="576"/>
      <c r="X17" s="68" t="s">
        <v>280</v>
      </c>
      <c r="Y17" s="532"/>
      <c r="Z17" s="345">
        <f>'VA 1DGT--'!AE16</f>
        <v>137.52828662753026</v>
      </c>
      <c r="AA17" s="793"/>
      <c r="AB17" s="783">
        <v>108.27530149956092</v>
      </c>
      <c r="AC17" s="53"/>
      <c r="AD17" s="53"/>
      <c r="AE17" s="75"/>
      <c r="AF17" s="75"/>
      <c r="AG17" s="50"/>
      <c r="AH17" s="50"/>
      <c r="AI17" s="50"/>
      <c r="AJ17" s="50"/>
      <c r="AK17" s="50"/>
      <c r="AL17" s="50"/>
      <c r="AM17" s="50"/>
      <c r="AN17" s="50"/>
      <c r="AO17" s="50"/>
      <c r="AP17" s="50"/>
      <c r="AQ17" s="50"/>
      <c r="AR17" s="50"/>
      <c r="AS17" s="50"/>
      <c r="AT17" s="50"/>
      <c r="AU17" s="50"/>
      <c r="AV17" s="50"/>
      <c r="AW17" s="50"/>
      <c r="AX17" s="50"/>
    </row>
    <row r="18" spans="1:50" ht="15" customHeight="1" x14ac:dyDescent="0.3">
      <c r="A18" s="950"/>
      <c r="B18" s="344" t="s">
        <v>281</v>
      </c>
      <c r="C18" s="575"/>
      <c r="D18" s="531">
        <f>'NoE 1DGT--'!AF16</f>
        <v>133.24221992751421</v>
      </c>
      <c r="E18" s="788"/>
      <c r="F18" s="785">
        <v>116.52372131326764</v>
      </c>
      <c r="G18" s="53"/>
      <c r="H18" s="53"/>
      <c r="I18" s="75"/>
      <c r="J18" s="75"/>
      <c r="L18" s="950"/>
      <c r="M18" s="68" t="s">
        <v>281</v>
      </c>
      <c r="N18" s="574"/>
      <c r="O18" s="347">
        <f>'EMP 1DGT--'!AF16</f>
        <v>111.89823553989589</v>
      </c>
      <c r="P18" s="786"/>
      <c r="Q18" s="785">
        <v>100.16527435163191</v>
      </c>
      <c r="R18" s="53"/>
      <c r="S18" s="53"/>
      <c r="T18" s="75"/>
      <c r="U18" s="75"/>
      <c r="V18" s="75"/>
      <c r="W18" s="576"/>
      <c r="X18" s="68" t="s">
        <v>281</v>
      </c>
      <c r="Y18" s="532"/>
      <c r="Z18" s="345">
        <f>'VA 1DGT--'!AF16</f>
        <v>148.44436239239465</v>
      </c>
      <c r="AA18" s="793"/>
      <c r="AB18" s="783">
        <v>116.94944270336593</v>
      </c>
      <c r="AC18" s="53"/>
      <c r="AD18" s="53"/>
      <c r="AE18" s="75"/>
      <c r="AF18" s="75"/>
      <c r="AG18" s="50"/>
      <c r="AH18" s="50"/>
      <c r="AI18" s="50"/>
      <c r="AJ18" s="50"/>
      <c r="AK18" s="50"/>
      <c r="AL18" s="50"/>
      <c r="AM18" s="50"/>
      <c r="AN18" s="50"/>
      <c r="AO18" s="50"/>
      <c r="AP18" s="50"/>
      <c r="AQ18" s="50"/>
      <c r="AR18" s="50"/>
      <c r="AS18" s="50"/>
      <c r="AT18" s="50"/>
      <c r="AU18" s="50"/>
      <c r="AV18" s="50"/>
      <c r="AW18" s="50"/>
      <c r="AX18" s="50"/>
    </row>
    <row r="19" spans="1:50" ht="14.4" customHeight="1" thickBot="1" x14ac:dyDescent="0.35">
      <c r="A19" s="951"/>
      <c r="B19" s="69" t="s">
        <v>295</v>
      </c>
      <c r="C19" s="304"/>
      <c r="D19" s="305">
        <f>'NoE 1DGT--'!AG16</f>
        <v>135.72670942138743</v>
      </c>
      <c r="E19" s="789"/>
      <c r="F19" s="790">
        <v>118.42004702064638</v>
      </c>
      <c r="G19" s="53"/>
      <c r="H19" s="53"/>
      <c r="I19" s="75"/>
      <c r="J19" s="75"/>
      <c r="L19" s="951"/>
      <c r="M19" s="69" t="s">
        <v>295</v>
      </c>
      <c r="N19" s="573"/>
      <c r="O19" s="734">
        <f>'EMP 1DGT--'!AG16</f>
        <v>113.55967285445865</v>
      </c>
      <c r="P19" s="791"/>
      <c r="Q19" s="792">
        <v>101.76167773136119</v>
      </c>
      <c r="R19" s="53"/>
      <c r="S19" s="53"/>
      <c r="T19" s="75"/>
      <c r="U19" s="75"/>
      <c r="V19" s="75"/>
      <c r="W19" s="533"/>
      <c r="X19" s="69" t="s">
        <v>295</v>
      </c>
      <c r="Y19" s="304"/>
      <c r="Z19" s="303">
        <f>'VA 1DGT--'!AG16</f>
        <v>165.31284704360249</v>
      </c>
      <c r="AA19" s="789"/>
      <c r="AB19" s="790">
        <v>124.98830820005132</v>
      </c>
      <c r="AC19" s="53"/>
      <c r="AD19" s="53"/>
      <c r="AE19" s="75"/>
      <c r="AF19" s="75"/>
      <c r="AG19" s="50"/>
      <c r="AH19" s="50"/>
      <c r="AI19" s="50"/>
      <c r="AJ19" s="50"/>
      <c r="AK19" s="50"/>
      <c r="AL19" s="50"/>
      <c r="AM19" s="50"/>
      <c r="AN19" s="50"/>
      <c r="AO19" s="50"/>
      <c r="AP19" s="50"/>
      <c r="AQ19" s="50"/>
      <c r="AR19" s="50"/>
      <c r="AS19" s="50"/>
      <c r="AT19" s="50"/>
      <c r="AU19" s="50"/>
      <c r="AV19" s="50"/>
      <c r="AW19" s="50"/>
      <c r="AX19" s="50"/>
    </row>
    <row r="20" spans="1:50" s="54" customFormat="1" ht="14.4" thickBot="1" x14ac:dyDescent="0.35">
      <c r="A20" s="293"/>
      <c r="B20" s="51"/>
      <c r="C20" s="53"/>
      <c r="D20" s="53"/>
      <c r="E20" s="75"/>
      <c r="F20" s="75"/>
      <c r="G20" s="53"/>
      <c r="H20" s="53"/>
      <c r="I20" s="75"/>
      <c r="J20" s="75"/>
      <c r="K20" s="75"/>
      <c r="L20" s="78"/>
      <c r="M20" s="51"/>
      <c r="N20" s="53"/>
      <c r="O20" s="53"/>
      <c r="P20" s="75"/>
      <c r="Q20" s="75"/>
      <c r="R20" s="53"/>
      <c r="S20" s="53"/>
      <c r="T20" s="75"/>
      <c r="U20" s="75"/>
      <c r="V20" s="75"/>
      <c r="W20" s="78"/>
      <c r="X20" s="51"/>
      <c r="Y20" s="53"/>
      <c r="Z20" s="53"/>
      <c r="AA20" s="75"/>
      <c r="AB20" s="75"/>
      <c r="AC20" s="53"/>
      <c r="AD20" s="53"/>
      <c r="AE20" s="75"/>
      <c r="AF20" s="75"/>
    </row>
    <row r="21" spans="1:50" s="54" customFormat="1" ht="51" customHeight="1" thickBot="1" x14ac:dyDescent="0.35">
      <c r="A21" s="946" t="s">
        <v>161</v>
      </c>
      <c r="B21" s="102"/>
      <c r="C21" s="952" t="s">
        <v>101</v>
      </c>
      <c r="D21" s="957"/>
      <c r="E21" s="927" t="s">
        <v>102</v>
      </c>
      <c r="F21" s="928"/>
      <c r="G21" s="952" t="s">
        <v>148</v>
      </c>
      <c r="H21" s="928"/>
      <c r="I21" s="927" t="s">
        <v>105</v>
      </c>
      <c r="J21" s="928"/>
      <c r="K21" s="294"/>
      <c r="L21" s="946" t="s">
        <v>162</v>
      </c>
      <c r="M21" s="102"/>
      <c r="N21" s="927" t="s">
        <v>101</v>
      </c>
      <c r="O21" s="928"/>
      <c r="P21" s="952" t="s">
        <v>102</v>
      </c>
      <c r="Q21" s="957"/>
      <c r="R21" s="927" t="s">
        <v>148</v>
      </c>
      <c r="S21" s="928"/>
      <c r="T21" s="927" t="s">
        <v>105</v>
      </c>
      <c r="U21" s="928"/>
      <c r="V21" s="294"/>
      <c r="W21" s="962" t="s">
        <v>163</v>
      </c>
      <c r="X21" s="102"/>
      <c r="Y21" s="952" t="s">
        <v>101</v>
      </c>
      <c r="Z21" s="957"/>
      <c r="AA21" s="927" t="s">
        <v>102</v>
      </c>
      <c r="AB21" s="928"/>
      <c r="AC21" s="952" t="s">
        <v>148</v>
      </c>
      <c r="AD21" s="957"/>
      <c r="AE21" s="927" t="s">
        <v>105</v>
      </c>
      <c r="AF21" s="928"/>
    </row>
    <row r="22" spans="1:50" s="54" customFormat="1" ht="15" customHeight="1" x14ac:dyDescent="0.3">
      <c r="A22" s="947"/>
      <c r="B22" s="96">
        <v>2008</v>
      </c>
      <c r="C22" s="97">
        <f>'NoE 1DGT--'!S11</f>
        <v>100</v>
      </c>
      <c r="D22" s="98"/>
      <c r="E22" s="99">
        <f>'NoE 1DGT--'!S12</f>
        <v>100</v>
      </c>
      <c r="F22" s="100"/>
      <c r="G22" s="97">
        <f>'NoE 1DGT--'!S13</f>
        <v>100</v>
      </c>
      <c r="H22" s="98"/>
      <c r="I22" s="311">
        <f>'NoE 1DGT--'!S14</f>
        <v>100</v>
      </c>
      <c r="J22" s="312"/>
      <c r="K22" s="75"/>
      <c r="L22" s="947"/>
      <c r="M22" s="96">
        <v>2008</v>
      </c>
      <c r="N22" s="99">
        <f>'EMP 1DGT--'!S11</f>
        <v>100</v>
      </c>
      <c r="O22" s="100"/>
      <c r="P22" s="97">
        <f>'EMP 1DGT--'!S12</f>
        <v>100</v>
      </c>
      <c r="Q22" s="98"/>
      <c r="R22" s="99">
        <f>'EMP 1DGT--'!S13</f>
        <v>100</v>
      </c>
      <c r="S22" s="100"/>
      <c r="T22" s="99">
        <f>'EMP 1DGT--'!S14</f>
        <v>100</v>
      </c>
      <c r="U22" s="100"/>
      <c r="V22" s="53"/>
      <c r="W22" s="963"/>
      <c r="X22" s="96">
        <v>2008</v>
      </c>
      <c r="Y22" s="97">
        <f>'VA 1DGT--'!S11</f>
        <v>100</v>
      </c>
      <c r="Z22" s="98"/>
      <c r="AA22" s="99">
        <f>'VA 1DGT--'!S12</f>
        <v>100</v>
      </c>
      <c r="AB22" s="100"/>
      <c r="AC22" s="97">
        <f>'VA 1DGT--'!S13</f>
        <v>100</v>
      </c>
      <c r="AD22" s="98"/>
      <c r="AE22" s="99">
        <f>'VA 1DGT--'!S14</f>
        <v>100</v>
      </c>
      <c r="AF22" s="100"/>
    </row>
    <row r="23" spans="1:50" s="54" customFormat="1" ht="14.4" customHeight="1" x14ac:dyDescent="0.3">
      <c r="A23" s="947"/>
      <c r="B23" s="52">
        <v>2009</v>
      </c>
      <c r="C23" s="79">
        <f>'NoE 1DGT--'!T11</f>
        <v>92.755085244134747</v>
      </c>
      <c r="D23" s="80"/>
      <c r="E23" s="81">
        <f>'NoE 1DGT--'!T12</f>
        <v>93.350582650818041</v>
      </c>
      <c r="F23" s="82"/>
      <c r="G23" s="79">
        <f>'NoE 1DGT--'!T13</f>
        <v>99.948609237489563</v>
      </c>
      <c r="H23" s="80"/>
      <c r="I23" s="81">
        <f>'NoE 1DGT--'!T14</f>
        <v>98.213146139119331</v>
      </c>
      <c r="J23" s="82"/>
      <c r="K23" s="75"/>
      <c r="L23" s="947"/>
      <c r="M23" s="52">
        <v>2009</v>
      </c>
      <c r="N23" s="81">
        <f>'EMP 1DGT--'!T11</f>
        <v>94.853947006965953</v>
      </c>
      <c r="O23" s="82"/>
      <c r="P23" s="79">
        <f>'EMP 1DGT--'!T12</f>
        <v>96.820939284947443</v>
      </c>
      <c r="Q23" s="80"/>
      <c r="R23" s="81">
        <f>'EMP 1DGT--'!T13</f>
        <v>99.510027382266372</v>
      </c>
      <c r="S23" s="82"/>
      <c r="T23" s="81">
        <f>'EMP 1DGT--'!T14</f>
        <v>96.896205272030898</v>
      </c>
      <c r="U23" s="82"/>
      <c r="V23" s="53"/>
      <c r="W23" s="963"/>
      <c r="X23" s="52">
        <v>2009</v>
      </c>
      <c r="Y23" s="79">
        <f>'VA 1DGT--'!T11</f>
        <v>77.365310799106396</v>
      </c>
      <c r="Z23" s="80"/>
      <c r="AA23" s="81">
        <f>'VA 1DGT--'!T12</f>
        <v>75.748464159798132</v>
      </c>
      <c r="AB23" s="82"/>
      <c r="AC23" s="79">
        <f>'VA 1DGT--'!T13</f>
        <v>81.434749742865307</v>
      </c>
      <c r="AD23" s="80"/>
      <c r="AE23" s="81">
        <f>'VA 1DGT--'!T14</f>
        <v>83.000977830498655</v>
      </c>
      <c r="AF23" s="82"/>
    </row>
    <row r="24" spans="1:50" s="54" customFormat="1" ht="14.4" customHeight="1" x14ac:dyDescent="0.3">
      <c r="A24" s="947"/>
      <c r="B24" s="52">
        <v>2010</v>
      </c>
      <c r="C24" s="79">
        <f>'NoE 1DGT--'!U11</f>
        <v>95.076323912002621</v>
      </c>
      <c r="D24" s="80"/>
      <c r="E24" s="81">
        <f>'NoE 1DGT--'!U12</f>
        <v>96.799797677178375</v>
      </c>
      <c r="F24" s="82"/>
      <c r="G24" s="79">
        <f>'NoE 1DGT--'!U13</f>
        <v>99.229138562343422</v>
      </c>
      <c r="H24" s="80"/>
      <c r="I24" s="81">
        <f>'NoE 1DGT--'!U14</f>
        <v>98.372686662412249</v>
      </c>
      <c r="J24" s="82"/>
      <c r="K24" s="75"/>
      <c r="L24" s="947"/>
      <c r="M24" s="52">
        <v>2010</v>
      </c>
      <c r="N24" s="81">
        <f>'EMP 1DGT--'!U11</f>
        <v>93.274621563882178</v>
      </c>
      <c r="O24" s="82"/>
      <c r="P24" s="79">
        <f>'EMP 1DGT--'!U12</f>
        <v>97.127958040176154</v>
      </c>
      <c r="Q24" s="80"/>
      <c r="R24" s="81">
        <f>'EMP 1DGT--'!U13</f>
        <v>98.649660988767934</v>
      </c>
      <c r="S24" s="82"/>
      <c r="T24" s="81">
        <f>'EMP 1DGT--'!U14</f>
        <v>97.890291766033357</v>
      </c>
      <c r="U24" s="82"/>
      <c r="V24" s="53"/>
      <c r="W24" s="963"/>
      <c r="X24" s="52">
        <v>2010</v>
      </c>
      <c r="Y24" s="79">
        <f>'VA 1DGT--'!U11</f>
        <v>84.531476219849338</v>
      </c>
      <c r="Z24" s="80"/>
      <c r="AA24" s="81">
        <f>'VA 1DGT--'!U12</f>
        <v>85.882847720903541</v>
      </c>
      <c r="AB24" s="82"/>
      <c r="AC24" s="79">
        <f>'VA 1DGT--'!U13</f>
        <v>88.508122978549395</v>
      </c>
      <c r="AD24" s="80"/>
      <c r="AE24" s="81">
        <f>'VA 1DGT--'!U14</f>
        <v>93.963785921530786</v>
      </c>
      <c r="AF24" s="82"/>
    </row>
    <row r="25" spans="1:50" s="54" customFormat="1" ht="14.4" customHeight="1" x14ac:dyDescent="0.3">
      <c r="A25" s="947"/>
      <c r="B25" s="52">
        <v>2011</v>
      </c>
      <c r="C25" s="79">
        <f>'NoE 1DGT--'!V11</f>
        <v>97.775818273342679</v>
      </c>
      <c r="D25" s="80"/>
      <c r="E25" s="81">
        <f>'NoE 1DGT--'!V12</f>
        <v>103.14767620566893</v>
      </c>
      <c r="F25" s="82"/>
      <c r="G25" s="79">
        <f>'NoE 1DGT--'!V13</f>
        <v>98.066422560544737</v>
      </c>
      <c r="H25" s="80"/>
      <c r="I25" s="81">
        <f>'NoE 1DGT--'!V14</f>
        <v>96.01148691767709</v>
      </c>
      <c r="J25" s="82"/>
      <c r="K25" s="75"/>
      <c r="L25" s="947"/>
      <c r="M25" s="52">
        <v>2011</v>
      </c>
      <c r="N25" s="81">
        <f>'EMP 1DGT--'!V11</f>
        <v>95.156185688726197</v>
      </c>
      <c r="O25" s="82"/>
      <c r="P25" s="79">
        <f>'EMP 1DGT--'!V12</f>
        <v>99.974697235494787</v>
      </c>
      <c r="Q25" s="80"/>
      <c r="R25" s="81">
        <f>'EMP 1DGT--'!V13</f>
        <v>96.780819774622415</v>
      </c>
      <c r="S25" s="82"/>
      <c r="T25" s="81">
        <f>'EMP 1DGT--'!V14</f>
        <v>96.012363055358321</v>
      </c>
      <c r="U25" s="82"/>
      <c r="V25" s="53"/>
      <c r="W25" s="963"/>
      <c r="X25" s="52">
        <v>2011</v>
      </c>
      <c r="Y25" s="79">
        <f>'VA 1DGT--'!V11</f>
        <v>93.140015404922551</v>
      </c>
      <c r="Z25" s="80"/>
      <c r="AA25" s="81">
        <f>'VA 1DGT--'!V12</f>
        <v>93.891620581634371</v>
      </c>
      <c r="AB25" s="82"/>
      <c r="AC25" s="79">
        <f>'VA 1DGT--'!V13</f>
        <v>91.919897889636573</v>
      </c>
      <c r="AD25" s="80"/>
      <c r="AE25" s="81">
        <f>'VA 1DGT--'!V14</f>
        <v>99.523107256784698</v>
      </c>
      <c r="AF25" s="82"/>
    </row>
    <row r="26" spans="1:50" s="54" customFormat="1" ht="14.4" customHeight="1" x14ac:dyDescent="0.3">
      <c r="A26" s="947"/>
      <c r="B26" s="52">
        <v>2012</v>
      </c>
      <c r="C26" s="79">
        <f>'NoE 1DGT--'!W11</f>
        <v>97.401455785816296</v>
      </c>
      <c r="D26" s="80"/>
      <c r="E26" s="81">
        <f>'NoE 1DGT--'!W12</f>
        <v>107.37700134233411</v>
      </c>
      <c r="F26" s="82"/>
      <c r="G26" s="79">
        <f>'NoE 1DGT--'!W13</f>
        <v>96.672448127449087</v>
      </c>
      <c r="H26" s="80"/>
      <c r="I26" s="81">
        <f>'NoE 1DGT--'!W14</f>
        <v>96.171027440970008</v>
      </c>
      <c r="J26" s="82"/>
      <c r="K26" s="75"/>
      <c r="L26" s="947"/>
      <c r="M26" s="52">
        <v>2012</v>
      </c>
      <c r="N26" s="81">
        <f>'EMP 1DGT--'!W11</f>
        <v>93.450364879709625</v>
      </c>
      <c r="O26" s="82"/>
      <c r="P26" s="79">
        <f>'EMP 1DGT--'!W12</f>
        <v>102.82696027376879</v>
      </c>
      <c r="Q26" s="80"/>
      <c r="R26" s="81">
        <f>'EMP 1DGT--'!W13</f>
        <v>95.156903515397076</v>
      </c>
      <c r="S26" s="82"/>
      <c r="T26" s="81">
        <f>'EMP 1DGT--'!W14</f>
        <v>95.646683749963913</v>
      </c>
      <c r="U26" s="82"/>
      <c r="V26" s="53"/>
      <c r="W26" s="963"/>
      <c r="X26" s="52">
        <v>2012</v>
      </c>
      <c r="Y26" s="79">
        <f>'VA 1DGT--'!W11</f>
        <v>81.662389297094492</v>
      </c>
      <c r="Z26" s="80"/>
      <c r="AA26" s="81">
        <f>'VA 1DGT--'!W12</f>
        <v>92.878339445250205</v>
      </c>
      <c r="AB26" s="82"/>
      <c r="AC26" s="79">
        <f>'VA 1DGT--'!W13</f>
        <v>90.660123672503303</v>
      </c>
      <c r="AD26" s="80"/>
      <c r="AE26" s="81">
        <f>'VA 1DGT--'!W14</f>
        <v>98.010904985561496</v>
      </c>
      <c r="AF26" s="82"/>
    </row>
    <row r="27" spans="1:50" s="54" customFormat="1" ht="14.4" customHeight="1" x14ac:dyDescent="0.3">
      <c r="A27" s="947"/>
      <c r="B27" s="52">
        <v>2013</v>
      </c>
      <c r="C27" s="79">
        <f>'NoE 1DGT--'!X11</f>
        <v>95.638243303515011</v>
      </c>
      <c r="D27" s="306"/>
      <c r="E27" s="81">
        <f>'NoE 1DGT--'!X12</f>
        <v>111.27366107036555</v>
      </c>
      <c r="F27" s="307"/>
      <c r="G27" s="79">
        <f>'NoE 1DGT--'!X13</f>
        <v>93.396287017408625</v>
      </c>
      <c r="H27" s="306"/>
      <c r="I27" s="81">
        <f>'NoE 1DGT--'!X14</f>
        <v>94.958519463943844</v>
      </c>
      <c r="J27" s="307"/>
      <c r="K27" s="75"/>
      <c r="L27" s="947"/>
      <c r="M27" s="52">
        <v>2013</v>
      </c>
      <c r="N27" s="81">
        <f>'EMP 1DGT--'!X11</f>
        <v>90.737807710244098</v>
      </c>
      <c r="O27" s="307"/>
      <c r="P27" s="79">
        <f>'EMP 1DGT--'!X12</f>
        <v>105.06010742983605</v>
      </c>
      <c r="Q27" s="306"/>
      <c r="R27" s="81">
        <f>'EMP 1DGT--'!X13</f>
        <v>92.495982850344845</v>
      </c>
      <c r="S27" s="307"/>
      <c r="T27" s="81">
        <f>'EMP 1DGT--'!X14</f>
        <v>95.108197095148441</v>
      </c>
      <c r="U27" s="307"/>
      <c r="V27" s="53"/>
      <c r="W27" s="963"/>
      <c r="X27" s="52">
        <v>2013</v>
      </c>
      <c r="Y27" s="79">
        <f>'VA 1DGT--'!X11</f>
        <v>92.834473787661352</v>
      </c>
      <c r="Z27" s="306"/>
      <c r="AA27" s="81">
        <f>'VA 1DGT--'!X12</f>
        <v>94.981939383934503</v>
      </c>
      <c r="AB27" s="307"/>
      <c r="AC27" s="79">
        <f>'VA 1DGT--'!X13</f>
        <v>87.796076681908914</v>
      </c>
      <c r="AD27" s="306"/>
      <c r="AE27" s="81">
        <f>'VA 1DGT--'!X14</f>
        <v>95.369846638621766</v>
      </c>
      <c r="AF27" s="307"/>
    </row>
    <row r="28" spans="1:50" s="54" customFormat="1" ht="14.4" customHeight="1" x14ac:dyDescent="0.3">
      <c r="A28" s="947"/>
      <c r="B28" s="52">
        <v>2014</v>
      </c>
      <c r="C28" s="84">
        <f>'NoE 1DGT--'!Y11</f>
        <v>99.30284292826461</v>
      </c>
      <c r="D28" s="84"/>
      <c r="E28" s="555">
        <f>'NoE 1DGT--'!Y12</f>
        <v>110.97795848491333</v>
      </c>
      <c r="F28" s="82"/>
      <c r="G28" s="79">
        <f>'NoE 1DGT--'!Y13</f>
        <v>93.852380034688764</v>
      </c>
      <c r="H28" s="53"/>
      <c r="I28" s="555">
        <f>'NoE 1DGT--'!Y14</f>
        <v>98.627951499680918</v>
      </c>
      <c r="J28" s="82"/>
      <c r="K28" s="75"/>
      <c r="L28" s="947"/>
      <c r="M28" s="52">
        <v>2014</v>
      </c>
      <c r="N28" s="555">
        <f>'EMP 1DGT--'!Y11</f>
        <v>94.318099446015012</v>
      </c>
      <c r="O28" s="82"/>
      <c r="P28" s="306">
        <f>'EMP 1DGT--'!Y12</f>
        <v>104.86427828764432</v>
      </c>
      <c r="Q28" s="80"/>
      <c r="R28" s="555">
        <f>'EMP 1DGT--'!Y13</f>
        <v>93.090441239177935</v>
      </c>
      <c r="S28" s="82"/>
      <c r="T28" s="555">
        <f>'EMP 1DGT--'!Y14</f>
        <v>98.297321930318802</v>
      </c>
      <c r="U28" s="82"/>
      <c r="V28" s="53"/>
      <c r="W28" s="963"/>
      <c r="X28" s="52">
        <v>2014</v>
      </c>
      <c r="Y28" s="84">
        <f>'VA 1DGT--'!Y11</f>
        <v>102.60733108118907</v>
      </c>
      <c r="Z28" s="80"/>
      <c r="AA28" s="81">
        <f>'VA 1DGT--'!Y12</f>
        <v>98.969031644400431</v>
      </c>
      <c r="AB28" s="556"/>
      <c r="AC28" s="306">
        <f>'VA 1DGT--'!Y13</f>
        <v>92.541730175842972</v>
      </c>
      <c r="AD28" s="80"/>
      <c r="AE28" s="81">
        <f>'VA 1DGT--'!Y14</f>
        <v>98.883395430531635</v>
      </c>
      <c r="AF28" s="556"/>
      <c r="AG28" s="53"/>
    </row>
    <row r="29" spans="1:50" s="54" customFormat="1" ht="14.4" customHeight="1" x14ac:dyDescent="0.3">
      <c r="A29" s="947"/>
      <c r="B29" s="52">
        <v>2015</v>
      </c>
      <c r="C29" s="79">
        <f>'NoE 1DGT--'!Z11</f>
        <v>103.38066879814001</v>
      </c>
      <c r="D29" s="84"/>
      <c r="E29" s="81">
        <f>'NoE 1DGT--'!Z12</f>
        <v>105.59305877088886</v>
      </c>
      <c r="F29" s="83"/>
      <c r="G29" s="79">
        <f>'NoE 1DGT--'!Z13</f>
        <v>95.728142866319786</v>
      </c>
      <c r="H29" s="84"/>
      <c r="I29" s="81">
        <f>'NoE 1DGT--'!Z14</f>
        <v>101.59540523292917</v>
      </c>
      <c r="J29" s="83"/>
      <c r="K29" s="75"/>
      <c r="L29" s="947"/>
      <c r="M29" s="52">
        <v>2015</v>
      </c>
      <c r="N29" s="81">
        <f>'EMP 1DGT--'!Z11</f>
        <v>99.081648621010743</v>
      </c>
      <c r="O29" s="83"/>
      <c r="P29" s="79">
        <f>'EMP 1DGT--'!Z12</f>
        <v>101.85030920156414</v>
      </c>
      <c r="Q29" s="84"/>
      <c r="R29" s="81">
        <f>'EMP 1DGT--'!Z13</f>
        <v>94.982842368826795</v>
      </c>
      <c r="S29" s="83"/>
      <c r="T29" s="81">
        <f>'EMP 1DGT--'!Z14</f>
        <v>101.45298107485578</v>
      </c>
      <c r="U29" s="83"/>
      <c r="V29" s="53"/>
      <c r="W29" s="963"/>
      <c r="X29" s="52">
        <v>2015</v>
      </c>
      <c r="Y29" s="79">
        <f>'VA 1DGT--'!Z11</f>
        <v>94.500570493500845</v>
      </c>
      <c r="Z29" s="84"/>
      <c r="AA29" s="81">
        <f>'VA 1DGT--'!Z12</f>
        <v>102.08041002904635</v>
      </c>
      <c r="AB29" s="83"/>
      <c r="AC29" s="79">
        <f>'VA 1DGT--'!Z13</f>
        <v>100.0765827725938</v>
      </c>
      <c r="AD29" s="84"/>
      <c r="AE29" s="81">
        <f>'VA 1DGT--'!Z14</f>
        <v>105.0651390832209</v>
      </c>
      <c r="AF29" s="83"/>
    </row>
    <row r="30" spans="1:50" s="54" customFormat="1" ht="14.4" customHeight="1" x14ac:dyDescent="0.3">
      <c r="A30" s="947"/>
      <c r="B30" s="52">
        <v>2016</v>
      </c>
      <c r="C30" s="79">
        <f>'NoE 1DGT--'!AA11</f>
        <v>109.23734827595864</v>
      </c>
      <c r="D30" s="84"/>
      <c r="E30" s="81">
        <f>'NoE 1DGT--'!AA12</f>
        <v>108.97223897437893</v>
      </c>
      <c r="F30" s="83"/>
      <c r="G30" s="79">
        <f>'NoE 1DGT--'!AA13</f>
        <v>98.040727179289519</v>
      </c>
      <c r="H30" s="84"/>
      <c r="I30" s="81">
        <f>'NoE 1DGT--'!AA14</f>
        <v>105.52010210593491</v>
      </c>
      <c r="J30" s="83"/>
      <c r="K30" s="75"/>
      <c r="L30" s="947"/>
      <c r="M30" s="52">
        <v>2016</v>
      </c>
      <c r="N30" s="81">
        <f>'EMP 1DGT--'!AA11</f>
        <v>104.12531689951334</v>
      </c>
      <c r="O30" s="83"/>
      <c r="P30" s="79">
        <f>'EMP 1DGT--'!AA12</f>
        <v>104.65125395689799</v>
      </c>
      <c r="Q30" s="84"/>
      <c r="R30" s="81">
        <f>'EMP 1DGT--'!AA13</f>
        <v>97.577316709686002</v>
      </c>
      <c r="S30" s="83"/>
      <c r="T30" s="81">
        <f>'EMP 1DGT--'!AA14</f>
        <v>105.88300187244981</v>
      </c>
      <c r="U30" s="83"/>
      <c r="V30" s="53"/>
      <c r="W30" s="963"/>
      <c r="X30" s="52">
        <v>2016</v>
      </c>
      <c r="Y30" s="79">
        <f>'VA 1DGT--'!AA11</f>
        <v>103.50382086823679</v>
      </c>
      <c r="Z30" s="84"/>
      <c r="AA30" s="81">
        <f>'VA 1DGT--'!AA12</f>
        <v>100.8776791223995</v>
      </c>
      <c r="AB30" s="83"/>
      <c r="AC30" s="79">
        <f>'VA 1DGT--'!AA13</f>
        <v>102.01221854591873</v>
      </c>
      <c r="AD30" s="84"/>
      <c r="AE30" s="81">
        <f>'VA 1DGT--'!AA14</f>
        <v>107.88905402341751</v>
      </c>
      <c r="AF30" s="83"/>
    </row>
    <row r="31" spans="1:50" s="54" customFormat="1" ht="14.4" customHeight="1" x14ac:dyDescent="0.3">
      <c r="A31" s="947"/>
      <c r="B31" s="52">
        <v>2017</v>
      </c>
      <c r="C31" s="560">
        <f>'NoE 1DGT--'!AB11</f>
        <v>112.81978076469395</v>
      </c>
      <c r="D31" s="84"/>
      <c r="E31" s="348">
        <f>'NoE 1DGT--'!AB12</f>
        <v>102.86753691418789</v>
      </c>
      <c r="F31" s="339"/>
      <c r="G31" s="560">
        <f>'NoE 1DGT--'!AB13</f>
        <v>99.511787756150838</v>
      </c>
      <c r="H31" s="338"/>
      <c r="I31" s="348">
        <f>'NoE 1DGT--'!AB14</f>
        <v>110.21059349074665</v>
      </c>
      <c r="J31" s="83"/>
      <c r="K31" s="75"/>
      <c r="L31" s="947"/>
      <c r="M31" s="52">
        <v>2017</v>
      </c>
      <c r="N31" s="348">
        <f>'EMP 1DGT--'!AB11</f>
        <v>107.40523658460023</v>
      </c>
      <c r="O31" s="339"/>
      <c r="P31" s="79">
        <f>'EMP 1DGT--'!AB12</f>
        <v>100.9373605118286</v>
      </c>
      <c r="Q31" s="84"/>
      <c r="R31" s="348">
        <f>'EMP 1DGT--'!AB13</f>
        <v>99.51628548482195</v>
      </c>
      <c r="S31" s="339"/>
      <c r="T31" s="348">
        <f>'EMP 1DGT--'!AB14</f>
        <v>110.64764255680838</v>
      </c>
      <c r="U31" s="83"/>
      <c r="V31" s="53"/>
      <c r="W31" s="964"/>
      <c r="X31" s="52">
        <v>2017</v>
      </c>
      <c r="Y31" s="560">
        <f>'VA 1DGT--'!AB11</f>
        <v>121.16834512140167</v>
      </c>
      <c r="Z31" s="84"/>
      <c r="AA31" s="348">
        <f>'VA 1DGT--'!AB12</f>
        <v>106.31983995031857</v>
      </c>
      <c r="AB31" s="83"/>
      <c r="AC31" s="79">
        <f>'VA 1DGT--'!AB13</f>
        <v>107.83003085616568</v>
      </c>
      <c r="AD31" s="84"/>
      <c r="AE31" s="81">
        <f>'VA 1DGT--'!AB14</f>
        <v>123.19782633089139</v>
      </c>
      <c r="AF31" s="83"/>
    </row>
    <row r="32" spans="1:50" s="54" customFormat="1" ht="14.4" customHeight="1" x14ac:dyDescent="0.3">
      <c r="A32" s="947"/>
      <c r="B32" s="536">
        <v>2018</v>
      </c>
      <c r="C32" s="615">
        <f>'NoE 1DGT--'!AC11</f>
        <v>125.62112002753931</v>
      </c>
      <c r="D32" s="84"/>
      <c r="E32" s="616">
        <f>'NoE 1DGT--'!AC12</f>
        <v>160.67155613485593</v>
      </c>
      <c r="F32" s="83"/>
      <c r="G32" s="617">
        <f>'NoE 1DGT--'!AC13</f>
        <v>99.325496242050491</v>
      </c>
      <c r="H32" s="83"/>
      <c r="I32" s="618">
        <f>'NoE 1DGT--'!AC14</f>
        <v>107.08359923420549</v>
      </c>
      <c r="J32" s="83"/>
      <c r="K32" s="75"/>
      <c r="L32" s="947"/>
      <c r="M32" s="536">
        <v>2018</v>
      </c>
      <c r="N32" s="632">
        <f>'EMP 1DGT--'!AC11</f>
        <v>103.33402087577974</v>
      </c>
      <c r="O32" s="83"/>
      <c r="P32" s="633">
        <f>'EMP 1DGT--'!AC12</f>
        <v>145.9458111006079</v>
      </c>
      <c r="Q32" s="84"/>
      <c r="R32" s="634">
        <f>'EMP 1DGT--'!AC13</f>
        <v>97.975749239057677</v>
      </c>
      <c r="S32" s="83"/>
      <c r="T32" s="635">
        <f>'EMP 1DGT--'!AC14</f>
        <v>119.60323166032028</v>
      </c>
      <c r="U32" s="537"/>
      <c r="V32" s="53"/>
      <c r="W32" s="964"/>
      <c r="X32" s="536">
        <v>2018</v>
      </c>
      <c r="Y32" s="650">
        <f>'VA 1DGT--'!AC11</f>
        <v>130.38541070738</v>
      </c>
      <c r="Z32" s="84"/>
      <c r="AA32" s="651">
        <f>'VA 1DGT--'!AC12</f>
        <v>157.70239091898864</v>
      </c>
      <c r="AB32" s="339"/>
      <c r="AC32" s="652">
        <f>'VA 1DGT--'!AC13</f>
        <v>112.48224841072164</v>
      </c>
      <c r="AD32" s="84"/>
      <c r="AE32" s="653">
        <f>'VA 1DGT--'!AC14</f>
        <v>138.15290795798299</v>
      </c>
      <c r="AF32" s="83"/>
    </row>
    <row r="33" spans="1:80" s="54" customFormat="1" ht="14.4" customHeight="1" x14ac:dyDescent="0.3">
      <c r="A33" s="947"/>
      <c r="B33" s="52">
        <v>2019</v>
      </c>
      <c r="C33" s="81">
        <f>'NoE 1DGT--'!AD11</f>
        <v>129.6770210007725</v>
      </c>
      <c r="D33" s="83">
        <f>'NoE 1DGT--'!$AD$11</f>
        <v>129.6770210007725</v>
      </c>
      <c r="E33" s="81">
        <f>'NoE 1DGT--'!AD12</f>
        <v>166.77042195980781</v>
      </c>
      <c r="F33" s="83">
        <f>'NoE 1DGT--'!$AD$12</f>
        <v>166.77042195980781</v>
      </c>
      <c r="G33" s="79">
        <f>'NoE 1DGT--'!AD13</f>
        <v>96.036487441382405</v>
      </c>
      <c r="H33" s="84">
        <f>'NoE 1DGT--'!$AD$13</f>
        <v>96.036487441382405</v>
      </c>
      <c r="I33" s="81">
        <f>'NoE 1DGT--'!AD14</f>
        <v>104.78621569878749</v>
      </c>
      <c r="J33" s="83">
        <f>'NoE 1DGT--'!$AD$14</f>
        <v>104.78621569878749</v>
      </c>
      <c r="K33" s="75"/>
      <c r="L33" s="947"/>
      <c r="M33" s="52">
        <v>2019</v>
      </c>
      <c r="N33" s="81">
        <f>'EMP 1DGT--'!AD11</f>
        <v>105.46639799623377</v>
      </c>
      <c r="O33" s="83">
        <f>'EMP 1DGT--'!$AD$11</f>
        <v>105.46639799623377</v>
      </c>
      <c r="P33" s="81">
        <f>'EMP 1DGT--'!AD12</f>
        <v>150.09350440615569</v>
      </c>
      <c r="Q33" s="559">
        <f>'EMP 1DGT--'!$AD$12</f>
        <v>150.09350440615569</v>
      </c>
      <c r="R33" s="99">
        <f>'EMP 1DGT--'!AD13</f>
        <v>94.294082964033706</v>
      </c>
      <c r="S33" s="101">
        <f>'EMP 1DGT--'!$AD$13</f>
        <v>94.294082964033706</v>
      </c>
      <c r="T33" s="99">
        <f>'EMP 1DGT--'!AD14</f>
        <v>125.43629413380501</v>
      </c>
      <c r="U33" s="83">
        <f>'EMP 1DGT--'!$AD$14</f>
        <v>125.43629413380501</v>
      </c>
      <c r="V33" s="53"/>
      <c r="W33" s="571"/>
      <c r="X33" s="52">
        <v>2019</v>
      </c>
      <c r="Y33" s="81">
        <f>'VA 1DGT--'!AD11</f>
        <v>150.69338131657756</v>
      </c>
      <c r="Z33" s="84">
        <f>'VA 1DGT--'!$AD$11</f>
        <v>150.69338131657756</v>
      </c>
      <c r="AA33" s="81">
        <f>'VA 1DGT--'!AD12</f>
        <v>171.79635328844711</v>
      </c>
      <c r="AB33" s="83">
        <f>'VA 1DGT--'!$AD$12</f>
        <v>171.79635328844711</v>
      </c>
      <c r="AC33" s="79">
        <f>'VA 1DGT--'!AD13</f>
        <v>114.78369703954303</v>
      </c>
      <c r="AD33" s="84">
        <f>'VA 1DGT--'!$AD$13</f>
        <v>114.78369703954303</v>
      </c>
      <c r="AE33" s="81">
        <f>'VA 1DGT--'!AD14</f>
        <v>152.24374314430895</v>
      </c>
      <c r="AF33" s="83">
        <f>'VA 1DGT--'!$AD$14</f>
        <v>152.24374314430895</v>
      </c>
    </row>
    <row r="34" spans="1:80" s="54" customFormat="1" ht="14.4" customHeight="1" x14ac:dyDescent="0.3">
      <c r="A34" s="947"/>
      <c r="B34" s="52" t="s">
        <v>280</v>
      </c>
      <c r="C34" s="86"/>
      <c r="D34" s="83">
        <f>'NoE 1DGT--'!$AE$11</f>
        <v>128.17383369453634</v>
      </c>
      <c r="E34" s="86"/>
      <c r="F34" s="83">
        <f>'NoE 1DGT--'!$AE$12</f>
        <v>163.358169756629</v>
      </c>
      <c r="G34" s="85"/>
      <c r="H34" s="84">
        <f>'NoE 1DGT--'!$AF$13</f>
        <v>90.595490460589716</v>
      </c>
      <c r="I34" s="86"/>
      <c r="J34" s="83">
        <f>'NoE 1DGT--'!$AE$14</f>
        <v>99.457562220804078</v>
      </c>
      <c r="K34" s="75"/>
      <c r="L34" s="947"/>
      <c r="M34" s="52" t="s">
        <v>280</v>
      </c>
      <c r="N34" s="86"/>
      <c r="O34" s="83">
        <f>'EMP 1DGT--'!$AE$11</f>
        <v>104.55383317358083</v>
      </c>
      <c r="P34" s="86"/>
      <c r="Q34" s="559">
        <f>'EMP 1DGT--'!$AE$12</f>
        <v>148.43786612164749</v>
      </c>
      <c r="R34" s="579"/>
      <c r="S34" s="101">
        <f>'EMP 1DGT--'!$AE$13</f>
        <v>91.755931546174679</v>
      </c>
      <c r="T34" s="579"/>
      <c r="U34" s="83">
        <f>'EMP 1DGT--'!$AE$14</f>
        <v>121.43533014422084</v>
      </c>
      <c r="V34" s="53"/>
      <c r="W34" s="612"/>
      <c r="X34" s="52" t="s">
        <v>280</v>
      </c>
      <c r="Y34" s="86"/>
      <c r="Z34" s="84">
        <f>'VA 1DGT--'!$AE$11</f>
        <v>146.60163883446739</v>
      </c>
      <c r="AA34" s="86"/>
      <c r="AB34" s="83">
        <f>'VA 1DGT--'!$AE$12</f>
        <v>166.45671780238263</v>
      </c>
      <c r="AC34" s="85"/>
      <c r="AD34" s="84">
        <f>'VA 1DGT--'!$AE$13</f>
        <v>112.25117759024499</v>
      </c>
      <c r="AE34" s="86"/>
      <c r="AF34" s="83">
        <f>'VA 1DGT--'!$AE$14</f>
        <v>148.582778504217</v>
      </c>
    </row>
    <row r="35" spans="1:80" s="54" customFormat="1" ht="14.4" customHeight="1" x14ac:dyDescent="0.3">
      <c r="A35" s="947"/>
      <c r="B35" s="52" t="s">
        <v>281</v>
      </c>
      <c r="C35" s="86"/>
      <c r="D35" s="83">
        <f>'NoE 1DGT--'!$AF$11</f>
        <v>132.65204506010221</v>
      </c>
      <c r="E35" s="86"/>
      <c r="F35" s="83">
        <f>'NoE 1DGT--'!$AF$12</f>
        <v>162.96714199560336</v>
      </c>
      <c r="G35" s="85"/>
      <c r="H35" s="84">
        <f>'NoE 1DGT--'!$AF$13</f>
        <v>90.595490460589716</v>
      </c>
      <c r="I35" s="86"/>
      <c r="J35" s="83">
        <f>'NoE 1DGT--'!$AF$14</f>
        <v>99.234205488194007</v>
      </c>
      <c r="K35" s="75"/>
      <c r="L35" s="947"/>
      <c r="M35" s="52" t="s">
        <v>281</v>
      </c>
      <c r="N35" s="86"/>
      <c r="O35" s="83">
        <f>'EMP 1DGT--'!$AF$11</f>
        <v>108.90414133881625</v>
      </c>
      <c r="P35" s="86"/>
      <c r="Q35" s="559">
        <f>'EMP 1DGT--'!$AF$12</f>
        <v>149.96013032705605</v>
      </c>
      <c r="R35" s="579"/>
      <c r="S35" s="101">
        <f>'EMP 1DGT--'!$AF$13</f>
        <v>91.591993800797226</v>
      </c>
      <c r="T35" s="579"/>
      <c r="U35" s="83">
        <f>'EMP 1DGT--'!$AF$14</f>
        <v>123.66516688051638</v>
      </c>
      <c r="V35" s="53"/>
      <c r="W35" s="733"/>
      <c r="X35" s="52" t="s">
        <v>281</v>
      </c>
      <c r="Y35" s="86"/>
      <c r="Z35" s="84">
        <f>'VA 1DGT--'!$AF$11</f>
        <v>163.88012512504514</v>
      </c>
      <c r="AA35" s="86"/>
      <c r="AB35" s="83">
        <f>'VA 1DGT--'!$AF$12</f>
        <v>176.35658451935967</v>
      </c>
      <c r="AC35" s="85"/>
      <c r="AD35" s="84">
        <f>'VA 1DGT--'!$AF$13</f>
        <v>118.87422977310186</v>
      </c>
      <c r="AE35" s="86"/>
      <c r="AF35" s="83">
        <f>'VA 1DGT--'!$AF$14</f>
        <v>164.99098708210337</v>
      </c>
    </row>
    <row r="36" spans="1:80" s="54" customFormat="1" ht="15" customHeight="1" thickBot="1" x14ac:dyDescent="0.35">
      <c r="A36" s="948"/>
      <c r="B36" s="340" t="s">
        <v>295</v>
      </c>
      <c r="C36" s="341"/>
      <c r="D36" s="343">
        <f>'NoE 1DGT--'!$AG$11</f>
        <v>135.29635151961389</v>
      </c>
      <c r="E36" s="341"/>
      <c r="F36" s="342">
        <f>'NoE 1DGT--'!$AG$12</f>
        <v>162.11699706242825</v>
      </c>
      <c r="G36" s="350"/>
      <c r="H36" s="343">
        <f>'NoE 1DGT--'!$AG$13</f>
        <v>89.060191430590351</v>
      </c>
      <c r="I36" s="341"/>
      <c r="J36" s="342">
        <f>'NoE 1DGT--'!$AG$14</f>
        <v>99.138481174218256</v>
      </c>
      <c r="K36" s="75"/>
      <c r="L36" s="948"/>
      <c r="M36" s="340" t="s">
        <v>295</v>
      </c>
      <c r="N36" s="341"/>
      <c r="O36" s="342">
        <f>'EMP 1DGT--'!$AG$11</f>
        <v>111.74098502744103</v>
      </c>
      <c r="P36" s="341"/>
      <c r="Q36" s="343">
        <f>'EMP 1DGT--'!$AG$12</f>
        <v>150.94943278151331</v>
      </c>
      <c r="R36" s="341"/>
      <c r="S36" s="342">
        <f>'EMP 1DGT--'!$AG$13</f>
        <v>91.398238037360869</v>
      </c>
      <c r="T36" s="341"/>
      <c r="U36" s="342">
        <f>'EMP 1DGT--'!$AG$14</f>
        <v>125.41996850375045</v>
      </c>
      <c r="V36" s="53"/>
      <c r="W36" s="527"/>
      <c r="X36" s="340" t="s">
        <v>295</v>
      </c>
      <c r="Y36" s="341"/>
      <c r="Z36" s="343">
        <f>'VA 1DGT--'!$AG$11</f>
        <v>185.40821590542279</v>
      </c>
      <c r="AA36" s="341"/>
      <c r="AB36" s="342">
        <f>'VA 1DGT--'!$AG$12</f>
        <v>195.5230457391489</v>
      </c>
      <c r="AC36" s="350"/>
      <c r="AD36" s="343">
        <f>'VA 1DGT--'!$AG$13</f>
        <v>130.6803609799621</v>
      </c>
      <c r="AE36" s="341"/>
      <c r="AF36" s="342">
        <f>'VA 1DGT--'!$AG$14</f>
        <v>183.61462545885897</v>
      </c>
    </row>
    <row r="37" spans="1:80" s="54" customFormat="1" ht="14.4" thickBot="1" x14ac:dyDescent="0.35">
      <c r="B37" s="51"/>
      <c r="E37" s="87"/>
      <c r="F37" s="87"/>
      <c r="I37" s="87"/>
      <c r="J37" s="87"/>
      <c r="K37" s="75"/>
      <c r="M37" s="51"/>
      <c r="V37" s="53"/>
      <c r="X37" s="51"/>
    </row>
    <row r="38" spans="1:80" s="54" customFormat="1" ht="14.4" customHeight="1" thickBot="1" x14ac:dyDescent="0.35">
      <c r="A38" s="959" t="s">
        <v>143</v>
      </c>
      <c r="B38" s="108"/>
      <c r="C38" s="953" t="s">
        <v>149</v>
      </c>
      <c r="D38" s="954"/>
      <c r="E38" s="939" t="s">
        <v>150</v>
      </c>
      <c r="F38" s="941"/>
      <c r="G38" s="953" t="s">
        <v>151</v>
      </c>
      <c r="H38" s="954"/>
      <c r="I38" s="939" t="s">
        <v>152</v>
      </c>
      <c r="J38" s="941"/>
      <c r="K38" s="953" t="s">
        <v>153</v>
      </c>
      <c r="L38" s="954"/>
      <c r="M38" s="942" t="s">
        <v>154</v>
      </c>
      <c r="N38" s="943"/>
      <c r="O38" s="969" t="s">
        <v>155</v>
      </c>
      <c r="P38" s="969"/>
      <c r="Q38" s="942" t="s">
        <v>156</v>
      </c>
      <c r="R38" s="943"/>
      <c r="S38" s="969" t="s">
        <v>157</v>
      </c>
      <c r="T38" s="943"/>
      <c r="U38" s="942" t="s">
        <v>158</v>
      </c>
      <c r="V38" s="943"/>
      <c r="W38" s="942" t="s">
        <v>159</v>
      </c>
      <c r="X38" s="969"/>
      <c r="Y38" s="942" t="s">
        <v>160</v>
      </c>
      <c r="Z38" s="943"/>
      <c r="AA38" s="53"/>
      <c r="AB38" s="53"/>
      <c r="AC38" s="53"/>
      <c r="AD38" s="53"/>
      <c r="AE38" s="53"/>
      <c r="AF38" s="53"/>
      <c r="AG38" s="53"/>
      <c r="AH38" s="53"/>
      <c r="AI38" s="53"/>
      <c r="AJ38" s="53"/>
      <c r="AK38" s="53"/>
      <c r="AL38" s="53"/>
      <c r="AM38" s="53"/>
      <c r="AN38" s="53"/>
      <c r="AO38" s="53"/>
    </row>
    <row r="39" spans="1:80" s="54" customFormat="1" ht="14.4" customHeight="1" x14ac:dyDescent="0.3">
      <c r="A39" s="960"/>
      <c r="B39" s="103">
        <v>2008</v>
      </c>
      <c r="C39" s="104">
        <f>'NoE 1DGT--'!S22</f>
        <v>100</v>
      </c>
      <c r="D39" s="105"/>
      <c r="E39" s="106">
        <f>'NoE 1DGT--'!S28</f>
        <v>100</v>
      </c>
      <c r="F39" s="107"/>
      <c r="G39" s="104">
        <f>'NoE 1DGT--'!S34</f>
        <v>100</v>
      </c>
      <c r="H39" s="105"/>
      <c r="I39" s="106">
        <f>'NoE 1DGT--'!S40</f>
        <v>100</v>
      </c>
      <c r="J39" s="107"/>
      <c r="K39" s="104">
        <f>'NoE 1DGT--'!S46</f>
        <v>100</v>
      </c>
      <c r="L39" s="105"/>
      <c r="M39" s="106">
        <f>'NoE 1DGT--'!S52</f>
        <v>100</v>
      </c>
      <c r="N39" s="107"/>
      <c r="O39" s="104">
        <f>'NoE 1DGT--'!S58</f>
        <v>100</v>
      </c>
      <c r="P39" s="557"/>
      <c r="Q39" s="106">
        <f>'NoE 1DGT--'!S64</f>
        <v>100</v>
      </c>
      <c r="R39" s="107"/>
      <c r="S39" s="104">
        <f>'NoE 1DGT--'!S70</f>
        <v>100</v>
      </c>
      <c r="T39" s="557"/>
      <c r="U39" s="308">
        <f>'NoE 1DGT--'!S76</f>
        <v>100</v>
      </c>
      <c r="V39" s="558"/>
      <c r="W39" s="104">
        <f>'NoE 1DGT--'!S82</f>
        <v>100</v>
      </c>
      <c r="X39" s="557"/>
      <c r="Y39" s="106">
        <f>'NoE 1DGT--'!S88</f>
        <v>100</v>
      </c>
      <c r="Z39" s="107"/>
      <c r="AA39" s="926"/>
      <c r="AB39" s="926"/>
      <c r="AC39" s="925"/>
      <c r="AD39" s="925"/>
      <c r="AE39" s="926"/>
      <c r="AF39" s="926"/>
      <c r="AG39" s="53"/>
      <c r="AH39" s="53"/>
      <c r="AI39" s="53"/>
      <c r="AJ39" s="53"/>
      <c r="AK39" s="53"/>
      <c r="AL39" s="53"/>
      <c r="AM39" s="53"/>
      <c r="AN39" s="53"/>
      <c r="AO39" s="53"/>
    </row>
    <row r="40" spans="1:80" s="54" customFormat="1" ht="14.4" customHeight="1" x14ac:dyDescent="0.3">
      <c r="A40" s="960"/>
      <c r="B40" s="68">
        <v>2009</v>
      </c>
      <c r="C40" s="88">
        <f>'NoE 1DGT--'!T22</f>
        <v>111.41586360266864</v>
      </c>
      <c r="D40" s="89"/>
      <c r="E40" s="90">
        <f>'NoE 1DGT--'!T28</f>
        <v>92.657100918992512</v>
      </c>
      <c r="F40" s="91"/>
      <c r="G40" s="88">
        <f>'NoE 1DGT--'!T34</f>
        <v>116.97005284791544</v>
      </c>
      <c r="H40" s="89"/>
      <c r="I40" s="90">
        <f>'NoE 1DGT--'!T40</f>
        <v>111.01471142964918</v>
      </c>
      <c r="J40" s="91"/>
      <c r="K40" s="88">
        <f>'NoE 1DGT--'!T46</f>
        <v>95.066636966179274</v>
      </c>
      <c r="L40" s="89"/>
      <c r="M40" s="90">
        <f>'NoE 1DGT--'!T52</f>
        <v>87.517505158733584</v>
      </c>
      <c r="N40" s="91"/>
      <c r="O40" s="88">
        <f>'NoE 1DGT--'!T58</f>
        <v>88.703835848827978</v>
      </c>
      <c r="P40" s="92"/>
      <c r="Q40" s="90">
        <f>'NoE 1DGT--'!T64</f>
        <v>91.282741156920153</v>
      </c>
      <c r="R40" s="91"/>
      <c r="S40" s="88">
        <f>'NoE 1DGT--'!T70</f>
        <v>106.33988544113404</v>
      </c>
      <c r="T40" s="92"/>
      <c r="U40" s="90">
        <f>'NoE 1DGT--'!T76</f>
        <v>113.33289974309778</v>
      </c>
      <c r="V40" s="91"/>
      <c r="W40" s="88">
        <f>'NoE 1DGT--'!T82</f>
        <v>98.383712756178014</v>
      </c>
      <c r="X40" s="92"/>
      <c r="Y40" s="90">
        <f>'NoE 1DGT--'!T88</f>
        <v>112.97473669057844</v>
      </c>
      <c r="Z40" s="91"/>
      <c r="AA40" s="53"/>
      <c r="AB40" s="53"/>
      <c r="AC40" s="53"/>
      <c r="AD40" s="53"/>
      <c r="AE40" s="53"/>
      <c r="AF40" s="53"/>
      <c r="AG40" s="53"/>
      <c r="AH40" s="53"/>
      <c r="AI40" s="53"/>
      <c r="AJ40" s="53"/>
      <c r="AK40" s="53"/>
      <c r="AL40" s="53"/>
      <c r="AM40" s="53"/>
      <c r="AN40" s="53"/>
      <c r="AO40" s="53"/>
    </row>
    <row r="41" spans="1:80" s="54" customFormat="1" ht="14.4" customHeight="1" x14ac:dyDescent="0.3">
      <c r="A41" s="960"/>
      <c r="B41" s="68">
        <v>2010</v>
      </c>
      <c r="C41" s="88">
        <f>'NoE 1DGT--'!U22</f>
        <v>129.35507783543366</v>
      </c>
      <c r="D41" s="89"/>
      <c r="E41" s="90">
        <f>'NoE 1DGT--'!U28</f>
        <v>92.985236555479915</v>
      </c>
      <c r="F41" s="91"/>
      <c r="G41" s="88">
        <f>'NoE 1DGT--'!U34</f>
        <v>115.85437463300059</v>
      </c>
      <c r="H41" s="89"/>
      <c r="I41" s="90">
        <f>'NoE 1DGT--'!U40</f>
        <v>107.48774047529234</v>
      </c>
      <c r="J41" s="91"/>
      <c r="K41" s="88">
        <f>'NoE 1DGT--'!U46</f>
        <v>97.856101138565379</v>
      </c>
      <c r="L41" s="89"/>
      <c r="M41" s="90">
        <f>'NoE 1DGT--'!U52</f>
        <v>90.554035036219062</v>
      </c>
      <c r="N41" s="91"/>
      <c r="O41" s="88">
        <f>'NoE 1DGT--'!U58</f>
        <v>93.198066592166739</v>
      </c>
      <c r="P41" s="92"/>
      <c r="Q41" s="90">
        <f>'NoE 1DGT--'!U64</f>
        <v>79.072564690986781</v>
      </c>
      <c r="R41" s="91"/>
      <c r="S41" s="88">
        <f>'NoE 1DGT--'!U70</f>
        <v>113.75942638150575</v>
      </c>
      <c r="T41" s="92"/>
      <c r="U41" s="90">
        <f>'NoE 1DGT--'!U76</f>
        <v>117.39130434782609</v>
      </c>
      <c r="V41" s="91"/>
      <c r="W41" s="88">
        <f>'NoE 1DGT--'!U82</f>
        <v>100.51046341859082</v>
      </c>
      <c r="X41" s="92"/>
      <c r="Y41" s="90">
        <f>'NoE 1DGT--'!U88</f>
        <v>120.23943763345409</v>
      </c>
      <c r="Z41" s="91"/>
      <c r="AA41" s="53"/>
      <c r="AB41" s="53"/>
      <c r="AC41" s="53"/>
      <c r="AD41" s="53"/>
      <c r="AE41" s="53"/>
      <c r="AF41" s="53"/>
      <c r="AG41" s="53"/>
      <c r="AH41" s="53"/>
      <c r="AI41" s="53"/>
      <c r="AJ41" s="53"/>
      <c r="AK41" s="53"/>
      <c r="AL41" s="53"/>
      <c r="AM41" s="53"/>
      <c r="AN41" s="53"/>
      <c r="AO41" s="53"/>
    </row>
    <row r="42" spans="1:80" s="54" customFormat="1" ht="14.4" customHeight="1" x14ac:dyDescent="0.3">
      <c r="A42" s="960"/>
      <c r="B42" s="68">
        <v>2011</v>
      </c>
      <c r="C42" s="88">
        <f>'NoE 1DGT--'!V22</f>
        <v>146.55300222386953</v>
      </c>
      <c r="D42" s="89"/>
      <c r="E42" s="90">
        <f>'NoE 1DGT--'!V28</f>
        <v>94.464240129339686</v>
      </c>
      <c r="F42" s="91"/>
      <c r="G42" s="88">
        <f>'NoE 1DGT--'!V34</f>
        <v>143.04169113329419</v>
      </c>
      <c r="H42" s="89"/>
      <c r="I42" s="90">
        <f>'NoE 1DGT--'!V40</f>
        <v>117.71029800075443</v>
      </c>
      <c r="J42" s="91"/>
      <c r="K42" s="88">
        <f>'NoE 1DGT--'!V46</f>
        <v>100.46946383615418</v>
      </c>
      <c r="L42" s="89"/>
      <c r="M42" s="90">
        <f>'NoE 1DGT--'!V52</f>
        <v>90.713761515415769</v>
      </c>
      <c r="N42" s="91"/>
      <c r="O42" s="88">
        <f>'NoE 1DGT--'!V58</f>
        <v>98.113715616711318</v>
      </c>
      <c r="P42" s="92"/>
      <c r="Q42" s="90">
        <f>'NoE 1DGT--'!V64</f>
        <v>75.703094088786898</v>
      </c>
      <c r="R42" s="91"/>
      <c r="S42" s="88">
        <f>'NoE 1DGT--'!V70</f>
        <v>123.30531174022335</v>
      </c>
      <c r="T42" s="92"/>
      <c r="U42" s="90">
        <f>'NoE 1DGT--'!V76</f>
        <v>130.88680042925432</v>
      </c>
      <c r="V42" s="91"/>
      <c r="W42" s="88">
        <f>'NoE 1DGT--'!V82</f>
        <v>108.29448980695398</v>
      </c>
      <c r="X42" s="92"/>
      <c r="Y42" s="90">
        <f>'NoE 1DGT--'!V88</f>
        <v>127.66008493078381</v>
      </c>
      <c r="Z42" s="91"/>
      <c r="AA42" s="53"/>
      <c r="AB42" s="53"/>
      <c r="AC42" s="53"/>
      <c r="AD42" s="53"/>
      <c r="AE42" s="53"/>
      <c r="AF42" s="53"/>
      <c r="AG42" s="53"/>
      <c r="AH42" s="53"/>
      <c r="AI42" s="53"/>
      <c r="AJ42" s="53"/>
      <c r="AK42" s="53"/>
      <c r="AL42" s="53"/>
      <c r="AM42" s="53"/>
      <c r="AN42" s="53"/>
      <c r="AO42" s="53"/>
    </row>
    <row r="43" spans="1:80" s="54" customFormat="1" ht="14.4" customHeight="1" x14ac:dyDescent="0.3">
      <c r="A43" s="960"/>
      <c r="B43" s="68">
        <v>2012</v>
      </c>
      <c r="C43" s="88">
        <f>'NoE 1DGT--'!W22</f>
        <v>141.28984432913268</v>
      </c>
      <c r="D43" s="89"/>
      <c r="E43" s="90">
        <f>'NoE 1DGT--'!W28</f>
        <v>92.109321817562972</v>
      </c>
      <c r="F43" s="91"/>
      <c r="G43" s="88">
        <f>'NoE 1DGT--'!W34</f>
        <v>156.66470933646505</v>
      </c>
      <c r="H43" s="89"/>
      <c r="I43" s="90">
        <f>'NoE 1DGT--'!W40</f>
        <v>126.82006789890607</v>
      </c>
      <c r="J43" s="91"/>
      <c r="K43" s="88">
        <f>'NoE 1DGT--'!W46</f>
        <v>98.161231617569797</v>
      </c>
      <c r="L43" s="89"/>
      <c r="M43" s="90">
        <f>'NoE 1DGT--'!W52</f>
        <v>88.563756766790704</v>
      </c>
      <c r="N43" s="91"/>
      <c r="O43" s="88">
        <f>'NoE 1DGT--'!W58</f>
        <v>95.288328194633308</v>
      </c>
      <c r="P43" s="92"/>
      <c r="Q43" s="90">
        <f>'NoE 1DGT--'!W64</f>
        <v>78.235340666297375</v>
      </c>
      <c r="R43" s="91"/>
      <c r="S43" s="88">
        <f>'NoE 1DGT--'!W70</f>
        <v>135.35665718877488</v>
      </c>
      <c r="T43" s="92"/>
      <c r="U43" s="90">
        <f>'NoE 1DGT--'!W76</f>
        <v>135.51754414490586</v>
      </c>
      <c r="V43" s="91"/>
      <c r="W43" s="88">
        <f>'NoE 1DGT--'!W82</f>
        <v>114.2042935164657</v>
      </c>
      <c r="X43" s="92"/>
      <c r="Y43" s="90">
        <f>'NoE 1DGT--'!W88</f>
        <v>133.8931407595787</v>
      </c>
      <c r="Z43" s="91"/>
      <c r="AA43" s="53"/>
      <c r="AB43" s="53"/>
      <c r="AC43" s="53"/>
      <c r="AD43" s="53"/>
      <c r="AE43" s="53"/>
      <c r="AF43" s="53"/>
      <c r="AG43" s="53"/>
      <c r="AH43" s="53"/>
      <c r="AI43" s="53"/>
      <c r="AJ43" s="53"/>
      <c r="AK43" s="53"/>
      <c r="AL43" s="53"/>
      <c r="AM43" s="53"/>
      <c r="AN43" s="53"/>
      <c r="AO43" s="53"/>
    </row>
    <row r="44" spans="1:80" s="54" customFormat="1" ht="14.4" customHeight="1" x14ac:dyDescent="0.3">
      <c r="A44" s="960"/>
      <c r="B44" s="68">
        <v>2013</v>
      </c>
      <c r="C44" s="88">
        <f>'NoE 1DGT--'!X22</f>
        <v>120.01482579688658</v>
      </c>
      <c r="D44" s="301"/>
      <c r="E44" s="90">
        <f>'NoE 1DGT--'!X28</f>
        <v>91.963601940095302</v>
      </c>
      <c r="F44" s="91"/>
      <c r="G44" s="88">
        <f>'NoE 1DGT--'!X34</f>
        <v>146.33000587199061</v>
      </c>
      <c r="H44" s="301"/>
      <c r="I44" s="90">
        <f>'NoE 1DGT--'!X40</f>
        <v>124.80196152395322</v>
      </c>
      <c r="J44" s="91"/>
      <c r="K44" s="88">
        <f>'NoE 1DGT--'!X46</f>
        <v>93.994897680419953</v>
      </c>
      <c r="L44" s="301"/>
      <c r="M44" s="90">
        <f>'NoE 1DGT--'!X52</f>
        <v>85.844089688576531</v>
      </c>
      <c r="N44" s="91"/>
      <c r="O44" s="88">
        <f>'NoE 1DGT--'!X58</f>
        <v>90.89103711981474</v>
      </c>
      <c r="P44" s="92"/>
      <c r="Q44" s="90">
        <f>'NoE 1DGT--'!X64</f>
        <v>75.983223866423998</v>
      </c>
      <c r="R44" s="91"/>
      <c r="S44" s="88">
        <f>'NoE 1DGT--'!X70</f>
        <v>144.18551942967815</v>
      </c>
      <c r="T44" s="92"/>
      <c r="U44" s="90">
        <f>'NoE 1DGT--'!X76</f>
        <v>133.69321322883809</v>
      </c>
      <c r="V44" s="91"/>
      <c r="W44" s="88">
        <f>'NoE 1DGT--'!X82</f>
        <v>116.95181960741903</v>
      </c>
      <c r="X44" s="92"/>
      <c r="Y44" s="90">
        <f>'NoE 1DGT--'!X88</f>
        <v>137.09603896259688</v>
      </c>
      <c r="Z44" s="91"/>
      <c r="AA44" s="53"/>
      <c r="AB44" s="53"/>
      <c r="AC44" s="53"/>
      <c r="AD44" s="53"/>
      <c r="AE44" s="53"/>
      <c r="AF44" s="53"/>
      <c r="AG44" s="53"/>
      <c r="AH44" s="53"/>
      <c r="AI44" s="53"/>
      <c r="AJ44" s="53"/>
      <c r="AK44" s="53"/>
      <c r="AL44" s="53"/>
      <c r="AM44" s="53"/>
      <c r="AN44" s="53"/>
      <c r="AO44" s="53"/>
    </row>
    <row r="45" spans="1:80" s="54" customFormat="1" ht="14.4" customHeight="1" x14ac:dyDescent="0.3">
      <c r="A45" s="960"/>
      <c r="B45" s="68">
        <v>2014</v>
      </c>
      <c r="C45" s="92">
        <f>'NoE 1DGT--'!Y22</f>
        <v>134.32171979243884</v>
      </c>
      <c r="D45" s="92"/>
      <c r="E45" s="554">
        <f>'NoE 1DGT--'!Y28</f>
        <v>95.246553778080326</v>
      </c>
      <c r="F45" s="91"/>
      <c r="G45" s="301">
        <f>'NoE 1DGT--'!Y34</f>
        <v>148.50264239577217</v>
      </c>
      <c r="H45" s="92"/>
      <c r="I45" s="554">
        <f>'NoE 1DGT--'!Y40</f>
        <v>131.79932101093928</v>
      </c>
      <c r="J45" s="91"/>
      <c r="K45" s="301">
        <f>'NoE 1DGT--'!Y46</f>
        <v>96.810840117513067</v>
      </c>
      <c r="L45" s="92"/>
      <c r="M45" s="554">
        <f>'NoE 1DGT--'!Y52</f>
        <v>85.8433989794773</v>
      </c>
      <c r="N45" s="91"/>
      <c r="O45" s="301">
        <f>'NoE 1DGT--'!Y58</f>
        <v>94.602345401424472</v>
      </c>
      <c r="P45" s="92"/>
      <c r="Q45" s="554">
        <f>'NoE 1DGT--'!Y64</f>
        <v>77.447178919047246</v>
      </c>
      <c r="R45" s="91"/>
      <c r="S45" s="301">
        <f>'NoE 1DGT--'!Y70</f>
        <v>159.97445090039972</v>
      </c>
      <c r="T45" s="92"/>
      <c r="U45" s="554">
        <f>'NoE 1DGT--'!Y76</f>
        <v>142.36935384215147</v>
      </c>
      <c r="V45" s="91"/>
      <c r="W45" s="301">
        <f>'NoE 1DGT--'!Y82</f>
        <v>126.42459308927702</v>
      </c>
      <c r="X45" s="92"/>
      <c r="Y45" s="554">
        <f>'NoE 1DGT--'!Y88</f>
        <v>151.04723974952617</v>
      </c>
      <c r="Z45" s="91"/>
      <c r="AA45" s="53"/>
      <c r="AB45" s="53"/>
      <c r="AC45" s="53"/>
      <c r="AD45" s="53"/>
      <c r="AE45" s="53"/>
      <c r="AF45" s="53"/>
      <c r="AG45" s="53"/>
      <c r="AH45" s="53"/>
      <c r="AI45" s="53"/>
      <c r="AJ45" s="53"/>
      <c r="AK45" s="53"/>
      <c r="AL45" s="53"/>
      <c r="AM45" s="53"/>
      <c r="AN45" s="53"/>
      <c r="AO45" s="53"/>
    </row>
    <row r="46" spans="1:80" s="54" customFormat="1" ht="14.4" customHeight="1" x14ac:dyDescent="0.3">
      <c r="A46" s="960"/>
      <c r="B46" s="68">
        <v>2015</v>
      </c>
      <c r="C46" s="88">
        <f>'NoE 1DGT--'!Z22</f>
        <v>145.88584136397333</v>
      </c>
      <c r="D46" s="92"/>
      <c r="E46" s="90">
        <f>'NoE 1DGT--'!Z28</f>
        <v>98.804990639891088</v>
      </c>
      <c r="F46" s="91"/>
      <c r="G46" s="88">
        <f>'NoE 1DGT--'!Z34</f>
        <v>184.32178508514386</v>
      </c>
      <c r="H46" s="92"/>
      <c r="I46" s="90">
        <f>'NoE 1DGT--'!Z40</f>
        <v>138.92870614862315</v>
      </c>
      <c r="J46" s="91"/>
      <c r="K46" s="88">
        <f>'NoE 1DGT--'!Z46</f>
        <v>102.64572502111957</v>
      </c>
      <c r="L46" s="92"/>
      <c r="M46" s="90">
        <f>'NoE 1DGT--'!Z52</f>
        <v>86.210338188442705</v>
      </c>
      <c r="N46" s="91"/>
      <c r="O46" s="88">
        <f>'NoE 1DGT--'!Z58</f>
        <v>98.137277341698862</v>
      </c>
      <c r="P46" s="92"/>
      <c r="Q46" s="90">
        <f>'NoE 1DGT--'!Z64</f>
        <v>85.368362744322226</v>
      </c>
      <c r="R46" s="91"/>
      <c r="S46" s="88">
        <f>'NoE 1DGT--'!Z70</f>
        <v>172.87262537602504</v>
      </c>
      <c r="T46" s="92"/>
      <c r="U46" s="90">
        <f>'NoE 1DGT--'!Z76</f>
        <v>155.46161100452017</v>
      </c>
      <c r="V46" s="91"/>
      <c r="W46" s="88">
        <f>'NoE 1DGT--'!Z82</f>
        <v>131.86881522738332</v>
      </c>
      <c r="X46" s="92"/>
      <c r="Y46" s="90">
        <f>'NoE 1DGT--'!Z88</f>
        <v>157.70255032268901</v>
      </c>
      <c r="Z46" s="91"/>
      <c r="AA46" s="53"/>
      <c r="AB46" s="53"/>
      <c r="AC46" s="53"/>
      <c r="AD46" s="53"/>
      <c r="AE46" s="53"/>
      <c r="AF46" s="53"/>
      <c r="AG46" s="53"/>
      <c r="AH46" s="53"/>
      <c r="AI46" s="53"/>
      <c r="AJ46" s="53"/>
      <c r="AK46" s="53"/>
      <c r="AL46" s="53"/>
      <c r="AM46" s="53"/>
      <c r="AN46" s="53"/>
      <c r="AO46" s="53"/>
    </row>
    <row r="47" spans="1:80" s="54" customFormat="1" ht="14.4" customHeight="1" x14ac:dyDescent="0.3">
      <c r="A47" s="960"/>
      <c r="B47" s="68">
        <v>2016</v>
      </c>
      <c r="C47" s="88">
        <f>'NoE 1DGT--'!AA22</f>
        <v>149.14751667902149</v>
      </c>
      <c r="D47" s="92"/>
      <c r="E47" s="90">
        <f>'NoE 1DGT--'!AA28</f>
        <v>103.40261232130702</v>
      </c>
      <c r="F47" s="91"/>
      <c r="G47" s="88">
        <f>'NoE 1DGT--'!AA34</f>
        <v>212.38990017615973</v>
      </c>
      <c r="H47" s="92"/>
      <c r="I47" s="90">
        <f>'NoE 1DGT--'!AA40</f>
        <v>137.72161448509996</v>
      </c>
      <c r="J47" s="91"/>
      <c r="K47" s="88">
        <f>'NoE 1DGT--'!AA46</f>
        <v>111.08178421475134</v>
      </c>
      <c r="L47" s="92"/>
      <c r="M47" s="90">
        <f>'NoE 1DGT--'!AA52</f>
        <v>86.608186629598606</v>
      </c>
      <c r="N47" s="91"/>
      <c r="O47" s="88">
        <f>'NoE 1DGT--'!AA58</f>
        <v>103.24074697400133</v>
      </c>
      <c r="P47" s="92"/>
      <c r="Q47" s="90">
        <f>'NoE 1DGT--'!AA64</f>
        <v>86.696209543404294</v>
      </c>
      <c r="R47" s="91"/>
      <c r="S47" s="88">
        <f>'NoE 1DGT--'!AA70</f>
        <v>193.53442947212264</v>
      </c>
      <c r="T47" s="92"/>
      <c r="U47" s="90">
        <f>'NoE 1DGT--'!AA76</f>
        <v>178.39094663588176</v>
      </c>
      <c r="V47" s="91"/>
      <c r="W47" s="88">
        <f>'NoE 1DGT--'!AA82</f>
        <v>144.99324068566486</v>
      </c>
      <c r="X47" s="92"/>
      <c r="Y47" s="90">
        <f>'NoE 1DGT--'!AA88</f>
        <v>173.52510736306709</v>
      </c>
      <c r="Z47" s="91"/>
      <c r="AA47" s="53"/>
      <c r="AB47" s="53"/>
      <c r="AC47" s="53"/>
      <c r="AD47" s="53"/>
      <c r="AE47" s="53"/>
      <c r="AF47" s="53"/>
      <c r="AG47" s="53"/>
      <c r="AH47" s="53"/>
      <c r="AI47" s="53"/>
      <c r="AJ47" s="53"/>
      <c r="AK47" s="53"/>
      <c r="AL47" s="53"/>
      <c r="AM47" s="53"/>
      <c r="AN47" s="53"/>
      <c r="AO47" s="53"/>
    </row>
    <row r="48" spans="1:80" s="54" customFormat="1" ht="14.4" customHeight="1" x14ac:dyDescent="0.3">
      <c r="A48" s="960"/>
      <c r="B48" s="344">
        <v>2017</v>
      </c>
      <c r="C48" s="351">
        <f>'NoE 1DGT--'!AB22</f>
        <v>155.37435137138621</v>
      </c>
      <c r="D48" s="345"/>
      <c r="E48" s="346">
        <f>'NoE 1DGT--'!AB28</f>
        <v>104.80290588835943</v>
      </c>
      <c r="F48" s="347"/>
      <c r="G48" s="351">
        <f>'NoE 1DGT--'!AB34</f>
        <v>250.26423957721667</v>
      </c>
      <c r="H48" s="345"/>
      <c r="I48" s="346">
        <f>'NoE 1DGT--'!AB40</f>
        <v>144.4926442851754</v>
      </c>
      <c r="J48" s="347"/>
      <c r="K48" s="351">
        <f>'NoE 1DGT--'!AB46</f>
        <v>118.44358238312788</v>
      </c>
      <c r="L48" s="345"/>
      <c r="M48" s="346">
        <f>'NoE 1DGT--'!AB52</f>
        <v>86.08929141880283</v>
      </c>
      <c r="N48" s="347"/>
      <c r="O48" s="351">
        <f>'NoE 1DGT--'!AB58</f>
        <v>104.79447443889435</v>
      </c>
      <c r="P48" s="345"/>
      <c r="Q48" s="346">
        <f>'NoE 1DGT--'!AB64</f>
        <v>90.157474084038938</v>
      </c>
      <c r="R48" s="347"/>
      <c r="S48" s="351">
        <f>'NoE 1DGT--'!AB70</f>
        <v>217.62063707916101</v>
      </c>
      <c r="T48" s="345"/>
      <c r="U48" s="346">
        <f>'NoE 1DGT--'!AB76</f>
        <v>184.24441481577836</v>
      </c>
      <c r="V48" s="347"/>
      <c r="W48" s="351">
        <f>'NoE 1DGT--'!AB82</f>
        <v>149.91185854106959</v>
      </c>
      <c r="X48" s="345"/>
      <c r="Y48" s="346">
        <f>'NoE 1DGT--'!AB88</f>
        <v>183.66881792663324</v>
      </c>
      <c r="Z48" s="347"/>
      <c r="AA48" s="53"/>
      <c r="AB48" s="53"/>
      <c r="AC48" s="53"/>
      <c r="AD48" s="53"/>
      <c r="AE48" s="53"/>
      <c r="AF48" s="53"/>
      <c r="AG48" s="53"/>
      <c r="AH48" s="53"/>
      <c r="AI48" s="53"/>
      <c r="AJ48" s="53"/>
      <c r="AK48" s="53"/>
      <c r="AL48" s="53"/>
      <c r="AM48" s="53"/>
      <c r="AN48" s="53"/>
      <c r="AO48" s="53"/>
      <c r="AP48" s="53"/>
      <c r="AQ48" s="53"/>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row>
    <row r="49" spans="1:41" s="54" customFormat="1" ht="14.4" customHeight="1" x14ac:dyDescent="0.3">
      <c r="A49" s="960"/>
      <c r="B49" s="68">
        <v>2018</v>
      </c>
      <c r="C49" s="619">
        <f>'NoE 1DGT--'!AC22</f>
        <v>193.10600444773905</v>
      </c>
      <c r="D49" s="92"/>
      <c r="E49" s="620">
        <f>'NoE 1DGT--'!AC28</f>
        <v>123.31252127297481</v>
      </c>
      <c r="F49" s="91"/>
      <c r="G49" s="621">
        <f>'NoE 1DGT--'!AC34</f>
        <v>210.2759835584263</v>
      </c>
      <c r="H49" s="92"/>
      <c r="I49" s="622">
        <f>'NoE 1DGT--'!AC40</f>
        <v>153.90418709920786</v>
      </c>
      <c r="J49" s="91"/>
      <c r="K49" s="623">
        <f>'NoE 1DGT--'!AC46</f>
        <v>136.81571548053847</v>
      </c>
      <c r="L49" s="92"/>
      <c r="M49" s="624">
        <f>'NoE 1DGT--'!AC52</f>
        <v>93.983578391165835</v>
      </c>
      <c r="N49" s="91"/>
      <c r="O49" s="625">
        <f>'NoE 1DGT--'!AC58</f>
        <v>116.2071008307191</v>
      </c>
      <c r="P49" s="92"/>
      <c r="Q49" s="626">
        <f>'NoE 1DGT--'!AC64</f>
        <v>106.89878926960513</v>
      </c>
      <c r="R49" s="91"/>
      <c r="S49" s="627">
        <f>'NoE 1DGT--'!AC70</f>
        <v>249.60852186096344</v>
      </c>
      <c r="T49" s="92"/>
      <c r="U49" s="628">
        <f>'NoE 1DGT--'!AC76</f>
        <v>181.44775779649441</v>
      </c>
      <c r="V49" s="91"/>
      <c r="W49" s="629">
        <f>'NoE 1DGT--'!AC82</f>
        <v>171.91748229059644</v>
      </c>
      <c r="X49" s="92"/>
      <c r="Y49" s="630">
        <f>'NoE 1DGT--'!AC88</f>
        <v>206.83284949977207</v>
      </c>
      <c r="Z49" s="91"/>
      <c r="AA49" s="53"/>
      <c r="AB49" s="53"/>
      <c r="AC49" s="53"/>
      <c r="AD49" s="53"/>
      <c r="AE49" s="53"/>
      <c r="AF49" s="53"/>
      <c r="AG49" s="53"/>
      <c r="AH49" s="53"/>
      <c r="AI49" s="53"/>
      <c r="AJ49" s="53"/>
      <c r="AK49" s="53"/>
      <c r="AL49" s="53"/>
      <c r="AM49" s="53"/>
      <c r="AN49" s="53"/>
      <c r="AO49" s="53"/>
    </row>
    <row r="50" spans="1:41" s="54" customFormat="1" ht="14.4" customHeight="1" x14ac:dyDescent="0.3">
      <c r="A50" s="960"/>
      <c r="B50" s="68">
        <v>2019</v>
      </c>
      <c r="C50" s="90">
        <f>'NoE 1DGT--'!AD22</f>
        <v>188.21349147516679</v>
      </c>
      <c r="D50" s="92">
        <f>'NoE 1DGT--'!AD$22</f>
        <v>188.21349147516679</v>
      </c>
      <c r="E50" s="90">
        <f>'NoE 1DGT--'!AD28</f>
        <v>125.6318073519401</v>
      </c>
      <c r="F50" s="91">
        <f>'NoE 1DGT--'!$AD$28</f>
        <v>125.6318073519401</v>
      </c>
      <c r="G50" s="88">
        <f>'NoE 1DGT--'!AD34</f>
        <v>207.86846741045215</v>
      </c>
      <c r="H50" s="92">
        <f>'NoE 1DGT--'!$AD$34</f>
        <v>207.86846741045215</v>
      </c>
      <c r="I50" s="90">
        <f>'NoE 1DGT--'!AD40</f>
        <v>150.56582421727649</v>
      </c>
      <c r="J50" s="91">
        <f>'NoE 1DGT--'!$AD$40</f>
        <v>150.56582421727649</v>
      </c>
      <c r="K50" s="88">
        <f>'NoE 1DGT--'!AD46</f>
        <v>149.38952889703319</v>
      </c>
      <c r="L50" s="92">
        <f>'NoE 1DGT--'!$AD$46</f>
        <v>149.38952889703319</v>
      </c>
      <c r="M50" s="90">
        <f>'NoE 1DGT--'!AD52</f>
        <v>92.969962788047283</v>
      </c>
      <c r="N50" s="91">
        <f>'NoE 1DGT--'!$AD$52</f>
        <v>92.969962788047283</v>
      </c>
      <c r="O50" s="88">
        <f>'NoE 1DGT--'!AD58</f>
        <v>117.43163733792899</v>
      </c>
      <c r="P50" s="92">
        <f>'NoE 1DGT--'!$AD$58</f>
        <v>117.43163733792899</v>
      </c>
      <c r="Q50" s="90">
        <f>'NoE 1DGT--'!AD64</f>
        <v>109.37722560734352</v>
      </c>
      <c r="R50" s="91">
        <f>'NoE 1DGT--'!$AD$64</f>
        <v>109.37722560734352</v>
      </c>
      <c r="S50" s="88">
        <f>'NoE 1DGT--'!AD70</f>
        <v>273.42893641570856</v>
      </c>
      <c r="T50" s="92">
        <f>'NoE 1DGT--'!$AD$70</f>
        <v>273.42893641570856</v>
      </c>
      <c r="U50" s="90">
        <f>'NoE 1DGT--'!AD76</f>
        <v>189.49627654385222</v>
      </c>
      <c r="V50" s="91">
        <f>'NoE 1DGT--'!$AD$76</f>
        <v>189.49627654385222</v>
      </c>
      <c r="W50" s="88">
        <f>'NoE 1DGT--'!AD82</f>
        <v>178.64327042664792</v>
      </c>
      <c r="X50" s="92">
        <f>'NoE 1DGT--'!$AD$82</f>
        <v>178.64327042664792</v>
      </c>
      <c r="Y50" s="90">
        <f>'NoE 1DGT--'!AD88</f>
        <v>216.482330078453</v>
      </c>
      <c r="Z50" s="91">
        <f>'NoE 1DGT--'!$AD$88</f>
        <v>216.482330078453</v>
      </c>
      <c r="AA50" s="53"/>
      <c r="AB50" s="53"/>
      <c r="AC50" s="53"/>
      <c r="AD50" s="53"/>
      <c r="AE50" s="53"/>
      <c r="AF50" s="53"/>
      <c r="AG50" s="53"/>
      <c r="AH50" s="53"/>
      <c r="AI50" s="53"/>
      <c r="AJ50" s="53"/>
      <c r="AK50" s="53"/>
      <c r="AL50" s="53"/>
      <c r="AM50" s="53"/>
      <c r="AN50" s="53"/>
      <c r="AO50" s="53"/>
    </row>
    <row r="51" spans="1:41" s="54" customFormat="1" ht="14.4" customHeight="1" x14ac:dyDescent="0.3">
      <c r="A51" s="960"/>
      <c r="B51" s="68" t="s">
        <v>280</v>
      </c>
      <c r="C51" s="310"/>
      <c r="D51" s="92">
        <f>'NoE 1DGT--'!AE$22</f>
        <v>191.62342475908079</v>
      </c>
      <c r="E51" s="90"/>
      <c r="F51" s="91">
        <f>'NoE 1DGT--'!$AE$28</f>
        <v>120.35557777399592</v>
      </c>
      <c r="G51" s="93"/>
      <c r="H51" s="92">
        <f>'NoE 1DGT--'!$AE$34</f>
        <v>211.74398120963008</v>
      </c>
      <c r="I51" s="90"/>
      <c r="J51" s="91">
        <f>'NoE 1DGT--'!$AE$40</f>
        <v>153.33836288193135</v>
      </c>
      <c r="K51" s="93"/>
      <c r="L51" s="92">
        <f>'NoE 1DGT--'!$AE$46</f>
        <v>151.16189147273789</v>
      </c>
      <c r="M51" s="90"/>
      <c r="N51" s="91">
        <f>'NoE 1DGT--'!$AE$52</f>
        <v>90.305897792321048</v>
      </c>
      <c r="O51" s="88"/>
      <c r="P51" s="92">
        <f>'NoE 1DGT--'!$AE$58</f>
        <v>114.06634981756493</v>
      </c>
      <c r="Q51" s="90"/>
      <c r="R51" s="91">
        <f>'NoE 1DGT--'!$AE$64</f>
        <v>106.24357046767429</v>
      </c>
      <c r="S51" s="88"/>
      <c r="T51" s="92">
        <f>'NoE 1DGT--'!$AE$70</f>
        <v>283.09226521613715</v>
      </c>
      <c r="U51" s="90"/>
      <c r="V51" s="91">
        <f>'NoE 1DGT--'!$AE$76</f>
        <v>168.6676856037202</v>
      </c>
      <c r="W51" s="88"/>
      <c r="X51" s="92">
        <f>'NoE 1DGT--'!$AE$82</f>
        <v>180.85491807711026</v>
      </c>
      <c r="Y51" s="90"/>
      <c r="Z51" s="91">
        <f>'NoE 1DGT--'!$AE$88</f>
        <v>219.15980902569515</v>
      </c>
      <c r="AA51" s="53"/>
      <c r="AB51" s="53"/>
      <c r="AC51" s="53"/>
      <c r="AD51" s="53"/>
      <c r="AE51" s="53"/>
      <c r="AF51" s="53"/>
      <c r="AG51" s="53"/>
      <c r="AH51" s="53"/>
      <c r="AI51" s="53"/>
      <c r="AJ51" s="53"/>
      <c r="AK51" s="53"/>
      <c r="AL51" s="53"/>
      <c r="AM51" s="53"/>
      <c r="AN51" s="53"/>
      <c r="AO51" s="53"/>
    </row>
    <row r="52" spans="1:41" s="54" customFormat="1" ht="14.4" customHeight="1" x14ac:dyDescent="0.3">
      <c r="A52" s="960"/>
      <c r="B52" s="68" t="s">
        <v>281</v>
      </c>
      <c r="C52" s="310"/>
      <c r="D52" s="92">
        <f>'NoE 1DGT--'!AF$22</f>
        <v>188.13936249073387</v>
      </c>
      <c r="E52" s="90"/>
      <c r="F52" s="91">
        <f>'NoE 1DGT--'!$AF$28</f>
        <v>118.87710602450646</v>
      </c>
      <c r="G52" s="93"/>
      <c r="H52" s="92">
        <f>'NoE 1DGT--'!$AF$34</f>
        <v>207.86846741045215</v>
      </c>
      <c r="I52" s="90"/>
      <c r="J52" s="91">
        <f>'NoE 1DGT--'!$AF$40</f>
        <v>150.50924179554886</v>
      </c>
      <c r="K52" s="93"/>
      <c r="L52" s="92">
        <f>'NoE 1DGT--'!$AF$46</f>
        <v>153.13893523752685</v>
      </c>
      <c r="M52" s="90"/>
      <c r="N52" s="91">
        <f>'NoE 1DGT--'!$AF$52</f>
        <v>93.404246134187517</v>
      </c>
      <c r="O52" s="88"/>
      <c r="P52" s="92">
        <f>'NoE 1DGT--'!$AF$58</f>
        <v>119.18530286914491</v>
      </c>
      <c r="Q52" s="90"/>
      <c r="R52" s="91">
        <f>'NoE 1DGT--'!$AF$64</f>
        <v>105.46332199097887</v>
      </c>
      <c r="S52" s="88"/>
      <c r="T52" s="92">
        <f>'NoE 1DGT--'!$AF$70</f>
        <v>306.89413606955947</v>
      </c>
      <c r="U52" s="90"/>
      <c r="V52" s="91">
        <f>'NoE 1DGT--'!$AF$76</f>
        <v>176.06256707098956</v>
      </c>
      <c r="W52" s="88"/>
      <c r="X52" s="92">
        <f>'NoE 1DGT--'!$AF$82</f>
        <v>190.76515438273941</v>
      </c>
      <c r="Y52" s="90"/>
      <c r="Z52" s="91">
        <f>'NoE 1DGT--'!$AF$88</f>
        <v>234.14985245075695</v>
      </c>
      <c r="AA52" s="53"/>
      <c r="AB52" s="53"/>
      <c r="AC52" s="53"/>
      <c r="AD52" s="53"/>
      <c r="AE52" s="53"/>
      <c r="AF52" s="53"/>
      <c r="AG52" s="53"/>
      <c r="AH52" s="53"/>
      <c r="AI52" s="53"/>
      <c r="AJ52" s="53"/>
      <c r="AK52" s="53"/>
      <c r="AL52" s="53"/>
      <c r="AM52" s="53"/>
      <c r="AN52" s="53"/>
      <c r="AO52" s="53"/>
    </row>
    <row r="53" spans="1:41" s="54" customFormat="1" ht="15" customHeight="1" thickBot="1" x14ac:dyDescent="0.35">
      <c r="A53" s="961"/>
      <c r="B53" s="539" t="s">
        <v>295</v>
      </c>
      <c r="C53" s="333"/>
      <c r="D53" s="334">
        <f>'NoE 1DGT--'!AG$22</f>
        <v>185.54484803558191</v>
      </c>
      <c r="E53" s="349"/>
      <c r="F53" s="336">
        <f>'NoE 1DGT--'!$AG$28</f>
        <v>119.76791184479238</v>
      </c>
      <c r="G53" s="333"/>
      <c r="H53" s="334">
        <f>'NoE 1DGT--'!$AG$34</f>
        <v>208.33822665883736</v>
      </c>
      <c r="I53" s="349"/>
      <c r="J53" s="336">
        <f>'NoE 1DGT--'!$AG$40</f>
        <v>154.3379856657865</v>
      </c>
      <c r="K53" s="333"/>
      <c r="L53" s="334">
        <f>'NoE 1DGT--'!$AG$46</f>
        <v>155.37950077963779</v>
      </c>
      <c r="M53" s="349"/>
      <c r="N53" s="336">
        <f>'NoE 1DGT--'!$AG$52</f>
        <v>93.53962511763639</v>
      </c>
      <c r="O53" s="540"/>
      <c r="P53" s="334">
        <f>'NoE 1DGT--'!$AG$58</f>
        <v>121.5852328571621</v>
      </c>
      <c r="Q53" s="349"/>
      <c r="R53" s="336">
        <f>'NoE 1DGT--'!$AG$64</f>
        <v>106.3337817519981</v>
      </c>
      <c r="S53" s="540"/>
      <c r="T53" s="334">
        <f>'NoE 1DGT--'!$AG$70</f>
        <v>322.398730786665</v>
      </c>
      <c r="U53" s="349"/>
      <c r="V53" s="336">
        <f>'NoE 1DGT--'!$AG$76</f>
        <v>178.52102370654612</v>
      </c>
      <c r="W53" s="540"/>
      <c r="X53" s="334">
        <f>'NoE 1DGT--'!$AG$82</f>
        <v>197.95922781593035</v>
      </c>
      <c r="Y53" s="349"/>
      <c r="Z53" s="336">
        <f>'NoE 1DGT--'!$AG$88</f>
        <v>244.64144334348984</v>
      </c>
      <c r="AA53" s="53"/>
      <c r="AB53" s="53"/>
      <c r="AC53" s="53"/>
      <c r="AD53" s="53"/>
      <c r="AE53" s="53"/>
      <c r="AF53" s="53"/>
      <c r="AG53" s="53"/>
      <c r="AH53" s="53"/>
      <c r="AI53" s="53"/>
      <c r="AJ53" s="53"/>
      <c r="AK53" s="53"/>
      <c r="AL53" s="53"/>
      <c r="AM53" s="53"/>
      <c r="AN53" s="53"/>
      <c r="AO53" s="53"/>
    </row>
    <row r="54" spans="1:41" s="54" customFormat="1" ht="14.4" thickBot="1" x14ac:dyDescent="0.35">
      <c r="B54" s="350"/>
      <c r="C54" s="534"/>
      <c r="D54" s="535"/>
      <c r="E54" s="87"/>
      <c r="F54" s="87"/>
      <c r="I54" s="87"/>
      <c r="J54" s="87"/>
      <c r="K54" s="75"/>
      <c r="V54" s="53"/>
      <c r="AA54" s="53"/>
      <c r="AB54" s="53"/>
      <c r="AC54" s="53"/>
      <c r="AD54" s="53"/>
      <c r="AE54" s="53"/>
      <c r="AF54" s="53"/>
      <c r="AG54" s="53"/>
      <c r="AH54" s="53"/>
      <c r="AI54" s="53"/>
      <c r="AJ54" s="53"/>
      <c r="AK54" s="53"/>
      <c r="AL54" s="53"/>
      <c r="AM54" s="53"/>
      <c r="AN54" s="53"/>
      <c r="AO54" s="53"/>
    </row>
    <row r="55" spans="1:41" s="54" customFormat="1" ht="14.4" customHeight="1" thickBot="1" x14ac:dyDescent="0.35">
      <c r="A55" s="946" t="s">
        <v>144</v>
      </c>
      <c r="B55" s="102"/>
      <c r="C55" s="927" t="s">
        <v>149</v>
      </c>
      <c r="D55" s="928"/>
      <c r="E55" s="944" t="s">
        <v>150</v>
      </c>
      <c r="F55" s="945"/>
      <c r="G55" s="927" t="s">
        <v>151</v>
      </c>
      <c r="H55" s="928"/>
      <c r="I55" s="944" t="s">
        <v>152</v>
      </c>
      <c r="J55" s="945"/>
      <c r="K55" s="927" t="s">
        <v>153</v>
      </c>
      <c r="L55" s="928"/>
      <c r="M55" s="968" t="s">
        <v>154</v>
      </c>
      <c r="N55" s="968"/>
      <c r="O55" s="929" t="s">
        <v>155</v>
      </c>
      <c r="P55" s="930"/>
      <c r="Q55" s="929" t="s">
        <v>156</v>
      </c>
      <c r="R55" s="930"/>
      <c r="S55" s="968" t="s">
        <v>157</v>
      </c>
      <c r="T55" s="968"/>
      <c r="U55" s="929" t="s">
        <v>158</v>
      </c>
      <c r="V55" s="930"/>
      <c r="W55" s="968" t="s">
        <v>159</v>
      </c>
      <c r="X55" s="968"/>
      <c r="Y55" s="929" t="s">
        <v>160</v>
      </c>
      <c r="Z55" s="930"/>
      <c r="AA55" s="53"/>
      <c r="AB55" s="53"/>
      <c r="AC55" s="53"/>
      <c r="AD55" s="53"/>
      <c r="AE55" s="53"/>
      <c r="AF55" s="53"/>
      <c r="AG55" s="53"/>
      <c r="AH55" s="53"/>
      <c r="AI55" s="53"/>
      <c r="AJ55" s="53"/>
      <c r="AK55" s="53"/>
      <c r="AL55" s="53"/>
      <c r="AM55" s="53"/>
      <c r="AN55" s="53"/>
      <c r="AO55" s="53"/>
    </row>
    <row r="56" spans="1:41" s="54" customFormat="1" ht="14.4" customHeight="1" x14ac:dyDescent="0.3">
      <c r="A56" s="947"/>
      <c r="B56" s="96">
        <v>2008</v>
      </c>
      <c r="C56" s="99">
        <f>'EMP 1DGT--'!S22</f>
        <v>100</v>
      </c>
      <c r="D56" s="100"/>
      <c r="E56" s="97">
        <f>'EMP 1DGT--'!S28</f>
        <v>100</v>
      </c>
      <c r="F56" s="559"/>
      <c r="G56" s="99">
        <f>'EMP 1DGT--'!S34</f>
        <v>100</v>
      </c>
      <c r="H56" s="100"/>
      <c r="I56" s="97">
        <f>'EMP 1DGT--'!S40</f>
        <v>100</v>
      </c>
      <c r="J56" s="559"/>
      <c r="K56" s="99">
        <f>'EMP 1DGT--'!S46</f>
        <v>100</v>
      </c>
      <c r="L56" s="100"/>
      <c r="M56" s="97">
        <f>'EMP 1DGT--'!S52</f>
        <v>100</v>
      </c>
      <c r="N56" s="559"/>
      <c r="O56" s="99">
        <f>'EMP 1DGT--'!S58</f>
        <v>100</v>
      </c>
      <c r="P56" s="101"/>
      <c r="Q56" s="99">
        <f>'EMP 1DGT--'!S64</f>
        <v>100</v>
      </c>
      <c r="R56" s="101"/>
      <c r="S56" s="97">
        <f>'EMP 1DGT--'!S70</f>
        <v>100</v>
      </c>
      <c r="T56" s="559"/>
      <c r="U56" s="99">
        <f>'EMP 1DGT--'!S76</f>
        <v>100</v>
      </c>
      <c r="V56" s="101"/>
      <c r="W56" s="97">
        <f>'EMP 1DGT--'!S82</f>
        <v>100</v>
      </c>
      <c r="X56" s="559"/>
      <c r="Y56" s="99">
        <f>'EMP 1DGT--'!S88</f>
        <v>100</v>
      </c>
      <c r="Z56" s="101"/>
      <c r="AA56" s="926"/>
      <c r="AB56" s="926"/>
      <c r="AC56" s="925"/>
      <c r="AD56" s="925"/>
      <c r="AE56" s="926"/>
      <c r="AF56" s="926"/>
      <c r="AG56" s="53"/>
      <c r="AH56" s="53"/>
      <c r="AI56" s="53"/>
      <c r="AJ56" s="53"/>
      <c r="AK56" s="53"/>
      <c r="AL56" s="53"/>
      <c r="AM56" s="53"/>
      <c r="AN56" s="53"/>
      <c r="AO56" s="53"/>
    </row>
    <row r="57" spans="1:41" s="54" customFormat="1" ht="14.4" customHeight="1" x14ac:dyDescent="0.3">
      <c r="A57" s="947"/>
      <c r="B57" s="52">
        <v>2009</v>
      </c>
      <c r="C57" s="81">
        <f>'EMP 1DGT--'!T22</f>
        <v>105.56106213156659</v>
      </c>
      <c r="D57" s="82"/>
      <c r="E57" s="79">
        <f>'EMP 1DGT--'!T28</f>
        <v>96.45773576902053</v>
      </c>
      <c r="F57" s="84"/>
      <c r="G57" s="81">
        <f>'EMP 1DGT--'!T34</f>
        <v>98.381197913543971</v>
      </c>
      <c r="H57" s="82"/>
      <c r="I57" s="79">
        <f>'EMP 1DGT--'!T40</f>
        <v>104.67201687954486</v>
      </c>
      <c r="J57" s="84"/>
      <c r="K57" s="81">
        <f>'EMP 1DGT--'!T46</f>
        <v>99.812687958581989</v>
      </c>
      <c r="L57" s="82"/>
      <c r="M57" s="79">
        <f>'EMP 1DGT--'!T52</f>
        <v>92.452124510115056</v>
      </c>
      <c r="N57" s="84"/>
      <c r="O57" s="81">
        <f>'EMP 1DGT--'!T58</f>
        <v>93.427533817065552</v>
      </c>
      <c r="P57" s="83"/>
      <c r="Q57" s="81">
        <f>'EMP 1DGT--'!T64</f>
        <v>92.397788916233935</v>
      </c>
      <c r="R57" s="83"/>
      <c r="S57" s="79">
        <f>'EMP 1DGT--'!T70</f>
        <v>103.783071397977</v>
      </c>
      <c r="T57" s="84"/>
      <c r="U57" s="81">
        <f>'EMP 1DGT--'!T76</f>
        <v>106.36440098078349</v>
      </c>
      <c r="V57" s="83"/>
      <c r="W57" s="79">
        <f>'EMP 1DGT--'!T82</f>
        <v>101.61332899655415</v>
      </c>
      <c r="X57" s="84"/>
      <c r="Y57" s="81">
        <f>'EMP 1DGT--'!T88</f>
        <v>108.60857099917921</v>
      </c>
      <c r="Z57" s="83"/>
      <c r="AA57" s="53"/>
      <c r="AB57" s="53"/>
      <c r="AC57" s="53"/>
      <c r="AD57" s="53"/>
      <c r="AE57" s="53"/>
      <c r="AF57" s="53"/>
      <c r="AG57" s="53"/>
      <c r="AH57" s="53"/>
      <c r="AI57" s="53"/>
      <c r="AJ57" s="53"/>
      <c r="AK57" s="53"/>
      <c r="AL57" s="53"/>
      <c r="AM57" s="53"/>
      <c r="AN57" s="53"/>
      <c r="AO57" s="53"/>
    </row>
    <row r="58" spans="1:41" s="54" customFormat="1" ht="14.4" customHeight="1" x14ac:dyDescent="0.3">
      <c r="A58" s="947"/>
      <c r="B58" s="52">
        <v>2010</v>
      </c>
      <c r="C58" s="81">
        <f>'EMP 1DGT--'!U22</f>
        <v>110.2874432677761</v>
      </c>
      <c r="D58" s="82"/>
      <c r="E58" s="79">
        <f>'EMP 1DGT--'!U28</f>
        <v>94.348555374683272</v>
      </c>
      <c r="F58" s="84"/>
      <c r="G58" s="81">
        <f>'EMP 1DGT--'!U34</f>
        <v>90.664907968103606</v>
      </c>
      <c r="H58" s="82"/>
      <c r="I58" s="79">
        <f>'EMP 1DGT--'!U40</f>
        <v>109.53116561797471</v>
      </c>
      <c r="J58" s="84"/>
      <c r="K58" s="81">
        <f>'EMP 1DGT--'!U46</f>
        <v>96.56496070264798</v>
      </c>
      <c r="L58" s="82"/>
      <c r="M58" s="79">
        <f>'EMP 1DGT--'!U52</f>
        <v>92.399281861384807</v>
      </c>
      <c r="N58" s="84"/>
      <c r="O58" s="81">
        <f>'EMP 1DGT--'!U58</f>
        <v>97.070363334298207</v>
      </c>
      <c r="P58" s="83"/>
      <c r="Q58" s="81">
        <f>'EMP 1DGT--'!U64</f>
        <v>82.923372289296339</v>
      </c>
      <c r="R58" s="83"/>
      <c r="S58" s="79">
        <f>'EMP 1DGT--'!U70</f>
        <v>106.13950116964844</v>
      </c>
      <c r="T58" s="84"/>
      <c r="U58" s="81">
        <f>'EMP 1DGT--'!U76</f>
        <v>107.46208017334777</v>
      </c>
      <c r="V58" s="83"/>
      <c r="W58" s="79">
        <f>'EMP 1DGT--'!U82</f>
        <v>100.34199275003654</v>
      </c>
      <c r="X58" s="84"/>
      <c r="Y58" s="81">
        <f>'EMP 1DGT--'!U88</f>
        <v>110.20855250228321</v>
      </c>
      <c r="Z58" s="83"/>
      <c r="AA58" s="53"/>
      <c r="AB58" s="53"/>
      <c r="AC58" s="53"/>
      <c r="AD58" s="53"/>
      <c r="AE58" s="53"/>
      <c r="AF58" s="53"/>
      <c r="AG58" s="53"/>
      <c r="AH58" s="53"/>
      <c r="AI58" s="53"/>
      <c r="AJ58" s="53"/>
      <c r="AK58" s="53"/>
      <c r="AL58" s="53"/>
      <c r="AM58" s="53"/>
      <c r="AN58" s="53"/>
      <c r="AO58" s="53"/>
    </row>
    <row r="59" spans="1:41" s="54" customFormat="1" ht="14.4" customHeight="1" x14ac:dyDescent="0.3">
      <c r="A59" s="947"/>
      <c r="B59" s="52">
        <v>2011</v>
      </c>
      <c r="C59" s="81">
        <f>'EMP 1DGT--'!V22</f>
        <v>115.94240701132036</v>
      </c>
      <c r="D59" s="82"/>
      <c r="E59" s="79">
        <f>'EMP 1DGT--'!V28</f>
        <v>94.241637779512899</v>
      </c>
      <c r="F59" s="84"/>
      <c r="G59" s="81">
        <f>'EMP 1DGT--'!V34</f>
        <v>93.192037891959956</v>
      </c>
      <c r="H59" s="82"/>
      <c r="I59" s="79">
        <f>'EMP 1DGT--'!V40</f>
        <v>113.43456036572347</v>
      </c>
      <c r="J59" s="84"/>
      <c r="K59" s="81">
        <f>'EMP 1DGT--'!V46</f>
        <v>99.303213983995349</v>
      </c>
      <c r="L59" s="82"/>
      <c r="M59" s="79">
        <f>'EMP 1DGT--'!V52</f>
        <v>90.789536353385969</v>
      </c>
      <c r="N59" s="84"/>
      <c r="O59" s="81">
        <f>'EMP 1DGT--'!V58</f>
        <v>101.5047104295941</v>
      </c>
      <c r="P59" s="83"/>
      <c r="Q59" s="81">
        <f>'EMP 1DGT--'!V64</f>
        <v>83.306489367642072</v>
      </c>
      <c r="R59" s="83"/>
      <c r="S59" s="79">
        <f>'EMP 1DGT--'!V70</f>
        <v>109.6431748542058</v>
      </c>
      <c r="T59" s="84"/>
      <c r="U59" s="81">
        <f>'EMP 1DGT--'!V76</f>
        <v>111.6810172777556</v>
      </c>
      <c r="V59" s="83"/>
      <c r="W59" s="79">
        <f>'EMP 1DGT--'!V82</f>
        <v>107.57498621187052</v>
      </c>
      <c r="X59" s="84"/>
      <c r="Y59" s="81">
        <f>'EMP 1DGT--'!V88</f>
        <v>114.46399463590016</v>
      </c>
      <c r="Z59" s="83"/>
      <c r="AA59" s="53"/>
      <c r="AB59" s="53"/>
      <c r="AC59" s="53"/>
      <c r="AD59" s="53"/>
      <c r="AE59" s="53"/>
      <c r="AF59" s="53"/>
      <c r="AG59" s="53"/>
      <c r="AH59" s="53"/>
      <c r="AI59" s="53"/>
      <c r="AJ59" s="53"/>
      <c r="AK59" s="53"/>
      <c r="AL59" s="53"/>
      <c r="AM59" s="53"/>
      <c r="AN59" s="53"/>
      <c r="AO59" s="53"/>
    </row>
    <row r="60" spans="1:41" s="54" customFormat="1" ht="14.4" customHeight="1" x14ac:dyDescent="0.3">
      <c r="A60" s="947"/>
      <c r="B60" s="52">
        <v>2012</v>
      </c>
      <c r="C60" s="81">
        <f>'EMP 1DGT--'!W22</f>
        <v>118.11779435546977</v>
      </c>
      <c r="D60" s="82"/>
      <c r="E60" s="79">
        <f>'EMP 1DGT--'!W28</f>
        <v>92.806479821812928</v>
      </c>
      <c r="F60" s="84"/>
      <c r="G60" s="81">
        <f>'EMP 1DGT--'!W34</f>
        <v>93.263984651358001</v>
      </c>
      <c r="H60" s="82"/>
      <c r="I60" s="79">
        <f>'EMP 1DGT--'!W40</f>
        <v>116.26288886377051</v>
      </c>
      <c r="J60" s="84"/>
      <c r="K60" s="81">
        <f>'EMP 1DGT--'!W46</f>
        <v>94.794424726667273</v>
      </c>
      <c r="L60" s="82"/>
      <c r="M60" s="79">
        <f>'EMP 1DGT--'!W52</f>
        <v>88.368300226461329</v>
      </c>
      <c r="N60" s="84"/>
      <c r="O60" s="81">
        <f>'EMP 1DGT--'!W58</f>
        <v>101.3397906637899</v>
      </c>
      <c r="P60" s="83"/>
      <c r="Q60" s="81">
        <f>'EMP 1DGT--'!W64</f>
        <v>87.540534388193805</v>
      </c>
      <c r="R60" s="83"/>
      <c r="S60" s="79">
        <f>'EMP 1DGT--'!W70</f>
        <v>118.19314025897005</v>
      </c>
      <c r="T60" s="84"/>
      <c r="U60" s="81">
        <f>'EMP 1DGT--'!W76</f>
        <v>112.81789929862576</v>
      </c>
      <c r="V60" s="83"/>
      <c r="W60" s="79">
        <f>'EMP 1DGT--'!W82</f>
        <v>110.87848061883953</v>
      </c>
      <c r="X60" s="84"/>
      <c r="Y60" s="81">
        <f>'EMP 1DGT--'!W88</f>
        <v>124.06619576652292</v>
      </c>
      <c r="Z60" s="83"/>
      <c r="AA60" s="53"/>
      <c r="AB60" s="53"/>
      <c r="AC60" s="53"/>
      <c r="AD60" s="53"/>
      <c r="AE60" s="53"/>
      <c r="AF60" s="53"/>
      <c r="AG60" s="53"/>
      <c r="AH60" s="53"/>
      <c r="AI60" s="53"/>
      <c r="AJ60" s="53"/>
      <c r="AK60" s="53"/>
      <c r="AL60" s="53"/>
      <c r="AM60" s="53"/>
      <c r="AN60" s="53"/>
      <c r="AO60" s="53"/>
    </row>
    <row r="61" spans="1:41" s="54" customFormat="1" ht="14.4" customHeight="1" x14ac:dyDescent="0.3">
      <c r="A61" s="947"/>
      <c r="B61" s="52">
        <v>2013</v>
      </c>
      <c r="C61" s="81">
        <f>'EMP 1DGT--'!X22</f>
        <v>112.45239709948355</v>
      </c>
      <c r="D61" s="307"/>
      <c r="E61" s="79">
        <f>'EMP 1DGT--'!X28</f>
        <v>91.478573994937804</v>
      </c>
      <c r="F61" s="84"/>
      <c r="G61" s="81">
        <f>'EMP 1DGT--'!X34</f>
        <v>90.826788176749204</v>
      </c>
      <c r="H61" s="307"/>
      <c r="I61" s="79">
        <f>'EMP 1DGT--'!X40</f>
        <v>119.56469864235208</v>
      </c>
      <c r="J61" s="84"/>
      <c r="K61" s="81">
        <f>'EMP 1DGT--'!X46</f>
        <v>89.618036142234004</v>
      </c>
      <c r="L61" s="307"/>
      <c r="M61" s="79">
        <f>'EMP 1DGT--'!X52</f>
        <v>85.968070807143889</v>
      </c>
      <c r="N61" s="84"/>
      <c r="O61" s="81">
        <f>'EMP 1DGT--'!X58</f>
        <v>101.48427789223783</v>
      </c>
      <c r="P61" s="83"/>
      <c r="Q61" s="81">
        <f>'EMP 1DGT--'!X64</f>
        <v>86.217234255477237</v>
      </c>
      <c r="R61" s="83"/>
      <c r="S61" s="79">
        <f>'EMP 1DGT--'!X70</f>
        <v>123.1709004645646</v>
      </c>
      <c r="T61" s="84"/>
      <c r="U61" s="81">
        <f>'EMP 1DGT--'!X76</f>
        <v>113.71885157096425</v>
      </c>
      <c r="V61" s="83"/>
      <c r="W61" s="79">
        <f>'EMP 1DGT--'!X82</f>
        <v>111.37838869797633</v>
      </c>
      <c r="X61" s="84"/>
      <c r="Y61" s="81">
        <f>'EMP 1DGT--'!X88</f>
        <v>121.22056392411649</v>
      </c>
      <c r="Z61" s="83"/>
      <c r="AA61" s="53"/>
      <c r="AB61" s="53"/>
      <c r="AC61" s="53"/>
      <c r="AD61" s="53"/>
      <c r="AE61" s="53"/>
      <c r="AF61" s="53"/>
      <c r="AG61" s="53"/>
      <c r="AH61" s="53"/>
      <c r="AI61" s="53"/>
      <c r="AJ61" s="53"/>
      <c r="AK61" s="53"/>
      <c r="AL61" s="53"/>
      <c r="AM61" s="53"/>
      <c r="AN61" s="53"/>
      <c r="AO61" s="53"/>
    </row>
    <row r="62" spans="1:41" s="54" customFormat="1" ht="14.4" customHeight="1" x14ac:dyDescent="0.3">
      <c r="A62" s="947"/>
      <c r="B62" s="52">
        <v>2014</v>
      </c>
      <c r="C62" s="81">
        <f>'EMP 1DGT--'!Y22</f>
        <v>112.53586519901926</v>
      </c>
      <c r="D62" s="556"/>
      <c r="E62" s="306">
        <f>'EMP 1DGT--'!Y28</f>
        <v>93.313769688259612</v>
      </c>
      <c r="F62" s="80"/>
      <c r="G62" s="555">
        <f>'EMP 1DGT--'!Y34</f>
        <v>86.147251034234671</v>
      </c>
      <c r="H62" s="82"/>
      <c r="I62" s="306">
        <f>'EMP 1DGT--'!Y40</f>
        <v>120.66613918088994</v>
      </c>
      <c r="J62" s="80"/>
      <c r="K62" s="555">
        <f>'EMP 1DGT--'!Y46</f>
        <v>90.378244710066582</v>
      </c>
      <c r="L62" s="82"/>
      <c r="M62" s="306">
        <f>'EMP 1DGT--'!Y52</f>
        <v>86.004519199579263</v>
      </c>
      <c r="N62" s="80"/>
      <c r="O62" s="555">
        <f>'EMP 1DGT--'!Y58</f>
        <v>104.09429129500936</v>
      </c>
      <c r="P62" s="82"/>
      <c r="Q62" s="555">
        <f>'EMP 1DGT--'!Y64</f>
        <v>87.834314748719009</v>
      </c>
      <c r="R62" s="82"/>
      <c r="S62" s="79">
        <f>'EMP 1DGT--'!Y70</f>
        <v>132.426608678462</v>
      </c>
      <c r="T62" s="53"/>
      <c r="U62" s="555">
        <f>'EMP 1DGT--'!Y76</f>
        <v>120.08966756001597</v>
      </c>
      <c r="V62" s="82"/>
      <c r="W62" s="306">
        <f>'EMP 1DGT--'!Y82</f>
        <v>119.8914391036066</v>
      </c>
      <c r="X62" s="80"/>
      <c r="Y62" s="81">
        <f>'EMP 1DGT--'!Y88</f>
        <v>130.0730627391591</v>
      </c>
      <c r="Z62" s="556"/>
      <c r="AA62" s="53"/>
      <c r="AB62" s="53"/>
      <c r="AC62" s="53"/>
      <c r="AD62" s="53"/>
      <c r="AE62" s="53"/>
      <c r="AF62" s="53"/>
      <c r="AG62" s="53"/>
      <c r="AH62" s="53"/>
      <c r="AI62" s="53"/>
      <c r="AJ62" s="53"/>
      <c r="AK62" s="53"/>
      <c r="AL62" s="53"/>
      <c r="AM62" s="53"/>
      <c r="AN62" s="53"/>
      <c r="AO62" s="53"/>
    </row>
    <row r="63" spans="1:41" s="54" customFormat="1" ht="14.4" customHeight="1" x14ac:dyDescent="0.3">
      <c r="A63" s="947"/>
      <c r="B63" s="52">
        <v>2015</v>
      </c>
      <c r="C63" s="81">
        <f>'EMP 1DGT--'!Z22</f>
        <v>113.44358078147008</v>
      </c>
      <c r="D63" s="83"/>
      <c r="E63" s="79">
        <f>'EMP 1DGT--'!Z28</f>
        <v>94.798773458476433</v>
      </c>
      <c r="F63" s="84"/>
      <c r="G63" s="81">
        <f>'EMP 1DGT--'!Z34</f>
        <v>86.093290964686133</v>
      </c>
      <c r="H63" s="83"/>
      <c r="I63" s="79">
        <f>'EMP 1DGT--'!Z40</f>
        <v>120.96253595066752</v>
      </c>
      <c r="J63" s="84"/>
      <c r="K63" s="81">
        <f>'EMP 1DGT--'!Z46</f>
        <v>93.712177376252129</v>
      </c>
      <c r="L63" s="83"/>
      <c r="M63" s="79">
        <f>'EMP 1DGT--'!Z52</f>
        <v>87.542119952812612</v>
      </c>
      <c r="N63" s="84"/>
      <c r="O63" s="81">
        <f>'EMP 1DGT--'!Z58</f>
        <v>108.97693798968157</v>
      </c>
      <c r="P63" s="83"/>
      <c r="Q63" s="81">
        <f>'EMP 1DGT--'!Z64</f>
        <v>90.93361165156962</v>
      </c>
      <c r="R63" s="83"/>
      <c r="S63" s="79">
        <f>'EMP 1DGT--'!Z70</f>
        <v>138.1193370893875</v>
      </c>
      <c r="T63" s="84"/>
      <c r="U63" s="81">
        <f>'EMP 1DGT--'!Z76</f>
        <v>120.09251867480185</v>
      </c>
      <c r="V63" s="83"/>
      <c r="W63" s="79">
        <f>'EMP 1DGT--'!Z82</f>
        <v>125.45736521808814</v>
      </c>
      <c r="X63" s="84"/>
      <c r="Y63" s="81">
        <f>'EMP 1DGT--'!Z88</f>
        <v>136.00189593183893</v>
      </c>
      <c r="Z63" s="83"/>
      <c r="AA63" s="53"/>
      <c r="AB63" s="53"/>
      <c r="AC63" s="53"/>
      <c r="AD63" s="53"/>
      <c r="AE63" s="53"/>
      <c r="AF63" s="53"/>
      <c r="AG63" s="53"/>
      <c r="AH63" s="53"/>
      <c r="AI63" s="53"/>
      <c r="AJ63" s="53"/>
      <c r="AK63" s="53"/>
      <c r="AL63" s="53"/>
      <c r="AM63" s="53"/>
      <c r="AN63" s="53"/>
      <c r="AO63" s="53"/>
    </row>
    <row r="64" spans="1:41" s="54" customFormat="1" ht="14.4" customHeight="1" x14ac:dyDescent="0.3">
      <c r="A64" s="947"/>
      <c r="B64" s="52">
        <v>2016</v>
      </c>
      <c r="C64" s="81">
        <f>'EMP 1DGT--'!AA22</f>
        <v>107.1052219729772</v>
      </c>
      <c r="D64" s="83"/>
      <c r="E64" s="79">
        <f>'EMP 1DGT--'!AA28</f>
        <v>97.384399531917708</v>
      </c>
      <c r="F64" s="84"/>
      <c r="G64" s="81">
        <f>'EMP 1DGT--'!AA34</f>
        <v>87.574195095629236</v>
      </c>
      <c r="H64" s="83"/>
      <c r="I64" s="79">
        <f>'EMP 1DGT--'!AA40</f>
        <v>124.4728282029062</v>
      </c>
      <c r="J64" s="84"/>
      <c r="K64" s="81">
        <f>'EMP 1DGT--'!AA46</f>
        <v>98.513818727263327</v>
      </c>
      <c r="L64" s="83"/>
      <c r="M64" s="79">
        <f>'EMP 1DGT--'!AA52</f>
        <v>88.768681054506644</v>
      </c>
      <c r="N64" s="84"/>
      <c r="O64" s="81">
        <f>'EMP 1DGT--'!AA58</f>
        <v>115.67905348703142</v>
      </c>
      <c r="P64" s="83"/>
      <c r="Q64" s="81">
        <f>'EMP 1DGT--'!AA64</f>
        <v>95.213613541384802</v>
      </c>
      <c r="R64" s="83"/>
      <c r="S64" s="79">
        <f>'EMP 1DGT--'!AA70</f>
        <v>151.14230173635136</v>
      </c>
      <c r="T64" s="84"/>
      <c r="U64" s="81">
        <f>'EMP 1DGT--'!AA76</f>
        <v>130.75283685921195</v>
      </c>
      <c r="V64" s="83"/>
      <c r="W64" s="79">
        <f>'EMP 1DGT--'!AA82</f>
        <v>133.79458751101873</v>
      </c>
      <c r="X64" s="84"/>
      <c r="Y64" s="81">
        <f>'EMP 1DGT--'!AA88</f>
        <v>149.91040566005017</v>
      </c>
      <c r="Z64" s="83"/>
      <c r="AA64" s="53"/>
      <c r="AB64" s="53"/>
      <c r="AC64" s="53"/>
      <c r="AD64" s="53"/>
      <c r="AE64" s="53"/>
      <c r="AF64" s="53"/>
      <c r="AG64" s="53"/>
      <c r="AH64" s="53"/>
      <c r="AI64" s="53"/>
      <c r="AJ64" s="53"/>
      <c r="AK64" s="53"/>
      <c r="AL64" s="53"/>
      <c r="AM64" s="53"/>
      <c r="AN64" s="53"/>
      <c r="AO64" s="53"/>
    </row>
    <row r="65" spans="1:41" s="54" customFormat="1" ht="14.4" customHeight="1" x14ac:dyDescent="0.3">
      <c r="A65" s="947"/>
      <c r="B65" s="52">
        <v>2017</v>
      </c>
      <c r="C65" s="339">
        <f>'EMP 1DGT--'!AB22</f>
        <v>107.4234441024571</v>
      </c>
      <c r="D65" s="339"/>
      <c r="E65" s="560">
        <f>'EMP 1DGT--'!AB28</f>
        <v>97.688826977490436</v>
      </c>
      <c r="F65" s="338"/>
      <c r="G65" s="348">
        <f>'EMP 1DGT--'!AB34</f>
        <v>91.147550812398819</v>
      </c>
      <c r="H65" s="339"/>
      <c r="I65" s="560">
        <f>'EMP 1DGT--'!AB40</f>
        <v>126.92061339060322</v>
      </c>
      <c r="J65" s="338"/>
      <c r="K65" s="348">
        <f>'EMP 1DGT--'!AB46</f>
        <v>100.93816116470899</v>
      </c>
      <c r="L65" s="339"/>
      <c r="M65" s="560">
        <f>'EMP 1DGT--'!AB52</f>
        <v>88.214685543625009</v>
      </c>
      <c r="N65" s="338"/>
      <c r="O65" s="348">
        <f>'EMP 1DGT--'!AB58</f>
        <v>120.35640183017156</v>
      </c>
      <c r="P65" s="339"/>
      <c r="Q65" s="348">
        <f>'EMP 1DGT--'!AB64</f>
        <v>101.32415913961869</v>
      </c>
      <c r="R65" s="339"/>
      <c r="S65" s="560">
        <f>'EMP 1DGT--'!AB70</f>
        <v>163.00352541926131</v>
      </c>
      <c r="T65" s="338"/>
      <c r="U65" s="348">
        <f>'EMP 1DGT--'!AB76</f>
        <v>136.88558476364258</v>
      </c>
      <c r="V65" s="339"/>
      <c r="W65" s="648">
        <f>'EMP 1DGT--'!AB82</f>
        <v>135.71502646849473</v>
      </c>
      <c r="X65" s="338"/>
      <c r="Y65" s="348">
        <f>'EMP 1DGT--'!AB88</f>
        <v>156.12420665657044</v>
      </c>
      <c r="Z65" s="339"/>
      <c r="AA65" s="53"/>
      <c r="AB65" s="53"/>
      <c r="AC65" s="53"/>
      <c r="AD65" s="53"/>
      <c r="AE65" s="53"/>
      <c r="AF65" s="53"/>
      <c r="AG65" s="53"/>
      <c r="AH65" s="53"/>
      <c r="AI65" s="53"/>
      <c r="AJ65" s="53"/>
      <c r="AK65" s="53"/>
      <c r="AL65" s="53"/>
      <c r="AM65" s="53"/>
      <c r="AN65" s="53"/>
      <c r="AO65" s="53"/>
    </row>
    <row r="66" spans="1:41" s="54" customFormat="1" ht="14.4" customHeight="1" x14ac:dyDescent="0.3">
      <c r="A66" s="947"/>
      <c r="B66" s="52">
        <v>2018</v>
      </c>
      <c r="C66" s="636">
        <f>'EMP 1DGT--'!AC22</f>
        <v>114.1269758464187</v>
      </c>
      <c r="D66" s="544"/>
      <c r="E66" s="637">
        <f>'EMP 1DGT--'!AC28</f>
        <v>104.30400191622023</v>
      </c>
      <c r="F66" s="546"/>
      <c r="G66" s="638">
        <f>'EMP 1DGT--'!AC34</f>
        <v>77.432699802146416</v>
      </c>
      <c r="H66" s="544"/>
      <c r="I66" s="639">
        <f>'EMP 1DGT--'!AC40</f>
        <v>125.1510242015498</v>
      </c>
      <c r="J66" s="546"/>
      <c r="K66" s="640">
        <f>'EMP 1DGT--'!AC46</f>
        <v>112.13488929993818</v>
      </c>
      <c r="L66" s="544"/>
      <c r="M66" s="641">
        <f>'EMP 1DGT--'!AC52</f>
        <v>89.239251359043735</v>
      </c>
      <c r="N66" s="546"/>
      <c r="O66" s="642">
        <f>'EMP 1DGT--'!AC58</f>
        <v>138.16262840268638</v>
      </c>
      <c r="P66" s="544"/>
      <c r="Q66" s="643">
        <f>'EMP 1DGT--'!AC64</f>
        <v>108.58749200049823</v>
      </c>
      <c r="R66" s="544"/>
      <c r="S66" s="644">
        <f>'EMP 1DGT--'!AC70</f>
        <v>164.62060558136469</v>
      </c>
      <c r="T66" s="546"/>
      <c r="U66" s="645">
        <f>'EMP 1DGT--'!AC76</f>
        <v>124.89094485944004</v>
      </c>
      <c r="V66" s="544"/>
      <c r="W66" s="646">
        <f>'EMP 1DGT--'!AC82</f>
        <v>144.23090520837752</v>
      </c>
      <c r="X66" s="546"/>
      <c r="Y66" s="647">
        <f>'EMP 1DGT--'!AC88</f>
        <v>174.51012127027434</v>
      </c>
      <c r="Z66" s="544"/>
      <c r="AA66" s="53"/>
      <c r="AB66" s="53"/>
      <c r="AC66" s="53"/>
      <c r="AD66" s="53"/>
      <c r="AE66" s="53"/>
      <c r="AF66" s="53"/>
      <c r="AG66" s="53"/>
      <c r="AH66" s="53"/>
      <c r="AI66" s="53"/>
      <c r="AJ66" s="53"/>
      <c r="AK66" s="53"/>
      <c r="AL66" s="53"/>
      <c r="AM66" s="53"/>
      <c r="AN66" s="53"/>
      <c r="AO66" s="53"/>
    </row>
    <row r="67" spans="1:41" s="54" customFormat="1" ht="14.4" customHeight="1" x14ac:dyDescent="0.3">
      <c r="A67" s="947"/>
      <c r="B67" s="52">
        <v>2019</v>
      </c>
      <c r="C67" s="545">
        <f>'EMP 1DGT--'!AD22</f>
        <v>114.91992279200792</v>
      </c>
      <c r="D67" s="544">
        <f>'EMP 1DGT--'!AD$22</f>
        <v>114.91992279200792</v>
      </c>
      <c r="E67" s="548">
        <f>'EMP 1DGT--'!AD28</f>
        <v>102.4718839509196</v>
      </c>
      <c r="F67" s="546">
        <f>'EMP 1DGT--'!$AD$28</f>
        <v>102.4718839509196</v>
      </c>
      <c r="G67" s="545">
        <f>'EMP 1DGT--'!AD34</f>
        <v>72.966005156184423</v>
      </c>
      <c r="H67" s="544">
        <f>'EMP 1DGT--'!$AD$34</f>
        <v>72.966005156184423</v>
      </c>
      <c r="I67" s="548">
        <f>'EMP 1DGT--'!AD40</f>
        <v>124.99277846853296</v>
      </c>
      <c r="J67" s="546">
        <f>'EMP 1DGT--'!$AD$40</f>
        <v>124.99277846853296</v>
      </c>
      <c r="K67" s="545">
        <f>'EMP 1DGT--'!AD46</f>
        <v>119.16186174130003</v>
      </c>
      <c r="L67" s="544">
        <f>'EMP 1DGT--'!$AD$46</f>
        <v>119.16186174130003</v>
      </c>
      <c r="M67" s="548">
        <f>'EMP 1DGT--'!AD52</f>
        <v>88.133867374978749</v>
      </c>
      <c r="N67" s="546">
        <f>'EMP 1DGT--'!$AD$52</f>
        <v>88.133867374978749</v>
      </c>
      <c r="O67" s="545">
        <f>'EMP 1DGT--'!AD58</f>
        <v>141.81226876570446</v>
      </c>
      <c r="P67" s="544">
        <f>'EMP 1DGT--'!$AD$58</f>
        <v>141.81226876570446</v>
      </c>
      <c r="Q67" s="545">
        <f>'EMP 1DGT--'!AD64</f>
        <v>111.54505276449896</v>
      </c>
      <c r="R67" s="544">
        <f>'EMP 1DGT--'!$AD$64</f>
        <v>111.54505276449896</v>
      </c>
      <c r="S67" s="548">
        <f>'EMP 1DGT--'!AD70</f>
        <v>171.91394023261176</v>
      </c>
      <c r="T67" s="546">
        <f>'EMP 1DGT--'!$AD$70</f>
        <v>171.91394023261176</v>
      </c>
      <c r="U67" s="545">
        <f>'EMP 1DGT--'!AD76</f>
        <v>126.45763243428181</v>
      </c>
      <c r="V67" s="544">
        <f>'EMP 1DGT--'!$AD$76</f>
        <v>126.45763243428181</v>
      </c>
      <c r="W67" s="548">
        <f>'EMP 1DGT--'!AD82</f>
        <v>146.19211931799433</v>
      </c>
      <c r="X67" s="546">
        <f>'EMP 1DGT--'!AD82</f>
        <v>146.19211931799433</v>
      </c>
      <c r="Y67" s="545">
        <f>'EMP 1DGT--'!AD88</f>
        <v>177.65863978451117</v>
      </c>
      <c r="Z67" s="544">
        <f>'EMP 1DGT--'!$AD$88</f>
        <v>177.65863978451117</v>
      </c>
      <c r="AA67" s="53"/>
      <c r="AB67" s="53"/>
      <c r="AC67" s="53"/>
      <c r="AD67" s="53"/>
      <c r="AE67" s="53"/>
      <c r="AF67" s="53"/>
      <c r="AG67" s="53"/>
      <c r="AH67" s="53"/>
      <c r="AI67" s="53"/>
      <c r="AJ67" s="53"/>
      <c r="AK67" s="53"/>
      <c r="AL67" s="53"/>
      <c r="AM67" s="53"/>
      <c r="AN67" s="53"/>
      <c r="AO67" s="53"/>
    </row>
    <row r="68" spans="1:41" s="54" customFormat="1" ht="14.4" customHeight="1" x14ac:dyDescent="0.3">
      <c r="A68" s="947"/>
      <c r="B68" s="52" t="s">
        <v>280</v>
      </c>
      <c r="C68" s="547"/>
      <c r="D68" s="544">
        <f>'EMP 1DGT--'!AE$22</f>
        <v>116.69361990714174</v>
      </c>
      <c r="E68" s="548"/>
      <c r="F68" s="546">
        <f>'EMP 1DGT--'!$AE$28</f>
        <v>99.853807918994193</v>
      </c>
      <c r="G68" s="547"/>
      <c r="H68" s="544">
        <f>'EMP 1DGT--'!$AE$34</f>
        <v>74.075184363570955</v>
      </c>
      <c r="I68" s="548"/>
      <c r="J68" s="546">
        <f>'EMP 1DGT--'!$AE$40</f>
        <v>126.86409705738292</v>
      </c>
      <c r="K68" s="547"/>
      <c r="L68" s="544">
        <f>'EMP 1DGT--'!$AE$46</f>
        <v>120.83966532596729</v>
      </c>
      <c r="M68" s="548"/>
      <c r="N68" s="546">
        <f>'EMP 1DGT--'!$AE$52</f>
        <v>85.905802714427594</v>
      </c>
      <c r="O68" s="545"/>
      <c r="P68" s="544">
        <f>'EMP 1DGT--'!$AE$58</f>
        <v>138.44552174727383</v>
      </c>
      <c r="Q68" s="545"/>
      <c r="R68" s="544">
        <f>'EMP 1DGT--'!$AE$64</f>
        <v>108.54625966919644</v>
      </c>
      <c r="S68" s="548"/>
      <c r="T68" s="546">
        <f>'EMP 1DGT--'!$AE$70</f>
        <v>177.09597706830087</v>
      </c>
      <c r="U68" s="545"/>
      <c r="V68" s="544">
        <f>'EMP 1DGT--'!$AE$76</f>
        <v>113.00250898101157</v>
      </c>
      <c r="W68" s="548"/>
      <c r="X68" s="546">
        <f>'EMP 1DGT--'!AE82</f>
        <v>147.93390182851809</v>
      </c>
      <c r="Y68" s="545"/>
      <c r="Z68" s="544">
        <f>'EMP 1DGT--'!$AE$88</f>
        <v>179.33954520756984</v>
      </c>
      <c r="AA68" s="53"/>
      <c r="AB68" s="53"/>
      <c r="AC68" s="53"/>
      <c r="AD68" s="53"/>
      <c r="AE68" s="53"/>
      <c r="AF68" s="53"/>
      <c r="AG68" s="53"/>
      <c r="AH68" s="53"/>
      <c r="AI68" s="53"/>
      <c r="AJ68" s="53"/>
      <c r="AK68" s="53"/>
      <c r="AL68" s="53"/>
      <c r="AM68" s="53"/>
      <c r="AN68" s="53"/>
      <c r="AO68" s="53"/>
    </row>
    <row r="69" spans="1:41" s="54" customFormat="1" ht="14.4" customHeight="1" x14ac:dyDescent="0.3">
      <c r="A69" s="947"/>
      <c r="B69" s="52" t="s">
        <v>281</v>
      </c>
      <c r="C69" s="547"/>
      <c r="D69" s="544">
        <f>'EMP 1DGT--'!AF$22</f>
        <v>116.52146695184933</v>
      </c>
      <c r="E69" s="548"/>
      <c r="F69" s="546">
        <f>'EMP 1DGT--'!$AF$28</f>
        <v>99.455911211561016</v>
      </c>
      <c r="G69" s="547"/>
      <c r="H69" s="544">
        <f>'EMP 1DGT--'!$AF$34</f>
        <v>73.991246477606566</v>
      </c>
      <c r="I69" s="548"/>
      <c r="J69" s="546">
        <f>'EMP 1DGT--'!$AF$40</f>
        <v>125.16358338670987</v>
      </c>
      <c r="K69" s="547"/>
      <c r="L69" s="544">
        <f>'EMP 1DGT--'!$AF$46</f>
        <v>122.70761341553225</v>
      </c>
      <c r="M69" s="548"/>
      <c r="N69" s="546">
        <f>'EMP 1DGT--'!$AF$52</f>
        <v>88.502813344623817</v>
      </c>
      <c r="O69" s="545"/>
      <c r="P69" s="544">
        <f>'EMP 1DGT--'!$AF$58</f>
        <v>143.58114271397611</v>
      </c>
      <c r="Q69" s="545"/>
      <c r="R69" s="544">
        <f>'EMP 1DGT--'!$AF$64</f>
        <v>107.79935316780271</v>
      </c>
      <c r="S69" s="548"/>
      <c r="T69" s="546">
        <f>'EMP 1DGT--'!$AF$70</f>
        <v>189.78485058152944</v>
      </c>
      <c r="U69" s="545"/>
      <c r="V69" s="544">
        <f>'EMP 1DGT--'!$AF$76</f>
        <v>117.79452015738154</v>
      </c>
      <c r="W69" s="548"/>
      <c r="X69" s="546">
        <f>'EMP 1DGT--'!AF82</f>
        <v>155.73350491894465</v>
      </c>
      <c r="Y69" s="545"/>
      <c r="Z69" s="544">
        <f>'EMP 1DGT--'!$AF$88</f>
        <v>188.70186471832696</v>
      </c>
      <c r="AA69" s="53"/>
      <c r="AB69" s="53"/>
      <c r="AC69" s="53"/>
      <c r="AD69" s="53"/>
      <c r="AE69" s="53"/>
      <c r="AF69" s="53"/>
      <c r="AG69" s="53"/>
      <c r="AH69" s="53"/>
      <c r="AI69" s="53"/>
      <c r="AJ69" s="53"/>
      <c r="AK69" s="53"/>
      <c r="AL69" s="53"/>
      <c r="AM69" s="53"/>
      <c r="AN69" s="53"/>
      <c r="AO69" s="53"/>
    </row>
    <row r="70" spans="1:41" s="54" customFormat="1" ht="15" customHeight="1" thickBot="1" x14ac:dyDescent="0.35">
      <c r="A70" s="948"/>
      <c r="B70" s="580" t="s">
        <v>295</v>
      </c>
      <c r="C70" s="552"/>
      <c r="D70" s="549">
        <f>'EMP 1DGT--'!AG$22</f>
        <v>116.6779696384788</v>
      </c>
      <c r="E70" s="553"/>
      <c r="F70" s="551">
        <f>'EMP 1DGT--'!$AG$28</f>
        <v>100.52294613507613</v>
      </c>
      <c r="G70" s="552"/>
      <c r="H70" s="549">
        <f>'EMP 1DGT--'!$AG$34</f>
        <v>75.094430121709934</v>
      </c>
      <c r="I70" s="553"/>
      <c r="J70" s="551">
        <f>'EMP 1DGT--'!$AG$40</f>
        <v>127.78845308516384</v>
      </c>
      <c r="K70" s="552"/>
      <c r="L70" s="549">
        <f>'EMP 1DGT--'!$AG$46</f>
        <v>124.78664160962742</v>
      </c>
      <c r="M70" s="553"/>
      <c r="N70" s="551">
        <f>'EMP 1DGT--'!$AG$52</f>
        <v>88.615868537115944</v>
      </c>
      <c r="O70" s="550"/>
      <c r="P70" s="549">
        <f>'EMP 1DGT--'!$AG$58</f>
        <v>145.97199282915236</v>
      </c>
      <c r="Q70" s="550"/>
      <c r="R70" s="549">
        <f>'EMP 1DGT--'!$AG$64</f>
        <v>108.63516688356592</v>
      </c>
      <c r="S70" s="553"/>
      <c r="T70" s="551">
        <f>'EMP 1DGT--'!$AG$70</f>
        <v>197.96184639715329</v>
      </c>
      <c r="U70" s="550"/>
      <c r="V70" s="549">
        <f>'EMP 1DGT--'!$AG$76</f>
        <v>119.3875805439927</v>
      </c>
      <c r="W70" s="553"/>
      <c r="X70" s="551">
        <f>'EMP 1DGT--'!AG82</f>
        <v>161.3849881445656</v>
      </c>
      <c r="Y70" s="550"/>
      <c r="Z70" s="549">
        <f>'EMP 1DGT--'!$AG$88</f>
        <v>195.15381325071385</v>
      </c>
      <c r="AA70" s="53"/>
      <c r="AB70" s="53"/>
      <c r="AC70" s="53"/>
      <c r="AD70" s="53"/>
      <c r="AE70" s="53"/>
      <c r="AF70" s="53"/>
      <c r="AG70" s="53"/>
      <c r="AH70" s="53"/>
      <c r="AI70" s="53"/>
      <c r="AJ70" s="53"/>
      <c r="AK70" s="53"/>
      <c r="AL70" s="53"/>
      <c r="AM70" s="53"/>
      <c r="AN70" s="53"/>
      <c r="AO70" s="53"/>
    </row>
    <row r="71" spans="1:41" s="53" customFormat="1" ht="14.4" thickBot="1" x14ac:dyDescent="0.35">
      <c r="E71" s="75"/>
      <c r="F71" s="75"/>
      <c r="I71" s="75"/>
      <c r="J71" s="75"/>
      <c r="K71" s="75"/>
      <c r="M71" s="51"/>
      <c r="X71" s="51"/>
    </row>
    <row r="72" spans="1:41" s="54" customFormat="1" ht="14.4" customHeight="1" thickBot="1" x14ac:dyDescent="0.35">
      <c r="A72" s="959" t="s">
        <v>145</v>
      </c>
      <c r="B72" s="108"/>
      <c r="C72" s="937" t="s">
        <v>149</v>
      </c>
      <c r="D72" s="938"/>
      <c r="E72" s="958" t="s">
        <v>150</v>
      </c>
      <c r="F72" s="940"/>
      <c r="G72" s="937" t="s">
        <v>151</v>
      </c>
      <c r="H72" s="938"/>
      <c r="I72" s="958" t="s">
        <v>152</v>
      </c>
      <c r="J72" s="940"/>
      <c r="K72" s="937" t="s">
        <v>153</v>
      </c>
      <c r="L72" s="938"/>
      <c r="M72" s="969" t="s">
        <v>154</v>
      </c>
      <c r="N72" s="969"/>
      <c r="O72" s="942" t="s">
        <v>155</v>
      </c>
      <c r="P72" s="943"/>
      <c r="Q72" s="969" t="s">
        <v>156</v>
      </c>
      <c r="R72" s="969"/>
      <c r="S72" s="942" t="s">
        <v>157</v>
      </c>
      <c r="T72" s="943"/>
      <c r="U72" s="969" t="s">
        <v>158</v>
      </c>
      <c r="V72" s="969"/>
      <c r="W72" s="942" t="s">
        <v>159</v>
      </c>
      <c r="X72" s="943"/>
      <c r="Y72" s="942" t="s">
        <v>160</v>
      </c>
      <c r="Z72" s="943"/>
      <c r="AA72" s="53"/>
      <c r="AB72" s="53"/>
      <c r="AC72" s="53"/>
      <c r="AD72" s="53"/>
      <c r="AE72" s="53"/>
      <c r="AF72" s="53"/>
      <c r="AG72" s="53"/>
      <c r="AH72" s="53"/>
      <c r="AI72" s="53"/>
      <c r="AJ72" s="53"/>
      <c r="AK72" s="53"/>
      <c r="AL72" s="53"/>
      <c r="AM72" s="53"/>
      <c r="AN72" s="53"/>
      <c r="AO72" s="53"/>
    </row>
    <row r="73" spans="1:41" s="54" customFormat="1" ht="14.4" customHeight="1" x14ac:dyDescent="0.3">
      <c r="A73" s="960"/>
      <c r="B73" s="103">
        <v>2008</v>
      </c>
      <c r="C73" s="106">
        <f>'VA 1DGT--'!S22</f>
        <v>100</v>
      </c>
      <c r="D73" s="296"/>
      <c r="E73" s="104">
        <f>'VA 1DGT--'!S28</f>
        <v>100</v>
      </c>
      <c r="F73" s="557"/>
      <c r="G73" s="106">
        <f>'VA 1DGT--'!S34</f>
        <v>100</v>
      </c>
      <c r="H73" s="296"/>
      <c r="I73" s="104">
        <f>'VA 1DGT--'!S40</f>
        <v>100</v>
      </c>
      <c r="J73" s="557"/>
      <c r="K73" s="106">
        <f>'VA 1DGT--'!S46</f>
        <v>100</v>
      </c>
      <c r="L73" s="296"/>
      <c r="M73" s="104">
        <f>'VA 1DGT--'!S52</f>
        <v>100</v>
      </c>
      <c r="N73" s="557"/>
      <c r="O73" s="106">
        <f>'VA 1DGT--'!S58</f>
        <v>100</v>
      </c>
      <c r="P73" s="107"/>
      <c r="Q73" s="104">
        <f>'VA 1DGT--'!S64</f>
        <v>100</v>
      </c>
      <c r="R73" s="557"/>
      <c r="S73" s="106">
        <f>'VA 1DGT--'!S70</f>
        <v>100</v>
      </c>
      <c r="T73" s="107"/>
      <c r="U73" s="104">
        <f>'VA 1DGT--'!S76</f>
        <v>100</v>
      </c>
      <c r="V73" s="557"/>
      <c r="W73" s="106">
        <f>'VA 1DGT--'!S82</f>
        <v>100</v>
      </c>
      <c r="X73" s="107"/>
      <c r="Y73" s="106">
        <f>'VA 1DGT--'!S88</f>
        <v>100</v>
      </c>
      <c r="Z73" s="107"/>
      <c r="AA73" s="926"/>
      <c r="AB73" s="926"/>
      <c r="AC73" s="925"/>
      <c r="AD73" s="925"/>
      <c r="AE73" s="926"/>
      <c r="AF73" s="926"/>
      <c r="AG73" s="53"/>
      <c r="AH73" s="53"/>
      <c r="AI73" s="53"/>
      <c r="AJ73" s="53"/>
      <c r="AK73" s="53"/>
      <c r="AL73" s="53"/>
      <c r="AM73" s="53"/>
      <c r="AN73" s="53"/>
      <c r="AO73" s="53"/>
    </row>
    <row r="74" spans="1:41" s="54" customFormat="1" ht="14.4" customHeight="1" x14ac:dyDescent="0.3">
      <c r="A74" s="960"/>
      <c r="B74" s="68">
        <v>2009</v>
      </c>
      <c r="C74" s="90">
        <f>'VA 1DGT--'!T22</f>
        <v>70.525043641734939</v>
      </c>
      <c r="D74" s="300"/>
      <c r="E74" s="88">
        <f>'VA 1DGT--'!T28</f>
        <v>78.015791392994259</v>
      </c>
      <c r="F74" s="92"/>
      <c r="G74" s="90">
        <f>'VA 1DGT--'!T34</f>
        <v>102.18141654010769</v>
      </c>
      <c r="H74" s="300"/>
      <c r="I74" s="88">
        <f>'VA 1DGT--'!T40</f>
        <v>88.642153062354623</v>
      </c>
      <c r="J74" s="92"/>
      <c r="K74" s="90">
        <f>'VA 1DGT--'!T46</f>
        <v>82.357757434163631</v>
      </c>
      <c r="L74" s="300"/>
      <c r="M74" s="88">
        <f>'VA 1DGT--'!T52</f>
        <v>71.773473774869842</v>
      </c>
      <c r="N74" s="92"/>
      <c r="O74" s="90">
        <f>'VA 1DGT--'!T58</f>
        <v>77.089761813958319</v>
      </c>
      <c r="P74" s="91"/>
      <c r="Q74" s="88">
        <f>'VA 1DGT--'!T64</f>
        <v>71.302265610609695</v>
      </c>
      <c r="R74" s="92"/>
      <c r="S74" s="90">
        <f>'VA 1DGT--'!T70</f>
        <v>81.391622153500137</v>
      </c>
      <c r="T74" s="91"/>
      <c r="U74" s="88">
        <f>'VA 1DGT--'!T76</f>
        <v>109.75629836983369</v>
      </c>
      <c r="V74" s="92"/>
      <c r="W74" s="90">
        <f>'VA 1DGT--'!T82</f>
        <v>80.525287442699323</v>
      </c>
      <c r="X74" s="91"/>
      <c r="Y74" s="90">
        <f>'VA 1DGT--'!T88</f>
        <v>77.409253578732105</v>
      </c>
      <c r="Z74" s="91"/>
      <c r="AA74" s="53"/>
      <c r="AB74" s="53"/>
      <c r="AC74" s="53"/>
      <c r="AD74" s="53"/>
      <c r="AE74" s="53"/>
      <c r="AF74" s="53"/>
      <c r="AG74" s="53"/>
      <c r="AH74" s="53"/>
      <c r="AI74" s="53"/>
      <c r="AJ74" s="53"/>
      <c r="AK74" s="53"/>
      <c r="AL74" s="53"/>
      <c r="AM74" s="53"/>
      <c r="AN74" s="53"/>
      <c r="AO74" s="53"/>
    </row>
    <row r="75" spans="1:41" s="54" customFormat="1" ht="14.4" customHeight="1" x14ac:dyDescent="0.3">
      <c r="A75" s="960"/>
      <c r="B75" s="68">
        <v>2010</v>
      </c>
      <c r="C75" s="90">
        <f>'VA 1DGT--'!U22</f>
        <v>70.5116154156036</v>
      </c>
      <c r="D75" s="300"/>
      <c r="E75" s="88">
        <f>'VA 1DGT--'!U28</f>
        <v>84.957612361046799</v>
      </c>
      <c r="F75" s="92"/>
      <c r="G75" s="90">
        <f>'VA 1DGT--'!U34</f>
        <v>92.765428689769465</v>
      </c>
      <c r="H75" s="300"/>
      <c r="I75" s="88">
        <f>'VA 1DGT--'!U40</f>
        <v>109.74637279875955</v>
      </c>
      <c r="J75" s="92"/>
      <c r="K75" s="90">
        <f>'VA 1DGT--'!U46</f>
        <v>70.072065331705218</v>
      </c>
      <c r="L75" s="300"/>
      <c r="M75" s="88">
        <f>'VA 1DGT--'!U52</f>
        <v>83.655786267707128</v>
      </c>
      <c r="N75" s="92"/>
      <c r="O75" s="90">
        <f>'VA 1DGT--'!U58</f>
        <v>93.73851541101827</v>
      </c>
      <c r="P75" s="91"/>
      <c r="Q75" s="88">
        <f>'VA 1DGT--'!U64</f>
        <v>85.006446859458464</v>
      </c>
      <c r="R75" s="92"/>
      <c r="S75" s="90">
        <f>'VA 1DGT--'!U70</f>
        <v>103.00815293786899</v>
      </c>
      <c r="T75" s="91"/>
      <c r="U75" s="88">
        <f>'VA 1DGT--'!U76</f>
        <v>123.4892145562325</v>
      </c>
      <c r="V75" s="92"/>
      <c r="W75" s="90">
        <f>'VA 1DGT--'!U82</f>
        <v>97.644097091756208</v>
      </c>
      <c r="X75" s="91"/>
      <c r="Y75" s="90">
        <f>'VA 1DGT--'!U88</f>
        <v>84.924591002044991</v>
      </c>
      <c r="Z75" s="91"/>
      <c r="AA75" s="53"/>
      <c r="AB75" s="53"/>
      <c r="AC75" s="53"/>
      <c r="AD75" s="53"/>
      <c r="AE75" s="53"/>
      <c r="AF75" s="53"/>
      <c r="AG75" s="53"/>
      <c r="AH75" s="53"/>
      <c r="AI75" s="53"/>
      <c r="AJ75" s="53"/>
      <c r="AK75" s="53"/>
      <c r="AL75" s="53"/>
      <c r="AM75" s="53"/>
      <c r="AN75" s="53"/>
      <c r="AO75" s="53"/>
    </row>
    <row r="76" spans="1:41" s="54" customFormat="1" ht="14.4" customHeight="1" x14ac:dyDescent="0.3">
      <c r="A76" s="960"/>
      <c r="B76" s="68">
        <v>2011</v>
      </c>
      <c r="C76" s="90">
        <f>'VA 1DGT--'!V22</f>
        <v>97.663488653148931</v>
      </c>
      <c r="D76" s="300"/>
      <c r="E76" s="88">
        <f>'VA 1DGT--'!V28</f>
        <v>92.426359416038068</v>
      </c>
      <c r="F76" s="92"/>
      <c r="G76" s="90">
        <f>'VA 1DGT--'!V34</f>
        <v>91.288140273367389</v>
      </c>
      <c r="H76" s="300"/>
      <c r="I76" s="88">
        <f>'VA 1DGT--'!V40</f>
        <v>114.11562742274889</v>
      </c>
      <c r="J76" s="92"/>
      <c r="K76" s="90">
        <f>'VA 1DGT--'!V46</f>
        <v>94.928605207620151</v>
      </c>
      <c r="L76" s="300"/>
      <c r="M76" s="88">
        <f>'VA 1DGT--'!V52</f>
        <v>80.724364383970766</v>
      </c>
      <c r="N76" s="92"/>
      <c r="O76" s="90">
        <f>'VA 1DGT--'!V58</f>
        <v>107.41254377145233</v>
      </c>
      <c r="P76" s="91"/>
      <c r="Q76" s="88">
        <f>'VA 1DGT--'!V64</f>
        <v>97.132682507521338</v>
      </c>
      <c r="R76" s="92"/>
      <c r="S76" s="90">
        <f>'VA 1DGT--'!V70</f>
        <v>105.88136069721675</v>
      </c>
      <c r="T76" s="91"/>
      <c r="U76" s="88">
        <f>'VA 1DGT--'!V76</f>
        <v>105.61776167736977</v>
      </c>
      <c r="V76" s="92"/>
      <c r="W76" s="90">
        <f>'VA 1DGT--'!V82</f>
        <v>102.12795270659552</v>
      </c>
      <c r="X76" s="91"/>
      <c r="Y76" s="90">
        <f>'VA 1DGT--'!V88</f>
        <v>102.57540899795501</v>
      </c>
      <c r="Z76" s="91"/>
      <c r="AA76" s="53"/>
      <c r="AB76" s="53"/>
      <c r="AC76" s="53"/>
      <c r="AD76" s="53"/>
      <c r="AE76" s="53"/>
      <c r="AF76" s="53"/>
      <c r="AG76" s="53"/>
      <c r="AH76" s="53"/>
      <c r="AI76" s="53"/>
      <c r="AJ76" s="53"/>
      <c r="AK76" s="53"/>
      <c r="AL76" s="53"/>
      <c r="AM76" s="53"/>
      <c r="AN76" s="53"/>
      <c r="AO76" s="53"/>
    </row>
    <row r="77" spans="1:41" s="54" customFormat="1" ht="14.4" customHeight="1" x14ac:dyDescent="0.3">
      <c r="A77" s="960"/>
      <c r="B77" s="68">
        <v>2012</v>
      </c>
      <c r="C77" s="90">
        <f>'VA 1DGT--'!W22</f>
        <v>78.541694642137784</v>
      </c>
      <c r="D77" s="300"/>
      <c r="E77" s="88">
        <f>'VA 1DGT--'!W28</f>
        <v>90.272764149358537</v>
      </c>
      <c r="F77" s="92"/>
      <c r="G77" s="90">
        <f>'VA 1DGT--'!W34</f>
        <v>87.5051774126743</v>
      </c>
      <c r="H77" s="300"/>
      <c r="I77" s="88">
        <f>'VA 1DGT--'!W40</f>
        <v>114.20423081182855</v>
      </c>
      <c r="J77" s="92"/>
      <c r="K77" s="90">
        <f>'VA 1DGT--'!W46</f>
        <v>75.025586368994283</v>
      </c>
      <c r="L77" s="300"/>
      <c r="M77" s="88">
        <f>'VA 1DGT--'!W52</f>
        <v>78.49897030376907</v>
      </c>
      <c r="N77" s="92"/>
      <c r="O77" s="90">
        <f>'VA 1DGT--'!W58</f>
        <v>102.56041327185105</v>
      </c>
      <c r="P77" s="91"/>
      <c r="Q77" s="88">
        <f>'VA 1DGT--'!W64</f>
        <v>97.930865107140662</v>
      </c>
      <c r="R77" s="92"/>
      <c r="S77" s="90">
        <f>'VA 1DGT--'!W70</f>
        <v>108.44531908912005</v>
      </c>
      <c r="T77" s="91"/>
      <c r="U77" s="88">
        <f>'VA 1DGT--'!W76</f>
        <v>110.27224326252811</v>
      </c>
      <c r="V77" s="92"/>
      <c r="W77" s="90">
        <f>'VA 1DGT--'!W82</f>
        <v>99.118258560657296</v>
      </c>
      <c r="X77" s="91"/>
      <c r="Y77" s="90">
        <f>'VA 1DGT--'!W88</f>
        <v>104.84087423312884</v>
      </c>
      <c r="Z77" s="91"/>
      <c r="AA77" s="53"/>
      <c r="AB77" s="53"/>
      <c r="AC77" s="53"/>
      <c r="AD77" s="53"/>
      <c r="AE77" s="53"/>
      <c r="AF77" s="53"/>
      <c r="AG77" s="53"/>
      <c r="AH77" s="53"/>
      <c r="AI77" s="53"/>
      <c r="AJ77" s="53"/>
      <c r="AK77" s="53"/>
      <c r="AL77" s="53"/>
      <c r="AM77" s="53"/>
      <c r="AN77" s="53"/>
      <c r="AO77" s="53"/>
    </row>
    <row r="78" spans="1:41" s="54" customFormat="1" ht="14.4" customHeight="1" x14ac:dyDescent="0.3">
      <c r="A78" s="960"/>
      <c r="B78" s="68">
        <v>2013</v>
      </c>
      <c r="C78" s="90">
        <f>'VA 1DGT--'!X22</f>
        <v>68.900228279844242</v>
      </c>
      <c r="D78" s="302"/>
      <c r="E78" s="88">
        <f>'VA 1DGT--'!X28</f>
        <v>94.615602092953694</v>
      </c>
      <c r="F78" s="92"/>
      <c r="G78" s="90">
        <f>'VA 1DGT--'!X34</f>
        <v>89.817755073864419</v>
      </c>
      <c r="H78" s="302"/>
      <c r="I78" s="88">
        <f>'VA 1DGT--'!X40</f>
        <v>118.31321298039649</v>
      </c>
      <c r="J78" s="92"/>
      <c r="K78" s="90">
        <f>'VA 1DGT--'!X46</f>
        <v>92.444786380287567</v>
      </c>
      <c r="L78" s="302"/>
      <c r="M78" s="88">
        <f>'VA 1DGT--'!X52</f>
        <v>79.47344842315826</v>
      </c>
      <c r="N78" s="92"/>
      <c r="O78" s="90">
        <f>'VA 1DGT--'!X58</f>
        <v>99.209513573484031</v>
      </c>
      <c r="P78" s="91"/>
      <c r="Q78" s="88">
        <f>'VA 1DGT--'!X64</f>
        <v>92.896174863387969</v>
      </c>
      <c r="R78" s="92"/>
      <c r="S78" s="90">
        <f>'VA 1DGT--'!X70</f>
        <v>109.07787461343827</v>
      </c>
      <c r="T78" s="91"/>
      <c r="U78" s="88">
        <f>'VA 1DGT--'!X76</f>
        <v>92.666995993193908</v>
      </c>
      <c r="V78" s="92"/>
      <c r="W78" s="90">
        <f>'VA 1DGT--'!X82</f>
        <v>97.131835374865361</v>
      </c>
      <c r="X78" s="91"/>
      <c r="Y78" s="90">
        <f>'VA 1DGT--'!X88</f>
        <v>107.5185327198364</v>
      </c>
      <c r="Z78" s="91"/>
      <c r="AA78" s="53"/>
      <c r="AB78" s="53"/>
      <c r="AC78" s="53"/>
      <c r="AD78" s="53"/>
      <c r="AE78" s="53"/>
      <c r="AF78" s="53"/>
      <c r="AG78" s="53"/>
      <c r="AH78" s="53"/>
      <c r="AI78" s="53"/>
      <c r="AJ78" s="53"/>
      <c r="AK78" s="53"/>
      <c r="AL78" s="53"/>
      <c r="AM78" s="53"/>
      <c r="AN78" s="53"/>
      <c r="AO78" s="53"/>
    </row>
    <row r="79" spans="1:41" s="54" customFormat="1" ht="14.4" customHeight="1" x14ac:dyDescent="0.3">
      <c r="A79" s="960"/>
      <c r="B79" s="68">
        <v>2014</v>
      </c>
      <c r="C79" s="554">
        <f>'VA 1DGT--'!Y22</f>
        <v>76.406606687256627</v>
      </c>
      <c r="D79" s="91"/>
      <c r="E79" s="301">
        <f>'VA 1DGT--'!Y28</f>
        <v>101.51726850694715</v>
      </c>
      <c r="F79" s="92"/>
      <c r="G79" s="554">
        <f>'VA 1DGT--'!Y34</f>
        <v>88.90653044318654</v>
      </c>
      <c r="H79" s="91"/>
      <c r="I79" s="301">
        <f>'VA 1DGT--'!Y40</f>
        <v>129.47170229261269</v>
      </c>
      <c r="J79" s="92"/>
      <c r="K79" s="554">
        <f>'VA 1DGT--'!Y46</f>
        <v>80.286849665083253</v>
      </c>
      <c r="L79" s="91"/>
      <c r="M79" s="301">
        <f>'VA 1DGT--'!Y52</f>
        <v>85.865899864212068</v>
      </c>
      <c r="N79" s="92"/>
      <c r="O79" s="554">
        <f>'VA 1DGT--'!Y58</f>
        <v>111.67180945116665</v>
      </c>
      <c r="P79" s="91"/>
      <c r="Q79" s="301">
        <f>'VA 1DGT--'!Y64</f>
        <v>111.41401117455639</v>
      </c>
      <c r="R79" s="92"/>
      <c r="S79" s="554">
        <f>'VA 1DGT--'!Y70</f>
        <v>120.66629181894857</v>
      </c>
      <c r="T79" s="91"/>
      <c r="U79" s="301">
        <f>'VA 1DGT--'!Y76</f>
        <v>126.30495636423514</v>
      </c>
      <c r="V79" s="92"/>
      <c r="W79" s="554">
        <f>'VA 1DGT--'!Y82</f>
        <v>109.64655194008165</v>
      </c>
      <c r="X79" s="91"/>
      <c r="Y79" s="554">
        <f>'VA 1DGT--'!Y88</f>
        <v>116.54844069529652</v>
      </c>
      <c r="Z79" s="91"/>
      <c r="AA79" s="53"/>
      <c r="AB79" s="53"/>
      <c r="AC79" s="53"/>
      <c r="AD79" s="53"/>
      <c r="AE79" s="53"/>
      <c r="AF79" s="53"/>
      <c r="AG79" s="53"/>
      <c r="AH79" s="53"/>
      <c r="AI79" s="53"/>
      <c r="AJ79" s="53"/>
      <c r="AK79" s="53"/>
      <c r="AL79" s="53"/>
      <c r="AM79" s="53"/>
      <c r="AN79" s="53"/>
      <c r="AO79" s="53"/>
    </row>
    <row r="80" spans="1:41" s="54" customFormat="1" ht="14.4" customHeight="1" x14ac:dyDescent="0.3">
      <c r="A80" s="960"/>
      <c r="B80" s="68">
        <v>2015</v>
      </c>
      <c r="C80" s="90">
        <f>'VA 1DGT--'!Z22</f>
        <v>79.145964818047545</v>
      </c>
      <c r="D80" s="91"/>
      <c r="E80" s="88">
        <f>'VA 1DGT--'!Z28</f>
        <v>105.75439344087651</v>
      </c>
      <c r="F80" s="92"/>
      <c r="G80" s="90">
        <f>'VA 1DGT--'!Z34</f>
        <v>106.11625017258044</v>
      </c>
      <c r="H80" s="91"/>
      <c r="I80" s="88">
        <f>'VA 1DGT--'!Z40</f>
        <v>133.92402259386421</v>
      </c>
      <c r="J80" s="92"/>
      <c r="K80" s="90">
        <f>'VA 1DGT--'!Z46</f>
        <v>71.932635501881052</v>
      </c>
      <c r="L80" s="91"/>
      <c r="M80" s="88">
        <f>'VA 1DGT--'!Z52</f>
        <v>86.342025844854462</v>
      </c>
      <c r="N80" s="92"/>
      <c r="O80" s="90">
        <f>'VA 1DGT--'!Z58</f>
        <v>116.12869673750996</v>
      </c>
      <c r="P80" s="91"/>
      <c r="Q80" s="88">
        <f>'VA 1DGT--'!Z64</f>
        <v>119.8501872659176</v>
      </c>
      <c r="R80" s="92"/>
      <c r="S80" s="90">
        <f>'VA 1DGT--'!Z70</f>
        <v>133.16840033736295</v>
      </c>
      <c r="T80" s="91"/>
      <c r="U80" s="88">
        <f>'VA 1DGT--'!Z76</f>
        <v>128.24249409956636</v>
      </c>
      <c r="V80" s="92"/>
      <c r="W80" s="90">
        <f>'VA 1DGT--'!Z82</f>
        <v>107.29816387365045</v>
      </c>
      <c r="X80" s="91"/>
      <c r="Y80" s="90">
        <f>'VA 1DGT--'!Z88</f>
        <v>124.06697341513292</v>
      </c>
      <c r="Z80" s="91"/>
      <c r="AA80" s="53"/>
      <c r="AB80" s="53"/>
      <c r="AC80" s="53"/>
      <c r="AD80" s="53"/>
      <c r="AE80" s="53"/>
      <c r="AF80" s="53"/>
      <c r="AG80" s="53"/>
      <c r="AH80" s="53"/>
      <c r="AI80" s="53"/>
      <c r="AJ80" s="53"/>
      <c r="AK80" s="53"/>
      <c r="AL80" s="53"/>
      <c r="AM80" s="53"/>
      <c r="AN80" s="53"/>
      <c r="AO80" s="53"/>
    </row>
    <row r="81" spans="1:41" s="54" customFormat="1" ht="14.4" customHeight="1" x14ac:dyDescent="0.3">
      <c r="A81" s="960"/>
      <c r="B81" s="68">
        <v>2016</v>
      </c>
      <c r="C81" s="90">
        <f>'VA 1DGT--'!AA22</f>
        <v>65.167181415335037</v>
      </c>
      <c r="D81" s="91"/>
      <c r="E81" s="88">
        <f>'VA 1DGT--'!AA28</f>
        <v>106.68860143327173</v>
      </c>
      <c r="F81" s="92"/>
      <c r="G81" s="90">
        <f>'VA 1DGT--'!AA34</f>
        <v>79.87021952229739</v>
      </c>
      <c r="H81" s="91"/>
      <c r="I81" s="88">
        <f>'VA 1DGT--'!AA40</f>
        <v>139.14054712592755</v>
      </c>
      <c r="J81" s="92"/>
      <c r="K81" s="90">
        <f>'VA 1DGT--'!AA46</f>
        <v>75.840821022466599</v>
      </c>
      <c r="L81" s="91"/>
      <c r="M81" s="88">
        <f>'VA 1DGT--'!AA52</f>
        <v>91.717630552632585</v>
      </c>
      <c r="N81" s="92"/>
      <c r="O81" s="90">
        <f>'VA 1DGT--'!AA58</f>
        <v>118.99247651076517</v>
      </c>
      <c r="P81" s="91"/>
      <c r="Q81" s="88">
        <f>'VA 1DGT--'!AA64</f>
        <v>126.75753668570025</v>
      </c>
      <c r="R81" s="92"/>
      <c r="S81" s="90">
        <f>'VA 1DGT--'!AA70</f>
        <v>140.66066910317684</v>
      </c>
      <c r="T81" s="91"/>
      <c r="U81" s="88">
        <f>'VA 1DGT--'!AA76</f>
        <v>129.15911960041714</v>
      </c>
      <c r="V81" s="92"/>
      <c r="W81" s="90">
        <f>'VA 1DGT--'!AA82</f>
        <v>114.79797600260513</v>
      </c>
      <c r="X81" s="91"/>
      <c r="Y81" s="90">
        <f>'VA 1DGT--'!AA88</f>
        <v>129.69389059304703</v>
      </c>
      <c r="Z81" s="91"/>
      <c r="AA81" s="53"/>
      <c r="AB81" s="53"/>
      <c r="AC81" s="53"/>
      <c r="AD81" s="53"/>
      <c r="AE81" s="53"/>
      <c r="AF81" s="53"/>
      <c r="AG81" s="53"/>
      <c r="AH81" s="53"/>
      <c r="AI81" s="53"/>
      <c r="AJ81" s="53"/>
      <c r="AK81" s="53"/>
      <c r="AL81" s="53"/>
      <c r="AM81" s="53"/>
      <c r="AN81" s="53"/>
      <c r="AO81" s="53"/>
    </row>
    <row r="82" spans="1:41" s="54" customFormat="1" ht="14.4" customHeight="1" x14ac:dyDescent="0.3">
      <c r="A82" s="960"/>
      <c r="B82" s="344">
        <v>2017</v>
      </c>
      <c r="C82" s="346">
        <f>'VA 1DGT--'!AB22</f>
        <v>79.186249496441533</v>
      </c>
      <c r="D82" s="347"/>
      <c r="E82" s="351">
        <f>'VA 1DGT--'!AB28</f>
        <v>112.27213314922335</v>
      </c>
      <c r="F82" s="345"/>
      <c r="G82" s="346">
        <f>'VA 1DGT--'!AB34</f>
        <v>100.20709650697225</v>
      </c>
      <c r="H82" s="347"/>
      <c r="I82" s="351">
        <f>'VA 1DGT--'!AB40</f>
        <v>148.50481780928118</v>
      </c>
      <c r="J82" s="345"/>
      <c r="K82" s="346">
        <f>'VA 1DGT--'!AB46</f>
        <v>86.56168608877941</v>
      </c>
      <c r="L82" s="347"/>
      <c r="M82" s="351">
        <f>'VA 1DGT--'!AB52</f>
        <v>98.590028095252976</v>
      </c>
      <c r="N82" s="345"/>
      <c r="O82" s="346">
        <f>'VA 1DGT--'!AB58</f>
        <v>126.55583677148702</v>
      </c>
      <c r="P82" s="347"/>
      <c r="Q82" s="351">
        <f>'VA 1DGT--'!AB64</f>
        <v>153.97556333271936</v>
      </c>
      <c r="R82" s="345"/>
      <c r="S82" s="346">
        <f>'VA 1DGT--'!AB70</f>
        <v>153.94433511386001</v>
      </c>
      <c r="T82" s="347"/>
      <c r="U82" s="351">
        <f>'VA 1DGT--'!AB76</f>
        <v>117.49821614797736</v>
      </c>
      <c r="V82" s="345"/>
      <c r="W82" s="346">
        <f>'VA 1DGT--'!AB82</f>
        <v>139.67836477042158</v>
      </c>
      <c r="X82" s="347"/>
      <c r="Y82" s="346">
        <f>'VA 1DGT--'!AB88</f>
        <v>158.9851738241309</v>
      </c>
      <c r="Z82" s="347"/>
      <c r="AA82" s="53"/>
      <c r="AB82" s="53"/>
      <c r="AC82" s="53"/>
      <c r="AD82" s="53"/>
      <c r="AE82" s="53"/>
      <c r="AF82" s="53"/>
      <c r="AG82" s="53"/>
      <c r="AH82" s="53"/>
      <c r="AI82" s="53"/>
      <c r="AJ82" s="53"/>
      <c r="AK82" s="53"/>
      <c r="AL82" s="53"/>
      <c r="AM82" s="53"/>
      <c r="AN82" s="53"/>
      <c r="AO82" s="53"/>
    </row>
    <row r="83" spans="1:41" s="54" customFormat="1" ht="14.4" customHeight="1" x14ac:dyDescent="0.3">
      <c r="A83" s="960"/>
      <c r="B83" s="68">
        <v>2018</v>
      </c>
      <c r="C83" s="654">
        <f>'VA 1DGT--'!AC22</f>
        <v>84.087552034376273</v>
      </c>
      <c r="D83" s="347"/>
      <c r="E83" s="655">
        <f>'VA 1DGT--'!AC28</f>
        <v>127.21413440302879</v>
      </c>
      <c r="F83" s="92"/>
      <c r="G83" s="656">
        <f>'VA 1DGT--'!AC34</f>
        <v>95.478392931105901</v>
      </c>
      <c r="H83" s="91"/>
      <c r="I83" s="657">
        <f>'VA 1DGT--'!AC40</f>
        <v>155.88658766197804</v>
      </c>
      <c r="J83" s="92"/>
      <c r="K83" s="658">
        <f>'VA 1DGT--'!AC46</f>
        <v>106.72445068712638</v>
      </c>
      <c r="L83" s="91"/>
      <c r="M83" s="659">
        <f>'VA 1DGT--'!AC52</f>
        <v>107.0630563051096</v>
      </c>
      <c r="N83" s="92"/>
      <c r="O83" s="660">
        <f>'VA 1DGT--'!AC58</f>
        <v>163.24064764414243</v>
      </c>
      <c r="P83" s="91"/>
      <c r="Q83" s="661">
        <f>'VA 1DGT--'!AC64</f>
        <v>210.44391232271136</v>
      </c>
      <c r="R83" s="92"/>
      <c r="S83" s="662">
        <f>'VA 1DGT--'!AC70</f>
        <v>161.74585324711833</v>
      </c>
      <c r="T83" s="91"/>
      <c r="U83" s="663">
        <f>'VA 1DGT--'!AC76</f>
        <v>256.46028870958889</v>
      </c>
      <c r="V83" s="92"/>
      <c r="W83" s="664">
        <f>'VA 1DGT--'!AC82</f>
        <v>134.30149545352069</v>
      </c>
      <c r="X83" s="91"/>
      <c r="Y83" s="665">
        <f>'VA 1DGT--'!AC88</f>
        <v>185.8831799591002</v>
      </c>
      <c r="Z83" s="91"/>
      <c r="AA83" s="53"/>
      <c r="AB83" s="53"/>
      <c r="AC83" s="53"/>
      <c r="AD83" s="53"/>
      <c r="AE83" s="53"/>
      <c r="AF83" s="53"/>
      <c r="AG83" s="53"/>
      <c r="AH83" s="53"/>
      <c r="AI83" s="53"/>
      <c r="AJ83" s="53"/>
      <c r="AK83" s="53"/>
      <c r="AL83" s="53"/>
      <c r="AM83" s="53"/>
      <c r="AN83" s="53"/>
      <c r="AO83" s="53"/>
    </row>
    <row r="84" spans="1:41" s="54" customFormat="1" ht="14.4" customHeight="1" x14ac:dyDescent="0.3">
      <c r="A84" s="960"/>
      <c r="B84" s="68">
        <v>2019</v>
      </c>
      <c r="C84" s="90">
        <f>'VA 1DGT--'!AD22</f>
        <v>97.918624949644155</v>
      </c>
      <c r="D84" s="91">
        <f>'VA 1DGT--'!AD$22</f>
        <v>97.918624949644155</v>
      </c>
      <c r="E84" s="90">
        <f>'VA 1DGT--'!AD28</f>
        <v>130.24539349414277</v>
      </c>
      <c r="F84" s="92">
        <f>'VA 1DGT--'!$AD$28</f>
        <v>130.24539349414277</v>
      </c>
      <c r="G84" s="90">
        <f>'VA 1DGT--'!AD34</f>
        <v>111.77688802982189</v>
      </c>
      <c r="H84" s="91">
        <f>'VA 1DGT--'!$AD$34</f>
        <v>111.77688802982189</v>
      </c>
      <c r="I84" s="88">
        <f>'VA 1DGT--'!AD40</f>
        <v>167.36072654779045</v>
      </c>
      <c r="J84" s="92">
        <f>'VA 1DGT--'!$AD$40</f>
        <v>167.36072654779045</v>
      </c>
      <c r="K84" s="90">
        <f>'VA 1DGT--'!AD46</f>
        <v>143.71139987436209</v>
      </c>
      <c r="L84" s="91">
        <f>'VA 1DGT--'!$AD$46</f>
        <v>143.71139987436209</v>
      </c>
      <c r="M84" s="88">
        <f>'VA 1DGT--'!AD52</f>
        <v>114.2917669448409</v>
      </c>
      <c r="N84" s="92">
        <f>'VA 1DGT--'!$AD$52</f>
        <v>114.2917669448409</v>
      </c>
      <c r="O84" s="90">
        <f>'VA 1DGT--'!AD58</f>
        <v>159.90188260583156</v>
      </c>
      <c r="P84" s="91">
        <f>'VA 1DGT--'!$AD$58</f>
        <v>159.90188260583156</v>
      </c>
      <c r="Q84" s="88">
        <f>'VA 1DGT--'!AD64</f>
        <v>248.25320808006384</v>
      </c>
      <c r="R84" s="92">
        <f>'VA 1DGT--'!$AD$64</f>
        <v>248.25320808006384</v>
      </c>
      <c r="S84" s="90">
        <f>'VA 1DGT--'!AD70</f>
        <v>176.19061006466123</v>
      </c>
      <c r="T84" s="91">
        <f>'VA 1DGT--'!$AD$70</f>
        <v>176.19061006466123</v>
      </c>
      <c r="U84" s="88">
        <f>'VA 1DGT--'!AD76</f>
        <v>250.51320050496736</v>
      </c>
      <c r="V84" s="92">
        <f>'VA 1DGT--'!$AD$76</f>
        <v>250.51320050496736</v>
      </c>
      <c r="W84" s="90">
        <f>'VA 1DGT--'!AD82</f>
        <v>146.73480123243405</v>
      </c>
      <c r="X84" s="91">
        <f>'VA 1DGT--'!AD82</f>
        <v>146.73480123243405</v>
      </c>
      <c r="Y84" s="90">
        <f>'VA 1DGT--'!AD88</f>
        <v>203.38381901840492</v>
      </c>
      <c r="Z84" s="91">
        <f>'VA 1DGT--'!$AD$88</f>
        <v>203.38381901840492</v>
      </c>
      <c r="AA84" s="53"/>
      <c r="AB84" s="53"/>
      <c r="AC84" s="53"/>
      <c r="AD84" s="53"/>
      <c r="AE84" s="53"/>
      <c r="AF84" s="53"/>
      <c r="AG84" s="53"/>
      <c r="AH84" s="53"/>
      <c r="AI84" s="53"/>
      <c r="AJ84" s="53"/>
      <c r="AK84" s="53"/>
      <c r="AL84" s="53"/>
      <c r="AM84" s="53"/>
      <c r="AN84" s="53"/>
      <c r="AO84" s="53"/>
    </row>
    <row r="85" spans="1:41" s="54" customFormat="1" ht="14.4" customHeight="1" x14ac:dyDescent="0.3">
      <c r="A85" s="960"/>
      <c r="B85" s="68" t="s">
        <v>280</v>
      </c>
      <c r="C85" s="310"/>
      <c r="D85" s="91">
        <f>'VA 1DGT--'!AE$22</f>
        <v>93.894169464213789</v>
      </c>
      <c r="E85" s="88"/>
      <c r="F85" s="92">
        <f>'VA 1DGT--'!$AE$28</f>
        <v>126.22345722515642</v>
      </c>
      <c r="G85" s="310"/>
      <c r="H85" s="91">
        <f>'VA 1DGT--'!$AE$34</f>
        <v>140.47388305950574</v>
      </c>
      <c r="I85" s="88"/>
      <c r="J85" s="92">
        <f>'VA 1DGT--'!$AE$40</f>
        <v>177.84333702514121</v>
      </c>
      <c r="K85" s="310"/>
      <c r="L85" s="91">
        <f>'VA 1DGT--'!$AE$46</f>
        <v>137.22440974893595</v>
      </c>
      <c r="M85" s="88"/>
      <c r="N85" s="92">
        <f>'VA 1DGT--'!$AE$52</f>
        <v>107.27822218517861</v>
      </c>
      <c r="O85" s="90"/>
      <c r="P85" s="91">
        <f>'VA 1DGT--'!$AE$58</f>
        <v>150.50615920673991</v>
      </c>
      <c r="Q85" s="88"/>
      <c r="R85" s="92">
        <f>'VA 1DGT--'!$AE$64</f>
        <v>233.36080493645238</v>
      </c>
      <c r="S85" s="90"/>
      <c r="T85" s="91">
        <f>'VA 1DGT--'!$AE$70</f>
        <v>187.23774247961765</v>
      </c>
      <c r="U85" s="88"/>
      <c r="V85" s="92">
        <f>'VA 1DGT--'!$AE$76</f>
        <v>256.64417640924307</v>
      </c>
      <c r="W85" s="90"/>
      <c r="X85" s="91">
        <f>'VA 1DGT--'!AE82</f>
        <v>145.51266125598053</v>
      </c>
      <c r="Y85" s="90"/>
      <c r="Z85" s="91">
        <f>'VA 1DGT--'!$AE$88</f>
        <v>201.79690695296523</v>
      </c>
      <c r="AA85" s="53"/>
      <c r="AB85" s="53"/>
      <c r="AC85" s="53"/>
      <c r="AD85" s="53"/>
      <c r="AE85" s="53"/>
      <c r="AF85" s="53"/>
      <c r="AG85" s="53"/>
      <c r="AH85" s="53"/>
      <c r="AI85" s="53"/>
      <c r="AJ85" s="53"/>
      <c r="AK85" s="53"/>
      <c r="AL85" s="53"/>
      <c r="AM85" s="53"/>
      <c r="AN85" s="53"/>
      <c r="AO85" s="53"/>
    </row>
    <row r="86" spans="1:41" s="54" customFormat="1" ht="14.4" customHeight="1" x14ac:dyDescent="0.3">
      <c r="A86" s="960"/>
      <c r="B86" s="68" t="s">
        <v>281</v>
      </c>
      <c r="C86" s="310"/>
      <c r="D86" s="91">
        <f>'VA 1DGT--'!AF$22</f>
        <v>104.40546797368067</v>
      </c>
      <c r="E86" s="88"/>
      <c r="F86" s="92">
        <f>'VA 1DGT--'!$AF$28</f>
        <v>145.53681312152492</v>
      </c>
      <c r="G86" s="310"/>
      <c r="H86" s="91">
        <f>'VA 1DGT--'!$AF$34</f>
        <v>177.60204266188046</v>
      </c>
      <c r="I86" s="88"/>
      <c r="J86" s="92">
        <f>'VA 1DGT--'!$AF$40</f>
        <v>208.5203848709713</v>
      </c>
      <c r="K86" s="310"/>
      <c r="L86" s="91">
        <f>'VA 1DGT--'!$AF$46</f>
        <v>138.23887575259218</v>
      </c>
      <c r="M86" s="88"/>
      <c r="N86" s="92">
        <f>'VA 1DGT--'!$AF$52</f>
        <v>115.1349329221494</v>
      </c>
      <c r="O86" s="90"/>
      <c r="P86" s="91">
        <f>'VA 1DGT--'!$AF$58</f>
        <v>160.99995492840549</v>
      </c>
      <c r="Q86" s="88"/>
      <c r="R86" s="92">
        <f>'VA 1DGT--'!$AF$64</f>
        <v>250.22173389820099</v>
      </c>
      <c r="S86" s="90"/>
      <c r="T86" s="91">
        <f>'VA 1DGT--'!$AF$70</f>
        <v>179.61485240371101</v>
      </c>
      <c r="U86" s="88"/>
      <c r="V86" s="92">
        <f>'VA 1DGT--'!$AF$76</f>
        <v>275.72344804874029</v>
      </c>
      <c r="W86" s="90"/>
      <c r="X86" s="91">
        <f>'VA 1DGT--'!AF82</f>
        <v>153.83529721199372</v>
      </c>
      <c r="Y86" s="90"/>
      <c r="Z86" s="91">
        <f>'VA 1DGT--'!$AF$88</f>
        <v>212.62992714723927</v>
      </c>
      <c r="AA86" s="53"/>
      <c r="AB86" s="53"/>
      <c r="AC86" s="53"/>
      <c r="AD86" s="53"/>
      <c r="AE86" s="53"/>
      <c r="AF86" s="53"/>
      <c r="AG86" s="53"/>
      <c r="AH86" s="53"/>
      <c r="AI86" s="53"/>
      <c r="AJ86" s="53"/>
      <c r="AK86" s="53"/>
      <c r="AL86" s="53"/>
      <c r="AM86" s="53"/>
      <c r="AN86" s="53"/>
      <c r="AO86" s="53"/>
    </row>
    <row r="87" spans="1:41" s="54" customFormat="1" ht="15" customHeight="1" thickBot="1" x14ac:dyDescent="0.35">
      <c r="A87" s="961"/>
      <c r="B87" s="539" t="s">
        <v>295</v>
      </c>
      <c r="C87" s="335"/>
      <c r="D87" s="336">
        <f>'VA 1DGT--'!AG$22</f>
        <v>114.08189472270713</v>
      </c>
      <c r="E87" s="540"/>
      <c r="F87" s="334">
        <f>'VA 1DGT--'!$AG$28</f>
        <v>161.18846130207288</v>
      </c>
      <c r="G87" s="335"/>
      <c r="H87" s="336">
        <f>'VA 1DGT--'!$AG$34</f>
        <v>199.76493027750934</v>
      </c>
      <c r="I87" s="540"/>
      <c r="J87" s="334">
        <f>'VA 1DGT--'!$AG$40</f>
        <v>233.43458024144419</v>
      </c>
      <c r="K87" s="335"/>
      <c r="L87" s="336">
        <f>'VA 1DGT--'!$AG$46</f>
        <v>154.6021139634521</v>
      </c>
      <c r="M87" s="540"/>
      <c r="N87" s="334">
        <f>'VA 1DGT--'!$AG$52</f>
        <v>126.65387273440783</v>
      </c>
      <c r="O87" s="349"/>
      <c r="P87" s="336">
        <f>'VA 1DGT--'!$AG$58</f>
        <v>179.29507506154008</v>
      </c>
      <c r="Q87" s="540"/>
      <c r="R87" s="334">
        <f>'VA 1DGT--'!$AG$64</f>
        <v>276.98201142015103</v>
      </c>
      <c r="S87" s="349"/>
      <c r="T87" s="336">
        <f>'VA 1DGT--'!$AG$70</f>
        <v>204.00345797019963</v>
      </c>
      <c r="U87" s="540"/>
      <c r="V87" s="334">
        <f>'VA 1DGT--'!$AG$76</f>
        <v>307.08995279653107</v>
      </c>
      <c r="W87" s="349"/>
      <c r="X87" s="336">
        <f>'VA 1DGT--'!AG82</f>
        <v>174.86559204428744</v>
      </c>
      <c r="Y87" s="349"/>
      <c r="Z87" s="336">
        <f>'VA 1DGT--'!$AG$88</f>
        <v>241.29126405930472</v>
      </c>
      <c r="AA87" s="53"/>
      <c r="AB87" s="53"/>
      <c r="AC87" s="53"/>
      <c r="AD87" s="53"/>
      <c r="AE87" s="53"/>
      <c r="AF87" s="53"/>
      <c r="AG87" s="53"/>
      <c r="AH87" s="53"/>
      <c r="AI87" s="53"/>
      <c r="AJ87" s="53"/>
      <c r="AK87" s="53"/>
      <c r="AL87" s="53"/>
      <c r="AM87" s="53"/>
      <c r="AN87" s="53"/>
      <c r="AO87" s="53"/>
    </row>
    <row r="88" spans="1:41" s="54" customFormat="1" x14ac:dyDescent="0.3">
      <c r="E88" s="87"/>
      <c r="F88" s="87"/>
      <c r="I88" s="87"/>
      <c r="J88" s="87"/>
      <c r="K88" s="75"/>
      <c r="V88" s="53"/>
      <c r="AA88" s="53"/>
      <c r="AB88" s="53"/>
      <c r="AC88" s="53"/>
      <c r="AD88" s="53"/>
      <c r="AE88" s="53"/>
      <c r="AF88" s="53"/>
      <c r="AG88" s="53"/>
      <c r="AH88" s="53"/>
      <c r="AI88" s="53"/>
      <c r="AJ88" s="53"/>
      <c r="AK88" s="53"/>
      <c r="AL88" s="53"/>
      <c r="AM88" s="53"/>
      <c r="AN88" s="53"/>
      <c r="AO88" s="53"/>
    </row>
    <row r="89" spans="1:41" s="54" customFormat="1" x14ac:dyDescent="0.3">
      <c r="E89" s="87"/>
      <c r="F89" s="87"/>
      <c r="I89" s="87"/>
      <c r="J89" s="87"/>
      <c r="K89" s="75"/>
      <c r="V89" s="53"/>
      <c r="AA89" s="53"/>
      <c r="AB89" s="53"/>
      <c r="AC89" s="53"/>
      <c r="AD89" s="53"/>
      <c r="AE89" s="53"/>
      <c r="AF89" s="53"/>
      <c r="AG89" s="53"/>
      <c r="AH89" s="53"/>
      <c r="AI89" s="53"/>
      <c r="AJ89" s="53"/>
      <c r="AK89" s="53"/>
      <c r="AL89" s="53"/>
      <c r="AM89" s="53"/>
      <c r="AN89" s="53"/>
      <c r="AO89" s="53"/>
    </row>
    <row r="90" spans="1:41" s="54" customFormat="1" ht="15.6" x14ac:dyDescent="0.3">
      <c r="A90" s="110" t="s">
        <v>180</v>
      </c>
      <c r="E90" s="87"/>
      <c r="F90" s="87"/>
      <c r="I90" s="87"/>
      <c r="J90" s="87"/>
      <c r="K90" s="75"/>
      <c r="V90" s="53"/>
      <c r="AA90" s="53"/>
      <c r="AB90" s="53"/>
      <c r="AC90" s="53"/>
      <c r="AD90" s="53"/>
      <c r="AE90" s="53"/>
      <c r="AF90" s="53"/>
      <c r="AG90" s="53"/>
      <c r="AH90" s="53"/>
      <c r="AI90" s="53"/>
      <c r="AJ90" s="53"/>
      <c r="AK90" s="53"/>
      <c r="AL90" s="53"/>
      <c r="AM90" s="53"/>
      <c r="AN90" s="53"/>
      <c r="AO90" s="53"/>
    </row>
    <row r="91" spans="1:41" s="54" customFormat="1" ht="14.4" thickBot="1" x14ac:dyDescent="0.35">
      <c r="E91" s="87"/>
      <c r="F91" s="87"/>
      <c r="I91" s="87"/>
      <c r="J91" s="87"/>
      <c r="K91" s="75"/>
      <c r="V91" s="53"/>
      <c r="AA91" s="53"/>
      <c r="AB91" s="53"/>
      <c r="AC91" s="53"/>
      <c r="AD91" s="53"/>
      <c r="AE91" s="53"/>
      <c r="AF91" s="53"/>
      <c r="AG91" s="53"/>
      <c r="AH91" s="53"/>
      <c r="AI91" s="53"/>
      <c r="AJ91" s="53"/>
      <c r="AK91" s="53"/>
      <c r="AL91" s="53"/>
      <c r="AM91" s="53"/>
      <c r="AN91" s="53"/>
      <c r="AO91" s="53"/>
    </row>
    <row r="92" spans="1:41" s="54" customFormat="1" ht="30" customHeight="1" thickBot="1" x14ac:dyDescent="0.35">
      <c r="A92" s="946" t="str">
        <f>Translate!B11</f>
        <v>Number of SMEs in Poland</v>
      </c>
      <c r="B92" s="102"/>
      <c r="C92" s="927" t="s">
        <v>126</v>
      </c>
      <c r="D92" s="928"/>
      <c r="E92" s="944" t="s">
        <v>164</v>
      </c>
      <c r="F92" s="945"/>
      <c r="G92" s="927" t="s">
        <v>165</v>
      </c>
      <c r="H92" s="928"/>
      <c r="I92" s="944" t="s">
        <v>166</v>
      </c>
      <c r="J92" s="945"/>
      <c r="K92" s="927" t="s">
        <v>167</v>
      </c>
      <c r="L92" s="928"/>
      <c r="M92" s="929" t="s">
        <v>168</v>
      </c>
      <c r="N92" s="930"/>
      <c r="V92" s="53"/>
      <c r="AA92" s="53"/>
      <c r="AB92" s="53"/>
      <c r="AC92" s="53"/>
      <c r="AD92" s="53"/>
      <c r="AE92" s="53"/>
      <c r="AF92" s="53"/>
      <c r="AG92" s="53"/>
      <c r="AH92" s="53"/>
      <c r="AI92" s="53"/>
      <c r="AJ92" s="53"/>
      <c r="AK92" s="53"/>
      <c r="AL92" s="53"/>
      <c r="AM92" s="53"/>
      <c r="AN92" s="53"/>
      <c r="AO92" s="53"/>
    </row>
    <row r="93" spans="1:41" s="54" customFormat="1" ht="14.4" customHeight="1" x14ac:dyDescent="0.3">
      <c r="A93" s="947"/>
      <c r="B93" s="96">
        <v>2008</v>
      </c>
      <c r="C93" s="99">
        <f>'Knowledge Intensity'!AG6</f>
        <v>100</v>
      </c>
      <c r="D93" s="100"/>
      <c r="E93" s="97">
        <f>'Knowledge Intensity'!AG7</f>
        <v>100</v>
      </c>
      <c r="F93" s="559"/>
      <c r="G93" s="99">
        <f>'Knowledge Intensity'!AG8</f>
        <v>100</v>
      </c>
      <c r="H93" s="100"/>
      <c r="I93" s="97">
        <f>'Knowledge Intensity'!AG9</f>
        <v>100</v>
      </c>
      <c r="J93" s="559"/>
      <c r="K93" s="99">
        <f>'Knowledge Intensity'!AG13</f>
        <v>100</v>
      </c>
      <c r="L93" s="100"/>
      <c r="M93" s="99">
        <f>'Knowledge Intensity'!AG17</f>
        <v>100</v>
      </c>
      <c r="N93" s="100"/>
      <c r="V93" s="53"/>
      <c r="AA93" s="53"/>
      <c r="AB93" s="53"/>
      <c r="AC93" s="53"/>
      <c r="AD93" s="53"/>
      <c r="AE93" s="53"/>
      <c r="AF93" s="53"/>
      <c r="AG93" s="53"/>
      <c r="AH93" s="53"/>
      <c r="AI93" s="53"/>
      <c r="AJ93" s="53"/>
      <c r="AK93" s="53"/>
      <c r="AL93" s="53"/>
      <c r="AM93" s="53"/>
      <c r="AN93" s="53"/>
      <c r="AO93" s="53"/>
    </row>
    <row r="94" spans="1:41" s="54" customFormat="1" ht="14.4" customHeight="1" x14ac:dyDescent="0.3">
      <c r="A94" s="947"/>
      <c r="B94" s="52">
        <v>2009</v>
      </c>
      <c r="C94" s="81">
        <f>'Knowledge Intensity'!AH6</f>
        <v>124.14390983961856</v>
      </c>
      <c r="D94" s="82"/>
      <c r="E94" s="79">
        <f>'Knowledge Intensity'!AH7</f>
        <v>103.49149507609668</v>
      </c>
      <c r="F94" s="84"/>
      <c r="G94" s="81">
        <f>'Knowledge Intensity'!AH8</f>
        <v>90.362582911674494</v>
      </c>
      <c r="H94" s="82"/>
      <c r="I94" s="79">
        <f>'Knowledge Intensity'!AH9</f>
        <v>92.467614405356727</v>
      </c>
      <c r="J94" s="84"/>
      <c r="K94" s="81">
        <f>'Knowledge Intensity'!AH13</f>
        <v>99.184984151318645</v>
      </c>
      <c r="L94" s="82"/>
      <c r="M94" s="81">
        <f>'Knowledge Intensity'!AH17</f>
        <v>90.295383313245196</v>
      </c>
      <c r="N94" s="82"/>
      <c r="V94" s="53"/>
      <c r="AA94" s="53"/>
      <c r="AB94" s="53"/>
      <c r="AC94" s="53"/>
      <c r="AD94" s="53"/>
      <c r="AE94" s="53"/>
      <c r="AF94" s="53"/>
      <c r="AG94" s="53"/>
      <c r="AH94" s="53"/>
      <c r="AI94" s="53"/>
      <c r="AJ94" s="53"/>
      <c r="AK94" s="53"/>
      <c r="AL94" s="53"/>
      <c r="AM94" s="53"/>
      <c r="AN94" s="53"/>
      <c r="AO94" s="53"/>
    </row>
    <row r="95" spans="1:41" s="54" customFormat="1" ht="14.4" customHeight="1" x14ac:dyDescent="0.3">
      <c r="A95" s="947"/>
      <c r="B95" s="52">
        <v>2010</v>
      </c>
      <c r="C95" s="81">
        <f>'Knowledge Intensity'!AI6</f>
        <v>131.16601647160815</v>
      </c>
      <c r="D95" s="82"/>
      <c r="E95" s="79">
        <f>'Knowledge Intensity'!AI7</f>
        <v>100.59982094897046</v>
      </c>
      <c r="F95" s="84"/>
      <c r="G95" s="81">
        <f>'Knowledge Intensity'!AI8</f>
        <v>91.900217602181272</v>
      </c>
      <c r="H95" s="82"/>
      <c r="I95" s="79">
        <f>'Knowledge Intensity'!AI9</f>
        <v>92.065656514261875</v>
      </c>
      <c r="J95" s="84"/>
      <c r="K95" s="81">
        <f>'Knowledge Intensity'!AI13</f>
        <v>102.32281588597236</v>
      </c>
      <c r="L95" s="82"/>
      <c r="M95" s="81">
        <f>'Knowledge Intensity'!AI17</f>
        <v>92.725015402205059</v>
      </c>
      <c r="N95" s="82"/>
      <c r="V95" s="53"/>
      <c r="AA95" s="53"/>
      <c r="AB95" s="53"/>
      <c r="AC95" s="53"/>
      <c r="AD95" s="53"/>
      <c r="AE95" s="53"/>
      <c r="AF95" s="53"/>
      <c r="AG95" s="53"/>
      <c r="AH95" s="53"/>
      <c r="AI95" s="53"/>
      <c r="AJ95" s="53"/>
      <c r="AK95" s="53"/>
      <c r="AL95" s="53"/>
      <c r="AM95" s="53"/>
      <c r="AN95" s="53"/>
      <c r="AO95" s="53"/>
    </row>
    <row r="96" spans="1:41" s="54" customFormat="1" ht="14.4" customHeight="1" x14ac:dyDescent="0.3">
      <c r="A96" s="947"/>
      <c r="B96" s="52">
        <v>2011</v>
      </c>
      <c r="C96" s="81">
        <f>'Knowledge Intensity'!AJ6</f>
        <v>131.6428261811877</v>
      </c>
      <c r="D96" s="82"/>
      <c r="E96" s="79">
        <f>'Knowledge Intensity'!AJ7</f>
        <v>100.67144136078782</v>
      </c>
      <c r="F96" s="84"/>
      <c r="G96" s="81">
        <f>'Knowledge Intensity'!AJ8</f>
        <v>95.46574731929843</v>
      </c>
      <c r="H96" s="82"/>
      <c r="I96" s="79">
        <f>'Knowledge Intensity'!AJ9</f>
        <v>92.108396340656768</v>
      </c>
      <c r="J96" s="84"/>
      <c r="K96" s="81">
        <f>'Knowledge Intensity'!AJ13</f>
        <v>110.48167560960451</v>
      </c>
      <c r="L96" s="82"/>
      <c r="M96" s="81">
        <f>'Knowledge Intensity'!AJ17</f>
        <v>94.207134231239991</v>
      </c>
      <c r="N96" s="82"/>
      <c r="V96" s="53"/>
      <c r="AA96" s="53"/>
      <c r="AB96" s="53"/>
      <c r="AC96" s="53"/>
      <c r="AD96" s="53"/>
      <c r="AE96" s="53"/>
      <c r="AF96" s="53"/>
      <c r="AG96" s="53"/>
      <c r="AH96" s="53"/>
      <c r="AI96" s="53"/>
      <c r="AJ96" s="53"/>
      <c r="AK96" s="53"/>
      <c r="AL96" s="53"/>
      <c r="AM96" s="53"/>
      <c r="AN96" s="53"/>
      <c r="AO96" s="53"/>
    </row>
    <row r="97" spans="1:41" s="54" customFormat="1" ht="14.4" customHeight="1" x14ac:dyDescent="0.3">
      <c r="A97" s="947"/>
      <c r="B97" s="52">
        <v>2012</v>
      </c>
      <c r="C97" s="81">
        <f>'Knowledge Intensity'!AK6</f>
        <v>128.65192891200692</v>
      </c>
      <c r="D97" s="82"/>
      <c r="E97" s="79">
        <f>'Knowledge Intensity'!AK7</f>
        <v>98.782452999104748</v>
      </c>
      <c r="F97" s="84"/>
      <c r="G97" s="81">
        <f>'Knowledge Intensity'!AK8</f>
        <v>93.41556773195606</v>
      </c>
      <c r="H97" s="82"/>
      <c r="I97" s="79">
        <f>'Knowledge Intensity'!AK9</f>
        <v>89.478879402456528</v>
      </c>
      <c r="J97" s="84"/>
      <c r="K97" s="81">
        <f>'Knowledge Intensity'!AK13</f>
        <v>117.46213926122356</v>
      </c>
      <c r="L97" s="82"/>
      <c r="M97" s="81">
        <f>'Knowledge Intensity'!AK17</f>
        <v>92.910075672465538</v>
      </c>
      <c r="N97" s="82"/>
      <c r="V97" s="53"/>
      <c r="AA97" s="53"/>
      <c r="AB97" s="53"/>
      <c r="AC97" s="53"/>
      <c r="AD97" s="53"/>
      <c r="AE97" s="53"/>
      <c r="AF97" s="53"/>
      <c r="AG97" s="53"/>
      <c r="AH97" s="53"/>
      <c r="AI97" s="53"/>
      <c r="AJ97" s="53"/>
      <c r="AK97" s="53"/>
      <c r="AL97" s="53"/>
      <c r="AM97" s="53"/>
      <c r="AN97" s="53"/>
      <c r="AO97" s="53"/>
    </row>
    <row r="98" spans="1:41" s="54" customFormat="1" ht="14.4" customHeight="1" x14ac:dyDescent="0.3">
      <c r="A98" s="947"/>
      <c r="B98" s="52">
        <v>2013</v>
      </c>
      <c r="C98" s="81">
        <f>'Knowledge Intensity'!AL6</f>
        <v>146.07715648027741</v>
      </c>
      <c r="D98" s="307"/>
      <c r="E98" s="81">
        <f>'Knowledge Intensity'!AL7</f>
        <v>98.146821844225599</v>
      </c>
      <c r="F98" s="306"/>
      <c r="G98" s="81">
        <f>'Knowledge Intensity'!AL8</f>
        <v>95.788218021655354</v>
      </c>
      <c r="H98" s="307"/>
      <c r="I98" s="81">
        <f>'Knowledge Intensity'!AL9</f>
        <v>87.021339384750021</v>
      </c>
      <c r="J98" s="306"/>
      <c r="K98" s="81">
        <f>'Knowledge Intensity'!AL13</f>
        <v>121.37479541734861</v>
      </c>
      <c r="L98" s="307"/>
      <c r="M98" s="81">
        <f>'Knowledge Intensity'!AL17</f>
        <v>90.220330443057435</v>
      </c>
      <c r="N98" s="307"/>
      <c r="V98" s="53"/>
      <c r="AA98" s="53"/>
      <c r="AB98" s="53"/>
      <c r="AC98" s="53"/>
      <c r="AD98" s="53"/>
      <c r="AE98" s="53"/>
      <c r="AF98" s="53"/>
      <c r="AG98" s="53"/>
      <c r="AH98" s="53"/>
      <c r="AI98" s="53"/>
      <c r="AJ98" s="53"/>
      <c r="AK98" s="53"/>
      <c r="AL98" s="53"/>
      <c r="AM98" s="53"/>
      <c r="AN98" s="53"/>
      <c r="AO98" s="53"/>
    </row>
    <row r="99" spans="1:41" s="54" customFormat="1" ht="14.4" customHeight="1" x14ac:dyDescent="0.3">
      <c r="A99" s="947"/>
      <c r="B99" s="52">
        <v>2014</v>
      </c>
      <c r="C99" s="555">
        <f>'Knowledge Intensity'!AM6</f>
        <v>146.81404421326397</v>
      </c>
      <c r="D99" s="82"/>
      <c r="E99" s="306">
        <f>'Knowledge Intensity'!AM7</f>
        <v>101.76365264100268</v>
      </c>
      <c r="F99" s="82"/>
      <c r="G99" s="555">
        <f>'Knowledge Intensity'!AM8</f>
        <v>98.29981910180112</v>
      </c>
      <c r="H99" s="82"/>
      <c r="I99" s="306">
        <f>'Knowledge Intensity'!AM9</f>
        <v>90.924910195483818</v>
      </c>
      <c r="J99" s="82"/>
      <c r="K99" s="555">
        <f>'Knowledge Intensity'!AM13</f>
        <v>132.18546064762063</v>
      </c>
      <c r="L99" s="82"/>
      <c r="M99" s="555">
        <f>'Knowledge Intensity'!AM17</f>
        <v>91.857815727667969</v>
      </c>
      <c r="N99" s="82"/>
      <c r="V99" s="53"/>
      <c r="AA99" s="53"/>
      <c r="AB99" s="53"/>
      <c r="AC99" s="53"/>
      <c r="AD99" s="53"/>
      <c r="AE99" s="53"/>
      <c r="AF99" s="53"/>
      <c r="AG99" s="53"/>
      <c r="AH99" s="53"/>
      <c r="AI99" s="53"/>
      <c r="AJ99" s="53"/>
      <c r="AK99" s="53"/>
      <c r="AL99" s="53"/>
      <c r="AM99" s="53"/>
      <c r="AN99" s="53"/>
      <c r="AO99" s="53"/>
    </row>
    <row r="100" spans="1:41" s="54" customFormat="1" ht="14.4" customHeight="1" x14ac:dyDescent="0.3">
      <c r="A100" s="947"/>
      <c r="B100" s="52">
        <v>2015</v>
      </c>
      <c r="C100" s="81">
        <f>'Knowledge Intensity'!AN6</f>
        <v>132.7698309492848</v>
      </c>
      <c r="D100" s="83"/>
      <c r="E100" s="79">
        <f>'Knowledge Intensity'!AN7</f>
        <v>105.7117278424351</v>
      </c>
      <c r="F100" s="84"/>
      <c r="G100" s="81">
        <f>'Knowledge Intensity'!AN8</f>
        <v>104.23799910861757</v>
      </c>
      <c r="H100" s="83"/>
      <c r="I100" s="79">
        <f>'Knowledge Intensity'!AN9</f>
        <v>93.004915080035417</v>
      </c>
      <c r="J100" s="84"/>
      <c r="K100" s="81">
        <f>'Knowledge Intensity'!AN13</f>
        <v>139.21191655099545</v>
      </c>
      <c r="L100" s="83"/>
      <c r="M100" s="81">
        <f>'Knowledge Intensity'!AN17</f>
        <v>94.026516342704028</v>
      </c>
      <c r="N100" s="83"/>
      <c r="V100" s="53"/>
      <c r="AA100" s="53"/>
      <c r="AB100" s="53"/>
      <c r="AC100" s="53"/>
      <c r="AD100" s="53"/>
      <c r="AE100" s="53"/>
      <c r="AF100" s="53"/>
      <c r="AG100" s="53"/>
      <c r="AH100" s="53"/>
      <c r="AI100" s="53"/>
      <c r="AJ100" s="53"/>
      <c r="AK100" s="53"/>
      <c r="AL100" s="53"/>
      <c r="AM100" s="53"/>
      <c r="AN100" s="53"/>
      <c r="AO100" s="53"/>
    </row>
    <row r="101" spans="1:41" s="54" customFormat="1" ht="14.4" customHeight="1" x14ac:dyDescent="0.3">
      <c r="A101" s="947"/>
      <c r="B101" s="52">
        <v>2016</v>
      </c>
      <c r="C101" s="81">
        <f>'Knowledge Intensity'!AO6</f>
        <v>144.47334200260079</v>
      </c>
      <c r="D101" s="83"/>
      <c r="E101" s="79">
        <f>'Knowledge Intensity'!AO7</f>
        <v>112.9632945389436</v>
      </c>
      <c r="F101" s="84"/>
      <c r="G101" s="81">
        <f>'Knowledge Intensity'!AO8</f>
        <v>110.04509346406942</v>
      </c>
      <c r="H101" s="83"/>
      <c r="I101" s="79">
        <f>'Knowledge Intensity'!AO9</f>
        <v>96.19513783594013</v>
      </c>
      <c r="J101" s="84"/>
      <c r="K101" s="81">
        <f>'Knowledge Intensity'!AO13</f>
        <v>153.93979572810707</v>
      </c>
      <c r="L101" s="83"/>
      <c r="M101" s="81">
        <f>'Knowledge Intensity'!AO17</f>
        <v>96.7298225268501</v>
      </c>
      <c r="N101" s="83"/>
      <c r="V101" s="53"/>
      <c r="AA101" s="53"/>
      <c r="AB101" s="53"/>
      <c r="AC101" s="53"/>
      <c r="AD101" s="53"/>
      <c r="AE101" s="53"/>
      <c r="AF101" s="53"/>
      <c r="AG101" s="53"/>
      <c r="AH101" s="53"/>
      <c r="AI101" s="53"/>
      <c r="AJ101" s="53"/>
      <c r="AK101" s="53"/>
      <c r="AL101" s="53"/>
      <c r="AM101" s="53"/>
      <c r="AN101" s="53"/>
      <c r="AO101" s="53"/>
    </row>
    <row r="102" spans="1:41" s="54" customFormat="1" ht="14.4" customHeight="1" x14ac:dyDescent="0.3">
      <c r="A102" s="947"/>
      <c r="B102" s="337">
        <v>2017</v>
      </c>
      <c r="C102" s="348">
        <f>'Knowledge Intensity'!AP6</f>
        <v>150.15171218032077</v>
      </c>
      <c r="D102" s="339"/>
      <c r="E102" s="560">
        <f>'Knowledge Intensity'!AP7</f>
        <v>116.59803043867502</v>
      </c>
      <c r="F102" s="338"/>
      <c r="G102" s="348">
        <f>'Knowledge Intensity'!AP8</f>
        <v>111.23141860891907</v>
      </c>
      <c r="H102" s="339"/>
      <c r="I102" s="560">
        <f>'Knowledge Intensity'!AP9</f>
        <v>97.40711719870967</v>
      </c>
      <c r="J102" s="338"/>
      <c r="K102" s="348">
        <f>'Knowledge Intensity'!AP13</f>
        <v>163.13244525471836</v>
      </c>
      <c r="L102" s="339"/>
      <c r="M102" s="348">
        <f>'Knowledge Intensity'!AP17</f>
        <v>97.44504598449609</v>
      </c>
      <c r="N102" s="339"/>
      <c r="V102" s="53"/>
      <c r="AA102" s="53"/>
      <c r="AB102" s="53"/>
      <c r="AC102" s="53"/>
      <c r="AD102" s="53"/>
      <c r="AE102" s="53"/>
      <c r="AF102" s="53"/>
      <c r="AG102" s="53"/>
      <c r="AH102" s="53"/>
      <c r="AI102" s="53"/>
      <c r="AJ102" s="53"/>
      <c r="AK102" s="53"/>
      <c r="AL102" s="53"/>
      <c r="AM102" s="53"/>
      <c r="AN102" s="53"/>
      <c r="AO102" s="53"/>
    </row>
    <row r="103" spans="1:41" s="54" customFormat="1" ht="13.2" customHeight="1" x14ac:dyDescent="0.3">
      <c r="A103" s="947"/>
      <c r="B103" s="52">
        <v>2018</v>
      </c>
      <c r="C103" s="666">
        <f>'Knowledge Intensity'!AQ6</f>
        <v>183.35500650195058</v>
      </c>
      <c r="D103" s="83"/>
      <c r="E103" s="667">
        <f>'Knowledge Intensity'!AQ7</f>
        <v>135.99820948970458</v>
      </c>
      <c r="F103" s="84"/>
      <c r="G103" s="668">
        <f>'Knowledge Intensity'!AQ8</f>
        <v>131.23508900715728</v>
      </c>
      <c r="H103" s="83"/>
      <c r="I103" s="669">
        <f>'Knowledge Intensity'!AQ9</f>
        <v>114.31071853789089</v>
      </c>
      <c r="J103" s="84"/>
      <c r="K103" s="670">
        <f>'Knowledge Intensity'!AQ13</f>
        <v>186.85906068076818</v>
      </c>
      <c r="L103" s="83"/>
      <c r="M103" s="671">
        <f>'Knowledge Intensity'!AQ17</f>
        <v>106.9142164398519</v>
      </c>
      <c r="N103" s="83"/>
      <c r="O103" s="53"/>
      <c r="V103" s="53"/>
      <c r="AA103" s="53"/>
      <c r="AB103" s="53"/>
      <c r="AC103" s="53"/>
      <c r="AD103" s="53"/>
      <c r="AE103" s="53"/>
      <c r="AF103" s="53"/>
      <c r="AG103" s="53"/>
      <c r="AH103" s="53"/>
      <c r="AI103" s="53"/>
      <c r="AJ103" s="53"/>
      <c r="AK103" s="53"/>
      <c r="AL103" s="53"/>
      <c r="AM103" s="53"/>
      <c r="AN103" s="53"/>
      <c r="AO103" s="53"/>
    </row>
    <row r="104" spans="1:41" s="54" customFormat="1" ht="14.4" customHeight="1" x14ac:dyDescent="0.3">
      <c r="A104" s="947"/>
      <c r="B104" s="52">
        <v>2019</v>
      </c>
      <c r="C104" s="81">
        <f>'Knowledge Intensity'!AR6</f>
        <v>184.39531859557869</v>
      </c>
      <c r="D104" s="83">
        <f>'Knowledge Intensity'!$AR$6</f>
        <v>184.39531859557869</v>
      </c>
      <c r="E104" s="79">
        <f>'Knowledge Intensity'!AR7</f>
        <v>137.25156669650852</v>
      </c>
      <c r="F104" s="84">
        <f>'Knowledge Intensity'!$AR$7</f>
        <v>137.25156669650852</v>
      </c>
      <c r="G104" s="81">
        <f>'Knowledge Intensity'!AR8</f>
        <v>135.28956820386441</v>
      </c>
      <c r="H104" s="83">
        <f>'Knowledge Intensity'!$AR$8</f>
        <v>135.28956820386441</v>
      </c>
      <c r="I104" s="79">
        <f>'Knowledge Intensity'!AR9</f>
        <v>115.43416540312815</v>
      </c>
      <c r="J104" s="84">
        <f>'Knowledge Intensity'!$AR$9</f>
        <v>115.43416540312815</v>
      </c>
      <c r="K104" s="81">
        <f>'Knowledge Intensity'!AR13</f>
        <v>197.12196233607492</v>
      </c>
      <c r="L104" s="83">
        <f>'Knowledge Intensity'!$AR$13</f>
        <v>197.12196233607492</v>
      </c>
      <c r="M104" s="81">
        <f>'Knowledge Intensity'!AR17</f>
        <v>107.29333864860409</v>
      </c>
      <c r="N104" s="83">
        <f>'Knowledge Intensity'!$AR$17</f>
        <v>107.29333864860409</v>
      </c>
      <c r="O104" s="53"/>
      <c r="V104" s="53"/>
      <c r="AA104" s="53"/>
      <c r="AB104" s="53"/>
      <c r="AC104" s="53"/>
      <c r="AD104" s="53"/>
      <c r="AE104" s="53"/>
      <c r="AF104" s="53"/>
      <c r="AG104" s="53"/>
      <c r="AH104" s="53"/>
      <c r="AI104" s="53"/>
      <c r="AJ104" s="53"/>
      <c r="AK104" s="53"/>
      <c r="AL104" s="53"/>
      <c r="AM104" s="53"/>
      <c r="AN104" s="53"/>
      <c r="AO104" s="53"/>
    </row>
    <row r="105" spans="1:41" s="54" customFormat="1" ht="14.4" customHeight="1" x14ac:dyDescent="0.3">
      <c r="A105" s="947"/>
      <c r="B105" s="52" t="s">
        <v>280</v>
      </c>
      <c r="C105" s="86"/>
      <c r="D105" s="83">
        <f>'Knowledge Intensity'!$AS$6</f>
        <v>176.80970957954054</v>
      </c>
      <c r="E105" s="79"/>
      <c r="F105" s="84">
        <f>'Knowledge Intensity'!$AS$7</f>
        <v>131.25335720680394</v>
      </c>
      <c r="G105" s="86"/>
      <c r="H105" s="83">
        <f>'Knowledge Intensity'!$AS$8</f>
        <v>129.58996408253154</v>
      </c>
      <c r="I105" s="79"/>
      <c r="J105" s="84">
        <f>'Knowledge Intensity'!$AS$9</f>
        <v>110.6198292442174</v>
      </c>
      <c r="K105" s="86"/>
      <c r="L105" s="83">
        <f>'Knowledge Intensity'!$AS$13</f>
        <v>200.73463299426132</v>
      </c>
      <c r="M105" s="86"/>
      <c r="N105" s="83">
        <f>'Knowledge Intensity'!$AS$17</f>
        <v>104.06244118228145</v>
      </c>
      <c r="O105" s="53"/>
      <c r="V105" s="53"/>
      <c r="AA105" s="53"/>
      <c r="AB105" s="53"/>
      <c r="AC105" s="53"/>
      <c r="AD105" s="53"/>
      <c r="AE105" s="53"/>
      <c r="AF105" s="53"/>
      <c r="AG105" s="53"/>
      <c r="AH105" s="53"/>
      <c r="AI105" s="53"/>
      <c r="AJ105" s="53"/>
      <c r="AK105" s="53"/>
      <c r="AL105" s="53"/>
      <c r="AM105" s="53"/>
      <c r="AN105" s="53"/>
      <c r="AO105" s="53"/>
    </row>
    <row r="106" spans="1:41" s="54" customFormat="1" ht="14.4" customHeight="1" x14ac:dyDescent="0.3">
      <c r="A106" s="947"/>
      <c r="B106" s="52" t="s">
        <v>281</v>
      </c>
      <c r="C106" s="86"/>
      <c r="D106" s="83">
        <f>'Knowledge Intensity'!$AT$6</f>
        <v>174.59904638058083</v>
      </c>
      <c r="E106" s="79"/>
      <c r="F106" s="84">
        <f>'Knowledge Intensity'!$AT$7</f>
        <v>129.23008057296329</v>
      </c>
      <c r="G106" s="86"/>
      <c r="H106" s="83">
        <f>'Knowledge Intensity'!$AT$8</f>
        <v>128.06412710064757</v>
      </c>
      <c r="I106" s="79"/>
      <c r="J106" s="84">
        <f>'Knowledge Intensity'!$AT$9</f>
        <v>109.26029571889406</v>
      </c>
      <c r="K106" s="86"/>
      <c r="L106" s="83">
        <f>'Knowledge Intensity'!$AT$13</f>
        <v>213.43595268184549</v>
      </c>
      <c r="M106" s="86"/>
      <c r="N106" s="83">
        <f>'Knowledge Intensity'!$AT$17</f>
        <v>107.89750256313735</v>
      </c>
      <c r="O106" s="53"/>
      <c r="V106" s="53"/>
      <c r="AA106" s="53"/>
      <c r="AB106" s="53"/>
      <c r="AC106" s="53"/>
      <c r="AD106" s="53"/>
      <c r="AE106" s="53"/>
      <c r="AF106" s="53"/>
      <c r="AG106" s="53"/>
      <c r="AH106" s="53"/>
      <c r="AI106" s="53"/>
      <c r="AJ106" s="53"/>
      <c r="AK106" s="53"/>
      <c r="AL106" s="53"/>
      <c r="AM106" s="53"/>
      <c r="AN106" s="53"/>
      <c r="AO106" s="53"/>
    </row>
    <row r="107" spans="1:41" s="54" customFormat="1" ht="15" customHeight="1" thickBot="1" x14ac:dyDescent="0.35">
      <c r="A107" s="948"/>
      <c r="B107" s="340" t="s">
        <v>295</v>
      </c>
      <c r="C107" s="341"/>
      <c r="D107" s="342">
        <f>'Knowledge Intensity'!$AU$6</f>
        <v>175.94278283485045</v>
      </c>
      <c r="E107" s="561"/>
      <c r="F107" s="343">
        <f>'Knowledge Intensity'!$AU$7</f>
        <v>129.6598030438675</v>
      </c>
      <c r="G107" s="341"/>
      <c r="H107" s="342">
        <f>'Knowledge Intensity'!$AU$8</f>
        <v>129.10887974202345</v>
      </c>
      <c r="I107" s="561"/>
      <c r="J107" s="343">
        <f>'Knowledge Intensity'!$AU$9</f>
        <v>110.07337003531124</v>
      </c>
      <c r="K107" s="341"/>
      <c r="L107" s="342">
        <f>'Knowledge Intensity'!$AU$13</f>
        <v>222.28303880337276</v>
      </c>
      <c r="M107" s="341"/>
      <c r="N107" s="342">
        <f>'Knowledge Intensity'!$AU$17</f>
        <v>109.00868251817577</v>
      </c>
      <c r="O107" s="53"/>
      <c r="V107" s="53"/>
      <c r="AA107" s="53"/>
      <c r="AB107" s="53"/>
      <c r="AC107" s="53"/>
      <c r="AD107" s="53"/>
      <c r="AE107" s="53"/>
      <c r="AF107" s="53"/>
      <c r="AG107" s="53"/>
      <c r="AH107" s="53"/>
      <c r="AI107" s="53"/>
      <c r="AJ107" s="53"/>
      <c r="AK107" s="53"/>
      <c r="AL107" s="53"/>
      <c r="AM107" s="53"/>
      <c r="AN107" s="53"/>
      <c r="AO107" s="53"/>
    </row>
    <row r="108" spans="1:41" s="54" customFormat="1" ht="14.4" thickBot="1" x14ac:dyDescent="0.35">
      <c r="E108" s="87"/>
      <c r="F108" s="87"/>
      <c r="I108" s="87"/>
      <c r="J108" s="87"/>
      <c r="K108" s="75"/>
      <c r="V108" s="53"/>
      <c r="AA108" s="53"/>
      <c r="AB108" s="53"/>
      <c r="AC108" s="53"/>
      <c r="AD108" s="53"/>
      <c r="AE108" s="53"/>
      <c r="AF108" s="53"/>
      <c r="AG108" s="53"/>
      <c r="AH108" s="53"/>
      <c r="AI108" s="53"/>
      <c r="AJ108" s="53"/>
      <c r="AK108" s="53"/>
      <c r="AL108" s="53"/>
      <c r="AM108" s="53"/>
      <c r="AN108" s="53"/>
      <c r="AO108" s="53"/>
    </row>
    <row r="109" spans="1:41" s="54" customFormat="1" ht="30" customHeight="1" thickBot="1" x14ac:dyDescent="0.35">
      <c r="A109" s="935" t="str">
        <f>Translate!B12</f>
        <v>Number of persons employed in SMEs in Poland</v>
      </c>
      <c r="B109" s="108"/>
      <c r="C109" s="937" t="s">
        <v>126</v>
      </c>
      <c r="D109" s="938"/>
      <c r="E109" s="939" t="s">
        <v>164</v>
      </c>
      <c r="F109" s="940"/>
      <c r="G109" s="937" t="s">
        <v>165</v>
      </c>
      <c r="H109" s="938"/>
      <c r="I109" s="939" t="s">
        <v>166</v>
      </c>
      <c r="J109" s="941"/>
      <c r="K109" s="937" t="s">
        <v>167</v>
      </c>
      <c r="L109" s="938"/>
      <c r="M109" s="942" t="s">
        <v>168</v>
      </c>
      <c r="N109" s="943"/>
      <c r="V109" s="53"/>
      <c r="AA109" s="53"/>
      <c r="AB109" s="53"/>
      <c r="AC109" s="53"/>
      <c r="AD109" s="53"/>
      <c r="AE109" s="53"/>
      <c r="AF109" s="53"/>
      <c r="AG109" s="53"/>
      <c r="AH109" s="53"/>
      <c r="AI109" s="53"/>
      <c r="AJ109" s="53"/>
      <c r="AK109" s="53"/>
      <c r="AL109" s="53"/>
      <c r="AM109" s="53"/>
      <c r="AN109" s="53"/>
      <c r="AO109" s="53"/>
    </row>
    <row r="110" spans="1:41" s="54" customFormat="1" x14ac:dyDescent="0.3">
      <c r="A110" s="936"/>
      <c r="B110" s="103">
        <v>2008</v>
      </c>
      <c r="C110" s="106">
        <f>'Knowledge Intensity'!AG29</f>
        <v>100</v>
      </c>
      <c r="D110" s="296"/>
      <c r="E110" s="106">
        <f>'Knowledge Intensity'!AG30</f>
        <v>100</v>
      </c>
      <c r="F110" s="557"/>
      <c r="G110" s="106">
        <f>'Knowledge Intensity'!AG31</f>
        <v>100</v>
      </c>
      <c r="H110" s="296"/>
      <c r="I110" s="308">
        <f>'Knowledge Intensity'!AG32</f>
        <v>100</v>
      </c>
      <c r="J110" s="309"/>
      <c r="K110" s="106">
        <f>'Knowledge Intensity'!AG36</f>
        <v>100</v>
      </c>
      <c r="L110" s="296"/>
      <c r="M110" s="308">
        <f>'Knowledge Intensity'!AG40</f>
        <v>100</v>
      </c>
      <c r="N110" s="309"/>
      <c r="V110" s="53"/>
      <c r="AA110" s="53"/>
      <c r="AB110" s="53"/>
      <c r="AC110" s="53"/>
      <c r="AD110" s="53"/>
      <c r="AE110" s="53"/>
      <c r="AF110" s="53"/>
      <c r="AG110" s="53"/>
      <c r="AH110" s="53"/>
      <c r="AI110" s="53"/>
      <c r="AJ110" s="53"/>
      <c r="AK110" s="53"/>
      <c r="AL110" s="53"/>
      <c r="AM110" s="53"/>
      <c r="AN110" s="53"/>
      <c r="AO110" s="53"/>
    </row>
    <row r="111" spans="1:41" s="54" customFormat="1" x14ac:dyDescent="0.3">
      <c r="A111" s="936"/>
      <c r="B111" s="68">
        <v>2009</v>
      </c>
      <c r="C111" s="90">
        <f>'Knowledge Intensity'!AH29</f>
        <v>105.50506873134084</v>
      </c>
      <c r="D111" s="300"/>
      <c r="E111" s="90">
        <f>'Knowledge Intensity'!AH30</f>
        <v>99.538929924585062</v>
      </c>
      <c r="F111" s="92"/>
      <c r="G111" s="90">
        <f>'Knowledge Intensity'!AH31</f>
        <v>96.183571495283459</v>
      </c>
      <c r="H111" s="300"/>
      <c r="I111" s="90">
        <f>'Knowledge Intensity'!AH32</f>
        <v>95.491781073541517</v>
      </c>
      <c r="J111" s="300"/>
      <c r="K111" s="90">
        <f>'Knowledge Intensity'!AH36</f>
        <v>101.80801134196233</v>
      </c>
      <c r="L111" s="300"/>
      <c r="M111" s="90">
        <f>'Knowledge Intensity'!AH40</f>
        <v>94.008819158018696</v>
      </c>
      <c r="N111" s="300"/>
      <c r="V111" s="53"/>
      <c r="AA111" s="53"/>
      <c r="AB111" s="53"/>
      <c r="AC111" s="53"/>
      <c r="AD111" s="53"/>
      <c r="AE111" s="53"/>
      <c r="AF111" s="53"/>
      <c r="AG111" s="53"/>
      <c r="AH111" s="53"/>
      <c r="AI111" s="53"/>
      <c r="AJ111" s="53"/>
      <c r="AK111" s="53"/>
      <c r="AL111" s="53"/>
      <c r="AM111" s="53"/>
      <c r="AN111" s="53"/>
      <c r="AO111" s="53"/>
    </row>
    <row r="112" spans="1:41" s="54" customFormat="1" x14ac:dyDescent="0.3">
      <c r="A112" s="936"/>
      <c r="B112" s="68">
        <v>2010</v>
      </c>
      <c r="C112" s="90">
        <f>'Knowledge Intensity'!AI29</f>
        <v>110.7936091335586</v>
      </c>
      <c r="D112" s="300"/>
      <c r="E112" s="90">
        <f>'Knowledge Intensity'!AI30</f>
        <v>97.110558608105947</v>
      </c>
      <c r="F112" s="92"/>
      <c r="G112" s="90">
        <f>'Knowledge Intensity'!AI31</f>
        <v>95.646928800473205</v>
      </c>
      <c r="H112" s="300"/>
      <c r="I112" s="90">
        <f>'Knowledge Intensity'!AI32</f>
        <v>92.098228031435298</v>
      </c>
      <c r="J112" s="300"/>
      <c r="K112" s="90">
        <f>'Knowledge Intensity'!AI36</f>
        <v>101.10068308141842</v>
      </c>
      <c r="L112" s="300"/>
      <c r="M112" s="90">
        <f>'Knowledge Intensity'!AI40</f>
        <v>93.93464418553522</v>
      </c>
      <c r="N112" s="300"/>
      <c r="V112" s="53"/>
      <c r="AA112" s="53"/>
      <c r="AB112" s="53"/>
      <c r="AC112" s="53"/>
      <c r="AD112" s="53"/>
      <c r="AE112" s="53"/>
      <c r="AF112" s="53"/>
      <c r="AG112" s="53"/>
      <c r="AH112" s="53"/>
      <c r="AI112" s="53"/>
      <c r="AJ112" s="53"/>
      <c r="AK112" s="53"/>
      <c r="AL112" s="53"/>
      <c r="AM112" s="53"/>
      <c r="AN112" s="53"/>
      <c r="AO112" s="53"/>
    </row>
    <row r="113" spans="1:41" s="54" customFormat="1" x14ac:dyDescent="0.3">
      <c r="A113" s="936"/>
      <c r="B113" s="68">
        <v>2011</v>
      </c>
      <c r="C113" s="90">
        <f>'Knowledge Intensity'!AJ29</f>
        <v>108.63816803910633</v>
      </c>
      <c r="D113" s="300"/>
      <c r="E113" s="90">
        <f>'Knowledge Intensity'!AJ30</f>
        <v>94.660994608788243</v>
      </c>
      <c r="F113" s="92"/>
      <c r="G113" s="90">
        <f>'Knowledge Intensity'!AJ31</f>
        <v>98.871260234737406</v>
      </c>
      <c r="H113" s="300"/>
      <c r="I113" s="90">
        <f>'Knowledge Intensity'!AJ32</f>
        <v>90.410305406559019</v>
      </c>
      <c r="J113" s="300"/>
      <c r="K113" s="90">
        <f>'Knowledge Intensity'!AJ36</f>
        <v>107.52717731236882</v>
      </c>
      <c r="L113" s="300"/>
      <c r="M113" s="90">
        <f>'Knowledge Intensity'!AJ40</f>
        <v>93.738924903302049</v>
      </c>
      <c r="N113" s="300"/>
      <c r="V113" s="53"/>
      <c r="AA113" s="53"/>
      <c r="AB113" s="53"/>
      <c r="AC113" s="53"/>
      <c r="AD113" s="53"/>
      <c r="AE113" s="53"/>
      <c r="AF113" s="53"/>
      <c r="AG113" s="53"/>
      <c r="AH113" s="53"/>
      <c r="AI113" s="53"/>
      <c r="AJ113" s="53"/>
      <c r="AK113" s="53"/>
      <c r="AL113" s="53"/>
      <c r="AM113" s="53"/>
      <c r="AN113" s="53"/>
      <c r="AO113" s="53"/>
    </row>
    <row r="114" spans="1:41" s="54" customFormat="1" x14ac:dyDescent="0.3">
      <c r="A114" s="936"/>
      <c r="B114" s="68">
        <v>2012</v>
      </c>
      <c r="C114" s="90">
        <f>'Knowledge Intensity'!AK29</f>
        <v>109.32056034906991</v>
      </c>
      <c r="D114" s="300"/>
      <c r="E114" s="90">
        <f>'Knowledge Intensity'!AK30</f>
        <v>95.032641900518442</v>
      </c>
      <c r="F114" s="92"/>
      <c r="G114" s="90">
        <f>'Knowledge Intensity'!AK31</f>
        <v>98.584843248964859</v>
      </c>
      <c r="H114" s="300"/>
      <c r="I114" s="90">
        <f>'Knowledge Intensity'!AK32</f>
        <v>87.64775765168244</v>
      </c>
      <c r="J114" s="300"/>
      <c r="K114" s="90">
        <f>'Knowledge Intensity'!AK36</f>
        <v>113.20479933035473</v>
      </c>
      <c r="L114" s="300"/>
      <c r="M114" s="90">
        <f>'Knowledge Intensity'!AK40</f>
        <v>92.667080946082876</v>
      </c>
      <c r="N114" s="300"/>
      <c r="V114" s="53"/>
      <c r="AA114" s="53"/>
      <c r="AB114" s="53"/>
      <c r="AC114" s="53"/>
      <c r="AD114" s="53"/>
      <c r="AE114" s="53"/>
      <c r="AF114" s="53"/>
      <c r="AG114" s="53"/>
      <c r="AH114" s="53"/>
      <c r="AI114" s="53"/>
      <c r="AJ114" s="53"/>
      <c r="AK114" s="53"/>
      <c r="AL114" s="53"/>
      <c r="AM114" s="53"/>
      <c r="AN114" s="53"/>
      <c r="AO114" s="53"/>
    </row>
    <row r="115" spans="1:41" s="54" customFormat="1" x14ac:dyDescent="0.3">
      <c r="A115" s="936"/>
      <c r="B115" s="68">
        <v>2013</v>
      </c>
      <c r="C115" s="90">
        <f>'Knowledge Intensity'!AL29</f>
        <v>106.79439650930088</v>
      </c>
      <c r="D115" s="302"/>
      <c r="E115" s="90">
        <f>'Knowledge Intensity'!AL30</f>
        <v>94.646521557093607</v>
      </c>
      <c r="F115" s="301"/>
      <c r="G115" s="90">
        <f>'Knowledge Intensity'!AL31</f>
        <v>98.335785000466984</v>
      </c>
      <c r="H115" s="302"/>
      <c r="I115" s="90">
        <f>'Knowledge Intensity'!AL32</f>
        <v>85.394639296234189</v>
      </c>
      <c r="J115" s="302"/>
      <c r="K115" s="90">
        <f>'Knowledge Intensity'!AL36</f>
        <v>113.77730279363776</v>
      </c>
      <c r="L115" s="302"/>
      <c r="M115" s="90">
        <f>'Knowledge Intensity'!AL40</f>
        <v>91.011304140967823</v>
      </c>
      <c r="N115" s="302"/>
      <c r="V115" s="53"/>
      <c r="AA115" s="53"/>
      <c r="AB115" s="53"/>
      <c r="AC115" s="53"/>
      <c r="AD115" s="53"/>
      <c r="AE115" s="53"/>
      <c r="AF115" s="53"/>
      <c r="AG115" s="53"/>
      <c r="AH115" s="53"/>
      <c r="AI115" s="53"/>
      <c r="AJ115" s="53"/>
      <c r="AK115" s="53"/>
      <c r="AL115" s="53"/>
      <c r="AM115" s="53"/>
      <c r="AN115" s="53"/>
      <c r="AO115" s="53"/>
    </row>
    <row r="116" spans="1:41" s="54" customFormat="1" x14ac:dyDescent="0.3">
      <c r="A116" s="936"/>
      <c r="B116" s="68">
        <v>2014</v>
      </c>
      <c r="C116" s="554">
        <f>'Knowledge Intensity'!AM29</f>
        <v>101.2204324005118</v>
      </c>
      <c r="D116" s="91"/>
      <c r="E116" s="554">
        <f>'Knowledge Intensity'!AM30</f>
        <v>95.580033391397833</v>
      </c>
      <c r="F116" s="92"/>
      <c r="G116" s="554">
        <f>'Knowledge Intensity'!AM31</f>
        <v>100.33583948195884</v>
      </c>
      <c r="H116" s="91"/>
      <c r="I116" s="554">
        <f>'Knowledge Intensity'!AM32</f>
        <v>87.646832617753518</v>
      </c>
      <c r="J116" s="91"/>
      <c r="K116" s="554">
        <f>'Knowledge Intensity'!AM36</f>
        <v>122.23558973107626</v>
      </c>
      <c r="L116" s="91"/>
      <c r="M116" s="554">
        <f>'Knowledge Intensity'!AM40</f>
        <v>92.243565780612698</v>
      </c>
      <c r="N116" s="91"/>
      <c r="V116" s="53"/>
      <c r="AA116" s="53"/>
      <c r="AB116" s="53"/>
      <c r="AC116" s="53"/>
      <c r="AD116" s="53"/>
      <c r="AE116" s="53"/>
      <c r="AF116" s="53"/>
      <c r="AG116" s="53"/>
      <c r="AH116" s="53"/>
      <c r="AI116" s="53"/>
      <c r="AJ116" s="53"/>
      <c r="AK116" s="53"/>
      <c r="AL116" s="53"/>
      <c r="AM116" s="53"/>
      <c r="AN116" s="53"/>
      <c r="AO116" s="53"/>
    </row>
    <row r="117" spans="1:41" s="54" customFormat="1" x14ac:dyDescent="0.3">
      <c r="A117" s="936"/>
      <c r="B117" s="68">
        <v>2015</v>
      </c>
      <c r="C117" s="90">
        <f>'Knowledge Intensity'!AN29</f>
        <v>103.37587349496408</v>
      </c>
      <c r="D117" s="91"/>
      <c r="E117" s="90">
        <f>'Knowledge Intensity'!AN30</f>
        <v>98.61058703731463</v>
      </c>
      <c r="F117" s="92"/>
      <c r="G117" s="90">
        <f>'Knowledge Intensity'!AN31</f>
        <v>101.96814389340307</v>
      </c>
      <c r="H117" s="91"/>
      <c r="I117" s="90">
        <f>'Knowledge Intensity'!AN32</f>
        <v>88.609660790058257</v>
      </c>
      <c r="J117" s="91"/>
      <c r="K117" s="90">
        <f>'Knowledge Intensity'!AN36</f>
        <v>128.00077836996357</v>
      </c>
      <c r="L117" s="91"/>
      <c r="M117" s="90">
        <f>'Knowledge Intensity'!AN40</f>
        <v>94.512300422856299</v>
      </c>
      <c r="N117" s="91"/>
      <c r="V117" s="53"/>
      <c r="AA117" s="53"/>
      <c r="AB117" s="53"/>
      <c r="AC117" s="53"/>
      <c r="AD117" s="53"/>
      <c r="AE117" s="53"/>
      <c r="AF117" s="53"/>
      <c r="AG117" s="53"/>
      <c r="AH117" s="53"/>
      <c r="AI117" s="53"/>
      <c r="AJ117" s="53"/>
      <c r="AK117" s="53"/>
      <c r="AL117" s="53"/>
      <c r="AM117" s="53"/>
      <c r="AN117" s="53"/>
      <c r="AO117" s="53"/>
    </row>
    <row r="118" spans="1:41" s="54" customFormat="1" x14ac:dyDescent="0.3">
      <c r="A118" s="936"/>
      <c r="B118" s="68">
        <v>2016</v>
      </c>
      <c r="C118" s="90">
        <f>'Knowledge Intensity'!AO29</f>
        <v>103.24464420458646</v>
      </c>
      <c r="D118" s="91"/>
      <c r="E118" s="90">
        <f>'Knowledge Intensity'!AO30</f>
        <v>101.01724877625179</v>
      </c>
      <c r="F118" s="92"/>
      <c r="G118" s="90">
        <f>'Knowledge Intensity'!AO31</f>
        <v>107.1030245011052</v>
      </c>
      <c r="H118" s="91"/>
      <c r="I118" s="90">
        <f>'Knowledge Intensity'!AO32</f>
        <v>89.619137101921567</v>
      </c>
      <c r="J118" s="91"/>
      <c r="K118" s="90">
        <f>'Knowledge Intensity'!AO36</f>
        <v>137.23419206278851</v>
      </c>
      <c r="L118" s="91"/>
      <c r="M118" s="90">
        <f>'Knowledge Intensity'!AO40</f>
        <v>97.762370991378504</v>
      </c>
      <c r="N118" s="91"/>
      <c r="V118" s="53"/>
      <c r="AA118" s="53"/>
      <c r="AB118" s="53"/>
      <c r="AC118" s="53"/>
      <c r="AD118" s="53"/>
      <c r="AE118" s="53"/>
      <c r="AF118" s="53"/>
      <c r="AG118" s="53"/>
      <c r="AH118" s="53"/>
      <c r="AI118" s="53"/>
      <c r="AJ118" s="53"/>
      <c r="AK118" s="53"/>
      <c r="AL118" s="53"/>
      <c r="AM118" s="53"/>
      <c r="AN118" s="53"/>
      <c r="AO118" s="53"/>
    </row>
    <row r="119" spans="1:41" s="54" customFormat="1" x14ac:dyDescent="0.3">
      <c r="A119" s="936"/>
      <c r="B119" s="68">
        <v>2017</v>
      </c>
      <c r="C119" s="90">
        <f>'Knowledge Intensity'!AP29</f>
        <v>107.70315934516584</v>
      </c>
      <c r="D119" s="91"/>
      <c r="E119" s="90">
        <f>'Knowledge Intensity'!AP30</f>
        <v>102.76228529486258</v>
      </c>
      <c r="F119" s="92"/>
      <c r="G119" s="90">
        <f>'Knowledge Intensity'!AP31</f>
        <v>107.67099405373432</v>
      </c>
      <c r="H119" s="91"/>
      <c r="I119" s="90">
        <f>'Knowledge Intensity'!AP32</f>
        <v>89.208950628296265</v>
      </c>
      <c r="J119" s="91"/>
      <c r="K119" s="90">
        <f>'Knowledge Intensity'!AP36</f>
        <v>142.3844066550632</v>
      </c>
      <c r="L119" s="91"/>
      <c r="M119" s="90">
        <f>'Knowledge Intensity'!AP40</f>
        <v>98.96404715849863</v>
      </c>
      <c r="N119" s="91"/>
      <c r="V119" s="53"/>
      <c r="AA119" s="53"/>
      <c r="AB119" s="53"/>
      <c r="AC119" s="53"/>
      <c r="AD119" s="53"/>
      <c r="AE119" s="53"/>
      <c r="AF119" s="53"/>
      <c r="AG119" s="53"/>
      <c r="AH119" s="53"/>
      <c r="AI119" s="53"/>
      <c r="AJ119" s="53"/>
      <c r="AK119" s="53"/>
      <c r="AL119" s="53"/>
      <c r="AM119" s="53"/>
      <c r="AN119" s="53"/>
      <c r="AO119" s="53"/>
    </row>
    <row r="120" spans="1:41" s="54" customFormat="1" x14ac:dyDescent="0.3">
      <c r="A120" s="936"/>
      <c r="B120" s="68">
        <v>2018</v>
      </c>
      <c r="C120" s="672">
        <f>'Knowledge Intensity'!AQ29</f>
        <v>104.34697024375841</v>
      </c>
      <c r="D120" s="91"/>
      <c r="E120" s="673">
        <f>'Knowledge Intensity'!AQ30</f>
        <v>106.45498105580913</v>
      </c>
      <c r="F120" s="92"/>
      <c r="G120" s="674">
        <f>'Knowledge Intensity'!AQ31</f>
        <v>114.35567852806575</v>
      </c>
      <c r="H120" s="91"/>
      <c r="I120" s="675">
        <f>'Knowledge Intensity'!AQ32</f>
        <v>96.925715811076358</v>
      </c>
      <c r="J120" s="91"/>
      <c r="K120" s="676">
        <f>'Knowledge Intensity'!AQ36</f>
        <v>150.05212298863179</v>
      </c>
      <c r="L120" s="91"/>
      <c r="M120" s="677">
        <f>'Knowledge Intensity'!AQ40</f>
        <v>102.92736262372031</v>
      </c>
      <c r="N120" s="91"/>
      <c r="V120" s="53"/>
      <c r="AA120" s="53"/>
      <c r="AB120" s="53"/>
      <c r="AC120" s="53"/>
      <c r="AD120" s="53"/>
      <c r="AE120" s="53"/>
      <c r="AF120" s="53"/>
      <c r="AG120" s="53"/>
      <c r="AH120" s="53"/>
      <c r="AI120" s="53"/>
      <c r="AJ120" s="53"/>
      <c r="AK120" s="53"/>
      <c r="AL120" s="53"/>
      <c r="AM120" s="53"/>
      <c r="AN120" s="53"/>
      <c r="AO120" s="53"/>
    </row>
    <row r="121" spans="1:41" s="54" customFormat="1" x14ac:dyDescent="0.3">
      <c r="A121" s="570"/>
      <c r="B121" s="68">
        <v>2019</v>
      </c>
      <c r="C121" s="90">
        <f>'Knowledge Intensity'!AR29</f>
        <v>99.94422755158952</v>
      </c>
      <c r="D121" s="91">
        <f>'Knowledge Intensity'!$AR$29</f>
        <v>99.94422755158952</v>
      </c>
      <c r="E121" s="554">
        <f>'Knowledge Intensity'!AR30</f>
        <v>103.54796524400014</v>
      </c>
      <c r="F121" s="92">
        <f>'Knowledge Intensity'!$AR$30</f>
        <v>103.54796524400014</v>
      </c>
      <c r="G121" s="554">
        <f>'Knowledge Intensity'!AR31</f>
        <v>113.55966501665577</v>
      </c>
      <c r="H121" s="91">
        <f>'Knowledge Intensity'!$AR$31</f>
        <v>113.55966501665577</v>
      </c>
      <c r="I121" s="554">
        <f>'Knowledge Intensity'!AR32</f>
        <v>94.768272393419579</v>
      </c>
      <c r="J121" s="91">
        <f>'Knowledge Intensity'!$AR$32</f>
        <v>94.768272393419579</v>
      </c>
      <c r="K121" s="554">
        <f>'Knowledge Intensity'!AR36</f>
        <v>153.06321012745809</v>
      </c>
      <c r="L121" s="91">
        <f>'Knowledge Intensity'!$AR$36</f>
        <v>153.06321012745809</v>
      </c>
      <c r="M121" s="554">
        <f>'Knowledge Intensity'!AR40</f>
        <v>103.19066817120374</v>
      </c>
      <c r="N121" s="91">
        <f>'Knowledge Intensity'!$AR$40</f>
        <v>103.19066817120374</v>
      </c>
      <c r="V121" s="53"/>
      <c r="AA121" s="53"/>
      <c r="AB121" s="53"/>
      <c r="AC121" s="53"/>
      <c r="AD121" s="53"/>
      <c r="AE121" s="53"/>
      <c r="AF121" s="53"/>
      <c r="AG121" s="53"/>
      <c r="AH121" s="53"/>
      <c r="AI121" s="53"/>
      <c r="AJ121" s="53"/>
      <c r="AK121" s="53"/>
      <c r="AL121" s="53"/>
      <c r="AM121" s="53"/>
      <c r="AN121" s="53"/>
      <c r="AO121" s="53"/>
    </row>
    <row r="122" spans="1:41" s="54" customFormat="1" x14ac:dyDescent="0.3">
      <c r="A122" s="611"/>
      <c r="B122" s="68" t="s">
        <v>280</v>
      </c>
      <c r="C122" s="310"/>
      <c r="D122" s="91">
        <f>'Knowledge Intensity'!$AS$29</f>
        <v>97.621469111905782</v>
      </c>
      <c r="E122" s="554"/>
      <c r="F122" s="92">
        <f>'Knowledge Intensity'!$AS$30</f>
        <v>100.28170761334209</v>
      </c>
      <c r="G122" s="554"/>
      <c r="H122" s="91">
        <f>'Knowledge Intensity'!$AS$31</f>
        <v>110.58633759845584</v>
      </c>
      <c r="I122" s="554"/>
      <c r="J122" s="91">
        <f>'Knowledge Intensity'!$AS$32</f>
        <v>92.545548009921646</v>
      </c>
      <c r="K122" s="554"/>
      <c r="L122" s="91">
        <f>'Knowledge Intensity'!$AS$36</f>
        <v>155.45824215027793</v>
      </c>
      <c r="M122" s="554"/>
      <c r="N122" s="91">
        <f>'Knowledge Intensity'!$AS$40</f>
        <v>100.35506196505766</v>
      </c>
      <c r="V122" s="53"/>
      <c r="AA122" s="53"/>
      <c r="AB122" s="53"/>
      <c r="AC122" s="53"/>
      <c r="AD122" s="53"/>
      <c r="AE122" s="53"/>
      <c r="AF122" s="53"/>
      <c r="AG122" s="53"/>
      <c r="AH122" s="53"/>
      <c r="AI122" s="53"/>
      <c r="AJ122" s="53"/>
      <c r="AK122" s="53"/>
      <c r="AL122" s="53"/>
      <c r="AM122" s="53"/>
      <c r="AN122" s="53"/>
      <c r="AO122" s="53"/>
    </row>
    <row r="123" spans="1:41" s="54" customFormat="1" x14ac:dyDescent="0.3">
      <c r="A123" s="732"/>
      <c r="B123" s="68" t="s">
        <v>281</v>
      </c>
      <c r="C123" s="310"/>
      <c r="D123" s="91">
        <f>'Knowledge Intensity'!$AT$29</f>
        <v>97.060463895541488</v>
      </c>
      <c r="E123" s="554"/>
      <c r="F123" s="92">
        <f>'Knowledge Intensity'!$AT$30</f>
        <v>99.071140218026187</v>
      </c>
      <c r="G123" s="554"/>
      <c r="H123" s="91">
        <f>'Knowledge Intensity'!$AT$31</f>
        <v>110.25302761433331</v>
      </c>
      <c r="I123" s="554"/>
      <c r="J123" s="91">
        <f>'Knowledge Intensity'!$AT$32</f>
        <v>92.317593220294185</v>
      </c>
      <c r="K123" s="554"/>
      <c r="L123" s="91">
        <f>'Knowledge Intensity'!$AT$36</f>
        <v>164.25320498465655</v>
      </c>
      <c r="M123" s="554"/>
      <c r="N123" s="91">
        <f>'Knowledge Intensity'!$AT$40</f>
        <v>103.45855113634393</v>
      </c>
      <c r="V123" s="53"/>
      <c r="AA123" s="53"/>
      <c r="AB123" s="53"/>
      <c r="AC123" s="53"/>
      <c r="AD123" s="53"/>
      <c r="AE123" s="53"/>
      <c r="AF123" s="53"/>
      <c r="AG123" s="53"/>
      <c r="AH123" s="53"/>
      <c r="AI123" s="53"/>
      <c r="AJ123" s="53"/>
      <c r="AK123" s="53"/>
      <c r="AL123" s="53"/>
      <c r="AM123" s="53"/>
      <c r="AN123" s="53"/>
      <c r="AO123" s="53"/>
    </row>
    <row r="124" spans="1:41" s="54" customFormat="1" ht="14.4" thickBot="1" x14ac:dyDescent="0.35">
      <c r="A124" s="528"/>
      <c r="B124" s="539" t="s">
        <v>295</v>
      </c>
      <c r="C124" s="335"/>
      <c r="D124" s="336">
        <f>'Knowledge Intensity'!$AU$29</f>
        <v>97.920015747514839</v>
      </c>
      <c r="E124" s="582"/>
      <c r="F124" s="334">
        <f>'Knowledge Intensity'!$AU$30</f>
        <v>99.190542894506962</v>
      </c>
      <c r="G124" s="582"/>
      <c r="H124" s="336">
        <f>'Knowledge Intensity'!$AU$31</f>
        <v>111.57459294542511</v>
      </c>
      <c r="I124" s="582"/>
      <c r="J124" s="336">
        <f>'Knowledge Intensity'!$AU$32</f>
        <v>93.462388781188508</v>
      </c>
      <c r="K124" s="582"/>
      <c r="L124" s="336">
        <f>'Knowledge Intensity'!$AU$36</f>
        <v>170.34997305048441</v>
      </c>
      <c r="M124" s="582"/>
      <c r="N124" s="336">
        <f>'Knowledge Intensity'!$AU$40</f>
        <v>104.30252985551311</v>
      </c>
      <c r="V124" s="53"/>
      <c r="AA124" s="53"/>
      <c r="AB124" s="53"/>
      <c r="AC124" s="53"/>
      <c r="AD124" s="53"/>
      <c r="AE124" s="53"/>
      <c r="AF124" s="53"/>
      <c r="AG124" s="53"/>
      <c r="AH124" s="53"/>
      <c r="AI124" s="53"/>
      <c r="AJ124" s="53"/>
      <c r="AK124" s="53"/>
      <c r="AL124" s="53"/>
      <c r="AM124" s="53"/>
      <c r="AN124" s="53"/>
      <c r="AO124" s="53"/>
    </row>
    <row r="125" spans="1:41" s="54" customFormat="1" ht="14.4" thickBot="1" x14ac:dyDescent="0.35">
      <c r="E125" s="87"/>
      <c r="F125" s="87"/>
      <c r="I125" s="87"/>
      <c r="J125" s="87"/>
      <c r="K125" s="75"/>
      <c r="V125" s="53"/>
      <c r="AA125" s="53"/>
      <c r="AB125" s="53"/>
      <c r="AC125" s="53"/>
      <c r="AD125" s="53"/>
      <c r="AE125" s="53"/>
      <c r="AF125" s="53"/>
      <c r="AG125" s="53"/>
      <c r="AH125" s="53"/>
      <c r="AI125" s="53"/>
      <c r="AJ125" s="53"/>
      <c r="AK125" s="53"/>
      <c r="AL125" s="53"/>
      <c r="AM125" s="53"/>
      <c r="AN125" s="53"/>
      <c r="AO125" s="53"/>
    </row>
    <row r="126" spans="1:41" s="54" customFormat="1" ht="30" customHeight="1" thickBot="1" x14ac:dyDescent="0.35">
      <c r="A126" s="931" t="str">
        <f>Translate!B13</f>
        <v>Value added of SMEs in Poland</v>
      </c>
      <c r="B126" s="102"/>
      <c r="C126" s="927" t="s">
        <v>126</v>
      </c>
      <c r="D126" s="928"/>
      <c r="E126" s="933" t="s">
        <v>164</v>
      </c>
      <c r="F126" s="934"/>
      <c r="G126" s="927" t="s">
        <v>165</v>
      </c>
      <c r="H126" s="928"/>
      <c r="I126" s="933" t="s">
        <v>166</v>
      </c>
      <c r="J126" s="934"/>
      <c r="K126" s="927" t="s">
        <v>167</v>
      </c>
      <c r="L126" s="928"/>
      <c r="M126" s="929" t="s">
        <v>168</v>
      </c>
      <c r="N126" s="930"/>
      <c r="V126" s="53"/>
      <c r="AA126" s="53"/>
      <c r="AB126" s="53"/>
      <c r="AC126" s="53"/>
      <c r="AD126" s="53"/>
      <c r="AE126" s="53"/>
      <c r="AF126" s="53"/>
      <c r="AG126" s="53"/>
      <c r="AH126" s="53"/>
      <c r="AI126" s="53"/>
      <c r="AJ126" s="53"/>
      <c r="AK126" s="53"/>
      <c r="AL126" s="53"/>
      <c r="AM126" s="53"/>
      <c r="AN126" s="53"/>
      <c r="AO126" s="53"/>
    </row>
    <row r="127" spans="1:41" s="54" customFormat="1" x14ac:dyDescent="0.3">
      <c r="A127" s="932"/>
      <c r="B127" s="96">
        <v>2008</v>
      </c>
      <c r="C127" s="99">
        <f>'Knowledge Intensity'!AG53</f>
        <v>100</v>
      </c>
      <c r="D127" s="100"/>
      <c r="E127" s="99">
        <f>'Knowledge Intensity'!AG54</f>
        <v>100</v>
      </c>
      <c r="F127" s="101"/>
      <c r="G127" s="99">
        <f>'Knowledge Intensity'!AG55</f>
        <v>100</v>
      </c>
      <c r="H127" s="100"/>
      <c r="I127" s="99">
        <f>'Knowledge Intensity'!AG56</f>
        <v>100</v>
      </c>
      <c r="J127" s="101"/>
      <c r="K127" s="99">
        <f>'Knowledge Intensity'!AG60</f>
        <v>100</v>
      </c>
      <c r="L127" s="100"/>
      <c r="M127" s="311">
        <f>'Knowledge Intensity'!AG64</f>
        <v>100</v>
      </c>
      <c r="N127" s="312"/>
      <c r="V127" s="53"/>
      <c r="AA127" s="53"/>
      <c r="AB127" s="53"/>
      <c r="AC127" s="53"/>
      <c r="AD127" s="53"/>
      <c r="AE127" s="53"/>
      <c r="AF127" s="53"/>
      <c r="AG127" s="53"/>
      <c r="AH127" s="53"/>
      <c r="AI127" s="53"/>
      <c r="AJ127" s="53"/>
      <c r="AK127" s="53"/>
      <c r="AL127" s="53"/>
      <c r="AM127" s="53"/>
      <c r="AN127" s="53"/>
      <c r="AO127" s="53"/>
    </row>
    <row r="128" spans="1:41" s="54" customFormat="1" x14ac:dyDescent="0.3">
      <c r="A128" s="932"/>
      <c r="B128" s="52">
        <v>2009</v>
      </c>
      <c r="C128" s="81">
        <f>'Knowledge Intensity'!AH53</f>
        <v>78.183807627406466</v>
      </c>
      <c r="D128" s="82"/>
      <c r="E128" s="81">
        <f>'Knowledge Intensity'!AH54</f>
        <v>79.782195886430713</v>
      </c>
      <c r="F128" s="83"/>
      <c r="G128" s="81">
        <f>'Knowledge Intensity'!AH55</f>
        <v>75.323531139260339</v>
      </c>
      <c r="H128" s="82"/>
      <c r="I128" s="81">
        <f>'Knowledge Intensity'!AH56</f>
        <v>80.196865166701841</v>
      </c>
      <c r="J128" s="83"/>
      <c r="K128" s="81">
        <f>'Knowledge Intensity'!AH60</f>
        <v>79.582435735619711</v>
      </c>
      <c r="L128" s="82"/>
      <c r="M128" s="81">
        <f>'Knowledge Intensity'!AH64</f>
        <v>76.006474055346004</v>
      </c>
      <c r="N128" s="82"/>
      <c r="V128" s="53"/>
      <c r="AA128" s="53"/>
      <c r="AB128" s="53"/>
      <c r="AC128" s="53"/>
      <c r="AD128" s="53"/>
      <c r="AE128" s="53"/>
      <c r="AF128" s="53"/>
      <c r="AG128" s="53"/>
      <c r="AH128" s="53"/>
      <c r="AI128" s="53"/>
      <c r="AJ128" s="53"/>
      <c r="AK128" s="53"/>
      <c r="AL128" s="53"/>
      <c r="AM128" s="53"/>
      <c r="AN128" s="53"/>
      <c r="AO128" s="53"/>
    </row>
    <row r="129" spans="1:41" s="54" customFormat="1" x14ac:dyDescent="0.3">
      <c r="A129" s="932"/>
      <c r="B129" s="52">
        <v>2010</v>
      </c>
      <c r="C129" s="81">
        <f>'Knowledge Intensity'!AI53</f>
        <v>91.847959027889772</v>
      </c>
      <c r="D129" s="82"/>
      <c r="E129" s="81">
        <f>'Knowledge Intensity'!AI54</f>
        <v>90.766203756663401</v>
      </c>
      <c r="F129" s="83"/>
      <c r="G129" s="81">
        <f>'Knowledge Intensity'!AI55</f>
        <v>81.186248213481605</v>
      </c>
      <c r="H129" s="82"/>
      <c r="I129" s="81">
        <f>'Knowledge Intensity'!AI56</f>
        <v>87.207119129884106</v>
      </c>
      <c r="J129" s="83"/>
      <c r="K129" s="81">
        <f>'Knowledge Intensity'!AI60</f>
        <v>95.870645958387641</v>
      </c>
      <c r="L129" s="82"/>
      <c r="M129" s="81">
        <f>'Knowledge Intensity'!AI64</f>
        <v>88.610370028237583</v>
      </c>
      <c r="N129" s="82"/>
      <c r="V129" s="53"/>
      <c r="AA129" s="53"/>
      <c r="AB129" s="53"/>
      <c r="AC129" s="53"/>
      <c r="AD129" s="53"/>
      <c r="AE129" s="53"/>
      <c r="AF129" s="53"/>
      <c r="AG129" s="53"/>
      <c r="AH129" s="53"/>
      <c r="AI129" s="53"/>
      <c r="AJ129" s="53"/>
      <c r="AK129" s="53"/>
      <c r="AL129" s="53"/>
      <c r="AM129" s="53"/>
      <c r="AN129" s="53"/>
      <c r="AO129" s="53"/>
    </row>
    <row r="130" spans="1:41" s="54" customFormat="1" x14ac:dyDescent="0.3">
      <c r="A130" s="932"/>
      <c r="B130" s="52">
        <v>2011</v>
      </c>
      <c r="C130" s="81">
        <f>'Knowledge Intensity'!AJ53</f>
        <v>89.794662120561043</v>
      </c>
      <c r="D130" s="82"/>
      <c r="E130" s="81">
        <f>'Knowledge Intensity'!AJ54</f>
        <v>96.753529021483004</v>
      </c>
      <c r="F130" s="83"/>
      <c r="G130" s="81">
        <f>'Knowledge Intensity'!AJ55</f>
        <v>92.496622814574081</v>
      </c>
      <c r="H130" s="82"/>
      <c r="I130" s="81">
        <f>'Knowledge Intensity'!AJ56</f>
        <v>90.485607508526741</v>
      </c>
      <c r="J130" s="83"/>
      <c r="K130" s="81">
        <f>'Knowledge Intensity'!AJ60</f>
        <v>101.40688313783849</v>
      </c>
      <c r="L130" s="82"/>
      <c r="M130" s="81">
        <f>'Knowledge Intensity'!AJ64</f>
        <v>88.019864200309812</v>
      </c>
      <c r="N130" s="82"/>
      <c r="V130" s="53"/>
      <c r="AA130" s="53"/>
      <c r="AB130" s="53"/>
      <c r="AC130" s="53"/>
      <c r="AD130" s="53"/>
      <c r="AE130" s="53"/>
      <c r="AF130" s="53"/>
      <c r="AG130" s="53"/>
      <c r="AH130" s="53"/>
      <c r="AI130" s="53"/>
      <c r="AJ130" s="53"/>
      <c r="AK130" s="53"/>
      <c r="AL130" s="53"/>
      <c r="AM130" s="53"/>
      <c r="AN130" s="53"/>
      <c r="AO130" s="53"/>
    </row>
    <row r="131" spans="1:41" s="54" customFormat="1" x14ac:dyDescent="0.3">
      <c r="A131" s="932"/>
      <c r="B131" s="52">
        <v>2012</v>
      </c>
      <c r="C131" s="81">
        <f>'Knowledge Intensity'!AK53</f>
        <v>86.849174396869387</v>
      </c>
      <c r="D131" s="82"/>
      <c r="E131" s="81">
        <f>'Knowledge Intensity'!AK54</f>
        <v>92.010798691345045</v>
      </c>
      <c r="F131" s="83"/>
      <c r="G131" s="81">
        <f>'Knowledge Intensity'!AK55</f>
        <v>88.941206413845748</v>
      </c>
      <c r="H131" s="82"/>
      <c r="I131" s="81">
        <f>'Knowledge Intensity'!AK56</f>
        <v>91.248847140793913</v>
      </c>
      <c r="J131" s="83"/>
      <c r="K131" s="81">
        <f>'Knowledge Intensity'!AK60</f>
        <v>99.81578253107368</v>
      </c>
      <c r="L131" s="82"/>
      <c r="M131" s="81">
        <f>'Knowledge Intensity'!AK64</f>
        <v>86.565015098844427</v>
      </c>
      <c r="N131" s="82"/>
      <c r="V131" s="53"/>
      <c r="AA131" s="53"/>
      <c r="AB131" s="53"/>
      <c r="AC131" s="53"/>
      <c r="AD131" s="53"/>
      <c r="AE131" s="53"/>
      <c r="AF131" s="53"/>
      <c r="AG131" s="53"/>
      <c r="AH131" s="53"/>
      <c r="AI131" s="53"/>
      <c r="AJ131" s="53"/>
      <c r="AK131" s="53"/>
      <c r="AL131" s="53"/>
      <c r="AM131" s="53"/>
      <c r="AN131" s="53"/>
      <c r="AO131" s="53"/>
    </row>
    <row r="132" spans="1:41" s="54" customFormat="1" x14ac:dyDescent="0.3">
      <c r="A132" s="932"/>
      <c r="B132" s="52">
        <v>2013</v>
      </c>
      <c r="C132" s="81">
        <f>'Knowledge Intensity'!AL53</f>
        <v>98.068919164360437</v>
      </c>
      <c r="D132" s="307"/>
      <c r="E132" s="81">
        <f>'Knowledge Intensity'!AL54</f>
        <v>97.469628680592109</v>
      </c>
      <c r="F132" s="307"/>
      <c r="G132" s="81">
        <f>'Knowledge Intensity'!AL55</f>
        <v>91.647904144722688</v>
      </c>
      <c r="H132" s="307"/>
      <c r="I132" s="81">
        <f>'Knowledge Intensity'!AL56</f>
        <v>96.286009138883003</v>
      </c>
      <c r="J132" s="307"/>
      <c r="K132" s="81">
        <f>'Knowledge Intensity'!AL60</f>
        <v>98.873409489048541</v>
      </c>
      <c r="L132" s="307"/>
      <c r="M132" s="81">
        <f>'Knowledge Intensity'!AL64</f>
        <v>84.968743451259314</v>
      </c>
      <c r="N132" s="307"/>
      <c r="V132" s="53"/>
      <c r="AA132" s="53"/>
      <c r="AB132" s="53"/>
      <c r="AC132" s="53"/>
      <c r="AD132" s="53"/>
      <c r="AE132" s="53"/>
      <c r="AF132" s="53"/>
      <c r="AG132" s="53"/>
      <c r="AH132" s="53"/>
      <c r="AI132" s="53"/>
      <c r="AJ132" s="53"/>
      <c r="AK132" s="53"/>
      <c r="AL132" s="53"/>
      <c r="AM132" s="53"/>
      <c r="AN132" s="53"/>
      <c r="AO132" s="53"/>
    </row>
    <row r="133" spans="1:41" s="54" customFormat="1" x14ac:dyDescent="0.3">
      <c r="A133" s="932"/>
      <c r="B133" s="52">
        <v>2014</v>
      </c>
      <c r="C133" s="555">
        <f>'Knowledge Intensity'!AM53</f>
        <v>93.412355715930673</v>
      </c>
      <c r="D133" s="82"/>
      <c r="E133" s="81">
        <f>'Knowledge Intensity'!AM54</f>
        <v>100.16015008350685</v>
      </c>
      <c r="F133" s="556"/>
      <c r="G133" s="555">
        <f>'Knowledge Intensity'!AM55</f>
        <v>100.04600896685396</v>
      </c>
      <c r="H133" s="82"/>
      <c r="I133" s="81">
        <f>'Knowledge Intensity'!AM56</f>
        <v>104.57832919276532</v>
      </c>
      <c r="J133" s="556"/>
      <c r="K133" s="555">
        <f>'Knowledge Intensity'!AM60</f>
        <v>112.95329003956179</v>
      </c>
      <c r="L133" s="82"/>
      <c r="M133" s="555">
        <f>'Knowledge Intensity'!AM64</f>
        <v>95.128041633380064</v>
      </c>
      <c r="N133" s="82"/>
      <c r="V133" s="53"/>
      <c r="AA133" s="53"/>
      <c r="AB133" s="53"/>
      <c r="AC133" s="53"/>
      <c r="AD133" s="53"/>
      <c r="AE133" s="53"/>
      <c r="AF133" s="53"/>
      <c r="AG133" s="53"/>
      <c r="AH133" s="53"/>
      <c r="AI133" s="53"/>
      <c r="AJ133" s="53"/>
      <c r="AK133" s="53"/>
      <c r="AL133" s="53"/>
      <c r="AM133" s="53"/>
      <c r="AN133" s="53"/>
      <c r="AO133" s="53"/>
    </row>
    <row r="134" spans="1:41" s="54" customFormat="1" x14ac:dyDescent="0.3">
      <c r="A134" s="932"/>
      <c r="B134" s="52">
        <v>2015</v>
      </c>
      <c r="C134" s="81">
        <f>'Knowledge Intensity'!AN53</f>
        <v>94.548999575205372</v>
      </c>
      <c r="D134" s="83"/>
      <c r="E134" s="81">
        <f>'Knowledge Intensity'!AN54</f>
        <v>106.16349035667713</v>
      </c>
      <c r="F134" s="83"/>
      <c r="G134" s="81">
        <f>'Knowledge Intensity'!AN55</f>
        <v>105.68161794937056</v>
      </c>
      <c r="H134" s="83"/>
      <c r="I134" s="81">
        <f>'Knowledge Intensity'!AN56</f>
        <v>106.65029845496662</v>
      </c>
      <c r="J134" s="83"/>
      <c r="K134" s="81">
        <f>'Knowledge Intensity'!AN60</f>
        <v>117.53198692157099</v>
      </c>
      <c r="L134" s="83"/>
      <c r="M134" s="81">
        <f>'Knowledge Intensity'!AN64</f>
        <v>96.890930742145983</v>
      </c>
      <c r="N134" s="83"/>
      <c r="V134" s="53"/>
      <c r="AA134" s="53"/>
      <c r="AB134" s="53"/>
      <c r="AC134" s="53"/>
      <c r="AD134" s="53"/>
      <c r="AE134" s="53"/>
      <c r="AF134" s="53"/>
      <c r="AG134" s="53"/>
      <c r="AH134" s="53"/>
      <c r="AI134" s="53"/>
      <c r="AJ134" s="53"/>
      <c r="AK134" s="53"/>
      <c r="AL134" s="53"/>
      <c r="AM134" s="53"/>
      <c r="AN134" s="53"/>
      <c r="AO134" s="53"/>
    </row>
    <row r="135" spans="1:41" s="54" customFormat="1" x14ac:dyDescent="0.3">
      <c r="A135" s="932"/>
      <c r="B135" s="52">
        <v>2016</v>
      </c>
      <c r="C135" s="81">
        <f>'Knowledge Intensity'!AO53</f>
        <v>95.001218546686459</v>
      </c>
      <c r="D135" s="83"/>
      <c r="E135" s="81">
        <f>'Knowledge Intensity'!AO54</f>
        <v>106.55471413210094</v>
      </c>
      <c r="F135" s="83"/>
      <c r="G135" s="81">
        <f>'Knowledge Intensity'!AO55</f>
        <v>106.62431231278266</v>
      </c>
      <c r="H135" s="83"/>
      <c r="I135" s="81">
        <f>'Knowledge Intensity'!AO56</f>
        <v>107.88570292630899</v>
      </c>
      <c r="J135" s="83"/>
      <c r="K135" s="81">
        <f>'Knowledge Intensity'!AO60</f>
        <v>121.8805204551002</v>
      </c>
      <c r="L135" s="83"/>
      <c r="M135" s="81">
        <f>'Knowledge Intensity'!AO64</f>
        <v>101.45315608252409</v>
      </c>
      <c r="N135" s="83"/>
      <c r="V135" s="53"/>
      <c r="AA135" s="53"/>
      <c r="AB135" s="53"/>
      <c r="AC135" s="53"/>
      <c r="AD135" s="53"/>
      <c r="AE135" s="53"/>
      <c r="AF135" s="53"/>
      <c r="AG135" s="53"/>
      <c r="AH135" s="53"/>
      <c r="AI135" s="53"/>
      <c r="AJ135" s="53"/>
      <c r="AK135" s="53"/>
      <c r="AL135" s="53"/>
      <c r="AM135" s="53"/>
      <c r="AN135" s="53"/>
      <c r="AO135" s="53"/>
    </row>
    <row r="136" spans="1:41" s="54" customFormat="1" x14ac:dyDescent="0.3">
      <c r="A136" s="932"/>
      <c r="B136" s="52">
        <v>2017</v>
      </c>
      <c r="C136" s="81">
        <f>'Knowledge Intensity'!AP53</f>
        <v>101.71105983620393</v>
      </c>
      <c r="D136" s="83"/>
      <c r="E136" s="81">
        <f>'Knowledge Intensity'!AP53</f>
        <v>101.71105983620393</v>
      </c>
      <c r="F136" s="83"/>
      <c r="G136" s="81">
        <f>'Knowledge Intensity'!AP55</f>
        <v>113.58145544961529</v>
      </c>
      <c r="H136" s="83"/>
      <c r="I136" s="81">
        <f>'Knowledge Intensity'!AP56</f>
        <v>112.4651432686005</v>
      </c>
      <c r="J136" s="83"/>
      <c r="K136" s="81">
        <f>'Knowledge Intensity'!AP60</f>
        <v>143.64538703198326</v>
      </c>
      <c r="L136" s="83"/>
      <c r="M136" s="81">
        <f>'Knowledge Intensity'!AP64</f>
        <v>108.52865094858339</v>
      </c>
      <c r="N136" s="83"/>
      <c r="V136" s="53"/>
      <c r="AA136" s="53"/>
      <c r="AB136" s="53"/>
      <c r="AC136" s="53"/>
      <c r="AD136" s="53"/>
      <c r="AE136" s="53"/>
      <c r="AF136" s="53"/>
      <c r="AG136" s="53"/>
      <c r="AH136" s="53"/>
      <c r="AI136" s="53"/>
      <c r="AJ136" s="53"/>
      <c r="AK136" s="53"/>
      <c r="AL136" s="53"/>
      <c r="AM136" s="53"/>
      <c r="AN136" s="53"/>
      <c r="AO136" s="53"/>
    </row>
    <row r="137" spans="1:41" s="54" customFormat="1" x14ac:dyDescent="0.3">
      <c r="A137" s="932"/>
      <c r="B137" s="52">
        <v>2018</v>
      </c>
      <c r="C137" s="678">
        <f>'Knowledge Intensity'!AQ53</f>
        <v>108.67757624023611</v>
      </c>
      <c r="D137" s="83"/>
      <c r="E137" s="679">
        <f>'Knowledge Intensity'!AQ54</f>
        <v>127.35592212130226</v>
      </c>
      <c r="F137" s="83"/>
      <c r="G137" s="680">
        <f>'Knowledge Intensity'!AQ55</f>
        <v>126.01072889950466</v>
      </c>
      <c r="H137" s="83"/>
      <c r="I137" s="681">
        <f>'Knowledge Intensity'!AQ56</f>
        <v>130.20260055215471</v>
      </c>
      <c r="J137" s="83"/>
      <c r="K137" s="682">
        <f>'Knowledge Intensity'!AQ60</f>
        <v>145.36770798772724</v>
      </c>
      <c r="L137" s="83"/>
      <c r="M137" s="683">
        <f>'Knowledge Intensity'!AQ64</f>
        <v>134.91891422937405</v>
      </c>
      <c r="N137" s="83"/>
      <c r="O137" s="53"/>
      <c r="V137" s="53"/>
      <c r="AA137" s="53"/>
      <c r="AB137" s="53"/>
      <c r="AC137" s="53"/>
      <c r="AD137" s="53"/>
      <c r="AE137" s="53"/>
      <c r="AF137" s="53"/>
      <c r="AG137" s="53"/>
      <c r="AH137" s="53"/>
      <c r="AI137" s="53"/>
      <c r="AJ137" s="53"/>
      <c r="AK137" s="53"/>
      <c r="AL137" s="53"/>
      <c r="AM137" s="53"/>
      <c r="AN137" s="53"/>
      <c r="AO137" s="53"/>
    </row>
    <row r="138" spans="1:41" s="54" customFormat="1" x14ac:dyDescent="0.3">
      <c r="A138" s="581"/>
      <c r="B138" s="52">
        <v>2019</v>
      </c>
      <c r="C138" s="81">
        <f>'Knowledge Intensity'!AR53</f>
        <v>104.93764811803375</v>
      </c>
      <c r="D138" s="83">
        <f>'Knowledge Intensity'!$AR$53</f>
        <v>104.93764811803375</v>
      </c>
      <c r="E138" s="81">
        <f>'Knowledge Intensity'!AR54</f>
        <v>126.71745155459975</v>
      </c>
      <c r="F138" s="83">
        <f>'Knowledge Intensity'!$AR$54</f>
        <v>126.71745155459975</v>
      </c>
      <c r="G138" s="81">
        <f>'Knowledge Intensity'!AR55</f>
        <v>129.1531031579772</v>
      </c>
      <c r="H138" s="83">
        <f>'Knowledge Intensity'!$AR$55</f>
        <v>129.1531031579772</v>
      </c>
      <c r="I138" s="81">
        <f>'Knowledge Intensity'!AR56</f>
        <v>135.56343153059069</v>
      </c>
      <c r="J138" s="83">
        <f>'Knowledge Intensity'!$AR$56</f>
        <v>135.56343153059069</v>
      </c>
      <c r="K138" s="81">
        <f>'Knowledge Intensity'!AR60</f>
        <v>158.61090603156413</v>
      </c>
      <c r="L138" s="83">
        <f>'Knowledge Intensity'!$AR$60</f>
        <v>158.61090603156413</v>
      </c>
      <c r="M138" s="81">
        <f>'Knowledge Intensity'!AR64</f>
        <v>141.20603344599934</v>
      </c>
      <c r="N138" s="83">
        <f>'Knowledge Intensity'!$AR$64</f>
        <v>141.20603344599934</v>
      </c>
      <c r="V138" s="53"/>
    </row>
    <row r="139" spans="1:41" s="54" customFormat="1" x14ac:dyDescent="0.3">
      <c r="A139" s="581"/>
      <c r="B139" s="52" t="s">
        <v>280</v>
      </c>
      <c r="C139" s="86"/>
      <c r="D139" s="83">
        <f>'Knowledge Intensity'!$AS$53</f>
        <v>102.77723572413767</v>
      </c>
      <c r="E139" s="81"/>
      <c r="F139" s="83">
        <f>'Knowledge Intensity'!$AS$54</f>
        <v>122.40630863208953</v>
      </c>
      <c r="G139" s="86"/>
      <c r="H139" s="83">
        <f>'Knowledge Intensity'!$AS$55</f>
        <v>125.19111220901776</v>
      </c>
      <c r="I139" s="81"/>
      <c r="J139" s="83">
        <f>'Knowledge Intensity'!$AS$56</f>
        <v>131.38133187610401</v>
      </c>
      <c r="K139" s="86"/>
      <c r="L139" s="83">
        <f>'Knowledge Intensity'!$AS$60</f>
        <v>160.62570085098628</v>
      </c>
      <c r="M139" s="86"/>
      <c r="N139" s="83">
        <f>'Knowledge Intensity'!$AS$64</f>
        <v>134.90086839118561</v>
      </c>
      <c r="V139" s="53"/>
    </row>
    <row r="140" spans="1:41" s="54" customFormat="1" x14ac:dyDescent="0.3">
      <c r="A140" s="581"/>
      <c r="B140" s="52" t="s">
        <v>281</v>
      </c>
      <c r="C140" s="86"/>
      <c r="D140" s="83">
        <f>'Knowledge Intensity'!$AT$53</f>
        <v>118.7021600436577</v>
      </c>
      <c r="E140" s="81"/>
      <c r="F140" s="83">
        <f>'Knowledge Intensity'!$AT$54</f>
        <v>140.0127771397195</v>
      </c>
      <c r="G140" s="86"/>
      <c r="H140" s="83">
        <f>'Knowledge Intensity'!$AT$55</f>
        <v>144.50182125026922</v>
      </c>
      <c r="I140" s="81"/>
      <c r="J140" s="83">
        <f>'Knowledge Intensity'!$AT$56</f>
        <v>151.83475372676671</v>
      </c>
      <c r="K140" s="86"/>
      <c r="L140" s="83">
        <f>'Knowledge Intensity'!$AT$60</f>
        <v>164.7372145836261</v>
      </c>
      <c r="M140" s="86"/>
      <c r="N140" s="83">
        <f>'Knowledge Intensity'!$AT$64</f>
        <v>144.56284610944445</v>
      </c>
      <c r="V140" s="53"/>
    </row>
    <row r="141" spans="1:41" s="54" customFormat="1" ht="14.4" thickBot="1" x14ac:dyDescent="0.35">
      <c r="A141" s="562"/>
      <c r="B141" s="340" t="s">
        <v>295</v>
      </c>
      <c r="C141" s="341"/>
      <c r="D141" s="342">
        <f>'Knowledge Intensity'!$AU$53</f>
        <v>131.55877790347279</v>
      </c>
      <c r="E141" s="538"/>
      <c r="F141" s="342">
        <f>'Knowledge Intensity'!$AU$54</f>
        <v>154.43455082477294</v>
      </c>
      <c r="G141" s="341"/>
      <c r="H141" s="342">
        <f>'Knowledge Intensity'!$AU$55</f>
        <v>160.12913624527675</v>
      </c>
      <c r="I141" s="538"/>
      <c r="J141" s="342">
        <f>'Knowledge Intensity'!$AU$56</f>
        <v>168.36549860239305</v>
      </c>
      <c r="K141" s="341"/>
      <c r="L141" s="342">
        <f>'Knowledge Intensity'!$AU$60</f>
        <v>187.02777961509886</v>
      </c>
      <c r="M141" s="341"/>
      <c r="N141" s="342">
        <f>'Knowledge Intensity'!$AU$64</f>
        <v>160.08370418799768</v>
      </c>
      <c r="V141" s="53"/>
    </row>
    <row r="142" spans="1:41" s="54" customFormat="1" x14ac:dyDescent="0.3">
      <c r="A142" s="53"/>
      <c r="B142" s="51"/>
      <c r="C142" s="53"/>
      <c r="D142" s="75"/>
      <c r="E142" s="75"/>
      <c r="F142" s="75"/>
      <c r="G142" s="53"/>
      <c r="H142" s="75"/>
      <c r="I142" s="75"/>
      <c r="J142" s="75"/>
      <c r="K142" s="53"/>
      <c r="L142" s="75"/>
      <c r="M142" s="53"/>
      <c r="N142" s="75"/>
      <c r="V142" s="53"/>
    </row>
    <row r="143" spans="1:41" s="54" customFormat="1" x14ac:dyDescent="0.3">
      <c r="E143" s="87"/>
      <c r="F143" s="87"/>
      <c r="I143" s="87"/>
      <c r="J143" s="87"/>
      <c r="K143" s="75"/>
      <c r="V143" s="53"/>
    </row>
    <row r="144" spans="1:41" s="54" customFormat="1" x14ac:dyDescent="0.3">
      <c r="E144" s="87"/>
      <c r="F144" s="87"/>
      <c r="I144" s="87"/>
      <c r="J144" s="87"/>
      <c r="K144" s="75"/>
      <c r="V144" s="53"/>
    </row>
    <row r="145" spans="5:22" s="54" customFormat="1" x14ac:dyDescent="0.3">
      <c r="E145" s="87"/>
      <c r="F145" s="87"/>
      <c r="I145" s="87"/>
      <c r="J145" s="87"/>
      <c r="K145" s="75"/>
      <c r="V145" s="53"/>
    </row>
    <row r="146" spans="5:22" s="54" customFormat="1" x14ac:dyDescent="0.3">
      <c r="E146" s="87"/>
      <c r="F146" s="87"/>
      <c r="I146" s="87"/>
      <c r="J146" s="87"/>
      <c r="K146" s="75"/>
      <c r="V146" s="53"/>
    </row>
    <row r="147" spans="5:22" s="54" customFormat="1" x14ac:dyDescent="0.3">
      <c r="E147" s="87"/>
      <c r="F147" s="87"/>
      <c r="I147" s="87"/>
      <c r="J147" s="87"/>
      <c r="K147" s="75"/>
      <c r="V147" s="53"/>
    </row>
    <row r="148" spans="5:22" s="54" customFormat="1" x14ac:dyDescent="0.3">
      <c r="E148" s="87"/>
      <c r="F148" s="87"/>
      <c r="I148" s="87"/>
      <c r="J148" s="87"/>
      <c r="K148" s="75"/>
      <c r="V148" s="53"/>
    </row>
    <row r="149" spans="5:22" s="54" customFormat="1" x14ac:dyDescent="0.3">
      <c r="E149" s="87"/>
      <c r="F149" s="87"/>
      <c r="I149" s="87"/>
      <c r="J149" s="87"/>
      <c r="K149" s="75"/>
      <c r="V149" s="53"/>
    </row>
    <row r="150" spans="5:22" s="54" customFormat="1" x14ac:dyDescent="0.3">
      <c r="E150" s="87"/>
      <c r="F150" s="87"/>
      <c r="I150" s="87"/>
      <c r="J150" s="87"/>
      <c r="K150" s="75"/>
      <c r="V150" s="53"/>
    </row>
    <row r="151" spans="5:22" s="54" customFormat="1" x14ac:dyDescent="0.3">
      <c r="E151" s="87"/>
      <c r="F151" s="87"/>
      <c r="I151" s="87"/>
      <c r="J151" s="87"/>
      <c r="K151" s="75"/>
      <c r="V151" s="53"/>
    </row>
    <row r="152" spans="5:22" s="54" customFormat="1" x14ac:dyDescent="0.3">
      <c r="E152" s="87"/>
      <c r="F152" s="87"/>
      <c r="I152" s="87"/>
      <c r="J152" s="87"/>
      <c r="K152" s="75"/>
      <c r="V152" s="53"/>
    </row>
    <row r="153" spans="5:22" s="54" customFormat="1" x14ac:dyDescent="0.3">
      <c r="E153" s="87"/>
      <c r="F153" s="87"/>
      <c r="I153" s="87"/>
      <c r="J153" s="87"/>
      <c r="K153" s="75"/>
      <c r="V153" s="53"/>
    </row>
    <row r="154" spans="5:22" s="54" customFormat="1" x14ac:dyDescent="0.3">
      <c r="E154" s="87"/>
      <c r="F154" s="87"/>
      <c r="I154" s="87"/>
      <c r="J154" s="87"/>
      <c r="K154" s="75"/>
      <c r="V154" s="53"/>
    </row>
    <row r="155" spans="5:22" s="54" customFormat="1" x14ac:dyDescent="0.3">
      <c r="E155" s="87"/>
      <c r="F155" s="87"/>
      <c r="I155" s="87"/>
      <c r="J155" s="87"/>
      <c r="K155" s="75"/>
      <c r="V155" s="53"/>
    </row>
    <row r="156" spans="5:22" s="54" customFormat="1" x14ac:dyDescent="0.3">
      <c r="E156" s="87"/>
      <c r="F156" s="87"/>
      <c r="I156" s="87"/>
      <c r="J156" s="87"/>
      <c r="K156" s="75"/>
      <c r="V156" s="53"/>
    </row>
    <row r="157" spans="5:22" s="54" customFormat="1" x14ac:dyDescent="0.3">
      <c r="E157" s="87"/>
      <c r="F157" s="87"/>
      <c r="I157" s="87"/>
      <c r="J157" s="87"/>
      <c r="K157" s="75"/>
      <c r="V157" s="53"/>
    </row>
    <row r="158" spans="5:22" s="54" customFormat="1" x14ac:dyDescent="0.3">
      <c r="E158" s="87"/>
      <c r="F158" s="87"/>
      <c r="I158" s="87"/>
      <c r="J158" s="87"/>
      <c r="K158" s="75"/>
      <c r="V158" s="53"/>
    </row>
    <row r="159" spans="5:22" s="54" customFormat="1" x14ac:dyDescent="0.3">
      <c r="E159" s="87"/>
      <c r="F159" s="87"/>
      <c r="I159" s="87"/>
      <c r="J159" s="87"/>
      <c r="K159" s="75"/>
      <c r="V159" s="53"/>
    </row>
    <row r="160" spans="5:22" s="54" customFormat="1" x14ac:dyDescent="0.3">
      <c r="E160" s="87"/>
      <c r="F160" s="87"/>
      <c r="I160" s="87"/>
      <c r="J160" s="87"/>
      <c r="K160" s="75"/>
      <c r="V160" s="53"/>
    </row>
    <row r="161" spans="5:22" s="54" customFormat="1" x14ac:dyDescent="0.3">
      <c r="E161" s="87"/>
      <c r="F161" s="87"/>
      <c r="I161" s="87"/>
      <c r="J161" s="87"/>
      <c r="K161" s="75"/>
      <c r="V161" s="53"/>
    </row>
    <row r="162" spans="5:22" s="54" customFormat="1" x14ac:dyDescent="0.3">
      <c r="E162" s="87"/>
      <c r="F162" s="87"/>
      <c r="I162" s="87"/>
      <c r="J162" s="87"/>
      <c r="K162" s="75"/>
      <c r="V162" s="53"/>
    </row>
    <row r="163" spans="5:22" s="54" customFormat="1" x14ac:dyDescent="0.3">
      <c r="E163" s="87"/>
      <c r="F163" s="87"/>
      <c r="I163" s="87"/>
      <c r="J163" s="87"/>
      <c r="K163" s="75"/>
      <c r="V163" s="53"/>
    </row>
    <row r="164" spans="5:22" s="54" customFormat="1" x14ac:dyDescent="0.3">
      <c r="E164" s="87"/>
      <c r="F164" s="87"/>
      <c r="I164" s="87"/>
      <c r="J164" s="87"/>
      <c r="K164" s="75"/>
      <c r="V164" s="53"/>
    </row>
    <row r="165" spans="5:22" s="54" customFormat="1" x14ac:dyDescent="0.3">
      <c r="E165" s="87"/>
      <c r="F165" s="87"/>
      <c r="I165" s="87"/>
      <c r="J165" s="87"/>
      <c r="K165" s="75"/>
      <c r="V165" s="53"/>
    </row>
    <row r="166" spans="5:22" s="54" customFormat="1" x14ac:dyDescent="0.3">
      <c r="E166" s="87"/>
      <c r="F166" s="87"/>
      <c r="I166" s="87"/>
      <c r="J166" s="87"/>
      <c r="K166" s="75"/>
      <c r="V166" s="53"/>
    </row>
    <row r="167" spans="5:22" s="54" customFormat="1" x14ac:dyDescent="0.3">
      <c r="E167" s="87"/>
      <c r="F167" s="87"/>
      <c r="I167" s="87"/>
      <c r="J167" s="87"/>
      <c r="K167" s="75"/>
      <c r="V167" s="53"/>
    </row>
    <row r="168" spans="5:22" s="54" customFormat="1" x14ac:dyDescent="0.3">
      <c r="E168" s="87"/>
      <c r="F168" s="87"/>
      <c r="I168" s="87"/>
      <c r="J168" s="87"/>
      <c r="K168" s="75"/>
      <c r="V168" s="53"/>
    </row>
    <row r="169" spans="5:22" s="54" customFormat="1" x14ac:dyDescent="0.3">
      <c r="E169" s="87"/>
      <c r="F169" s="87"/>
      <c r="I169" s="87"/>
      <c r="J169" s="87"/>
      <c r="K169" s="75"/>
      <c r="V169" s="53"/>
    </row>
    <row r="170" spans="5:22" s="54" customFormat="1" x14ac:dyDescent="0.3">
      <c r="E170" s="87"/>
      <c r="F170" s="87"/>
      <c r="I170" s="87"/>
      <c r="J170" s="87"/>
      <c r="K170" s="75"/>
      <c r="V170" s="53"/>
    </row>
    <row r="171" spans="5:22" s="54" customFormat="1" x14ac:dyDescent="0.3">
      <c r="E171" s="87"/>
      <c r="F171" s="87"/>
      <c r="I171" s="87"/>
      <c r="J171" s="87"/>
      <c r="K171" s="75"/>
      <c r="V171" s="53"/>
    </row>
    <row r="172" spans="5:22" s="54" customFormat="1" x14ac:dyDescent="0.3">
      <c r="E172" s="87"/>
      <c r="F172" s="87"/>
      <c r="I172" s="87"/>
      <c r="J172" s="87"/>
      <c r="K172" s="75"/>
      <c r="V172" s="53"/>
    </row>
    <row r="173" spans="5:22" s="54" customFormat="1" x14ac:dyDescent="0.3">
      <c r="E173" s="87"/>
      <c r="F173" s="87"/>
      <c r="I173" s="87"/>
      <c r="J173" s="87"/>
      <c r="K173" s="75"/>
      <c r="V173" s="53"/>
    </row>
    <row r="174" spans="5:22" s="54" customFormat="1" x14ac:dyDescent="0.3">
      <c r="E174" s="87"/>
      <c r="F174" s="87"/>
      <c r="I174" s="87"/>
      <c r="J174" s="87"/>
      <c r="K174" s="75"/>
      <c r="V174" s="53"/>
    </row>
    <row r="175" spans="5:22" s="54" customFormat="1" x14ac:dyDescent="0.3">
      <c r="E175" s="87"/>
      <c r="F175" s="87"/>
      <c r="I175" s="87"/>
      <c r="J175" s="87"/>
      <c r="K175" s="75"/>
      <c r="V175" s="53"/>
    </row>
    <row r="176" spans="5:22" s="54" customFormat="1" x14ac:dyDescent="0.3">
      <c r="E176" s="87"/>
      <c r="F176" s="87"/>
      <c r="I176" s="87"/>
      <c r="J176" s="87"/>
      <c r="K176" s="75"/>
      <c r="V176" s="53"/>
    </row>
    <row r="177" spans="5:22" s="54" customFormat="1" x14ac:dyDescent="0.3">
      <c r="E177" s="87"/>
      <c r="F177" s="87"/>
      <c r="I177" s="87"/>
      <c r="J177" s="87"/>
      <c r="K177" s="75"/>
      <c r="V177" s="53"/>
    </row>
    <row r="178" spans="5:22" s="54" customFormat="1" x14ac:dyDescent="0.3">
      <c r="E178" s="87"/>
      <c r="F178" s="87"/>
      <c r="I178" s="87"/>
      <c r="J178" s="87"/>
      <c r="K178" s="75"/>
      <c r="V178" s="53"/>
    </row>
    <row r="179" spans="5:22" s="54" customFormat="1" x14ac:dyDescent="0.3">
      <c r="E179" s="87"/>
      <c r="F179" s="87"/>
      <c r="I179" s="87"/>
      <c r="J179" s="87"/>
      <c r="K179" s="75"/>
      <c r="V179" s="53"/>
    </row>
    <row r="180" spans="5:22" s="54" customFormat="1" x14ac:dyDescent="0.3">
      <c r="E180" s="87"/>
      <c r="F180" s="87"/>
      <c r="I180" s="87"/>
      <c r="J180" s="87"/>
      <c r="K180" s="75"/>
      <c r="V180" s="53"/>
    </row>
    <row r="181" spans="5:22" s="54" customFormat="1" x14ac:dyDescent="0.3">
      <c r="E181" s="87"/>
      <c r="F181" s="87"/>
      <c r="I181" s="87"/>
      <c r="J181" s="87"/>
      <c r="K181" s="75"/>
      <c r="V181" s="53"/>
    </row>
    <row r="182" spans="5:22" s="54" customFormat="1" x14ac:dyDescent="0.3">
      <c r="E182" s="87"/>
      <c r="F182" s="87"/>
      <c r="I182" s="87"/>
      <c r="J182" s="87"/>
      <c r="K182" s="75"/>
      <c r="V182" s="53"/>
    </row>
    <row r="183" spans="5:22" s="54" customFormat="1" x14ac:dyDescent="0.3">
      <c r="E183" s="87"/>
      <c r="F183" s="87"/>
      <c r="I183" s="87"/>
      <c r="J183" s="87"/>
      <c r="K183" s="75"/>
      <c r="V183" s="53"/>
    </row>
    <row r="184" spans="5:22" s="54" customFormat="1" x14ac:dyDescent="0.3">
      <c r="E184" s="87"/>
      <c r="F184" s="87"/>
      <c r="I184" s="87"/>
      <c r="J184" s="87"/>
      <c r="K184" s="75"/>
      <c r="V184" s="53"/>
    </row>
    <row r="185" spans="5:22" s="54" customFormat="1" x14ac:dyDescent="0.3">
      <c r="E185" s="87"/>
      <c r="F185" s="87"/>
      <c r="I185" s="87"/>
      <c r="J185" s="87"/>
      <c r="K185" s="75"/>
      <c r="V185" s="53"/>
    </row>
    <row r="186" spans="5:22" s="54" customFormat="1" x14ac:dyDescent="0.3">
      <c r="E186" s="87"/>
      <c r="F186" s="87"/>
      <c r="I186" s="87"/>
      <c r="J186" s="87"/>
      <c r="K186" s="75"/>
      <c r="V186" s="53"/>
    </row>
    <row r="187" spans="5:22" s="54" customFormat="1" x14ac:dyDescent="0.3">
      <c r="E187" s="87"/>
      <c r="F187" s="87"/>
      <c r="I187" s="87"/>
      <c r="J187" s="87"/>
      <c r="K187" s="75"/>
      <c r="V187" s="53"/>
    </row>
    <row r="188" spans="5:22" s="54" customFormat="1" x14ac:dyDescent="0.3">
      <c r="E188" s="87"/>
      <c r="F188" s="87"/>
      <c r="I188" s="87"/>
      <c r="J188" s="87"/>
      <c r="K188" s="75"/>
      <c r="V188" s="53"/>
    </row>
    <row r="189" spans="5:22" s="54" customFormat="1" x14ac:dyDescent="0.3">
      <c r="E189" s="87"/>
      <c r="F189" s="87"/>
      <c r="I189" s="87"/>
      <c r="J189" s="87"/>
      <c r="K189" s="75"/>
      <c r="V189" s="53"/>
    </row>
    <row r="190" spans="5:22" s="54" customFormat="1" x14ac:dyDescent="0.3">
      <c r="E190" s="87"/>
      <c r="F190" s="87"/>
      <c r="I190" s="87"/>
      <c r="J190" s="87"/>
      <c r="K190" s="75"/>
      <c r="V190" s="53"/>
    </row>
    <row r="191" spans="5:22" s="54" customFormat="1" x14ac:dyDescent="0.3">
      <c r="E191" s="87"/>
      <c r="F191" s="87"/>
      <c r="I191" s="87"/>
      <c r="J191" s="87"/>
      <c r="K191" s="75"/>
      <c r="V191" s="53"/>
    </row>
    <row r="192" spans="5:22" s="54" customFormat="1" x14ac:dyDescent="0.3">
      <c r="E192" s="87"/>
      <c r="F192" s="87"/>
      <c r="I192" s="87"/>
      <c r="J192" s="87"/>
      <c r="K192" s="75"/>
      <c r="V192" s="53"/>
    </row>
    <row r="193" spans="5:22" s="54" customFormat="1" x14ac:dyDescent="0.3">
      <c r="E193" s="87"/>
      <c r="F193" s="87"/>
      <c r="I193" s="87"/>
      <c r="J193" s="87"/>
      <c r="K193" s="75"/>
      <c r="V193" s="53"/>
    </row>
    <row r="194" spans="5:22" s="54" customFormat="1" x14ac:dyDescent="0.3">
      <c r="E194" s="87"/>
      <c r="F194" s="87"/>
      <c r="I194" s="87"/>
      <c r="J194" s="87"/>
      <c r="K194" s="75"/>
      <c r="V194" s="53"/>
    </row>
    <row r="195" spans="5:22" s="54" customFormat="1" x14ac:dyDescent="0.3">
      <c r="E195" s="87"/>
      <c r="F195" s="87"/>
      <c r="I195" s="87"/>
      <c r="J195" s="87"/>
      <c r="K195" s="75"/>
      <c r="V195" s="53"/>
    </row>
    <row r="196" spans="5:22" s="54" customFormat="1" x14ac:dyDescent="0.3">
      <c r="E196" s="87"/>
      <c r="F196" s="87"/>
      <c r="I196" s="87"/>
      <c r="J196" s="87"/>
      <c r="K196" s="75"/>
      <c r="V196" s="53"/>
    </row>
    <row r="197" spans="5:22" s="54" customFormat="1" x14ac:dyDescent="0.3">
      <c r="E197" s="87"/>
      <c r="F197" s="87"/>
      <c r="I197" s="87"/>
      <c r="J197" s="87"/>
      <c r="K197" s="75"/>
      <c r="V197" s="53"/>
    </row>
    <row r="198" spans="5:22" s="54" customFormat="1" x14ac:dyDescent="0.3">
      <c r="E198" s="87"/>
      <c r="F198" s="87"/>
      <c r="I198" s="87"/>
      <c r="J198" s="87"/>
      <c r="K198" s="75"/>
      <c r="V198" s="53"/>
    </row>
    <row r="199" spans="5:22" s="54" customFormat="1" x14ac:dyDescent="0.3">
      <c r="E199" s="87"/>
      <c r="F199" s="87"/>
      <c r="I199" s="87"/>
      <c r="J199" s="87"/>
      <c r="K199" s="75"/>
      <c r="V199" s="53"/>
    </row>
    <row r="200" spans="5:22" s="54" customFormat="1" x14ac:dyDescent="0.3">
      <c r="E200" s="87"/>
      <c r="F200" s="87"/>
      <c r="I200" s="87"/>
      <c r="J200" s="87"/>
      <c r="K200" s="75"/>
      <c r="V200" s="53"/>
    </row>
    <row r="201" spans="5:22" s="54" customFormat="1" x14ac:dyDescent="0.3">
      <c r="E201" s="87"/>
      <c r="F201" s="87"/>
      <c r="I201" s="87"/>
      <c r="J201" s="87"/>
      <c r="K201" s="75"/>
      <c r="V201" s="53"/>
    </row>
    <row r="202" spans="5:22" s="54" customFormat="1" x14ac:dyDescent="0.3">
      <c r="E202" s="87"/>
      <c r="F202" s="87"/>
      <c r="I202" s="87"/>
      <c r="J202" s="87"/>
      <c r="K202" s="75"/>
      <c r="V202" s="53"/>
    </row>
    <row r="203" spans="5:22" s="54" customFormat="1" x14ac:dyDescent="0.3">
      <c r="E203" s="87"/>
      <c r="F203" s="87"/>
      <c r="I203" s="87"/>
      <c r="J203" s="87"/>
      <c r="K203" s="75"/>
      <c r="V203" s="53"/>
    </row>
    <row r="204" spans="5:22" s="54" customFormat="1" x14ac:dyDescent="0.3">
      <c r="E204" s="87"/>
      <c r="F204" s="87"/>
      <c r="I204" s="87"/>
      <c r="J204" s="87"/>
      <c r="K204" s="75"/>
      <c r="V204" s="53"/>
    </row>
    <row r="205" spans="5:22" s="54" customFormat="1" x14ac:dyDescent="0.3">
      <c r="E205" s="87"/>
      <c r="F205" s="87"/>
      <c r="I205" s="87"/>
      <c r="J205" s="87"/>
      <c r="K205" s="75"/>
      <c r="V205" s="53"/>
    </row>
    <row r="206" spans="5:22" s="54" customFormat="1" x14ac:dyDescent="0.3">
      <c r="E206" s="87"/>
      <c r="F206" s="87"/>
      <c r="I206" s="87"/>
      <c r="J206" s="87"/>
      <c r="K206" s="75"/>
      <c r="V206" s="53"/>
    </row>
    <row r="207" spans="5:22" s="54" customFormat="1" x14ac:dyDescent="0.3">
      <c r="E207" s="87"/>
      <c r="F207" s="87"/>
      <c r="I207" s="87"/>
      <c r="J207" s="87"/>
      <c r="K207" s="75"/>
      <c r="V207" s="53"/>
    </row>
    <row r="208" spans="5:22" s="54" customFormat="1" x14ac:dyDescent="0.3">
      <c r="E208" s="87"/>
      <c r="F208" s="87"/>
      <c r="I208" s="87"/>
      <c r="J208" s="87"/>
      <c r="K208" s="75"/>
      <c r="V208" s="53"/>
    </row>
    <row r="209" spans="5:22" s="54" customFormat="1" x14ac:dyDescent="0.3">
      <c r="E209" s="87"/>
      <c r="F209" s="87"/>
      <c r="I209" s="87"/>
      <c r="J209" s="87"/>
      <c r="K209" s="75"/>
      <c r="V209" s="53"/>
    </row>
    <row r="210" spans="5:22" s="54" customFormat="1" x14ac:dyDescent="0.3">
      <c r="E210" s="87"/>
      <c r="F210" s="87"/>
      <c r="I210" s="87"/>
      <c r="J210" s="87"/>
      <c r="K210" s="75"/>
      <c r="V210" s="53"/>
    </row>
    <row r="211" spans="5:22" s="54" customFormat="1" x14ac:dyDescent="0.3">
      <c r="E211" s="87"/>
      <c r="F211" s="87"/>
      <c r="I211" s="87"/>
      <c r="J211" s="87"/>
      <c r="K211" s="75"/>
      <c r="V211" s="53"/>
    </row>
    <row r="212" spans="5:22" s="54" customFormat="1" x14ac:dyDescent="0.3">
      <c r="E212" s="87"/>
      <c r="F212" s="87"/>
      <c r="I212" s="87"/>
      <c r="J212" s="87"/>
      <c r="K212" s="75"/>
      <c r="V212" s="53"/>
    </row>
    <row r="213" spans="5:22" s="54" customFormat="1" x14ac:dyDescent="0.3">
      <c r="E213" s="87"/>
      <c r="F213" s="87"/>
      <c r="I213" s="87"/>
      <c r="J213" s="87"/>
      <c r="K213" s="75"/>
      <c r="V213" s="53"/>
    </row>
    <row r="214" spans="5:22" s="54" customFormat="1" x14ac:dyDescent="0.3">
      <c r="E214" s="87"/>
      <c r="F214" s="87"/>
      <c r="I214" s="87"/>
      <c r="J214" s="87"/>
      <c r="K214" s="75"/>
      <c r="V214" s="53"/>
    </row>
    <row r="215" spans="5:22" s="54" customFormat="1" x14ac:dyDescent="0.3">
      <c r="E215" s="87"/>
      <c r="F215" s="87"/>
      <c r="I215" s="87"/>
      <c r="J215" s="87"/>
      <c r="K215" s="75"/>
      <c r="V215" s="53"/>
    </row>
    <row r="216" spans="5:22" s="54" customFormat="1" x14ac:dyDescent="0.3">
      <c r="E216" s="87"/>
      <c r="F216" s="87"/>
      <c r="I216" s="87"/>
      <c r="J216" s="87"/>
      <c r="K216" s="75"/>
      <c r="V216" s="53"/>
    </row>
    <row r="217" spans="5:22" s="54" customFormat="1" x14ac:dyDescent="0.3">
      <c r="E217" s="87"/>
      <c r="F217" s="87"/>
      <c r="I217" s="87"/>
      <c r="J217" s="87"/>
      <c r="K217" s="75"/>
      <c r="V217" s="53"/>
    </row>
    <row r="218" spans="5:22" s="54" customFormat="1" x14ac:dyDescent="0.3">
      <c r="E218" s="87"/>
      <c r="F218" s="87"/>
      <c r="I218" s="87"/>
      <c r="J218" s="87"/>
      <c r="K218" s="75"/>
      <c r="V218" s="53"/>
    </row>
    <row r="219" spans="5:22" s="54" customFormat="1" x14ac:dyDescent="0.3">
      <c r="E219" s="87"/>
      <c r="F219" s="87"/>
      <c r="I219" s="87"/>
      <c r="J219" s="87"/>
      <c r="K219" s="75"/>
      <c r="V219" s="53"/>
    </row>
    <row r="220" spans="5:22" s="54" customFormat="1" x14ac:dyDescent="0.3">
      <c r="E220" s="87"/>
      <c r="F220" s="87"/>
      <c r="I220" s="87"/>
      <c r="J220" s="87"/>
      <c r="K220" s="75"/>
      <c r="V220" s="53"/>
    </row>
    <row r="221" spans="5:22" s="54" customFormat="1" x14ac:dyDescent="0.3">
      <c r="E221" s="87"/>
      <c r="F221" s="87"/>
      <c r="I221" s="87"/>
      <c r="J221" s="87"/>
      <c r="K221" s="75"/>
      <c r="V221" s="53"/>
    </row>
    <row r="222" spans="5:22" s="54" customFormat="1" x14ac:dyDescent="0.3">
      <c r="E222" s="87"/>
      <c r="F222" s="87"/>
      <c r="I222" s="87"/>
      <c r="J222" s="87"/>
      <c r="K222" s="75"/>
      <c r="V222" s="53"/>
    </row>
    <row r="223" spans="5:22" s="54" customFormat="1" x14ac:dyDescent="0.3">
      <c r="E223" s="87"/>
      <c r="F223" s="87"/>
      <c r="I223" s="87"/>
      <c r="J223" s="87"/>
      <c r="K223" s="75"/>
      <c r="V223" s="53"/>
    </row>
    <row r="224" spans="5:22" s="54" customFormat="1" x14ac:dyDescent="0.3">
      <c r="E224" s="87"/>
      <c r="F224" s="87"/>
      <c r="I224" s="87"/>
      <c r="J224" s="87"/>
      <c r="K224" s="75"/>
      <c r="V224" s="53"/>
    </row>
    <row r="225" spans="5:22" s="54" customFormat="1" x14ac:dyDescent="0.3">
      <c r="E225" s="87"/>
      <c r="F225" s="87"/>
      <c r="I225" s="87"/>
      <c r="J225" s="87"/>
      <c r="K225" s="75"/>
      <c r="V225" s="53"/>
    </row>
    <row r="226" spans="5:22" s="54" customFormat="1" x14ac:dyDescent="0.3">
      <c r="E226" s="87"/>
      <c r="F226" s="87"/>
      <c r="I226" s="87"/>
      <c r="J226" s="87"/>
      <c r="K226" s="75"/>
      <c r="V226" s="53"/>
    </row>
    <row r="227" spans="5:22" s="54" customFormat="1" x14ac:dyDescent="0.3">
      <c r="E227" s="87"/>
      <c r="F227" s="87"/>
      <c r="I227" s="87"/>
      <c r="J227" s="87"/>
      <c r="K227" s="75"/>
      <c r="V227" s="53"/>
    </row>
    <row r="228" spans="5:22" s="54" customFormat="1" x14ac:dyDescent="0.3">
      <c r="E228" s="87"/>
      <c r="F228" s="87"/>
      <c r="I228" s="87"/>
      <c r="J228" s="87"/>
      <c r="K228" s="75"/>
      <c r="V228" s="53"/>
    </row>
    <row r="229" spans="5:22" s="54" customFormat="1" x14ac:dyDescent="0.3">
      <c r="E229" s="87"/>
      <c r="F229" s="87"/>
      <c r="I229" s="87"/>
      <c r="J229" s="87"/>
      <c r="K229" s="75"/>
      <c r="V229" s="53"/>
    </row>
    <row r="230" spans="5:22" s="54" customFormat="1" x14ac:dyDescent="0.3">
      <c r="E230" s="87"/>
      <c r="F230" s="87"/>
      <c r="I230" s="87"/>
      <c r="J230" s="87"/>
      <c r="K230" s="75"/>
      <c r="V230" s="53"/>
    </row>
  </sheetData>
  <mergeCells count="99">
    <mergeCell ref="S72:T72"/>
    <mergeCell ref="U72:V72"/>
    <mergeCell ref="W72:X72"/>
    <mergeCell ref="Y72:Z72"/>
    <mergeCell ref="I72:J72"/>
    <mergeCell ref="K72:L72"/>
    <mergeCell ref="M72:N72"/>
    <mergeCell ref="O72:P72"/>
    <mergeCell ref="Q72:R72"/>
    <mergeCell ref="I55:J55"/>
    <mergeCell ref="K55:L55"/>
    <mergeCell ref="M55:N55"/>
    <mergeCell ref="O55:P55"/>
    <mergeCell ref="Q55:R55"/>
    <mergeCell ref="AC4:AD4"/>
    <mergeCell ref="AE4:AF4"/>
    <mergeCell ref="AC21:AD21"/>
    <mergeCell ref="AE21:AF21"/>
    <mergeCell ref="Y38:Z38"/>
    <mergeCell ref="Y21:Z21"/>
    <mergeCell ref="AA21:AB21"/>
    <mergeCell ref="N4:O4"/>
    <mergeCell ref="T21:U21"/>
    <mergeCell ref="S55:T55"/>
    <mergeCell ref="M38:N38"/>
    <mergeCell ref="O38:P38"/>
    <mergeCell ref="Q38:R38"/>
    <mergeCell ref="S38:T38"/>
    <mergeCell ref="U38:V38"/>
    <mergeCell ref="U55:V55"/>
    <mergeCell ref="P4:Q4"/>
    <mergeCell ref="W4:W15"/>
    <mergeCell ref="R4:S4"/>
    <mergeCell ref="T4:U4"/>
    <mergeCell ref="AA56:AB56"/>
    <mergeCell ref="W55:X55"/>
    <mergeCell ref="Y55:Z55"/>
    <mergeCell ref="W38:X38"/>
    <mergeCell ref="Y4:Z4"/>
    <mergeCell ref="AA4:AB4"/>
    <mergeCell ref="AA39:AB39"/>
    <mergeCell ref="I38:J38"/>
    <mergeCell ref="W21:W32"/>
    <mergeCell ref="I21:J21"/>
    <mergeCell ref="R21:S21"/>
    <mergeCell ref="N21:O21"/>
    <mergeCell ref="P21:Q21"/>
    <mergeCell ref="K38:L38"/>
    <mergeCell ref="C72:D72"/>
    <mergeCell ref="E72:F72"/>
    <mergeCell ref="G72:H72"/>
    <mergeCell ref="A38:A53"/>
    <mergeCell ref="A55:A70"/>
    <mergeCell ref="A72:A87"/>
    <mergeCell ref="G38:H38"/>
    <mergeCell ref="C38:D38"/>
    <mergeCell ref="E38:F38"/>
    <mergeCell ref="C55:D55"/>
    <mergeCell ref="E55:F55"/>
    <mergeCell ref="G55:H55"/>
    <mergeCell ref="I4:J4"/>
    <mergeCell ref="A4:A19"/>
    <mergeCell ref="L4:L19"/>
    <mergeCell ref="L21:L36"/>
    <mergeCell ref="A21:A36"/>
    <mergeCell ref="G21:H21"/>
    <mergeCell ref="C4:D4"/>
    <mergeCell ref="E4:F4"/>
    <mergeCell ref="C21:D21"/>
    <mergeCell ref="E21:F21"/>
    <mergeCell ref="G4:H4"/>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K126:L126"/>
    <mergeCell ref="M126:N126"/>
    <mergeCell ref="A126:A137"/>
    <mergeCell ref="C126:D126"/>
    <mergeCell ref="E126:F126"/>
    <mergeCell ref="G126:H126"/>
    <mergeCell ref="I126:J126"/>
    <mergeCell ref="AC39:AD39"/>
    <mergeCell ref="AE39:AF39"/>
    <mergeCell ref="AA73:AB73"/>
    <mergeCell ref="AC73:AD73"/>
    <mergeCell ref="AE73:AF73"/>
    <mergeCell ref="AC56:AD56"/>
    <mergeCell ref="AE56:AF5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A35" sqref="A35:J35"/>
    </sheetView>
  </sheetViews>
  <sheetFormatPr defaultColWidth="9.21875" defaultRowHeight="14.4" x14ac:dyDescent="0.3"/>
  <cols>
    <col min="1" max="1" width="55.44140625" customWidth="1"/>
    <col min="3" max="3" width="14.2187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x14ac:dyDescent="0.3">
      <c r="A1" s="35">
        <v>2008</v>
      </c>
      <c r="B1" s="35">
        <v>2009</v>
      </c>
      <c r="C1" s="35">
        <v>2010</v>
      </c>
      <c r="D1" s="35">
        <v>2011</v>
      </c>
      <c r="E1" s="35">
        <v>2012</v>
      </c>
      <c r="F1" s="35">
        <v>2013</v>
      </c>
      <c r="G1" s="35">
        <v>2014</v>
      </c>
      <c r="H1" s="35">
        <v>2015</v>
      </c>
      <c r="I1" s="35">
        <v>2016</v>
      </c>
      <c r="J1" s="35">
        <v>2017</v>
      </c>
      <c r="K1" s="35">
        <v>2018</v>
      </c>
      <c r="L1" s="35">
        <v>2019</v>
      </c>
      <c r="M1" s="35" t="s">
        <v>280</v>
      </c>
      <c r="N1" s="35" t="s">
        <v>281</v>
      </c>
      <c r="O1" t="s">
        <v>295</v>
      </c>
    </row>
    <row r="2" spans="1:15" x14ac:dyDescent="0.3">
      <c r="A2" t="s">
        <v>0</v>
      </c>
    </row>
    <row r="3" spans="1:15" x14ac:dyDescent="0.3">
      <c r="A3" t="s">
        <v>81</v>
      </c>
    </row>
    <row r="4" spans="1:15" x14ac:dyDescent="0.3">
      <c r="A4" t="s">
        <v>94</v>
      </c>
    </row>
    <row r="5" spans="1:15" x14ac:dyDescent="0.3">
      <c r="A5" s="121" t="s">
        <v>296</v>
      </c>
    </row>
    <row r="6" spans="1:15" x14ac:dyDescent="0.3">
      <c r="A6" t="s">
        <v>308</v>
      </c>
      <c r="B6" t="s">
        <v>302</v>
      </c>
      <c r="C6" t="s">
        <v>303</v>
      </c>
      <c r="D6" t="s">
        <v>304</v>
      </c>
      <c r="M6" t="s">
        <v>203</v>
      </c>
    </row>
    <row r="7" spans="1:15" x14ac:dyDescent="0.3">
      <c r="A7" t="s">
        <v>268</v>
      </c>
      <c r="M7" t="s">
        <v>149</v>
      </c>
    </row>
    <row r="8" spans="1:15" x14ac:dyDescent="0.3">
      <c r="A8" t="s">
        <v>309</v>
      </c>
      <c r="M8" t="s">
        <v>150</v>
      </c>
    </row>
    <row r="9" spans="1:15" x14ac:dyDescent="0.3">
      <c r="A9" t="s">
        <v>95</v>
      </c>
      <c r="M9" t="s">
        <v>151</v>
      </c>
    </row>
    <row r="10" spans="1:15" x14ac:dyDescent="0.3">
      <c r="M10" t="s">
        <v>152</v>
      </c>
    </row>
    <row r="11" spans="1:15" x14ac:dyDescent="0.3">
      <c r="A11" t="s">
        <v>96</v>
      </c>
      <c r="B11" t="s">
        <v>305</v>
      </c>
      <c r="M11" t="s">
        <v>153</v>
      </c>
    </row>
    <row r="12" spans="1:15" x14ac:dyDescent="0.3">
      <c r="A12" t="s">
        <v>142</v>
      </c>
      <c r="B12" t="s">
        <v>306</v>
      </c>
      <c r="M12" t="s">
        <v>154</v>
      </c>
    </row>
    <row r="13" spans="1:15" x14ac:dyDescent="0.3">
      <c r="A13" t="s">
        <v>97</v>
      </c>
      <c r="B13" t="s">
        <v>307</v>
      </c>
      <c r="M13" t="s">
        <v>155</v>
      </c>
    </row>
    <row r="14" spans="1:15" x14ac:dyDescent="0.3">
      <c r="M14" t="s">
        <v>156</v>
      </c>
    </row>
    <row r="15" spans="1:15" x14ac:dyDescent="0.3">
      <c r="A15" t="s">
        <v>169</v>
      </c>
      <c r="M15" t="s">
        <v>157</v>
      </c>
    </row>
    <row r="16" spans="1:15" x14ac:dyDescent="0.3">
      <c r="A16" s="49" t="s">
        <v>170</v>
      </c>
      <c r="M16" t="s">
        <v>158</v>
      </c>
    </row>
    <row r="17" spans="1:13" x14ac:dyDescent="0.3">
      <c r="A17" s="49" t="s">
        <v>171</v>
      </c>
      <c r="M17" t="s">
        <v>159</v>
      </c>
    </row>
    <row r="18" spans="1:13" x14ac:dyDescent="0.3">
      <c r="M18" t="s">
        <v>160</v>
      </c>
    </row>
    <row r="19" spans="1:13" x14ac:dyDescent="0.3">
      <c r="A19" t="s">
        <v>143</v>
      </c>
    </row>
    <row r="20" spans="1:13" x14ac:dyDescent="0.3">
      <c r="A20" t="s">
        <v>144</v>
      </c>
    </row>
    <row r="21" spans="1:13" x14ac:dyDescent="0.3">
      <c r="A21" t="s">
        <v>145</v>
      </c>
    </row>
    <row r="22" spans="1:13" x14ac:dyDescent="0.3">
      <c r="M22" t="s">
        <v>122</v>
      </c>
    </row>
    <row r="23" spans="1:13" x14ac:dyDescent="0.3">
      <c r="A23" t="s">
        <v>98</v>
      </c>
      <c r="M23" t="s">
        <v>114</v>
      </c>
    </row>
    <row r="24" spans="1:13" x14ac:dyDescent="0.3">
      <c r="A24" t="s">
        <v>99</v>
      </c>
      <c r="M24" t="s">
        <v>123</v>
      </c>
    </row>
    <row r="25" spans="1:13" x14ac:dyDescent="0.3">
      <c r="A25" t="s">
        <v>100</v>
      </c>
      <c r="M25" t="s">
        <v>124</v>
      </c>
    </row>
    <row r="28" spans="1:13" x14ac:dyDescent="0.3">
      <c r="A28" t="s">
        <v>101</v>
      </c>
    </row>
    <row r="29" spans="1:13" x14ac:dyDescent="0.3">
      <c r="A29" t="s">
        <v>102</v>
      </c>
    </row>
    <row r="30" spans="1:13" x14ac:dyDescent="0.3">
      <c r="A30" t="s">
        <v>103</v>
      </c>
    </row>
    <row r="31" spans="1:13" x14ac:dyDescent="0.3">
      <c r="A31" t="s">
        <v>104</v>
      </c>
    </row>
    <row r="32" spans="1:13" x14ac:dyDescent="0.3">
      <c r="A32" t="s">
        <v>105</v>
      </c>
    </row>
    <row r="33" spans="1:10" x14ac:dyDescent="0.3">
      <c r="A33" t="s">
        <v>6</v>
      </c>
    </row>
    <row r="35" spans="1:10" ht="105" customHeight="1" x14ac:dyDescent="0.3">
      <c r="A35" s="970" t="s">
        <v>294</v>
      </c>
      <c r="B35" s="970"/>
      <c r="C35" s="970"/>
      <c r="D35" s="970"/>
      <c r="E35" s="970"/>
      <c r="F35" s="970"/>
      <c r="G35" s="970"/>
      <c r="H35" s="970"/>
      <c r="I35" s="970"/>
      <c r="J35" s="970"/>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2A319A37-1C61-4A86-8463-AF85EF0F654A}"/>
</file>

<file path=customXml/itemProps2.xml><?xml version="1.0" encoding="utf-8"?>
<ds:datastoreItem xmlns:ds="http://schemas.openxmlformats.org/officeDocument/2006/customXml" ds:itemID="{8E48CEDD-F3F8-48FE-A7F8-20B914C87087}"/>
</file>

<file path=customXml/itemProps3.xml><?xml version="1.0" encoding="utf-8"?>
<ds:datastoreItem xmlns:ds="http://schemas.openxmlformats.org/officeDocument/2006/customXml" ds:itemID="{FB0E5469-313E-4BEB-B026-8240B39A18F8}"/>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16</vt:i4>
      </vt:variant>
      <vt:variant>
        <vt:lpstr>Named Ranges</vt:lpstr>
      </vt:variant>
      <vt:variant>
        <vt:i4>5</vt:i4>
      </vt:variant>
    </vt:vector>
  </HeadingPairs>
  <TitlesOfParts>
    <vt:vector size="21" baseType="lpstr">
      <vt:lpstr>Cover</vt:lpstr>
      <vt:lpstr>Summary Table</vt:lpstr>
      <vt:lpstr>Time Series</vt:lpstr>
      <vt:lpstr>Sectoral Distribution</vt:lpstr>
      <vt:lpstr>Knowledge Intensity</vt:lpstr>
      <vt:lpstr>High-Growth Enterprises</vt:lpstr>
      <vt:lpstr>NoE 1DGT--</vt:lpstr>
      <vt:lpstr>NoE 2DGT--</vt:lpstr>
      <vt:lpstr>EMP 1DGT--</vt:lpstr>
      <vt:lpstr>EMP 2DGT--</vt:lpstr>
      <vt:lpstr>VA 1DGT--</vt:lpstr>
      <vt:lpstr>VA 2DGT--</vt:lpstr>
      <vt:lpstr>HGE--</vt:lpstr>
      <vt:lpstr>Write-Up Calc</vt:lpstr>
      <vt:lpstr>Data_Sheet_Graphs</vt:lpstr>
      <vt:lpstr>Translate</vt:lpstr>
      <vt:lpstr>Cover!Print_Area</vt:lpstr>
      <vt:lpstr>'Knowledge Intensity'!Print_Area</vt:lpstr>
      <vt:lpstr>'Sectoral Distribution'!Print_Area</vt:lpstr>
      <vt:lpstr>'Summary Table'!Print_Area</vt:lpstr>
      <vt:lpstr>'Time Series'!Print_Area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Anastasis Katsinis</dc:creator>
  <cp:lastModifiedBy>Emeraldas</cp:lastModifiedBy>
  <cp:lastPrinted>2016-01-18T13:57:36Z</cp:lastPrinted>
  <dcterms:created xsi:type="dcterms:W3CDTF">2013-01-10T09:35:42Z</dcterms:created>
  <dcterms:modified xsi:type="dcterms:W3CDTF">2022-02-17T16:58:07Z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