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E16D7311-C819-4C98-BF5D-EAC7064F9F24}" xr6:coauthVersionLast="47" xr6:coauthVersionMax="47" xr10:uidLastSave="{00000000-0000-0000-0000-000000000000}"/>
  <bookViews>
    <workbookView xWindow="-108" yWindow="-108" windowWidth="23256" windowHeight="12576" tabRatio="893" firstSheet="5"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X87" i="68" l="1"/>
  <c r="K7" i="63"/>
  <c r="H7" i="63"/>
  <c r="E7" i="63"/>
  <c r="E6" i="63"/>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AE15" i="5" s="1"/>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W12" i="4"/>
  <c r="P26" i="68" s="1"/>
  <c r="S12" i="4"/>
  <c r="P22" i="68" s="1"/>
  <c r="Q12" i="4"/>
  <c r="F9" i="63" s="1"/>
  <c r="P12" i="4"/>
  <c r="O12" i="4"/>
  <c r="N12" i="4"/>
  <c r="M12" i="4"/>
  <c r="AB12" i="4" s="1"/>
  <c r="P31" i="68" s="1"/>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U53" i="67" s="1"/>
  <c r="D141" i="68" s="1"/>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AR31" i="67" s="1"/>
  <c r="M31" i="67"/>
  <c r="L31" i="67"/>
  <c r="K31" i="67"/>
  <c r="J31" i="67"/>
  <c r="I31" i="67"/>
  <c r="H31" i="67"/>
  <c r="G31" i="67"/>
  <c r="F31" i="67"/>
  <c r="AJ31" i="67" s="1"/>
  <c r="G113" i="68" s="1"/>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AN16" i="67" s="1"/>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68" i="66"/>
  <c r="C22" i="66"/>
  <c r="C23" i="66"/>
  <c r="B14" i="63"/>
  <c r="B13" i="63"/>
  <c r="B12" i="63"/>
  <c r="B11" i="63"/>
  <c r="B10" i="63"/>
  <c r="B9" i="63"/>
  <c r="B8" i="63"/>
  <c r="D7" i="63"/>
  <c r="C7" i="63"/>
  <c r="C6" i="63"/>
  <c r="I6" i="63" s="1"/>
  <c r="I5" i="63"/>
  <c r="F5" i="63"/>
  <c r="C5" i="63"/>
  <c r="G64" i="67" l="1"/>
  <c r="AK64" i="67" s="1"/>
  <c r="M131" i="68" s="1"/>
  <c r="V13" i="5"/>
  <c r="AC25" i="68" s="1"/>
  <c r="AN30" i="67"/>
  <c r="E117" i="68" s="1"/>
  <c r="AP38" i="67"/>
  <c r="AH42" i="67"/>
  <c r="AA12" i="4"/>
  <c r="P30" i="68" s="1"/>
  <c r="C47" i="66"/>
  <c r="AO6" i="67"/>
  <c r="C101" i="68" s="1"/>
  <c r="O64" i="67"/>
  <c r="AS64" i="67" s="1"/>
  <c r="N139" i="68" s="1"/>
  <c r="D64" i="67"/>
  <c r="AH64" i="67" s="1"/>
  <c r="M128" i="68" s="1"/>
  <c r="P64" i="67"/>
  <c r="Q64" i="67"/>
  <c r="C64" i="67"/>
  <c r="AU66" i="67"/>
  <c r="AA11" i="5"/>
  <c r="Y30" i="68" s="1"/>
  <c r="AG12" i="5"/>
  <c r="AB36" i="68" s="1"/>
  <c r="W14" i="5"/>
  <c r="AE26" i="68" s="1"/>
  <c r="K40" i="67"/>
  <c r="P40" i="67"/>
  <c r="Q40" i="67"/>
  <c r="AU42" i="67"/>
  <c r="O40" i="67"/>
  <c r="E33" i="67"/>
  <c r="AU29" i="67"/>
  <c r="D124" i="68" s="1"/>
  <c r="T12" i="4"/>
  <c r="P23" i="68" s="1"/>
  <c r="AJ15" i="67"/>
  <c r="AH15" i="67"/>
  <c r="N17" i="67"/>
  <c r="Q13" i="67"/>
  <c r="T15" i="3"/>
  <c r="V15" i="3"/>
  <c r="W15" i="3"/>
  <c r="AB16" i="3"/>
  <c r="C14" i="68" s="1"/>
  <c r="AB15" i="3"/>
  <c r="AC15" i="3"/>
  <c r="AC16" i="3"/>
  <c r="AD15" i="3"/>
  <c r="U15" i="3"/>
  <c r="W16" i="3"/>
  <c r="C9" i="68" s="1"/>
  <c r="X16" i="3"/>
  <c r="C10" i="68" s="1"/>
  <c r="Y15" i="3"/>
  <c r="Z14" i="3"/>
  <c r="I29"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Q67" i="67" s="1"/>
  <c r="AK63" i="67"/>
  <c r="AT63" i="67"/>
  <c r="AR63" i="67"/>
  <c r="AN65" i="67"/>
  <c r="AO65" i="67"/>
  <c r="AO66" i="67"/>
  <c r="AQ54" i="67"/>
  <c r="E137" i="68" s="1"/>
  <c r="AS62" i="67"/>
  <c r="L64" i="67"/>
  <c r="AP64" i="67" s="1"/>
  <c r="M136" i="68" s="1"/>
  <c r="O60" i="67"/>
  <c r="O67" i="67" s="1"/>
  <c r="AS67" i="67" s="1"/>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K36" i="67"/>
  <c r="AM41" i="67"/>
  <c r="AM42" i="67"/>
  <c r="AS30" i="67"/>
  <c r="F122" i="68" s="1"/>
  <c r="AS31" i="67"/>
  <c r="H122" i="68" s="1"/>
  <c r="AO42" i="67"/>
  <c r="AU30" i="67"/>
  <c r="F124" i="68" s="1"/>
  <c r="AR42" i="67"/>
  <c r="D33" i="67"/>
  <c r="O36" i="67"/>
  <c r="O43" i="67" s="1"/>
  <c r="AE15" i="4"/>
  <c r="B38" i="7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K43" i="67"/>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E120" i="68"/>
  <c r="AQ32" i="67"/>
  <c r="AK37" i="67"/>
  <c r="I40" i="67"/>
  <c r="AN41" i="67"/>
  <c r="AQ42" i="67"/>
  <c r="AM54" i="67"/>
  <c r="E133" i="68" s="1"/>
  <c r="AL55" i="67"/>
  <c r="G132" i="68" s="1"/>
  <c r="AT55" i="67"/>
  <c r="H140" i="68" s="1"/>
  <c r="AI65" i="67"/>
  <c r="E64" i="67"/>
  <c r="AQ65" i="67"/>
  <c r="M64" i="67"/>
  <c r="AQ64" i="67" s="1"/>
  <c r="AN66" i="67"/>
  <c r="J64" i="67"/>
  <c r="AN64" i="67" s="1"/>
  <c r="M134" i="68" s="1"/>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E32" i="68"/>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C15" i="68"/>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Y15" i="68"/>
  <c r="E30" i="70"/>
  <c r="E33" i="70" s="1"/>
  <c r="O30" i="70"/>
  <c r="O35" i="70" s="1"/>
  <c r="P30" i="70"/>
  <c r="P33" i="70" s="1"/>
  <c r="G67" i="67"/>
  <c r="C49" i="68"/>
  <c r="K49" i="68"/>
  <c r="S49" i="68"/>
  <c r="W49" i="68"/>
  <c r="I66" i="68"/>
  <c r="M66" i="68"/>
  <c r="Q66" i="68"/>
  <c r="Y66" i="68"/>
  <c r="C83" i="68"/>
  <c r="G83" i="68"/>
  <c r="K83" i="68"/>
  <c r="O83" i="68"/>
  <c r="S83" i="68"/>
  <c r="W83" i="68"/>
  <c r="H30" i="70"/>
  <c r="H32" i="70" s="1"/>
  <c r="AD16" i="4"/>
  <c r="I30" i="70"/>
  <c r="I34" i="70" s="1"/>
  <c r="D38" i="71"/>
  <c r="AB16" i="5"/>
  <c r="Y14" i="68" s="1"/>
  <c r="E49" i="68"/>
  <c r="M49" i="68"/>
  <c r="U49" i="68"/>
  <c r="G66" i="68"/>
  <c r="K66" i="68"/>
  <c r="O66" i="68"/>
  <c r="W66" i="68"/>
  <c r="E83" i="68"/>
  <c r="I83" i="68"/>
  <c r="M83" i="68"/>
  <c r="U83" i="68"/>
  <c r="D37" i="71"/>
  <c r="AU64" i="67" l="1"/>
  <c r="N141" i="68" s="1"/>
  <c r="AK67" i="67"/>
  <c r="Q43" i="67"/>
  <c r="AQ36" i="67"/>
  <c r="AN17" i="67"/>
  <c r="M100" i="68" s="1"/>
  <c r="H34" i="68"/>
  <c r="AT60" i="67"/>
  <c r="L140" i="68" s="1"/>
  <c r="AO64" i="67"/>
  <c r="M135" i="68" s="1"/>
  <c r="AR64" i="67"/>
  <c r="AI64" i="67"/>
  <c r="M129" i="68" s="1"/>
  <c r="AT64" i="67"/>
  <c r="N140" i="68" s="1"/>
  <c r="AJ64" i="67"/>
  <c r="M130" i="68" s="1"/>
  <c r="K45" i="67"/>
  <c r="K47" i="67" s="1"/>
  <c r="AS36" i="67"/>
  <c r="L122" i="68" s="1"/>
  <c r="J104" i="68"/>
  <c r="I104" i="68"/>
  <c r="AU10" i="67"/>
  <c r="D104" i="68"/>
  <c r="C104" i="68"/>
  <c r="F104" i="68"/>
  <c r="E104" i="68"/>
  <c r="H104" i="68"/>
  <c r="G104" i="68"/>
  <c r="I20" i="67"/>
  <c r="I22" i="67" s="1"/>
  <c r="C13" i="63"/>
  <c r="D10" i="63" s="1"/>
  <c r="F32" i="70"/>
  <c r="R35"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D11" i="63"/>
  <c r="J12" i="63" l="1"/>
  <c r="F69" i="67"/>
  <c r="AJ69" i="67" s="1"/>
  <c r="L69" i="67"/>
  <c r="H69" i="67"/>
  <c r="J10" i="63"/>
  <c r="J8" i="63"/>
  <c r="J13" i="63" s="1"/>
  <c r="AR43" i="67"/>
  <c r="N104" i="68"/>
  <c r="M104" i="68"/>
  <c r="L104" i="68"/>
  <c r="K104" i="68"/>
  <c r="E69" i="67"/>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E72" i="67"/>
  <c r="J71" i="67"/>
  <c r="J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I72" i="67" l="1"/>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<sst xmlns="http://schemas.openxmlformats.org/spreadsheetml/2006/main" count="2336" uniqueCount="314">
  <si>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</si>
  <si>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</si>
  <si>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</si>
  <si>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</si>
  <si>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</si>
  <si>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</si>
  <si>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</si>
  <si>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</si>
  <si>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</si>
  <si>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</si>
  <si>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</si>
  <si>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</si>
  <si>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</si>
  <si>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</si>
  <si>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</si>
  <si>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</si>
  <si>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</si>
  <si>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</si>
  <si>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</si>
  <si>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</si>
  <si>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</si>
  <si>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</si>
  <si>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</si>
  <si>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</si>
  <si>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</si>
  <si>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</si>
  <si>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</si>
  <si>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</si>
  <si>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</si>
  <si>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</si>
  <si>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</si>
  <si>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</si>
  <si>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</si>
  <si>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</si>
  <si>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</si>
  <si>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</si>
  <si>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</si>
  <si>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</si>
  <si>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</si>
  <si>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</si>
  <si>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</si>
  <si>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</si>
  <si>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</si>
  <si>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</si>
  <si>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</si>
  <si>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</si>
  <si>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</si>
  <si>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</si>
  <si>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</si>
  <si>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</si>
  <si>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</si>
  <si>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</si>
  <si>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</si>
  <si>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</si>
  <si>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</si>
  <si>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</si>
  <si>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</si>
  <si>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</si>
  <si>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</si>
  <si>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</si>
  <si>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</si>
  <si>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</si>
  <si>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</si>
  <si>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</si>
  <si>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</si>
  <si>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</si>
  <si>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</si>
  <si>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</si>
  <si>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</si>
  <si>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</si>
  <si>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</si>
  <si>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</si>
  <si>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</si>
  <si>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</si>
  <si>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</si>
  <si>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</si>
  <si>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</si>
  <si>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</si>
  <si>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</si>
  <si>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</si>
  <si>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</si>
  <si>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</si>
  <si>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</si>
  <si>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</si>
  <si>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</si>
  <si>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</si>
  <si>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</si>
  <si>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</si>
  <si>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</si>
  <si>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</si>
  <si>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</si>
  <si>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</si>
  <si>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</si>
  <si>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</si>
  <si>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</si>
  <si>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</si>
  <si>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</si>
  <si>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</si>
  <si>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</si>
  <si>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</si>
  <si>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</si>
  <si>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</si>
  <si>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</si>
  <si>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</si>
  <si>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</si>
  <si>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</si>
  <si>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</si>
  <si>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</si>
  <si>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</si>
  <si>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</si>
  <si>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</si>
  <si>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</si>
  <si>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</si>
  <si>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</si>
  <si>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</si>
  <si>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</si>
  <si>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</si>
  <si>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</si>
  <si>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</si>
  <si>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</si>
  <si>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</si>
  <si>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</si>
  <si>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</si>
  <si>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</si>
  <si>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</si>
  <si>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</si>
  <si>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</si>
  <si>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</si>
  <si>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</si>
  <si>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</si>
  <si>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</si>
  <si>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</si>
  <si>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</si>
  <si>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</si>
  <si>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</si>
  <si>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</si>
  <si>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</si>
  <si>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</si>
  <si>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</si>
  <si>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</si>
  <si>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</si>
  <si>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</si>
  <si>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</si>
  <si>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</si>
  <si>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</si>
  <si>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</si>
  <si>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</si>
  <si>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</si>
  <si>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</si>
  <si>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</si>
  <si>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</si>
  <si>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</si>
  <si>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</si>
  <si>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</si>
  <si>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</si>
  <si>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</si>
  <si>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</si>
  <si>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</si>
  <si>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</si>
  <si>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</si>
  <si>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</si>
  <si>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</si>
  <si>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</si>
  <si>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</si>
  <si>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</si>
  <si>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</si>
  <si>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</si>
  <si>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</si>
  <si>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</si>
  <si>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</si>
  <si>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</si>
  <si>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</si>
  <si>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</si>
  <si>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</si>
  <si>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</si>
  <si>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</si>
  <si>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</si>
  <si>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</si>
  <si>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</si>
  <si>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</si>
  <si>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</si>
  <si>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</si>
  <si>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</si>
  <si>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</si>
  <si>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</si>
  <si>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</si>
  <si>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</si>
  <si>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</si>
  <si>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</si>
  <si>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</si>
  <si>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</si>
  <si>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</si>
  <si>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</si>
  <si>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</si>
  <si>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</si>
  <si>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</si>
  <si>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</si>
  <si>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</si>
  <si>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</si>
  <si>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</si>
  <si>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</si>
  <si>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</si>
  <si>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</si>
  <si>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</si>
  <si>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</si>
  <si>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</si>
  <si>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</si>
  <si>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</si>
  <si>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</si>
  <si>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</si>
  <si>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</si>
  <si>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</si>
  <si>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</si>
  <si>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</si>
  <si>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</si>
  <si>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</si>
  <si>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</si>
  <si>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</si>
  <si>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</si>
  <si>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</si>
  <si>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</si>
  <si>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</si>
  <si>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</si>
  <si>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</si>
  <si>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</si>
  <si>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</si>
  <si>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</si>
  <si>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</si>
  <si>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</si>
  <si>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</si>
  <si>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</si>
  <si>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</si>
  <si>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</si>
  <si>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</si>
  <si>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</si>
  <si>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</si>
  <si>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</si>
  <si>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</si>
  <si>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</si>
  <si>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</si>
  <si>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</si>
  <si>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</si>
  <si>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</si>
  <si>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</si>
  <si>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</si>
  <si>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</si>
  <si>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</si>
  <si>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</si>
  <si>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</si>
  <si>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</si>
  <si>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</si>
  <si>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</si>
  <si>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</si>
  <si>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</si>
  <si>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</si>
  <si>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</si>
  <si>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</si>
  <si>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</si>
  <si>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</si>
  <si>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</si>
  <si>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</si>
  <si>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</si>
  <si>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</si>
  <si>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</si>
  <si>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</si>
  <si>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</si>
  <si>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</si>
  <si>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</si>
  <si>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</si>
  <si>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</si>
  <si>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</si>
  <si>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</si>
  <si>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</si>
  <si>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</si>
  <si>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</si>
  <si>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</si>
  <si>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</si>
  <si>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</si>
  <si>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</si>
  <si>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</si>
  <si>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</si>
  <si>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</si>
  <si>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</si>
  <si>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</si>
  <si>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</si>
  <si>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</si>
  <si>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</si>
  <si>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</si>
  <si>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</si>
  <si>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</si>
  <si>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</si>
  <si>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</si>
  <si>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</si>
  <si>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</si>
  <si>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</si>
  <si>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</si>
  <si>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</si>
  <si>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</si>
  <si>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</si>
  <si>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</si>
  <si>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</si>
  <si>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</si>
  <si>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LT</t>
  </si>
  <si>
    <t>SMEs in LT</t>
  </si>
  <si>
    <t>Lithuania</t>
  </si>
  <si>
    <t>in Lithuania</t>
  </si>
  <si>
    <t>Lithuania vs. EU27</t>
  </si>
  <si>
    <t>Number of SMEs in Lithuania</t>
  </si>
  <si>
    <t>Number of persons employed in SMEs in Lithuania</t>
  </si>
  <si>
    <t>Value added of SMEs in Lithuania</t>
  </si>
  <si>
    <t>Country: Lithuania</t>
  </si>
  <si>
    <t>provided by COIN - JRC</t>
  </si>
  <si>
    <t>14th January 2022</t>
  </si>
  <si>
    <t>Break in time series: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</si>
</sst>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2">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0" fillId="6"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0" fontId="0" fillId="4" borderId="55" xfId="0" applyFill="1" applyBorder="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9"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1" fontId="16" fillId="9" borderId="74"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4" xfId="0" applyFont="1" applyFill="1" applyBorder="1" applyAlignment="1">
      <alignment horizontal="left" vertical="center"/>
    </xf>
    <xf numFmtId="0" fontId="16" fillId="3"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LT</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79.824655959182209</c:v>
                </c:pt>
                <c:pt idx="2">
                  <c:v>80.64101182135029</c:v>
                </c:pt>
                <c:pt idx="3">
                  <c:v>89.669074054112315</c:v>
                </c:pt>
                <c:pt idx="4">
                  <c:v>99.895799647874668</c:v>
                </c:pt>
                <c:pt idx="5">
                  <c:v>108.16930760662571</c:v>
                </c:pt>
                <c:pt idx="6">
                  <c:v>123.32722503682943</c:v>
                </c:pt>
                <c:pt idx="7">
                  <c:v>131.76026732779994</c:v>
                </c:pt>
                <c:pt idx="8">
                  <c:v>136.15464769501634</c:v>
                </c:pt>
                <c:pt idx="9">
                  <c:v>143.42352053465561</c:v>
                </c:pt>
                <c:pt idx="10" formatCode="General">
                  <c:v>149.62811253638029</c:v>
                </c:pt>
                <c:pt idx="11">
                  <c:v>156.04685422730049</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LT</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156.04685422730049</c:v>
                </c:pt>
                <c:pt idx="12" formatCode="0">
                  <c:v>160.34522307604084</c:v>
                </c:pt>
                <c:pt idx="13" formatCode="0">
                  <c:v>165.36524019977722</c:v>
                </c:pt>
                <c:pt idx="14" formatCode="0">
                  <c:v>171.5921095181632</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8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109.72222222222223</c:v>
                </c:pt>
                <c:pt idx="2">
                  <c:v>109.72222222222223</c:v>
                </c:pt>
                <c:pt idx="3">
                  <c:v>120.83333333333333</c:v>
                </c:pt>
                <c:pt idx="4">
                  <c:v>125</c:v>
                </c:pt>
                <c:pt idx="5">
                  <c:v>134.72222222222223</c:v>
                </c:pt>
                <c:pt idx="6">
                  <c:v>161.11111111111111</c:v>
                </c:pt>
                <c:pt idx="7">
                  <c:v>161.11111111111111</c:v>
                </c:pt>
                <c:pt idx="8">
                  <c:v>175</c:v>
                </c:pt>
                <c:pt idx="9">
                  <c:v>179.16666666666666</c:v>
                </c:pt>
                <c:pt idx="10" formatCode="General">
                  <c:v>176.38888888888889</c:v>
                </c:pt>
                <c:pt idx="11">
                  <c:v>197.22222222222223</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197.22222222222223</c:v>
                </c:pt>
                <c:pt idx="12" formatCode="0">
                  <c:v>194.44444444444446</c:v>
                </c:pt>
                <c:pt idx="13" formatCode="0">
                  <c:v>193.05555555555554</c:v>
                </c:pt>
                <c:pt idx="14" formatCode="0">
                  <c:v>194.44444444444446</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81.559920660310965</c:v>
                </c:pt>
                <c:pt idx="2">
                  <c:v>79.230916885277367</c:v>
                </c:pt>
                <c:pt idx="3">
                  <c:v>87.158487427218631</c:v>
                </c:pt>
                <c:pt idx="4">
                  <c:v>96.096999168212932</c:v>
                </c:pt>
                <c:pt idx="5">
                  <c:v>102.36739394714952</c:v>
                </c:pt>
                <c:pt idx="6">
                  <c:v>114.16597351078124</c:v>
                </c:pt>
                <c:pt idx="7">
                  <c:v>123.27084266427795</c:v>
                </c:pt>
                <c:pt idx="8">
                  <c:v>126.89871392923412</c:v>
                </c:pt>
                <c:pt idx="9">
                  <c:v>128.80542581099238</c:v>
                </c:pt>
                <c:pt idx="10">
                  <c:v>133.4698317230789</c:v>
                </c:pt>
                <c:pt idx="11">
                  <c:v>132.48448397210313</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132.48448397210313</c:v>
                </c:pt>
                <c:pt idx="12">
                  <c:v>135.77324205003518</c:v>
                </c:pt>
                <c:pt idx="13">
                  <c:v>142.60029432465288</c:v>
                </c:pt>
                <c:pt idx="14">
                  <c:v>146.68884765500033</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106</c:v>
                </c:pt>
                <c:pt idx="2">
                  <c:v>120</c:v>
                </c:pt>
                <c:pt idx="3">
                  <c:v>141.5</c:v>
                </c:pt>
                <c:pt idx="4">
                  <c:v>239</c:v>
                </c:pt>
                <c:pt idx="5">
                  <c:v>601.5</c:v>
                </c:pt>
                <c:pt idx="6">
                  <c:v>712</c:v>
                </c:pt>
                <c:pt idx="7">
                  <c:v>739.5</c:v>
                </c:pt>
                <c:pt idx="8">
                  <c:v>716.5</c:v>
                </c:pt>
                <c:pt idx="9">
                  <c:v>715.5</c:v>
                </c:pt>
                <c:pt idx="10" formatCode="General">
                  <c:v>679</c:v>
                </c:pt>
                <c:pt idx="11">
                  <c:v>665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665</c:v>
                </c:pt>
                <c:pt idx="12" formatCode="0">
                  <c:v>629.5</c:v>
                </c:pt>
                <c:pt idx="13" formatCode="0">
                  <c:v>626</c:v>
                </c:pt>
                <c:pt idx="14" formatCode="0">
                  <c:v>632</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105.03355704697987</c:v>
                </c:pt>
                <c:pt idx="2">
                  <c:v>110.73825503355705</c:v>
                </c:pt>
                <c:pt idx="3">
                  <c:v>117.11409395973155</c:v>
                </c:pt>
                <c:pt idx="4">
                  <c:v>130.20134228187919</c:v>
                </c:pt>
                <c:pt idx="5">
                  <c:v>128.85906040268458</c:v>
                </c:pt>
                <c:pt idx="6">
                  <c:v>134.8993288590604</c:v>
                </c:pt>
                <c:pt idx="7">
                  <c:v>138.59060402684563</c:v>
                </c:pt>
                <c:pt idx="8">
                  <c:v>139.93288590604027</c:v>
                </c:pt>
                <c:pt idx="9">
                  <c:v>142.28187919463087</c:v>
                </c:pt>
                <c:pt idx="10">
                  <c:v>137.91946308724832</c:v>
                </c:pt>
                <c:pt idx="11">
                  <c:v>137.91946308724832</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137.91946308724832</c:v>
                </c:pt>
                <c:pt idx="12">
                  <c:v>130.20134228187919</c:v>
                </c:pt>
                <c:pt idx="13">
                  <c:v>129.53020134228188</c:v>
                </c:pt>
                <c:pt idx="14">
                  <c:v>131.87919463087249</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53.961303007283611</c:v>
                </c:pt>
                <c:pt idx="2">
                  <c:v>54.350060324411281</c:v>
                </c:pt>
                <c:pt idx="3">
                  <c:v>75.785334465346978</c:v>
                </c:pt>
                <c:pt idx="4">
                  <c:v>90.307877921265472</c:v>
                </c:pt>
                <c:pt idx="5">
                  <c:v>101.45225434559185</c:v>
                </c:pt>
                <c:pt idx="6">
                  <c:v>122.91433933598462</c:v>
                </c:pt>
                <c:pt idx="7">
                  <c:v>129.72876357299253</c:v>
                </c:pt>
                <c:pt idx="8">
                  <c:v>139.05000223423747</c:v>
                </c:pt>
                <c:pt idx="9">
                  <c:v>141.5344742839269</c:v>
                </c:pt>
                <c:pt idx="10" formatCode="General">
                  <c:v>145.21649760936592</c:v>
                </c:pt>
                <c:pt idx="11">
                  <c:v>147.46414048885114</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147.46414048885114</c:v>
                </c:pt>
                <c:pt idx="12" formatCode="0">
                  <c:v>147.245185218285</c:v>
                </c:pt>
                <c:pt idx="13" formatCode="0">
                  <c:v>152.08901202019752</c:v>
                </c:pt>
                <c:pt idx="14" formatCode="0">
                  <c:v>154.47070914696815</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90.507219548315433</c:v>
                </c:pt>
                <c:pt idx="2">
                  <c:v>91.730840429470561</c:v>
                </c:pt>
                <c:pt idx="3">
                  <c:v>95.259163272861898</c:v>
                </c:pt>
                <c:pt idx="4">
                  <c:v>100.89226212513884</c:v>
                </c:pt>
                <c:pt idx="5">
                  <c:v>105.20733061828952</c:v>
                </c:pt>
                <c:pt idx="6">
                  <c:v>112.50277674935209</c:v>
                </c:pt>
                <c:pt idx="7">
                  <c:v>112.92299148463532</c:v>
                </c:pt>
                <c:pt idx="8">
                  <c:v>110.29803776379119</c:v>
                </c:pt>
                <c:pt idx="9">
                  <c:v>108.39503887449094</c:v>
                </c:pt>
                <c:pt idx="10">
                  <c:v>107.17141799333581</c:v>
                </c:pt>
                <c:pt idx="11">
                  <c:v>106.76045908922622</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106.76045908922622</c:v>
                </c:pt>
                <c:pt idx="12">
                  <c:v>102.18807848944836</c:v>
                </c:pt>
                <c:pt idx="13">
                  <c:v>96.834505738615334</c:v>
                </c:pt>
                <c:pt idx="14">
                  <c:v>97.832284339133651</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97.095435684647299</c:v>
                </c:pt>
                <c:pt idx="2">
                  <c:v>93.499308437067768</c:v>
                </c:pt>
                <c:pt idx="3">
                  <c:v>100.89903181189489</c:v>
                </c:pt>
                <c:pt idx="4">
                  <c:v>135.6293222683264</c:v>
                </c:pt>
                <c:pt idx="5">
                  <c:v>148.49239280774552</c:v>
                </c:pt>
                <c:pt idx="6">
                  <c:v>159.77869986168741</c:v>
                </c:pt>
                <c:pt idx="7">
                  <c:v>169.7372060857538</c:v>
                </c:pt>
                <c:pt idx="8">
                  <c:v>187.51037344398341</c:v>
                </c:pt>
                <c:pt idx="9">
                  <c:v>222.21300138312586</c:v>
                </c:pt>
                <c:pt idx="10">
                  <c:v>255.67081604426002</c:v>
                </c:pt>
                <c:pt idx="11">
                  <c:v>288.64453665283543</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288.64453665283543</c:v>
                </c:pt>
                <c:pt idx="12">
                  <c:v>332.21300138312586</c:v>
                </c:pt>
                <c:pt idx="13">
                  <c:v>329.29460580912865</c:v>
                </c:pt>
                <c:pt idx="14">
                  <c:v>352.01936376210233</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99.518011161846772</c:v>
                </c:pt>
                <c:pt idx="2">
                  <c:v>100.88787417554541</c:v>
                </c:pt>
                <c:pt idx="3">
                  <c:v>106.74784373414511</c:v>
                </c:pt>
                <c:pt idx="4">
                  <c:v>114.84018264840182</c:v>
                </c:pt>
                <c:pt idx="5">
                  <c:v>128.51344495180112</c:v>
                </c:pt>
                <c:pt idx="6">
                  <c:v>138.99036022323693</c:v>
                </c:pt>
                <c:pt idx="7">
                  <c:v>150.32978183663116</c:v>
                </c:pt>
                <c:pt idx="8">
                  <c:v>151.64890918315575</c:v>
                </c:pt>
                <c:pt idx="9">
                  <c:v>175.34246575342465</c:v>
                </c:pt>
                <c:pt idx="10">
                  <c:v>180.46676813800102</c:v>
                </c:pt>
                <c:pt idx="11">
                  <c:v>192.56722475900557</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192.56722475900557</c:v>
                </c:pt>
                <c:pt idx="12">
                  <c:v>201.24302384576356</c:v>
                </c:pt>
                <c:pt idx="13">
                  <c:v>188.22932521562657</c:v>
                </c:pt>
                <c:pt idx="14">
                  <c:v>193.20142059868087</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101.77642980935875</c:v>
                </c:pt>
                <c:pt idx="2">
                  <c:v>99.826689774696703</c:v>
                </c:pt>
                <c:pt idx="3">
                  <c:v>104.24610051993068</c:v>
                </c:pt>
                <c:pt idx="4">
                  <c:v>125.95320623916811</c:v>
                </c:pt>
                <c:pt idx="5">
                  <c:v>146.83708838821491</c:v>
                </c:pt>
                <c:pt idx="6">
                  <c:v>212.73830155979203</c:v>
                </c:pt>
                <c:pt idx="7">
                  <c:v>264.60138648180242</c:v>
                </c:pt>
                <c:pt idx="8">
                  <c:v>298.00693240901211</c:v>
                </c:pt>
                <c:pt idx="9">
                  <c:v>335.00866551126518</c:v>
                </c:pt>
                <c:pt idx="10">
                  <c:v>372.74696707105721</c:v>
                </c:pt>
                <c:pt idx="11">
                  <c:v>409.27209705372616</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409.27209705372616</c:v>
                </c:pt>
                <c:pt idx="12">
                  <c:v>444.45407279029462</c:v>
                </c:pt>
                <c:pt idx="13">
                  <c:v>578.72616984402077</c:v>
                </c:pt>
                <c:pt idx="14">
                  <c:v>628.33622183708837</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46.05183480683057</c:v>
                </c:pt>
                <c:pt idx="2">
                  <c:v>40.601913527915706</c:v>
                </c:pt>
                <c:pt idx="3">
                  <c:v>45.634007508780428</c:v>
                </c:pt>
                <c:pt idx="4">
                  <c:v>50.024221872350729</c:v>
                </c:pt>
                <c:pt idx="5">
                  <c:v>52.803681724597311</c:v>
                </c:pt>
                <c:pt idx="6">
                  <c:v>60.439626983165802</c:v>
                </c:pt>
                <c:pt idx="7">
                  <c:v>77.612934479835289</c:v>
                </c:pt>
                <c:pt idx="8">
                  <c:v>80.949497396148729</c:v>
                </c:pt>
                <c:pt idx="9">
                  <c:v>102.59779580961609</c:v>
                </c:pt>
                <c:pt idx="10">
                  <c:v>112.17754632433088</c:v>
                </c:pt>
                <c:pt idx="11">
                  <c:v>127.44943684146784</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127.44943684146784</c:v>
                </c:pt>
                <c:pt idx="12">
                  <c:v>137.73767712244157</c:v>
                </c:pt>
                <c:pt idx="13">
                  <c:v>164.38173670824756</c:v>
                </c:pt>
                <c:pt idx="14">
                  <c:v>171.67857575390579</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97.513211066210758</c:v>
                </c:pt>
                <c:pt idx="2">
                  <c:v>109.4731115946534</c:v>
                </c:pt>
                <c:pt idx="3">
                  <c:v>125.9014609884986</c:v>
                </c:pt>
                <c:pt idx="4">
                  <c:v>139.07367112216352</c:v>
                </c:pt>
                <c:pt idx="5">
                  <c:v>154.421821572894</c:v>
                </c:pt>
                <c:pt idx="6">
                  <c:v>195.37612682623563</c:v>
                </c:pt>
                <c:pt idx="7">
                  <c:v>216.10972956170346</c:v>
                </c:pt>
                <c:pt idx="8">
                  <c:v>226.07242772769661</c:v>
                </c:pt>
                <c:pt idx="9">
                  <c:v>236.95212931302456</c:v>
                </c:pt>
                <c:pt idx="10">
                  <c:v>254.1576002486789</c:v>
                </c:pt>
                <c:pt idx="11">
                  <c:v>270.02642213242149</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270.02642213242149</c:v>
                </c:pt>
                <c:pt idx="12">
                  <c:v>283.60273546782719</c:v>
                </c:pt>
                <c:pt idx="13">
                  <c:v>290.85327945290641</c:v>
                </c:pt>
                <c:pt idx="14">
                  <c:v>307.6080198943115</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89.742895805142084</c:v>
                </c:pt>
                <c:pt idx="2">
                  <c:v>98.376184032476317</c:v>
                </c:pt>
                <c:pt idx="3">
                  <c:v>118.34912043301759</c:v>
                </c:pt>
                <c:pt idx="4">
                  <c:v>133.31529093369417</c:v>
                </c:pt>
                <c:pt idx="5">
                  <c:v>149.41813261163736</c:v>
                </c:pt>
                <c:pt idx="6">
                  <c:v>175.5615696887686</c:v>
                </c:pt>
                <c:pt idx="7">
                  <c:v>192.50338294993233</c:v>
                </c:pt>
                <c:pt idx="8">
                  <c:v>218.78213802435724</c:v>
                </c:pt>
                <c:pt idx="9">
                  <c:v>246.08930987821381</c:v>
                </c:pt>
                <c:pt idx="10">
                  <c:v>260.75778078484439</c:v>
                </c:pt>
                <c:pt idx="11">
                  <c:v>275.64276048714481</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275.64276048714481</c:v>
                </c:pt>
                <c:pt idx="12">
                  <c:v>287.30717185385657</c:v>
                </c:pt>
                <c:pt idx="13">
                  <c:v>285.41271989174561</c:v>
                </c:pt>
                <c:pt idx="14">
                  <c:v>301.3531799729364</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3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LT</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83.220394152808197</c:v>
                </c:pt>
                <c:pt idx="2">
                  <c:v>78.39100001614058</c:v>
                </c:pt>
                <c:pt idx="3">
                  <c:v>81.685291095245532</c:v>
                </c:pt>
                <c:pt idx="4">
                  <c:v>85.240117933791367</c:v>
                </c:pt>
                <c:pt idx="5">
                  <c:v>88.300639704735104</c:v>
                </c:pt>
                <c:pt idx="6">
                  <c:v>92.103762367714552</c:v>
                </c:pt>
                <c:pt idx="7">
                  <c:v>95.11505538906853</c:v>
                </c:pt>
                <c:pt idx="8">
                  <c:v>96.709340549963144</c:v>
                </c:pt>
                <c:pt idx="9">
                  <c:v>97.875900509504106</c:v>
                </c:pt>
                <c:pt idx="10" formatCode="General">
                  <c:v>96.882448202209105</c:v>
                </c:pt>
                <c:pt idx="11">
                  <c:v>99.836173177594731</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99.836173177594731</c:v>
                </c:pt>
                <c:pt idx="12" formatCode="0">
                  <c:v>101.22399350072902</c:v>
                </c:pt>
                <c:pt idx="13" formatCode="0">
                  <c:v>103.30827957625614</c:v>
                </c:pt>
                <c:pt idx="14">
                  <c:v>106.90305433455104</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20"/>
          <c:min val="6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LT</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65.075171189652949</c:v>
                </c:pt>
                <c:pt idx="2">
                  <c:v>69.760064440868945</c:v>
                </c:pt>
                <c:pt idx="3">
                  <c:v>88.570660280169946</c:v>
                </c:pt>
                <c:pt idx="4">
                  <c:v>97.359762263814929</c:v>
                </c:pt>
                <c:pt idx="5">
                  <c:v>102.37514008420297</c:v>
                </c:pt>
                <c:pt idx="6">
                  <c:v>118.8963483878123</c:v>
                </c:pt>
                <c:pt idx="7">
                  <c:v>126.39707196389267</c:v>
                </c:pt>
                <c:pt idx="8">
                  <c:v>135.26526138440681</c:v>
                </c:pt>
                <c:pt idx="9">
                  <c:v>147.72212542545529</c:v>
                </c:pt>
                <c:pt idx="10" formatCode="General">
                  <c:v>163.72125126109614</c:v>
                </c:pt>
                <c:pt idx="11">
                  <c:v>174.43554346726296</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174.43554346726296</c:v>
                </c:pt>
                <c:pt idx="12" formatCode="0">
                  <c:v>194.51190693450559</c:v>
                </c:pt>
                <c:pt idx="13" formatCode="0">
                  <c:v>216.26040455847235</c:v>
                </c:pt>
                <c:pt idx="14" formatCode="0">
                  <c:v>237.03802229387796</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2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4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79.061888513349615</c:v>
                </c:pt>
                <c:pt idx="2">
                  <c:v>80.821352911687171</c:v>
                </c:pt>
                <c:pt idx="3">
                  <c:v>90.809709397286412</c:v>
                </c:pt>
                <c:pt idx="4">
                  <c:v>101.92441418568171</c:v>
                </c:pt>
                <c:pt idx="5">
                  <c:v>111.00069537655449</c:v>
                </c:pt>
                <c:pt idx="6">
                  <c:v>127.87327975160503</c:v>
                </c:pt>
                <c:pt idx="7">
                  <c:v>137.27946051716609</c:v>
                </c:pt>
                <c:pt idx="8">
                  <c:v>142.16165079159725</c:v>
                </c:pt>
                <c:pt idx="9">
                  <c:v>150.25146756796093</c:v>
                </c:pt>
                <c:pt idx="10" formatCode="General">
                  <c:v>157.43325193654286</c:v>
                </c:pt>
                <c:pt idx="11">
                  <c:v>164.50102689328395</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164.50102689328395</c:v>
                </c:pt>
                <c:pt idx="12" formatCode="0">
                  <c:v>169.5505926872261</c:v>
                </c:pt>
                <c:pt idx="13" formatCode="0">
                  <c:v>175.25510616621116</c:v>
                </c:pt>
                <c:pt idx="14" formatCode="0">
                  <c:v>182.31398677167391</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86.768031189083814</c:v>
                </c:pt>
                <c:pt idx="2">
                  <c:v>79.820662768031184</c:v>
                </c:pt>
                <c:pt idx="3">
                  <c:v>80.725146198830416</c:v>
                </c:pt>
                <c:pt idx="4">
                  <c:v>84.327485380116954</c:v>
                </c:pt>
                <c:pt idx="5">
                  <c:v>86.463937621832358</c:v>
                </c:pt>
                <c:pt idx="6">
                  <c:v>87.96101364522417</c:v>
                </c:pt>
                <c:pt idx="7">
                  <c:v>88.693957115009752</c:v>
                </c:pt>
                <c:pt idx="8">
                  <c:v>89.021442495126706</c:v>
                </c:pt>
                <c:pt idx="9">
                  <c:v>89.653021442495131</c:v>
                </c:pt>
                <c:pt idx="10" formatCode="General">
                  <c:v>88.226120857699811</c:v>
                </c:pt>
                <c:pt idx="11">
                  <c:v>89.395711500974656</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89.395711500974656</c:v>
                </c:pt>
                <c:pt idx="12" formatCode="0">
                  <c:v>88.077972709551659</c:v>
                </c:pt>
                <c:pt idx="13" formatCode="0">
                  <c:v>87.181286549707607</c:v>
                </c:pt>
                <c:pt idx="14" formatCode="0">
                  <c:v>86.923976608187132</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81.814759036144579</c:v>
                </c:pt>
                <c:pt idx="2">
                  <c:v>76.204819277108427</c:v>
                </c:pt>
                <c:pt idx="3">
                  <c:v>79.743975903614455</c:v>
                </c:pt>
                <c:pt idx="4">
                  <c:v>80.609939759036138</c:v>
                </c:pt>
                <c:pt idx="5">
                  <c:v>81.13704819277109</c:v>
                </c:pt>
                <c:pt idx="6">
                  <c:v>82.4171686746988</c:v>
                </c:pt>
                <c:pt idx="7">
                  <c:v>82.718373493975903</c:v>
                </c:pt>
                <c:pt idx="8">
                  <c:v>84.036144578313255</c:v>
                </c:pt>
                <c:pt idx="9">
                  <c:v>85.128012048192772</c:v>
                </c:pt>
                <c:pt idx="10" formatCode="General">
                  <c:v>82.680722891566262</c:v>
                </c:pt>
                <c:pt idx="11">
                  <c:v>84.224397590361448</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84.224397590361448</c:v>
                </c:pt>
                <c:pt idx="12" formatCode="0">
                  <c:v>82.379518072289159</c:v>
                </c:pt>
                <c:pt idx="13" formatCode="0">
                  <c:v>82.379518072289159</c:v>
                </c:pt>
                <c:pt idx="14" formatCode="0">
                  <c:v>81.174698795180717</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79.369627507163329</c:v>
                </c:pt>
                <c:pt idx="2">
                  <c:v>81.375358166189116</c:v>
                </c:pt>
                <c:pt idx="3">
                  <c:v>82.52148997134671</c:v>
                </c:pt>
                <c:pt idx="4">
                  <c:v>84.527220630372497</c:v>
                </c:pt>
                <c:pt idx="5">
                  <c:v>90.830945558739259</c:v>
                </c:pt>
                <c:pt idx="6">
                  <c:v>96.275071633237829</c:v>
                </c:pt>
                <c:pt idx="7">
                  <c:v>96.275071633237829</c:v>
                </c:pt>
                <c:pt idx="8">
                  <c:v>98.567335243553003</c:v>
                </c:pt>
                <c:pt idx="9">
                  <c:v>101.14613180515759</c:v>
                </c:pt>
                <c:pt idx="10" formatCode="General">
                  <c:v>105.15759312320917</c:v>
                </c:pt>
                <c:pt idx="11">
                  <c:v>107.44985673352436</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107.44985673352436</c:v>
                </c:pt>
                <c:pt idx="12" formatCode="0">
                  <c:v>132.09169054441261</c:v>
                </c:pt>
                <c:pt idx="13" formatCode="0">
                  <c:v>130.94555873925501</c:v>
                </c:pt>
                <c:pt idx="14" formatCode="0">
                  <c:v>131.51862464183381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8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83.400489745151134</c:v>
                </c:pt>
                <c:pt idx="2">
                  <c:v>82.518602973884583</c:v>
                </c:pt>
                <c:pt idx="3">
                  <c:v>85.593977948511977</c:v>
                </c:pt>
                <c:pt idx="4">
                  <c:v>91.733931046992211</c:v>
                </c:pt>
                <c:pt idx="5">
                  <c:v>98.519103947760513</c:v>
                </c:pt>
                <c:pt idx="6">
                  <c:v>108.22029030572362</c:v>
                </c:pt>
                <c:pt idx="7">
                  <c:v>114.44014009993565</c:v>
                </c:pt>
                <c:pt idx="8">
                  <c:v>117.71935961718685</c:v>
                </c:pt>
                <c:pt idx="9">
                  <c:v>119.92062155310539</c:v>
                </c:pt>
                <c:pt idx="10" formatCode="General">
                  <c:v>122.02946244639364</c:v>
                </c:pt>
                <c:pt idx="11">
                  <c:v>127.92151985108984</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127.92151985108984</c:v>
                </c:pt>
                <c:pt idx="12" formatCode="0">
                  <c:v>131.59201724041131</c:v>
                </c:pt>
                <c:pt idx="13" formatCode="0">
                  <c:v>136.81942051142522</c:v>
                </c:pt>
                <c:pt idx="14" formatCode="0">
                  <c:v>144.78620076096203</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85.123908758096306</c:v>
                </c:pt>
                <c:pt idx="2">
                  <c:v>78.378156387871968</c:v>
                </c:pt>
                <c:pt idx="3">
                  <c:v>80.181638974936632</c:v>
                </c:pt>
                <c:pt idx="4">
                  <c:v>83.650536625050847</c:v>
                </c:pt>
                <c:pt idx="5">
                  <c:v>85.933930974060516</c:v>
                </c:pt>
                <c:pt idx="6">
                  <c:v>87.260630808223041</c:v>
                </c:pt>
                <c:pt idx="7">
                  <c:v>88.356175099346032</c:v>
                </c:pt>
                <c:pt idx="8">
                  <c:v>89.020698394818368</c:v>
                </c:pt>
                <c:pt idx="9">
                  <c:v>89.102443756062456</c:v>
                </c:pt>
                <c:pt idx="10" formatCode="General">
                  <c:v>87.955270815732661</c:v>
                </c:pt>
                <c:pt idx="11">
                  <c:v>89.153290153008541</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89.153290153008541</c:v>
                </c:pt>
                <c:pt idx="12" formatCode="0">
                  <c:v>88.103898745267372</c:v>
                </c:pt>
                <c:pt idx="13" formatCode="0">
                  <c:v>88.926828123533284</c:v>
                </c:pt>
                <c:pt idx="14" formatCode="0">
                  <c:v>90.796802152758218</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81.15841356191487</c:v>
                </c:pt>
                <c:pt idx="2">
                  <c:v>74.674044964428859</c:v>
                </c:pt>
                <c:pt idx="3">
                  <c:v>79.653615456961447</c:v>
                </c:pt>
                <c:pt idx="4">
                  <c:v>80.958216096188437</c:v>
                </c:pt>
                <c:pt idx="5">
                  <c:v>81.428465503986388</c:v>
                </c:pt>
                <c:pt idx="6">
                  <c:v>82.37286680429429</c:v>
                </c:pt>
                <c:pt idx="7">
                  <c:v>84.396305127474662</c:v>
                </c:pt>
                <c:pt idx="8">
                  <c:v>85.395731462222003</c:v>
                </c:pt>
                <c:pt idx="9">
                  <c:v>86.709698064757831</c:v>
                </c:pt>
                <c:pt idx="10" formatCode="General">
                  <c:v>83.066338337619555</c:v>
                </c:pt>
                <c:pt idx="11">
                  <c:v>85.116703805312838</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85.116703805312838</c:v>
                </c:pt>
                <c:pt idx="12" formatCode="0">
                  <c:v>86.873602422662515</c:v>
                </c:pt>
                <c:pt idx="13" formatCode="0">
                  <c:v>87.376242453570185</c:v>
                </c:pt>
                <c:pt idx="14" formatCode="0">
                  <c:v>88.741331605833437</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82.958995551227474</c:v>
                </c:pt>
                <c:pt idx="2">
                  <c:v>78.914732553445617</c:v>
                </c:pt>
                <c:pt idx="3">
                  <c:v>80.724205234486519</c:v>
                </c:pt>
                <c:pt idx="4">
                  <c:v>82.708882147063349</c:v>
                </c:pt>
                <c:pt idx="5">
                  <c:v>87.323287180959753</c:v>
                </c:pt>
                <c:pt idx="6">
                  <c:v>92.236080419158441</c:v>
                </c:pt>
                <c:pt idx="7">
                  <c:v>93.214061284026457</c:v>
                </c:pt>
                <c:pt idx="8">
                  <c:v>96.667790304256087</c:v>
                </c:pt>
                <c:pt idx="9">
                  <c:v>99.790254316641068</c:v>
                </c:pt>
                <c:pt idx="10" formatCode="General">
                  <c:v>109.97790179407468</c:v>
                </c:pt>
                <c:pt idx="11">
                  <c:v>114.46329658622254</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114.46329658622254</c:v>
                </c:pt>
                <c:pt idx="12" formatCode="0">
                  <c:v>147.45787399444839</c:v>
                </c:pt>
                <c:pt idx="13" formatCode="0">
                  <c:v>148.22194755525592</c:v>
                </c:pt>
                <c:pt idx="14" formatCode="0">
                  <c:v>154.06070139955304</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61.132052892957581</c:v>
                </c:pt>
                <c:pt idx="2">
                  <c:v>64.847723329144983</c:v>
                </c:pt>
                <c:pt idx="3">
                  <c:v>89.588942739185072</c:v>
                </c:pt>
                <c:pt idx="4">
                  <c:v>109.56740262071442</c:v>
                </c:pt>
                <c:pt idx="5">
                  <c:v>113.6061748339616</c:v>
                </c:pt>
                <c:pt idx="6">
                  <c:v>147.65152875007482</c:v>
                </c:pt>
                <c:pt idx="7">
                  <c:v>161.65858912224019</c:v>
                </c:pt>
                <c:pt idx="8">
                  <c:v>180.94297851971524</c:v>
                </c:pt>
                <c:pt idx="9">
                  <c:v>201.17273978340214</c:v>
                </c:pt>
                <c:pt idx="10" formatCode="General">
                  <c:v>246.37707174056129</c:v>
                </c:pt>
                <c:pt idx="11">
                  <c:v>254.33494884221864</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254.33494884221864</c:v>
                </c:pt>
                <c:pt idx="12" formatCode="0">
                  <c:v>281.30754502483103</c:v>
                </c:pt>
                <c:pt idx="13" formatCode="0">
                  <c:v>321.90623527792735</c:v>
                </c:pt>
                <c:pt idx="14" formatCode="0">
                  <c:v>361.27091164363065</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63.259289040774632</c:v>
                </c:pt>
                <c:pt idx="2">
                  <c:v>70.815442356015694</c:v>
                </c:pt>
                <c:pt idx="3">
                  <c:v>88.117289978892359</c:v>
                </c:pt>
                <c:pt idx="4">
                  <c:v>96.950482695078264</c:v>
                </c:pt>
                <c:pt idx="5">
                  <c:v>102.37728843769892</c:v>
                </c:pt>
                <c:pt idx="6">
                  <c:v>113.03280795389824</c:v>
                </c:pt>
                <c:pt idx="7">
                  <c:v>119.66831081850775</c:v>
                </c:pt>
                <c:pt idx="8">
                  <c:v>127.74626629141959</c:v>
                </c:pt>
                <c:pt idx="9">
                  <c:v>139.37833802392205</c:v>
                </c:pt>
                <c:pt idx="10" formatCode="General">
                  <c:v>151.46075049418707</c:v>
                </c:pt>
                <c:pt idx="11">
                  <c:v>162.28096693134992</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162.28096693134992</c:v>
                </c:pt>
                <c:pt idx="12" formatCode="0">
                  <c:v>181.39345475257144</c:v>
                </c:pt>
                <c:pt idx="13" formatCode="0">
                  <c:v>199.20301933192621</c:v>
                </c:pt>
                <c:pt idx="14" formatCode="0">
                  <c:v>216.47846299460588</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68.197588279235362</c:v>
                </c:pt>
                <c:pt idx="2">
                  <c:v>71.075590101402</c:v>
                </c:pt>
                <c:pt idx="3">
                  <c:v>88.48000847309288</c:v>
                </c:pt>
                <c:pt idx="4">
                  <c:v>92.372979491173581</c:v>
                </c:pt>
                <c:pt idx="5">
                  <c:v>97.493446309458619</c:v>
                </c:pt>
                <c:pt idx="6">
                  <c:v>110.95182964055114</c:v>
                </c:pt>
                <c:pt idx="7">
                  <c:v>116.29685869702945</c:v>
                </c:pt>
                <c:pt idx="8">
                  <c:v>121.25228059118702</c:v>
                </c:pt>
                <c:pt idx="9">
                  <c:v>130.97174208176168</c:v>
                </c:pt>
                <c:pt idx="10" formatCode="General">
                  <c:v>137.3201147743294</c:v>
                </c:pt>
                <c:pt idx="11">
                  <c:v>149.14990948091142</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149.14990948091142</c:v>
                </c:pt>
                <c:pt idx="12" formatCode="0">
                  <c:v>166.97771765221759</c:v>
                </c:pt>
                <c:pt idx="13" formatCode="0">
                  <c:v>183.59208846922206</c:v>
                </c:pt>
                <c:pt idx="14" formatCode="0">
                  <c:v>199.01099964919698</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76.173641247276507</c:v>
                </c:pt>
                <c:pt idx="2">
                  <c:v>78.95684053242455</c:v>
                </c:pt>
                <c:pt idx="3">
                  <c:v>89.072564824473474</c:v>
                </c:pt>
                <c:pt idx="4">
                  <c:v>88.271029450980222</c:v>
                </c:pt>
                <c:pt idx="5">
                  <c:v>87.183413751918337</c:v>
                </c:pt>
                <c:pt idx="6">
                  <c:v>101.07991195915011</c:v>
                </c:pt>
                <c:pt idx="7">
                  <c:v>113.42066752893962</c:v>
                </c:pt>
                <c:pt idx="8">
                  <c:v>122.44825475798811</c:v>
                </c:pt>
                <c:pt idx="9">
                  <c:v>137.95513925892809</c:v>
                </c:pt>
                <c:pt idx="10" formatCode="General">
                  <c:v>161.3927737425237</c:v>
                </c:pt>
                <c:pt idx="11">
                  <c:v>184.82208076959643</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184.82208076959643</c:v>
                </c:pt>
                <c:pt idx="12" formatCode="0">
                  <c:v>246.52487844334121</c:v>
                </c:pt>
                <c:pt idx="13" formatCode="0">
                  <c:v>275.40038096572113</c:v>
                </c:pt>
                <c:pt idx="14" formatCode="0">
                  <c:v>303.64228424178327</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32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4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85.311284046692606</c:v>
                </c:pt>
                <c:pt idx="2">
                  <c:v>77.464332036316478</c:v>
                </c:pt>
                <c:pt idx="3">
                  <c:v>83.333333333333329</c:v>
                </c:pt>
                <c:pt idx="4">
                  <c:v>82.036316472114137</c:v>
                </c:pt>
                <c:pt idx="5">
                  <c:v>84.046692607003891</c:v>
                </c:pt>
                <c:pt idx="6">
                  <c:v>88.29442282749676</c:v>
                </c:pt>
                <c:pt idx="7">
                  <c:v>88.229571984435793</c:v>
                </c:pt>
                <c:pt idx="8">
                  <c:v>85.635538261997411</c:v>
                </c:pt>
                <c:pt idx="9">
                  <c:v>86.413748378728926</c:v>
                </c:pt>
                <c:pt idx="10" formatCode="General">
                  <c:v>88.651102464332041</c:v>
                </c:pt>
                <c:pt idx="11">
                  <c:v>91.861219195849543</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91.861219195849543</c:v>
                </c:pt>
                <c:pt idx="12" formatCode="0">
                  <c:v>87.775616083009083</c:v>
                </c:pt>
                <c:pt idx="13" formatCode="0">
                  <c:v>87.289234760051883</c:v>
                </c:pt>
                <c:pt idx="14" formatCode="0">
                  <c:v>88.229571984435793</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84.027682609291489</c:v>
                </c:pt>
                <c:pt idx="2">
                  <c:v>79.401248333686326</c:v>
                </c:pt>
                <c:pt idx="3">
                  <c:v>81.882342681301154</c:v>
                </c:pt>
                <c:pt idx="4">
                  <c:v>83.80280812787322</c:v>
                </c:pt>
                <c:pt idx="5">
                  <c:v>85.638556318287712</c:v>
                </c:pt>
                <c:pt idx="6">
                  <c:v>87.797600508303532</c:v>
                </c:pt>
                <c:pt idx="7">
                  <c:v>90.033263981461872</c:v>
                </c:pt>
                <c:pt idx="8">
                  <c:v>90.269973961902153</c:v>
                </c:pt>
                <c:pt idx="9">
                  <c:v>90.026411850449122</c:v>
                </c:pt>
                <c:pt idx="10">
                  <c:v>88.019983305717176</c:v>
                </c:pt>
                <c:pt idx="11">
                  <c:v>89.552368968567407</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89.552368968567407</c:v>
                </c:pt>
                <c:pt idx="12">
                  <c:v>90.747754369790826</c:v>
                </c:pt>
                <c:pt idx="13">
                  <c:v>95.326223728306772</c:v>
                </c:pt>
                <c:pt idx="14">
                  <c:v>98.450795470118479</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97.020114228954554</c:v>
                </c:pt>
                <c:pt idx="2">
                  <c:v>96.846287558976911</c:v>
                </c:pt>
                <c:pt idx="3">
                  <c:v>99.801340948596973</c:v>
                </c:pt>
                <c:pt idx="4">
                  <c:v>105.11547057362802</c:v>
                </c:pt>
                <c:pt idx="5">
                  <c:v>131.90961013161163</c:v>
                </c:pt>
                <c:pt idx="6">
                  <c:v>155.97218773280358</c:v>
                </c:pt>
                <c:pt idx="7">
                  <c:v>168.48770797119442</c:v>
                </c:pt>
                <c:pt idx="8">
                  <c:v>166.5507822200149</c:v>
                </c:pt>
                <c:pt idx="9">
                  <c:v>162.27961261484975</c:v>
                </c:pt>
                <c:pt idx="10" formatCode="General">
                  <c:v>152.96746958033276</c:v>
                </c:pt>
                <c:pt idx="11">
                  <c:v>156.46883536131114</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156.46883536131114</c:v>
                </c:pt>
                <c:pt idx="12" formatCode="0">
                  <c:v>150.55872858207101</c:v>
                </c:pt>
                <c:pt idx="13" formatCode="0">
                  <c:v>152.91780481748199</c:v>
                </c:pt>
                <c:pt idx="14" formatCode="0">
                  <c:v>157.114477278371</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90.57501518526017</c:v>
                </c:pt>
                <c:pt idx="2">
                  <c:v>91.587365863535126</c:v>
                </c:pt>
                <c:pt idx="3">
                  <c:v>96.426402105689405</c:v>
                </c:pt>
                <c:pt idx="4">
                  <c:v>98.501720996153068</c:v>
                </c:pt>
                <c:pt idx="5">
                  <c:v>97.054059526219888</c:v>
                </c:pt>
                <c:pt idx="6">
                  <c:v>99.16987244381454</c:v>
                </c:pt>
                <c:pt idx="7">
                  <c:v>97.428629277181614</c:v>
                </c:pt>
                <c:pt idx="8">
                  <c:v>103.57359789431059</c:v>
                </c:pt>
                <c:pt idx="9">
                  <c:v>104.64668961328204</c:v>
                </c:pt>
                <c:pt idx="10">
                  <c:v>106.31706823243572</c:v>
                </c:pt>
                <c:pt idx="11">
                  <c:v>102.3486535735979</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102.3486535735979</c:v>
                </c:pt>
                <c:pt idx="12">
                  <c:v>95.535533508807447</c:v>
                </c:pt>
                <c:pt idx="13">
                  <c:v>95.26219882567321</c:v>
                </c:pt>
                <c:pt idx="14">
                  <c:v>97.094553553350877</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64.381344466670541</c:v>
                </c:pt>
                <c:pt idx="2">
                  <c:v>55.539139601092309</c:v>
                </c:pt>
                <c:pt idx="3">
                  <c:v>62.236572348708073</c:v>
                </c:pt>
                <c:pt idx="4">
                  <c:v>66.645639489039581</c:v>
                </c:pt>
                <c:pt idx="5">
                  <c:v>69.031117456154178</c:v>
                </c:pt>
                <c:pt idx="6">
                  <c:v>73.274180562587674</c:v>
                </c:pt>
                <c:pt idx="7">
                  <c:v>75.830642684617231</c:v>
                </c:pt>
                <c:pt idx="8">
                  <c:v>75.49365449580425</c:v>
                </c:pt>
                <c:pt idx="9">
                  <c:v>76.950339893259411</c:v>
                </c:pt>
                <c:pt idx="10" formatCode="General">
                  <c:v>77.958814399189905</c:v>
                </c:pt>
                <c:pt idx="11">
                  <c:v>81.859909195793463</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81.859909195793463</c:v>
                </c:pt>
                <c:pt idx="12" formatCode="0">
                  <c:v>84.822251180703688</c:v>
                </c:pt>
                <c:pt idx="13" formatCode="0">
                  <c:v>87.939806937308575</c:v>
                </c:pt>
                <c:pt idx="14" formatCode="0">
                  <c:v>89.722690261373344</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87.984619585001823</c:v>
                </c:pt>
                <c:pt idx="2">
                  <c:v>82.682016745540594</c:v>
                </c:pt>
                <c:pt idx="3">
                  <c:v>82.784856206771025</c:v>
                </c:pt>
                <c:pt idx="4">
                  <c:v>85.204768838733159</c:v>
                </c:pt>
                <c:pt idx="5">
                  <c:v>86.896614488532947</c:v>
                </c:pt>
                <c:pt idx="6">
                  <c:v>88.865125591554417</c:v>
                </c:pt>
                <c:pt idx="7">
                  <c:v>89.804787040407717</c:v>
                </c:pt>
                <c:pt idx="8">
                  <c:v>89.491718238077908</c:v>
                </c:pt>
                <c:pt idx="9">
                  <c:v>87.621496177648339</c:v>
                </c:pt>
                <c:pt idx="10">
                  <c:v>83.94657808518383</c:v>
                </c:pt>
                <c:pt idx="11">
                  <c:v>82.185566072078629</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82.185566072078629</c:v>
                </c:pt>
                <c:pt idx="12">
                  <c:v>81.720513287222431</c:v>
                </c:pt>
                <c:pt idx="13">
                  <c:v>77.753458318165272</c:v>
                </c:pt>
                <c:pt idx="14">
                  <c:v>78.507917728431011</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89.792046908009141</c:v>
                </c:pt>
                <c:pt idx="2">
                  <c:v>86.521133035367839</c:v>
                </c:pt>
                <c:pt idx="3">
                  <c:v>94.432548179871517</c:v>
                </c:pt>
                <c:pt idx="4">
                  <c:v>101.28910797177471</c:v>
                </c:pt>
                <c:pt idx="5">
                  <c:v>106.57919319373985</c:v>
                </c:pt>
                <c:pt idx="6">
                  <c:v>108.09680525415691</c:v>
                </c:pt>
                <c:pt idx="7">
                  <c:v>109.74807064944024</c:v>
                </c:pt>
                <c:pt idx="8">
                  <c:v>115.8170817584755</c:v>
                </c:pt>
                <c:pt idx="9">
                  <c:v>121.31698834485435</c:v>
                </c:pt>
                <c:pt idx="10">
                  <c:v>126.4489889771927</c:v>
                </c:pt>
                <c:pt idx="11">
                  <c:v>132.61859937053592</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132.61859937053592</c:v>
                </c:pt>
                <c:pt idx="12">
                  <c:v>137.11538737910121</c:v>
                </c:pt>
                <c:pt idx="13">
                  <c:v>136.09789747495796</c:v>
                </c:pt>
                <c:pt idx="14">
                  <c:v>144.25075090180073</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89.449682455305933</c:v>
                </c:pt>
                <c:pt idx="2">
                  <c:v>82.276249895084348</c:v>
                </c:pt>
                <c:pt idx="3">
                  <c:v>83.591192681084408</c:v>
                </c:pt>
                <c:pt idx="4">
                  <c:v>89.550401477212318</c:v>
                </c:pt>
                <c:pt idx="5">
                  <c:v>95.92647511400834</c:v>
                </c:pt>
                <c:pt idx="6">
                  <c:v>99.468427384382963</c:v>
                </c:pt>
                <c:pt idx="7">
                  <c:v>104.42883921327252</c:v>
                </c:pt>
                <c:pt idx="8">
                  <c:v>110.91962062501749</c:v>
                </c:pt>
                <c:pt idx="9">
                  <c:v>113.66141622135802</c:v>
                </c:pt>
                <c:pt idx="10">
                  <c:v>112.91441680888566</c:v>
                </c:pt>
                <c:pt idx="11">
                  <c:v>121.98752203228604</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121.98752203228604</c:v>
                </c:pt>
                <c:pt idx="12">
                  <c:v>114.41401113504742</c:v>
                </c:pt>
                <c:pt idx="13">
                  <c:v>107.41963461377053</c:v>
                </c:pt>
                <c:pt idx="14">
                  <c:v>110.10547519794086</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99.045034702290877</c:v>
                </c:pt>
                <c:pt idx="2">
                  <c:v>97.338621301466361</c:v>
                </c:pt>
                <c:pt idx="3">
                  <c:v>98.69018420915306</c:v>
                </c:pt>
                <c:pt idx="4">
                  <c:v>104.81135521578041</c:v>
                </c:pt>
                <c:pt idx="5">
                  <c:v>108.75645775713615</c:v>
                </c:pt>
                <c:pt idx="6">
                  <c:v>115.52992746438449</c:v>
                </c:pt>
                <c:pt idx="7">
                  <c:v>125.43964932421855</c:v>
                </c:pt>
                <c:pt idx="8">
                  <c:v>137.01403746803737</c:v>
                </c:pt>
                <c:pt idx="9">
                  <c:v>139.80587590669521</c:v>
                </c:pt>
                <c:pt idx="10">
                  <c:v>139.52930125763189</c:v>
                </c:pt>
                <c:pt idx="11">
                  <c:v>151.19240202473517</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151.19240202473517</c:v>
                </c:pt>
                <c:pt idx="12">
                  <c:v>160.82554923550592</c:v>
                </c:pt>
                <c:pt idx="13">
                  <c:v>206.08986066899755</c:v>
                </c:pt>
                <c:pt idx="14">
                  <c:v>222.8930751969942</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59.926025554808341</c:v>
                </c:pt>
                <c:pt idx="2">
                  <c:v>60.833893745796907</c:v>
                </c:pt>
                <c:pt idx="3">
                  <c:v>64.031607262945528</c:v>
                </c:pt>
                <c:pt idx="4">
                  <c:v>65.85743106926698</c:v>
                </c:pt>
                <c:pt idx="5">
                  <c:v>69.065232010759914</c:v>
                </c:pt>
                <c:pt idx="6">
                  <c:v>75.161398789509079</c:v>
                </c:pt>
                <c:pt idx="7">
                  <c:v>83.392737054472093</c:v>
                </c:pt>
                <c:pt idx="8">
                  <c:v>85.591795561533289</c:v>
                </c:pt>
                <c:pt idx="9">
                  <c:v>94.734364492266309</c:v>
                </c:pt>
                <c:pt idx="10">
                  <c:v>95.743106926698047</c:v>
                </c:pt>
                <c:pt idx="11">
                  <c:v>108.68863483523873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108.68863483523873</c:v>
                </c:pt>
                <c:pt idx="12">
                  <c:v>104.61667787491594</c:v>
                </c:pt>
                <c:pt idx="13">
                  <c:v>124.85541358439812</c:v>
                </c:pt>
                <c:pt idx="14">
                  <c:v>130.39677202420981</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94.742701351811888</c:v>
                </c:pt>
                <c:pt idx="2">
                  <c:v>95.097125979779619</c:v>
                </c:pt>
                <c:pt idx="3">
                  <c:v>100.96785186868114</c:v>
                </c:pt>
                <c:pt idx="4">
                  <c:v>107.03396569351358</c:v>
                </c:pt>
                <c:pt idx="5">
                  <c:v>114.92445757128252</c:v>
                </c:pt>
                <c:pt idx="6">
                  <c:v>129.30137453140975</c:v>
                </c:pt>
                <c:pt idx="7">
                  <c:v>139.04577984777916</c:v>
                </c:pt>
                <c:pt idx="8">
                  <c:v>141.78802680904238</c:v>
                </c:pt>
                <c:pt idx="9">
                  <c:v>145.18005225491311</c:v>
                </c:pt>
                <c:pt idx="10">
                  <c:v>145.80256730660003</c:v>
                </c:pt>
                <c:pt idx="11">
                  <c:v>152.36396682948995</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152.36396682948995</c:v>
                </c:pt>
                <c:pt idx="12">
                  <c:v>159.85686697716687</c:v>
                </c:pt>
                <c:pt idx="13">
                  <c:v>163.91911848233556</c:v>
                </c:pt>
                <c:pt idx="14">
                  <c:v>173.32045893445417</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89.079455247250749</c:v>
                </c:pt>
                <c:pt idx="2">
                  <c:v>84.411186366615681</c:v>
                </c:pt>
                <c:pt idx="3">
                  <c:v>90.481392469594354</c:v>
                </c:pt>
                <c:pt idx="4">
                  <c:v>94.304857621440533</c:v>
                </c:pt>
                <c:pt idx="5">
                  <c:v>98.215716262471773</c:v>
                </c:pt>
                <c:pt idx="6">
                  <c:v>106.594567038089</c:v>
                </c:pt>
                <c:pt idx="7">
                  <c:v>113.02527128395602</c:v>
                </c:pt>
                <c:pt idx="8">
                  <c:v>118.47279877649115</c:v>
                </c:pt>
                <c:pt idx="9">
                  <c:v>125.41693977132037</c:v>
                </c:pt>
                <c:pt idx="10">
                  <c:v>121.81924113320224</c:v>
                </c:pt>
                <c:pt idx="11">
                  <c:v>130.24178865341199</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130.24178865341199</c:v>
                </c:pt>
                <c:pt idx="12">
                  <c:v>139.46908455320079</c:v>
                </c:pt>
                <c:pt idx="13">
                  <c:v>138.67526035976985</c:v>
                </c:pt>
                <c:pt idx="14">
                  <c:v>145.54293205156216</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55.279503105590059</c:v>
                </c:pt>
                <c:pt idx="2">
                  <c:v>63.176574977817211</c:v>
                </c:pt>
                <c:pt idx="3">
                  <c:v>89.352262644188087</c:v>
                </c:pt>
                <c:pt idx="4">
                  <c:v>80.8340727595386</c:v>
                </c:pt>
                <c:pt idx="5">
                  <c:v>83.673469387755105</c:v>
                </c:pt>
                <c:pt idx="6">
                  <c:v>79.325643300798575</c:v>
                </c:pt>
                <c:pt idx="7">
                  <c:v>66.725820763087839</c:v>
                </c:pt>
                <c:pt idx="8">
                  <c:v>70.807453416149073</c:v>
                </c:pt>
                <c:pt idx="9">
                  <c:v>80.479148181011539</c:v>
                </c:pt>
                <c:pt idx="10" formatCode="General">
                  <c:v>89.795918367346914</c:v>
                </c:pt>
                <c:pt idx="11">
                  <c:v>89.440993788819895</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89.440993788819895</c:v>
                </c:pt>
                <c:pt idx="12" formatCode="0">
                  <c:v>92.994676131322095</c:v>
                </c:pt>
                <c:pt idx="13" formatCode="0">
                  <c:v>103.95015723158828</c:v>
                </c:pt>
                <c:pt idx="14" formatCode="0">
                  <c:v>111.50613868677907</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78.795947525652679</c:v>
                </c:pt>
                <c:pt idx="2">
                  <c:v>88.160800103909594</c:v>
                </c:pt>
                <c:pt idx="3">
                  <c:v>98.863488764774658</c:v>
                </c:pt>
                <c:pt idx="4">
                  <c:v>102.05870892323678</c:v>
                </c:pt>
                <c:pt idx="5">
                  <c:v>111.4430445512404</c:v>
                </c:pt>
                <c:pt idx="6">
                  <c:v>127.15287699701258</c:v>
                </c:pt>
                <c:pt idx="7">
                  <c:v>140.19353162748405</c:v>
                </c:pt>
                <c:pt idx="8">
                  <c:v>142.86920379270035</c:v>
                </c:pt>
                <c:pt idx="9">
                  <c:v>155.4227821795038</c:v>
                </c:pt>
                <c:pt idx="10">
                  <c:v>169.0479283023769</c:v>
                </c:pt>
                <c:pt idx="11">
                  <c:v>182.59514222626314</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182.59514222626314</c:v>
                </c:pt>
                <c:pt idx="12">
                  <c:v>207.6987920509157</c:v>
                </c:pt>
                <c:pt idx="13">
                  <c:v>238.74108390700093</c:v>
                </c:pt>
                <c:pt idx="14">
                  <c:v>260.48003377061951</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159.51999999999998</c:v>
                </c:pt>
                <c:pt idx="2">
                  <c:v>258.51098880000001</c:v>
                </c:pt>
                <c:pt idx="3">
                  <c:v>233.09872640000003</c:v>
                </c:pt>
                <c:pt idx="4">
                  <c:v>272.07793119999997</c:v>
                </c:pt>
                <c:pt idx="5">
                  <c:v>313.08652480000001</c:v>
                </c:pt>
                <c:pt idx="6">
                  <c:v>399.27907040000002</c:v>
                </c:pt>
                <c:pt idx="7">
                  <c:v>352.44730079999999</c:v>
                </c:pt>
                <c:pt idx="8">
                  <c:v>487.30260799999996</c:v>
                </c:pt>
                <c:pt idx="9">
                  <c:v>506.71010400000006</c:v>
                </c:pt>
                <c:pt idx="10" formatCode="General">
                  <c:v>373.59999040000002</c:v>
                </c:pt>
                <c:pt idx="11">
                  <c:v>476.48</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476.48</c:v>
                </c:pt>
                <c:pt idx="12" formatCode="0">
                  <c:v>434.07678880000003</c:v>
                </c:pt>
                <c:pt idx="13" formatCode="0">
                  <c:v>492.95591839999997</c:v>
                </c:pt>
                <c:pt idx="14" formatCode="0">
                  <c:v>544.59968960000003</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86.212008895478135</c:v>
                </c:pt>
                <c:pt idx="2">
                  <c:v>91.252779836916233</c:v>
                </c:pt>
                <c:pt idx="3">
                  <c:v>103.409933283914</c:v>
                </c:pt>
                <c:pt idx="4">
                  <c:v>105.04077094143808</c:v>
                </c:pt>
                <c:pt idx="5">
                  <c:v>109.71089696071164</c:v>
                </c:pt>
                <c:pt idx="6">
                  <c:v>127.13120830244625</c:v>
                </c:pt>
                <c:pt idx="7">
                  <c:v>113.8621200889548</c:v>
                </c:pt>
                <c:pt idx="8">
                  <c:v>144.1067457375834</c:v>
                </c:pt>
                <c:pt idx="9">
                  <c:v>165.01111934766493</c:v>
                </c:pt>
                <c:pt idx="10">
                  <c:v>165.53002223869532</c:v>
                </c:pt>
                <c:pt idx="11">
                  <c:v>185.3965900667161</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185.3965900667161</c:v>
                </c:pt>
                <c:pt idx="12">
                  <c:v>185.87472201630837</c:v>
                </c:pt>
                <c:pt idx="13">
                  <c:v>207.63928687916976</c:v>
                </c:pt>
                <c:pt idx="14">
                  <c:v>224.45225722757601</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36.275488378725228</c:v>
                </c:pt>
                <c:pt idx="2">
                  <c:v>31.327534578639671</c:v>
                </c:pt>
                <c:pt idx="3">
                  <c:v>42.242977327819766</c:v>
                </c:pt>
                <c:pt idx="4">
                  <c:v>50.142592328532729</c:v>
                </c:pt>
                <c:pt idx="5">
                  <c:v>57.721374590047063</c:v>
                </c:pt>
                <c:pt idx="6">
                  <c:v>68.693854270640244</c:v>
                </c:pt>
                <c:pt idx="7">
                  <c:v>74.11236275488379</c:v>
                </c:pt>
                <c:pt idx="8">
                  <c:v>79.003279623556253</c:v>
                </c:pt>
                <c:pt idx="9">
                  <c:v>86.952801939255664</c:v>
                </c:pt>
                <c:pt idx="10" formatCode="General">
                  <c:v>103.4222158847854</c:v>
                </c:pt>
                <c:pt idx="11">
                  <c:v>115.41423071438757</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115.41423071438757</c:v>
                </c:pt>
                <c:pt idx="12" formatCode="0">
                  <c:v>126.81798089262796</c:v>
                </c:pt>
                <c:pt idx="13" formatCode="0">
                  <c:v>135.19072223014405</c:v>
                </c:pt>
                <c:pt idx="14" formatCode="0">
                  <c:v>146.38556395265934</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58.043860383359835</c:v>
                </c:pt>
                <c:pt idx="2">
                  <c:v>64.920063614296467</c:v>
                </c:pt>
                <c:pt idx="3">
                  <c:v>95.542814095588852</c:v>
                </c:pt>
                <c:pt idx="4">
                  <c:v>106.78412990708964</c:v>
                </c:pt>
                <c:pt idx="5">
                  <c:v>107.29053318824809</c:v>
                </c:pt>
                <c:pt idx="6">
                  <c:v>123.18155185402192</c:v>
                </c:pt>
                <c:pt idx="7">
                  <c:v>124.74261320833683</c:v>
                </c:pt>
                <c:pt idx="8">
                  <c:v>128.60550765882647</c:v>
                </c:pt>
                <c:pt idx="9">
                  <c:v>135.31430484640495</c:v>
                </c:pt>
                <c:pt idx="10">
                  <c:v>148.04971959487736</c:v>
                </c:pt>
                <c:pt idx="11">
                  <c:v>153.24767724114841</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153.24767724114841</c:v>
                </c:pt>
                <c:pt idx="12">
                  <c:v>176.85389637565916</c:v>
                </c:pt>
                <c:pt idx="13">
                  <c:v>204.17847995312633</c:v>
                </c:pt>
                <c:pt idx="14">
                  <c:v>218.71361848162715</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72.761064002787776</c:v>
                </c:pt>
                <c:pt idx="2">
                  <c:v>86.258566616331748</c:v>
                </c:pt>
                <c:pt idx="3">
                  <c:v>105.44778719944244</c:v>
                </c:pt>
                <c:pt idx="4">
                  <c:v>120.66442095481474</c:v>
                </c:pt>
                <c:pt idx="5">
                  <c:v>126.40260192821465</c:v>
                </c:pt>
                <c:pt idx="6">
                  <c:v>142.64142176791731</c:v>
                </c:pt>
                <c:pt idx="7">
                  <c:v>144.09339063770474</c:v>
                </c:pt>
                <c:pt idx="8">
                  <c:v>157.33534673016612</c:v>
                </c:pt>
                <c:pt idx="9">
                  <c:v>184.35358345917064</c:v>
                </c:pt>
                <c:pt idx="10">
                  <c:v>206.84167731443836</c:v>
                </c:pt>
                <c:pt idx="11">
                  <c:v>217.0751539087002</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217.0751539087002</c:v>
                </c:pt>
                <c:pt idx="12">
                  <c:v>227.35474503426647</c:v>
                </c:pt>
                <c:pt idx="13">
                  <c:v>246.10716575676616</c:v>
                </c:pt>
                <c:pt idx="14">
                  <c:v>275.78602857474732</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77.448609431680779</c:v>
                </c:pt>
                <c:pt idx="2">
                  <c:v>68.500604594921398</c:v>
                </c:pt>
                <c:pt idx="3">
                  <c:v>88.935912938331327</c:v>
                </c:pt>
                <c:pt idx="4">
                  <c:v>95.405078597339795</c:v>
                </c:pt>
                <c:pt idx="5">
                  <c:v>119.28657799274485</c:v>
                </c:pt>
                <c:pt idx="6">
                  <c:v>120.01209189842805</c:v>
                </c:pt>
                <c:pt idx="7">
                  <c:v>159.55259975816202</c:v>
                </c:pt>
                <c:pt idx="8">
                  <c:v>182.28536880290204</c:v>
                </c:pt>
                <c:pt idx="9">
                  <c:v>211.06408706166869</c:v>
                </c:pt>
                <c:pt idx="10">
                  <c:v>243.04715840386939</c:v>
                </c:pt>
                <c:pt idx="11">
                  <c:v>274.3651753325272</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274.3651753325272</c:v>
                </c:pt>
                <c:pt idx="12">
                  <c:v>237.12636033857314</c:v>
                </c:pt>
                <c:pt idx="13">
                  <c:v>256.7612212817412</c:v>
                </c:pt>
                <c:pt idx="14">
                  <c:v>279.21692865779926</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86.788341051484608</c:v>
                </c:pt>
                <c:pt idx="2">
                  <c:v>90.956142740397709</c:v>
                </c:pt>
                <c:pt idx="3">
                  <c:v>103.29610460365022</c:v>
                </c:pt>
                <c:pt idx="4">
                  <c:v>112.01307545627895</c:v>
                </c:pt>
                <c:pt idx="5">
                  <c:v>118.27839825660583</c:v>
                </c:pt>
                <c:pt idx="6">
                  <c:v>134.37755380005444</c:v>
                </c:pt>
                <c:pt idx="7">
                  <c:v>158.40370471261235</c:v>
                </c:pt>
                <c:pt idx="8">
                  <c:v>167.14791609915554</c:v>
                </c:pt>
                <c:pt idx="9">
                  <c:v>178.47997820757288</c:v>
                </c:pt>
                <c:pt idx="10">
                  <c:v>205.50258785072191</c:v>
                </c:pt>
                <c:pt idx="11">
                  <c:v>249.16916371560882</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249.16916371560882</c:v>
                </c:pt>
                <c:pt idx="12">
                  <c:v>289.15717788068645</c:v>
                </c:pt>
                <c:pt idx="13">
                  <c:v>317.8911195859439</c:v>
                </c:pt>
                <c:pt idx="14">
                  <c:v>363.02371560882591</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85.867137168612857</c:v>
                </c:pt>
                <c:pt idx="2">
                  <c:v>76.0223061058675</c:v>
                </c:pt>
                <c:pt idx="3">
                  <c:v>96.398699909746753</c:v>
                </c:pt>
                <c:pt idx="4">
                  <c:v>106.67682587126291</c:v>
                </c:pt>
                <c:pt idx="5">
                  <c:v>99.069664947400454</c:v>
                </c:pt>
                <c:pt idx="6">
                  <c:v>132.39307553652498</c:v>
                </c:pt>
                <c:pt idx="7">
                  <c:v>152.04687776606769</c:v>
                </c:pt>
                <c:pt idx="8">
                  <c:v>175.4691712835542</c:v>
                </c:pt>
                <c:pt idx="9">
                  <c:v>183.88255795165512</c:v>
                </c:pt>
                <c:pt idx="10">
                  <c:v>251.25955417018366</c:v>
                </c:pt>
                <c:pt idx="11">
                  <c:v>219.1675074360744</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219.1675074360744</c:v>
                </c:pt>
                <c:pt idx="12">
                  <c:v>248.9683634856024</c:v>
                </c:pt>
                <c:pt idx="13">
                  <c:v>263.69018351295398</c:v>
                </c:pt>
                <c:pt idx="14">
                  <c:v>292.26284109775037</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66.098323387325962</c:v>
                </c:pt>
                <c:pt idx="2">
                  <c:v>68.499573742540505</c:v>
                </c:pt>
                <c:pt idx="3">
                  <c:v>87.283319124751344</c:v>
                </c:pt>
                <c:pt idx="4">
                  <c:v>92.14542341574311</c:v>
                </c:pt>
                <c:pt idx="5">
                  <c:v>97.734609263995466</c:v>
                </c:pt>
                <c:pt idx="6">
                  <c:v>115.77123614663257</c:v>
                </c:pt>
                <c:pt idx="7">
                  <c:v>128.68393293549306</c:v>
                </c:pt>
                <c:pt idx="8">
                  <c:v>136.77181017334468</c:v>
                </c:pt>
                <c:pt idx="9">
                  <c:v>147.08724069337882</c:v>
                </c:pt>
                <c:pt idx="10">
                  <c:v>157.4737141233305</c:v>
                </c:pt>
                <c:pt idx="11">
                  <c:v>170.82546462063087</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170.82546462063087</c:v>
                </c:pt>
                <c:pt idx="12">
                  <c:v>197.31997726626884</c:v>
                </c:pt>
                <c:pt idx="13">
                  <c:v>211.47676896845698</c:v>
                </c:pt>
                <c:pt idx="14">
                  <c:v>237.18256038647343</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71.484141232794727</c:v>
                </c:pt>
                <c:pt idx="2">
                  <c:v>68.581687612208256</c:v>
                </c:pt>
                <c:pt idx="3">
                  <c:v>85.278276481149007</c:v>
                </c:pt>
                <c:pt idx="4">
                  <c:v>100.14961101137042</c:v>
                </c:pt>
                <c:pt idx="5">
                  <c:v>103.08198683423099</c:v>
                </c:pt>
                <c:pt idx="6">
                  <c:v>129.02453620586473</c:v>
                </c:pt>
                <c:pt idx="7">
                  <c:v>142.10053859964091</c:v>
                </c:pt>
                <c:pt idx="8">
                  <c:v>166.36744464392578</c:v>
                </c:pt>
                <c:pt idx="9">
                  <c:v>199.97007779772588</c:v>
                </c:pt>
                <c:pt idx="10">
                  <c:v>193.77618192698981</c:v>
                </c:pt>
                <c:pt idx="11">
                  <c:v>212.56732495511667</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212.56732495511667</c:v>
                </c:pt>
                <c:pt idx="12">
                  <c:v>251.53830041891081</c:v>
                </c:pt>
                <c:pt idx="13">
                  <c:v>269.52525134649909</c:v>
                </c:pt>
                <c:pt idx="14">
                  <c:v>300.11021843207658</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3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9.6851995098081817E-2</c:v>
                </c:pt>
                <c:pt idx="1">
                  <c:v>0.14790929713098724</c:v>
                </c:pt>
                <c:pt idx="2">
                  <c:v>0.22732210991073989</c:v>
                </c:pt>
                <c:pt idx="3">
                  <c:v>0.5201943384583293</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LT</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0.19924251104074661</c:v>
                </c:pt>
                <c:pt idx="1">
                  <c:v>0.13794293183901341</c:v>
                </c:pt>
                <c:pt idx="2">
                  <c:v>0.22246974210482459</c:v>
                </c:pt>
                <c:pt idx="3">
                  <c:v>0.41657075452045661</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LT</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0.19992819528400346</c:v>
                </c:pt>
                <c:pt idx="1">
                  <c:v>0.10312484098471768</c:v>
                </c:pt>
                <c:pt idx="2">
                  <c:v>0.26532696837265346</c:v>
                </c:pt>
                <c:pt idx="3">
                  <c:v>0.3932589778790907</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Lithuania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93.081761006289312</c:v>
                </c:pt>
                <c:pt idx="2">
                  <c:v>94.968553459119491</c:v>
                </c:pt>
                <c:pt idx="3">
                  <c:v>92.452830188679243</c:v>
                </c:pt>
                <c:pt idx="4">
                  <c:v>97.484276729559753</c:v>
                </c:pt>
                <c:pt idx="5">
                  <c:v>96.855345911949684</c:v>
                </c:pt>
                <c:pt idx="6">
                  <c:v>105.03144654088051</c:v>
                </c:pt>
                <c:pt idx="7">
                  <c:v>100.62893081761007</c:v>
                </c:pt>
                <c:pt idx="8">
                  <c:v>93.710691823899367</c:v>
                </c:pt>
                <c:pt idx="9">
                  <c:v>103.77358490566037</c:v>
                </c:pt>
                <c:pt idx="10" formatCode="General">
                  <c:v>101.88679245283019</c:v>
                </c:pt>
                <c:pt idx="11">
                  <c:v>106.91823899371069</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106.91823899371069</c:v>
                </c:pt>
                <c:pt idx="12" formatCode="0">
                  <c:v>101.88679245283019</c:v>
                </c:pt>
                <c:pt idx="13" formatCode="0">
                  <c:v>103.77358490566037</c:v>
                </c:pt>
                <c:pt idx="14" formatCode="0">
                  <c:v>105.03144654088051</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96.682464454976298</c:v>
                </c:pt>
                <c:pt idx="2">
                  <c:v>93.838862559241704</c:v>
                </c:pt>
                <c:pt idx="3">
                  <c:v>96.208530805687204</c:v>
                </c:pt>
                <c:pt idx="4">
                  <c:v>108.76777251184834</c:v>
                </c:pt>
                <c:pt idx="5">
                  <c:v>114.45497630331754</c:v>
                </c:pt>
                <c:pt idx="6">
                  <c:v>124.64454976303317</c:v>
                </c:pt>
                <c:pt idx="7">
                  <c:v>127.01421800947867</c:v>
                </c:pt>
                <c:pt idx="8">
                  <c:v>125.35545023696683</c:v>
                </c:pt>
                <c:pt idx="9">
                  <c:v>124.64454976303317</c:v>
                </c:pt>
                <c:pt idx="10">
                  <c:v>131.99052132701422</c:v>
                </c:pt>
                <c:pt idx="11">
                  <c:v>138.62559241706163</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138.62559241706163</c:v>
                </c:pt>
                <c:pt idx="12">
                  <c:v>141.70616113744074</c:v>
                </c:pt>
                <c:pt idx="13">
                  <c:v>145.260663507109</c:v>
                </c:pt>
                <c:pt idx="14">
                  <c:v>146.20853080568722</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87.187242232609293</c:v>
                </c:pt>
                <c:pt idx="2">
                  <c:v>84.712675281825682</c:v>
                </c:pt>
                <c:pt idx="3">
                  <c:v>95.353313170195221</c:v>
                </c:pt>
                <c:pt idx="4">
                  <c:v>102.91448996425626</c:v>
                </c:pt>
                <c:pt idx="5">
                  <c:v>107.86362386582348</c:v>
                </c:pt>
                <c:pt idx="6">
                  <c:v>118.03684355237833</c:v>
                </c:pt>
                <c:pt idx="7">
                  <c:v>126.06543854825405</c:v>
                </c:pt>
                <c:pt idx="8">
                  <c:v>130.07973604619193</c:v>
                </c:pt>
                <c:pt idx="9">
                  <c:v>132.71927412702777</c:v>
                </c:pt>
                <c:pt idx="10" formatCode="General">
                  <c:v>138.41077811383008</c:v>
                </c:pt>
                <c:pt idx="11">
                  <c:v>141.32526807808634</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141.32526807808634</c:v>
                </c:pt>
                <c:pt idx="12" formatCode="0">
                  <c:v>147.70415177343966</c:v>
                </c:pt>
                <c:pt idx="13" formatCode="0">
                  <c:v>154.99037668408027</c:v>
                </c:pt>
                <c:pt idx="14" formatCode="0">
                  <c:v>159.3896068188067</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79.046534046095871</c:v>
                </c:pt>
                <c:pt idx="2">
                  <c:v>76.724213478222765</c:v>
                </c:pt>
                <c:pt idx="3">
                  <c:v>84.138112347734648</c:v>
                </c:pt>
                <c:pt idx="4">
                  <c:v>93.436158093068087</c:v>
                </c:pt>
                <c:pt idx="5">
                  <c:v>100.24537726754886</c:v>
                </c:pt>
                <c:pt idx="6">
                  <c:v>112.67198317413022</c:v>
                </c:pt>
                <c:pt idx="7">
                  <c:v>122.55718166681272</c:v>
                </c:pt>
                <c:pt idx="8">
                  <c:v>126.40434668302515</c:v>
                </c:pt>
                <c:pt idx="9">
                  <c:v>128.06064323897994</c:v>
                </c:pt>
                <c:pt idx="10">
                  <c:v>132.38979931644903</c:v>
                </c:pt>
                <c:pt idx="11">
                  <c:v>129.79581105950399</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129.79581105950399</c:v>
                </c:pt>
                <c:pt idx="12">
                  <c:v>132.22329331346947</c:v>
                </c:pt>
                <c:pt idx="13">
                  <c:v>139.07632985715537</c:v>
                </c:pt>
                <c:pt idx="14">
                  <c:v>143.23897993164491</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98.246628131021197</c:v>
                </c:pt>
                <c:pt idx="2">
                  <c:v>107.80346820809248</c:v>
                </c:pt>
                <c:pt idx="3">
                  <c:v>122.04238921001927</c:v>
                </c:pt>
                <c:pt idx="4">
                  <c:v>136.41618497109826</c:v>
                </c:pt>
                <c:pt idx="5">
                  <c:v>152.27360308285165</c:v>
                </c:pt>
                <c:pt idx="6">
                  <c:v>196.22350674373797</c:v>
                </c:pt>
                <c:pt idx="7">
                  <c:v>221.32947976878611</c:v>
                </c:pt>
                <c:pt idx="8">
                  <c:v>234.81053307642904</c:v>
                </c:pt>
                <c:pt idx="9">
                  <c:v>249.96146435452795</c:v>
                </c:pt>
                <c:pt idx="10" formatCode="General">
                  <c:v>270.21194605009634</c:v>
                </c:pt>
                <c:pt idx="11">
                  <c:v>289.56968529222866</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289.56968529222866</c:v>
                </c:pt>
                <c:pt idx="12" formatCode="0">
                  <c:v>306.45472061657034</c:v>
                </c:pt>
                <c:pt idx="13" formatCode="0">
                  <c:v>332.31856133590236</c:v>
                </c:pt>
                <c:pt idx="14" formatCode="0">
                  <c:v>353.80218368657677</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82.76494876892491</c:v>
                </c:pt>
                <c:pt idx="2">
                  <c:v>82.623783923676868</c:v>
                </c:pt>
                <c:pt idx="3">
                  <c:v>87.611608455774231</c:v>
                </c:pt>
                <c:pt idx="4">
                  <c:v>95.974449163010107</c:v>
                </c:pt>
                <c:pt idx="5">
                  <c:v>101.67045066876845</c:v>
                </c:pt>
                <c:pt idx="6">
                  <c:v>110.31091557165881</c:v>
                </c:pt>
                <c:pt idx="7">
                  <c:v>115.97162586610514</c:v>
                </c:pt>
                <c:pt idx="8">
                  <c:v>117.61266719211359</c:v>
                </c:pt>
                <c:pt idx="9">
                  <c:v>125.7225875516134</c:v>
                </c:pt>
                <c:pt idx="10" formatCode="General">
                  <c:v>130.44690437258109</c:v>
                </c:pt>
                <c:pt idx="11">
                  <c:v>137.01342242403567</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137.01342242403567</c:v>
                </c:pt>
                <c:pt idx="12" formatCode="0">
                  <c:v>140.63900619948944</c:v>
                </c:pt>
                <c:pt idx="13" formatCode="0">
                  <c:v>141.48717164468809</c:v>
                </c:pt>
                <c:pt idx="14" formatCode="0">
                  <c:v>146.3338313315374</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Lithuania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94.890124437384173</c:v>
                </c:pt>
                <c:pt idx="2">
                  <c:v>93.778130791633572</c:v>
                </c:pt>
                <c:pt idx="3">
                  <c:v>84.988085782366952</c:v>
                </c:pt>
                <c:pt idx="4">
                  <c:v>94.334127614508873</c:v>
                </c:pt>
                <c:pt idx="5">
                  <c:v>95.949166004765686</c:v>
                </c:pt>
                <c:pt idx="6">
                  <c:v>99.761715647339159</c:v>
                </c:pt>
                <c:pt idx="7">
                  <c:v>97.034683611331744</c:v>
                </c:pt>
                <c:pt idx="8">
                  <c:v>97.167063807254436</c:v>
                </c:pt>
                <c:pt idx="9">
                  <c:v>109.61080222398729</c:v>
                </c:pt>
                <c:pt idx="10" formatCode="General">
                  <c:v>103.70664548583532</c:v>
                </c:pt>
                <c:pt idx="11">
                  <c:v>103.36245697643632</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103.36245697643632</c:v>
                </c:pt>
                <c:pt idx="12" formatCode="0">
                  <c:v>128.30288588827111</c:v>
                </c:pt>
                <c:pt idx="13" formatCode="0">
                  <c:v>132.88324066719619</c:v>
                </c:pt>
                <c:pt idx="14" formatCode="0">
                  <c:v>135.42494042891184</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82.315140090823405</c:v>
                </c:pt>
                <c:pt idx="2">
                  <c:v>77.062805243766604</c:v>
                </c:pt>
                <c:pt idx="3">
                  <c:v>77.851083883129121</c:v>
                </c:pt>
                <c:pt idx="4">
                  <c:v>89.79521891868734</c:v>
                </c:pt>
                <c:pt idx="5">
                  <c:v>87.310427555479393</c:v>
                </c:pt>
                <c:pt idx="6">
                  <c:v>94.182160911661384</c:v>
                </c:pt>
                <c:pt idx="7">
                  <c:v>99.511609973438439</c:v>
                </c:pt>
                <c:pt idx="8">
                  <c:v>100.16279667552053</c:v>
                </c:pt>
                <c:pt idx="9">
                  <c:v>104.19844057921344</c:v>
                </c:pt>
                <c:pt idx="10">
                  <c:v>107.3429868905835</c:v>
                </c:pt>
                <c:pt idx="11">
                  <c:v>116.71664810213349</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116.71664810213349</c:v>
                </c:pt>
                <c:pt idx="12">
                  <c:v>125.94464913032303</c:v>
                </c:pt>
                <c:pt idx="13">
                  <c:v>130.33159112329707</c:v>
                </c:pt>
                <c:pt idx="14">
                  <c:v>132.73926827178477</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81.737476220672164</c:v>
                </c:pt>
                <c:pt idx="2">
                  <c:v>74.371168886070592</c:v>
                </c:pt>
                <c:pt idx="3">
                  <c:v>79.351616994292968</c:v>
                </c:pt>
                <c:pt idx="4">
                  <c:v>82.770555907841896</c:v>
                </c:pt>
                <c:pt idx="5">
                  <c:v>87.811773409427175</c:v>
                </c:pt>
                <c:pt idx="6">
                  <c:v>88.992813358697944</c:v>
                </c:pt>
                <c:pt idx="7">
                  <c:v>90.805326569435636</c:v>
                </c:pt>
                <c:pt idx="8">
                  <c:v>94.092158106108641</c:v>
                </c:pt>
                <c:pt idx="9">
                  <c:v>95.709152399069964</c:v>
                </c:pt>
                <c:pt idx="10" formatCode="General">
                  <c:v>95.262629465229338</c:v>
                </c:pt>
                <c:pt idx="11">
                  <c:v>98.972204607905311</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98.972204607905311</c:v>
                </c:pt>
                <c:pt idx="12" formatCode="0">
                  <c:v>101.16254491650814</c:v>
                </c:pt>
                <c:pt idx="13" formatCode="0">
                  <c:v>106.15091946734306</c:v>
                </c:pt>
                <c:pt idx="14" formatCode="0">
                  <c:v>109.70196575776791</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84.863942406326345</c:v>
                </c:pt>
                <c:pt idx="2">
                  <c:v>80.939813865005505</c:v>
                </c:pt>
                <c:pt idx="3">
                  <c:v>83.216144133390529</c:v>
                </c:pt>
                <c:pt idx="4">
                  <c:v>83.301005278176703</c:v>
                </c:pt>
                <c:pt idx="5">
                  <c:v>84.91523210921909</c:v>
                </c:pt>
                <c:pt idx="6">
                  <c:v>86.438070015107144</c:v>
                </c:pt>
                <c:pt idx="7">
                  <c:v>88.834697950276961</c:v>
                </c:pt>
                <c:pt idx="8">
                  <c:v>88.229479456142641</c:v>
                </c:pt>
                <c:pt idx="9">
                  <c:v>86.160173079433761</c:v>
                </c:pt>
                <c:pt idx="10" formatCode="General">
                  <c:v>82.909338456086687</c:v>
                </c:pt>
                <c:pt idx="11">
                  <c:v>82.939179737769734</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82.939179737769734</c:v>
                </c:pt>
                <c:pt idx="12" formatCode="0">
                  <c:v>82.147453233116366</c:v>
                </c:pt>
                <c:pt idx="13" formatCode="0">
                  <c:v>86.373724751478079</c:v>
                </c:pt>
                <c:pt idx="14" formatCode="0">
                  <c:v>89.452039465095027</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97.172916256434775</c:v>
                </c:pt>
                <c:pt idx="2">
                  <c:v>94.497735519986492</c:v>
                </c:pt>
                <c:pt idx="3">
                  <c:v>99.642746631410162</c:v>
                </c:pt>
                <c:pt idx="4">
                  <c:v>105.87076992320459</c:v>
                </c:pt>
                <c:pt idx="5">
                  <c:v>111.49258769585643</c:v>
                </c:pt>
                <c:pt idx="6">
                  <c:v>123.55621817772652</c:v>
                </c:pt>
                <c:pt idx="7">
                  <c:v>133.04312357590931</c:v>
                </c:pt>
                <c:pt idx="8">
                  <c:v>138.76480351064728</c:v>
                </c:pt>
                <c:pt idx="9">
                  <c:v>143.57506540268361</c:v>
                </c:pt>
                <c:pt idx="10" formatCode="General">
                  <c:v>143.4090973023151</c:v>
                </c:pt>
                <c:pt idx="11">
                  <c:v>152.29120369068048</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152.29120369068048</c:v>
                </c:pt>
                <c:pt idx="12" formatCode="0">
                  <c:v>160.40676249683534</c:v>
                </c:pt>
                <c:pt idx="13" formatCode="0">
                  <c:v>174.9964837266871</c:v>
                </c:pt>
                <c:pt idx="14" formatCode="0">
                  <c:v>186.14588314720527</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85.967109835602031</c:v>
                </c:pt>
                <c:pt idx="2">
                  <c:v>81.441342878510397</c:v>
                </c:pt>
                <c:pt idx="3">
                  <c:v>82.982524292369931</c:v>
                </c:pt>
                <c:pt idx="4">
                  <c:v>86.644151464941558</c:v>
                </c:pt>
                <c:pt idx="5">
                  <c:v>89.633493740932479</c:v>
                </c:pt>
                <c:pt idx="6">
                  <c:v>92.264759745356244</c:v>
                </c:pt>
                <c:pt idx="7">
                  <c:v>94.086852654917536</c:v>
                </c:pt>
                <c:pt idx="8">
                  <c:v>96.065653482589042</c:v>
                </c:pt>
                <c:pt idx="9">
                  <c:v>97.033384336079024</c:v>
                </c:pt>
                <c:pt idx="10" formatCode="General">
                  <c:v>96.104764396383828</c:v>
                </c:pt>
                <c:pt idx="11">
                  <c:v>98.520127586143104</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98.520127586143104</c:v>
                </c:pt>
                <c:pt idx="12" formatCode="0">
                  <c:v>104.03529495707049</c:v>
                </c:pt>
                <c:pt idx="13" formatCode="0">
                  <c:v>96.825937935208017</c:v>
                </c:pt>
                <c:pt idx="14" formatCode="0">
                  <c:v>99.800745749991407</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Lithuania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106.41933114779874</c:v>
                </c:pt>
                <c:pt idx="2">
                  <c:v>121.85976166666669</c:v>
                </c:pt>
                <c:pt idx="3">
                  <c:v>96.044155455974845</c:v>
                </c:pt>
                <c:pt idx="4">
                  <c:v>128.22396048742138</c:v>
                </c:pt>
                <c:pt idx="5">
                  <c:v>148.74927781446539</c:v>
                </c:pt>
                <c:pt idx="6">
                  <c:v>197.60172400943395</c:v>
                </c:pt>
                <c:pt idx="7">
                  <c:v>325.15330378930821</c:v>
                </c:pt>
                <c:pt idx="8">
                  <c:v>188.96435377358492</c:v>
                </c:pt>
                <c:pt idx="9">
                  <c:v>214.23878773584903</c:v>
                </c:pt>
                <c:pt idx="10" formatCode="General">
                  <c:v>200.24034905660378</c:v>
                </c:pt>
                <c:pt idx="11">
                  <c:v>222.88047264150941</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222.88047264150941</c:v>
                </c:pt>
                <c:pt idx="12" formatCode="0">
                  <c:v>366.39981462264154</c:v>
                </c:pt>
                <c:pt idx="13" formatCode="0">
                  <c:v>414.32693946540883</c:v>
                </c:pt>
                <c:pt idx="14" formatCode="0">
                  <c:v>446.07013191823899</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96.899608676390756</c:v>
                </c:pt>
                <c:pt idx="2">
                  <c:v>136.71759192358755</c:v>
                </c:pt>
                <c:pt idx="3">
                  <c:v>142.40123939416961</c:v>
                </c:pt>
                <c:pt idx="4">
                  <c:v>113.32396261608031</c:v>
                </c:pt>
                <c:pt idx="5">
                  <c:v>111.29516874546884</c:v>
                </c:pt>
                <c:pt idx="6">
                  <c:v>137.07752700325071</c:v>
                </c:pt>
                <c:pt idx="7">
                  <c:v>152.16875977306526</c:v>
                </c:pt>
                <c:pt idx="8">
                  <c:v>171.76081052191378</c:v>
                </c:pt>
                <c:pt idx="9">
                  <c:v>214.23878773584903</c:v>
                </c:pt>
                <c:pt idx="10">
                  <c:v>219.22500025037471</c:v>
                </c:pt>
                <c:pt idx="11">
                  <c:v>241.72032121016943</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241.72032121016943</c:v>
                </c:pt>
                <c:pt idx="12">
                  <c:v>347.64409586722985</c:v>
                </c:pt>
                <c:pt idx="13">
                  <c:v>380.79373180802025</c:v>
                </c:pt>
                <c:pt idx="14">
                  <c:v>414.12548929533403</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61.533447861120315</c:v>
                </c:pt>
                <c:pt idx="2">
                  <c:v>72.302565566643537</c:v>
                </c:pt>
                <c:pt idx="3">
                  <c:v>82.981775273944919</c:v>
                </c:pt>
                <c:pt idx="4">
                  <c:v>92.282829599061699</c:v>
                </c:pt>
                <c:pt idx="5">
                  <c:v>98.460470022504239</c:v>
                </c:pt>
                <c:pt idx="6">
                  <c:v>111.86748471893192</c:v>
                </c:pt>
                <c:pt idx="7">
                  <c:v>119.05640621837063</c:v>
                </c:pt>
                <c:pt idx="8">
                  <c:v>133.87289540944221</c:v>
                </c:pt>
                <c:pt idx="9">
                  <c:v>143.00601133648249</c:v>
                </c:pt>
                <c:pt idx="10" formatCode="General">
                  <c:v>156.29381682861813</c:v>
                </c:pt>
                <c:pt idx="11">
                  <c:v>182.24026568432043</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182.24026568432043</c:v>
                </c:pt>
                <c:pt idx="12" formatCode="0">
                  <c:v>190.86076225738142</c:v>
                </c:pt>
                <c:pt idx="13" formatCode="0">
                  <c:v>214.90674821414714</c:v>
                </c:pt>
                <c:pt idx="14" formatCode="0">
                  <c:v>234.52689772623796</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83.854088038254631</c:v>
                </c:pt>
                <c:pt idx="2">
                  <c:v>87.063035503945315</c:v>
                </c:pt>
                <c:pt idx="3">
                  <c:v>102.16111805469193</c:v>
                </c:pt>
                <c:pt idx="4">
                  <c:v>105.25928544960047</c:v>
                </c:pt>
                <c:pt idx="5">
                  <c:v>115.95872972556626</c:v>
                </c:pt>
                <c:pt idx="6">
                  <c:v>128.37351902563907</c:v>
                </c:pt>
                <c:pt idx="7">
                  <c:v>137.76317322572041</c:v>
                </c:pt>
                <c:pt idx="8">
                  <c:v>139.16623280825024</c:v>
                </c:pt>
                <c:pt idx="9">
                  <c:v>149.61131026596604</c:v>
                </c:pt>
                <c:pt idx="10">
                  <c:v>161.87532919061411</c:v>
                </c:pt>
                <c:pt idx="11">
                  <c:v>170.02436787680867</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170.02436787680867</c:v>
                </c:pt>
                <c:pt idx="12">
                  <c:v>187.70269737815462</c:v>
                </c:pt>
                <c:pt idx="13">
                  <c:v>210.40005414060045</c:v>
                </c:pt>
                <c:pt idx="14">
                  <c:v>230.26085842248906</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74.995429029687344</c:v>
                </c:pt>
                <c:pt idx="2">
                  <c:v>75.673717165602497</c:v>
                </c:pt>
                <c:pt idx="3">
                  <c:v>92.793854947931848</c:v>
                </c:pt>
                <c:pt idx="4">
                  <c:v>98.993786267299441</c:v>
                </c:pt>
                <c:pt idx="5">
                  <c:v>103.73655332928482</c:v>
                </c:pt>
                <c:pt idx="6">
                  <c:v>121.83343973131069</c:v>
                </c:pt>
                <c:pt idx="7">
                  <c:v>137.33300724066336</c:v>
                </c:pt>
                <c:pt idx="8">
                  <c:v>144.60260025151254</c:v>
                </c:pt>
                <c:pt idx="9">
                  <c:v>161.94993585049386</c:v>
                </c:pt>
                <c:pt idx="10" formatCode="General">
                  <c:v>176.00369461736253</c:v>
                </c:pt>
                <c:pt idx="11">
                  <c:v>203.0998744951161</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203.0998744951161</c:v>
                </c:pt>
                <c:pt idx="12" formatCode="0">
                  <c:v>223.40173740094633</c:v>
                </c:pt>
                <c:pt idx="13" formatCode="0">
                  <c:v>241.68315850513756</c:v>
                </c:pt>
                <c:pt idx="14" formatCode="0">
                  <c:v>272.88942390424006</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64.444995212089466</c:v>
                </c:pt>
                <c:pt idx="2">
                  <c:v>70.191083355116035</c:v>
                </c:pt>
                <c:pt idx="3">
                  <c:v>94.255126032738346</c:v>
                </c:pt>
                <c:pt idx="4">
                  <c:v>106.31812979249781</c:v>
                </c:pt>
                <c:pt idx="5">
                  <c:v>107.63473817363771</c:v>
                </c:pt>
                <c:pt idx="6">
                  <c:v>124.82472154504721</c:v>
                </c:pt>
                <c:pt idx="7">
                  <c:v>130.20901654349964</c:v>
                </c:pt>
                <c:pt idx="8">
                  <c:v>141.06586285403685</c:v>
                </c:pt>
                <c:pt idx="9">
                  <c:v>152.64894094008207</c:v>
                </c:pt>
                <c:pt idx="10" formatCode="General">
                  <c:v>172.49938117412759</c:v>
                </c:pt>
                <c:pt idx="11">
                  <c:v>176.43995211622354</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176.43995211622354</c:v>
                </c:pt>
                <c:pt idx="12" formatCode="0">
                  <c:v>202.8091540067046</c:v>
                </c:pt>
                <c:pt idx="13" formatCode="0">
                  <c:v>221.2276969317997</c:v>
                </c:pt>
                <c:pt idx="14" formatCode="0">
                  <c:v>241.34628975800365</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3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Lithuania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17.100000000000001</c:v>
                </c:pt>
                <c:pt idx="1">
                  <c:v>6.35</c:v>
                </c:pt>
                <c:pt idx="2">
                  <c:v>14.42</c:v>
                </c:pt>
                <c:pt idx="3">
                  <c:v>-1E+18</c:v>
                </c:pt>
                <c:pt idx="4">
                  <c:v>-1E+18</c:v>
                </c:pt>
                <c:pt idx="5">
                  <c:v>16.8</c:v>
                </c:pt>
                <c:pt idx="6">
                  <c:v>-1E+18</c:v>
                </c:pt>
                <c:pt idx="7">
                  <c:v>27.38</c:v>
                </c:pt>
                <c:pt idx="8">
                  <c:v>13.26</c:v>
                </c:pt>
                <c:pt idx="9">
                  <c:v>19.43</c:v>
                </c:pt>
                <c:pt idx="10">
                  <c:v>8.08</c:v>
                </c:pt>
                <c:pt idx="11">
                  <c:v>19.309999999999999</c:v>
                </c:pt>
                <c:pt idx="12">
                  <c:v>23.3</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Lithuania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10.19</c:v>
                </c:pt>
                <c:pt idx="1">
                  <c:v>5.56</c:v>
                </c:pt>
                <c:pt idx="2">
                  <c:v>8.83</c:v>
                </c:pt>
                <c:pt idx="3">
                  <c:v>8.26</c:v>
                </c:pt>
                <c:pt idx="4">
                  <c:v>10.220000000000001</c:v>
                </c:pt>
                <c:pt idx="5">
                  <c:v>9.84</c:v>
                </c:pt>
                <c:pt idx="6">
                  <c:v>7.54</c:v>
                </c:pt>
                <c:pt idx="7">
                  <c:v>17.68</c:v>
                </c:pt>
                <c:pt idx="8">
                  <c:v>8.16</c:v>
                </c:pt>
                <c:pt idx="9">
                  <c:v>12.11</c:v>
                </c:pt>
                <c:pt idx="10">
                  <c:v>3.03</c:v>
                </c:pt>
                <c:pt idx="11">
                  <c:v>11.11</c:v>
                </c:pt>
                <c:pt idx="12">
                  <c:v>14.72</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Lithuania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1.37</c:v>
                </c:pt>
                <c:pt idx="1">
                  <c:v>0</c:v>
                </c:pt>
                <c:pt idx="2">
                  <c:v>1.27</c:v>
                </c:pt>
                <c:pt idx="3">
                  <c:v>0</c:v>
                </c:pt>
                <c:pt idx="4">
                  <c:v>0.54</c:v>
                </c:pt>
                <c:pt idx="5">
                  <c:v>1.43</c:v>
                </c:pt>
                <c:pt idx="6">
                  <c:v>0.57999999999999996</c:v>
                </c:pt>
                <c:pt idx="7">
                  <c:v>1.93</c:v>
                </c:pt>
                <c:pt idx="8">
                  <c:v>2.2000000000000002</c:v>
                </c:pt>
                <c:pt idx="9">
                  <c:v>2.2000000000000002</c:v>
                </c:pt>
                <c:pt idx="10">
                  <c:v>0</c:v>
                </c:pt>
                <c:pt idx="11">
                  <c:v>1.69</c:v>
                </c:pt>
                <c:pt idx="12">
                  <c:v>3.23</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 </a:t>
            </a:r>
            <a:r>
              <a:rPr lang="en-US" sz="1200">
                <a:solidFill>
                  <a:srgbClr val="FF0000"/>
                </a:solidFill>
              </a:rPr>
              <a:t>(inapplicable due</a:t>
            </a:r>
            <a:r>
              <a:rPr lang="en-US" sz="1200" baseline="0">
                <a:solidFill>
                  <a:srgbClr val="FF0000"/>
                </a:solidFill>
              </a:rPr>
              <a:t> to lack of data)</a:t>
            </a:r>
            <a:endParaRPr lang="en-US" sz="1200">
              <a:solidFill>
                <a:srgbClr val="FF0000"/>
              </a:solidFill>
            </a:endParaRP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LT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-2.7731000000002684E-14</c:v>
                </c:pt>
                <c:pt idx="1">
                  <c:v>-1.2662000000001225E-14</c:v>
                </c:pt>
                <c:pt idx="2">
                  <c:v>1.0000000000000968</c:v>
                </c:pt>
                <c:pt idx="3">
                  <c:v>-5.6359000000005455E-14</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LT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0.27532867132867134</c:v>
                      </c:pt>
                      <c:pt idx="1">
                        <c:v>0.13860139860139861</c:v>
                      </c:pt>
                      <c:pt idx="2">
                        <c:v>0.15412587412587411</c:v>
                      </c:pt>
                      <c:pt idx="3">
                        <c:v>0.43194405594405594</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Lithuania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190</c:v>
                </c:pt>
                <c:pt idx="1">
                  <c:v>0</c:v>
                </c:pt>
                <c:pt idx="2">
                  <c:v>36</c:v>
                </c:pt>
                <c:pt idx="3">
                  <c:v>0</c:v>
                </c:pt>
                <c:pt idx="4">
                  <c:v>1</c:v>
                </c:pt>
                <c:pt idx="5">
                  <c:v>30</c:v>
                </c:pt>
                <c:pt idx="6">
                  <c:v>20</c:v>
                </c:pt>
                <c:pt idx="7">
                  <c:v>36</c:v>
                </c:pt>
                <c:pt idx="8">
                  <c:v>24</c:v>
                </c:pt>
                <c:pt idx="9">
                  <c:v>10</c:v>
                </c:pt>
                <c:pt idx="10">
                  <c:v>0</c:v>
                </c:pt>
                <c:pt idx="11">
                  <c:v>14</c:v>
                </c:pt>
                <c:pt idx="12">
                  <c:v>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2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5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LT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0.18307804522246535</c:v>
                </c:pt>
                <c:pt idx="1">
                  <c:v>0.15025528811086797</c:v>
                </c:pt>
                <c:pt idx="2">
                  <c:v>0.18818380743982493</c:v>
                </c:pt>
                <c:pt idx="3">
                  <c:v>0.47848285922684169</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Lithuania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Lithuania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Lithuania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E19" sqref="E19"/>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47"/>
      <c r="E4" s="847"/>
      <c r="F4" s="847"/>
      <c r="G4" s="847"/>
      <c r="H4" s="847"/>
      <c r="I4" s="847"/>
      <c r="J4" s="847"/>
      <c r="K4" s="847"/>
      <c r="L4" s="847"/>
      <c r="M4" s="847"/>
      <c r="N4" s="847"/>
      <c r="O4" s="847"/>
      <c r="P4" s="847"/>
      <c r="Q4" s="847"/>
      <c r="R4" s="847"/>
    </row>
    <row r="9" spans="2:18" ht="66.75" customHeight="1" x14ac:dyDescent="0.55000000000000004">
      <c r="D9" s="848" t="s">
        <v>291</v>
      </c>
      <c r="E9" s="847"/>
      <c r="F9" s="847"/>
      <c r="G9" s="847"/>
      <c r="H9" s="847"/>
      <c r="I9" s="847"/>
      <c r="J9" s="847"/>
      <c r="K9" s="847"/>
      <c r="L9" s="847"/>
      <c r="M9" s="847"/>
      <c r="N9" s="847"/>
      <c r="O9" s="847"/>
      <c r="P9" s="847"/>
      <c r="Q9" s="847"/>
      <c r="R9" s="847"/>
    </row>
    <row r="10" spans="2:18" ht="15" thickBot="1" x14ac:dyDescent="0.35">
      <c r="I10" s="28"/>
      <c r="J10" s="28"/>
      <c r="K10" s="28"/>
    </row>
    <row r="11" spans="2:18" ht="15" thickBot="1" x14ac:dyDescent="0.35">
      <c r="B11" s="850" t="s">
        <v>196</v>
      </c>
      <c r="C11" s="851"/>
      <c r="I11" s="28"/>
      <c r="J11" s="28"/>
      <c r="K11" s="28"/>
    </row>
    <row r="12" spans="2:18" ht="31.5" customHeight="1" x14ac:dyDescent="0.3">
      <c r="B12" s="430" t="s">
        <v>214</v>
      </c>
      <c r="C12" s="395" t="s">
        <v>292</v>
      </c>
      <c r="I12" s="28"/>
      <c r="J12" s="28"/>
      <c r="K12" s="28"/>
    </row>
    <row r="13" spans="2:18" ht="32.25" customHeight="1" x14ac:dyDescent="0.3">
      <c r="B13" s="431" t="s">
        <v>215</v>
      </c>
      <c r="C13" s="428" t="s">
        <v>200</v>
      </c>
    </row>
    <row r="14" spans="2:18" ht="27" customHeight="1" x14ac:dyDescent="0.3">
      <c r="B14" s="432" t="s">
        <v>216</v>
      </c>
      <c r="C14" s="395" t="s">
        <v>290</v>
      </c>
      <c r="D14" s="849"/>
      <c r="E14" s="849"/>
      <c r="F14" s="849"/>
      <c r="G14" s="849"/>
      <c r="H14" s="849"/>
      <c r="I14" s="849"/>
      <c r="J14" s="849"/>
      <c r="K14" s="849"/>
      <c r="L14" s="849"/>
      <c r="M14" s="849"/>
      <c r="N14" s="849"/>
      <c r="O14" s="849"/>
      <c r="P14" s="849"/>
      <c r="Q14" s="849"/>
      <c r="R14" s="849"/>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26" t="s">
        <v>311</v>
      </c>
    </row>
    <row r="17" spans="2:8" ht="26.25" customHeight="1" x14ac:dyDescent="0.3">
      <c r="B17" s="431" t="s">
        <v>218</v>
      </c>
      <c r="C17" s="428" t="s">
        <v>225</v>
      </c>
      <c r="D17" s="396"/>
      <c r="H17" s="827" t="s">
        <v>312</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55" t="str">
        <f>Translate!A2</f>
        <v>Number of enterprises</v>
      </c>
      <c r="D5" s="856"/>
      <c r="E5" s="857"/>
      <c r="F5" s="858" t="str">
        <f>Translate!A3</f>
        <v>Number of persons employed</v>
      </c>
      <c r="G5" s="856"/>
      <c r="H5" s="859"/>
      <c r="I5" s="855" t="str">
        <f>Translate!A4</f>
        <v>Value added</v>
      </c>
      <c r="J5" s="856"/>
      <c r="K5" s="860"/>
      <c r="L5" s="59"/>
    </row>
    <row r="6" spans="1:12" ht="13.5" customHeight="1" x14ac:dyDescent="0.25">
      <c r="B6" s="863"/>
      <c r="C6" s="861" t="str">
        <f>Translate!B6</f>
        <v>Lithuania</v>
      </c>
      <c r="D6" s="862"/>
      <c r="E6" s="828" t="str">
        <f>[1]Translate!A7</f>
        <v>EU</v>
      </c>
      <c r="F6" s="861" t="str">
        <f>C6</f>
        <v>Lithuania</v>
      </c>
      <c r="G6" s="862"/>
      <c r="H6" s="828" t="str">
        <f>E6</f>
        <v>EU</v>
      </c>
      <c r="I6" s="861" t="str">
        <f>C6</f>
        <v>Lithuania</v>
      </c>
      <c r="J6" s="862"/>
      <c r="K6" s="828" t="str">
        <f>E6</f>
        <v>EU</v>
      </c>
    </row>
    <row r="7" spans="1:12" ht="13.8" x14ac:dyDescent="0.25">
      <c r="B7" s="864"/>
      <c r="C7" s="313" t="str">
        <f>Translate!A23</f>
        <v>Number</v>
      </c>
      <c r="D7" s="314" t="str">
        <f>Translate!A24</f>
        <v>Share</v>
      </c>
      <c r="E7" s="829" t="str">
        <f>D7</f>
        <v>Share</v>
      </c>
      <c r="F7" s="313" t="s">
        <v>279</v>
      </c>
      <c r="G7" s="314" t="str">
        <f>D7</f>
        <v>Share</v>
      </c>
      <c r="H7" s="829" t="str">
        <f>D7</f>
        <v>Share</v>
      </c>
      <c r="I7" s="313" t="s">
        <v>100</v>
      </c>
      <c r="J7" s="314" t="str">
        <f>D7</f>
        <v>Share</v>
      </c>
      <c r="K7" s="829" t="str">
        <f>D7</f>
        <v>Share</v>
      </c>
    </row>
    <row r="8" spans="1:12" ht="14.55" customHeight="1" x14ac:dyDescent="0.25">
      <c r="B8" s="322" t="str">
        <f>Translate!A28</f>
        <v>Micro</v>
      </c>
      <c r="C8" s="684">
        <f>'NoE 1DGT--'!Q11</f>
        <v>216745</v>
      </c>
      <c r="D8" s="315">
        <f>C8/C13</f>
        <v>0.94003582410624065</v>
      </c>
      <c r="E8" s="778">
        <v>0.93054117893954269</v>
      </c>
      <c r="F8" s="688">
        <f>'EMP 1DGT--'!Q11</f>
        <v>316804</v>
      </c>
      <c r="G8" s="315">
        <f>F8/F13</f>
        <v>0.28179693087167373</v>
      </c>
      <c r="H8" s="778">
        <v>0.28549265940441765</v>
      </c>
      <c r="I8" s="692">
        <f>'VA 1DGT--'!Q11/1000</f>
        <v>5.3800189102000004</v>
      </c>
      <c r="J8" s="315">
        <f>I8/I13</f>
        <v>0.17693568092853659</v>
      </c>
      <c r="K8" s="778">
        <v>0.18227470795251291</v>
      </c>
    </row>
    <row r="9" spans="1:12" ht="14.55" customHeight="1" x14ac:dyDescent="0.25">
      <c r="B9" s="322" t="str">
        <f>Translate!A29</f>
        <v>Small</v>
      </c>
      <c r="C9" s="685">
        <f>'NoE 1DGT--'!Q12</f>
        <v>11181</v>
      </c>
      <c r="D9" s="315">
        <f>C9/C13</f>
        <v>4.8492655190808906E-2</v>
      </c>
      <c r="E9" s="778">
        <v>5.8641338402466339E-2</v>
      </c>
      <c r="F9" s="689">
        <f>'EMP 1DGT--'!Q12</f>
        <v>227361</v>
      </c>
      <c r="G9" s="315">
        <f>F9/F13</f>
        <v>0.20223744649661812</v>
      </c>
      <c r="H9" s="778">
        <v>0.19973479456129623</v>
      </c>
      <c r="I9" s="693">
        <f>'VA 1DGT--'!Q12/1000</f>
        <v>5.9456125180000008</v>
      </c>
      <c r="J9" s="315">
        <f>I9/I13</f>
        <v>0.19553667319181481</v>
      </c>
      <c r="K9" s="778">
        <v>0.16722009077013297</v>
      </c>
    </row>
    <row r="10" spans="1:12" ht="14.55" customHeight="1" x14ac:dyDescent="0.25">
      <c r="B10" s="322" t="str">
        <f>Translate!A30</f>
        <v>Medium-sized</v>
      </c>
      <c r="C10" s="686">
        <f>'NoE 1DGT--'!Q13</f>
        <v>2188</v>
      </c>
      <c r="D10" s="315">
        <f>C10/C13</f>
        <v>9.4894848007772009E-3</v>
      </c>
      <c r="E10" s="778">
        <v>8.9696799722941267E-3</v>
      </c>
      <c r="F10" s="690">
        <f>'EMP 1DGT--'!Q13</f>
        <v>223899</v>
      </c>
      <c r="G10" s="315">
        <f>F10/F13</f>
        <v>0.19915799997865202</v>
      </c>
      <c r="H10" s="778">
        <v>0.15888440773847803</v>
      </c>
      <c r="I10" s="694">
        <f>'VA 1DGT--'!Q13/1000</f>
        <v>7.0616460880000016</v>
      </c>
      <c r="J10" s="315">
        <f>I10/I13</f>
        <v>0.23224029132830107</v>
      </c>
      <c r="K10" s="778">
        <v>0.16835012146674116</v>
      </c>
    </row>
    <row r="11" spans="1:12" ht="14.55" customHeight="1" x14ac:dyDescent="0.25">
      <c r="B11" s="323" t="str">
        <f>Translate!A31</f>
        <v>SMEs</v>
      </c>
      <c r="C11" s="316">
        <f>SUM(C8:C10)</f>
        <v>230114</v>
      </c>
      <c r="D11" s="317">
        <f>C11/C13</f>
        <v>0.99801796409782673</v>
      </c>
      <c r="E11" s="830">
        <v>0.99815219731430316</v>
      </c>
      <c r="F11" s="316">
        <f>SUM(F8:F10)</f>
        <v>768064</v>
      </c>
      <c r="G11" s="317">
        <f>F11/F13</f>
        <v>0.68319237734694382</v>
      </c>
      <c r="H11" s="779">
        <v>0.64411186170419188</v>
      </c>
      <c r="I11" s="320">
        <f>SUM(I8:I10)</f>
        <v>18.387277516200001</v>
      </c>
      <c r="J11" s="317">
        <f>I11/I13</f>
        <v>0.60471264544865244</v>
      </c>
      <c r="K11" s="779">
        <v>0.51784492018938699</v>
      </c>
    </row>
    <row r="12" spans="1:12" ht="14.55" customHeight="1" x14ac:dyDescent="0.25">
      <c r="B12" s="322" t="str">
        <f>Translate!A32</f>
        <v>Large</v>
      </c>
      <c r="C12" s="687">
        <f>'NoE 1DGT--'!Q14</f>
        <v>457</v>
      </c>
      <c r="D12" s="315">
        <f>C12/C13</f>
        <v>1.9820359021733001E-3</v>
      </c>
      <c r="E12" s="831">
        <v>1.8478026856968781E-3</v>
      </c>
      <c r="F12" s="691">
        <f>'EMP 1DGT--'!Q14</f>
        <v>356164</v>
      </c>
      <c r="G12" s="315">
        <f>F12/F13</f>
        <v>0.31680762265305612</v>
      </c>
      <c r="H12" s="778">
        <v>0.35588813829580807</v>
      </c>
      <c r="I12" s="695">
        <f>'VA 1DGT--'!Q14/1000</f>
        <v>12.01935885</v>
      </c>
      <c r="J12" s="315">
        <f>I12/I13</f>
        <v>0.39528735455134761</v>
      </c>
      <c r="K12" s="778">
        <v>0.48215507981061301</v>
      </c>
    </row>
    <row r="13" spans="1:12" ht="14.55" customHeight="1" thickBot="1" x14ac:dyDescent="0.3">
      <c r="B13" s="324" t="str">
        <f>Translate!A33</f>
        <v>Total</v>
      </c>
      <c r="C13" s="318">
        <f>C11+C12</f>
        <v>230571</v>
      </c>
      <c r="D13" s="319">
        <f>D8+D9+D10+D12</f>
        <v>1</v>
      </c>
      <c r="E13" s="832">
        <v>1</v>
      </c>
      <c r="F13" s="318">
        <f>F11+F12</f>
        <v>1124228</v>
      </c>
      <c r="G13" s="319">
        <f>G8+G9+G10+G12</f>
        <v>1</v>
      </c>
      <c r="H13" s="780">
        <v>1</v>
      </c>
      <c r="I13" s="321">
        <f>I11+I12</f>
        <v>30.406636366200001</v>
      </c>
      <c r="J13" s="319">
        <f>J8+J9+J10+J12</f>
        <v>1</v>
      </c>
      <c r="K13" s="780">
        <v>1</v>
      </c>
    </row>
    <row r="14" spans="1:12" ht="100.5" customHeight="1" thickBot="1" x14ac:dyDescent="0.3">
      <c r="B14" s="852"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3"/>
      <c r="D14" s="853"/>
      <c r="E14" s="853"/>
      <c r="F14" s="853"/>
      <c r="G14" s="853"/>
      <c r="H14" s="853"/>
      <c r="I14" s="853"/>
      <c r="J14" s="853"/>
      <c r="K14" s="854"/>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8" sqref="W8"/>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24" ht="13.8" x14ac:dyDescent="0.25">
      <c r="A1" s="508" t="s">
        <v>300</v>
      </c>
    </row>
    <row r="2" spans="1:24" ht="13.8" x14ac:dyDescent="0.25">
      <c r="A2" s="508" t="s">
        <v>288</v>
      </c>
    </row>
    <row r="6" spans="1:24" ht="11.25" customHeight="1" x14ac:dyDescent="0.25">
      <c r="W6" s="867" t="s">
        <v>313</v>
      </c>
      <c r="X6" s="867"/>
    </row>
    <row r="8" spans="1:24" ht="25.5" customHeight="1" x14ac:dyDescent="0.25"/>
    <row r="9" spans="1:24" ht="25.5" customHeight="1" x14ac:dyDescent="0.25"/>
    <row r="11" spans="1:24" ht="25.5" customHeight="1" x14ac:dyDescent="0.25"/>
    <row r="17" spans="23:26" ht="12" customHeight="1" x14ac:dyDescent="0.25"/>
    <row r="20" spans="23:26" ht="11.25" customHeight="1" x14ac:dyDescent="0.25">
      <c r="W20" s="59"/>
    </row>
    <row r="24" spans="23:26" ht="14.25" customHeight="1" x14ac:dyDescent="0.25">
      <c r="Z24" s="736" t="s">
        <v>301</v>
      </c>
    </row>
    <row r="42" spans="23:24" ht="11.25" customHeight="1" thickBot="1" x14ac:dyDescent="0.3"/>
    <row r="43" spans="23:24" ht="11.25" customHeight="1" x14ac:dyDescent="0.25">
      <c r="W43" s="865" t="s">
        <v>106</v>
      </c>
      <c r="X43" s="866"/>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6" zoomScale="85" zoomScaleNormal="85" workbookViewId="0">
      <selection activeCell="E1" sqref="E1:F1048576"/>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33" bestFit="1" customWidth="1"/>
    <col min="6" max="6" width="9.21875" style="834"/>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72" t="s">
        <v>297</v>
      </c>
      <c r="C4" s="873"/>
      <c r="D4" s="873"/>
      <c r="E4" s="873"/>
      <c r="F4" s="874"/>
    </row>
    <row r="5" spans="1:61" ht="15.75" customHeight="1" thickBot="1" x14ac:dyDescent="0.3">
      <c r="B5" s="70"/>
      <c r="C5" s="880" t="s">
        <v>304</v>
      </c>
      <c r="D5" s="881"/>
      <c r="E5" s="882" t="s">
        <v>287</v>
      </c>
      <c r="F5" s="883"/>
    </row>
    <row r="6" spans="1:61" ht="13.5" customHeight="1" thickBot="1" x14ac:dyDescent="0.3">
      <c r="B6" s="126"/>
      <c r="C6" s="127" t="s">
        <v>107</v>
      </c>
      <c r="D6" s="441" t="s">
        <v>108</v>
      </c>
      <c r="E6" s="835" t="s">
        <v>107</v>
      </c>
      <c r="F6" s="836" t="s">
        <v>108</v>
      </c>
      <c r="O6" s="879"/>
      <c r="P6" s="879"/>
    </row>
    <row r="7" spans="1:61" s="36" customFormat="1" ht="13.8" thickBot="1" x14ac:dyDescent="0.3">
      <c r="A7" s="117"/>
      <c r="B7" s="71" t="s">
        <v>109</v>
      </c>
      <c r="C7" s="133">
        <f>SUM(C8:C19)</f>
        <v>230114</v>
      </c>
      <c r="D7" s="441">
        <f>SUM(D8:D19)</f>
        <v>1</v>
      </c>
      <c r="E7" s="797">
        <v>22808796</v>
      </c>
      <c r="F7" s="798">
        <v>0.99999999999999989</v>
      </c>
      <c r="G7" s="58"/>
      <c r="H7" s="112"/>
      <c r="I7" s="112"/>
      <c r="J7" s="112"/>
      <c r="K7" s="112"/>
      <c r="L7" s="112"/>
      <c r="M7" s="112"/>
      <c r="N7" s="112"/>
      <c r="O7" s="879"/>
      <c r="P7" s="879"/>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6">
        <f>'NoE 1DGT--'!Q22</f>
        <v>139</v>
      </c>
      <c r="D8" s="442">
        <f>C8/$C$7</f>
        <v>6.0404842817038515E-4</v>
      </c>
      <c r="E8" s="799">
        <v>16750</v>
      </c>
      <c r="F8" s="800">
        <v>7.3436581220683462E-4</v>
      </c>
    </row>
    <row r="9" spans="1:61" x14ac:dyDescent="0.25">
      <c r="B9" s="70" t="s">
        <v>111</v>
      </c>
      <c r="C9" s="697">
        <f>'NoE 1DGT--'!Q28</f>
        <v>22287</v>
      </c>
      <c r="D9" s="443">
        <f t="shared" ref="D9:D19" si="0">C9/$C$7</f>
        <v>9.6851995098081817E-2</v>
      </c>
      <c r="E9" s="801">
        <v>1980884</v>
      </c>
      <c r="F9" s="802">
        <v>8.6847372390896918E-2</v>
      </c>
    </row>
    <row r="10" spans="1:61" x14ac:dyDescent="0.25">
      <c r="B10" s="70" t="s">
        <v>112</v>
      </c>
      <c r="C10" s="698">
        <f>'NoE 1DGT--'!Q34</f>
        <v>1252</v>
      </c>
      <c r="D10" s="443">
        <f t="shared" si="0"/>
        <v>5.4407815256785766E-3</v>
      </c>
      <c r="E10" s="801">
        <v>172622</v>
      </c>
      <c r="F10" s="802">
        <v>7.5682206110309373E-3</v>
      </c>
    </row>
    <row r="11" spans="1:61" x14ac:dyDescent="0.25">
      <c r="B11" s="70" t="s">
        <v>113</v>
      </c>
      <c r="C11" s="699">
        <f>'NoE 1DGT--'!Q40</f>
        <v>386</v>
      </c>
      <c r="D11" s="443">
        <f t="shared" si="0"/>
        <v>1.6774294480127242E-3</v>
      </c>
      <c r="E11" s="801">
        <v>76215</v>
      </c>
      <c r="F11" s="802">
        <v>3.3414740523787403E-3</v>
      </c>
    </row>
    <row r="12" spans="1:61" x14ac:dyDescent="0.25">
      <c r="B12" s="70" t="s">
        <v>114</v>
      </c>
      <c r="C12" s="700">
        <f>'NoE 1DGT--'!Q46</f>
        <v>34036</v>
      </c>
      <c r="D12" s="443">
        <f t="shared" si="0"/>
        <v>0.14790929713098724</v>
      </c>
      <c r="E12" s="801">
        <v>3544252</v>
      </c>
      <c r="F12" s="802">
        <v>0.15538970141168346</v>
      </c>
    </row>
    <row r="13" spans="1:61" x14ac:dyDescent="0.25">
      <c r="B13" s="70" t="s">
        <v>115</v>
      </c>
      <c r="C13" s="701">
        <f>'NoE 1DGT--'!Q52</f>
        <v>52310</v>
      </c>
      <c r="D13" s="443">
        <f t="shared" si="0"/>
        <v>0.22732210991073989</v>
      </c>
      <c r="E13" s="801">
        <v>5558164</v>
      </c>
      <c r="F13" s="802">
        <v>0.24368511165604709</v>
      </c>
    </row>
    <row r="14" spans="1:61" x14ac:dyDescent="0.25">
      <c r="B14" s="70" t="s">
        <v>116</v>
      </c>
      <c r="C14" s="702">
        <f>'NoE 1DGT--'!Q58</f>
        <v>23808</v>
      </c>
      <c r="D14" s="443">
        <f t="shared" si="0"/>
        <v>0.10346176243079518</v>
      </c>
      <c r="E14" s="801">
        <v>1218570</v>
      </c>
      <c r="F14" s="802">
        <v>5.3425441658560148E-2</v>
      </c>
    </row>
    <row r="15" spans="1:61" x14ac:dyDescent="0.25">
      <c r="B15" s="70" t="s">
        <v>117</v>
      </c>
      <c r="C15" s="703">
        <f>'NoE 1DGT--'!Q64</f>
        <v>7420</v>
      </c>
      <c r="D15" s="443">
        <f t="shared" si="0"/>
        <v>3.2244887316721274E-2</v>
      </c>
      <c r="E15" s="801">
        <v>1729105</v>
      </c>
      <c r="F15" s="802">
        <v>7.5808692400949174E-2</v>
      </c>
    </row>
    <row r="16" spans="1:61" x14ac:dyDescent="0.25">
      <c r="B16" s="70" t="s">
        <v>118</v>
      </c>
      <c r="C16" s="704">
        <f>'NoE 1DGT--'!Q70</f>
        <v>13357</v>
      </c>
      <c r="D16" s="443">
        <f t="shared" si="0"/>
        <v>5.8045142842243408E-2</v>
      </c>
      <c r="E16" s="801">
        <v>1200868</v>
      </c>
      <c r="F16" s="802">
        <v>5.2649337562578925E-2</v>
      </c>
    </row>
    <row r="17" spans="2:6" x14ac:dyDescent="0.25">
      <c r="B17" s="70" t="s">
        <v>119</v>
      </c>
      <c r="C17" s="705">
        <f>'NoE 1DGT--'!Q76</f>
        <v>27146</v>
      </c>
      <c r="D17" s="443">
        <f t="shared" si="0"/>
        <v>0.11796761605117463</v>
      </c>
      <c r="E17" s="801">
        <v>1345230</v>
      </c>
      <c r="F17" s="802">
        <v>5.897856248089553E-2</v>
      </c>
    </row>
    <row r="18" spans="2:6" x14ac:dyDescent="0.25">
      <c r="B18" s="70" t="s">
        <v>120</v>
      </c>
      <c r="C18" s="706">
        <f>'NoE 1DGT--'!Q82</f>
        <v>37427</v>
      </c>
      <c r="D18" s="443">
        <f t="shared" si="0"/>
        <v>0.16264547137505758</v>
      </c>
      <c r="E18" s="801">
        <v>4425375</v>
      </c>
      <c r="F18" s="802">
        <v>0.19402054365342214</v>
      </c>
    </row>
    <row r="19" spans="2:6" x14ac:dyDescent="0.25">
      <c r="B19" s="70" t="s">
        <v>121</v>
      </c>
      <c r="C19" s="707">
        <f>'NoE 1DGT--'!Q88</f>
        <v>10546</v>
      </c>
      <c r="D19" s="443">
        <f t="shared" si="0"/>
        <v>4.5829458442337274E-2</v>
      </c>
      <c r="E19" s="801">
        <v>1540761</v>
      </c>
      <c r="F19" s="802">
        <v>6.7551176309350133E-2</v>
      </c>
    </row>
    <row r="20" spans="2:6" x14ac:dyDescent="0.25">
      <c r="B20" s="70"/>
      <c r="C20" s="132"/>
      <c r="D20" s="443"/>
      <c r="E20" s="801"/>
      <c r="F20" s="802"/>
    </row>
    <row r="21" spans="2:6" x14ac:dyDescent="0.25">
      <c r="B21" s="70" t="s">
        <v>122</v>
      </c>
      <c r="C21" s="132">
        <f>C9</f>
        <v>22287</v>
      </c>
      <c r="D21" s="443">
        <f>C21/$C$7</f>
        <v>9.6851995098081817E-2</v>
      </c>
      <c r="E21" s="801">
        <v>1980884</v>
      </c>
      <c r="F21" s="802">
        <v>8.6847372390896918E-2</v>
      </c>
    </row>
    <row r="22" spans="2:6" x14ac:dyDescent="0.25">
      <c r="B22" s="70" t="s">
        <v>114</v>
      </c>
      <c r="C22" s="132">
        <f>C12</f>
        <v>34036</v>
      </c>
      <c r="D22" s="443">
        <f>C22/$C$7</f>
        <v>0.14790929713098724</v>
      </c>
      <c r="E22" s="801">
        <v>3544252</v>
      </c>
      <c r="F22" s="802">
        <v>0.15538970141168346</v>
      </c>
    </row>
    <row r="23" spans="2:6" x14ac:dyDescent="0.25">
      <c r="B23" s="70" t="s">
        <v>123</v>
      </c>
      <c r="C23" s="132">
        <f>C13</f>
        <v>52310</v>
      </c>
      <c r="D23" s="443">
        <f>C23/$C$7</f>
        <v>0.22732210991073989</v>
      </c>
      <c r="E23" s="801">
        <v>5558164</v>
      </c>
      <c r="F23" s="802">
        <v>0.24368511165604709</v>
      </c>
    </row>
    <row r="24" spans="2:6" ht="14.25" customHeight="1" thickBot="1" x14ac:dyDescent="0.3">
      <c r="B24" s="359" t="s">
        <v>124</v>
      </c>
      <c r="C24" s="360">
        <f>C14+C15+C16+C17+C18+C19</f>
        <v>119704</v>
      </c>
      <c r="D24" s="444">
        <f>C24/$C$7</f>
        <v>0.5201943384583293</v>
      </c>
      <c r="E24" s="803">
        <v>11459909</v>
      </c>
      <c r="F24" s="804">
        <v>0.50243375406575608</v>
      </c>
    </row>
    <row r="25" spans="2:6" x14ac:dyDescent="0.25">
      <c r="B25" s="356"/>
      <c r="C25" s="357"/>
      <c r="D25" s="445"/>
      <c r="E25" s="837"/>
      <c r="F25" s="838"/>
    </row>
    <row r="26" spans="2:6" ht="13.8" thickBot="1" x14ac:dyDescent="0.3">
      <c r="B26" s="115"/>
      <c r="C26" s="116"/>
      <c r="D26" s="446"/>
      <c r="E26" s="839"/>
      <c r="F26" s="840"/>
    </row>
    <row r="27" spans="2:6" ht="15.75" customHeight="1" thickBot="1" x14ac:dyDescent="0.3">
      <c r="B27" s="875" t="s">
        <v>298</v>
      </c>
      <c r="C27" s="876"/>
      <c r="D27" s="876"/>
      <c r="E27" s="876"/>
      <c r="F27" s="877"/>
    </row>
    <row r="28" spans="2:6" ht="15.75" customHeight="1" thickBot="1" x14ac:dyDescent="0.3">
      <c r="B28" s="522"/>
      <c r="C28" s="875" t="s">
        <v>304</v>
      </c>
      <c r="D28" s="884"/>
      <c r="E28" s="885" t="s">
        <v>287</v>
      </c>
      <c r="F28" s="886"/>
    </row>
    <row r="29" spans="2:6" ht="13.8" thickBot="1" x14ac:dyDescent="0.3">
      <c r="B29" s="72"/>
      <c r="C29" s="125" t="s">
        <v>107</v>
      </c>
      <c r="D29" s="447" t="s">
        <v>108</v>
      </c>
      <c r="E29" s="841" t="s">
        <v>107</v>
      </c>
      <c r="F29" s="842" t="s">
        <v>108</v>
      </c>
    </row>
    <row r="30" spans="2:6" ht="13.8" thickBot="1" x14ac:dyDescent="0.3">
      <c r="B30" s="73" t="s">
        <v>109</v>
      </c>
      <c r="C30" s="134">
        <f>SUM(C31:C42)</f>
        <v>768064</v>
      </c>
      <c r="D30" s="448">
        <f>SUM(D31:D42)</f>
        <v>0.99999999999999978</v>
      </c>
      <c r="E30" s="805">
        <v>83211291</v>
      </c>
      <c r="F30" s="806">
        <v>1</v>
      </c>
    </row>
    <row r="31" spans="2:6" x14ac:dyDescent="0.25">
      <c r="B31" s="361" t="s">
        <v>110</v>
      </c>
      <c r="C31" s="708">
        <f>'EMP 1DGT--'!Q22</f>
        <v>2692</v>
      </c>
      <c r="D31" s="449">
        <f>C31/$C$30</f>
        <v>3.504916256978585E-3</v>
      </c>
      <c r="E31" s="807">
        <v>158280</v>
      </c>
      <c r="F31" s="808">
        <v>1.9021457076059546E-3</v>
      </c>
    </row>
    <row r="32" spans="2:6" x14ac:dyDescent="0.25">
      <c r="B32" s="72" t="s">
        <v>111</v>
      </c>
      <c r="C32" s="709">
        <f>'EMP 1DGT--'!Q28</f>
        <v>153031</v>
      </c>
      <c r="D32" s="450">
        <f t="shared" ref="D32:D42" si="1">C32/$C$30</f>
        <v>0.19924251104074661</v>
      </c>
      <c r="E32" s="809">
        <v>15245314</v>
      </c>
      <c r="F32" s="810">
        <v>0.18321208356207333</v>
      </c>
    </row>
    <row r="33" spans="2:6" x14ac:dyDescent="0.25">
      <c r="B33" s="72" t="s">
        <v>112</v>
      </c>
      <c r="C33" s="710">
        <f>'EMP 1DGT--'!Q34</f>
        <v>6158</v>
      </c>
      <c r="D33" s="450">
        <f t="shared" si="1"/>
        <v>8.0175610365802851E-3</v>
      </c>
      <c r="E33" s="809">
        <v>415241</v>
      </c>
      <c r="F33" s="810">
        <v>4.9902001880970694E-3</v>
      </c>
    </row>
    <row r="34" spans="2:6" x14ac:dyDescent="0.25">
      <c r="B34" s="72" t="s">
        <v>113</v>
      </c>
      <c r="C34" s="711">
        <f>'EMP 1DGT--'!Q40</f>
        <v>9410</v>
      </c>
      <c r="D34" s="450">
        <f t="shared" si="1"/>
        <v>1.2251583201399883E-2</v>
      </c>
      <c r="E34" s="809">
        <v>727073</v>
      </c>
      <c r="F34" s="810">
        <v>8.737672391118171E-3</v>
      </c>
    </row>
    <row r="35" spans="2:6" x14ac:dyDescent="0.25">
      <c r="B35" s="72" t="s">
        <v>114</v>
      </c>
      <c r="C35" s="712">
        <f>'EMP 1DGT--'!Q46</f>
        <v>105949</v>
      </c>
      <c r="D35" s="450">
        <f t="shared" si="1"/>
        <v>0.13794293183901341</v>
      </c>
      <c r="E35" s="809">
        <v>11478897</v>
      </c>
      <c r="F35" s="810">
        <v>0.13794879110816824</v>
      </c>
    </row>
    <row r="36" spans="2:6" x14ac:dyDescent="0.25">
      <c r="B36" s="72" t="s">
        <v>115</v>
      </c>
      <c r="C36" s="713">
        <f>'EMP 1DGT--'!Q52</f>
        <v>170871</v>
      </c>
      <c r="D36" s="520">
        <f t="shared" si="1"/>
        <v>0.22246974210482459</v>
      </c>
      <c r="E36" s="811">
        <v>19775630</v>
      </c>
      <c r="F36" s="810">
        <v>0.23765560853995163</v>
      </c>
    </row>
    <row r="37" spans="2:6" x14ac:dyDescent="0.25">
      <c r="B37" s="72" t="s">
        <v>116</v>
      </c>
      <c r="C37" s="714">
        <f>'EMP 1DGT--'!Q58</f>
        <v>94701</v>
      </c>
      <c r="D37" s="450">
        <f t="shared" si="1"/>
        <v>0.12329831889009249</v>
      </c>
      <c r="E37" s="809">
        <v>5348894</v>
      </c>
      <c r="F37" s="810">
        <v>6.4280867845206244E-2</v>
      </c>
    </row>
    <row r="38" spans="2:6" x14ac:dyDescent="0.25">
      <c r="B38" s="72" t="s">
        <v>117</v>
      </c>
      <c r="C38" s="715">
        <f>'EMP 1DGT--'!Q64</f>
        <v>38395</v>
      </c>
      <c r="D38" s="450">
        <f t="shared" si="1"/>
        <v>4.9989323806349469E-2</v>
      </c>
      <c r="E38" s="809">
        <v>8490024</v>
      </c>
      <c r="F38" s="810">
        <v>0.10202971132847825</v>
      </c>
    </row>
    <row r="39" spans="2:6" x14ac:dyDescent="0.25">
      <c r="B39" s="72" t="s">
        <v>118</v>
      </c>
      <c r="C39" s="716">
        <f>'EMP 1DGT--'!Q70</f>
        <v>39493</v>
      </c>
      <c r="D39" s="450">
        <f t="shared" si="1"/>
        <v>5.1418892175652028E-2</v>
      </c>
      <c r="E39" s="809">
        <v>3699719</v>
      </c>
      <c r="F39" s="810">
        <v>4.4461742577698977E-2</v>
      </c>
    </row>
    <row r="40" spans="2:6" x14ac:dyDescent="0.25">
      <c r="B40" s="72" t="s">
        <v>119</v>
      </c>
      <c r="C40" s="717">
        <f>'EMP 1DGT--'!Q76</f>
        <v>37132</v>
      </c>
      <c r="D40" s="450">
        <f t="shared" si="1"/>
        <v>4.8344929589200898E-2</v>
      </c>
      <c r="E40" s="809">
        <v>2283513</v>
      </c>
      <c r="F40" s="810">
        <v>2.7442345534574149E-2</v>
      </c>
    </row>
    <row r="41" spans="2:6" x14ac:dyDescent="0.25">
      <c r="B41" s="72" t="s">
        <v>120</v>
      </c>
      <c r="C41" s="718">
        <f>'EMP 1DGT--'!Q82</f>
        <v>72149</v>
      </c>
      <c r="D41" s="450">
        <f t="shared" si="1"/>
        <v>9.3936182401466548E-2</v>
      </c>
      <c r="E41" s="809">
        <v>9247663</v>
      </c>
      <c r="F41" s="810">
        <v>0.11113471367725805</v>
      </c>
    </row>
    <row r="42" spans="2:6" x14ac:dyDescent="0.25">
      <c r="B42" s="72" t="s">
        <v>121</v>
      </c>
      <c r="C42" s="719">
        <f>'EMP 1DGT--'!Q88</f>
        <v>38083</v>
      </c>
      <c r="D42" s="450">
        <f t="shared" si="1"/>
        <v>4.9583107657695191E-2</v>
      </c>
      <c r="E42" s="809">
        <v>6341043</v>
      </c>
      <c r="F42" s="810">
        <v>7.6204117539769939E-2</v>
      </c>
    </row>
    <row r="43" spans="2:6" x14ac:dyDescent="0.25">
      <c r="B43" s="74"/>
      <c r="C43" s="136"/>
      <c r="D43" s="451"/>
      <c r="E43" s="812"/>
      <c r="F43" s="810"/>
    </row>
    <row r="44" spans="2:6" x14ac:dyDescent="0.25">
      <c r="B44" s="72" t="s">
        <v>122</v>
      </c>
      <c r="C44" s="135">
        <f>C32</f>
        <v>153031</v>
      </c>
      <c r="D44" s="450">
        <f>C44/$C$30</f>
        <v>0.19924251104074661</v>
      </c>
      <c r="E44" s="809">
        <v>15245314</v>
      </c>
      <c r="F44" s="810">
        <v>0.18321208356207333</v>
      </c>
    </row>
    <row r="45" spans="2:6" x14ac:dyDescent="0.25">
      <c r="B45" s="72" t="s">
        <v>114</v>
      </c>
      <c r="C45" s="135">
        <f>C35</f>
        <v>105949</v>
      </c>
      <c r="D45" s="450">
        <f>C45/$C$30</f>
        <v>0.13794293183901341</v>
      </c>
      <c r="E45" s="809">
        <v>11478897</v>
      </c>
      <c r="F45" s="810">
        <v>0.13794879110816824</v>
      </c>
    </row>
    <row r="46" spans="2:6" x14ac:dyDescent="0.25">
      <c r="B46" s="72" t="s">
        <v>123</v>
      </c>
      <c r="C46" s="135">
        <f>C36</f>
        <v>170871</v>
      </c>
      <c r="D46" s="450">
        <f>C46/$C$30</f>
        <v>0.22246974210482459</v>
      </c>
      <c r="E46" s="809">
        <v>19775630</v>
      </c>
      <c r="F46" s="810">
        <v>0.23765560853995163</v>
      </c>
    </row>
    <row r="47" spans="2:6" ht="13.8" thickBot="1" x14ac:dyDescent="0.3">
      <c r="B47" s="362" t="s">
        <v>124</v>
      </c>
      <c r="C47" s="363">
        <f>C37+C38+C39+C40+C41+C42</f>
        <v>319953</v>
      </c>
      <c r="D47" s="452">
        <f>C47/$C$30</f>
        <v>0.41657075452045661</v>
      </c>
      <c r="E47" s="813">
        <v>35410856</v>
      </c>
      <c r="F47" s="814">
        <v>0.42555349850298563</v>
      </c>
    </row>
    <row r="48" spans="2:6" x14ac:dyDescent="0.25">
      <c r="B48" s="356"/>
      <c r="C48" s="357"/>
      <c r="D48" s="445"/>
      <c r="E48" s="837"/>
      <c r="F48" s="838"/>
    </row>
    <row r="49" spans="2:7" ht="9" customHeight="1" x14ac:dyDescent="0.25">
      <c r="B49" s="113"/>
      <c r="C49" s="114"/>
      <c r="D49" s="453"/>
      <c r="E49" s="843"/>
      <c r="F49" s="844"/>
    </row>
    <row r="50" spans="2:7" ht="6.75" customHeight="1" thickBot="1" x14ac:dyDescent="0.3">
      <c r="B50" s="113"/>
      <c r="C50" s="114"/>
      <c r="D50" s="453"/>
      <c r="E50" s="843"/>
      <c r="F50" s="844"/>
    </row>
    <row r="51" spans="2:7" ht="15.75" customHeight="1" thickBot="1" x14ac:dyDescent="0.3">
      <c r="B51" s="868" t="s">
        <v>299</v>
      </c>
      <c r="C51" s="878"/>
      <c r="D51" s="878"/>
      <c r="E51" s="878"/>
      <c r="F51" s="869"/>
    </row>
    <row r="52" spans="2:7" ht="15.75" customHeight="1" thickBot="1" x14ac:dyDescent="0.3">
      <c r="B52" s="523"/>
      <c r="C52" s="868" t="s">
        <v>304</v>
      </c>
      <c r="D52" s="869"/>
      <c r="E52" s="870" t="s">
        <v>287</v>
      </c>
      <c r="F52" s="871"/>
    </row>
    <row r="53" spans="2:7" ht="13.8" thickBot="1" x14ac:dyDescent="0.3">
      <c r="B53" s="193"/>
      <c r="C53" s="194" t="s">
        <v>182</v>
      </c>
      <c r="D53" s="454" t="s">
        <v>108</v>
      </c>
      <c r="E53" s="845" t="s">
        <v>182</v>
      </c>
      <c r="F53" s="846" t="s">
        <v>108</v>
      </c>
    </row>
    <row r="54" spans="2:7" ht="13.8" thickBot="1" x14ac:dyDescent="0.3">
      <c r="B54" s="195" t="s">
        <v>109</v>
      </c>
      <c r="C54" s="196">
        <f>SUM(C55:C66)</f>
        <v>18387.277516200003</v>
      </c>
      <c r="D54" s="454">
        <f>SUM(D55:D66)</f>
        <v>0.99999999999999989</v>
      </c>
      <c r="E54" s="815">
        <v>3648974.5691999998</v>
      </c>
      <c r="F54" s="816">
        <v>1</v>
      </c>
      <c r="G54" s="56"/>
    </row>
    <row r="55" spans="2:7" x14ac:dyDescent="0.25">
      <c r="B55" s="364" t="s">
        <v>110</v>
      </c>
      <c r="C55" s="720">
        <f>'VA 1DGT--'!Q22</f>
        <v>117.15182719999999</v>
      </c>
      <c r="D55" s="455">
        <f>C55/$C$54</f>
        <v>6.3713525342065491E-3</v>
      </c>
      <c r="E55" s="817">
        <v>15004.703600000001</v>
      </c>
      <c r="F55" s="818">
        <v>4.1120329329370001E-3</v>
      </c>
    </row>
    <row r="56" spans="2:7" x14ac:dyDescent="0.25">
      <c r="B56" s="193" t="s">
        <v>111</v>
      </c>
      <c r="C56" s="721">
        <f>'VA 1DGT--'!Q28</f>
        <v>3676.1352100000004</v>
      </c>
      <c r="D56" s="456">
        <f t="shared" ref="D56:D66" si="2">C56/$C$54</f>
        <v>0.19992819528400346</v>
      </c>
      <c r="E56" s="819">
        <v>721095.89999999991</v>
      </c>
      <c r="F56" s="820">
        <v>0.19761603878705375</v>
      </c>
    </row>
    <row r="57" spans="2:7" x14ac:dyDescent="0.25">
      <c r="B57" s="193" t="s">
        <v>112</v>
      </c>
      <c r="C57" s="722">
        <f>'VA 1DGT--'!Q34</f>
        <v>308.09744899999998</v>
      </c>
      <c r="D57" s="456">
        <f t="shared" si="2"/>
        <v>1.6756012342150843E-2</v>
      </c>
      <c r="E57" s="819">
        <v>79312.634000000005</v>
      </c>
      <c r="F57" s="820">
        <v>2.1735595164037683E-2</v>
      </c>
    </row>
    <row r="58" spans="2:7" x14ac:dyDescent="0.25">
      <c r="B58" s="193" t="s">
        <v>113</v>
      </c>
      <c r="C58" s="723">
        <f>'VA 1DGT--'!Q40</f>
        <v>280.10539800000004</v>
      </c>
      <c r="D58" s="456">
        <f t="shared" si="2"/>
        <v>1.5233652603177106E-2</v>
      </c>
      <c r="E58" s="819">
        <v>47530.232600000003</v>
      </c>
      <c r="F58" s="820">
        <v>1.3025640957103332E-2</v>
      </c>
    </row>
    <row r="59" spans="2:7" x14ac:dyDescent="0.25">
      <c r="B59" s="193" t="s">
        <v>114</v>
      </c>
      <c r="C59" s="724">
        <f>'VA 1DGT--'!Q46</f>
        <v>1896.18507</v>
      </c>
      <c r="D59" s="456">
        <f t="shared" si="2"/>
        <v>0.10312484098471768</v>
      </c>
      <c r="E59" s="819">
        <v>477461.65899999999</v>
      </c>
      <c r="F59" s="820">
        <v>0.1308481739034642</v>
      </c>
    </row>
    <row r="60" spans="2:7" x14ac:dyDescent="0.25">
      <c r="B60" s="193" t="s">
        <v>115</v>
      </c>
      <c r="C60" s="725">
        <f>'VA 1DGT--'!Q52</f>
        <v>4878.6406000000006</v>
      </c>
      <c r="D60" s="456">
        <f t="shared" si="2"/>
        <v>0.26532696837265346</v>
      </c>
      <c r="E60" s="819">
        <v>784824.89</v>
      </c>
      <c r="F60" s="820">
        <v>0.21508094263645822</v>
      </c>
    </row>
    <row r="61" spans="2:7" x14ac:dyDescent="0.25">
      <c r="B61" s="193" t="s">
        <v>116</v>
      </c>
      <c r="C61" s="726">
        <f>'VA 1DGT--'!Q58</f>
        <v>2118.73659</v>
      </c>
      <c r="D61" s="456">
        <f t="shared" si="2"/>
        <v>0.11522840116669254</v>
      </c>
      <c r="E61" s="819">
        <v>216299.65700000001</v>
      </c>
      <c r="F61" s="820">
        <v>5.9276833230279671E-2</v>
      </c>
    </row>
    <row r="62" spans="2:7" x14ac:dyDescent="0.25">
      <c r="B62" s="193" t="s">
        <v>117</v>
      </c>
      <c r="C62" s="727">
        <f>'VA 1DGT--'!Q64</f>
        <v>424.68305999999995</v>
      </c>
      <c r="D62" s="456">
        <f t="shared" si="2"/>
        <v>2.3096570964670295E-2</v>
      </c>
      <c r="E62" s="819">
        <v>178205.09</v>
      </c>
      <c r="F62" s="820">
        <v>4.8837032602030338E-2</v>
      </c>
    </row>
    <row r="63" spans="2:7" x14ac:dyDescent="0.25">
      <c r="B63" s="193" t="s">
        <v>118</v>
      </c>
      <c r="C63" s="728">
        <f>'VA 1DGT--'!Q70</f>
        <v>1166.9783</v>
      </c>
      <c r="D63" s="456">
        <f t="shared" si="2"/>
        <v>6.3466617011237292E-2</v>
      </c>
      <c r="E63" s="819">
        <v>226471.41499999998</v>
      </c>
      <c r="F63" s="820">
        <v>6.2064399382660403E-2</v>
      </c>
    </row>
    <row r="64" spans="2:7" x14ac:dyDescent="0.25">
      <c r="B64" s="193" t="s">
        <v>119</v>
      </c>
      <c r="C64" s="729">
        <f>'VA 1DGT--'!Q76</f>
        <v>1131.4371219999998</v>
      </c>
      <c r="D64" s="456">
        <f t="shared" si="2"/>
        <v>6.1533694751882313E-2</v>
      </c>
      <c r="E64" s="819">
        <v>224740.641</v>
      </c>
      <c r="F64" s="820">
        <v>6.1590081470277849E-2</v>
      </c>
    </row>
    <row r="65" spans="2:6" x14ac:dyDescent="0.25">
      <c r="B65" s="193" t="s">
        <v>120</v>
      </c>
      <c r="C65" s="730">
        <f>'VA 1DGT--'!Q82</f>
        <v>1488.3735000000001</v>
      </c>
      <c r="D65" s="456">
        <f t="shared" si="2"/>
        <v>8.094583326371603E-2</v>
      </c>
      <c r="E65" s="819">
        <v>445541.114</v>
      </c>
      <c r="F65" s="820">
        <v>0.12210036149900609</v>
      </c>
    </row>
    <row r="66" spans="2:6" x14ac:dyDescent="0.25">
      <c r="B66" s="193" t="s">
        <v>121</v>
      </c>
      <c r="C66" s="731">
        <f>'VA 1DGT--'!Q88</f>
        <v>900.75339000000008</v>
      </c>
      <c r="D66" s="456">
        <f t="shared" si="2"/>
        <v>4.8987860720892291E-2</v>
      </c>
      <c r="E66" s="819">
        <v>232486.63299999997</v>
      </c>
      <c r="F66" s="820">
        <v>6.3712867434691456E-2</v>
      </c>
    </row>
    <row r="67" spans="2:6" x14ac:dyDescent="0.25">
      <c r="B67" s="197"/>
      <c r="C67" s="198"/>
      <c r="D67" s="457"/>
      <c r="E67" s="821"/>
      <c r="F67" s="822"/>
    </row>
    <row r="68" spans="2:6" x14ac:dyDescent="0.25">
      <c r="B68" s="193" t="s">
        <v>122</v>
      </c>
      <c r="C68" s="192">
        <f>C56</f>
        <v>3676.1352100000004</v>
      </c>
      <c r="D68" s="456">
        <f>C68/$C$54</f>
        <v>0.19992819528400346</v>
      </c>
      <c r="E68" s="819">
        <v>721095.89999999991</v>
      </c>
      <c r="F68" s="820">
        <v>0.19761603878705375</v>
      </c>
    </row>
    <row r="69" spans="2:6" x14ac:dyDescent="0.25">
      <c r="B69" s="193" t="s">
        <v>114</v>
      </c>
      <c r="C69" s="192">
        <f>C59</f>
        <v>1896.18507</v>
      </c>
      <c r="D69" s="456">
        <f>C69/$C$54</f>
        <v>0.10312484098471768</v>
      </c>
      <c r="E69" s="819">
        <v>477461.65899999999</v>
      </c>
      <c r="F69" s="820">
        <v>0.1308481739034642</v>
      </c>
    </row>
    <row r="70" spans="2:6" x14ac:dyDescent="0.25">
      <c r="B70" s="193" t="s">
        <v>123</v>
      </c>
      <c r="C70" s="192">
        <f>C60</f>
        <v>4878.6406000000006</v>
      </c>
      <c r="D70" s="456">
        <f>C70/$C$54</f>
        <v>0.26532696837265346</v>
      </c>
      <c r="E70" s="819">
        <v>784824.89</v>
      </c>
      <c r="F70" s="820">
        <v>0.21508094263645822</v>
      </c>
    </row>
    <row r="71" spans="2:6" ht="13.8" thickBot="1" x14ac:dyDescent="0.3">
      <c r="B71" s="365" t="s">
        <v>124</v>
      </c>
      <c r="C71" s="366">
        <f>C61+C62+C63+C64+C65+C66</f>
        <v>7230.9619619999994</v>
      </c>
      <c r="D71" s="458">
        <f>C71/$C$54</f>
        <v>0.3932589778790907</v>
      </c>
      <c r="E71" s="823">
        <v>1523744.55</v>
      </c>
      <c r="F71" s="824">
        <v>0.41758157561894582</v>
      </c>
    </row>
    <row r="72" spans="2:6" x14ac:dyDescent="0.25">
      <c r="B72" s="356"/>
      <c r="C72" s="357"/>
      <c r="D72" s="445"/>
      <c r="E72" s="837"/>
      <c r="F72" s="838"/>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D10" zoomScale="55" zoomScaleNormal="55" workbookViewId="0">
      <selection activeCell="AE53" sqref="AE53"/>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87" t="s">
        <v>0</v>
      </c>
      <c r="C4" s="888"/>
      <c r="D4" s="888"/>
      <c r="E4" s="888"/>
      <c r="F4" s="888"/>
      <c r="G4" s="888"/>
      <c r="H4" s="888"/>
      <c r="I4" s="888"/>
      <c r="J4" s="888"/>
      <c r="K4" s="888"/>
      <c r="L4" s="888"/>
      <c r="M4" s="888"/>
      <c r="N4" s="888"/>
      <c r="O4" s="888"/>
      <c r="P4" s="888"/>
      <c r="Q4" s="889"/>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159</v>
      </c>
      <c r="D6" s="252">
        <f>'NoE 2DGT--'!E$113+'NoE 2DGT--'!E$143</f>
        <v>148</v>
      </c>
      <c r="E6" s="252">
        <f>'NoE 2DGT--'!F$113+'NoE 2DGT--'!F$143</f>
        <v>151</v>
      </c>
      <c r="F6" s="252">
        <f>'NoE 2DGT--'!G$113+'NoE 2DGT--'!G$143</f>
        <v>147</v>
      </c>
      <c r="G6" s="252">
        <f>'NoE 2DGT--'!H$113+'NoE 2DGT--'!H$143</f>
        <v>155</v>
      </c>
      <c r="H6" s="252">
        <f>'NoE 2DGT--'!I$113+'NoE 2DGT--'!I$143</f>
        <v>154</v>
      </c>
      <c r="I6" s="252">
        <f>'NoE 2DGT--'!J$113+'NoE 2DGT--'!J$143</f>
        <v>167</v>
      </c>
      <c r="J6" s="252">
        <f>'NoE 2DGT--'!K$113+'NoE 2DGT--'!K$143</f>
        <v>160</v>
      </c>
      <c r="K6" s="252">
        <f>'NoE 2DGT--'!L$113+'NoE 2DGT--'!L$143</f>
        <v>149</v>
      </c>
      <c r="L6" s="253">
        <f>'NoE 2DGT--'!M$113+'NoE 2DGT--'!M$143</f>
        <v>165</v>
      </c>
      <c r="M6" s="253">
        <f>'NoE 2DGT--'!N$113+'NoE 2DGT--'!N$143</f>
        <v>162</v>
      </c>
      <c r="N6" s="253">
        <f>'NoE 2DGT--'!O$113+'NoE 2DGT--'!O$143</f>
        <v>170</v>
      </c>
      <c r="O6" s="253">
        <f>'NoE 2DGT--'!P$113+'NoE 2DGT--'!P$143</f>
        <v>162</v>
      </c>
      <c r="P6" s="253">
        <f>'NoE 2DGT--'!Q$113+'NoE 2DGT--'!Q$143</f>
        <v>165</v>
      </c>
      <c r="Q6" s="253">
        <f>'NoE 2DGT--'!R$113+'NoE 2DGT--'!R$143</f>
        <v>167</v>
      </c>
      <c r="AG6" s="63">
        <f>100</f>
        <v>100</v>
      </c>
      <c r="AH6" s="63">
        <f t="shared" ref="AH6:AU10" si="0">D6*100/$C6</f>
        <v>93.081761006289312</v>
      </c>
      <c r="AI6" s="63">
        <f t="shared" si="0"/>
        <v>94.968553459119491</v>
      </c>
      <c r="AJ6" s="63">
        <f t="shared" si="0"/>
        <v>92.452830188679243</v>
      </c>
      <c r="AK6" s="63">
        <f t="shared" si="0"/>
        <v>97.484276729559753</v>
      </c>
      <c r="AL6" s="63">
        <f t="shared" si="0"/>
        <v>96.855345911949684</v>
      </c>
      <c r="AM6" s="63">
        <f t="shared" si="0"/>
        <v>105.03144654088051</v>
      </c>
      <c r="AN6" s="63">
        <f t="shared" si="0"/>
        <v>100.62893081761007</v>
      </c>
      <c r="AO6" s="63">
        <f t="shared" si="0"/>
        <v>93.710691823899367</v>
      </c>
      <c r="AP6" s="63">
        <f t="shared" si="0"/>
        <v>103.77358490566037</v>
      </c>
      <c r="AQ6" s="63">
        <f t="shared" si="0"/>
        <v>101.88679245283019</v>
      </c>
      <c r="AR6" s="63">
        <f t="shared" si="0"/>
        <v>106.91823899371069</v>
      </c>
      <c r="AS6" s="63">
        <f t="shared" si="0"/>
        <v>101.88679245283019</v>
      </c>
      <c r="AT6" s="63">
        <f t="shared" si="0"/>
        <v>103.77358490566037</v>
      </c>
      <c r="AU6" s="63">
        <f t="shared" si="0"/>
        <v>105.03144654088051</v>
      </c>
    </row>
    <row r="7" spans="1:70" x14ac:dyDescent="0.2">
      <c r="B7" s="254" t="s">
        <v>127</v>
      </c>
      <c r="C7" s="255">
        <f>'NoE 2DGT--'!D$107+'NoE 2DGT--'!D$149+'NoE 2DGT--'!D$155+'NoE 2DGT--'!D$161+'NoE 2DGT--'!D$167</f>
        <v>422</v>
      </c>
      <c r="D7" s="256">
        <f>'NoE 2DGT--'!E$107+'NoE 2DGT--'!E$149+'NoE 2DGT--'!E$155+'NoE 2DGT--'!E$161+'NoE 2DGT--'!E$167</f>
        <v>408</v>
      </c>
      <c r="E7" s="256">
        <f>'NoE 2DGT--'!F$107+'NoE 2DGT--'!F$149+'NoE 2DGT--'!F$155+'NoE 2DGT--'!F$161+'NoE 2DGT--'!F$167</f>
        <v>396</v>
      </c>
      <c r="F7" s="256">
        <f>'NoE 2DGT--'!G$107+'NoE 2DGT--'!G$149+'NoE 2DGT--'!G$155+'NoE 2DGT--'!G$161+'NoE 2DGT--'!G$167</f>
        <v>406</v>
      </c>
      <c r="G7" s="256">
        <f>'NoE 2DGT--'!H$107+'NoE 2DGT--'!H$149+'NoE 2DGT--'!H$155+'NoE 2DGT--'!H$161+'NoE 2DGT--'!H$167</f>
        <v>459</v>
      </c>
      <c r="H7" s="256">
        <f>'NoE 2DGT--'!I$107+'NoE 2DGT--'!I$149+'NoE 2DGT--'!I$155+'NoE 2DGT--'!I$161+'NoE 2DGT--'!I$167</f>
        <v>483</v>
      </c>
      <c r="I7" s="256">
        <f>'NoE 2DGT--'!J$107+'NoE 2DGT--'!J$149+'NoE 2DGT--'!J$155+'NoE 2DGT--'!J$161+'NoE 2DGT--'!J$167</f>
        <v>526</v>
      </c>
      <c r="J7" s="256">
        <f>'NoE 2DGT--'!K$107+'NoE 2DGT--'!K$149+'NoE 2DGT--'!K$155+'NoE 2DGT--'!K$161+'NoE 2DGT--'!K$167</f>
        <v>536</v>
      </c>
      <c r="K7" s="256">
        <f>'NoE 2DGT--'!L$107+'NoE 2DGT--'!L$149+'NoE 2DGT--'!L$155+'NoE 2DGT--'!L$161+'NoE 2DGT--'!L$167</f>
        <v>529</v>
      </c>
      <c r="L7" s="257">
        <f>'NoE 2DGT--'!M$107+'NoE 2DGT--'!M$149+'NoE 2DGT--'!M$155+'NoE 2DGT--'!M$161+'NoE 2DGT--'!M$167</f>
        <v>526</v>
      </c>
      <c r="M7" s="257">
        <f>'NoE 2DGT--'!N$107+'NoE 2DGT--'!N$149+'NoE 2DGT--'!N$155+'NoE 2DGT--'!N$161+'NoE 2DGT--'!N$167</f>
        <v>557</v>
      </c>
      <c r="N7" s="257">
        <f>'NoE 2DGT--'!O$107+'NoE 2DGT--'!O$149+'NoE 2DGT--'!O$155+'NoE 2DGT--'!O$161+'NoE 2DGT--'!O$167</f>
        <v>585</v>
      </c>
      <c r="O7" s="257">
        <f>'NoE 2DGT--'!P$107+'NoE 2DGT--'!P$149+'NoE 2DGT--'!P$155+'NoE 2DGT--'!P$161+'NoE 2DGT--'!P$167</f>
        <v>598</v>
      </c>
      <c r="P7" s="257">
        <f>'NoE 2DGT--'!Q$107+'NoE 2DGT--'!Q$149+'NoE 2DGT--'!Q$155+'NoE 2DGT--'!Q$161+'NoE 2DGT--'!Q$167</f>
        <v>613</v>
      </c>
      <c r="Q7" s="257">
        <f>'NoE 2DGT--'!R$107+'NoE 2DGT--'!R$149+'NoE 2DGT--'!R$155+'NoE 2DGT--'!R$161+'NoE 2DGT--'!R$167</f>
        <v>617</v>
      </c>
      <c r="AG7" s="63">
        <f>100</f>
        <v>100</v>
      </c>
      <c r="AH7" s="63">
        <f t="shared" si="0"/>
        <v>96.682464454976298</v>
      </c>
      <c r="AI7" s="63">
        <f t="shared" si="0"/>
        <v>93.838862559241704</v>
      </c>
      <c r="AJ7" s="63">
        <f>F7*100/$C7</f>
        <v>96.208530805687204</v>
      </c>
      <c r="AK7" s="63">
        <f t="shared" si="0"/>
        <v>108.76777251184834</v>
      </c>
      <c r="AL7" s="63">
        <f t="shared" si="0"/>
        <v>114.45497630331754</v>
      </c>
      <c r="AM7" s="63">
        <f t="shared" si="0"/>
        <v>124.64454976303317</v>
      </c>
      <c r="AN7" s="63">
        <f t="shared" si="0"/>
        <v>127.01421800947867</v>
      </c>
      <c r="AO7" s="63">
        <f t="shared" si="0"/>
        <v>125.35545023696683</v>
      </c>
      <c r="AP7" s="63">
        <f t="shared" si="0"/>
        <v>124.64454976303317</v>
      </c>
      <c r="AQ7" s="63">
        <f t="shared" si="0"/>
        <v>131.99052132701422</v>
      </c>
      <c r="AR7" s="63">
        <f t="shared" si="0"/>
        <v>138.62559241706163</v>
      </c>
      <c r="AS7" s="63">
        <f t="shared" si="0"/>
        <v>141.70616113744074</v>
      </c>
      <c r="AT7" s="63">
        <f t="shared" si="0"/>
        <v>145.260663507109</v>
      </c>
      <c r="AU7" s="63">
        <f t="shared" si="0"/>
        <v>146.20853080568722</v>
      </c>
    </row>
    <row r="8" spans="1:70" x14ac:dyDescent="0.2">
      <c r="B8" s="254" t="s">
        <v>128</v>
      </c>
      <c r="C8" s="255">
        <f>'NoE 2DGT--'!D$101+'NoE 2DGT--'!D$119+'NoE 2DGT--'!D$125+'NoE 2DGT--'!D$131+'NoE 2DGT--'!D$137+'NoE 2DGT--'!D$185</f>
        <v>3637</v>
      </c>
      <c r="D8" s="256">
        <f>'NoE 2DGT--'!E$101+'NoE 2DGT--'!E$119+'NoE 2DGT--'!E$125+'NoE 2DGT--'!E$131+'NoE 2DGT--'!E$137+'NoE 2DGT--'!E$185</f>
        <v>3171</v>
      </c>
      <c r="E8" s="256">
        <f>'NoE 2DGT--'!F$101+'NoE 2DGT--'!F$119+'NoE 2DGT--'!F$125+'NoE 2DGT--'!F$131+'NoE 2DGT--'!F$137+'NoE 2DGT--'!F$185</f>
        <v>3081</v>
      </c>
      <c r="F8" s="256">
        <f>'NoE 2DGT--'!G$101+'NoE 2DGT--'!G$119+'NoE 2DGT--'!G$125+'NoE 2DGT--'!G$131+'NoE 2DGT--'!G$137+'NoE 2DGT--'!G$185</f>
        <v>3468</v>
      </c>
      <c r="G8" s="256">
        <f>'NoE 2DGT--'!H$101+'NoE 2DGT--'!H$119+'NoE 2DGT--'!H$125+'NoE 2DGT--'!H$131+'NoE 2DGT--'!H$137+'NoE 2DGT--'!H$185</f>
        <v>3743</v>
      </c>
      <c r="H8" s="256">
        <f>'NoE 2DGT--'!I$101+'NoE 2DGT--'!I$119+'NoE 2DGT--'!I$125+'NoE 2DGT--'!I$131+'NoE 2DGT--'!I$137+'NoE 2DGT--'!I$185</f>
        <v>3923</v>
      </c>
      <c r="I8" s="256">
        <f>'NoE 2DGT--'!J$101+'NoE 2DGT--'!J$119+'NoE 2DGT--'!J$125+'NoE 2DGT--'!J$131+'NoE 2DGT--'!J$137+'NoE 2DGT--'!J$185</f>
        <v>4293</v>
      </c>
      <c r="J8" s="256">
        <f>'NoE 2DGT--'!K$101+'NoE 2DGT--'!K$119+'NoE 2DGT--'!K$125+'NoE 2DGT--'!K$131+'NoE 2DGT--'!K$137+'NoE 2DGT--'!K$185</f>
        <v>4585</v>
      </c>
      <c r="K8" s="256">
        <f>'NoE 2DGT--'!L$101+'NoE 2DGT--'!L$119+'NoE 2DGT--'!L$125+'NoE 2DGT--'!L$131+'NoE 2DGT--'!L$137+'NoE 2DGT--'!L$185</f>
        <v>4731</v>
      </c>
      <c r="L8" s="257">
        <f>'NoE 2DGT--'!M$101+'NoE 2DGT--'!M$119+'NoE 2DGT--'!M$125+'NoE 2DGT--'!M$131+'NoE 2DGT--'!M$137+'NoE 2DGT--'!M$185</f>
        <v>4827</v>
      </c>
      <c r="M8" s="257">
        <f>'NoE 2DGT--'!N$101+'NoE 2DGT--'!N$119+'NoE 2DGT--'!N$125+'NoE 2DGT--'!N$131+'NoE 2DGT--'!N$137+'NoE 2DGT--'!N$185</f>
        <v>5034</v>
      </c>
      <c r="N8" s="257">
        <f>'NoE 2DGT--'!O$101+'NoE 2DGT--'!O$119+'NoE 2DGT--'!O$125+'NoE 2DGT--'!O$131+'NoE 2DGT--'!O$137+'NoE 2DGT--'!O$185</f>
        <v>5140</v>
      </c>
      <c r="O8" s="257">
        <f>'NoE 2DGT--'!P$101+'NoE 2DGT--'!P$119+'NoE 2DGT--'!P$125+'NoE 2DGT--'!P$131+'NoE 2DGT--'!P$137+'NoE 2DGT--'!P$185</f>
        <v>5372</v>
      </c>
      <c r="P8" s="257">
        <f>'NoE 2DGT--'!Q$101+'NoE 2DGT--'!Q$119+'NoE 2DGT--'!Q$125+'NoE 2DGT--'!Q$131+'NoE 2DGT--'!Q$137+'NoE 2DGT--'!Q$185</f>
        <v>5637</v>
      </c>
      <c r="Q8" s="257">
        <f>'NoE 2DGT--'!R$101+'NoE 2DGT--'!R$119+'NoE 2DGT--'!R$125+'NoE 2DGT--'!R$131+'NoE 2DGT--'!R$137+'NoE 2DGT--'!R$185</f>
        <v>5797</v>
      </c>
      <c r="AG8" s="63">
        <f>100</f>
        <v>100</v>
      </c>
      <c r="AH8" s="63">
        <f t="shared" si="0"/>
        <v>87.187242232609293</v>
      </c>
      <c r="AI8" s="63">
        <f t="shared" si="0"/>
        <v>84.712675281825682</v>
      </c>
      <c r="AJ8" s="63">
        <f t="shared" si="0"/>
        <v>95.353313170195221</v>
      </c>
      <c r="AK8" s="63">
        <f t="shared" si="0"/>
        <v>102.91448996425626</v>
      </c>
      <c r="AL8" s="63">
        <f t="shared" si="0"/>
        <v>107.86362386582348</v>
      </c>
      <c r="AM8" s="63">
        <f t="shared" si="0"/>
        <v>118.03684355237833</v>
      </c>
      <c r="AN8" s="63">
        <f t="shared" si="0"/>
        <v>126.06543854825405</v>
      </c>
      <c r="AO8" s="63">
        <f t="shared" si="0"/>
        <v>130.07973604619193</v>
      </c>
      <c r="AP8" s="63">
        <f t="shared" si="0"/>
        <v>132.71927412702777</v>
      </c>
      <c r="AQ8" s="63">
        <f t="shared" si="0"/>
        <v>138.41077811383008</v>
      </c>
      <c r="AR8" s="63">
        <f t="shared" si="0"/>
        <v>141.32526807808634</v>
      </c>
      <c r="AS8" s="63">
        <f t="shared" si="0"/>
        <v>147.70415177343966</v>
      </c>
      <c r="AT8" s="63">
        <f t="shared" si="0"/>
        <v>154.99037668408027</v>
      </c>
      <c r="AU8" s="63">
        <f t="shared" si="0"/>
        <v>159.3896068188067</v>
      </c>
    </row>
    <row r="9" spans="1:70" x14ac:dyDescent="0.2">
      <c r="B9" s="254" t="s">
        <v>129</v>
      </c>
      <c r="C9" s="255">
        <f>'NoE 2DGT--'!D$47+'NoE 2DGT--'!D$53+'NoE 2DGT--'!D$59+'NoE 2DGT--'!D$65+'NoE 2DGT--'!D$71+'NoE 2DGT--'!D$77+'NoE 2DGT--'!D$83+'NoE 2DGT--'!D$89+'NoE 2DGT--'!D$95+'NoE 2DGT--'!D$173+'NoE 2DGT--'!D$179</f>
        <v>11411</v>
      </c>
      <c r="D9" s="256">
        <f>'NoE 2DGT--'!E$47+'NoE 2DGT--'!E$53+'NoE 2DGT--'!E$59+'NoE 2DGT--'!E$65+'NoE 2DGT--'!E$71+'NoE 2DGT--'!E$77+'NoE 2DGT--'!E$83+'NoE 2DGT--'!E$89+'NoE 2DGT--'!E$95+'NoE 2DGT--'!E$173+'NoE 2DGT--'!E$179</f>
        <v>9020</v>
      </c>
      <c r="E9" s="256">
        <f>'NoE 2DGT--'!F$47+'NoE 2DGT--'!F$53+'NoE 2DGT--'!F$59+'NoE 2DGT--'!F$65+'NoE 2DGT--'!F$71+'NoE 2DGT--'!F$77+'NoE 2DGT--'!F$83+'NoE 2DGT--'!F$89+'NoE 2DGT--'!F$95+'NoE 2DGT--'!F$173+'NoE 2DGT--'!F$179</f>
        <v>8755</v>
      </c>
      <c r="F9" s="256">
        <f>'NoE 2DGT--'!G$47+'NoE 2DGT--'!G$53+'NoE 2DGT--'!G$59+'NoE 2DGT--'!G$65+'NoE 2DGT--'!G$71+'NoE 2DGT--'!G$77+'NoE 2DGT--'!G$83+'NoE 2DGT--'!G$89+'NoE 2DGT--'!G$95+'NoE 2DGT--'!G$173+'NoE 2DGT--'!G$179</f>
        <v>9601</v>
      </c>
      <c r="G9" s="256">
        <f>'NoE 2DGT--'!H$47+'NoE 2DGT--'!H$53+'NoE 2DGT--'!H$59+'NoE 2DGT--'!H$65+'NoE 2DGT--'!H$71+'NoE 2DGT--'!H$77+'NoE 2DGT--'!H$83+'NoE 2DGT--'!H$89+'NoE 2DGT--'!H$95+'NoE 2DGT--'!H$173+'NoE 2DGT--'!H$179</f>
        <v>10662</v>
      </c>
      <c r="H9" s="256">
        <f>'NoE 2DGT--'!I$47+'NoE 2DGT--'!I$53+'NoE 2DGT--'!I$59+'NoE 2DGT--'!I$65+'NoE 2DGT--'!I$71+'NoE 2DGT--'!I$77+'NoE 2DGT--'!I$83+'NoE 2DGT--'!I$89+'NoE 2DGT--'!I$95+'NoE 2DGT--'!I$173+'NoE 2DGT--'!I$179</f>
        <v>11439</v>
      </c>
      <c r="I9" s="256">
        <f>'NoE 2DGT--'!J$47+'NoE 2DGT--'!J$53+'NoE 2DGT--'!J$59+'NoE 2DGT--'!J$65+'NoE 2DGT--'!J$71+'NoE 2DGT--'!J$77+'NoE 2DGT--'!J$83+'NoE 2DGT--'!J$89+'NoE 2DGT--'!J$95+'NoE 2DGT--'!J$173+'NoE 2DGT--'!J$179</f>
        <v>12857</v>
      </c>
      <c r="J9" s="256">
        <f>'NoE 2DGT--'!K$47+'NoE 2DGT--'!K$53+'NoE 2DGT--'!K$59+'NoE 2DGT--'!K$65+'NoE 2DGT--'!K$71+'NoE 2DGT--'!K$77+'NoE 2DGT--'!K$83+'NoE 2DGT--'!K$89+'NoE 2DGT--'!K$95+'NoE 2DGT--'!K$173+'NoE 2DGT--'!K$179</f>
        <v>13985</v>
      </c>
      <c r="K9" s="256">
        <f>'NoE 2DGT--'!L$47+'NoE 2DGT--'!L$53+'NoE 2DGT--'!L$59+'NoE 2DGT--'!L$65+'NoE 2DGT--'!L$71+'NoE 2DGT--'!L$77+'NoE 2DGT--'!L$83+'NoE 2DGT--'!L$89+'NoE 2DGT--'!L$95+'NoE 2DGT--'!L$173+'NoE 2DGT--'!L$179</f>
        <v>14424</v>
      </c>
      <c r="L9" s="257">
        <f>'NoE 2DGT--'!M$47+'NoE 2DGT--'!M$53+'NoE 2DGT--'!M$59+'NoE 2DGT--'!M$65+'NoE 2DGT--'!M$71+'NoE 2DGT--'!M$77+'NoE 2DGT--'!M$83+'NoE 2DGT--'!M$89+'NoE 2DGT--'!M$95+'NoE 2DGT--'!M$173+'NoE 2DGT--'!M$179</f>
        <v>14613</v>
      </c>
      <c r="M9" s="257">
        <f>'NoE 2DGT--'!N$47+'NoE 2DGT--'!N$53+'NoE 2DGT--'!N$59+'NoE 2DGT--'!N$65+'NoE 2DGT--'!N$71+'NoE 2DGT--'!N$77+'NoE 2DGT--'!N$83+'NoE 2DGT--'!N$89+'NoE 2DGT--'!N$95+'NoE 2DGT--'!N$173+'NoE 2DGT--'!N$179</f>
        <v>15107</v>
      </c>
      <c r="N9" s="257">
        <f>'NoE 2DGT--'!O$47+'NoE 2DGT--'!O$53+'NoE 2DGT--'!O$59+'NoE 2DGT--'!O$65+'NoE 2DGT--'!O$71+'NoE 2DGT--'!O$77+'NoE 2DGT--'!O$83+'NoE 2DGT--'!O$89+'NoE 2DGT--'!O$95+'NoE 2DGT--'!O$173+'NoE 2DGT--'!O$179</f>
        <v>14811</v>
      </c>
      <c r="O9" s="257">
        <f>'NoE 2DGT--'!P$47+'NoE 2DGT--'!P$53+'NoE 2DGT--'!P$59+'NoE 2DGT--'!P$65+'NoE 2DGT--'!P$71+'NoE 2DGT--'!P$77+'NoE 2DGT--'!P$83+'NoE 2DGT--'!P$89+'NoE 2DGT--'!P$95+'NoE 2DGT--'!P$173+'NoE 2DGT--'!P$179</f>
        <v>15088</v>
      </c>
      <c r="P9" s="257">
        <f>'NoE 2DGT--'!Q$47+'NoE 2DGT--'!Q$53+'NoE 2DGT--'!Q$59+'NoE 2DGT--'!Q$65+'NoE 2DGT--'!Q$71+'NoE 2DGT--'!Q$77+'NoE 2DGT--'!Q$83+'NoE 2DGT--'!Q$89+'NoE 2DGT--'!Q$95+'NoE 2DGT--'!Q$173+'NoE 2DGT--'!Q$179</f>
        <v>15870</v>
      </c>
      <c r="Q9" s="257">
        <f>'NoE 2DGT--'!R$47+'NoE 2DGT--'!R$53+'NoE 2DGT--'!R$59+'NoE 2DGT--'!R$65+'NoE 2DGT--'!R$71+'NoE 2DGT--'!R$77+'NoE 2DGT--'!R$83+'NoE 2DGT--'!R$89+'NoE 2DGT--'!R$95+'NoE 2DGT--'!R$173+'NoE 2DGT--'!R$179</f>
        <v>16345</v>
      </c>
      <c r="AG9" s="63">
        <f>100</f>
        <v>100</v>
      </c>
      <c r="AH9" s="63">
        <f t="shared" si="0"/>
        <v>79.046534046095871</v>
      </c>
      <c r="AI9" s="63">
        <f t="shared" si="0"/>
        <v>76.724213478222765</v>
      </c>
      <c r="AJ9" s="63">
        <f t="shared" si="0"/>
        <v>84.138112347734648</v>
      </c>
      <c r="AK9" s="63">
        <f t="shared" si="0"/>
        <v>93.436158093068087</v>
      </c>
      <c r="AL9" s="63">
        <f t="shared" si="0"/>
        <v>100.24537726754886</v>
      </c>
      <c r="AM9" s="63">
        <f t="shared" si="0"/>
        <v>112.67198317413022</v>
      </c>
      <c r="AN9" s="63">
        <f t="shared" si="0"/>
        <v>122.55718166681272</v>
      </c>
      <c r="AO9" s="63">
        <f t="shared" si="0"/>
        <v>126.40434668302515</v>
      </c>
      <c r="AP9" s="63">
        <f t="shared" si="0"/>
        <v>128.06064323897994</v>
      </c>
      <c r="AQ9" s="63">
        <f t="shared" si="0"/>
        <v>132.38979931644903</v>
      </c>
      <c r="AR9" s="63">
        <f t="shared" si="0"/>
        <v>129.79581105950399</v>
      </c>
      <c r="AS9" s="63">
        <f t="shared" si="0"/>
        <v>132.22329331346947</v>
      </c>
      <c r="AT9" s="63">
        <f t="shared" si="0"/>
        <v>139.07632985715537</v>
      </c>
      <c r="AU9" s="63">
        <f t="shared" si="0"/>
        <v>143.23897993164491</v>
      </c>
    </row>
    <row r="10" spans="1:70" s="38" customFormat="1" ht="10.8" thickBot="1" x14ac:dyDescent="0.25">
      <c r="A10" s="64"/>
      <c r="B10" s="258" t="s">
        <v>130</v>
      </c>
      <c r="C10" s="259">
        <f>SUM(C6:C9)</f>
        <v>15629</v>
      </c>
      <c r="D10" s="260">
        <f t="shared" ref="D10:K10" si="1">SUM(D6:D9)</f>
        <v>12747</v>
      </c>
      <c r="E10" s="260">
        <f t="shared" si="1"/>
        <v>12383</v>
      </c>
      <c r="F10" s="260">
        <f t="shared" si="1"/>
        <v>13622</v>
      </c>
      <c r="G10" s="260">
        <f t="shared" si="1"/>
        <v>15019</v>
      </c>
      <c r="H10" s="260">
        <f t="shared" si="1"/>
        <v>15999</v>
      </c>
      <c r="I10" s="260">
        <f t="shared" si="1"/>
        <v>17843</v>
      </c>
      <c r="J10" s="260">
        <f t="shared" si="1"/>
        <v>19266</v>
      </c>
      <c r="K10" s="260">
        <f t="shared" si="1"/>
        <v>19833</v>
      </c>
      <c r="L10" s="261">
        <f>SUM(L6:L9)</f>
        <v>20131</v>
      </c>
      <c r="M10" s="261">
        <f t="shared" ref="M10:N10" si="2">SUM(M6:M9)</f>
        <v>20860</v>
      </c>
      <c r="N10" s="261">
        <f t="shared" si="2"/>
        <v>20706</v>
      </c>
      <c r="O10" s="261">
        <f t="shared" ref="O10:P10" si="3">SUM(O6:O9)</f>
        <v>21220</v>
      </c>
      <c r="P10" s="261">
        <f t="shared" si="3"/>
        <v>22285</v>
      </c>
      <c r="Q10" s="261">
        <f t="shared" ref="Q10" si="4">SUM(Q6:Q9)</f>
        <v>22926</v>
      </c>
      <c r="R10" s="64"/>
      <c r="S10" s="64"/>
      <c r="T10" s="64"/>
      <c r="U10" s="64"/>
      <c r="V10" s="64"/>
      <c r="W10" s="64"/>
      <c r="X10" s="64"/>
      <c r="Y10" s="64"/>
      <c r="Z10" s="64"/>
      <c r="AA10" s="64"/>
      <c r="AB10" s="64"/>
      <c r="AC10" s="64"/>
      <c r="AD10" s="64"/>
      <c r="AE10" s="64"/>
      <c r="AF10" s="64"/>
      <c r="AG10" s="63">
        <f>100</f>
        <v>100</v>
      </c>
      <c r="AH10" s="63">
        <f t="shared" si="0"/>
        <v>81.559920660310965</v>
      </c>
      <c r="AI10" s="63">
        <f t="shared" si="0"/>
        <v>79.230916885277367</v>
      </c>
      <c r="AJ10" s="63">
        <f t="shared" si="0"/>
        <v>87.158487427218631</v>
      </c>
      <c r="AK10" s="63">
        <f t="shared" si="0"/>
        <v>96.096999168212932</v>
      </c>
      <c r="AL10" s="63">
        <f t="shared" si="0"/>
        <v>102.36739394714952</v>
      </c>
      <c r="AM10" s="63">
        <f t="shared" si="0"/>
        <v>114.16597351078124</v>
      </c>
      <c r="AN10" s="63">
        <f t="shared" si="0"/>
        <v>123.27084266427795</v>
      </c>
      <c r="AO10" s="63">
        <f t="shared" si="0"/>
        <v>126.89871392923412</v>
      </c>
      <c r="AP10" s="63">
        <f t="shared" si="0"/>
        <v>128.80542581099238</v>
      </c>
      <c r="AQ10" s="63">
        <f t="shared" si="0"/>
        <v>133.4698317230789</v>
      </c>
      <c r="AR10" s="63">
        <f t="shared" si="0"/>
        <v>132.48448397210313</v>
      </c>
      <c r="AS10" s="63">
        <f t="shared" si="0"/>
        <v>135.77324205003518</v>
      </c>
      <c r="AT10" s="63">
        <f t="shared" si="0"/>
        <v>142.58749760061426</v>
      </c>
      <c r="AU10" s="63">
        <f t="shared" si="0"/>
        <v>146.68884765500033</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15570</v>
      </c>
      <c r="D13" s="270">
        <f t="shared" ref="D13:K13" si="5">SUM(D14:D16)</f>
        <v>15297</v>
      </c>
      <c r="E13" s="270">
        <f t="shared" si="5"/>
        <v>16785</v>
      </c>
      <c r="F13" s="270">
        <f t="shared" si="5"/>
        <v>19002</v>
      </c>
      <c r="G13" s="270">
        <f t="shared" si="5"/>
        <v>21240</v>
      </c>
      <c r="H13" s="270">
        <f t="shared" si="5"/>
        <v>23709</v>
      </c>
      <c r="I13" s="270">
        <f t="shared" si="5"/>
        <v>30552</v>
      </c>
      <c r="J13" s="270">
        <f t="shared" si="5"/>
        <v>34461</v>
      </c>
      <c r="K13" s="270">
        <f t="shared" si="5"/>
        <v>36560</v>
      </c>
      <c r="L13" s="271">
        <f>SUM(L14:L16)</f>
        <v>38919</v>
      </c>
      <c r="M13" s="271">
        <f t="shared" ref="M13:N13" si="6">SUM(M14:M16)</f>
        <v>42072</v>
      </c>
      <c r="N13" s="271">
        <f t="shared" si="6"/>
        <v>45086</v>
      </c>
      <c r="O13" s="271">
        <f t="shared" ref="O13:P13" si="7">SUM(O14:O16)</f>
        <v>47715</v>
      </c>
      <c r="P13" s="271">
        <f t="shared" si="7"/>
        <v>51742</v>
      </c>
      <c r="Q13" s="271">
        <f t="shared" ref="Q13" si="8">SUM(Q14:Q16)</f>
        <v>55087</v>
      </c>
      <c r="R13" s="64"/>
      <c r="S13" s="64"/>
      <c r="T13" s="64"/>
      <c r="U13" s="64"/>
      <c r="V13" s="64"/>
      <c r="W13" s="64"/>
      <c r="X13" s="64"/>
      <c r="Y13" s="64"/>
      <c r="Z13" s="64"/>
      <c r="AA13" s="64"/>
      <c r="AB13" s="64"/>
      <c r="AC13" s="64"/>
      <c r="AD13" s="64"/>
      <c r="AE13" s="64"/>
      <c r="AF13" s="64"/>
      <c r="AG13" s="63">
        <f>100</f>
        <v>100</v>
      </c>
      <c r="AH13" s="63">
        <f t="shared" ref="AH13:AU20" si="9">D13*100/$C13</f>
        <v>98.246628131021197</v>
      </c>
      <c r="AI13" s="63">
        <f t="shared" si="9"/>
        <v>107.80346820809248</v>
      </c>
      <c r="AJ13" s="63">
        <f t="shared" si="9"/>
        <v>122.04238921001927</v>
      </c>
      <c r="AK13" s="63">
        <f t="shared" si="9"/>
        <v>136.41618497109826</v>
      </c>
      <c r="AL13" s="63">
        <f t="shared" si="9"/>
        <v>152.27360308285165</v>
      </c>
      <c r="AM13" s="63">
        <f t="shared" si="9"/>
        <v>196.22350674373797</v>
      </c>
      <c r="AN13" s="63">
        <f t="shared" si="9"/>
        <v>221.32947976878611</v>
      </c>
      <c r="AO13" s="63">
        <f t="shared" si="9"/>
        <v>234.81053307642904</v>
      </c>
      <c r="AP13" s="63">
        <f t="shared" si="9"/>
        <v>249.96146435452795</v>
      </c>
      <c r="AQ13" s="63">
        <f t="shared" si="9"/>
        <v>270.21194605009634</v>
      </c>
      <c r="AR13" s="63">
        <f t="shared" si="9"/>
        <v>289.56968529222866</v>
      </c>
      <c r="AS13" s="63">
        <f t="shared" si="9"/>
        <v>306.45472061657034</v>
      </c>
      <c r="AT13" s="63">
        <f t="shared" si="9"/>
        <v>332.31856133590236</v>
      </c>
      <c r="AU13" s="63">
        <f t="shared" si="9"/>
        <v>353.80218368657677</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12440</v>
      </c>
      <c r="D14" s="256">
        <f>'NoE 2DGT--'!E$263+'NoE 2DGT--'!E$269+'NoE 2DGT--'!E$341+'NoE 2DGT--'!E$347+'NoE 2DGT--'!E$353+'NoE 2DGT--'!E$365+'NoE 2DGT--'!E$371+'NoE 2DGT--'!E$389+'NoE 2DGT--'!E$401</f>
        <v>12152</v>
      </c>
      <c r="E14" s="256">
        <f>'NoE 2DGT--'!F$263+'NoE 2DGT--'!F$269+'NoE 2DGT--'!F$341+'NoE 2DGT--'!F$347+'NoE 2DGT--'!F$353+'NoE 2DGT--'!F$365+'NoE 2DGT--'!F$371+'NoE 2DGT--'!F$389+'NoE 2DGT--'!F$401</f>
        <v>13787</v>
      </c>
      <c r="F14" s="256">
        <f>'NoE 2DGT--'!G$263+'NoE 2DGT--'!G$269+'NoE 2DGT--'!G$341+'NoE 2DGT--'!G$347+'NoE 2DGT--'!G$353+'NoE 2DGT--'!G$365+'NoE 2DGT--'!G$371+'NoE 2DGT--'!G$389+'NoE 2DGT--'!G$401</f>
        <v>15945</v>
      </c>
      <c r="G14" s="256">
        <f>'NoE 2DGT--'!H$263+'NoE 2DGT--'!H$269+'NoE 2DGT--'!H$341+'NoE 2DGT--'!H$347+'NoE 2DGT--'!H$353+'NoE 2DGT--'!H$365+'NoE 2DGT--'!H$371+'NoE 2DGT--'!H$389+'NoE 2DGT--'!H$401</f>
        <v>17698</v>
      </c>
      <c r="H14" s="256">
        <f>'NoE 2DGT--'!I$263+'NoE 2DGT--'!I$269+'NoE 2DGT--'!I$341+'NoE 2DGT--'!I$347+'NoE 2DGT--'!I$353+'NoE 2DGT--'!I$365+'NoE 2DGT--'!I$371+'NoE 2DGT--'!I$389+'NoE 2DGT--'!I$401</f>
        <v>19669</v>
      </c>
      <c r="I14" s="256">
        <f>'NoE 2DGT--'!J$263+'NoE 2DGT--'!J$269+'NoE 2DGT--'!J$341+'NoE 2DGT--'!J$347+'NoE 2DGT--'!J$353+'NoE 2DGT--'!J$365+'NoE 2DGT--'!J$371+'NoE 2DGT--'!J$389+'NoE 2DGT--'!J$401</f>
        <v>24678</v>
      </c>
      <c r="J14" s="256">
        <f>'NoE 2DGT--'!K$263+'NoE 2DGT--'!K$269+'NoE 2DGT--'!K$341+'NoE 2DGT--'!K$347+'NoE 2DGT--'!K$353+'NoE 2DGT--'!K$365+'NoE 2DGT--'!K$371+'NoE 2DGT--'!K$389+'NoE 2DGT--'!K$401</f>
        <v>27280</v>
      </c>
      <c r="K14" s="256">
        <f>'NoE 2DGT--'!L$263+'NoE 2DGT--'!L$269+'NoE 2DGT--'!L$341+'NoE 2DGT--'!L$347+'NoE 2DGT--'!L$353+'NoE 2DGT--'!L$365+'NoE 2DGT--'!L$371+'NoE 2DGT--'!L$389+'NoE 2DGT--'!L$401</f>
        <v>28356</v>
      </c>
      <c r="L14" s="257">
        <f>'NoE 2DGT--'!M$263+'NoE 2DGT--'!M$269+'NoE 2DGT--'!M$341+'NoE 2DGT--'!M$347+'NoE 2DGT--'!M$353+'NoE 2DGT--'!M$365+'NoE 2DGT--'!M$371+'NoE 2DGT--'!M$389+'NoE 2DGT--'!M$401</f>
        <v>29603</v>
      </c>
      <c r="M14" s="257">
        <f>'NoE 2DGT--'!N$263+'NoE 2DGT--'!N$269+'NoE 2DGT--'!N$341+'NoE 2DGT--'!N$347+'NoE 2DGT--'!N$353+'NoE 2DGT--'!N$365+'NoE 2DGT--'!N$371+'NoE 2DGT--'!N$389+'NoE 2DGT--'!N$401</f>
        <v>31820</v>
      </c>
      <c r="N14" s="257">
        <f>'NoE 2DGT--'!O$263+'NoE 2DGT--'!O$269+'NoE 2DGT--'!O$341+'NoE 2DGT--'!O$347+'NoE 2DGT--'!O$353+'NoE 2DGT--'!O$365+'NoE 2DGT--'!O$371+'NoE 2DGT--'!O$389+'NoE 2DGT--'!O$401</f>
        <v>33943</v>
      </c>
      <c r="O14" s="257">
        <f>'NoE 2DGT--'!P$263+'NoE 2DGT--'!P$269+'NoE 2DGT--'!P$341+'NoE 2DGT--'!P$347+'NoE 2DGT--'!P$353+'NoE 2DGT--'!P$365+'NoE 2DGT--'!P$371+'NoE 2DGT--'!P$389+'NoE 2DGT--'!P$401</f>
        <v>35726</v>
      </c>
      <c r="P14" s="257">
        <f>'NoE 2DGT--'!Q$263+'NoE 2DGT--'!Q$269+'NoE 2DGT--'!Q$341+'NoE 2DGT--'!Q$347+'NoE 2DGT--'!Q$353+'NoE 2DGT--'!Q$365+'NoE 2DGT--'!Q$371+'NoE 2DGT--'!Q$389+'NoE 2DGT--'!Q$401</f>
        <v>36610</v>
      </c>
      <c r="Q14" s="257">
        <f>'NoE 2DGT--'!R$263+'NoE 2DGT--'!R$269+'NoE 2DGT--'!R$341+'NoE 2DGT--'!R$347+'NoE 2DGT--'!R$353+'NoE 2DGT--'!R$365+'NoE 2DGT--'!R$371+'NoE 2DGT--'!R$389+'NoE 2DGT--'!R$401</f>
        <v>38713</v>
      </c>
      <c r="AG14" s="63">
        <f>100</f>
        <v>100</v>
      </c>
      <c r="AH14" s="63">
        <f t="shared" si="9"/>
        <v>97.684887459807072</v>
      </c>
      <c r="AI14" s="63">
        <f t="shared" si="9"/>
        <v>110.82797427652733</v>
      </c>
      <c r="AJ14" s="63">
        <f t="shared" si="9"/>
        <v>128.17524115755626</v>
      </c>
      <c r="AK14" s="63">
        <f t="shared" si="9"/>
        <v>142.26688102893891</v>
      </c>
      <c r="AL14" s="63">
        <f t="shared" si="9"/>
        <v>158.11093247588425</v>
      </c>
      <c r="AM14" s="63">
        <f t="shared" si="9"/>
        <v>198.37620578778134</v>
      </c>
      <c r="AN14" s="63">
        <f t="shared" si="9"/>
        <v>219.29260450160771</v>
      </c>
      <c r="AO14" s="63">
        <f t="shared" si="9"/>
        <v>227.94212218649517</v>
      </c>
      <c r="AP14" s="63">
        <f t="shared" si="9"/>
        <v>237.96623794212218</v>
      </c>
      <c r="AQ14" s="63">
        <f t="shared" si="9"/>
        <v>255.78778135048231</v>
      </c>
      <c r="AR14" s="63">
        <f t="shared" si="9"/>
        <v>272.85369774919616</v>
      </c>
      <c r="AS14" s="63">
        <f t="shared" si="9"/>
        <v>287.18649517684889</v>
      </c>
      <c r="AT14" s="63">
        <f t="shared" si="9"/>
        <v>294.29260450160774</v>
      </c>
      <c r="AU14" s="63">
        <f t="shared" si="9"/>
        <v>311.1977491961415</v>
      </c>
    </row>
    <row r="15" spans="1:70" x14ac:dyDescent="0.2">
      <c r="B15" s="254" t="s">
        <v>134</v>
      </c>
      <c r="C15" s="255">
        <f>'NoE 2DGT--'!D$305+'NoE 2DGT--'!D$311+'NoE 2DGT--'!D$317+'NoE 2DGT--'!D$323+'NoE 2DGT--'!D$329+'NoE 2DGT--'!D$359</f>
        <v>1791</v>
      </c>
      <c r="D15" s="256">
        <f>'NoE 2DGT--'!E$305+'NoE 2DGT--'!E$311+'NoE 2DGT--'!E$317+'NoE 2DGT--'!E$323+'NoE 2DGT--'!E$329+'NoE 2DGT--'!E$359</f>
        <v>1852</v>
      </c>
      <c r="E15" s="256">
        <f>'NoE 2DGT--'!F$305+'NoE 2DGT--'!F$311+'NoE 2DGT--'!F$317+'NoE 2DGT--'!F$323+'NoE 2DGT--'!F$329+'NoE 2DGT--'!F$359</f>
        <v>1868</v>
      </c>
      <c r="F15" s="256">
        <f>'NoE 2DGT--'!G$305+'NoE 2DGT--'!G$311+'NoE 2DGT--'!G$317+'NoE 2DGT--'!G$323+'NoE 2DGT--'!G$329+'NoE 2DGT--'!G$359</f>
        <v>1969</v>
      </c>
      <c r="G15" s="256">
        <f>'NoE 2DGT--'!H$305+'NoE 2DGT--'!H$311+'NoE 2DGT--'!H$317+'NoE 2DGT--'!H$323+'NoE 2DGT--'!H$329+'NoE 2DGT--'!H$359</f>
        <v>2450</v>
      </c>
      <c r="H15" s="256">
        <f>'NoE 2DGT--'!I$305+'NoE 2DGT--'!I$311+'NoE 2DGT--'!I$317+'NoE 2DGT--'!I$323+'NoE 2DGT--'!I$329+'NoE 2DGT--'!I$359</f>
        <v>2954</v>
      </c>
      <c r="I15" s="256">
        <f>'NoE 2DGT--'!J$305+'NoE 2DGT--'!J$311+'NoE 2DGT--'!J$317+'NoE 2DGT--'!J$323+'NoE 2DGT--'!J$329+'NoE 2DGT--'!J$359</f>
        <v>4795</v>
      </c>
      <c r="J15" s="256">
        <f>'NoE 2DGT--'!K$305+'NoE 2DGT--'!K$311+'NoE 2DGT--'!K$317+'NoE 2DGT--'!K$323+'NoE 2DGT--'!K$329+'NoE 2DGT--'!K$359</f>
        <v>6049</v>
      </c>
      <c r="K15" s="256">
        <f>'NoE 2DGT--'!L$305+'NoE 2DGT--'!L$311+'NoE 2DGT--'!L$317+'NoE 2DGT--'!L$323+'NoE 2DGT--'!L$329+'NoE 2DGT--'!L$359</f>
        <v>6979</v>
      </c>
      <c r="L15" s="257">
        <f>'NoE 2DGT--'!M$305+'NoE 2DGT--'!M$311+'NoE 2DGT--'!M$317+'NoE 2DGT--'!M$323+'NoE 2DGT--'!M$329+'NoE 2DGT--'!M$359</f>
        <v>7962</v>
      </c>
      <c r="M15" s="257">
        <f>'NoE 2DGT--'!N$305+'NoE 2DGT--'!N$311+'NoE 2DGT--'!N$317+'NoE 2DGT--'!N$323+'NoE 2DGT--'!N$329+'NoE 2DGT--'!N$359</f>
        <v>8920</v>
      </c>
      <c r="N15" s="257">
        <f>'NoE 2DGT--'!O$305+'NoE 2DGT--'!O$311+'NoE 2DGT--'!O$317+'NoE 2DGT--'!O$323+'NoE 2DGT--'!O$329+'NoE 2DGT--'!O$359</f>
        <v>9828</v>
      </c>
      <c r="O15" s="257">
        <f>'NoE 2DGT--'!P$305+'NoE 2DGT--'!P$311+'NoE 2DGT--'!P$317+'NoE 2DGT--'!P$323+'NoE 2DGT--'!P$329+'NoE 2DGT--'!P$359</f>
        <v>10749</v>
      </c>
      <c r="P15" s="257">
        <f>'NoE 2DGT--'!Q$305+'NoE 2DGT--'!Q$311+'NoE 2DGT--'!Q$317+'NoE 2DGT--'!Q$323+'NoE 2DGT--'!Q$329+'NoE 2DGT--'!Q$359</f>
        <v>13656</v>
      </c>
      <c r="Q15" s="257">
        <f>'NoE 2DGT--'!R$305+'NoE 2DGT--'!R$311+'NoE 2DGT--'!R$317+'NoE 2DGT--'!R$323+'NoE 2DGT--'!R$329+'NoE 2DGT--'!R$359</f>
        <v>14789</v>
      </c>
      <c r="AG15" s="63">
        <f>100</f>
        <v>100</v>
      </c>
      <c r="AH15" s="63">
        <f t="shared" si="9"/>
        <v>103.40591848129536</v>
      </c>
      <c r="AI15" s="63">
        <f t="shared" si="9"/>
        <v>104.29927414852038</v>
      </c>
      <c r="AJ15" s="63">
        <f t="shared" si="9"/>
        <v>109.93858179787829</v>
      </c>
      <c r="AK15" s="63">
        <f t="shared" si="9"/>
        <v>136.79508654383025</v>
      </c>
      <c r="AL15" s="63">
        <f t="shared" si="9"/>
        <v>164.9357900614182</v>
      </c>
      <c r="AM15" s="63">
        <f t="shared" si="9"/>
        <v>267.72752652149637</v>
      </c>
      <c r="AN15" s="63">
        <f t="shared" si="9"/>
        <v>337.74427694025684</v>
      </c>
      <c r="AO15" s="63">
        <f t="shared" si="9"/>
        <v>389.67057509771075</v>
      </c>
      <c r="AP15" s="63">
        <f t="shared" si="9"/>
        <v>444.55611390284758</v>
      </c>
      <c r="AQ15" s="63">
        <f t="shared" si="9"/>
        <v>498.04578447794529</v>
      </c>
      <c r="AR15" s="63">
        <f t="shared" si="9"/>
        <v>548.7437185929648</v>
      </c>
      <c r="AS15" s="63">
        <f t="shared" si="9"/>
        <v>600.16750418760466</v>
      </c>
      <c r="AT15" s="63">
        <f t="shared" si="9"/>
        <v>762.47906197654936</v>
      </c>
      <c r="AU15" s="63">
        <f t="shared" si="9"/>
        <v>825.73981016192067</v>
      </c>
    </row>
    <row r="16" spans="1:70" x14ac:dyDescent="0.2">
      <c r="B16" s="254" t="s">
        <v>135</v>
      </c>
      <c r="C16" s="255">
        <f>'NoE 2DGT--'!D$299+'NoE 2DGT--'!D$377</f>
        <v>1339</v>
      </c>
      <c r="D16" s="256">
        <f>'NoE 2DGT--'!E$299+'NoE 2DGT--'!E$377</f>
        <v>1293</v>
      </c>
      <c r="E16" s="256">
        <f>'NoE 2DGT--'!F$299+'NoE 2DGT--'!F$377</f>
        <v>1130</v>
      </c>
      <c r="F16" s="256">
        <f>'NoE 2DGT--'!G$299+'NoE 2DGT--'!G$377</f>
        <v>1088</v>
      </c>
      <c r="G16" s="256">
        <f>'NoE 2DGT--'!H$299+'NoE 2DGT--'!H$377</f>
        <v>1092</v>
      </c>
      <c r="H16" s="256">
        <f>'NoE 2DGT--'!I$299+'NoE 2DGT--'!I$377</f>
        <v>1086</v>
      </c>
      <c r="I16" s="256">
        <f>'NoE 2DGT--'!J$299+'NoE 2DGT--'!J$377</f>
        <v>1079</v>
      </c>
      <c r="J16" s="256">
        <f>'NoE 2DGT--'!K$299+'NoE 2DGT--'!K$377</f>
        <v>1132</v>
      </c>
      <c r="K16" s="256">
        <f>'NoE 2DGT--'!L$299+'NoE 2DGT--'!L$377</f>
        <v>1225</v>
      </c>
      <c r="L16" s="257">
        <f>'NoE 2DGT--'!M$299+'NoE 2DGT--'!M$377</f>
        <v>1354</v>
      </c>
      <c r="M16" s="257">
        <f>'NoE 2DGT--'!N$299+'NoE 2DGT--'!N$377</f>
        <v>1332</v>
      </c>
      <c r="N16" s="257">
        <f>'NoE 2DGT--'!O$299+'NoE 2DGT--'!O$377</f>
        <v>1315</v>
      </c>
      <c r="O16" s="257">
        <f>'NoE 2DGT--'!P$299+'NoE 2DGT--'!P$377</f>
        <v>1240</v>
      </c>
      <c r="P16" s="257">
        <f>'NoE 2DGT--'!Q$299+'NoE 2DGT--'!Q$377</f>
        <v>1476</v>
      </c>
      <c r="Q16" s="257">
        <f>'NoE 2DGT--'!R$299+'NoE 2DGT--'!R$377</f>
        <v>1585</v>
      </c>
      <c r="AG16" s="63">
        <f>100</f>
        <v>100</v>
      </c>
      <c r="AH16" s="63">
        <f t="shared" si="9"/>
        <v>96.56460044809559</v>
      </c>
      <c r="AI16" s="63">
        <f t="shared" si="9"/>
        <v>84.391336818521282</v>
      </c>
      <c r="AJ16" s="63">
        <f t="shared" si="9"/>
        <v>81.254667662434656</v>
      </c>
      <c r="AK16" s="63">
        <f t="shared" si="9"/>
        <v>81.553398058252426</v>
      </c>
      <c r="AL16" s="63">
        <f t="shared" si="9"/>
        <v>81.105302464525764</v>
      </c>
      <c r="AM16" s="63">
        <f t="shared" si="9"/>
        <v>80.582524271844662</v>
      </c>
      <c r="AN16" s="63">
        <f t="shared" si="9"/>
        <v>84.540702016430174</v>
      </c>
      <c r="AO16" s="63">
        <f t="shared" si="9"/>
        <v>91.486183719193434</v>
      </c>
      <c r="AP16" s="63">
        <f t="shared" si="9"/>
        <v>101.12023898431666</v>
      </c>
      <c r="AQ16" s="63">
        <f t="shared" si="9"/>
        <v>99.477221807318898</v>
      </c>
      <c r="AR16" s="63">
        <f t="shared" si="9"/>
        <v>98.207617625093349</v>
      </c>
      <c r="AS16" s="63">
        <f t="shared" si="9"/>
        <v>92.606422703510077</v>
      </c>
      <c r="AT16" s="63">
        <f t="shared" si="9"/>
        <v>110.23151605675878</v>
      </c>
      <c r="AU16" s="63">
        <f t="shared" si="9"/>
        <v>118.37191934279313</v>
      </c>
    </row>
    <row r="17" spans="1:70" s="38" customFormat="1" ht="21" customHeight="1" x14ac:dyDescent="0.2">
      <c r="A17" s="64"/>
      <c r="B17" s="254" t="s">
        <v>136</v>
      </c>
      <c r="C17" s="272">
        <f>SUM(C18:C19)</f>
        <v>85007</v>
      </c>
      <c r="D17" s="273">
        <f>SUM(D18:D19)</f>
        <v>70356</v>
      </c>
      <c r="E17" s="273">
        <f t="shared" ref="E17:K17" si="10">SUM(E18:E19)</f>
        <v>70236</v>
      </c>
      <c r="F17" s="273">
        <f t="shared" si="10"/>
        <v>74476</v>
      </c>
      <c r="G17" s="273">
        <f t="shared" si="10"/>
        <v>81585</v>
      </c>
      <c r="H17" s="273">
        <f t="shared" si="10"/>
        <v>86427</v>
      </c>
      <c r="I17" s="273">
        <f t="shared" si="10"/>
        <v>93772</v>
      </c>
      <c r="J17" s="273">
        <f t="shared" si="10"/>
        <v>98584</v>
      </c>
      <c r="K17" s="273">
        <f t="shared" si="10"/>
        <v>99979</v>
      </c>
      <c r="L17" s="274">
        <f>SUM(L18:L19)</f>
        <v>106873</v>
      </c>
      <c r="M17" s="274">
        <f t="shared" ref="M17:N17" si="11">SUM(M18:M19)</f>
        <v>110889</v>
      </c>
      <c r="N17" s="274">
        <f t="shared" si="11"/>
        <v>116471</v>
      </c>
      <c r="O17" s="274">
        <f t="shared" ref="O17:P17" si="12">SUM(O18:O19)</f>
        <v>119553</v>
      </c>
      <c r="P17" s="274">
        <f t="shared" si="12"/>
        <v>120274</v>
      </c>
      <c r="Q17" s="274">
        <f t="shared" ref="Q17" si="13">SUM(Q18:Q19)</f>
        <v>124394</v>
      </c>
      <c r="R17" s="64"/>
      <c r="S17" s="64"/>
      <c r="T17" s="64"/>
      <c r="U17" s="64"/>
      <c r="V17" s="64"/>
      <c r="W17" s="64"/>
      <c r="X17" s="64"/>
      <c r="Y17" s="64"/>
      <c r="Z17" s="64"/>
      <c r="AA17" s="64"/>
      <c r="AB17" s="64"/>
      <c r="AC17" s="64"/>
      <c r="AD17" s="64"/>
      <c r="AE17" s="64"/>
      <c r="AF17" s="64"/>
      <c r="AG17" s="63">
        <f>100</f>
        <v>100</v>
      </c>
      <c r="AH17" s="63">
        <f t="shared" si="9"/>
        <v>82.76494876892491</v>
      </c>
      <c r="AI17" s="63">
        <f t="shared" si="9"/>
        <v>82.623783923676868</v>
      </c>
      <c r="AJ17" s="63">
        <f t="shared" si="9"/>
        <v>87.611608455774231</v>
      </c>
      <c r="AK17" s="63">
        <f t="shared" si="9"/>
        <v>95.974449163010107</v>
      </c>
      <c r="AL17" s="63">
        <f t="shared" si="9"/>
        <v>101.67045066876845</v>
      </c>
      <c r="AM17" s="63">
        <f t="shared" si="9"/>
        <v>110.31091557165881</v>
      </c>
      <c r="AN17" s="63">
        <f t="shared" si="9"/>
        <v>115.97162586610514</v>
      </c>
      <c r="AO17" s="63">
        <f t="shared" si="9"/>
        <v>117.61266719211359</v>
      </c>
      <c r="AP17" s="63">
        <f t="shared" si="9"/>
        <v>125.7225875516134</v>
      </c>
      <c r="AQ17" s="63">
        <f t="shared" si="9"/>
        <v>130.44690437258109</v>
      </c>
      <c r="AR17" s="63">
        <f t="shared" si="9"/>
        <v>137.01342242403567</v>
      </c>
      <c r="AS17" s="63">
        <f t="shared" si="9"/>
        <v>140.63900619948944</v>
      </c>
      <c r="AT17" s="63">
        <f t="shared" si="9"/>
        <v>141.48717164468809</v>
      </c>
      <c r="AU17" s="63">
        <f t="shared" si="9"/>
        <v>146.3338313315374</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84296</v>
      </c>
      <c r="D18" s="256">
        <f>'NoE 2DGT--'!E$239+'NoE 2DGT--'!E$245+'NoE 2DGT--'!E$251+'NoE 2DGT--'!E$257+'NoE 2DGT--'!E$275+'NoE 2DGT--'!E$287+'NoE 2DGT--'!E$293+'NoE 2DGT--'!E$335+'NoE 2DGT--'!E$383+'NoE 2DGT--'!E$395+'NoE 2DGT--'!E$407+'NoE 2DGT--'!E$413</f>
        <v>69763</v>
      </c>
      <c r="E18" s="256">
        <f>'NoE 2DGT--'!F$239+'NoE 2DGT--'!F$245+'NoE 2DGT--'!F$251+'NoE 2DGT--'!F$257+'NoE 2DGT--'!F$275+'NoE 2DGT--'!F$287+'NoE 2DGT--'!F$293+'NoE 2DGT--'!F$335+'NoE 2DGT--'!F$383+'NoE 2DGT--'!F$395+'NoE 2DGT--'!F$407+'NoE 2DGT--'!F$413</f>
        <v>69681</v>
      </c>
      <c r="F18" s="256">
        <f>'NoE 2DGT--'!G$239+'NoE 2DGT--'!G$245+'NoE 2DGT--'!G$251+'NoE 2DGT--'!G$257+'NoE 2DGT--'!G$275+'NoE 2DGT--'!G$287+'NoE 2DGT--'!G$293+'NoE 2DGT--'!G$335+'NoE 2DGT--'!G$383+'NoE 2DGT--'!G$395+'NoE 2DGT--'!G$407+'NoE 2DGT--'!G$413</f>
        <v>73903</v>
      </c>
      <c r="G18" s="256">
        <f>'NoE 2DGT--'!H$239+'NoE 2DGT--'!H$245+'NoE 2DGT--'!H$251+'NoE 2DGT--'!H$257+'NoE 2DGT--'!H$275+'NoE 2DGT--'!H$287+'NoE 2DGT--'!H$293+'NoE 2DGT--'!H$335+'NoE 2DGT--'!H$383+'NoE 2DGT--'!H$395+'NoE 2DGT--'!H$407+'NoE 2DGT--'!H$413</f>
        <v>80768</v>
      </c>
      <c r="H18" s="256">
        <f>'NoE 2DGT--'!I$239+'NoE 2DGT--'!I$245+'NoE 2DGT--'!I$251+'NoE 2DGT--'!I$257+'NoE 2DGT--'!I$275+'NoE 2DGT--'!I$287+'NoE 2DGT--'!I$293+'NoE 2DGT--'!I$335+'NoE 2DGT--'!I$383+'NoE 2DGT--'!I$395+'NoE 2DGT--'!I$407+'NoE 2DGT--'!I$413</f>
        <v>85647</v>
      </c>
      <c r="I18" s="256">
        <f>'NoE 2DGT--'!J$239+'NoE 2DGT--'!J$245+'NoE 2DGT--'!J$251+'NoE 2DGT--'!J$257+'NoE 2DGT--'!J$275+'NoE 2DGT--'!J$287+'NoE 2DGT--'!J$293+'NoE 2DGT--'!J$335+'NoE 2DGT--'!J$383+'NoE 2DGT--'!J$395+'NoE 2DGT--'!J$407+'NoE 2DGT--'!J$413</f>
        <v>93047</v>
      </c>
      <c r="J18" s="256">
        <f>'NoE 2DGT--'!K$239+'NoE 2DGT--'!K$245+'NoE 2DGT--'!K$251+'NoE 2DGT--'!K$257+'NoE 2DGT--'!K$275+'NoE 2DGT--'!K$287+'NoE 2DGT--'!K$293+'NoE 2DGT--'!K$335+'NoE 2DGT--'!K$383+'NoE 2DGT--'!K$395+'NoE 2DGT--'!K$407+'NoE 2DGT--'!K$413</f>
        <v>97879</v>
      </c>
      <c r="K18" s="256">
        <f>'NoE 2DGT--'!L$239+'NoE 2DGT--'!L$245+'NoE 2DGT--'!L$251+'NoE 2DGT--'!L$257+'NoE 2DGT--'!L$275+'NoE 2DGT--'!L$287+'NoE 2DGT--'!L$293+'NoE 2DGT--'!L$335+'NoE 2DGT--'!L$383+'NoE 2DGT--'!L$395+'NoE 2DGT--'!L$407+'NoE 2DGT--'!L$413</f>
        <v>99187</v>
      </c>
      <c r="L18" s="257">
        <f>'NoE 2DGT--'!M$239+'NoE 2DGT--'!M$245+'NoE 2DGT--'!M$251+'NoE 2DGT--'!M$257+'NoE 2DGT--'!M$275+'NoE 2DGT--'!M$287+'NoE 2DGT--'!M$293+'NoE 2DGT--'!M$335+'NoE 2DGT--'!M$383+'NoE 2DGT--'!M$395+'NoE 2DGT--'!M$407+'NoE 2DGT--'!M$413</f>
        <v>105931</v>
      </c>
      <c r="M18" s="257">
        <f>'NoE 2DGT--'!N$239+'NoE 2DGT--'!N$245+'NoE 2DGT--'!N$251+'NoE 2DGT--'!N$257+'NoE 2DGT--'!N$275+'NoE 2DGT--'!N$287+'NoE 2DGT--'!N$293+'NoE 2DGT--'!N$335+'NoE 2DGT--'!N$383+'NoE 2DGT--'!N$395+'NoE 2DGT--'!N$407+'NoE 2DGT--'!N$413</f>
        <v>109460</v>
      </c>
      <c r="N18" s="257">
        <f>'NoE 2DGT--'!O$239+'NoE 2DGT--'!O$245+'NoE 2DGT--'!O$251+'NoE 2DGT--'!O$257+'NoE 2DGT--'!O$275+'NoE 2DGT--'!O$287+'NoE 2DGT--'!O$293+'NoE 2DGT--'!O$335+'NoE 2DGT--'!O$383+'NoE 2DGT--'!O$395+'NoE 2DGT--'!O$407+'NoE 2DGT--'!O$413</f>
        <v>114303</v>
      </c>
      <c r="O18" s="257">
        <f>'NoE 2DGT--'!P$239+'NoE 2DGT--'!P$245+'NoE 2DGT--'!P$251+'NoE 2DGT--'!P$257+'NoE 2DGT--'!P$275+'NoE 2DGT--'!P$287+'NoE 2DGT--'!P$293+'NoE 2DGT--'!P$335+'NoE 2DGT--'!P$383+'NoE 2DGT--'!P$395+'NoE 2DGT--'!P$407+'NoE 2DGT--'!P$413</f>
        <v>114994</v>
      </c>
      <c r="P18" s="257">
        <f>'NoE 2DGT--'!Q$239+'NoE 2DGT--'!Q$245+'NoE 2DGT--'!Q$251+'NoE 2DGT--'!Q$257+'NoE 2DGT--'!Q$275+'NoE 2DGT--'!Q$287+'NoE 2DGT--'!Q$293+'NoE 2DGT--'!Q$335+'NoE 2DGT--'!Q$383+'NoE 2DGT--'!Q$395+'NoE 2DGT--'!Q$407+'NoE 2DGT--'!Q$413</f>
        <v>115756</v>
      </c>
      <c r="Q18" s="257">
        <f>'NoE 2DGT--'!R$239+'NoE 2DGT--'!R$245+'NoE 2DGT--'!R$251+'NoE 2DGT--'!R$257+'NoE 2DGT--'!R$275+'NoE 2DGT--'!R$287+'NoE 2DGT--'!R$293+'NoE 2DGT--'!R$335+'NoE 2DGT--'!R$383+'NoE 2DGT--'!R$395+'NoE 2DGT--'!R$407+'NoE 2DGT--'!R$413</f>
        <v>119549</v>
      </c>
      <c r="AG18" s="63">
        <f>100</f>
        <v>100</v>
      </c>
      <c r="AH18" s="63">
        <f t="shared" si="9"/>
        <v>82.759561545031787</v>
      </c>
      <c r="AI18" s="63">
        <f t="shared" si="9"/>
        <v>82.662285280440358</v>
      </c>
      <c r="AJ18" s="63">
        <f t="shared" si="9"/>
        <v>87.670826610989849</v>
      </c>
      <c r="AK18" s="63">
        <f t="shared" si="9"/>
        <v>95.814748030748788</v>
      </c>
      <c r="AL18" s="63">
        <f t="shared" si="9"/>
        <v>101.60268577393946</v>
      </c>
      <c r="AM18" s="63">
        <f t="shared" si="9"/>
        <v>110.38127550536205</v>
      </c>
      <c r="AN18" s="63">
        <f t="shared" si="9"/>
        <v>116.11345734079909</v>
      </c>
      <c r="AO18" s="63">
        <f t="shared" si="9"/>
        <v>117.66513239062351</v>
      </c>
      <c r="AP18" s="63">
        <f t="shared" si="9"/>
        <v>125.66551200531461</v>
      </c>
      <c r="AQ18" s="63">
        <f t="shared" si="9"/>
        <v>129.85195027047547</v>
      </c>
      <c r="AR18" s="63">
        <f t="shared" si="9"/>
        <v>135.59718136091865</v>
      </c>
      <c r="AS18" s="63">
        <f t="shared" si="9"/>
        <v>136.41691183448799</v>
      </c>
      <c r="AT18" s="63">
        <f t="shared" si="9"/>
        <v>137.3208693176426</v>
      </c>
      <c r="AU18" s="63">
        <f t="shared" si="9"/>
        <v>141.82048970295151</v>
      </c>
    </row>
    <row r="19" spans="1:70" ht="10.8" thickBot="1" x14ac:dyDescent="0.25">
      <c r="B19" s="275" t="s">
        <v>137</v>
      </c>
      <c r="C19" s="276">
        <f>'NoE 2DGT--'!D$281</f>
        <v>711</v>
      </c>
      <c r="D19" s="277">
        <f>'NoE 2DGT--'!E$281</f>
        <v>593</v>
      </c>
      <c r="E19" s="277">
        <f>'NoE 2DGT--'!F$281</f>
        <v>555</v>
      </c>
      <c r="F19" s="277">
        <f>'NoE 2DGT--'!G$281</f>
        <v>573</v>
      </c>
      <c r="G19" s="277">
        <f>'NoE 2DGT--'!H$281</f>
        <v>817</v>
      </c>
      <c r="H19" s="277">
        <f>'NoE 2DGT--'!I$281</f>
        <v>780</v>
      </c>
      <c r="I19" s="277">
        <f>'NoE 2DGT--'!J$281</f>
        <v>725</v>
      </c>
      <c r="J19" s="277">
        <f>'NoE 2DGT--'!K$281</f>
        <v>705</v>
      </c>
      <c r="K19" s="277">
        <f>'NoE 2DGT--'!L$281</f>
        <v>792</v>
      </c>
      <c r="L19" s="278">
        <f>'NoE 2DGT--'!M$281</f>
        <v>942</v>
      </c>
      <c r="M19" s="278">
        <f>'NoE 2DGT--'!N$281</f>
        <v>1429</v>
      </c>
      <c r="N19" s="278">
        <f>'NoE 2DGT--'!O$281</f>
        <v>2168</v>
      </c>
      <c r="O19" s="278">
        <f>'NoE 2DGT--'!P$281</f>
        <v>4559</v>
      </c>
      <c r="P19" s="278">
        <f>'NoE 2DGT--'!Q$281</f>
        <v>4518</v>
      </c>
      <c r="Q19" s="278">
        <f>'NoE 2DGT--'!R$281</f>
        <v>4845</v>
      </c>
      <c r="AG19" s="63">
        <f>100</f>
        <v>100</v>
      </c>
      <c r="AH19" s="63">
        <f t="shared" si="9"/>
        <v>83.403656821378334</v>
      </c>
      <c r="AI19" s="63">
        <f t="shared" si="9"/>
        <v>78.059071729957807</v>
      </c>
      <c r="AJ19" s="63">
        <f t="shared" si="9"/>
        <v>80.59071729957806</v>
      </c>
      <c r="AK19" s="63">
        <f t="shared" si="9"/>
        <v>114.90857946554149</v>
      </c>
      <c r="AL19" s="63">
        <f t="shared" si="9"/>
        <v>109.70464135021098</v>
      </c>
      <c r="AM19" s="63">
        <f t="shared" si="9"/>
        <v>101.96905766526019</v>
      </c>
      <c r="AN19" s="63">
        <f t="shared" si="9"/>
        <v>99.156118143459921</v>
      </c>
      <c r="AO19" s="63">
        <f t="shared" si="9"/>
        <v>111.39240506329114</v>
      </c>
      <c r="AP19" s="63">
        <f t="shared" si="9"/>
        <v>132.48945147679325</v>
      </c>
      <c r="AQ19" s="63">
        <f t="shared" si="9"/>
        <v>200.9845288326301</v>
      </c>
      <c r="AR19" s="63">
        <f t="shared" si="9"/>
        <v>304.92264416315049</v>
      </c>
      <c r="AS19" s="63">
        <f t="shared" si="9"/>
        <v>641.20956399437409</v>
      </c>
      <c r="AT19" s="63">
        <f t="shared" si="9"/>
        <v>635.44303797468353</v>
      </c>
      <c r="AU19" s="63">
        <f t="shared" si="9"/>
        <v>681.43459915611811</v>
      </c>
    </row>
    <row r="20" spans="1:70" s="38" customFormat="1" ht="10.8" thickBot="1" x14ac:dyDescent="0.25">
      <c r="A20" s="64"/>
      <c r="B20" s="246" t="s">
        <v>138</v>
      </c>
      <c r="C20" s="279">
        <f>C13+C17</f>
        <v>100577</v>
      </c>
      <c r="D20" s="280">
        <f t="shared" ref="D20:K20" si="14">D13+D17</f>
        <v>85653</v>
      </c>
      <c r="E20" s="280">
        <f t="shared" si="14"/>
        <v>87021</v>
      </c>
      <c r="F20" s="280">
        <f t="shared" si="14"/>
        <v>93478</v>
      </c>
      <c r="G20" s="280">
        <f t="shared" si="14"/>
        <v>102825</v>
      </c>
      <c r="H20" s="280">
        <f t="shared" si="14"/>
        <v>110136</v>
      </c>
      <c r="I20" s="280">
        <f t="shared" si="14"/>
        <v>124324</v>
      </c>
      <c r="J20" s="280">
        <f t="shared" si="14"/>
        <v>133045</v>
      </c>
      <c r="K20" s="280">
        <f t="shared" si="14"/>
        <v>136539</v>
      </c>
      <c r="L20" s="281">
        <f>L13+L17</f>
        <v>145792</v>
      </c>
      <c r="M20" s="281">
        <f t="shared" ref="M20:N20" si="15">M13+M17</f>
        <v>152961</v>
      </c>
      <c r="N20" s="281">
        <f t="shared" si="15"/>
        <v>161557</v>
      </c>
      <c r="O20" s="281">
        <f t="shared" ref="O20:P20" si="16">O13+O17</f>
        <v>167268</v>
      </c>
      <c r="P20" s="281">
        <f t="shared" si="16"/>
        <v>172016</v>
      </c>
      <c r="Q20" s="281">
        <f t="shared" ref="Q20" si="17">Q13+Q17</f>
        <v>179481</v>
      </c>
      <c r="R20" s="64"/>
      <c r="S20" s="64"/>
      <c r="T20" s="64"/>
      <c r="U20" s="64"/>
      <c r="V20" s="64"/>
      <c r="W20" s="64"/>
      <c r="X20" s="64"/>
      <c r="Y20" s="64"/>
      <c r="Z20" s="64"/>
      <c r="AA20" s="64"/>
      <c r="AB20" s="64"/>
      <c r="AC20" s="64"/>
      <c r="AD20" s="64"/>
      <c r="AE20" s="64"/>
      <c r="AF20" s="64"/>
      <c r="AG20" s="63">
        <f>100</f>
        <v>100</v>
      </c>
      <c r="AH20" s="63">
        <f t="shared" si="9"/>
        <v>85.161617467214171</v>
      </c>
      <c r="AI20" s="63">
        <f t="shared" si="9"/>
        <v>86.521769390616143</v>
      </c>
      <c r="AJ20" s="63">
        <f t="shared" si="9"/>
        <v>92.941726239597529</v>
      </c>
      <c r="AK20" s="63">
        <f t="shared" si="9"/>
        <v>102.23510345307575</v>
      </c>
      <c r="AL20" s="63">
        <f t="shared" si="9"/>
        <v>109.50416099108146</v>
      </c>
      <c r="AM20" s="63">
        <f t="shared" si="9"/>
        <v>123.61076588086739</v>
      </c>
      <c r="AN20" s="63">
        <f t="shared" si="9"/>
        <v>132.28173439255497</v>
      </c>
      <c r="AO20" s="63">
        <f t="shared" si="9"/>
        <v>135.75568967060065</v>
      </c>
      <c r="AP20" s="63">
        <f t="shared" si="9"/>
        <v>144.95560615250008</v>
      </c>
      <c r="AQ20" s="63">
        <f t="shared" si="9"/>
        <v>152.08347833003569</v>
      </c>
      <c r="AR20" s="63">
        <f t="shared" si="9"/>
        <v>160.63016395398552</v>
      </c>
      <c r="AS20" s="63">
        <f t="shared" si="9"/>
        <v>166.30840052894797</v>
      </c>
      <c r="AT20" s="63">
        <f t="shared" si="9"/>
        <v>171.02916173677878</v>
      </c>
      <c r="AU20" s="63">
        <f t="shared" si="9"/>
        <v>178.45133579247741</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116206</v>
      </c>
      <c r="D22" s="287">
        <f t="shared" ref="D22:K22" si="18">D10+D20</f>
        <v>98400</v>
      </c>
      <c r="E22" s="287">
        <f t="shared" si="18"/>
        <v>99404</v>
      </c>
      <c r="F22" s="287">
        <f t="shared" si="18"/>
        <v>107100</v>
      </c>
      <c r="G22" s="287">
        <f t="shared" si="18"/>
        <v>117844</v>
      </c>
      <c r="H22" s="287">
        <f t="shared" si="18"/>
        <v>126135</v>
      </c>
      <c r="I22" s="287">
        <f t="shared" si="18"/>
        <v>142167</v>
      </c>
      <c r="J22" s="287">
        <f t="shared" si="18"/>
        <v>152311</v>
      </c>
      <c r="K22" s="287">
        <f t="shared" si="18"/>
        <v>156372</v>
      </c>
      <c r="L22" s="288">
        <f>L10+L20</f>
        <v>165923</v>
      </c>
      <c r="M22" s="288">
        <f t="shared" ref="M22:N22" si="19">M10+M20</f>
        <v>173821</v>
      </c>
      <c r="N22" s="288">
        <f t="shared" si="19"/>
        <v>182263</v>
      </c>
      <c r="O22" s="288">
        <f t="shared" ref="O22:P22" si="20">O10+O20</f>
        <v>188488</v>
      </c>
      <c r="P22" s="288">
        <f t="shared" si="20"/>
        <v>194301</v>
      </c>
      <c r="Q22" s="288">
        <f t="shared" ref="Q22" si="21">Q10+Q20</f>
        <v>202407</v>
      </c>
      <c r="R22" s="64"/>
      <c r="S22" s="64"/>
      <c r="T22" s="64"/>
      <c r="U22" s="64"/>
      <c r="V22" s="64"/>
      <c r="W22" s="64"/>
      <c r="X22" s="64"/>
      <c r="Y22" s="64"/>
      <c r="Z22" s="64"/>
      <c r="AA22" s="64"/>
      <c r="AB22" s="64"/>
      <c r="AC22" s="64"/>
      <c r="AD22" s="64"/>
      <c r="AE22" s="64"/>
      <c r="AF22" s="64"/>
      <c r="AG22" s="63">
        <f>100</f>
        <v>100</v>
      </c>
      <c r="AH22" s="63">
        <f t="shared" ref="AH22:AU22" si="22">D22*100/$C22</f>
        <v>84.677211159492629</v>
      </c>
      <c r="AI22" s="63">
        <f t="shared" si="22"/>
        <v>85.541194086363873</v>
      </c>
      <c r="AJ22" s="63">
        <f t="shared" si="22"/>
        <v>92.163915804691669</v>
      </c>
      <c r="AK22" s="63">
        <f t="shared" si="22"/>
        <v>101.40956577113057</v>
      </c>
      <c r="AL22" s="63">
        <f t="shared" si="22"/>
        <v>108.54430924392888</v>
      </c>
      <c r="AM22" s="63">
        <f t="shared" si="22"/>
        <v>122.3404987694267</v>
      </c>
      <c r="AN22" s="63">
        <f t="shared" si="22"/>
        <v>131.06982427757603</v>
      </c>
      <c r="AO22" s="63">
        <f t="shared" si="22"/>
        <v>134.56448031943273</v>
      </c>
      <c r="AP22" s="63">
        <f t="shared" si="22"/>
        <v>142.78350515463919</v>
      </c>
      <c r="AQ22" s="63">
        <f t="shared" si="22"/>
        <v>149.5800561072578</v>
      </c>
      <c r="AR22" s="63">
        <f t="shared" si="22"/>
        <v>156.84474123539232</v>
      </c>
      <c r="AS22" s="63">
        <f t="shared" si="22"/>
        <v>162.20160749014681</v>
      </c>
      <c r="AT22" s="63">
        <f t="shared" si="22"/>
        <v>167.2039309502091</v>
      </c>
      <c r="AU22" s="63">
        <f t="shared" si="22"/>
        <v>174.17947438170145</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0.13898593876391924</v>
      </c>
      <c r="D24" s="292">
        <f t="shared" ref="D24:I24" si="23">(D6+D7+D13)/D22</f>
        <v>0.16110772357723577</v>
      </c>
      <c r="E24" s="292">
        <f t="shared" si="23"/>
        <v>0.17435918071707376</v>
      </c>
      <c r="F24" s="292">
        <f t="shared" si="23"/>
        <v>0.18258636788048552</v>
      </c>
      <c r="G24" s="292">
        <f t="shared" si="23"/>
        <v>0.18544855911204644</v>
      </c>
      <c r="H24" s="292">
        <f t="shared" si="23"/>
        <v>0.19301541998652239</v>
      </c>
      <c r="I24" s="292">
        <f t="shared" si="23"/>
        <v>0.21977674143788642</v>
      </c>
      <c r="J24" s="292">
        <f>(J6+J7+J13)/J22</f>
        <v>0.23082377503922893</v>
      </c>
      <c r="K24" s="292">
        <f>(K6+K7+K13)/K22</f>
        <v>0.23813726242549818</v>
      </c>
      <c r="L24" s="292">
        <f>(L6+L7+L13)/L22</f>
        <v>0.23872519180583765</v>
      </c>
      <c r="M24" s="353">
        <f t="shared" ref="M24:N24" si="24">(M6+M7+M13)/M22</f>
        <v>0.24617853999229092</v>
      </c>
      <c r="N24" s="352">
        <f t="shared" si="24"/>
        <v>0.25151018034378891</v>
      </c>
      <c r="O24" s="352">
        <f t="shared" ref="O24:P24" si="25">(O6+O7+O13)/O22</f>
        <v>0.25717817579898988</v>
      </c>
      <c r="P24" s="352">
        <f t="shared" si="25"/>
        <v>0.27030226298372112</v>
      </c>
      <c r="Q24" s="352">
        <f t="shared" ref="Q24" si="26">(Q6+Q7+Q13)/Q22</f>
        <v>0.2760329435246805</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0.86101406123608071</v>
      </c>
      <c r="D25" s="292">
        <f t="shared" si="27"/>
        <v>0.8388922764227642</v>
      </c>
      <c r="E25" s="292">
        <f t="shared" si="27"/>
        <v>0.82564081928292621</v>
      </c>
      <c r="F25" s="292">
        <f t="shared" si="27"/>
        <v>0.81741363211951445</v>
      </c>
      <c r="G25" s="292">
        <f t="shared" si="27"/>
        <v>0.81455144088795362</v>
      </c>
      <c r="H25" s="292">
        <f t="shared" si="27"/>
        <v>0.80698458001347761</v>
      </c>
      <c r="I25" s="292">
        <f t="shared" si="27"/>
        <v>0.78022325856211361</v>
      </c>
      <c r="J25" s="292">
        <f t="shared" si="27"/>
        <v>0.76917622496077109</v>
      </c>
      <c r="K25" s="292">
        <f t="shared" si="27"/>
        <v>0.76186273757450185</v>
      </c>
      <c r="L25" s="292">
        <f>(L8+L9+L17)/L22</f>
        <v>0.76127480819416238</v>
      </c>
      <c r="M25" s="353">
        <f t="shared" ref="M25:N25" si="28">(M8+M9+M17)/M22</f>
        <v>0.75382146000770911</v>
      </c>
      <c r="N25" s="353">
        <f t="shared" si="28"/>
        <v>0.74848981965621109</v>
      </c>
      <c r="O25" s="353">
        <f t="shared" ref="O25:P25" si="29">(O8+O9+O17)/O22</f>
        <v>0.74282182420101017</v>
      </c>
      <c r="P25" s="352">
        <f t="shared" si="29"/>
        <v>0.72969773701627882</v>
      </c>
      <c r="Q25" s="352">
        <f t="shared" ref="Q25" si="30">(Q8+Q9+Q17)/Q22</f>
        <v>0.72396705647531956</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890" t="s">
        <v>81</v>
      </c>
      <c r="C27" s="891"/>
      <c r="D27" s="891"/>
      <c r="E27" s="891"/>
      <c r="F27" s="891"/>
      <c r="G27" s="891"/>
      <c r="H27" s="891"/>
      <c r="I27" s="891"/>
      <c r="J27" s="891"/>
      <c r="K27" s="891"/>
      <c r="L27" s="891"/>
      <c r="M27" s="891"/>
      <c r="N27" s="891"/>
      <c r="O27" s="891"/>
      <c r="P27" s="891"/>
      <c r="Q27" s="892"/>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3777</v>
      </c>
      <c r="D29" s="151">
        <f>'EMP 2DGT--'!E$113+'EMP 2DGT--'!E$143</f>
        <v>3584</v>
      </c>
      <c r="E29" s="151">
        <f>'EMP 2DGT--'!F$113+'EMP 2DGT--'!F$143</f>
        <v>3542</v>
      </c>
      <c r="F29" s="151">
        <f>'EMP 2DGT--'!G$113+'EMP 2DGT--'!G$143</f>
        <v>3210</v>
      </c>
      <c r="G29" s="151">
        <f>'EMP 2DGT--'!H$113+'EMP 2DGT--'!H$143</f>
        <v>3563</v>
      </c>
      <c r="H29" s="151">
        <f>'EMP 2DGT--'!I$113+'EMP 2DGT--'!I$143</f>
        <v>3624</v>
      </c>
      <c r="I29" s="151">
        <f>'EMP 2DGT--'!J$113+'EMP 2DGT--'!J$143</f>
        <v>3768</v>
      </c>
      <c r="J29" s="151">
        <f>'EMP 2DGT--'!K$113+'EMP 2DGT--'!K$143</f>
        <v>3665</v>
      </c>
      <c r="K29" s="151">
        <f>'EMP 2DGT--'!L$113+'EMP 2DGT--'!L$143</f>
        <v>3670</v>
      </c>
      <c r="L29" s="152">
        <f>'EMP 2DGT--'!M$113+'EMP 2DGT--'!M$143</f>
        <v>4140</v>
      </c>
      <c r="M29" s="152">
        <f>'EMP 2DGT--'!N$113+'EMP 2DGT--'!N$143</f>
        <v>3917</v>
      </c>
      <c r="N29" s="152">
        <f>'EMP 2DGT--'!O$113+'EMP 2DGT--'!O$143</f>
        <v>3904</v>
      </c>
      <c r="O29" s="152">
        <f>'EMP 2DGT--'!P$113+'EMP 2DGT--'!P$143</f>
        <v>4846</v>
      </c>
      <c r="P29" s="152">
        <f>'EMP 2DGT--'!Q$113+'EMP 2DGT--'!Q$143</f>
        <v>5019</v>
      </c>
      <c r="Q29" s="152">
        <f>'EMP 2DGT--'!R$113+'EMP 2DGT--'!R$143</f>
        <v>5115</v>
      </c>
      <c r="AG29" s="63">
        <f>100</f>
        <v>100</v>
      </c>
      <c r="AH29" s="63">
        <f t="shared" ref="AH29:AU33" si="31">D29*100/$C29</f>
        <v>94.890124437384173</v>
      </c>
      <c r="AI29" s="63">
        <f t="shared" si="31"/>
        <v>93.778130791633572</v>
      </c>
      <c r="AJ29" s="63">
        <f t="shared" si="31"/>
        <v>84.988085782366952</v>
      </c>
      <c r="AK29" s="63">
        <f t="shared" si="31"/>
        <v>94.334127614508873</v>
      </c>
      <c r="AL29" s="63">
        <f t="shared" si="31"/>
        <v>95.949166004765686</v>
      </c>
      <c r="AM29" s="63">
        <f t="shared" si="31"/>
        <v>99.761715647339159</v>
      </c>
      <c r="AN29" s="63">
        <f t="shared" si="31"/>
        <v>97.034683611331744</v>
      </c>
      <c r="AO29" s="63">
        <f t="shared" si="31"/>
        <v>97.167063807254436</v>
      </c>
      <c r="AP29" s="63">
        <f t="shared" si="31"/>
        <v>109.61080222398729</v>
      </c>
      <c r="AQ29" s="63">
        <f t="shared" si="31"/>
        <v>103.70664548583532</v>
      </c>
      <c r="AR29" s="63">
        <f t="shared" si="31"/>
        <v>103.36245697643632</v>
      </c>
      <c r="AS29" s="63">
        <f t="shared" si="31"/>
        <v>128.30288588827111</v>
      </c>
      <c r="AT29" s="63">
        <f t="shared" si="31"/>
        <v>132.88324066719619</v>
      </c>
      <c r="AU29" s="63">
        <f t="shared" si="31"/>
        <v>135.42494042891184</v>
      </c>
    </row>
    <row r="30" spans="1:70" x14ac:dyDescent="0.2">
      <c r="B30" s="153" t="s">
        <v>127</v>
      </c>
      <c r="C30" s="154">
        <f>'EMP 2DGT--'!D$107+'EMP 2DGT--'!D$149+'EMP 2DGT--'!D$155+'EMP 2DGT--'!D$161+'EMP 2DGT--'!D$167</f>
        <v>11671</v>
      </c>
      <c r="D30" s="155">
        <f>'EMP 2DGT--'!E$107+'EMP 2DGT--'!E$149+'EMP 2DGT--'!E$155+'EMP 2DGT--'!E$161+'EMP 2DGT--'!E$167</f>
        <v>9607</v>
      </c>
      <c r="E30" s="155">
        <f>'EMP 2DGT--'!F$107+'EMP 2DGT--'!F$149+'EMP 2DGT--'!F$155+'EMP 2DGT--'!F$161+'EMP 2DGT--'!F$167</f>
        <v>8994</v>
      </c>
      <c r="F30" s="155">
        <f>'EMP 2DGT--'!G$107+'EMP 2DGT--'!G$149+'EMP 2DGT--'!G$155+'EMP 2DGT--'!G$161+'EMP 2DGT--'!G$167</f>
        <v>9086</v>
      </c>
      <c r="G30" s="155">
        <f>'EMP 2DGT--'!H$107+'EMP 2DGT--'!H$149+'EMP 2DGT--'!H$155+'EMP 2DGT--'!H$161+'EMP 2DGT--'!H$167</f>
        <v>10480</v>
      </c>
      <c r="H30" s="155">
        <f>'EMP 2DGT--'!I$107+'EMP 2DGT--'!I$149+'EMP 2DGT--'!I$155+'EMP 2DGT--'!I$161+'EMP 2DGT--'!I$167</f>
        <v>10190</v>
      </c>
      <c r="I30" s="155">
        <f>'EMP 2DGT--'!J$107+'EMP 2DGT--'!J$149+'EMP 2DGT--'!J$155+'EMP 2DGT--'!J$161+'EMP 2DGT--'!J$167</f>
        <v>10992</v>
      </c>
      <c r="J30" s="155">
        <f>'EMP 2DGT--'!K$107+'EMP 2DGT--'!K$149+'EMP 2DGT--'!K$155+'EMP 2DGT--'!K$161+'EMP 2DGT--'!K$167</f>
        <v>11614</v>
      </c>
      <c r="K30" s="155">
        <f>'EMP 2DGT--'!L$107+'EMP 2DGT--'!L$149+'EMP 2DGT--'!L$155+'EMP 2DGT--'!L$161+'EMP 2DGT--'!L$167</f>
        <v>11690</v>
      </c>
      <c r="L30" s="156">
        <f>'EMP 2DGT--'!M$107+'EMP 2DGT--'!M$149+'EMP 2DGT--'!M$155+'EMP 2DGT--'!M$161+'EMP 2DGT--'!M$167</f>
        <v>12161</v>
      </c>
      <c r="M30" s="156">
        <f>'EMP 2DGT--'!N$107+'EMP 2DGT--'!N$149+'EMP 2DGT--'!N$155+'EMP 2DGT--'!N$161+'EMP 2DGT--'!N$167</f>
        <v>12528</v>
      </c>
      <c r="N30" s="156">
        <f>'EMP 2DGT--'!O$107+'EMP 2DGT--'!O$149+'EMP 2DGT--'!O$155+'EMP 2DGT--'!O$161+'EMP 2DGT--'!O$167</f>
        <v>13622</v>
      </c>
      <c r="O30" s="156">
        <f>'EMP 2DGT--'!P$107+'EMP 2DGT--'!P$149+'EMP 2DGT--'!P$155+'EMP 2DGT--'!P$161+'EMP 2DGT--'!P$167</f>
        <v>14699</v>
      </c>
      <c r="P30" s="156">
        <f>'EMP 2DGT--'!Q$107+'EMP 2DGT--'!Q$149+'EMP 2DGT--'!Q$155+'EMP 2DGT--'!Q$161+'EMP 2DGT--'!Q$167</f>
        <v>15211</v>
      </c>
      <c r="Q30" s="156">
        <f>'EMP 2DGT--'!R$107+'EMP 2DGT--'!R$149+'EMP 2DGT--'!R$155+'EMP 2DGT--'!R$161+'EMP 2DGT--'!R$167</f>
        <v>15492</v>
      </c>
      <c r="AG30" s="63">
        <f>100</f>
        <v>100</v>
      </c>
      <c r="AH30" s="63">
        <f t="shared" si="31"/>
        <v>82.315140090823405</v>
      </c>
      <c r="AI30" s="63">
        <f t="shared" si="31"/>
        <v>77.062805243766604</v>
      </c>
      <c r="AJ30" s="63">
        <f t="shared" si="31"/>
        <v>77.851083883129121</v>
      </c>
      <c r="AK30" s="63">
        <f t="shared" si="31"/>
        <v>89.79521891868734</v>
      </c>
      <c r="AL30" s="63">
        <f t="shared" si="31"/>
        <v>87.310427555479393</v>
      </c>
      <c r="AM30" s="63">
        <f t="shared" si="31"/>
        <v>94.182160911661384</v>
      </c>
      <c r="AN30" s="63">
        <f t="shared" si="31"/>
        <v>99.511609973438439</v>
      </c>
      <c r="AO30" s="63">
        <f t="shared" si="31"/>
        <v>100.16279667552053</v>
      </c>
      <c r="AP30" s="63">
        <f t="shared" si="31"/>
        <v>104.19844057921344</v>
      </c>
      <c r="AQ30" s="63">
        <f t="shared" si="31"/>
        <v>107.3429868905835</v>
      </c>
      <c r="AR30" s="63">
        <f t="shared" si="31"/>
        <v>116.71664810213349</v>
      </c>
      <c r="AS30" s="63">
        <f t="shared" si="31"/>
        <v>125.94464913032303</v>
      </c>
      <c r="AT30" s="63">
        <f t="shared" si="31"/>
        <v>130.33159112329707</v>
      </c>
      <c r="AU30" s="63">
        <f t="shared" si="31"/>
        <v>132.73926827178477</v>
      </c>
    </row>
    <row r="31" spans="1:70" x14ac:dyDescent="0.2">
      <c r="B31" s="153" t="s">
        <v>128</v>
      </c>
      <c r="C31" s="154">
        <f>'EMP 2DGT--'!D$101+'EMP 2DGT--'!D$119+'EMP 2DGT--'!D$125+'EMP 2DGT--'!D$131+'EMP 2DGT--'!D$137+'EMP 2DGT--'!D$185</f>
        <v>37848</v>
      </c>
      <c r="D31" s="155">
        <f>'EMP 2DGT--'!E$101+'EMP 2DGT--'!E$119+'EMP 2DGT--'!E$125+'EMP 2DGT--'!E$131+'EMP 2DGT--'!E$137+'EMP 2DGT--'!E$185</f>
        <v>30936</v>
      </c>
      <c r="E31" s="155">
        <f>'EMP 2DGT--'!F$101+'EMP 2DGT--'!F$119+'EMP 2DGT--'!F$125+'EMP 2DGT--'!F$131+'EMP 2DGT--'!F$137+'EMP 2DGT--'!F$185</f>
        <v>28148</v>
      </c>
      <c r="F31" s="155">
        <f>'EMP 2DGT--'!G$101+'EMP 2DGT--'!G$119+'EMP 2DGT--'!G$125+'EMP 2DGT--'!G$131+'EMP 2DGT--'!G$137+'EMP 2DGT--'!G$185</f>
        <v>30033</v>
      </c>
      <c r="G31" s="155">
        <f>'EMP 2DGT--'!H$101+'EMP 2DGT--'!H$119+'EMP 2DGT--'!H$125+'EMP 2DGT--'!H$131+'EMP 2DGT--'!H$137+'EMP 2DGT--'!H$185</f>
        <v>31327</v>
      </c>
      <c r="H31" s="155">
        <f>'EMP 2DGT--'!I$101+'EMP 2DGT--'!I$119+'EMP 2DGT--'!I$125+'EMP 2DGT--'!I$131+'EMP 2DGT--'!I$137+'EMP 2DGT--'!I$185</f>
        <v>33235</v>
      </c>
      <c r="I31" s="155">
        <f>'EMP 2DGT--'!J$101+'EMP 2DGT--'!J$119+'EMP 2DGT--'!J$125+'EMP 2DGT--'!J$131+'EMP 2DGT--'!J$137+'EMP 2DGT--'!J$185</f>
        <v>33682</v>
      </c>
      <c r="J31" s="155">
        <f>'EMP 2DGT--'!K$101+'EMP 2DGT--'!K$119+'EMP 2DGT--'!K$125+'EMP 2DGT--'!K$131+'EMP 2DGT--'!K$137+'EMP 2DGT--'!K$185</f>
        <v>34368</v>
      </c>
      <c r="K31" s="155">
        <f>'EMP 2DGT--'!L$101+'EMP 2DGT--'!L$119+'EMP 2DGT--'!L$125+'EMP 2DGT--'!L$131+'EMP 2DGT--'!L$137+'EMP 2DGT--'!L$185</f>
        <v>35612</v>
      </c>
      <c r="L31" s="156">
        <f>'EMP 2DGT--'!M$101+'EMP 2DGT--'!M$119+'EMP 2DGT--'!M$125+'EMP 2DGT--'!M$131+'EMP 2DGT--'!M$137+'EMP 2DGT--'!M$185</f>
        <v>36224</v>
      </c>
      <c r="M31" s="156">
        <f>'EMP 2DGT--'!N$101+'EMP 2DGT--'!N$119+'EMP 2DGT--'!N$125+'EMP 2DGT--'!N$131+'EMP 2DGT--'!N$137+'EMP 2DGT--'!N$185</f>
        <v>36055</v>
      </c>
      <c r="N31" s="156">
        <f>'EMP 2DGT--'!O$101+'EMP 2DGT--'!O$119+'EMP 2DGT--'!O$125+'EMP 2DGT--'!O$131+'EMP 2DGT--'!O$137+'EMP 2DGT--'!O$185</f>
        <v>37459</v>
      </c>
      <c r="O31" s="156">
        <f>'EMP 2DGT--'!P$101+'EMP 2DGT--'!P$119+'EMP 2DGT--'!P$125+'EMP 2DGT--'!P$131+'EMP 2DGT--'!P$137+'EMP 2DGT--'!P$185</f>
        <v>38288</v>
      </c>
      <c r="P31" s="156">
        <f>'EMP 2DGT--'!Q$101+'EMP 2DGT--'!Q$119+'EMP 2DGT--'!Q$125+'EMP 2DGT--'!Q$131+'EMP 2DGT--'!Q$137+'EMP 2DGT--'!Q$185</f>
        <v>40176</v>
      </c>
      <c r="Q31" s="156">
        <f>'EMP 2DGT--'!R$101+'EMP 2DGT--'!R$119+'EMP 2DGT--'!R$125+'EMP 2DGT--'!R$131+'EMP 2DGT--'!R$137+'EMP 2DGT--'!R$185</f>
        <v>41520</v>
      </c>
      <c r="AG31" s="63">
        <f>100</f>
        <v>100</v>
      </c>
      <c r="AH31" s="63">
        <f t="shared" si="31"/>
        <v>81.737476220672164</v>
      </c>
      <c r="AI31" s="63">
        <f t="shared" si="31"/>
        <v>74.371168886070592</v>
      </c>
      <c r="AJ31" s="63">
        <f t="shared" si="31"/>
        <v>79.351616994292968</v>
      </c>
      <c r="AK31" s="63">
        <f t="shared" si="31"/>
        <v>82.770555907841896</v>
      </c>
      <c r="AL31" s="63">
        <f t="shared" si="31"/>
        <v>87.811773409427175</v>
      </c>
      <c r="AM31" s="63">
        <f t="shared" si="31"/>
        <v>88.992813358697944</v>
      </c>
      <c r="AN31" s="63">
        <f t="shared" si="31"/>
        <v>90.805326569435636</v>
      </c>
      <c r="AO31" s="63">
        <f t="shared" si="31"/>
        <v>94.092158106108641</v>
      </c>
      <c r="AP31" s="63">
        <f t="shared" si="31"/>
        <v>95.709152399069964</v>
      </c>
      <c r="AQ31" s="63">
        <f t="shared" si="31"/>
        <v>95.262629465229338</v>
      </c>
      <c r="AR31" s="63">
        <f t="shared" si="31"/>
        <v>98.972204607905311</v>
      </c>
      <c r="AS31" s="63">
        <f t="shared" si="31"/>
        <v>101.16254491650814</v>
      </c>
      <c r="AT31" s="63">
        <f t="shared" si="31"/>
        <v>106.15091946734306</v>
      </c>
      <c r="AU31" s="63">
        <f t="shared" si="31"/>
        <v>109.70196575776791</v>
      </c>
    </row>
    <row r="32" spans="1:70" x14ac:dyDescent="0.2">
      <c r="B32" s="153" t="s">
        <v>129</v>
      </c>
      <c r="C32" s="154">
        <f>'EMP 2DGT--'!D$47+'EMP 2DGT--'!D$53+'EMP 2DGT--'!D$59+'EMP 2DGT--'!D$65+'EMP 2DGT--'!D$71+'EMP 2DGT--'!D$77+'EMP 2DGT--'!D$83+'EMP 2DGT--'!D$89+'EMP 2DGT--'!D$95+'EMP 2DGT--'!D$173+'EMP 2DGT--'!D$179</f>
        <v>107234</v>
      </c>
      <c r="D32" s="155">
        <f>'EMP 2DGT--'!E$47+'EMP 2DGT--'!E$53+'EMP 2DGT--'!E$59+'EMP 2DGT--'!E$65+'EMP 2DGT--'!E$71+'EMP 2DGT--'!E$77+'EMP 2DGT--'!E$83+'EMP 2DGT--'!E$89+'EMP 2DGT--'!E$95+'EMP 2DGT--'!E$173+'EMP 2DGT--'!E$179</f>
        <v>91003</v>
      </c>
      <c r="E32" s="155">
        <f>'EMP 2DGT--'!F$47+'EMP 2DGT--'!F$53+'EMP 2DGT--'!F$59+'EMP 2DGT--'!F$65+'EMP 2DGT--'!F$71+'EMP 2DGT--'!F$77+'EMP 2DGT--'!F$83+'EMP 2DGT--'!F$89+'EMP 2DGT--'!F$95+'EMP 2DGT--'!F$173+'EMP 2DGT--'!F$179</f>
        <v>86795</v>
      </c>
      <c r="F32" s="155">
        <f>'EMP 2DGT--'!G$47+'EMP 2DGT--'!G$53+'EMP 2DGT--'!G$59+'EMP 2DGT--'!G$65+'EMP 2DGT--'!G$71+'EMP 2DGT--'!G$77+'EMP 2DGT--'!G$83+'EMP 2DGT--'!G$89+'EMP 2DGT--'!G$95+'EMP 2DGT--'!G$173+'EMP 2DGT--'!G$179</f>
        <v>89236</v>
      </c>
      <c r="G32" s="155">
        <f>'EMP 2DGT--'!H$47+'EMP 2DGT--'!H$53+'EMP 2DGT--'!H$59+'EMP 2DGT--'!H$65+'EMP 2DGT--'!H$71+'EMP 2DGT--'!H$77+'EMP 2DGT--'!H$83+'EMP 2DGT--'!H$89+'EMP 2DGT--'!H$95+'EMP 2DGT--'!H$173+'EMP 2DGT--'!H$179</f>
        <v>89327</v>
      </c>
      <c r="H32" s="155">
        <f>'EMP 2DGT--'!I$47+'EMP 2DGT--'!I$53+'EMP 2DGT--'!I$59+'EMP 2DGT--'!I$65+'EMP 2DGT--'!I$71+'EMP 2DGT--'!I$77+'EMP 2DGT--'!I$83+'EMP 2DGT--'!I$89+'EMP 2DGT--'!I$95+'EMP 2DGT--'!I$173+'EMP 2DGT--'!I$179</f>
        <v>91058</v>
      </c>
      <c r="I32" s="155">
        <f>'EMP 2DGT--'!J$47+'EMP 2DGT--'!J$53+'EMP 2DGT--'!J$59+'EMP 2DGT--'!J$65+'EMP 2DGT--'!J$71+'EMP 2DGT--'!J$77+'EMP 2DGT--'!J$83+'EMP 2DGT--'!J$89+'EMP 2DGT--'!J$95+'EMP 2DGT--'!J$173+'EMP 2DGT--'!J$179</f>
        <v>92691</v>
      </c>
      <c r="J32" s="155">
        <f>'EMP 2DGT--'!K$47+'EMP 2DGT--'!K$53+'EMP 2DGT--'!K$59+'EMP 2DGT--'!K$65+'EMP 2DGT--'!K$71+'EMP 2DGT--'!K$77+'EMP 2DGT--'!K$83+'EMP 2DGT--'!K$89+'EMP 2DGT--'!K$95+'EMP 2DGT--'!K$173+'EMP 2DGT--'!K$179</f>
        <v>95261</v>
      </c>
      <c r="K32" s="155">
        <f>'EMP 2DGT--'!L$47+'EMP 2DGT--'!L$53+'EMP 2DGT--'!L$59+'EMP 2DGT--'!L$65+'EMP 2DGT--'!L$71+'EMP 2DGT--'!L$77+'EMP 2DGT--'!L$83+'EMP 2DGT--'!L$89+'EMP 2DGT--'!L$95+'EMP 2DGT--'!L$173+'EMP 2DGT--'!L$179</f>
        <v>94612</v>
      </c>
      <c r="L32" s="156">
        <f>'EMP 2DGT--'!M$47+'EMP 2DGT--'!M$53+'EMP 2DGT--'!M$59+'EMP 2DGT--'!M$65+'EMP 2DGT--'!M$71+'EMP 2DGT--'!M$77+'EMP 2DGT--'!M$83+'EMP 2DGT--'!M$89+'EMP 2DGT--'!M$95+'EMP 2DGT--'!M$173+'EMP 2DGT--'!M$179</f>
        <v>92393</v>
      </c>
      <c r="M32" s="156">
        <f>'EMP 2DGT--'!N$47+'EMP 2DGT--'!N$53+'EMP 2DGT--'!N$59+'EMP 2DGT--'!N$65+'EMP 2DGT--'!N$71+'EMP 2DGT--'!N$77+'EMP 2DGT--'!N$83+'EMP 2DGT--'!N$89+'EMP 2DGT--'!N$95+'EMP 2DGT--'!N$173+'EMP 2DGT--'!N$179</f>
        <v>88907</v>
      </c>
      <c r="N32" s="156">
        <f>'EMP 2DGT--'!O$47+'EMP 2DGT--'!O$53+'EMP 2DGT--'!O$59+'EMP 2DGT--'!O$65+'EMP 2DGT--'!O$71+'EMP 2DGT--'!O$77+'EMP 2DGT--'!O$83+'EMP 2DGT--'!O$89+'EMP 2DGT--'!O$95+'EMP 2DGT--'!O$173+'EMP 2DGT--'!O$179</f>
        <v>88939</v>
      </c>
      <c r="O32" s="156">
        <f>'EMP 2DGT--'!P$47+'EMP 2DGT--'!P$53+'EMP 2DGT--'!P$59+'EMP 2DGT--'!P$65+'EMP 2DGT--'!P$71+'EMP 2DGT--'!P$77+'EMP 2DGT--'!P$83+'EMP 2DGT--'!P$89+'EMP 2DGT--'!P$95+'EMP 2DGT--'!P$173+'EMP 2DGT--'!P$179</f>
        <v>88090</v>
      </c>
      <c r="P32" s="156">
        <f>'EMP 2DGT--'!Q$47+'EMP 2DGT--'!Q$53+'EMP 2DGT--'!Q$59+'EMP 2DGT--'!Q$65+'EMP 2DGT--'!Q$71+'EMP 2DGT--'!Q$77+'EMP 2DGT--'!Q$83+'EMP 2DGT--'!Q$89+'EMP 2DGT--'!Q$95+'EMP 2DGT--'!Q$173+'EMP 2DGT--'!Q$179</f>
        <v>92622</v>
      </c>
      <c r="Q32" s="156">
        <f>'EMP 2DGT--'!R$47+'EMP 2DGT--'!R$53+'EMP 2DGT--'!R$59+'EMP 2DGT--'!R$65+'EMP 2DGT--'!R$71+'EMP 2DGT--'!R$77+'EMP 2DGT--'!R$83+'EMP 2DGT--'!R$89+'EMP 2DGT--'!R$95+'EMP 2DGT--'!R$173+'EMP 2DGT--'!R$179</f>
        <v>95923</v>
      </c>
      <c r="AG32" s="63">
        <f>100</f>
        <v>100</v>
      </c>
      <c r="AH32" s="63">
        <f t="shared" si="31"/>
        <v>84.863942406326345</v>
      </c>
      <c r="AI32" s="63">
        <f t="shared" si="31"/>
        <v>80.939813865005505</v>
      </c>
      <c r="AJ32" s="63">
        <f t="shared" si="31"/>
        <v>83.216144133390529</v>
      </c>
      <c r="AK32" s="63">
        <f t="shared" si="31"/>
        <v>83.301005278176703</v>
      </c>
      <c r="AL32" s="63">
        <f t="shared" si="31"/>
        <v>84.91523210921909</v>
      </c>
      <c r="AM32" s="63">
        <f t="shared" si="31"/>
        <v>86.438070015107144</v>
      </c>
      <c r="AN32" s="63">
        <f t="shared" si="31"/>
        <v>88.834697950276961</v>
      </c>
      <c r="AO32" s="63">
        <f t="shared" si="31"/>
        <v>88.229479456142641</v>
      </c>
      <c r="AP32" s="63">
        <f t="shared" si="31"/>
        <v>86.160173079433761</v>
      </c>
      <c r="AQ32" s="63">
        <f t="shared" si="31"/>
        <v>82.909338456086687</v>
      </c>
      <c r="AR32" s="63">
        <f t="shared" si="31"/>
        <v>82.939179737769734</v>
      </c>
      <c r="AS32" s="63">
        <f t="shared" si="31"/>
        <v>82.147453233116366</v>
      </c>
      <c r="AT32" s="63">
        <f t="shared" si="31"/>
        <v>86.373724751478079</v>
      </c>
      <c r="AU32" s="63">
        <f t="shared" si="31"/>
        <v>89.452039465095027</v>
      </c>
    </row>
    <row r="33" spans="1:70" ht="10.8" thickBot="1" x14ac:dyDescent="0.25">
      <c r="B33" s="157" t="s">
        <v>130</v>
      </c>
      <c r="C33" s="158">
        <f>SUM(C29:C32)</f>
        <v>160530</v>
      </c>
      <c r="D33" s="159">
        <f t="shared" ref="D33:K33" si="32">SUM(D29:D32)</f>
        <v>135130</v>
      </c>
      <c r="E33" s="159">
        <f t="shared" si="32"/>
        <v>127479</v>
      </c>
      <c r="F33" s="159">
        <f t="shared" si="32"/>
        <v>131565</v>
      </c>
      <c r="G33" s="159">
        <f t="shared" si="32"/>
        <v>134697</v>
      </c>
      <c r="H33" s="159">
        <f t="shared" si="32"/>
        <v>138107</v>
      </c>
      <c r="I33" s="159">
        <f t="shared" si="32"/>
        <v>141133</v>
      </c>
      <c r="J33" s="159">
        <f t="shared" si="32"/>
        <v>144908</v>
      </c>
      <c r="K33" s="159">
        <f t="shared" si="32"/>
        <v>145584</v>
      </c>
      <c r="L33" s="160">
        <f>SUM(L29:L32)</f>
        <v>144918</v>
      </c>
      <c r="M33" s="160">
        <f t="shared" ref="M33:N33" si="33">SUM(M29:M32)</f>
        <v>141407</v>
      </c>
      <c r="N33" s="160">
        <f t="shared" si="33"/>
        <v>143924</v>
      </c>
      <c r="O33" s="160">
        <f t="shared" ref="O33:P33" si="34">SUM(O29:O32)</f>
        <v>145923</v>
      </c>
      <c r="P33" s="160">
        <f t="shared" si="34"/>
        <v>153028</v>
      </c>
      <c r="Q33" s="160">
        <f t="shared" ref="Q33" si="35">SUM(Q29:Q32)</f>
        <v>158050</v>
      </c>
      <c r="AG33" s="63">
        <f>100</f>
        <v>100</v>
      </c>
      <c r="AH33" s="63">
        <f t="shared" si="31"/>
        <v>84.177412321684415</v>
      </c>
      <c r="AI33" s="63">
        <f t="shared" si="31"/>
        <v>79.411324985983924</v>
      </c>
      <c r="AJ33" s="63">
        <f t="shared" si="31"/>
        <v>81.95664361801532</v>
      </c>
      <c r="AK33" s="63">
        <f t="shared" si="31"/>
        <v>83.907680807325733</v>
      </c>
      <c r="AL33" s="63">
        <f t="shared" si="31"/>
        <v>86.031894349965739</v>
      </c>
      <c r="AM33" s="63">
        <f t="shared" si="31"/>
        <v>87.916900267862701</v>
      </c>
      <c r="AN33" s="63">
        <f t="shared" si="31"/>
        <v>90.268485641313148</v>
      </c>
      <c r="AO33" s="63">
        <f t="shared" si="31"/>
        <v>90.689590730704538</v>
      </c>
      <c r="AP33" s="63">
        <f t="shared" si="31"/>
        <v>90.274715006540831</v>
      </c>
      <c r="AQ33" s="63">
        <f t="shared" si="31"/>
        <v>88.087584875101228</v>
      </c>
      <c r="AR33" s="63">
        <f t="shared" si="31"/>
        <v>89.655516102909118</v>
      </c>
      <c r="AS33" s="63">
        <f t="shared" si="31"/>
        <v>90.900766211922999</v>
      </c>
      <c r="AT33" s="63">
        <f t="shared" si="31"/>
        <v>95.326730206191982</v>
      </c>
      <c r="AU33" s="63">
        <f t="shared" si="31"/>
        <v>98.455117423534546</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71098</v>
      </c>
      <c r="D36" s="169">
        <f t="shared" ref="D36:K36" si="36">SUM(D37:D39)</f>
        <v>69088</v>
      </c>
      <c r="E36" s="169">
        <f t="shared" si="36"/>
        <v>67186</v>
      </c>
      <c r="F36" s="169">
        <f t="shared" si="36"/>
        <v>70844</v>
      </c>
      <c r="G36" s="169">
        <f t="shared" si="36"/>
        <v>75272</v>
      </c>
      <c r="H36" s="169">
        <f t="shared" si="36"/>
        <v>79269</v>
      </c>
      <c r="I36" s="169">
        <f t="shared" si="36"/>
        <v>87846</v>
      </c>
      <c r="J36" s="169">
        <f t="shared" si="36"/>
        <v>94591</v>
      </c>
      <c r="K36" s="169">
        <f t="shared" si="36"/>
        <v>98659</v>
      </c>
      <c r="L36" s="170">
        <f>SUM(L37:L39)</f>
        <v>102079</v>
      </c>
      <c r="M36" s="170">
        <f t="shared" ref="M36:N36" si="37">SUM(M37:M39)</f>
        <v>101961</v>
      </c>
      <c r="N36" s="170">
        <f t="shared" si="37"/>
        <v>108276</v>
      </c>
      <c r="O36" s="170">
        <f t="shared" ref="O36:P36" si="38">SUM(O37:O39)</f>
        <v>114046</v>
      </c>
      <c r="P36" s="170">
        <f t="shared" si="38"/>
        <v>124419</v>
      </c>
      <c r="Q36" s="170">
        <f t="shared" ref="Q36" si="39">SUM(Q37:Q39)</f>
        <v>132346</v>
      </c>
      <c r="AG36" s="63">
        <f>100</f>
        <v>100</v>
      </c>
      <c r="AH36" s="63">
        <f t="shared" ref="AH36:AU43" si="40">D36*100/$C36</f>
        <v>97.172916256434775</v>
      </c>
      <c r="AI36" s="63">
        <f t="shared" si="40"/>
        <v>94.497735519986492</v>
      </c>
      <c r="AJ36" s="63">
        <f t="shared" si="40"/>
        <v>99.642746631410162</v>
      </c>
      <c r="AK36" s="63">
        <f t="shared" si="40"/>
        <v>105.87076992320459</v>
      </c>
      <c r="AL36" s="63">
        <f t="shared" si="40"/>
        <v>111.49258769585643</v>
      </c>
      <c r="AM36" s="63">
        <f t="shared" si="40"/>
        <v>123.55621817772652</v>
      </c>
      <c r="AN36" s="63">
        <f t="shared" si="40"/>
        <v>133.04312357590931</v>
      </c>
      <c r="AO36" s="63">
        <f t="shared" si="40"/>
        <v>138.76480351064728</v>
      </c>
      <c r="AP36" s="63">
        <f t="shared" si="40"/>
        <v>143.57506540268361</v>
      </c>
      <c r="AQ36" s="63">
        <f t="shared" si="40"/>
        <v>143.4090973023151</v>
      </c>
      <c r="AR36" s="63">
        <f t="shared" si="40"/>
        <v>152.29120369068048</v>
      </c>
      <c r="AS36" s="63">
        <f t="shared" si="40"/>
        <v>160.40676249683534</v>
      </c>
      <c r="AT36" s="63">
        <f t="shared" si="40"/>
        <v>174.9964837266871</v>
      </c>
      <c r="AU36" s="63">
        <f t="shared" si="40"/>
        <v>186.14588314720527</v>
      </c>
    </row>
    <row r="37" spans="1:70" x14ac:dyDescent="0.2">
      <c r="B37" s="153" t="s">
        <v>133</v>
      </c>
      <c r="C37" s="154">
        <f>'EMP 2DGT--'!D$263+'EMP 2DGT--'!D$269+'EMP 2DGT--'!D$341+'EMP 2DGT--'!D$347+'EMP 2DGT--'!D$353+'EMP 2DGT--'!D$365+'EMP 2DGT--'!D$371+'EMP 2DGT--'!D$389+'EMP 2DGT--'!D$401</f>
        <v>49440</v>
      </c>
      <c r="D37" s="155">
        <f>'EMP 2DGT--'!E$263+'EMP 2DGT--'!E$269+'EMP 2DGT--'!E$341+'EMP 2DGT--'!E$347+'EMP 2DGT--'!E$353+'EMP 2DGT--'!E$365+'EMP 2DGT--'!E$371+'EMP 2DGT--'!E$389+'EMP 2DGT--'!E$401</f>
        <v>47774</v>
      </c>
      <c r="E37" s="155">
        <f>'EMP 2DGT--'!F$263+'EMP 2DGT--'!F$269+'EMP 2DGT--'!F$341+'EMP 2DGT--'!F$347+'EMP 2DGT--'!F$353+'EMP 2DGT--'!F$365+'EMP 2DGT--'!F$371+'EMP 2DGT--'!F$389+'EMP 2DGT--'!F$401</f>
        <v>46785</v>
      </c>
      <c r="F37" s="155">
        <f>'EMP 2DGT--'!G$263+'EMP 2DGT--'!G$269+'EMP 2DGT--'!G$341+'EMP 2DGT--'!G$347+'EMP 2DGT--'!G$353+'EMP 2DGT--'!G$365+'EMP 2DGT--'!G$371+'EMP 2DGT--'!G$389+'EMP 2DGT--'!G$401</f>
        <v>50053</v>
      </c>
      <c r="G37" s="155">
        <f>'EMP 2DGT--'!H$263+'EMP 2DGT--'!H$269+'EMP 2DGT--'!H$341+'EMP 2DGT--'!H$347+'EMP 2DGT--'!H$353+'EMP 2DGT--'!H$365+'EMP 2DGT--'!H$371+'EMP 2DGT--'!H$389+'EMP 2DGT--'!H$401</f>
        <v>53418</v>
      </c>
      <c r="H37" s="155">
        <f>'EMP 2DGT--'!I$263+'EMP 2DGT--'!I$269+'EMP 2DGT--'!I$341+'EMP 2DGT--'!I$347+'EMP 2DGT--'!I$353+'EMP 2DGT--'!I$365+'EMP 2DGT--'!I$371+'EMP 2DGT--'!I$389+'EMP 2DGT--'!I$401</f>
        <v>56711</v>
      </c>
      <c r="I37" s="155">
        <f>'EMP 2DGT--'!J$263+'EMP 2DGT--'!J$269+'EMP 2DGT--'!J$341+'EMP 2DGT--'!J$347+'EMP 2DGT--'!J$353+'EMP 2DGT--'!J$365+'EMP 2DGT--'!J$371+'EMP 2DGT--'!J$389+'EMP 2DGT--'!J$401</f>
        <v>63610</v>
      </c>
      <c r="J37" s="155">
        <f>'EMP 2DGT--'!K$263+'EMP 2DGT--'!K$269+'EMP 2DGT--'!K$341+'EMP 2DGT--'!K$347+'EMP 2DGT--'!K$353+'EMP 2DGT--'!K$365+'EMP 2DGT--'!K$371+'EMP 2DGT--'!K$389+'EMP 2DGT--'!K$401</f>
        <v>68022</v>
      </c>
      <c r="K37" s="155">
        <f>'EMP 2DGT--'!L$263+'EMP 2DGT--'!L$269+'EMP 2DGT--'!L$341+'EMP 2DGT--'!L$347+'EMP 2DGT--'!L$353+'EMP 2DGT--'!L$365+'EMP 2DGT--'!L$371+'EMP 2DGT--'!L$389+'EMP 2DGT--'!L$401</f>
        <v>69435</v>
      </c>
      <c r="L37" s="156">
        <f>'EMP 2DGT--'!M$263+'EMP 2DGT--'!M$269+'EMP 2DGT--'!M$341+'EMP 2DGT--'!M$347+'EMP 2DGT--'!M$353+'EMP 2DGT--'!M$365+'EMP 2DGT--'!M$371+'EMP 2DGT--'!M$389+'EMP 2DGT--'!M$401</f>
        <v>71588</v>
      </c>
      <c r="M37" s="156">
        <f>'EMP 2DGT--'!N$263+'EMP 2DGT--'!N$269+'EMP 2DGT--'!N$341+'EMP 2DGT--'!N$347+'EMP 2DGT--'!N$353+'EMP 2DGT--'!N$365+'EMP 2DGT--'!N$371+'EMP 2DGT--'!N$389+'EMP 2DGT--'!N$401</f>
        <v>71465</v>
      </c>
      <c r="N37" s="156">
        <f>'EMP 2DGT--'!O$263+'EMP 2DGT--'!O$269+'EMP 2DGT--'!O$341+'EMP 2DGT--'!O$347+'EMP 2DGT--'!O$353+'EMP 2DGT--'!O$365+'EMP 2DGT--'!O$371+'EMP 2DGT--'!O$389+'EMP 2DGT--'!O$401</f>
        <v>75756</v>
      </c>
      <c r="O37" s="156">
        <f>'EMP 2DGT--'!P$263+'EMP 2DGT--'!P$269+'EMP 2DGT--'!P$341+'EMP 2DGT--'!P$347+'EMP 2DGT--'!P$353+'EMP 2DGT--'!P$365+'EMP 2DGT--'!P$371+'EMP 2DGT--'!P$389+'EMP 2DGT--'!P$401</f>
        <v>79369</v>
      </c>
      <c r="P37" s="156">
        <f>'EMP 2DGT--'!Q$263+'EMP 2DGT--'!Q$269+'EMP 2DGT--'!Q$341+'EMP 2DGT--'!Q$347+'EMP 2DGT--'!Q$353+'EMP 2DGT--'!Q$365+'EMP 2DGT--'!Q$371+'EMP 2DGT--'!Q$389+'EMP 2DGT--'!Q$401</f>
        <v>80978</v>
      </c>
      <c r="Q37" s="156">
        <f>'EMP 2DGT--'!R$263+'EMP 2DGT--'!R$269+'EMP 2DGT--'!R$341+'EMP 2DGT--'!R$347+'EMP 2DGT--'!R$353+'EMP 2DGT--'!R$365+'EMP 2DGT--'!R$371+'EMP 2DGT--'!R$389+'EMP 2DGT--'!R$401</f>
        <v>85478</v>
      </c>
      <c r="AG37" s="63">
        <f>100</f>
        <v>100</v>
      </c>
      <c r="AH37" s="63">
        <f t="shared" si="40"/>
        <v>96.630258899676377</v>
      </c>
      <c r="AI37" s="63">
        <f t="shared" si="40"/>
        <v>94.629854368932044</v>
      </c>
      <c r="AJ37" s="63">
        <f t="shared" si="40"/>
        <v>101.23988673139158</v>
      </c>
      <c r="AK37" s="63">
        <f t="shared" si="40"/>
        <v>108.04611650485437</v>
      </c>
      <c r="AL37" s="63">
        <f t="shared" si="40"/>
        <v>114.70671521035598</v>
      </c>
      <c r="AM37" s="63">
        <f t="shared" si="40"/>
        <v>128.66100323624596</v>
      </c>
      <c r="AN37" s="63">
        <f t="shared" si="40"/>
        <v>137.58495145631068</v>
      </c>
      <c r="AO37" s="63">
        <f t="shared" si="40"/>
        <v>140.44296116504853</v>
      </c>
      <c r="AP37" s="63">
        <f t="shared" si="40"/>
        <v>144.79773462783172</v>
      </c>
      <c r="AQ37" s="63">
        <f t="shared" si="40"/>
        <v>144.54894822006472</v>
      </c>
      <c r="AR37" s="63">
        <f t="shared" si="40"/>
        <v>153.22815533980582</v>
      </c>
      <c r="AS37" s="63">
        <f t="shared" si="40"/>
        <v>160.53600323624596</v>
      </c>
      <c r="AT37" s="63">
        <f t="shared" si="40"/>
        <v>163.79045307443366</v>
      </c>
      <c r="AU37" s="63">
        <f t="shared" si="40"/>
        <v>172.89239482200648</v>
      </c>
    </row>
    <row r="38" spans="1:70" x14ac:dyDescent="0.2">
      <c r="B38" s="153" t="s">
        <v>134</v>
      </c>
      <c r="C38" s="154">
        <f>'EMP 2DGT--'!D$305+'EMP 2DGT--'!D$311+'EMP 2DGT--'!D$317+'EMP 2DGT--'!D$323+'EMP 2DGT--'!D$329+'EMP 2DGT--'!D$359</f>
        <v>14572</v>
      </c>
      <c r="D38" s="155">
        <f>'EMP 2DGT--'!E$305+'EMP 2DGT--'!E$311+'EMP 2DGT--'!E$317+'EMP 2DGT--'!E$323+'EMP 2DGT--'!E$329+'EMP 2DGT--'!E$359</f>
        <v>15149</v>
      </c>
      <c r="E38" s="155">
        <f>'EMP 2DGT--'!F$305+'EMP 2DGT--'!F$311+'EMP 2DGT--'!F$317+'EMP 2DGT--'!F$323+'EMP 2DGT--'!F$329+'EMP 2DGT--'!F$359</f>
        <v>14964</v>
      </c>
      <c r="F38" s="155">
        <f>'EMP 2DGT--'!G$305+'EMP 2DGT--'!G$311+'EMP 2DGT--'!G$317+'EMP 2DGT--'!G$323+'EMP 2DGT--'!G$329+'EMP 2DGT--'!G$359</f>
        <v>15419</v>
      </c>
      <c r="G38" s="155">
        <f>'EMP 2DGT--'!H$305+'EMP 2DGT--'!H$311+'EMP 2DGT--'!H$317+'EMP 2DGT--'!H$323+'EMP 2DGT--'!H$329+'EMP 2DGT--'!H$359</f>
        <v>16534</v>
      </c>
      <c r="H38" s="155">
        <f>'EMP 2DGT--'!I$305+'EMP 2DGT--'!I$311+'EMP 2DGT--'!I$317+'EMP 2DGT--'!I$323+'EMP 2DGT--'!I$329+'EMP 2DGT--'!I$359</f>
        <v>17275</v>
      </c>
      <c r="I38" s="155">
        <f>'EMP 2DGT--'!J$305+'EMP 2DGT--'!J$311+'EMP 2DGT--'!J$317+'EMP 2DGT--'!J$323+'EMP 2DGT--'!J$329+'EMP 2DGT--'!J$359</f>
        <v>19145</v>
      </c>
      <c r="J38" s="155">
        <f>'EMP 2DGT--'!K$305+'EMP 2DGT--'!K$311+'EMP 2DGT--'!K$317+'EMP 2DGT--'!K$323+'EMP 2DGT--'!K$329+'EMP 2DGT--'!K$359</f>
        <v>21465</v>
      </c>
      <c r="K38" s="155">
        <f>'EMP 2DGT--'!L$305+'EMP 2DGT--'!L$311+'EMP 2DGT--'!L$317+'EMP 2DGT--'!L$323+'EMP 2DGT--'!L$329+'EMP 2DGT--'!L$359</f>
        <v>24073</v>
      </c>
      <c r="L38" s="156">
        <f>'EMP 2DGT--'!M$305+'EMP 2DGT--'!M$311+'EMP 2DGT--'!M$317+'EMP 2DGT--'!M$323+'EMP 2DGT--'!M$329+'EMP 2DGT--'!M$359</f>
        <v>25341</v>
      </c>
      <c r="M38" s="156">
        <f>'EMP 2DGT--'!N$305+'EMP 2DGT--'!N$311+'EMP 2DGT--'!N$317+'EMP 2DGT--'!N$323+'EMP 2DGT--'!N$329+'EMP 2DGT--'!N$359</f>
        <v>25589</v>
      </c>
      <c r="N38" s="156">
        <f>'EMP 2DGT--'!O$305+'EMP 2DGT--'!O$311+'EMP 2DGT--'!O$317+'EMP 2DGT--'!O$323+'EMP 2DGT--'!O$329+'EMP 2DGT--'!O$359</f>
        <v>28000</v>
      </c>
      <c r="O38" s="156">
        <f>'EMP 2DGT--'!P$305+'EMP 2DGT--'!P$311+'EMP 2DGT--'!P$317+'EMP 2DGT--'!P$323+'EMP 2DGT--'!P$329+'EMP 2DGT--'!P$359</f>
        <v>30501</v>
      </c>
      <c r="P38" s="156">
        <f>'EMP 2DGT--'!Q$305+'EMP 2DGT--'!Q$311+'EMP 2DGT--'!Q$317+'EMP 2DGT--'!Q$323+'EMP 2DGT--'!Q$329+'EMP 2DGT--'!Q$359</f>
        <v>38388</v>
      </c>
      <c r="Q38" s="156">
        <f>'EMP 2DGT--'!R$305+'EMP 2DGT--'!R$311+'EMP 2DGT--'!R$317+'EMP 2DGT--'!R$323+'EMP 2DGT--'!R$329+'EMP 2DGT--'!R$359</f>
        <v>41436</v>
      </c>
      <c r="AG38" s="63">
        <f>100</f>
        <v>100</v>
      </c>
      <c r="AH38" s="63">
        <f t="shared" si="40"/>
        <v>103.95964864122976</v>
      </c>
      <c r="AI38" s="63">
        <f t="shared" si="40"/>
        <v>102.69009058468295</v>
      </c>
      <c r="AJ38" s="63">
        <f t="shared" si="40"/>
        <v>105.81251715618995</v>
      </c>
      <c r="AK38" s="63">
        <f t="shared" si="40"/>
        <v>113.46417787537743</v>
      </c>
      <c r="AL38" s="63">
        <f t="shared" si="40"/>
        <v>118.54927257754598</v>
      </c>
      <c r="AM38" s="63">
        <f t="shared" si="40"/>
        <v>131.38210266264068</v>
      </c>
      <c r="AN38" s="63">
        <f t="shared" si="40"/>
        <v>147.3030469393357</v>
      </c>
      <c r="AO38" s="63">
        <f t="shared" si="40"/>
        <v>165.20038429865497</v>
      </c>
      <c r="AP38" s="63">
        <f t="shared" si="40"/>
        <v>173.90200384298655</v>
      </c>
      <c r="AQ38" s="63">
        <f t="shared" si="40"/>
        <v>175.6038978863574</v>
      </c>
      <c r="AR38" s="63">
        <f t="shared" si="40"/>
        <v>192.14932747735384</v>
      </c>
      <c r="AS38" s="63">
        <f t="shared" si="40"/>
        <v>209.31237990667032</v>
      </c>
      <c r="AT38" s="63">
        <f t="shared" si="40"/>
        <v>263.43672797145211</v>
      </c>
      <c r="AU38" s="63">
        <f t="shared" si="40"/>
        <v>284.3535547625583</v>
      </c>
    </row>
    <row r="39" spans="1:70" x14ac:dyDescent="0.2">
      <c r="B39" s="153" t="s">
        <v>135</v>
      </c>
      <c r="C39" s="154">
        <f>'EMP 2DGT--'!D$299+'EMP 2DGT--'!D$377</f>
        <v>7086</v>
      </c>
      <c r="D39" s="155">
        <f>'EMP 2DGT--'!E$299+'EMP 2DGT--'!E$377</f>
        <v>6165</v>
      </c>
      <c r="E39" s="155">
        <f>'EMP 2DGT--'!F$299+'EMP 2DGT--'!F$377</f>
        <v>5437</v>
      </c>
      <c r="F39" s="155">
        <f>'EMP 2DGT--'!G$299+'EMP 2DGT--'!G$377</f>
        <v>5372</v>
      </c>
      <c r="G39" s="155">
        <f>'EMP 2DGT--'!H$299+'EMP 2DGT--'!H$377</f>
        <v>5320</v>
      </c>
      <c r="H39" s="155">
        <f>'EMP 2DGT--'!I$299+'EMP 2DGT--'!I$377</f>
        <v>5283</v>
      </c>
      <c r="I39" s="155">
        <f>'EMP 2DGT--'!J$299+'EMP 2DGT--'!J$377</f>
        <v>5091</v>
      </c>
      <c r="J39" s="155">
        <f>'EMP 2DGT--'!K$299+'EMP 2DGT--'!K$377</f>
        <v>5104</v>
      </c>
      <c r="K39" s="155">
        <f>'EMP 2DGT--'!L$299+'EMP 2DGT--'!L$377</f>
        <v>5151</v>
      </c>
      <c r="L39" s="156">
        <f>'EMP 2DGT--'!M$299+'EMP 2DGT--'!M$377</f>
        <v>5150</v>
      </c>
      <c r="M39" s="156">
        <f>'EMP 2DGT--'!N$299+'EMP 2DGT--'!N$377</f>
        <v>4907</v>
      </c>
      <c r="N39" s="156">
        <f>'EMP 2DGT--'!O$299+'EMP 2DGT--'!O$377</f>
        <v>4520</v>
      </c>
      <c r="O39" s="156">
        <f>'EMP 2DGT--'!P$299+'EMP 2DGT--'!P$377</f>
        <v>4176</v>
      </c>
      <c r="P39" s="156">
        <f>'EMP 2DGT--'!Q$299+'EMP 2DGT--'!Q$377</f>
        <v>5053</v>
      </c>
      <c r="Q39" s="156">
        <f>'EMP 2DGT--'!R$299+'EMP 2DGT--'!R$377</f>
        <v>5432</v>
      </c>
      <c r="AG39" s="63">
        <f>100</f>
        <v>100</v>
      </c>
      <c r="AH39" s="63">
        <f t="shared" si="40"/>
        <v>87.002540220152412</v>
      </c>
      <c r="AI39" s="63">
        <f t="shared" si="40"/>
        <v>76.728760937058993</v>
      </c>
      <c r="AJ39" s="63">
        <f t="shared" si="40"/>
        <v>75.811459215354219</v>
      </c>
      <c r="AK39" s="63">
        <f t="shared" si="40"/>
        <v>75.077617837990402</v>
      </c>
      <c r="AL39" s="63">
        <f t="shared" si="40"/>
        <v>74.555461473327682</v>
      </c>
      <c r="AM39" s="63">
        <f t="shared" si="40"/>
        <v>71.845893310753596</v>
      </c>
      <c r="AN39" s="63">
        <f t="shared" si="40"/>
        <v>72.029353655094553</v>
      </c>
      <c r="AO39" s="63">
        <f t="shared" si="40"/>
        <v>72.692633361557995</v>
      </c>
      <c r="AP39" s="63">
        <f t="shared" si="40"/>
        <v>72.678521027377926</v>
      </c>
      <c r="AQ39" s="63">
        <f t="shared" si="40"/>
        <v>69.249223821620092</v>
      </c>
      <c r="AR39" s="63">
        <f t="shared" si="40"/>
        <v>63.787750493931696</v>
      </c>
      <c r="AS39" s="63">
        <f t="shared" si="40"/>
        <v>58.933107535986451</v>
      </c>
      <c r="AT39" s="63">
        <f t="shared" si="40"/>
        <v>71.309624611910806</v>
      </c>
      <c r="AU39" s="63">
        <f t="shared" si="40"/>
        <v>76.658199266158618</v>
      </c>
    </row>
    <row r="40" spans="1:70" x14ac:dyDescent="0.2">
      <c r="B40" s="153" t="s">
        <v>136</v>
      </c>
      <c r="C40" s="171">
        <f>SUM(C41:C42)</f>
        <v>378411</v>
      </c>
      <c r="D40" s="172">
        <f t="shared" ref="D40:K40" si="41">SUM(D41:D42)</f>
        <v>325309</v>
      </c>
      <c r="E40" s="172">
        <f t="shared" si="41"/>
        <v>308183</v>
      </c>
      <c r="F40" s="172">
        <f t="shared" si="41"/>
        <v>314015</v>
      </c>
      <c r="G40" s="172">
        <f t="shared" si="41"/>
        <v>327871</v>
      </c>
      <c r="H40" s="172">
        <f t="shared" si="41"/>
        <v>339183</v>
      </c>
      <c r="I40" s="172">
        <f t="shared" si="41"/>
        <v>349140</v>
      </c>
      <c r="J40" s="172">
        <f t="shared" si="41"/>
        <v>356035</v>
      </c>
      <c r="K40" s="172">
        <f t="shared" si="41"/>
        <v>363523</v>
      </c>
      <c r="L40" s="173">
        <f>SUM(L41:L42)</f>
        <v>367185</v>
      </c>
      <c r="M40" s="173">
        <f t="shared" ref="M40:N40" si="42">SUM(M41:M42)</f>
        <v>363671</v>
      </c>
      <c r="N40" s="173">
        <f t="shared" si="42"/>
        <v>372811</v>
      </c>
      <c r="O40" s="173">
        <f t="shared" ref="O40:P40" si="43">SUM(O41:O42)</f>
        <v>393681</v>
      </c>
      <c r="P40" s="173">
        <f t="shared" si="43"/>
        <v>366400</v>
      </c>
      <c r="Q40" s="173">
        <f t="shared" ref="Q40" si="44">SUM(Q41:Q42)</f>
        <v>377657</v>
      </c>
      <c r="AG40" s="63">
        <f>100</f>
        <v>100</v>
      </c>
      <c r="AH40" s="63">
        <f t="shared" si="40"/>
        <v>85.967109835602031</v>
      </c>
      <c r="AI40" s="63">
        <f t="shared" si="40"/>
        <v>81.441342878510397</v>
      </c>
      <c r="AJ40" s="63">
        <f t="shared" si="40"/>
        <v>82.982524292369931</v>
      </c>
      <c r="AK40" s="63">
        <f t="shared" si="40"/>
        <v>86.644151464941558</v>
      </c>
      <c r="AL40" s="63">
        <f t="shared" si="40"/>
        <v>89.633493740932479</v>
      </c>
      <c r="AM40" s="63">
        <f t="shared" si="40"/>
        <v>92.264759745356244</v>
      </c>
      <c r="AN40" s="63">
        <f t="shared" si="40"/>
        <v>94.086852654917536</v>
      </c>
      <c r="AO40" s="63">
        <f t="shared" si="40"/>
        <v>96.065653482589042</v>
      </c>
      <c r="AP40" s="63">
        <f t="shared" si="40"/>
        <v>97.033384336079024</v>
      </c>
      <c r="AQ40" s="63">
        <f t="shared" si="40"/>
        <v>96.104764396383828</v>
      </c>
      <c r="AR40" s="63">
        <f t="shared" si="40"/>
        <v>98.520127586143104</v>
      </c>
      <c r="AS40" s="63">
        <f t="shared" si="40"/>
        <v>104.03529495707049</v>
      </c>
      <c r="AT40" s="63">
        <f t="shared" si="40"/>
        <v>96.825937935208017</v>
      </c>
      <c r="AU40" s="63">
        <f t="shared" si="40"/>
        <v>99.800745749991407</v>
      </c>
    </row>
    <row r="41" spans="1:70" x14ac:dyDescent="0.2">
      <c r="B41" s="153" t="s">
        <v>133</v>
      </c>
      <c r="C41" s="154">
        <f>'EMP 2DGT--'!D$239+'EMP 2DGT--'!D$245+'EMP 2DGT--'!D$251+'EMP 2DGT--'!D$257+'EMP 2DGT--'!D$275+'EMP 2DGT--'!D$287+'EMP 2DGT--'!D$293+'EMP 2DGT--'!D$335+'EMP 2DGT--'!D$383+'EMP 2DGT--'!D$395+'EMP 2DGT--'!D$407+'EMP 2DGT--'!D$413</f>
        <v>376475</v>
      </c>
      <c r="D41" s="155">
        <f>'EMP 2DGT--'!E$239+'EMP 2DGT--'!E$245+'EMP 2DGT--'!E$251+'EMP 2DGT--'!E$257+'EMP 2DGT--'!E$275+'EMP 2DGT--'!E$287+'EMP 2DGT--'!E$293+'EMP 2DGT--'!E$335+'EMP 2DGT--'!E$383+'EMP 2DGT--'!E$395+'EMP 2DGT--'!E$407+'EMP 2DGT--'!E$413</f>
        <v>323963</v>
      </c>
      <c r="E41" s="155">
        <f>'EMP 2DGT--'!F$239+'EMP 2DGT--'!F$245+'EMP 2DGT--'!F$251+'EMP 2DGT--'!F$257+'EMP 2DGT--'!F$275+'EMP 2DGT--'!F$287+'EMP 2DGT--'!F$293+'EMP 2DGT--'!F$335+'EMP 2DGT--'!F$383+'EMP 2DGT--'!F$395+'EMP 2DGT--'!F$407+'EMP 2DGT--'!F$413</f>
        <v>306853</v>
      </c>
      <c r="F41" s="155">
        <f>'EMP 2DGT--'!G$239+'EMP 2DGT--'!G$245+'EMP 2DGT--'!G$251+'EMP 2DGT--'!G$257+'EMP 2DGT--'!G$275+'EMP 2DGT--'!G$287+'EMP 2DGT--'!G$293+'EMP 2DGT--'!G$335+'EMP 2DGT--'!G$383+'EMP 2DGT--'!G$395+'EMP 2DGT--'!G$407+'EMP 2DGT--'!G$413</f>
        <v>312664</v>
      </c>
      <c r="G41" s="155">
        <f>'EMP 2DGT--'!H$239+'EMP 2DGT--'!H$245+'EMP 2DGT--'!H$251+'EMP 2DGT--'!H$257+'EMP 2DGT--'!H$275+'EMP 2DGT--'!H$287+'EMP 2DGT--'!H$293+'EMP 2DGT--'!H$335+'EMP 2DGT--'!H$383+'EMP 2DGT--'!H$395+'EMP 2DGT--'!H$407+'EMP 2DGT--'!H$413</f>
        <v>326300</v>
      </c>
      <c r="H41" s="155">
        <f>'EMP 2DGT--'!I$239+'EMP 2DGT--'!I$245+'EMP 2DGT--'!I$251+'EMP 2DGT--'!I$257+'EMP 2DGT--'!I$275+'EMP 2DGT--'!I$287+'EMP 2DGT--'!I$293+'EMP 2DGT--'!I$335+'EMP 2DGT--'!I$383+'EMP 2DGT--'!I$395+'EMP 2DGT--'!I$407+'EMP 2DGT--'!I$413</f>
        <v>336816</v>
      </c>
      <c r="I41" s="155">
        <f>'EMP 2DGT--'!J$239+'EMP 2DGT--'!J$245+'EMP 2DGT--'!J$251+'EMP 2DGT--'!J$257+'EMP 2DGT--'!J$275+'EMP 2DGT--'!J$287+'EMP 2DGT--'!J$293+'EMP 2DGT--'!J$335+'EMP 2DGT--'!J$383+'EMP 2DGT--'!J$395+'EMP 2DGT--'!J$407+'EMP 2DGT--'!J$413</f>
        <v>346944</v>
      </c>
      <c r="J41" s="155">
        <f>'EMP 2DGT--'!K$239+'EMP 2DGT--'!K$245+'EMP 2DGT--'!K$251+'EMP 2DGT--'!K$257+'EMP 2DGT--'!K$275+'EMP 2DGT--'!K$287+'EMP 2DGT--'!K$293+'EMP 2DGT--'!K$335+'EMP 2DGT--'!K$383+'EMP 2DGT--'!K$395+'EMP 2DGT--'!K$407+'EMP 2DGT--'!K$413</f>
        <v>353949</v>
      </c>
      <c r="K41" s="155">
        <f>'EMP 2DGT--'!L$239+'EMP 2DGT--'!L$245+'EMP 2DGT--'!L$251+'EMP 2DGT--'!L$257+'EMP 2DGT--'!L$275+'EMP 2DGT--'!L$287+'EMP 2DGT--'!L$293+'EMP 2DGT--'!L$335+'EMP 2DGT--'!L$383+'EMP 2DGT--'!L$395+'EMP 2DGT--'!L$407+'EMP 2DGT--'!L$413</f>
        <v>361442</v>
      </c>
      <c r="L41" s="156">
        <f>'EMP 2DGT--'!M$239+'EMP 2DGT--'!M$245+'EMP 2DGT--'!M$251+'EMP 2DGT--'!M$257+'EMP 2DGT--'!M$275+'EMP 2DGT--'!M$287+'EMP 2DGT--'!M$293+'EMP 2DGT--'!M$335+'EMP 2DGT--'!M$383+'EMP 2DGT--'!M$395+'EMP 2DGT--'!M$407+'EMP 2DGT--'!M$413</f>
        <v>365287</v>
      </c>
      <c r="M41" s="156">
        <f>'EMP 2DGT--'!N$239+'EMP 2DGT--'!N$245+'EMP 2DGT--'!N$251+'EMP 2DGT--'!N$257+'EMP 2DGT--'!N$275+'EMP 2DGT--'!N$287+'EMP 2DGT--'!N$293+'EMP 2DGT--'!N$335+'EMP 2DGT--'!N$383+'EMP 2DGT--'!N$395+'EMP 2DGT--'!N$407+'EMP 2DGT--'!N$413</f>
        <v>361857</v>
      </c>
      <c r="N41" s="156">
        <f>'EMP 2DGT--'!O$239+'EMP 2DGT--'!O$245+'EMP 2DGT--'!O$251+'EMP 2DGT--'!O$257+'EMP 2DGT--'!O$275+'EMP 2DGT--'!O$287+'EMP 2DGT--'!O$293+'EMP 2DGT--'!O$335+'EMP 2DGT--'!O$383+'EMP 2DGT--'!O$395+'EMP 2DGT--'!O$407+'EMP 2DGT--'!O$413</f>
        <v>370763</v>
      </c>
      <c r="O41" s="156">
        <f>'EMP 2DGT--'!P$239+'EMP 2DGT--'!P$245+'EMP 2DGT--'!P$251+'EMP 2DGT--'!P$257+'EMP 2DGT--'!P$275+'EMP 2DGT--'!P$287+'EMP 2DGT--'!P$293+'EMP 2DGT--'!P$335+'EMP 2DGT--'!P$383+'EMP 2DGT--'!P$395+'EMP 2DGT--'!P$407+'EMP 2DGT--'!P$413</f>
        <v>390349</v>
      </c>
      <c r="P41" s="156">
        <f>'EMP 2DGT--'!Q$239+'EMP 2DGT--'!Q$245+'EMP 2DGT--'!Q$251+'EMP 2DGT--'!Q$257+'EMP 2DGT--'!Q$275+'EMP 2DGT--'!Q$287+'EMP 2DGT--'!Q$293+'EMP 2DGT--'!Q$335+'EMP 2DGT--'!Q$383+'EMP 2DGT--'!Q$395+'EMP 2DGT--'!Q$407+'EMP 2DGT--'!Q$413</f>
        <v>363102</v>
      </c>
      <c r="Q41" s="156">
        <f>'EMP 2DGT--'!R$239+'EMP 2DGT--'!R$245+'EMP 2DGT--'!R$251+'EMP 2DGT--'!R$257+'EMP 2DGT--'!R$275+'EMP 2DGT--'!R$287+'EMP 2DGT--'!R$293+'EMP 2DGT--'!R$335+'EMP 2DGT--'!R$383+'EMP 2DGT--'!R$395+'EMP 2DGT--'!R$407+'EMP 2DGT--'!R$413</f>
        <v>374094</v>
      </c>
      <c r="AG41" s="63">
        <f>100</f>
        <v>100</v>
      </c>
      <c r="AH41" s="63">
        <f t="shared" si="40"/>
        <v>86.051663457068869</v>
      </c>
      <c r="AI41" s="63">
        <f t="shared" si="40"/>
        <v>81.506872966332423</v>
      </c>
      <c r="AJ41" s="63">
        <f t="shared" si="40"/>
        <v>83.050401753104452</v>
      </c>
      <c r="AK41" s="63">
        <f t="shared" si="40"/>
        <v>86.672421807556944</v>
      </c>
      <c r="AL41" s="63">
        <f t="shared" si="40"/>
        <v>89.465701573809682</v>
      </c>
      <c r="AM41" s="63">
        <f t="shared" si="40"/>
        <v>92.155920047811946</v>
      </c>
      <c r="AN41" s="63">
        <f t="shared" si="40"/>
        <v>94.016601367952717</v>
      </c>
      <c r="AO41" s="63">
        <f t="shared" si="40"/>
        <v>96.00690616906833</v>
      </c>
      <c r="AP41" s="63">
        <f t="shared" si="40"/>
        <v>97.028222325519621</v>
      </c>
      <c r="AQ41" s="63">
        <f t="shared" si="40"/>
        <v>96.117139252274384</v>
      </c>
      <c r="AR41" s="63">
        <f t="shared" si="40"/>
        <v>98.482767780065075</v>
      </c>
      <c r="AS41" s="63">
        <f t="shared" si="40"/>
        <v>103.68523806361644</v>
      </c>
      <c r="AT41" s="63">
        <f t="shared" si="40"/>
        <v>96.447838501892562</v>
      </c>
      <c r="AU41" s="63">
        <f t="shared" si="40"/>
        <v>99.367554286473208</v>
      </c>
    </row>
    <row r="42" spans="1:70" ht="10.8" thickBot="1" x14ac:dyDescent="0.25">
      <c r="B42" s="174" t="s">
        <v>137</v>
      </c>
      <c r="C42" s="175">
        <f>'EMP 2DGT--'!D$281</f>
        <v>1936</v>
      </c>
      <c r="D42" s="176">
        <f>'EMP 2DGT--'!E$281</f>
        <v>1346</v>
      </c>
      <c r="E42" s="176">
        <f>'EMP 2DGT--'!F$281</f>
        <v>1330</v>
      </c>
      <c r="F42" s="176">
        <f>'EMP 2DGT--'!G$281</f>
        <v>1351</v>
      </c>
      <c r="G42" s="176">
        <f>'EMP 2DGT--'!H$281</f>
        <v>1571</v>
      </c>
      <c r="H42" s="176">
        <f>'EMP 2DGT--'!I$281</f>
        <v>2367</v>
      </c>
      <c r="I42" s="176">
        <f>'EMP 2DGT--'!J$281</f>
        <v>2196</v>
      </c>
      <c r="J42" s="176">
        <f>'EMP 2DGT--'!K$281</f>
        <v>2086</v>
      </c>
      <c r="K42" s="176">
        <f>'EMP 2DGT--'!L$281</f>
        <v>2081</v>
      </c>
      <c r="L42" s="177">
        <f>'EMP 2DGT--'!M$281</f>
        <v>1898</v>
      </c>
      <c r="M42" s="177">
        <f>'EMP 2DGT--'!N$281</f>
        <v>1814</v>
      </c>
      <c r="N42" s="177">
        <f>'EMP 2DGT--'!O$281</f>
        <v>2048</v>
      </c>
      <c r="O42" s="177">
        <f>'EMP 2DGT--'!P$281</f>
        <v>3332</v>
      </c>
      <c r="P42" s="177">
        <f>'EMP 2DGT--'!Q$281</f>
        <v>3298</v>
      </c>
      <c r="Q42" s="177">
        <f>'EMP 2DGT--'!R$281</f>
        <v>3563</v>
      </c>
      <c r="AG42" s="63">
        <f>100</f>
        <v>100</v>
      </c>
      <c r="AH42" s="63">
        <f t="shared" si="40"/>
        <v>69.524793388429757</v>
      </c>
      <c r="AI42" s="63">
        <f t="shared" si="40"/>
        <v>68.698347107438011</v>
      </c>
      <c r="AJ42" s="63">
        <f t="shared" si="40"/>
        <v>69.783057851239676</v>
      </c>
      <c r="AK42" s="63">
        <f t="shared" si="40"/>
        <v>81.146694214876035</v>
      </c>
      <c r="AL42" s="63">
        <f t="shared" si="40"/>
        <v>122.26239669421487</v>
      </c>
      <c r="AM42" s="63">
        <f t="shared" si="40"/>
        <v>113.4297520661157</v>
      </c>
      <c r="AN42" s="63">
        <f t="shared" si="40"/>
        <v>107.74793388429752</v>
      </c>
      <c r="AO42" s="63">
        <f t="shared" si="40"/>
        <v>107.4896694214876</v>
      </c>
      <c r="AP42" s="63">
        <f t="shared" si="40"/>
        <v>98.037190082644628</v>
      </c>
      <c r="AQ42" s="63">
        <f t="shared" si="40"/>
        <v>93.698347107438011</v>
      </c>
      <c r="AR42" s="63">
        <f t="shared" si="40"/>
        <v>105.78512396694215</v>
      </c>
      <c r="AS42" s="63">
        <f t="shared" si="40"/>
        <v>172.10743801652893</v>
      </c>
      <c r="AT42" s="63">
        <f t="shared" si="40"/>
        <v>170.35123966942149</v>
      </c>
      <c r="AU42" s="63">
        <f t="shared" si="40"/>
        <v>184.03925619834712</v>
      </c>
    </row>
    <row r="43" spans="1:70" ht="10.8" thickBot="1" x14ac:dyDescent="0.25">
      <c r="B43" s="145" t="s">
        <v>138</v>
      </c>
      <c r="C43" s="178">
        <f>C36+C40</f>
        <v>449509</v>
      </c>
      <c r="D43" s="179">
        <f t="shared" ref="D43:K43" si="45">D36+D40</f>
        <v>394397</v>
      </c>
      <c r="E43" s="179">
        <f t="shared" si="45"/>
        <v>375369</v>
      </c>
      <c r="F43" s="179">
        <f t="shared" si="45"/>
        <v>384859</v>
      </c>
      <c r="G43" s="179">
        <f t="shared" si="45"/>
        <v>403143</v>
      </c>
      <c r="H43" s="179">
        <f t="shared" si="45"/>
        <v>418452</v>
      </c>
      <c r="I43" s="179">
        <f t="shared" si="45"/>
        <v>436986</v>
      </c>
      <c r="J43" s="179">
        <f t="shared" si="45"/>
        <v>450626</v>
      </c>
      <c r="K43" s="179">
        <f t="shared" si="45"/>
        <v>462182</v>
      </c>
      <c r="L43" s="180">
        <f>L36+L40</f>
        <v>469264</v>
      </c>
      <c r="M43" s="180">
        <f t="shared" ref="M43:N43" si="46">M36+M40</f>
        <v>465632</v>
      </c>
      <c r="N43" s="180">
        <f t="shared" si="46"/>
        <v>481087</v>
      </c>
      <c r="O43" s="180">
        <f t="shared" ref="O43:P43" si="47">O36+O40</f>
        <v>507727</v>
      </c>
      <c r="P43" s="180">
        <f t="shared" si="47"/>
        <v>490819</v>
      </c>
      <c r="Q43" s="180">
        <f t="shared" ref="Q43" si="48">Q36+Q40</f>
        <v>510003</v>
      </c>
      <c r="AG43" s="63">
        <f>100</f>
        <v>100</v>
      </c>
      <c r="AH43" s="63">
        <f t="shared" si="40"/>
        <v>87.739511333477196</v>
      </c>
      <c r="AI43" s="63">
        <f t="shared" si="40"/>
        <v>83.506448146755687</v>
      </c>
      <c r="AJ43" s="63">
        <f t="shared" si="40"/>
        <v>85.61764058116745</v>
      </c>
      <c r="AK43" s="63">
        <f t="shared" si="40"/>
        <v>89.685189840470386</v>
      </c>
      <c r="AL43" s="63">
        <f t="shared" si="40"/>
        <v>93.090905855055183</v>
      </c>
      <c r="AM43" s="63">
        <f t="shared" si="40"/>
        <v>97.214071353410048</v>
      </c>
      <c r="AN43" s="63">
        <f t="shared" si="40"/>
        <v>100.24849335608408</v>
      </c>
      <c r="AO43" s="63">
        <f t="shared" si="40"/>
        <v>102.81929839002112</v>
      </c>
      <c r="AP43" s="63">
        <f t="shared" si="40"/>
        <v>104.39479520988456</v>
      </c>
      <c r="AQ43" s="63">
        <f t="shared" si="40"/>
        <v>103.58680248893793</v>
      </c>
      <c r="AR43" s="63">
        <f t="shared" si="40"/>
        <v>107.02499838712907</v>
      </c>
      <c r="AS43" s="63">
        <f t="shared" si="40"/>
        <v>112.95146482050416</v>
      </c>
      <c r="AT43" s="63">
        <f t="shared" si="40"/>
        <v>109.19002734094312</v>
      </c>
      <c r="AU43" s="63">
        <f t="shared" si="40"/>
        <v>113.45779506083304</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610039</v>
      </c>
      <c r="D45" s="186">
        <f t="shared" ref="D45:K45" si="49">D33+D43</f>
        <v>529527</v>
      </c>
      <c r="E45" s="186">
        <f t="shared" si="49"/>
        <v>502848</v>
      </c>
      <c r="F45" s="186">
        <f t="shared" si="49"/>
        <v>516424</v>
      </c>
      <c r="G45" s="186">
        <f t="shared" si="49"/>
        <v>537840</v>
      </c>
      <c r="H45" s="186">
        <f t="shared" si="49"/>
        <v>556559</v>
      </c>
      <c r="I45" s="186">
        <f t="shared" si="49"/>
        <v>578119</v>
      </c>
      <c r="J45" s="186">
        <f t="shared" si="49"/>
        <v>595534</v>
      </c>
      <c r="K45" s="186">
        <f t="shared" si="49"/>
        <v>607766</v>
      </c>
      <c r="L45" s="187">
        <f>L33+L43</f>
        <v>614182</v>
      </c>
      <c r="M45" s="187">
        <f t="shared" ref="M45:N45" si="50">M33+M43</f>
        <v>607039</v>
      </c>
      <c r="N45" s="187">
        <f t="shared" si="50"/>
        <v>625011</v>
      </c>
      <c r="O45" s="187">
        <f t="shared" ref="O45:P45" si="51">O33+O43</f>
        <v>653650</v>
      </c>
      <c r="P45" s="187">
        <f t="shared" si="51"/>
        <v>643847</v>
      </c>
      <c r="Q45" s="187">
        <f t="shared" ref="Q45" si="52">Q33+Q43</f>
        <v>668053</v>
      </c>
      <c r="AG45" s="63">
        <f>100</f>
        <v>100</v>
      </c>
      <c r="AH45" s="63">
        <f t="shared" ref="AH45:AU45" si="53">D45*100/$C45</f>
        <v>86.802155272039982</v>
      </c>
      <c r="AI45" s="63">
        <f t="shared" si="53"/>
        <v>82.428828320812272</v>
      </c>
      <c r="AJ45" s="63">
        <f t="shared" si="53"/>
        <v>84.654259809618736</v>
      </c>
      <c r="AK45" s="63">
        <f t="shared" si="53"/>
        <v>88.164855033858487</v>
      </c>
      <c r="AL45" s="63">
        <f t="shared" si="53"/>
        <v>91.233347376151357</v>
      </c>
      <c r="AM45" s="63">
        <f t="shared" si="53"/>
        <v>94.767547648592952</v>
      </c>
      <c r="AN45" s="63">
        <f t="shared" si="53"/>
        <v>97.622283165502537</v>
      </c>
      <c r="AO45" s="63">
        <f t="shared" si="53"/>
        <v>99.627400871091851</v>
      </c>
      <c r="AP45" s="63">
        <f t="shared" si="53"/>
        <v>100.67913690764033</v>
      </c>
      <c r="AQ45" s="63">
        <f t="shared" si="53"/>
        <v>99.508228162461748</v>
      </c>
      <c r="AR45" s="63">
        <f t="shared" si="53"/>
        <v>102.45426931720759</v>
      </c>
      <c r="AS45" s="63">
        <f t="shared" si="53"/>
        <v>107.14888720229362</v>
      </c>
      <c r="AT45" s="63">
        <f t="shared" si="53"/>
        <v>105.54194076116445</v>
      </c>
      <c r="AU45" s="63">
        <f t="shared" si="53"/>
        <v>109.50988379431479</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0.14186961817195293</v>
      </c>
      <c r="D47" s="191">
        <f t="shared" ref="D47:I47" si="54">(D29+D30+D36)/D45</f>
        <v>0.15538206739221985</v>
      </c>
      <c r="E47" s="191">
        <f t="shared" si="54"/>
        <v>0.15854095074455898</v>
      </c>
      <c r="F47" s="191">
        <f t="shared" si="54"/>
        <v>0.16099174321875048</v>
      </c>
      <c r="G47" s="191">
        <f t="shared" si="54"/>
        <v>0.16606239773910456</v>
      </c>
      <c r="H47" s="191">
        <f t="shared" si="54"/>
        <v>0.1672473178944191</v>
      </c>
      <c r="I47" s="191">
        <f t="shared" si="54"/>
        <v>0.17748249062909194</v>
      </c>
      <c r="J47" s="191">
        <f>(J29+J30+J36)/J45</f>
        <v>0.18448988638767896</v>
      </c>
      <c r="K47" s="191">
        <f>(K29+K30+K36)/K45</f>
        <v>0.18760345264460335</v>
      </c>
      <c r="L47" s="191">
        <f>(L29+L30+L36)/L45</f>
        <v>0.19274417029479862</v>
      </c>
      <c r="M47" s="529">
        <f t="shared" ref="M47:N47" si="55">(M29+M30+M36)/M45</f>
        <v>0.19505501293986052</v>
      </c>
      <c r="N47" s="354">
        <f t="shared" si="55"/>
        <v>0.2012796574780284</v>
      </c>
      <c r="O47" s="354">
        <f t="shared" ref="O47:P47" si="56">(O29+O30+O36)/O45</f>
        <v>0.2043769601468676</v>
      </c>
      <c r="P47" s="354">
        <f t="shared" si="56"/>
        <v>0.22466362350061428</v>
      </c>
      <c r="Q47" s="354">
        <f t="shared" ref="Q47" si="57">(Q29+Q30+Q36)/Q45</f>
        <v>0.22895339142253684</v>
      </c>
    </row>
    <row r="48" spans="1:70" s="38" customFormat="1" ht="21" thickBot="1" x14ac:dyDescent="0.25">
      <c r="A48" s="64"/>
      <c r="B48" s="145" t="s">
        <v>141</v>
      </c>
      <c r="C48" s="191">
        <f t="shared" ref="C48:K48" si="58">(C31+C32+C40)/C45</f>
        <v>0.85813038182804702</v>
      </c>
      <c r="D48" s="191">
        <f t="shared" si="58"/>
        <v>0.84461793260778018</v>
      </c>
      <c r="E48" s="191">
        <f t="shared" si="58"/>
        <v>0.84145904925544102</v>
      </c>
      <c r="F48" s="191">
        <f t="shared" si="58"/>
        <v>0.83900825678124946</v>
      </c>
      <c r="G48" s="191">
        <f t="shared" si="58"/>
        <v>0.83393760226089542</v>
      </c>
      <c r="H48" s="191">
        <f t="shared" si="58"/>
        <v>0.83275268210558095</v>
      </c>
      <c r="I48" s="191">
        <f t="shared" si="58"/>
        <v>0.82251750937090806</v>
      </c>
      <c r="J48" s="191">
        <f t="shared" si="58"/>
        <v>0.81551011361232106</v>
      </c>
      <c r="K48" s="191">
        <f t="shared" si="58"/>
        <v>0.81239654735539668</v>
      </c>
      <c r="L48" s="191">
        <f>(L31+L32+L40)/L45</f>
        <v>0.80725582970520138</v>
      </c>
      <c r="M48" s="529">
        <f t="shared" ref="M48:N48" si="59">(M31+M32+M40)/M45</f>
        <v>0.80494498706013951</v>
      </c>
      <c r="N48" s="354">
        <f t="shared" si="59"/>
        <v>0.79872034252197166</v>
      </c>
      <c r="O48" s="354">
        <f t="shared" ref="O48:P48" si="60">(O31+O32+O40)/O45</f>
        <v>0.79562303985313243</v>
      </c>
      <c r="P48" s="354">
        <f t="shared" si="60"/>
        <v>0.77533637649938569</v>
      </c>
      <c r="Q48" s="354">
        <f t="shared" ref="Q48" si="61">(Q31+Q32+Q40)/Q45</f>
        <v>0.77104660857746321</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3" t="s">
        <v>181</v>
      </c>
      <c r="C51" s="894"/>
      <c r="D51" s="894"/>
      <c r="E51" s="894"/>
      <c r="F51" s="894"/>
      <c r="G51" s="894"/>
      <c r="H51" s="894"/>
      <c r="I51" s="894"/>
      <c r="J51" s="894"/>
      <c r="K51" s="894"/>
      <c r="L51" s="894"/>
      <c r="M51" s="894"/>
      <c r="N51" s="894"/>
      <c r="O51" s="894"/>
      <c r="P51" s="894"/>
      <c r="Q51" s="895"/>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63.6</v>
      </c>
      <c r="D53" s="205">
        <f>'VA 2DGT--'!E$113+'VA 2DGT--'!E$143</f>
        <v>67.682694609999999</v>
      </c>
      <c r="E53" s="205">
        <f>'VA 2DGT--'!F$113+'VA 2DGT--'!F$143</f>
        <v>77.502808420000008</v>
      </c>
      <c r="F53" s="205">
        <f>'VA 2DGT--'!G$113+'VA 2DGT--'!G$143</f>
        <v>61.084082870000003</v>
      </c>
      <c r="G53" s="205">
        <f>'VA 2DGT--'!H$113+'VA 2DGT--'!H$143</f>
        <v>81.550438869999994</v>
      </c>
      <c r="H53" s="205">
        <f>'VA 2DGT--'!I$113+'VA 2DGT--'!I$143</f>
        <v>94.604540689999993</v>
      </c>
      <c r="I53" s="205">
        <f>'VA 2DGT--'!J$113+'VA 2DGT--'!J$143</f>
        <v>125.67469647</v>
      </c>
      <c r="J53" s="205">
        <f>'VA 2DGT--'!K$113+'VA 2DGT--'!K$143</f>
        <v>206.79750121000001</v>
      </c>
      <c r="K53" s="205">
        <f>'VA 2DGT--'!L$113+'VA 2DGT--'!L$143</f>
        <v>120.18132900000001</v>
      </c>
      <c r="L53" s="206">
        <f>'VA 2DGT--'!M$113+'VA 2DGT--'!M$143</f>
        <v>136.25586899999999</v>
      </c>
      <c r="M53" s="206">
        <f>'VA 2DGT--'!N$113+'VA 2DGT--'!N$143</f>
        <v>127.352862</v>
      </c>
      <c r="N53" s="206">
        <f>'VA 2DGT--'!O$113+'VA 2DGT--'!O$143</f>
        <v>141.7519806</v>
      </c>
      <c r="O53" s="206">
        <f>'VA 2DGT--'!P$113+'VA 2DGT--'!P$143</f>
        <v>233.03028210000002</v>
      </c>
      <c r="P53" s="206">
        <f>'VA 2DGT--'!Q$113+'VA 2DGT--'!Q$143</f>
        <v>263.5119335</v>
      </c>
      <c r="Q53" s="206">
        <f>'VA 2DGT--'!R$113+'VA 2DGT--'!R$143</f>
        <v>283.70060389999998</v>
      </c>
      <c r="AG53" s="63">
        <f>100</f>
        <v>100</v>
      </c>
      <c r="AH53" s="63">
        <f t="shared" ref="AH53:AU57" si="62">D53*100/$C53</f>
        <v>106.41933114779874</v>
      </c>
      <c r="AI53" s="63">
        <f t="shared" si="62"/>
        <v>121.85976166666669</v>
      </c>
      <c r="AJ53" s="63">
        <f t="shared" si="62"/>
        <v>96.044155455974845</v>
      </c>
      <c r="AK53" s="63">
        <f t="shared" si="62"/>
        <v>128.22396048742138</v>
      </c>
      <c r="AL53" s="63">
        <f t="shared" si="62"/>
        <v>148.74927781446539</v>
      </c>
      <c r="AM53" s="63">
        <f t="shared" si="62"/>
        <v>197.60172400943395</v>
      </c>
      <c r="AN53" s="63">
        <f t="shared" si="62"/>
        <v>325.15330378930821</v>
      </c>
      <c r="AO53" s="63">
        <f t="shared" si="62"/>
        <v>188.96435377358492</v>
      </c>
      <c r="AP53" s="63">
        <f t="shared" si="62"/>
        <v>214.23878773584903</v>
      </c>
      <c r="AQ53" s="63">
        <f t="shared" si="62"/>
        <v>200.24034905660378</v>
      </c>
      <c r="AR53" s="63">
        <f t="shared" si="62"/>
        <v>222.88047264150941</v>
      </c>
      <c r="AS53" s="63">
        <f t="shared" si="62"/>
        <v>366.39981462264154</v>
      </c>
      <c r="AT53" s="63">
        <f t="shared" si="62"/>
        <v>414.32693946540883</v>
      </c>
      <c r="AU53" s="63">
        <f t="shared" si="62"/>
        <v>446.07013191823899</v>
      </c>
    </row>
    <row r="54" spans="1:70" x14ac:dyDescent="0.2">
      <c r="B54" s="207" t="s">
        <v>127</v>
      </c>
      <c r="C54" s="208">
        <f>'VA 2DGT--'!D$107+'VA 2DGT--'!D$149+'VA 2DGT--'!D$155+'VA 2DGT--'!D$161+'VA 2DGT--'!D$167</f>
        <v>165.81146260000003</v>
      </c>
      <c r="D54" s="209">
        <f>'VA 2DGT--'!E$107+'VA 2DGT--'!E$149+'VA 2DGT--'!E$155+'VA 2DGT--'!E$161+'VA 2DGT--'!E$167</f>
        <v>160.67065840000004</v>
      </c>
      <c r="E54" s="209">
        <f>'VA 2DGT--'!F$107+'VA 2DGT--'!F$149+'VA 2DGT--'!F$155+'VA 2DGT--'!F$161+'VA 2DGT--'!F$167</f>
        <v>226.6934388</v>
      </c>
      <c r="F54" s="209">
        <f>'VA 2DGT--'!G$107+'VA 2DGT--'!G$149+'VA 2DGT--'!G$155+'VA 2DGT--'!G$161+'VA 2DGT--'!G$167</f>
        <v>236.11757780000002</v>
      </c>
      <c r="G54" s="209">
        <f>'VA 2DGT--'!H$107+'VA 2DGT--'!H$149+'VA 2DGT--'!H$155+'VA 2DGT--'!H$161+'VA 2DGT--'!H$167</f>
        <v>187.90411989</v>
      </c>
      <c r="H54" s="209">
        <f>'VA 2DGT--'!I$107+'VA 2DGT--'!I$149+'VA 2DGT--'!I$155+'VA 2DGT--'!I$161+'VA 2DGT--'!I$167</f>
        <v>184.54014709999998</v>
      </c>
      <c r="I54" s="209">
        <f>'VA 2DGT--'!J$107+'VA 2DGT--'!J$149+'VA 2DGT--'!J$155+'VA 2DGT--'!J$161+'VA 2DGT--'!J$167</f>
        <v>227.29025242</v>
      </c>
      <c r="J54" s="209">
        <f>'VA 2DGT--'!K$107+'VA 2DGT--'!K$149+'VA 2DGT--'!K$155+'VA 2DGT--'!K$161+'VA 2DGT--'!K$167</f>
        <v>252.31324620000001</v>
      </c>
      <c r="K54" s="209">
        <f>'VA 2DGT--'!L$107+'VA 2DGT--'!L$149+'VA 2DGT--'!L$155+'VA 2DGT--'!L$161+'VA 2DGT--'!L$167</f>
        <v>284.7991121</v>
      </c>
      <c r="L54" s="210">
        <f>'VA 2DGT--'!M$107+'VA 2DGT--'!M$149+'VA 2DGT--'!M$155+'VA 2DGT--'!M$161+'VA 2DGT--'!M$167</f>
        <v>319.80910499999999</v>
      </c>
      <c r="M54" s="210">
        <f>'VA 2DGT--'!N$107+'VA 2DGT--'!N$149+'VA 2DGT--'!N$155+'VA 2DGT--'!N$161+'VA 2DGT--'!N$167</f>
        <v>363.50017930000001</v>
      </c>
      <c r="N54" s="210">
        <f>'VA 2DGT--'!O$107+'VA 2DGT--'!O$149+'VA 2DGT--'!O$155+'VA 2DGT--'!O$161+'VA 2DGT--'!O$167</f>
        <v>400.8</v>
      </c>
      <c r="O54" s="210">
        <f>'VA 2DGT--'!P$107+'VA 2DGT--'!P$149+'VA 2DGT--'!P$155+'VA 2DGT--'!P$161+'VA 2DGT--'!P$167</f>
        <v>576.43376000000001</v>
      </c>
      <c r="P54" s="210">
        <f>'VA 2DGT--'!Q$107+'VA 2DGT--'!Q$149+'VA 2DGT--'!Q$155+'VA 2DGT--'!Q$161+'VA 2DGT--'!Q$167</f>
        <v>631.39965619999998</v>
      </c>
      <c r="Q54" s="210">
        <f>'VA 2DGT--'!R$107+'VA 2DGT--'!R$149+'VA 2DGT--'!R$155+'VA 2DGT--'!R$161+'VA 2DGT--'!R$167</f>
        <v>686.66753079999989</v>
      </c>
      <c r="AG54" s="63">
        <f>100</f>
        <v>100</v>
      </c>
      <c r="AH54" s="63">
        <f t="shared" si="62"/>
        <v>96.899608676390756</v>
      </c>
      <c r="AI54" s="63">
        <f t="shared" si="62"/>
        <v>136.71759192358755</v>
      </c>
      <c r="AJ54" s="63">
        <f t="shared" si="62"/>
        <v>142.40123939416961</v>
      </c>
      <c r="AK54" s="63">
        <f t="shared" si="62"/>
        <v>113.32396261608031</v>
      </c>
      <c r="AL54" s="63">
        <f t="shared" si="62"/>
        <v>111.29516874546884</v>
      </c>
      <c r="AM54" s="63">
        <f t="shared" si="62"/>
        <v>137.07752700325071</v>
      </c>
      <c r="AN54" s="63">
        <f t="shared" si="62"/>
        <v>152.16875977306526</v>
      </c>
      <c r="AO54" s="63">
        <f t="shared" si="62"/>
        <v>171.76081052191378</v>
      </c>
      <c r="AP54" s="63">
        <f t="shared" si="62"/>
        <v>192.87514866900398</v>
      </c>
      <c r="AQ54" s="63">
        <f t="shared" si="62"/>
        <v>219.22500025037471</v>
      </c>
      <c r="AR54" s="63">
        <f t="shared" si="62"/>
        <v>241.72032121016943</v>
      </c>
      <c r="AS54" s="63">
        <f t="shared" si="62"/>
        <v>347.64409586722985</v>
      </c>
      <c r="AT54" s="63">
        <f t="shared" si="62"/>
        <v>380.79373180802025</v>
      </c>
      <c r="AU54" s="63">
        <f t="shared" si="62"/>
        <v>414.12548929533403</v>
      </c>
    </row>
    <row r="55" spans="1:70" x14ac:dyDescent="0.2">
      <c r="B55" s="207" t="s">
        <v>128</v>
      </c>
      <c r="C55" s="208">
        <f>'VA 2DGT--'!D$101+'VA 2DGT--'!D$119+'VA 2DGT--'!D$125+'VA 2DGT--'!D$131+'VA 2DGT--'!D$137+'VA 2DGT--'!D$185</f>
        <v>488.67479945000002</v>
      </c>
      <c r="D55" s="209">
        <f>'VA 2DGT--'!E$101+'VA 2DGT--'!E$119+'VA 2DGT--'!E$125+'VA 2DGT--'!E$131+'VA 2DGT--'!E$137+'VA 2DGT--'!E$185</f>
        <v>300.69845293000003</v>
      </c>
      <c r="E55" s="209">
        <f>'VA 2DGT--'!F$101+'VA 2DGT--'!F$119+'VA 2DGT--'!F$125+'VA 2DGT--'!F$131+'VA 2DGT--'!F$137+'VA 2DGT--'!F$185</f>
        <v>353.32441728000003</v>
      </c>
      <c r="F55" s="209">
        <f>'VA 2DGT--'!G$101+'VA 2DGT--'!G$119+'VA 2DGT--'!G$125+'VA 2DGT--'!G$131+'VA 2DGT--'!G$137+'VA 2DGT--'!G$185</f>
        <v>405.51102390000005</v>
      </c>
      <c r="G55" s="209">
        <f>'VA 2DGT--'!H$101+'VA 2DGT--'!H$119+'VA 2DGT--'!H$125+'VA 2DGT--'!H$131+'VA 2DGT--'!H$137+'VA 2DGT--'!H$185</f>
        <v>450.96293247</v>
      </c>
      <c r="H55" s="209">
        <f>'VA 2DGT--'!I$101+'VA 2DGT--'!I$119+'VA 2DGT--'!I$125+'VA 2DGT--'!I$131+'VA 2DGT--'!I$137+'VA 2DGT--'!I$185</f>
        <v>481.15150441999998</v>
      </c>
      <c r="I55" s="209">
        <f>'VA 2DGT--'!J$101+'VA 2DGT--'!J$119+'VA 2DGT--'!J$125+'VA 2DGT--'!J$131+'VA 2DGT--'!J$137+'VA 2DGT--'!J$185</f>
        <v>546.66820659999996</v>
      </c>
      <c r="J55" s="209">
        <f>'VA 2DGT--'!K$101+'VA 2DGT--'!K$119+'VA 2DGT--'!K$125+'VA 2DGT--'!K$131+'VA 2DGT--'!K$137+'VA 2DGT--'!K$185</f>
        <v>581.79865431999997</v>
      </c>
      <c r="K55" s="209">
        <f>'VA 2DGT--'!L$101+'VA 2DGT--'!L$119+'VA 2DGT--'!L$125+'VA 2DGT--'!L$131+'VA 2DGT--'!L$137+'VA 2DGT--'!L$185</f>
        <v>654.20310315999996</v>
      </c>
      <c r="L55" s="210">
        <f>'VA 2DGT--'!M$101+'VA 2DGT--'!M$119+'VA 2DGT--'!M$125+'VA 2DGT--'!M$131+'VA 2DGT--'!M$137+'VA 2DGT--'!M$185</f>
        <v>698.83433910000008</v>
      </c>
      <c r="M55" s="210">
        <f>'VA 2DGT--'!N$101+'VA 2DGT--'!N$119+'VA 2DGT--'!N$125+'VA 2DGT--'!N$131+'VA 2DGT--'!N$137+'VA 2DGT--'!N$185</f>
        <v>763.76849593999998</v>
      </c>
      <c r="N55" s="210">
        <f>'VA 2DGT--'!O$101+'VA 2DGT--'!O$119+'VA 2DGT--'!O$125+'VA 2DGT--'!O$131+'VA 2DGT--'!O$137+'VA 2DGT--'!O$185</f>
        <v>890.56225285000005</v>
      </c>
      <c r="O55" s="210">
        <f>'VA 2DGT--'!P$101+'VA 2DGT--'!P$119+'VA 2DGT--'!P$125+'VA 2DGT--'!P$131+'VA 2DGT--'!P$137+'VA 2DGT--'!P$185</f>
        <v>932.68844719000003</v>
      </c>
      <c r="P55" s="210">
        <f>'VA 2DGT--'!Q$101+'VA 2DGT--'!Q$119+'VA 2DGT--'!Q$125+'VA 2DGT--'!Q$131+'VA 2DGT--'!Q$137+'VA 2DGT--'!Q$185</f>
        <v>1050.1951208400001</v>
      </c>
      <c r="Q55" s="210">
        <f>'VA 2DGT--'!R$101+'VA 2DGT--'!R$119+'VA 2DGT--'!R$125+'VA 2DGT--'!R$131+'VA 2DGT--'!R$137+'VA 2DGT--'!R$185</f>
        <v>1146.07384712</v>
      </c>
      <c r="AG55" s="63">
        <f>100</f>
        <v>100</v>
      </c>
      <c r="AH55" s="63">
        <f t="shared" si="62"/>
        <v>61.533447861120315</v>
      </c>
      <c r="AI55" s="63">
        <f t="shared" si="62"/>
        <v>72.302565566643537</v>
      </c>
      <c r="AJ55" s="63">
        <f t="shared" si="62"/>
        <v>82.981775273944919</v>
      </c>
      <c r="AK55" s="63">
        <f t="shared" si="62"/>
        <v>92.282829599061699</v>
      </c>
      <c r="AL55" s="63">
        <f t="shared" si="62"/>
        <v>98.460470022504239</v>
      </c>
      <c r="AM55" s="63">
        <f t="shared" si="62"/>
        <v>111.86748471893192</v>
      </c>
      <c r="AN55" s="63">
        <f t="shared" si="62"/>
        <v>119.05640621837063</v>
      </c>
      <c r="AO55" s="63">
        <f t="shared" si="62"/>
        <v>133.87289540944221</v>
      </c>
      <c r="AP55" s="63">
        <f t="shared" si="62"/>
        <v>143.00601133648249</v>
      </c>
      <c r="AQ55" s="63">
        <f t="shared" si="62"/>
        <v>156.29381682861813</v>
      </c>
      <c r="AR55" s="63">
        <f t="shared" si="62"/>
        <v>182.24026568432043</v>
      </c>
      <c r="AS55" s="63">
        <f t="shared" si="62"/>
        <v>190.86076225738142</v>
      </c>
      <c r="AT55" s="63">
        <f t="shared" si="62"/>
        <v>214.90674821414714</v>
      </c>
      <c r="AU55" s="63">
        <f t="shared" si="62"/>
        <v>234.52689772623796</v>
      </c>
    </row>
    <row r="56" spans="1:70" x14ac:dyDescent="0.2">
      <c r="B56" s="207" t="s">
        <v>129</v>
      </c>
      <c r="C56" s="208">
        <f>'VA 2DGT--'!D$47+'VA 2DGT--'!D$53+'VA 2DGT--'!D$59+'VA 2DGT--'!D$65+'VA 2DGT--'!D$71+'VA 2DGT--'!D$77+'VA 2DGT--'!D$83+'VA 2DGT--'!D$89+'VA 2DGT--'!D$95+'VA 2DGT--'!D$173+'VA 2DGT--'!D$179</f>
        <v>822.73191699999995</v>
      </c>
      <c r="D56" s="209">
        <f>'VA 2DGT--'!E$47+'VA 2DGT--'!E$53+'VA 2DGT--'!E$59+'VA 2DGT--'!E$65+'VA 2DGT--'!E$71+'VA 2DGT--'!E$77+'VA 2DGT--'!E$83+'VA 2DGT--'!E$89+'VA 2DGT--'!E$95+'VA 2DGT--'!E$173+'VA 2DGT--'!E$179</f>
        <v>689.89434599999993</v>
      </c>
      <c r="E56" s="209">
        <f>'VA 2DGT--'!F$47+'VA 2DGT--'!F$53+'VA 2DGT--'!F$59+'VA 2DGT--'!F$65+'VA 2DGT--'!F$71+'VA 2DGT--'!F$77+'VA 2DGT--'!F$83+'VA 2DGT--'!F$89+'VA 2DGT--'!F$95+'VA 2DGT--'!F$173+'VA 2DGT--'!F$179</f>
        <v>716.29538099999991</v>
      </c>
      <c r="F56" s="209">
        <f>'VA 2DGT--'!G$47+'VA 2DGT--'!G$53+'VA 2DGT--'!G$59+'VA 2DGT--'!G$65+'VA 2DGT--'!G$71+'VA 2DGT--'!G$77+'VA 2DGT--'!G$83+'VA 2DGT--'!G$89+'VA 2DGT--'!G$95+'VA 2DGT--'!G$173+'VA 2DGT--'!G$179</f>
        <v>840.51212499999997</v>
      </c>
      <c r="G56" s="209">
        <f>'VA 2DGT--'!H$47+'VA 2DGT--'!H$53+'VA 2DGT--'!H$59+'VA 2DGT--'!H$65+'VA 2DGT--'!H$71+'VA 2DGT--'!H$77+'VA 2DGT--'!H$83+'VA 2DGT--'!H$89+'VA 2DGT--'!H$95+'VA 2DGT--'!H$173+'VA 2DGT--'!H$179</f>
        <v>866.00173700000005</v>
      </c>
      <c r="H56" s="209">
        <f>'VA 2DGT--'!I$47+'VA 2DGT--'!I$53+'VA 2DGT--'!I$59+'VA 2DGT--'!I$65+'VA 2DGT--'!I$71+'VA 2DGT--'!I$77+'VA 2DGT--'!I$83+'VA 2DGT--'!I$89+'VA 2DGT--'!I$95+'VA 2DGT--'!I$173+'VA 2DGT--'!I$179</f>
        <v>954.02948000000004</v>
      </c>
      <c r="I56" s="209">
        <f>'VA 2DGT--'!J$47+'VA 2DGT--'!J$53+'VA 2DGT--'!J$59+'VA 2DGT--'!J$65+'VA 2DGT--'!J$71+'VA 2DGT--'!J$77+'VA 2DGT--'!J$83+'VA 2DGT--'!J$89+'VA 2DGT--'!J$95+'VA 2DGT--'!J$173+'VA 2DGT--'!J$179</f>
        <v>1056.1699140000001</v>
      </c>
      <c r="J56" s="209">
        <f>'VA 2DGT--'!K$47+'VA 2DGT--'!K$53+'VA 2DGT--'!K$59+'VA 2DGT--'!K$65+'VA 2DGT--'!K$71+'VA 2DGT--'!K$77+'VA 2DGT--'!K$83+'VA 2DGT--'!K$89+'VA 2DGT--'!K$95+'VA 2DGT--'!K$173+'VA 2DGT--'!K$179</f>
        <v>1133.4215960000001</v>
      </c>
      <c r="K56" s="209">
        <f>'VA 2DGT--'!L$47+'VA 2DGT--'!L$53+'VA 2DGT--'!L$59+'VA 2DGT--'!L$65+'VA 2DGT--'!L$71+'VA 2DGT--'!L$77+'VA 2DGT--'!L$83+'VA 2DGT--'!L$89+'VA 2DGT--'!L$95+'VA 2DGT--'!L$173+'VA 2DGT--'!L$179</f>
        <v>1144.965015</v>
      </c>
      <c r="L56" s="210">
        <f>'VA 2DGT--'!M$47+'VA 2DGT--'!M$53+'VA 2DGT--'!M$59+'VA 2DGT--'!M$65+'VA 2DGT--'!M$71+'VA 2DGT--'!M$77+'VA 2DGT--'!M$83+'VA 2DGT--'!M$89+'VA 2DGT--'!M$95+'VA 2DGT--'!M$173+'VA 2DGT--'!M$179</f>
        <v>1230.900001</v>
      </c>
      <c r="M56" s="210">
        <f>'VA 2DGT--'!N$47+'VA 2DGT--'!N$53+'VA 2DGT--'!N$59+'VA 2DGT--'!N$65+'VA 2DGT--'!N$71+'VA 2DGT--'!N$77+'VA 2DGT--'!N$83+'VA 2DGT--'!N$89+'VA 2DGT--'!N$95+'VA 2DGT--'!N$173+'VA 2DGT--'!N$179</f>
        <v>1331.7999989999998</v>
      </c>
      <c r="N56" s="210">
        <f>'VA 2DGT--'!O$47+'VA 2DGT--'!O$53+'VA 2DGT--'!O$59+'VA 2DGT--'!O$65+'VA 2DGT--'!O$71+'VA 2DGT--'!O$77+'VA 2DGT--'!O$83+'VA 2DGT--'!O$89+'VA 2DGT--'!O$95+'VA 2DGT--'!O$173+'VA 2DGT--'!O$179</f>
        <v>1398.8447412</v>
      </c>
      <c r="O56" s="210">
        <f>'VA 2DGT--'!P$47+'VA 2DGT--'!P$53+'VA 2DGT--'!P$59+'VA 2DGT--'!P$65+'VA 2DGT--'!P$71+'VA 2DGT--'!P$77+'VA 2DGT--'!P$83+'VA 2DGT--'!P$89+'VA 2DGT--'!P$95+'VA 2DGT--'!P$173+'VA 2DGT--'!P$179</f>
        <v>1544.2900004000001</v>
      </c>
      <c r="P56" s="210">
        <f>'VA 2DGT--'!Q$47+'VA 2DGT--'!Q$53+'VA 2DGT--'!Q$59+'VA 2DGT--'!Q$65+'VA 2DGT--'!Q$71+'VA 2DGT--'!Q$77+'VA 2DGT--'!Q$83+'VA 2DGT--'!Q$89+'VA 2DGT--'!Q$95+'VA 2DGT--'!Q$173+'VA 2DGT--'!Q$179</f>
        <v>1731.0283987999999</v>
      </c>
      <c r="Q56" s="210">
        <f>'VA 2DGT--'!R$47+'VA 2DGT--'!R$53+'VA 2DGT--'!R$59+'VA 2DGT--'!R$65+'VA 2DGT--'!R$71+'VA 2DGT--'!R$77+'VA 2DGT--'!R$83+'VA 2DGT--'!R$89+'VA 2DGT--'!R$95+'VA 2DGT--'!R$173+'VA 2DGT--'!R$179</f>
        <v>1894.4295746</v>
      </c>
      <c r="AG56" s="63">
        <f>100</f>
        <v>100</v>
      </c>
      <c r="AH56" s="63">
        <f t="shared" si="62"/>
        <v>83.854088038254631</v>
      </c>
      <c r="AI56" s="63">
        <f t="shared" si="62"/>
        <v>87.063035503945315</v>
      </c>
      <c r="AJ56" s="63">
        <f t="shared" si="62"/>
        <v>102.16111805469193</v>
      </c>
      <c r="AK56" s="63">
        <f t="shared" si="62"/>
        <v>105.25928544960047</v>
      </c>
      <c r="AL56" s="63">
        <f t="shared" si="62"/>
        <v>115.95872972556626</v>
      </c>
      <c r="AM56" s="63">
        <f t="shared" si="62"/>
        <v>128.37351902563907</v>
      </c>
      <c r="AN56" s="63">
        <f t="shared" si="62"/>
        <v>137.76317322572041</v>
      </c>
      <c r="AO56" s="63">
        <f t="shared" si="62"/>
        <v>139.16623280825024</v>
      </c>
      <c r="AP56" s="63">
        <f t="shared" si="62"/>
        <v>149.61131026596604</v>
      </c>
      <c r="AQ56" s="63">
        <f t="shared" si="62"/>
        <v>161.87532919061411</v>
      </c>
      <c r="AR56" s="63">
        <f t="shared" si="62"/>
        <v>170.02436787680867</v>
      </c>
      <c r="AS56" s="63">
        <f t="shared" si="62"/>
        <v>187.70269737815462</v>
      </c>
      <c r="AT56" s="63">
        <f t="shared" si="62"/>
        <v>210.40005414060045</v>
      </c>
      <c r="AU56" s="63">
        <f t="shared" si="62"/>
        <v>230.26085842248906</v>
      </c>
    </row>
    <row r="57" spans="1:70" ht="10.8" thickBot="1" x14ac:dyDescent="0.25">
      <c r="B57" s="211" t="s">
        <v>130</v>
      </c>
      <c r="C57" s="212">
        <f>SUM(C53:C56)</f>
        <v>1540.81817905</v>
      </c>
      <c r="D57" s="213">
        <f t="shared" ref="D57:K57" si="63">SUM(D53:D56)</f>
        <v>1218.9461519400002</v>
      </c>
      <c r="E57" s="213">
        <f t="shared" si="63"/>
        <v>1373.8160455</v>
      </c>
      <c r="F57" s="213">
        <f t="shared" si="63"/>
        <v>1543.2248095700002</v>
      </c>
      <c r="G57" s="213">
        <f t="shared" si="63"/>
        <v>1586.41922823</v>
      </c>
      <c r="H57" s="213">
        <f t="shared" si="63"/>
        <v>1714.32567221</v>
      </c>
      <c r="I57" s="213">
        <f t="shared" si="63"/>
        <v>1955.8030694900001</v>
      </c>
      <c r="J57" s="213">
        <f t="shared" si="63"/>
        <v>2174.33099773</v>
      </c>
      <c r="K57" s="213">
        <f t="shared" si="63"/>
        <v>2204.1485592600002</v>
      </c>
      <c r="L57" s="214">
        <f>SUM(L53:L56)</f>
        <v>2385.7993141000002</v>
      </c>
      <c r="M57" s="214">
        <f t="shared" ref="M57:N57" si="64">SUM(M53:M56)</f>
        <v>2586.42153624</v>
      </c>
      <c r="N57" s="214">
        <f t="shared" si="64"/>
        <v>2831.9589746500001</v>
      </c>
      <c r="O57" s="214">
        <f t="shared" ref="O57:P57" si="65">SUM(O53:O56)</f>
        <v>3286.44248969</v>
      </c>
      <c r="P57" s="214">
        <f t="shared" si="65"/>
        <v>3676.1351093399999</v>
      </c>
      <c r="Q57" s="214">
        <f t="shared" ref="Q57" si="66">SUM(Q53:Q56)</f>
        <v>4010.8715564200002</v>
      </c>
      <c r="AG57" s="63">
        <f>100</f>
        <v>100</v>
      </c>
      <c r="AH57" s="63">
        <f t="shared" si="62"/>
        <v>79.110317395888217</v>
      </c>
      <c r="AI57" s="63">
        <f t="shared" si="62"/>
        <v>89.161463966308716</v>
      </c>
      <c r="AJ57" s="63">
        <f t="shared" si="62"/>
        <v>100.15619172675416</v>
      </c>
      <c r="AK57" s="63">
        <f t="shared" si="62"/>
        <v>102.95953473291155</v>
      </c>
      <c r="AL57" s="63">
        <f t="shared" si="62"/>
        <v>111.26073767295354</v>
      </c>
      <c r="AM57" s="63">
        <f t="shared" si="62"/>
        <v>126.93276183279856</v>
      </c>
      <c r="AN57" s="63">
        <f t="shared" si="62"/>
        <v>141.11535204436618</v>
      </c>
      <c r="AO57" s="63">
        <f t="shared" si="62"/>
        <v>143.05052920773431</v>
      </c>
      <c r="AP57" s="63">
        <f t="shared" si="62"/>
        <v>154.83976932119128</v>
      </c>
      <c r="AQ57" s="63">
        <f t="shared" si="62"/>
        <v>167.86026874596408</v>
      </c>
      <c r="AR57" s="63">
        <f t="shared" si="62"/>
        <v>183.79579194711084</v>
      </c>
      <c r="AS57" s="63">
        <f t="shared" si="62"/>
        <v>213.29203759240914</v>
      </c>
      <c r="AT57" s="63">
        <f t="shared" si="62"/>
        <v>238.58331627463929</v>
      </c>
      <c r="AU57" s="63">
        <f t="shared" si="62"/>
        <v>260.30790725047945</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1193.26513342</v>
      </c>
      <c r="D60" s="223">
        <f t="shared" ref="D60:K60" si="67">SUM(D61:D63)</f>
        <v>894.89430627000013</v>
      </c>
      <c r="E60" s="223">
        <f t="shared" si="67"/>
        <v>902.98808210000004</v>
      </c>
      <c r="F60" s="223">
        <f t="shared" si="67"/>
        <v>1107.2767170500001</v>
      </c>
      <c r="G60" s="223">
        <f t="shared" si="67"/>
        <v>1181.2583357800004</v>
      </c>
      <c r="H60" s="223">
        <f t="shared" si="67"/>
        <v>1237.8521214899999</v>
      </c>
      <c r="I60" s="223">
        <f t="shared" si="67"/>
        <v>1453.7959571599999</v>
      </c>
      <c r="J60" s="223">
        <f t="shared" si="67"/>
        <v>1638.74689208</v>
      </c>
      <c r="K60" s="223">
        <f t="shared" si="67"/>
        <v>1725.4924108200003</v>
      </c>
      <c r="L60" s="224">
        <f>SUM(L61:L63)</f>
        <v>1932.4921181000002</v>
      </c>
      <c r="M60" s="224">
        <f t="shared" ref="M60:N60" si="68">SUM(M61:M63)</f>
        <v>2100.1907214000003</v>
      </c>
      <c r="N60" s="224">
        <f t="shared" si="68"/>
        <v>2423.5199883699997</v>
      </c>
      <c r="O60" s="224">
        <f t="shared" ref="O60:P60" si="69">SUM(O61:O63)</f>
        <v>2665.7750398600001</v>
      </c>
      <c r="P60" s="224">
        <f t="shared" si="69"/>
        <v>2883.9208637900001</v>
      </c>
      <c r="Q60" s="224">
        <f t="shared" ref="Q60" si="70">SUM(Q61:Q63)</f>
        <v>3256.2943482399996</v>
      </c>
      <c r="AG60" s="63">
        <f>100</f>
        <v>100</v>
      </c>
      <c r="AH60" s="63">
        <f t="shared" ref="AH60:AU67" si="71">D60*100/$C60</f>
        <v>74.995429029687344</v>
      </c>
      <c r="AI60" s="63">
        <f t="shared" si="71"/>
        <v>75.673717165602497</v>
      </c>
      <c r="AJ60" s="63">
        <f t="shared" si="71"/>
        <v>92.793854947931848</v>
      </c>
      <c r="AK60" s="63">
        <f t="shared" si="71"/>
        <v>98.993786267299441</v>
      </c>
      <c r="AL60" s="63">
        <f t="shared" si="71"/>
        <v>103.73655332928482</v>
      </c>
      <c r="AM60" s="63">
        <f t="shared" si="71"/>
        <v>121.83343973131069</v>
      </c>
      <c r="AN60" s="63">
        <f t="shared" si="71"/>
        <v>137.33300724066336</v>
      </c>
      <c r="AO60" s="63">
        <f t="shared" si="71"/>
        <v>144.60260025151254</v>
      </c>
      <c r="AP60" s="63">
        <f t="shared" si="71"/>
        <v>161.94993585049386</v>
      </c>
      <c r="AQ60" s="63">
        <f t="shared" si="71"/>
        <v>176.00369461736253</v>
      </c>
      <c r="AR60" s="63">
        <f t="shared" si="71"/>
        <v>203.0998744951161</v>
      </c>
      <c r="AS60" s="63">
        <f t="shared" si="71"/>
        <v>223.40173740094633</v>
      </c>
      <c r="AT60" s="63">
        <f t="shared" si="71"/>
        <v>241.68315850513756</v>
      </c>
      <c r="AU60" s="63">
        <f t="shared" si="71"/>
        <v>272.88942390424006</v>
      </c>
    </row>
    <row r="61" spans="1:70" x14ac:dyDescent="0.2">
      <c r="B61" s="207" t="s">
        <v>133</v>
      </c>
      <c r="C61" s="208">
        <f>'VA 2DGT--'!D$263+'VA 2DGT--'!D$269+'VA 2DGT--'!D$341+'VA 2DGT--'!D$347+'VA 2DGT--'!D$353+'VA 2DGT--'!D$365+'VA 2DGT--'!D$371+'VA 2DGT--'!D$389+'VA 2DGT--'!D$401</f>
        <v>800.86674161999997</v>
      </c>
      <c r="D61" s="209">
        <f>'VA 2DGT--'!E$263+'VA 2DGT--'!E$269+'VA 2DGT--'!E$341+'VA 2DGT--'!E$347+'VA 2DGT--'!E$353+'VA 2DGT--'!E$365+'VA 2DGT--'!E$371+'VA 2DGT--'!E$389+'VA 2DGT--'!E$401</f>
        <v>538.1932063700001</v>
      </c>
      <c r="E61" s="209">
        <f>'VA 2DGT--'!F$263+'VA 2DGT--'!F$269+'VA 2DGT--'!F$341+'VA 2DGT--'!F$347+'VA 2DGT--'!F$353+'VA 2DGT--'!F$365+'VA 2DGT--'!F$371+'VA 2DGT--'!F$389+'VA 2DGT--'!F$401</f>
        <v>543.04655600000001</v>
      </c>
      <c r="F61" s="209">
        <f>'VA 2DGT--'!G$263+'VA 2DGT--'!G$269+'VA 2DGT--'!G$341+'VA 2DGT--'!G$347+'VA 2DGT--'!G$353+'VA 2DGT--'!G$365+'VA 2DGT--'!G$371+'VA 2DGT--'!G$389+'VA 2DGT--'!G$401</f>
        <v>703.70775644999992</v>
      </c>
      <c r="G61" s="209">
        <f>'VA 2DGT--'!H$263+'VA 2DGT--'!H$269+'VA 2DGT--'!H$341+'VA 2DGT--'!H$347+'VA 2DGT--'!H$353+'VA 2DGT--'!H$365+'VA 2DGT--'!H$371+'VA 2DGT--'!H$389+'VA 2DGT--'!H$401</f>
        <v>749.49955408000017</v>
      </c>
      <c r="H61" s="209">
        <f>'VA 2DGT--'!I$263+'VA 2DGT--'!I$269+'VA 2DGT--'!I$341+'VA 2DGT--'!I$347+'VA 2DGT--'!I$353+'VA 2DGT--'!I$365+'VA 2DGT--'!I$371+'VA 2DGT--'!I$389+'VA 2DGT--'!I$401</f>
        <v>781.57140199000003</v>
      </c>
      <c r="I61" s="209">
        <f>'VA 2DGT--'!J$263+'VA 2DGT--'!J$269+'VA 2DGT--'!J$341+'VA 2DGT--'!J$347+'VA 2DGT--'!J$353+'VA 2DGT--'!J$365+'VA 2DGT--'!J$371+'VA 2DGT--'!J$389+'VA 2DGT--'!J$401</f>
        <v>934.93407855999999</v>
      </c>
      <c r="J61" s="209">
        <f>'VA 2DGT--'!K$263+'VA 2DGT--'!K$269+'VA 2DGT--'!K$341+'VA 2DGT--'!K$347+'VA 2DGT--'!K$353+'VA 2DGT--'!K$365+'VA 2DGT--'!K$371+'VA 2DGT--'!K$389+'VA 2DGT--'!K$401</f>
        <v>1024.9749878800001</v>
      </c>
      <c r="K61" s="209">
        <f>'VA 2DGT--'!L$263+'VA 2DGT--'!L$269+'VA 2DGT--'!L$341+'VA 2DGT--'!L$347+'VA 2DGT--'!L$353+'VA 2DGT--'!L$365+'VA 2DGT--'!L$371+'VA 2DGT--'!L$389+'VA 2DGT--'!L$401</f>
        <v>1069.1030556200001</v>
      </c>
      <c r="L61" s="210">
        <f>'VA 2DGT--'!M$263+'VA 2DGT--'!M$269+'VA 2DGT--'!M$341+'VA 2DGT--'!M$347+'VA 2DGT--'!M$353+'VA 2DGT--'!M$365+'VA 2DGT--'!M$371+'VA 2DGT--'!M$389+'VA 2DGT--'!M$401</f>
        <v>1211.8316709000001</v>
      </c>
      <c r="M61" s="210">
        <f>'VA 2DGT--'!N$263+'VA 2DGT--'!N$269+'VA 2DGT--'!N$341+'VA 2DGT--'!N$347+'VA 2DGT--'!N$353+'VA 2DGT--'!N$365+'VA 2DGT--'!N$371+'VA 2DGT--'!N$389+'VA 2DGT--'!N$401</f>
        <v>1272.7061034000001</v>
      </c>
      <c r="N61" s="210">
        <f>'VA 2DGT--'!O$263+'VA 2DGT--'!O$269+'VA 2DGT--'!O$341+'VA 2DGT--'!O$347+'VA 2DGT--'!O$353+'VA 2DGT--'!O$365+'VA 2DGT--'!O$371+'VA 2DGT--'!O$389+'VA 2DGT--'!O$401</f>
        <v>1437.1199886700001</v>
      </c>
      <c r="O61" s="210">
        <f>'VA 2DGT--'!P$263+'VA 2DGT--'!P$269+'VA 2DGT--'!P$341+'VA 2DGT--'!P$347+'VA 2DGT--'!P$353+'VA 2DGT--'!P$365+'VA 2DGT--'!P$371+'VA 2DGT--'!P$389+'VA 2DGT--'!P$401</f>
        <v>1515.4640400600001</v>
      </c>
      <c r="P61" s="210">
        <f>'VA 2DGT--'!Q$263+'VA 2DGT--'!Q$269+'VA 2DGT--'!Q$341+'VA 2DGT--'!Q$347+'VA 2DGT--'!Q$353+'VA 2DGT--'!Q$365+'VA 2DGT--'!Q$371+'VA 2DGT--'!Q$389+'VA 2DGT--'!Q$401</f>
        <v>1622.72729319</v>
      </c>
      <c r="Q61" s="210">
        <f>'VA 2DGT--'!R$263+'VA 2DGT--'!R$269+'VA 2DGT--'!R$341+'VA 2DGT--'!R$347+'VA 2DGT--'!R$353+'VA 2DGT--'!R$365+'VA 2DGT--'!R$371+'VA 2DGT--'!R$389+'VA 2DGT--'!R$401</f>
        <v>1818.84734454</v>
      </c>
      <c r="AG61" s="63">
        <f>100</f>
        <v>100</v>
      </c>
      <c r="AH61" s="63">
        <f t="shared" si="71"/>
        <v>67.201343045078687</v>
      </c>
      <c r="AI61" s="63">
        <f t="shared" si="71"/>
        <v>67.807355178905397</v>
      </c>
      <c r="AJ61" s="63">
        <f t="shared" si="71"/>
        <v>87.868270697136694</v>
      </c>
      <c r="AK61" s="63">
        <f t="shared" si="71"/>
        <v>93.58605060361306</v>
      </c>
      <c r="AL61" s="63">
        <f t="shared" si="71"/>
        <v>97.590692854722718</v>
      </c>
      <c r="AM61" s="63">
        <f t="shared" si="71"/>
        <v>116.74028024547599</v>
      </c>
      <c r="AN61" s="63">
        <f t="shared" si="71"/>
        <v>127.9832130132751</v>
      </c>
      <c r="AO61" s="63">
        <f t="shared" si="71"/>
        <v>133.49325175589254</v>
      </c>
      <c r="AP61" s="63">
        <f t="shared" si="71"/>
        <v>151.31502008045643</v>
      </c>
      <c r="AQ61" s="63">
        <f t="shared" si="71"/>
        <v>158.91608893953563</v>
      </c>
      <c r="AR61" s="63">
        <f t="shared" si="71"/>
        <v>179.44558239027154</v>
      </c>
      <c r="AS61" s="63">
        <f t="shared" si="71"/>
        <v>189.22799028893456</v>
      </c>
      <c r="AT61" s="63">
        <f t="shared" si="71"/>
        <v>202.62138616313791</v>
      </c>
      <c r="AU61" s="63">
        <f t="shared" si="71"/>
        <v>227.1098611063334</v>
      </c>
    </row>
    <row r="62" spans="1:70" x14ac:dyDescent="0.2">
      <c r="B62" s="207" t="s">
        <v>134</v>
      </c>
      <c r="C62" s="208">
        <f>'VA 2DGT--'!D$305+'VA 2DGT--'!D$311+'VA 2DGT--'!D$317+'VA 2DGT--'!D$323+'VA 2DGT--'!D$329+'VA 2DGT--'!D$359</f>
        <v>320.61960679999999</v>
      </c>
      <c r="D62" s="209">
        <f>'VA 2DGT--'!E$305+'VA 2DGT--'!E$311+'VA 2DGT--'!E$317+'VA 2DGT--'!E$323+'VA 2DGT--'!E$329+'VA 2DGT--'!E$359</f>
        <v>311.10109990000001</v>
      </c>
      <c r="E62" s="209">
        <f>'VA 2DGT--'!F$305+'VA 2DGT--'!F$311+'VA 2DGT--'!F$317+'VA 2DGT--'!F$323+'VA 2DGT--'!F$329+'VA 2DGT--'!F$359</f>
        <v>311.43447509999999</v>
      </c>
      <c r="F62" s="209">
        <f>'VA 2DGT--'!G$305+'VA 2DGT--'!G$311+'VA 2DGT--'!G$317+'VA 2DGT--'!G$323+'VA 2DGT--'!G$329+'VA 2DGT--'!G$359</f>
        <v>347.94503960000003</v>
      </c>
      <c r="G62" s="209">
        <f>'VA 2DGT--'!H$305+'VA 2DGT--'!H$311+'VA 2DGT--'!H$317+'VA 2DGT--'!H$323+'VA 2DGT--'!H$329+'VA 2DGT--'!H$359</f>
        <v>378.36566070000003</v>
      </c>
      <c r="H62" s="209">
        <f>'VA 2DGT--'!I$305+'VA 2DGT--'!I$311+'VA 2DGT--'!I$317+'VA 2DGT--'!I$323+'VA 2DGT--'!I$329+'VA 2DGT--'!I$359</f>
        <v>396.48071949999996</v>
      </c>
      <c r="I62" s="209">
        <f>'VA 2DGT--'!J$305+'VA 2DGT--'!J$311+'VA 2DGT--'!J$317+'VA 2DGT--'!J$323+'VA 2DGT--'!J$329+'VA 2DGT--'!J$359</f>
        <v>459.26187859999999</v>
      </c>
      <c r="J62" s="209">
        <f>'VA 2DGT--'!K$305+'VA 2DGT--'!K$311+'VA 2DGT--'!K$317+'VA 2DGT--'!K$323+'VA 2DGT--'!K$329+'VA 2DGT--'!K$359</f>
        <v>542.07190419999995</v>
      </c>
      <c r="K62" s="209">
        <f>'VA 2DGT--'!L$305+'VA 2DGT--'!L$311+'VA 2DGT--'!L$317+'VA 2DGT--'!L$323+'VA 2DGT--'!L$329+'VA 2DGT--'!L$359</f>
        <v>581.98935519999998</v>
      </c>
      <c r="L62" s="210">
        <f>'VA 2DGT--'!M$305+'VA 2DGT--'!M$311+'VA 2DGT--'!M$317+'VA 2DGT--'!M$323+'VA 2DGT--'!M$329+'VA 2DGT--'!M$359</f>
        <v>644.96044719999998</v>
      </c>
      <c r="M62" s="210">
        <f>'VA 2DGT--'!N$305+'VA 2DGT--'!N$311+'VA 2DGT--'!N$317+'VA 2DGT--'!N$323+'VA 2DGT--'!N$329+'VA 2DGT--'!N$359</f>
        <v>739.88461800000005</v>
      </c>
      <c r="N62" s="210">
        <f>'VA 2DGT--'!O$305+'VA 2DGT--'!O$311+'VA 2DGT--'!O$317+'VA 2DGT--'!O$323+'VA 2DGT--'!O$329+'VA 2DGT--'!O$359</f>
        <v>906.39999969999985</v>
      </c>
      <c r="O62" s="210">
        <f>'VA 2DGT--'!P$305+'VA 2DGT--'!P$311+'VA 2DGT--'!P$317+'VA 2DGT--'!P$323+'VA 2DGT--'!P$329+'VA 2DGT--'!P$359</f>
        <v>1057.9869997999999</v>
      </c>
      <c r="P62" s="210">
        <f>'VA 2DGT--'!Q$305+'VA 2DGT--'!Q$311+'VA 2DGT--'!Q$317+'VA 2DGT--'!Q$323+'VA 2DGT--'!Q$329+'VA 2DGT--'!Q$359</f>
        <v>1160.0750435000002</v>
      </c>
      <c r="Q62" s="210">
        <f>'VA 2DGT--'!R$305+'VA 2DGT--'!R$311+'VA 2DGT--'!R$317+'VA 2DGT--'!R$323+'VA 2DGT--'!R$329+'VA 2DGT--'!R$359</f>
        <v>1322.3019561999997</v>
      </c>
      <c r="AG62" s="63">
        <f>100</f>
        <v>100</v>
      </c>
      <c r="AH62" s="63">
        <f t="shared" si="71"/>
        <v>97.031214966857107</v>
      </c>
      <c r="AI62" s="63">
        <f t="shared" si="71"/>
        <v>97.135193386432661</v>
      </c>
      <c r="AJ62" s="63">
        <f t="shared" si="71"/>
        <v>108.52269549973137</v>
      </c>
      <c r="AK62" s="63">
        <f t="shared" si="71"/>
        <v>118.01076811126575</v>
      </c>
      <c r="AL62" s="63">
        <f t="shared" si="71"/>
        <v>123.66078402289401</v>
      </c>
      <c r="AM62" s="63">
        <f t="shared" si="71"/>
        <v>143.24198173148031</v>
      </c>
      <c r="AN62" s="63">
        <f t="shared" si="71"/>
        <v>169.07010447996095</v>
      </c>
      <c r="AO62" s="63">
        <f t="shared" si="71"/>
        <v>181.52020115321281</v>
      </c>
      <c r="AP62" s="63">
        <f t="shared" si="71"/>
        <v>201.16063818964176</v>
      </c>
      <c r="AQ62" s="63">
        <f t="shared" si="71"/>
        <v>230.76711539401717</v>
      </c>
      <c r="AR62" s="63">
        <f t="shared" si="71"/>
        <v>282.70261096833207</v>
      </c>
      <c r="AS62" s="63">
        <f t="shared" si="71"/>
        <v>329.98200277251414</v>
      </c>
      <c r="AT62" s="63">
        <f t="shared" si="71"/>
        <v>361.82286388481725</v>
      </c>
      <c r="AU62" s="63">
        <f t="shared" si="71"/>
        <v>412.42080276919603</v>
      </c>
    </row>
    <row r="63" spans="1:70" x14ac:dyDescent="0.2">
      <c r="B63" s="207" t="s">
        <v>135</v>
      </c>
      <c r="C63" s="208">
        <f>'VA 2DGT--'!D$299+'VA 2DGT--'!D$377</f>
        <v>71.778785000000013</v>
      </c>
      <c r="D63" s="209">
        <f>'VA 2DGT--'!E$299+'VA 2DGT--'!E$377</f>
        <v>45.6</v>
      </c>
      <c r="E63" s="209">
        <f>'VA 2DGT--'!F$299+'VA 2DGT--'!F$377</f>
        <v>48.507051000000004</v>
      </c>
      <c r="F63" s="209">
        <f>'VA 2DGT--'!G$299+'VA 2DGT--'!G$377</f>
        <v>55.623921000000003</v>
      </c>
      <c r="G63" s="209">
        <f>'VA 2DGT--'!H$299+'VA 2DGT--'!H$377</f>
        <v>53.393121000000008</v>
      </c>
      <c r="H63" s="209">
        <f>'VA 2DGT--'!I$299+'VA 2DGT--'!I$377</f>
        <v>59.800000000000004</v>
      </c>
      <c r="I63" s="209">
        <f>'VA 2DGT--'!J$299+'VA 2DGT--'!J$377</f>
        <v>59.6</v>
      </c>
      <c r="J63" s="209">
        <f>'VA 2DGT--'!K$299+'VA 2DGT--'!K$377</f>
        <v>71.7</v>
      </c>
      <c r="K63" s="209">
        <f>'VA 2DGT--'!L$299+'VA 2DGT--'!L$377</f>
        <v>74.400000000000006</v>
      </c>
      <c r="L63" s="210">
        <f>'VA 2DGT--'!M$299+'VA 2DGT--'!M$377</f>
        <v>75.7</v>
      </c>
      <c r="M63" s="210">
        <f>'VA 2DGT--'!N$299+'VA 2DGT--'!N$377</f>
        <v>87.6</v>
      </c>
      <c r="N63" s="210">
        <f>'VA 2DGT--'!O$299+'VA 2DGT--'!O$377</f>
        <v>80</v>
      </c>
      <c r="O63" s="210">
        <f>'VA 2DGT--'!P$299+'VA 2DGT--'!P$377</f>
        <v>92.323999999999998</v>
      </c>
      <c r="P63" s="210">
        <f>'VA 2DGT--'!Q$299+'VA 2DGT--'!Q$377</f>
        <v>101.11852709999999</v>
      </c>
      <c r="Q63" s="210">
        <f>'VA 2DGT--'!R$299+'VA 2DGT--'!R$377</f>
        <v>115.1450475</v>
      </c>
      <c r="AG63" s="63">
        <f>100</f>
        <v>100</v>
      </c>
      <c r="AH63" s="63">
        <f t="shared" si="71"/>
        <v>63.528520300253049</v>
      </c>
      <c r="AI63" s="63">
        <f t="shared" si="71"/>
        <v>67.578534521028729</v>
      </c>
      <c r="AJ63" s="63">
        <f t="shared" si="71"/>
        <v>77.493539351495002</v>
      </c>
      <c r="AK63" s="63">
        <f t="shared" si="71"/>
        <v>74.385657266280006</v>
      </c>
      <c r="AL63" s="63">
        <f t="shared" si="71"/>
        <v>83.311524428840627</v>
      </c>
      <c r="AM63" s="63">
        <f t="shared" si="71"/>
        <v>83.032890567874603</v>
      </c>
      <c r="AN63" s="63">
        <f t="shared" si="71"/>
        <v>99.890239156318941</v>
      </c>
      <c r="AO63" s="63">
        <f t="shared" si="71"/>
        <v>103.65179627936025</v>
      </c>
      <c r="AP63" s="63">
        <f t="shared" si="71"/>
        <v>105.46291637563938</v>
      </c>
      <c r="AQ63" s="63">
        <f t="shared" si="71"/>
        <v>122.04163110311771</v>
      </c>
      <c r="AR63" s="63">
        <f t="shared" si="71"/>
        <v>111.45354438640886</v>
      </c>
      <c r="AS63" s="63">
        <f t="shared" si="71"/>
        <v>128.62296289913513</v>
      </c>
      <c r="AT63" s="63">
        <f t="shared" si="71"/>
        <v>140.87522810535171</v>
      </c>
      <c r="AU63" s="63">
        <f t="shared" si="71"/>
        <v>160.41654578020507</v>
      </c>
    </row>
    <row r="64" spans="1:70" x14ac:dyDescent="0.2">
      <c r="B64" s="207" t="s">
        <v>136</v>
      </c>
      <c r="C64" s="225">
        <f>SUM(C65:C66)</f>
        <v>4170.2199519999995</v>
      </c>
      <c r="D64" s="226">
        <f t="shared" ref="D64:K64" si="72">SUM(D65:D66)</f>
        <v>2687.4980483999993</v>
      </c>
      <c r="E64" s="226">
        <f t="shared" si="72"/>
        <v>2927.1225625999996</v>
      </c>
      <c r="F64" s="226">
        <f t="shared" si="72"/>
        <v>3930.6460716000001</v>
      </c>
      <c r="G64" s="226">
        <f t="shared" si="72"/>
        <v>4433.6998611999998</v>
      </c>
      <c r="H64" s="226">
        <f t="shared" si="72"/>
        <v>4488.6053265999999</v>
      </c>
      <c r="I64" s="226">
        <f t="shared" si="72"/>
        <v>5205.4654429000011</v>
      </c>
      <c r="J64" s="226">
        <f t="shared" si="72"/>
        <v>5430.002387200002</v>
      </c>
      <c r="K64" s="226">
        <f t="shared" si="72"/>
        <v>5882.7567582000011</v>
      </c>
      <c r="L64" s="227">
        <f>SUM(L65:L66)</f>
        <v>6365.7965915999985</v>
      </c>
      <c r="M64" s="227">
        <f t="shared" ref="M64:N64" si="73">SUM(M65:M66)</f>
        <v>7193.6036107999998</v>
      </c>
      <c r="N64" s="227">
        <f t="shared" si="73"/>
        <v>7357.93408645</v>
      </c>
      <c r="O64" s="227">
        <f t="shared" ref="O64:P64" si="74">SUM(O65:O66)</f>
        <v>8457.5878048700015</v>
      </c>
      <c r="P64" s="227">
        <f t="shared" si="74"/>
        <v>9225.681556800002</v>
      </c>
      <c r="Q64" s="227">
        <f t="shared" ref="Q64" si="75">SUM(Q65:Q66)</f>
        <v>10064.6711289</v>
      </c>
      <c r="AG64" s="63">
        <f>100</f>
        <v>100</v>
      </c>
      <c r="AH64" s="63">
        <f t="shared" si="71"/>
        <v>64.444995212089466</v>
      </c>
      <c r="AI64" s="63">
        <f t="shared" si="71"/>
        <v>70.191083355116035</v>
      </c>
      <c r="AJ64" s="63">
        <f t="shared" si="71"/>
        <v>94.255126032738346</v>
      </c>
      <c r="AK64" s="63">
        <f t="shared" si="71"/>
        <v>106.31812979249781</v>
      </c>
      <c r="AL64" s="63">
        <f t="shared" si="71"/>
        <v>107.63473817363771</v>
      </c>
      <c r="AM64" s="63">
        <f t="shared" si="71"/>
        <v>124.82472154504721</v>
      </c>
      <c r="AN64" s="63">
        <f t="shared" si="71"/>
        <v>130.20901654349964</v>
      </c>
      <c r="AO64" s="63">
        <f t="shared" si="71"/>
        <v>141.06586285403685</v>
      </c>
      <c r="AP64" s="63">
        <f t="shared" si="71"/>
        <v>152.64894094008207</v>
      </c>
      <c r="AQ64" s="63">
        <f t="shared" si="71"/>
        <v>172.49938117412759</v>
      </c>
      <c r="AR64" s="63">
        <f t="shared" si="71"/>
        <v>176.43995211622354</v>
      </c>
      <c r="AS64" s="63">
        <f t="shared" si="71"/>
        <v>202.8091540067046</v>
      </c>
      <c r="AT64" s="63">
        <f t="shared" si="71"/>
        <v>221.2276969317997</v>
      </c>
      <c r="AU64" s="63">
        <f t="shared" si="71"/>
        <v>241.34628975800365</v>
      </c>
    </row>
    <row r="65" spans="1:70" x14ac:dyDescent="0.2">
      <c r="B65" s="207" t="s">
        <v>133</v>
      </c>
      <c r="C65" s="208">
        <f>'VA 2DGT--'!D$239+'VA 2DGT--'!D$245+'VA 2DGT--'!D$251+'VA 2DGT--'!D$257+'VA 2DGT--'!D$275+'VA 2DGT--'!D$287+'VA 2DGT--'!D$293+'VA 2DGT--'!D$335+'VA 2DGT--'!D$383+'VA 2DGT--'!D$395+'VA 2DGT--'!D$407+'VA 2DGT--'!D$413</f>
        <v>4153.2343939999992</v>
      </c>
      <c r="D65" s="209">
        <f>'VA 2DGT--'!E$239+'VA 2DGT--'!E$245+'VA 2DGT--'!E$251+'VA 2DGT--'!E$257+'VA 2DGT--'!E$275+'VA 2DGT--'!E$287+'VA 2DGT--'!E$293+'VA 2DGT--'!E$335+'VA 2DGT--'!E$383+'VA 2DGT--'!E$395+'VA 2DGT--'!E$407+'VA 2DGT--'!E$413</f>
        <v>2677.5337161999992</v>
      </c>
      <c r="E65" s="209">
        <f>'VA 2DGT--'!F$239+'VA 2DGT--'!F$245+'VA 2DGT--'!F$251+'VA 2DGT--'!F$257+'VA 2DGT--'!F$275+'VA 2DGT--'!F$287+'VA 2DGT--'!F$293+'VA 2DGT--'!F$335+'VA 2DGT--'!F$383+'VA 2DGT--'!F$395+'VA 2DGT--'!F$407+'VA 2DGT--'!F$413</f>
        <v>2914.3182450999998</v>
      </c>
      <c r="F65" s="209">
        <f>'VA 2DGT--'!G$239+'VA 2DGT--'!G$245+'VA 2DGT--'!G$251+'VA 2DGT--'!G$257+'VA 2DGT--'!G$275+'VA 2DGT--'!G$287+'VA 2DGT--'!G$293+'VA 2DGT--'!G$335+'VA 2DGT--'!G$383+'VA 2DGT--'!G$395+'VA 2DGT--'!G$407+'VA 2DGT--'!G$413</f>
        <v>3912.6460716000001</v>
      </c>
      <c r="G65" s="209">
        <f>'VA 2DGT--'!H$239+'VA 2DGT--'!H$245+'VA 2DGT--'!H$251+'VA 2DGT--'!H$257+'VA 2DGT--'!H$275+'VA 2DGT--'!H$287+'VA 2DGT--'!H$293+'VA 2DGT--'!H$335+'VA 2DGT--'!H$383+'VA 2DGT--'!H$395+'VA 2DGT--'!H$407+'VA 2DGT--'!H$413</f>
        <v>4415.5014492999999</v>
      </c>
      <c r="H65" s="209">
        <f>'VA 2DGT--'!I$239+'VA 2DGT--'!I$245+'VA 2DGT--'!I$251+'VA 2DGT--'!I$257+'VA 2DGT--'!I$275+'VA 2DGT--'!I$287+'VA 2DGT--'!I$293+'VA 2DGT--'!I$335+'VA 2DGT--'!I$383+'VA 2DGT--'!I$395+'VA 2DGT--'!I$407+'VA 2DGT--'!I$413</f>
        <v>4458.651605</v>
      </c>
      <c r="I65" s="209">
        <f>'VA 2DGT--'!J$239+'VA 2DGT--'!J$245+'VA 2DGT--'!J$251+'VA 2DGT--'!J$257+'VA 2DGT--'!J$275+'VA 2DGT--'!J$287+'VA 2DGT--'!J$293+'VA 2DGT--'!J$335+'VA 2DGT--'!J$383+'VA 2DGT--'!J$395+'VA 2DGT--'!J$407+'VA 2DGT--'!J$413</f>
        <v>5175.4283840000007</v>
      </c>
      <c r="J65" s="209">
        <f>'VA 2DGT--'!K$239+'VA 2DGT--'!K$245+'VA 2DGT--'!K$251+'VA 2DGT--'!K$257+'VA 2DGT--'!K$275+'VA 2DGT--'!K$287+'VA 2DGT--'!K$293+'VA 2DGT--'!K$335+'VA 2DGT--'!K$383+'VA 2DGT--'!K$395+'VA 2DGT--'!K$407+'VA 2DGT--'!K$413</f>
        <v>5409.5695490000016</v>
      </c>
      <c r="K65" s="209">
        <f>'VA 2DGT--'!L$239+'VA 2DGT--'!L$245+'VA 2DGT--'!L$251+'VA 2DGT--'!L$257+'VA 2DGT--'!L$275+'VA 2DGT--'!L$287+'VA 2DGT--'!L$293+'VA 2DGT--'!L$335+'VA 2DGT--'!L$383+'VA 2DGT--'!L$395+'VA 2DGT--'!L$407+'VA 2DGT--'!L$413</f>
        <v>5859.0754680000009</v>
      </c>
      <c r="L65" s="210">
        <f>'VA 2DGT--'!M$239+'VA 2DGT--'!M$245+'VA 2DGT--'!M$251+'VA 2DGT--'!M$257+'VA 2DGT--'!M$275+'VA 2DGT--'!M$287+'VA 2DGT--'!M$293+'VA 2DGT--'!M$335+'VA 2DGT--'!M$383+'VA 2DGT--'!M$395+'VA 2DGT--'!M$407+'VA 2DGT--'!M$413</f>
        <v>6339.1531729999988</v>
      </c>
      <c r="M65" s="210">
        <f>'VA 2DGT--'!N$239+'VA 2DGT--'!N$245+'VA 2DGT--'!N$251+'VA 2DGT--'!N$257+'VA 2DGT--'!N$275+'VA 2DGT--'!N$287+'VA 2DGT--'!N$293+'VA 2DGT--'!N$335+'VA 2DGT--'!N$383+'VA 2DGT--'!N$395+'VA 2DGT--'!N$407+'VA 2DGT--'!N$413</f>
        <v>7170.114165</v>
      </c>
      <c r="N65" s="210">
        <f>'VA 2DGT--'!O$239+'VA 2DGT--'!O$245+'VA 2DGT--'!O$251+'VA 2DGT--'!O$257+'VA 2DGT--'!O$275+'VA 2DGT--'!O$287+'VA 2DGT--'!O$293+'VA 2DGT--'!O$335+'VA 2DGT--'!O$383+'VA 2DGT--'!O$395+'VA 2DGT--'!O$407+'VA 2DGT--'!O$413</f>
        <v>7336.2536959999998</v>
      </c>
      <c r="O65" s="210">
        <f>'VA 2DGT--'!P$239+'VA 2DGT--'!P$245+'VA 2DGT--'!P$251+'VA 2DGT--'!P$257+'VA 2DGT--'!P$275+'VA 2DGT--'!P$287+'VA 2DGT--'!P$293+'VA 2DGT--'!P$335+'VA 2DGT--'!P$383+'VA 2DGT--'!P$395+'VA 2DGT--'!P$407+'VA 2DGT--'!P$413</f>
        <v>8442.0952310000011</v>
      </c>
      <c r="P65" s="210">
        <f>'VA 2DGT--'!Q$239+'VA 2DGT--'!Q$245+'VA 2DGT--'!Q$251+'VA 2DGT--'!Q$257+'VA 2DGT--'!Q$275+'VA 2DGT--'!Q$287+'VA 2DGT--'!Q$293+'VA 2DGT--'!Q$335+'VA 2DGT--'!Q$383+'VA 2DGT--'!Q$395+'VA 2DGT--'!Q$407+'VA 2DGT--'!Q$413</f>
        <v>9208.5978849000021</v>
      </c>
      <c r="Q65" s="210">
        <f>'VA 2DGT--'!R$239+'VA 2DGT--'!R$245+'VA 2DGT--'!R$251+'VA 2DGT--'!R$257+'VA 2DGT--'!R$275+'VA 2DGT--'!R$287+'VA 2DGT--'!R$293+'VA 2DGT--'!R$335+'VA 2DGT--'!R$383+'VA 2DGT--'!R$395+'VA 2DGT--'!R$407+'VA 2DGT--'!R$413</f>
        <v>10045.251540199999</v>
      </c>
      <c r="AG65" s="63">
        <f>100</f>
        <v>100</v>
      </c>
      <c r="AH65" s="63">
        <f t="shared" si="71"/>
        <v>64.468639671965505</v>
      </c>
      <c r="AI65" s="63">
        <f t="shared" si="71"/>
        <v>70.16984760865391</v>
      </c>
      <c r="AJ65" s="63">
        <f t="shared" si="71"/>
        <v>94.207205768411086</v>
      </c>
      <c r="AK65" s="63">
        <f t="shared" si="71"/>
        <v>106.3147665269961</v>
      </c>
      <c r="AL65" s="63">
        <f t="shared" si="71"/>
        <v>107.3537195839759</v>
      </c>
      <c r="AM65" s="63">
        <f t="shared" si="71"/>
        <v>124.61199857818575</v>
      </c>
      <c r="AN65" s="63">
        <f t="shared" si="71"/>
        <v>130.24956060305615</v>
      </c>
      <c r="AO65" s="63">
        <f t="shared" si="71"/>
        <v>141.07259336155835</v>
      </c>
      <c r="AP65" s="63">
        <f t="shared" si="71"/>
        <v>152.63172196969916</v>
      </c>
      <c r="AQ65" s="63">
        <f t="shared" si="71"/>
        <v>172.63928506800289</v>
      </c>
      <c r="AR65" s="63">
        <f t="shared" si="71"/>
        <v>176.63952958201378</v>
      </c>
      <c r="AS65" s="63">
        <f t="shared" si="71"/>
        <v>203.26556197251801</v>
      </c>
      <c r="AT65" s="63">
        <f t="shared" si="71"/>
        <v>221.72112169260831</v>
      </c>
      <c r="AU65" s="63">
        <f t="shared" si="71"/>
        <v>241.86575057530936</v>
      </c>
    </row>
    <row r="66" spans="1:70" ht="10.8" thickBot="1" x14ac:dyDescent="0.25">
      <c r="B66" s="228" t="s">
        <v>137</v>
      </c>
      <c r="C66" s="229">
        <f>'VA 2DGT--'!D$281</f>
        <v>16.985558000000001</v>
      </c>
      <c r="D66" s="230">
        <f>'VA 2DGT--'!E$281</f>
        <v>9.9643322000000012</v>
      </c>
      <c r="E66" s="230">
        <f>'VA 2DGT--'!F$281</f>
        <v>12.8043175</v>
      </c>
      <c r="F66" s="230">
        <f>'VA 2DGT--'!G$281</f>
        <v>18</v>
      </c>
      <c r="G66" s="230">
        <f>'VA 2DGT--'!H$281</f>
        <v>18.1984119</v>
      </c>
      <c r="H66" s="230">
        <f>'VA 2DGT--'!I$281</f>
        <v>29.953721600000002</v>
      </c>
      <c r="I66" s="230">
        <f>'VA 2DGT--'!J$281</f>
        <v>30.037058899999998</v>
      </c>
      <c r="J66" s="230">
        <f>'VA 2DGT--'!K$281</f>
        <v>20.432838199999999</v>
      </c>
      <c r="K66" s="230">
        <f>'VA 2DGT--'!L$281</f>
        <v>23.681290199999999</v>
      </c>
      <c r="L66" s="231">
        <f>'VA 2DGT--'!M$281</f>
        <v>26.6434186</v>
      </c>
      <c r="M66" s="231">
        <f>'VA 2DGT--'!N$281</f>
        <v>23.489445800000002</v>
      </c>
      <c r="N66" s="231">
        <f>'VA 2DGT--'!O$281</f>
        <v>21.680390450000001</v>
      </c>
      <c r="O66" s="231">
        <f>'VA 2DGT--'!P$281</f>
        <v>15.492573870000001</v>
      </c>
      <c r="P66" s="231">
        <f>'VA 2DGT--'!Q$281</f>
        <v>17.083671899999999</v>
      </c>
      <c r="Q66" s="231">
        <f>'VA 2DGT--'!R$281</f>
        <v>19.419588699999998</v>
      </c>
      <c r="AG66" s="63">
        <f>100</f>
        <v>100</v>
      </c>
      <c r="AH66" s="63">
        <f t="shared" si="71"/>
        <v>58.663555239103715</v>
      </c>
      <c r="AI66" s="63">
        <f t="shared" si="71"/>
        <v>75.383555253233354</v>
      </c>
      <c r="AJ66" s="63">
        <f t="shared" si="71"/>
        <v>105.97237959447666</v>
      </c>
      <c r="AK66" s="63">
        <f t="shared" si="71"/>
        <v>107.1405007713023</v>
      </c>
      <c r="AL66" s="63">
        <f t="shared" si="71"/>
        <v>176.34817531458197</v>
      </c>
      <c r="AM66" s="63">
        <f t="shared" si="71"/>
        <v>176.83881153624742</v>
      </c>
      <c r="AN66" s="63">
        <f t="shared" si="71"/>
        <v>120.29536032905129</v>
      </c>
      <c r="AO66" s="63">
        <f t="shared" si="71"/>
        <v>139.42014857563112</v>
      </c>
      <c r="AP66" s="63">
        <f t="shared" si="71"/>
        <v>156.85924830965223</v>
      </c>
      <c r="AQ66" s="63">
        <f t="shared" si="71"/>
        <v>138.29069259897145</v>
      </c>
      <c r="AR66" s="63">
        <f t="shared" si="71"/>
        <v>127.64014258465926</v>
      </c>
      <c r="AS66" s="63">
        <f t="shared" si="71"/>
        <v>91.210273280395029</v>
      </c>
      <c r="AT66" s="63">
        <f t="shared" si="71"/>
        <v>100.57763130301635</v>
      </c>
      <c r="AU66" s="63">
        <f t="shared" si="71"/>
        <v>114.33000140472275</v>
      </c>
    </row>
    <row r="67" spans="1:70" ht="10.8" thickBot="1" x14ac:dyDescent="0.25">
      <c r="B67" s="199" t="s">
        <v>138</v>
      </c>
      <c r="C67" s="232">
        <f>C60+C64</f>
        <v>5363.4850854199995</v>
      </c>
      <c r="D67" s="233">
        <f t="shared" ref="D67:K67" si="76">D60+D64</f>
        <v>3582.3923546699993</v>
      </c>
      <c r="E67" s="233">
        <f t="shared" si="76"/>
        <v>3830.1106446999997</v>
      </c>
      <c r="F67" s="233">
        <f t="shared" si="76"/>
        <v>5037.9227886500003</v>
      </c>
      <c r="G67" s="233">
        <f t="shared" si="76"/>
        <v>5614.9581969800001</v>
      </c>
      <c r="H67" s="233">
        <f t="shared" si="76"/>
        <v>5726.4574480900001</v>
      </c>
      <c r="I67" s="233">
        <f t="shared" si="76"/>
        <v>6659.2614000600006</v>
      </c>
      <c r="J67" s="233">
        <f t="shared" si="76"/>
        <v>7068.7492792800022</v>
      </c>
      <c r="K67" s="233">
        <f t="shared" si="76"/>
        <v>7608.2491690200013</v>
      </c>
      <c r="L67" s="234">
        <f>L60+L64</f>
        <v>8298.2887096999984</v>
      </c>
      <c r="M67" s="234">
        <f t="shared" ref="M67:N67" si="77">M60+M64</f>
        <v>9293.7943321999992</v>
      </c>
      <c r="N67" s="234">
        <f t="shared" si="77"/>
        <v>9781.4540748199997</v>
      </c>
      <c r="O67" s="234">
        <f t="shared" ref="O67:P67" si="78">O60+O64</f>
        <v>11123.362844730002</v>
      </c>
      <c r="P67" s="234">
        <f t="shared" si="78"/>
        <v>12109.602420590003</v>
      </c>
      <c r="Q67" s="234">
        <f t="shared" ref="Q67" si="79">Q60+Q64</f>
        <v>13320.965477139998</v>
      </c>
      <c r="AG67" s="63">
        <f>100</f>
        <v>100</v>
      </c>
      <c r="AH67" s="63">
        <f t="shared" si="71"/>
        <v>66.792249770737868</v>
      </c>
      <c r="AI67" s="63">
        <f t="shared" si="71"/>
        <v>71.410856629613889</v>
      </c>
      <c r="AJ67" s="63">
        <f t="shared" si="71"/>
        <v>93.930023266867991</v>
      </c>
      <c r="AK67" s="63">
        <f t="shared" si="71"/>
        <v>104.6886139805553</v>
      </c>
      <c r="AL67" s="63">
        <f t="shared" si="71"/>
        <v>106.76747221049796</v>
      </c>
      <c r="AM67" s="63">
        <f t="shared" si="71"/>
        <v>124.15922285609437</v>
      </c>
      <c r="AN67" s="63">
        <f t="shared" si="71"/>
        <v>131.79395797138622</v>
      </c>
      <c r="AO67" s="63">
        <f t="shared" si="71"/>
        <v>141.85271419327944</v>
      </c>
      <c r="AP67" s="63">
        <f t="shared" si="71"/>
        <v>154.71822103613033</v>
      </c>
      <c r="AQ67" s="63">
        <f t="shared" si="71"/>
        <v>173.27901885033819</v>
      </c>
      <c r="AR67" s="63">
        <f t="shared" si="71"/>
        <v>182.37123659408928</v>
      </c>
      <c r="AS67" s="63">
        <f t="shared" si="71"/>
        <v>207.39058033306642</v>
      </c>
      <c r="AT67" s="63">
        <f t="shared" si="71"/>
        <v>225.77861647286997</v>
      </c>
      <c r="AU67" s="63">
        <f t="shared" si="71"/>
        <v>248.36398843266051</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6904.3032644699997</v>
      </c>
      <c r="D69" s="240">
        <f t="shared" ref="D69:K69" si="80">D57+D67</f>
        <v>4801.33850661</v>
      </c>
      <c r="E69" s="240">
        <f t="shared" si="80"/>
        <v>5203.9266901999999</v>
      </c>
      <c r="F69" s="240">
        <f t="shared" si="80"/>
        <v>6581.1475982200009</v>
      </c>
      <c r="G69" s="240">
        <f t="shared" si="80"/>
        <v>7201.3774252100002</v>
      </c>
      <c r="H69" s="240">
        <f t="shared" si="80"/>
        <v>7440.7831203000005</v>
      </c>
      <c r="I69" s="240">
        <f t="shared" si="80"/>
        <v>8615.0644695500014</v>
      </c>
      <c r="J69" s="240">
        <f t="shared" si="80"/>
        <v>9243.0802770100017</v>
      </c>
      <c r="K69" s="240">
        <f t="shared" si="80"/>
        <v>9812.3977282800006</v>
      </c>
      <c r="L69" s="241">
        <f>L57+L67</f>
        <v>10684.088023799999</v>
      </c>
      <c r="M69" s="241">
        <f t="shared" ref="M69:N69" si="81">M57+M67</f>
        <v>11880.215868439998</v>
      </c>
      <c r="N69" s="241">
        <f t="shared" si="81"/>
        <v>12613.41304947</v>
      </c>
      <c r="O69" s="241">
        <f t="shared" ref="O69:P69" si="82">O57+O67</f>
        <v>14409.805334420002</v>
      </c>
      <c r="P69" s="241">
        <f t="shared" si="82"/>
        <v>15785.737529930004</v>
      </c>
      <c r="Q69" s="241">
        <f t="shared" ref="Q69" si="83">Q57+Q67</f>
        <v>17331.837033559998</v>
      </c>
      <c r="AG69" s="63">
        <f>100</f>
        <v>100</v>
      </c>
      <c r="AH69" s="63">
        <f t="shared" ref="AH69:AU69" si="84">D69*100/$C69</f>
        <v>69.541245838924908</v>
      </c>
      <c r="AI69" s="63">
        <f t="shared" si="84"/>
        <v>75.37222064070896</v>
      </c>
      <c r="AJ69" s="63">
        <f t="shared" si="84"/>
        <v>95.319503592593051</v>
      </c>
      <c r="AK69" s="63">
        <f t="shared" si="84"/>
        <v>104.30273916658273</v>
      </c>
      <c r="AL69" s="63">
        <f t="shared" si="84"/>
        <v>107.77022438441777</v>
      </c>
      <c r="AM69" s="63">
        <f t="shared" si="84"/>
        <v>124.77818745134925</v>
      </c>
      <c r="AN69" s="63">
        <f t="shared" si="84"/>
        <v>133.87419299171725</v>
      </c>
      <c r="AO69" s="63">
        <f t="shared" si="84"/>
        <v>142.12002793642114</v>
      </c>
      <c r="AP69" s="63">
        <f t="shared" si="84"/>
        <v>154.74534669965936</v>
      </c>
      <c r="AQ69" s="63">
        <f t="shared" si="84"/>
        <v>172.06972830374315</v>
      </c>
      <c r="AR69" s="63">
        <f t="shared" si="84"/>
        <v>182.6891514800553</v>
      </c>
      <c r="AS69" s="63">
        <f t="shared" si="84"/>
        <v>208.70759557410827</v>
      </c>
      <c r="AT69" s="63">
        <f t="shared" si="84"/>
        <v>228.63621317395561</v>
      </c>
      <c r="AU69" s="63">
        <f t="shared" si="84"/>
        <v>251.02948653415578</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0.20605650440373727</v>
      </c>
      <c r="D71" s="245">
        <f t="shared" ref="D71:I71" si="85">(D53+D54+D60)/D69</f>
        <v>0.23394469224230405</v>
      </c>
      <c r="E71" s="245">
        <f t="shared" si="85"/>
        <v>0.23197566014781903</v>
      </c>
      <c r="F71" s="245">
        <f t="shared" si="85"/>
        <v>0.2134093418752481</v>
      </c>
      <c r="G71" s="245">
        <f t="shared" si="85"/>
        <v>0.20144936293179996</v>
      </c>
      <c r="H71" s="245">
        <f t="shared" si="85"/>
        <v>0.20387596100487299</v>
      </c>
      <c r="I71" s="245">
        <f t="shared" si="85"/>
        <v>0.20972111264355681</v>
      </c>
      <c r="J71" s="245">
        <f>(J53+J54+J60)/J69</f>
        <v>0.22696520820098576</v>
      </c>
      <c r="K71" s="245">
        <f>(K53+K54+K60)/K69</f>
        <v>0.21712051538431143</v>
      </c>
      <c r="L71" s="245">
        <f>(L53+L54+L60)/L69</f>
        <v>0.22356209409537087</v>
      </c>
      <c r="M71" s="530">
        <f t="shared" ref="M71:N71" si="86">(M53+M54+M60)/M69</f>
        <v>0.21809736383521056</v>
      </c>
      <c r="N71" s="355">
        <f t="shared" si="86"/>
        <v>0.23515221116893739</v>
      </c>
      <c r="O71" s="355">
        <f t="shared" ref="O71:P71" si="87">(O53+O54+O60)/O69</f>
        <v>0.2411718271903969</v>
      </c>
      <c r="P71" s="355">
        <f t="shared" si="87"/>
        <v>0.23938269886505303</v>
      </c>
      <c r="Q71" s="355">
        <f t="shared" ref="Q71" si="88">(Q53+Q54+Q60)/Q69</f>
        <v>0.243866964289811</v>
      </c>
    </row>
    <row r="72" spans="1:70" ht="21" thickBot="1" x14ac:dyDescent="0.25">
      <c r="B72" s="199" t="s">
        <v>141</v>
      </c>
      <c r="C72" s="245">
        <f t="shared" ref="C72:K72" si="89">(C55+C56+C64)/C69</f>
        <v>0.79394349559626276</v>
      </c>
      <c r="D72" s="245">
        <f t="shared" si="89"/>
        <v>0.76605530775769581</v>
      </c>
      <c r="E72" s="245">
        <f t="shared" si="89"/>
        <v>0.76802433985218088</v>
      </c>
      <c r="F72" s="245">
        <f t="shared" si="89"/>
        <v>0.78659065812475182</v>
      </c>
      <c r="G72" s="245">
        <f t="shared" si="89"/>
        <v>0.79855063706819995</v>
      </c>
      <c r="H72" s="245">
        <f t="shared" si="89"/>
        <v>0.79612403899512685</v>
      </c>
      <c r="I72" s="245">
        <f t="shared" si="89"/>
        <v>0.79027888735644314</v>
      </c>
      <c r="J72" s="245">
        <f t="shared" si="89"/>
        <v>0.77303479179901435</v>
      </c>
      <c r="K72" s="245">
        <f t="shared" si="89"/>
        <v>0.78287948461568868</v>
      </c>
      <c r="L72" s="245">
        <f>(L55+L56+L64)/L69</f>
        <v>0.77643790590462913</v>
      </c>
      <c r="M72" s="530">
        <f t="shared" ref="M72:N72" si="90">(M55+M56+M64)/M69</f>
        <v>0.7819026361647895</v>
      </c>
      <c r="N72" s="355">
        <f t="shared" si="90"/>
        <v>0.76484778883106264</v>
      </c>
      <c r="O72" s="355">
        <f t="shared" ref="O72:P72" si="91">(O55+O56+O64)/O69</f>
        <v>0.75882817280960302</v>
      </c>
      <c r="P72" s="355">
        <f t="shared" si="91"/>
        <v>0.76061730113494685</v>
      </c>
      <c r="Q72" s="355">
        <f t="shared" ref="Q72" si="92">(Q55+Q56+Q64)/Q69</f>
        <v>0.75613303571018908</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899"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8"/>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6"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7"/>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7"/>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7"/>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8"/>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6"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7"/>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7"/>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7"/>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7"/>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8"/>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6"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7"/>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7"/>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7"/>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7"/>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7"/>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7"/>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7"/>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7"/>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7"/>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7"/>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6"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7"/>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7"/>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7"/>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7"/>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7"/>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7"/>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7"/>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8"/>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6"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7"/>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7"/>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7"/>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7"/>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8"/>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6"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8"/>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6"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7"/>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7"/>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7"/>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7"/>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7"/>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7"/>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7"/>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7"/>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7"/>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7"/>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8"/>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topLeftCell="A7" zoomScale="85" zoomScaleNormal="85" workbookViewId="0">
      <selection activeCell="W28" sqref="W28"/>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65" t="s">
        <v>106</v>
      </c>
      <c r="Y2" s="866"/>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901"/>
      <c r="Y15" s="901"/>
    </row>
    <row r="16" spans="1:25" x14ac:dyDescent="0.3">
      <c r="X16" s="901"/>
      <c r="Y16" s="901"/>
    </row>
    <row r="17" spans="1:25" ht="24.75" customHeight="1" x14ac:dyDescent="0.3">
      <c r="X17" s="902"/>
      <c r="Y17" s="902"/>
    </row>
    <row r="18" spans="1:25" ht="15" customHeight="1" x14ac:dyDescent="0.3">
      <c r="X18" s="902"/>
      <c r="Y18" s="902"/>
    </row>
    <row r="19" spans="1:25" ht="15" customHeight="1" x14ac:dyDescent="0.3">
      <c r="A19" s="900" t="s">
        <v>269</v>
      </c>
      <c r="B19" s="900"/>
      <c r="C19" s="900"/>
      <c r="D19" s="900"/>
      <c r="E19" s="900"/>
      <c r="F19" s="900"/>
      <c r="G19" s="900"/>
      <c r="H19" s="900"/>
      <c r="I19" s="900" t="s">
        <v>266</v>
      </c>
      <c r="J19" s="900"/>
      <c r="K19" s="900"/>
      <c r="L19" s="900"/>
      <c r="M19" s="900"/>
      <c r="N19" s="900"/>
      <c r="O19" s="900"/>
      <c r="P19" s="900"/>
      <c r="Q19" s="903" t="s">
        <v>270</v>
      </c>
      <c r="R19" s="903"/>
      <c r="S19" s="903"/>
      <c r="T19" s="903"/>
      <c r="U19" s="903"/>
      <c r="V19" s="903"/>
      <c r="W19" s="521"/>
      <c r="X19" s="521"/>
    </row>
    <row r="20" spans="1:25" x14ac:dyDescent="0.3">
      <c r="A20" s="900"/>
      <c r="B20" s="900"/>
      <c r="C20" s="900"/>
      <c r="D20" s="900"/>
      <c r="E20" s="900"/>
      <c r="F20" s="900"/>
      <c r="G20" s="900"/>
      <c r="H20" s="900"/>
      <c r="I20" s="900"/>
      <c r="J20" s="900"/>
      <c r="K20" s="900"/>
      <c r="L20" s="900"/>
      <c r="M20" s="900"/>
      <c r="N20" s="900"/>
      <c r="O20" s="900"/>
      <c r="P20" s="900"/>
      <c r="Q20" s="903"/>
      <c r="R20" s="903"/>
      <c r="S20" s="903"/>
      <c r="T20" s="903"/>
      <c r="U20" s="903"/>
      <c r="V20" s="903"/>
      <c r="W20" s="521"/>
      <c r="X20" s="521"/>
    </row>
    <row r="21" spans="1:25" x14ac:dyDescent="0.3">
      <c r="A21" s="900"/>
      <c r="B21" s="900"/>
      <c r="C21" s="900"/>
      <c r="D21" s="900"/>
      <c r="E21" s="900"/>
      <c r="F21" s="900"/>
      <c r="G21" s="900"/>
      <c r="H21" s="900"/>
      <c r="I21" s="900"/>
      <c r="J21" s="900"/>
      <c r="K21" s="900"/>
      <c r="L21" s="900"/>
      <c r="M21" s="900"/>
      <c r="N21" s="900"/>
      <c r="O21" s="900"/>
      <c r="P21" s="900"/>
      <c r="Q21" s="903"/>
      <c r="R21" s="903"/>
      <c r="S21" s="903"/>
      <c r="T21" s="903"/>
      <c r="U21" s="903"/>
      <c r="V21" s="903"/>
      <c r="W21" s="521"/>
      <c r="X21" s="521"/>
    </row>
    <row r="22" spans="1:25" x14ac:dyDescent="0.3">
      <c r="A22" s="900"/>
      <c r="B22" s="900"/>
      <c r="C22" s="900"/>
      <c r="D22" s="900"/>
      <c r="E22" s="900"/>
      <c r="F22" s="900"/>
      <c r="G22" s="900"/>
      <c r="H22" s="900"/>
      <c r="I22" s="900"/>
      <c r="J22" s="900"/>
      <c r="K22" s="900"/>
      <c r="L22" s="900"/>
      <c r="M22" s="900"/>
      <c r="N22" s="900"/>
      <c r="O22" s="900"/>
      <c r="P22" s="900"/>
      <c r="Q22" s="903"/>
      <c r="R22" s="903"/>
      <c r="S22" s="903"/>
      <c r="T22" s="903"/>
      <c r="U22" s="903"/>
      <c r="V22" s="903"/>
      <c r="W22" s="521"/>
      <c r="X22" s="521"/>
    </row>
    <row r="23" spans="1:25" ht="27.75" customHeight="1" x14ac:dyDescent="0.3">
      <c r="A23" s="900"/>
      <c r="B23" s="900"/>
      <c r="C23" s="900"/>
      <c r="D23" s="900"/>
      <c r="E23" s="900"/>
      <c r="F23" s="900"/>
      <c r="G23" s="900"/>
      <c r="H23" s="900"/>
      <c r="I23" s="900"/>
      <c r="J23" s="900"/>
      <c r="K23" s="900"/>
      <c r="L23" s="900"/>
      <c r="M23" s="900"/>
      <c r="N23" s="900"/>
      <c r="O23" s="900"/>
      <c r="P23" s="900"/>
      <c r="Q23" s="903"/>
      <c r="R23" s="903"/>
      <c r="S23" s="903"/>
      <c r="T23" s="903"/>
      <c r="U23" s="903"/>
      <c r="V23" s="903"/>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900" t="s">
        <v>267</v>
      </c>
      <c r="B44" s="900"/>
      <c r="C44" s="900"/>
      <c r="D44" s="900"/>
      <c r="E44" s="900"/>
      <c r="F44" s="900"/>
      <c r="G44" s="900"/>
      <c r="H44" s="900"/>
      <c r="I44" s="900" t="s">
        <v>267</v>
      </c>
      <c r="J44" s="900"/>
      <c r="K44" s="900"/>
      <c r="L44" s="900"/>
      <c r="M44" s="900"/>
      <c r="N44" s="900"/>
      <c r="O44" s="900"/>
      <c r="P44" s="900"/>
      <c r="Q44" s="900" t="s">
        <v>271</v>
      </c>
      <c r="R44" s="900"/>
      <c r="S44" s="900"/>
      <c r="T44" s="900"/>
      <c r="U44" s="900"/>
      <c r="V44" s="900"/>
    </row>
    <row r="45" spans="1:22" x14ac:dyDescent="0.3">
      <c r="A45" s="900"/>
      <c r="B45" s="900"/>
      <c r="C45" s="900"/>
      <c r="D45" s="900"/>
      <c r="E45" s="900"/>
      <c r="F45" s="900"/>
      <c r="G45" s="900"/>
      <c r="H45" s="900"/>
      <c r="I45" s="900"/>
      <c r="J45" s="900"/>
      <c r="K45" s="900"/>
      <c r="L45" s="900"/>
      <c r="M45" s="900"/>
      <c r="N45" s="900"/>
      <c r="O45" s="900"/>
      <c r="P45" s="900"/>
      <c r="Q45" s="900"/>
      <c r="R45" s="900"/>
      <c r="S45" s="900"/>
      <c r="T45" s="900"/>
      <c r="U45" s="900"/>
      <c r="V45" s="900"/>
    </row>
    <row r="46" spans="1:22" x14ac:dyDescent="0.3">
      <c r="A46" s="900"/>
      <c r="B46" s="900"/>
      <c r="C46" s="900"/>
      <c r="D46" s="900"/>
      <c r="E46" s="900"/>
      <c r="F46" s="900"/>
      <c r="G46" s="900"/>
      <c r="H46" s="900"/>
      <c r="I46" s="900"/>
      <c r="J46" s="900"/>
      <c r="K46" s="900"/>
      <c r="L46" s="900"/>
      <c r="M46" s="900"/>
      <c r="N46" s="900"/>
      <c r="O46" s="900"/>
      <c r="P46" s="900"/>
      <c r="Q46" s="900"/>
      <c r="R46" s="900"/>
      <c r="S46" s="900"/>
      <c r="T46" s="900"/>
      <c r="U46" s="900"/>
      <c r="V46" s="900"/>
    </row>
    <row r="47" spans="1:22" x14ac:dyDescent="0.3">
      <c r="A47" s="900"/>
      <c r="B47" s="900"/>
      <c r="C47" s="900"/>
      <c r="D47" s="900"/>
      <c r="E47" s="900"/>
      <c r="F47" s="900"/>
      <c r="G47" s="900"/>
      <c r="H47" s="900"/>
      <c r="I47" s="900"/>
      <c r="J47" s="900"/>
      <c r="K47" s="900"/>
      <c r="L47" s="900"/>
      <c r="M47" s="900"/>
      <c r="N47" s="900"/>
      <c r="O47" s="900"/>
      <c r="P47" s="900"/>
      <c r="Q47" s="900"/>
      <c r="R47" s="900"/>
      <c r="S47" s="900"/>
      <c r="T47" s="900"/>
      <c r="U47" s="900"/>
      <c r="V47" s="900"/>
    </row>
    <row r="48" spans="1:22" x14ac:dyDescent="0.3">
      <c r="A48" s="900"/>
      <c r="B48" s="900"/>
      <c r="C48" s="900"/>
      <c r="D48" s="900"/>
      <c r="E48" s="900"/>
      <c r="F48" s="900"/>
      <c r="G48" s="900"/>
      <c r="H48" s="900"/>
      <c r="I48" s="900"/>
      <c r="J48" s="900"/>
      <c r="K48" s="900"/>
      <c r="L48" s="900"/>
      <c r="M48" s="900"/>
      <c r="N48" s="900"/>
      <c r="O48" s="900"/>
      <c r="P48" s="900"/>
      <c r="Q48" s="900"/>
      <c r="R48" s="900"/>
      <c r="S48" s="900"/>
      <c r="T48" s="900"/>
      <c r="U48" s="900"/>
      <c r="V48" s="900"/>
    </row>
    <row r="49" spans="17:22" x14ac:dyDescent="0.3">
      <c r="Q49" s="900"/>
      <c r="R49" s="900"/>
      <c r="S49" s="900"/>
      <c r="T49" s="900"/>
      <c r="U49" s="900"/>
      <c r="V49" s="900"/>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topLeftCell="A29" zoomScale="40" zoomScaleNormal="40" zoomScalePageLayoutView="85" workbookViewId="0">
      <selection activeCell="P13" sqref="P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07" t="s">
        <v>186</v>
      </c>
      <c r="AI6" s="905"/>
      <c r="AJ6" s="905"/>
      <c r="AK6" s="905"/>
      <c r="AL6" s="905"/>
      <c r="AM6" s="905" t="s">
        <v>188</v>
      </c>
      <c r="AN6" s="905"/>
      <c r="AO6" s="905"/>
      <c r="AP6" s="906"/>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9" t="s">
        <v>82</v>
      </c>
      <c r="C11" s="6" t="s">
        <v>2</v>
      </c>
      <c r="D11" s="46">
        <f>SUM(D17,D23,D29,D35,D41,D47,D53,D59,D65,D71,D77,D83)</f>
        <v>123674</v>
      </c>
      <c r="E11" s="47">
        <f t="shared" ref="E11:R11" si="0">SUM(E17,E23,E29,E35,E41,E47,E53,E59,E65,E71,E77,E83)</f>
        <v>97779</v>
      </c>
      <c r="F11" s="47">
        <f t="shared" si="0"/>
        <v>99955</v>
      </c>
      <c r="G11" s="47">
        <f t="shared" si="0"/>
        <v>112308</v>
      </c>
      <c r="H11" s="47">
        <f t="shared" si="0"/>
        <v>126054</v>
      </c>
      <c r="I11" s="47">
        <f t="shared" si="0"/>
        <v>137279</v>
      </c>
      <c r="J11" s="47">
        <f t="shared" si="0"/>
        <v>158146</v>
      </c>
      <c r="K11" s="47">
        <f t="shared" si="0"/>
        <v>169779</v>
      </c>
      <c r="L11" s="47">
        <f t="shared" si="0"/>
        <v>175817</v>
      </c>
      <c r="M11" s="47">
        <f t="shared" si="0"/>
        <v>185822</v>
      </c>
      <c r="N11" s="47">
        <f t="shared" si="0"/>
        <v>194704</v>
      </c>
      <c r="O11" s="47">
        <f t="shared" si="0"/>
        <v>203445</v>
      </c>
      <c r="P11" s="47">
        <f t="shared" si="0"/>
        <v>209690</v>
      </c>
      <c r="Q11" s="47">
        <f t="shared" si="0"/>
        <v>216745</v>
      </c>
      <c r="R11" s="47">
        <f t="shared" si="0"/>
        <v>225475</v>
      </c>
      <c r="S11" s="143">
        <f>100</f>
        <v>100</v>
      </c>
      <c r="T11" s="328">
        <f t="shared" ref="T11:T42" si="1">E11*100/$D11</f>
        <v>79.061888513349615</v>
      </c>
      <c r="U11" s="328">
        <f t="shared" ref="U11:U42" si="2">F11*100/$D11</f>
        <v>80.821352911687171</v>
      </c>
      <c r="V11" s="328">
        <f t="shared" ref="V11:V42" si="3">G11*100/$D11</f>
        <v>90.809709397286412</v>
      </c>
      <c r="W11" s="328">
        <f t="shared" ref="W11:W42" si="4">H11*100/$D11</f>
        <v>101.92441418568171</v>
      </c>
      <c r="X11" s="328">
        <f t="shared" ref="X11:X42" si="5">I11*100/$D11</f>
        <v>111.00069537655449</v>
      </c>
      <c r="Y11" s="328">
        <f t="shared" ref="Y11:Y42" si="6">J11*100/$D11</f>
        <v>127.87327975160503</v>
      </c>
      <c r="Z11" s="328">
        <f t="shared" ref="Z11:Z42" si="7">K11*100/$D11</f>
        <v>137.27946051716609</v>
      </c>
      <c r="AA11" s="328">
        <f t="shared" ref="AA11:AA42" si="8">L11*100/$D11</f>
        <v>142.16165079159725</v>
      </c>
      <c r="AB11" s="328">
        <f t="shared" ref="AB11:AB42" si="9">M11*100/$D11</f>
        <v>150.25146756796093</v>
      </c>
      <c r="AC11" s="328">
        <f t="shared" ref="AC11:AC42" si="10">N11*100/$D11</f>
        <v>157.43325193654286</v>
      </c>
      <c r="AD11" s="328">
        <f t="shared" ref="AD11:AD42" si="11">O11*100/$D11</f>
        <v>164.50102689328395</v>
      </c>
      <c r="AE11" s="328">
        <f t="shared" ref="AE11:AE42" si="12">P11*100/$D11</f>
        <v>169.5505926872261</v>
      </c>
      <c r="AF11" s="328">
        <f t="shared" ref="AF11:AG11" si="13">Q11*100/$D11</f>
        <v>175.25510616621116</v>
      </c>
      <c r="AG11" s="329">
        <f t="shared" si="13"/>
        <v>182.31398677167391</v>
      </c>
      <c r="AH11" s="768"/>
      <c r="AI11" s="769"/>
      <c r="AJ11" s="770"/>
      <c r="AK11" s="769"/>
      <c r="AL11" s="769"/>
      <c r="AM11" s="769"/>
      <c r="AN11" s="769"/>
      <c r="AO11" s="769"/>
      <c r="AP11" s="769"/>
      <c r="AQ11" s="769"/>
      <c r="AR11" s="769"/>
      <c r="AS11" s="769"/>
      <c r="AT11" s="769"/>
      <c r="AU11" s="769"/>
      <c r="AV11" s="771"/>
    </row>
    <row r="12" spans="1:48" x14ac:dyDescent="0.25">
      <c r="B12" s="910"/>
      <c r="C12" s="2" t="s">
        <v>3</v>
      </c>
      <c r="D12" s="41">
        <f t="shared" ref="D12:Q16" si="14">SUM(D18,D24,D30,D36,D42,D48,D54,D60,D66,D72,D78,D84)</f>
        <v>12825</v>
      </c>
      <c r="E12" s="40">
        <f t="shared" si="14"/>
        <v>11128</v>
      </c>
      <c r="F12" s="40">
        <f t="shared" si="14"/>
        <v>10237</v>
      </c>
      <c r="G12" s="40">
        <f t="shared" si="14"/>
        <v>10353</v>
      </c>
      <c r="H12" s="40">
        <f t="shared" si="14"/>
        <v>10815</v>
      </c>
      <c r="I12" s="40">
        <f t="shared" si="14"/>
        <v>11089</v>
      </c>
      <c r="J12" s="40">
        <f t="shared" si="14"/>
        <v>11281</v>
      </c>
      <c r="K12" s="40">
        <f t="shared" si="14"/>
        <v>11375</v>
      </c>
      <c r="L12" s="40">
        <f t="shared" si="14"/>
        <v>11417</v>
      </c>
      <c r="M12" s="40">
        <f t="shared" si="14"/>
        <v>11498</v>
      </c>
      <c r="N12" s="40">
        <f t="shared" si="14"/>
        <v>11315</v>
      </c>
      <c r="O12" s="40">
        <f t="shared" si="14"/>
        <v>11465</v>
      </c>
      <c r="P12" s="40">
        <f t="shared" si="14"/>
        <v>11296</v>
      </c>
      <c r="Q12" s="40">
        <f t="shared" si="14"/>
        <v>11181</v>
      </c>
      <c r="R12" s="40">
        <f t="shared" ref="R12" si="15">SUM(R18,R24,R30,R36,R42,R48,R54,R60,R66,R72,R78,R84)</f>
        <v>11148</v>
      </c>
      <c r="S12" s="143">
        <f>100</f>
        <v>100</v>
      </c>
      <c r="T12" s="328">
        <f t="shared" si="1"/>
        <v>86.768031189083814</v>
      </c>
      <c r="U12" s="328">
        <f t="shared" si="2"/>
        <v>79.820662768031184</v>
      </c>
      <c r="V12" s="328">
        <f t="shared" si="3"/>
        <v>80.725146198830416</v>
      </c>
      <c r="W12" s="328">
        <f t="shared" si="4"/>
        <v>84.327485380116954</v>
      </c>
      <c r="X12" s="328">
        <f t="shared" si="5"/>
        <v>86.463937621832358</v>
      </c>
      <c r="Y12" s="328">
        <f t="shared" si="6"/>
        <v>87.96101364522417</v>
      </c>
      <c r="Z12" s="328">
        <f t="shared" si="7"/>
        <v>88.693957115009752</v>
      </c>
      <c r="AA12" s="328">
        <f t="shared" si="8"/>
        <v>89.021442495126706</v>
      </c>
      <c r="AB12" s="328">
        <f t="shared" si="9"/>
        <v>89.653021442495131</v>
      </c>
      <c r="AC12" s="328">
        <f t="shared" si="10"/>
        <v>88.226120857699811</v>
      </c>
      <c r="AD12" s="328">
        <f t="shared" si="11"/>
        <v>89.395711500974656</v>
      </c>
      <c r="AE12" s="328">
        <f t="shared" si="12"/>
        <v>88.077972709551659</v>
      </c>
      <c r="AF12" s="328">
        <f t="shared" ref="AF12:AG12" si="16">Q12*100/$D12</f>
        <v>87.181286549707607</v>
      </c>
      <c r="AG12" s="329">
        <f t="shared" si="16"/>
        <v>86.923976608187132</v>
      </c>
      <c r="AH12" s="768"/>
      <c r="AI12" s="769"/>
      <c r="AJ12" s="769"/>
      <c r="AK12" s="769"/>
      <c r="AL12" s="769"/>
      <c r="AM12" s="769"/>
      <c r="AN12" s="769"/>
      <c r="AO12" s="769"/>
      <c r="AP12" s="769"/>
      <c r="AQ12" s="769"/>
      <c r="AR12" s="769"/>
      <c r="AS12" s="769"/>
      <c r="AT12" s="769"/>
      <c r="AU12" s="769"/>
      <c r="AV12" s="771"/>
    </row>
    <row r="13" spans="1:48" x14ac:dyDescent="0.25">
      <c r="B13" s="910"/>
      <c r="C13" s="2" t="s">
        <v>4</v>
      </c>
      <c r="D13" s="41">
        <f t="shared" si="14"/>
        <v>2656</v>
      </c>
      <c r="E13" s="40">
        <f t="shared" si="14"/>
        <v>2173</v>
      </c>
      <c r="F13" s="40">
        <f t="shared" si="14"/>
        <v>2024</v>
      </c>
      <c r="G13" s="40">
        <f t="shared" si="14"/>
        <v>2118</v>
      </c>
      <c r="H13" s="40">
        <f t="shared" si="14"/>
        <v>2141</v>
      </c>
      <c r="I13" s="40">
        <f t="shared" si="14"/>
        <v>2155</v>
      </c>
      <c r="J13" s="40">
        <f t="shared" si="14"/>
        <v>2189</v>
      </c>
      <c r="K13" s="40">
        <f t="shared" si="14"/>
        <v>2197</v>
      </c>
      <c r="L13" s="40">
        <f t="shared" si="14"/>
        <v>2232</v>
      </c>
      <c r="M13" s="40">
        <f t="shared" si="14"/>
        <v>2261</v>
      </c>
      <c r="N13" s="40">
        <f t="shared" si="14"/>
        <v>2196</v>
      </c>
      <c r="O13" s="40">
        <f t="shared" si="14"/>
        <v>2237</v>
      </c>
      <c r="P13" s="40">
        <f t="shared" si="14"/>
        <v>2241</v>
      </c>
      <c r="Q13" s="40">
        <f t="shared" si="14"/>
        <v>2188</v>
      </c>
      <c r="R13" s="40">
        <f t="shared" ref="R13" si="17">SUM(R19,R25,R31,R37,R43,R49,R55,R61,R67,R73,R79,R85)</f>
        <v>2156</v>
      </c>
      <c r="S13" s="143">
        <f>100</f>
        <v>100</v>
      </c>
      <c r="T13" s="328">
        <f t="shared" si="1"/>
        <v>81.814759036144579</v>
      </c>
      <c r="U13" s="328">
        <f t="shared" si="2"/>
        <v>76.204819277108427</v>
      </c>
      <c r="V13" s="328">
        <f t="shared" si="3"/>
        <v>79.743975903614455</v>
      </c>
      <c r="W13" s="328">
        <f t="shared" si="4"/>
        <v>80.609939759036138</v>
      </c>
      <c r="X13" s="328">
        <f t="shared" si="5"/>
        <v>81.13704819277109</v>
      </c>
      <c r="Y13" s="328">
        <f t="shared" si="6"/>
        <v>82.4171686746988</v>
      </c>
      <c r="Z13" s="328">
        <f t="shared" si="7"/>
        <v>82.718373493975903</v>
      </c>
      <c r="AA13" s="328">
        <f t="shared" si="8"/>
        <v>84.036144578313255</v>
      </c>
      <c r="AB13" s="328">
        <f t="shared" si="9"/>
        <v>85.128012048192772</v>
      </c>
      <c r="AC13" s="328">
        <f t="shared" si="10"/>
        <v>82.680722891566262</v>
      </c>
      <c r="AD13" s="328">
        <f t="shared" si="11"/>
        <v>84.224397590361448</v>
      </c>
      <c r="AE13" s="328">
        <f t="shared" si="12"/>
        <v>84.375</v>
      </c>
      <c r="AF13" s="328">
        <f t="shared" ref="AF13:AG13" si="18">Q13*100/$D13</f>
        <v>82.379518072289159</v>
      </c>
      <c r="AG13" s="329">
        <f t="shared" si="18"/>
        <v>81.174698795180717</v>
      </c>
      <c r="AH13" s="768"/>
      <c r="AI13" s="769"/>
      <c r="AJ13" s="769"/>
      <c r="AK13" s="769"/>
      <c r="AL13" s="769"/>
      <c r="AM13" s="769"/>
      <c r="AN13" s="769"/>
      <c r="AO13" s="769"/>
      <c r="AP13" s="769"/>
      <c r="AQ13" s="769"/>
      <c r="AR13" s="769"/>
      <c r="AS13" s="769"/>
      <c r="AT13" s="769"/>
      <c r="AU13" s="769"/>
      <c r="AV13" s="771"/>
    </row>
    <row r="14" spans="1:48" x14ac:dyDescent="0.25">
      <c r="B14" s="910"/>
      <c r="C14" s="2" t="s">
        <v>5</v>
      </c>
      <c r="D14" s="41">
        <f t="shared" si="14"/>
        <v>349</v>
      </c>
      <c r="E14" s="40">
        <f t="shared" si="14"/>
        <v>277</v>
      </c>
      <c r="F14" s="40">
        <f t="shared" si="14"/>
        <v>284</v>
      </c>
      <c r="G14" s="40">
        <f t="shared" si="14"/>
        <v>288</v>
      </c>
      <c r="H14" s="40">
        <f t="shared" si="14"/>
        <v>295</v>
      </c>
      <c r="I14" s="40">
        <f t="shared" si="14"/>
        <v>317</v>
      </c>
      <c r="J14" s="40">
        <f t="shared" si="14"/>
        <v>336</v>
      </c>
      <c r="K14" s="40">
        <f t="shared" si="14"/>
        <v>336</v>
      </c>
      <c r="L14" s="40">
        <f t="shared" si="14"/>
        <v>344</v>
      </c>
      <c r="M14" s="40">
        <f t="shared" si="14"/>
        <v>353</v>
      </c>
      <c r="N14" s="40">
        <f t="shared" si="14"/>
        <v>367</v>
      </c>
      <c r="O14" s="40">
        <f t="shared" si="14"/>
        <v>375</v>
      </c>
      <c r="P14" s="40">
        <f t="shared" si="14"/>
        <v>461</v>
      </c>
      <c r="Q14" s="40">
        <f t="shared" si="14"/>
        <v>457</v>
      </c>
      <c r="R14" s="40">
        <f t="shared" ref="R14" si="19">SUM(R20,R26,R32,R38,R44,R50,R56,R62,R68,R74,R80,R86)</f>
        <v>459</v>
      </c>
      <c r="S14" s="143">
        <f>100</f>
        <v>100</v>
      </c>
      <c r="T14" s="328">
        <f t="shared" si="1"/>
        <v>79.369627507163329</v>
      </c>
      <c r="U14" s="328">
        <f t="shared" si="2"/>
        <v>81.375358166189116</v>
      </c>
      <c r="V14" s="328">
        <f t="shared" si="3"/>
        <v>82.52148997134671</v>
      </c>
      <c r="W14" s="328">
        <f t="shared" si="4"/>
        <v>84.527220630372497</v>
      </c>
      <c r="X14" s="328">
        <f t="shared" si="5"/>
        <v>90.830945558739259</v>
      </c>
      <c r="Y14" s="328">
        <f t="shared" si="6"/>
        <v>96.275071633237829</v>
      </c>
      <c r="Z14" s="328">
        <f t="shared" si="7"/>
        <v>96.275071633237829</v>
      </c>
      <c r="AA14" s="328">
        <f t="shared" si="8"/>
        <v>98.567335243553003</v>
      </c>
      <c r="AB14" s="328">
        <f t="shared" si="9"/>
        <v>101.14613180515759</v>
      </c>
      <c r="AC14" s="328">
        <f t="shared" si="10"/>
        <v>105.15759312320917</v>
      </c>
      <c r="AD14" s="328">
        <f t="shared" si="11"/>
        <v>107.44985673352436</v>
      </c>
      <c r="AE14" s="328">
        <f t="shared" si="12"/>
        <v>132.09169054441261</v>
      </c>
      <c r="AF14" s="328">
        <f t="shared" ref="AF14:AG14" si="20">Q14*100/$D14</f>
        <v>130.94555873925501</v>
      </c>
      <c r="AG14" s="329">
        <f t="shared" si="20"/>
        <v>131.51862464183381</v>
      </c>
      <c r="AH14" s="768"/>
      <c r="AI14" s="769"/>
      <c r="AJ14" s="769"/>
      <c r="AK14" s="769"/>
      <c r="AL14" s="769"/>
      <c r="AM14" s="769"/>
      <c r="AN14" s="769"/>
      <c r="AO14" s="769"/>
      <c r="AP14" s="769"/>
      <c r="AQ14" s="769"/>
      <c r="AR14" s="769"/>
      <c r="AS14" s="769"/>
      <c r="AT14" s="769"/>
      <c r="AU14" s="769"/>
      <c r="AV14" s="771"/>
    </row>
    <row r="15" spans="1:48" x14ac:dyDescent="0.25">
      <c r="B15" s="910"/>
      <c r="C15" s="2" t="s">
        <v>6</v>
      </c>
      <c r="D15" s="41">
        <f t="shared" si="14"/>
        <v>139504</v>
      </c>
      <c r="E15" s="40">
        <f t="shared" si="14"/>
        <v>111357</v>
      </c>
      <c r="F15" s="40">
        <f t="shared" si="14"/>
        <v>112500</v>
      </c>
      <c r="G15" s="40">
        <f t="shared" si="14"/>
        <v>125067</v>
      </c>
      <c r="H15" s="40">
        <f t="shared" si="14"/>
        <v>139305</v>
      </c>
      <c r="I15" s="40">
        <f t="shared" si="14"/>
        <v>150840</v>
      </c>
      <c r="J15" s="40">
        <f t="shared" si="14"/>
        <v>171952</v>
      </c>
      <c r="K15" s="40">
        <f t="shared" si="14"/>
        <v>183687</v>
      </c>
      <c r="L15" s="40">
        <f t="shared" si="14"/>
        <v>189810</v>
      </c>
      <c r="M15" s="40">
        <f t="shared" si="14"/>
        <v>199934</v>
      </c>
      <c r="N15" s="40">
        <f t="shared" si="14"/>
        <v>208582</v>
      </c>
      <c r="O15" s="40">
        <f t="shared" si="14"/>
        <v>217522</v>
      </c>
      <c r="P15" s="40">
        <f t="shared" si="14"/>
        <v>223688</v>
      </c>
      <c r="Q15" s="40">
        <f t="shared" si="14"/>
        <v>230571</v>
      </c>
      <c r="R15" s="40">
        <f t="shared" ref="R15" si="21">SUM(R21,R27,R33,R39,R45,R51,R57,R63,R69,R75,R81,R87)</f>
        <v>239238</v>
      </c>
      <c r="S15" s="143">
        <f>100</f>
        <v>100</v>
      </c>
      <c r="T15" s="328">
        <f t="shared" si="1"/>
        <v>79.823517605229952</v>
      </c>
      <c r="U15" s="328">
        <f t="shared" si="2"/>
        <v>80.642848950567725</v>
      </c>
      <c r="V15" s="328">
        <f t="shared" si="3"/>
        <v>89.651192797339149</v>
      </c>
      <c r="W15" s="328">
        <f t="shared" si="4"/>
        <v>99.857351760523002</v>
      </c>
      <c r="X15" s="328">
        <f t="shared" si="5"/>
        <v>108.1259318729212</v>
      </c>
      <c r="Y15" s="328">
        <f t="shared" si="6"/>
        <v>123.25954811331574</v>
      </c>
      <c r="Z15" s="328">
        <f t="shared" si="7"/>
        <v>131.67149329051497</v>
      </c>
      <c r="AA15" s="328">
        <f t="shared" si="8"/>
        <v>136.06061474939787</v>
      </c>
      <c r="AB15" s="328">
        <f t="shared" si="9"/>
        <v>143.31775432962496</v>
      </c>
      <c r="AC15" s="328">
        <f t="shared" si="10"/>
        <v>149.5168597316206</v>
      </c>
      <c r="AD15" s="328">
        <f t="shared" si="11"/>
        <v>155.92527812822573</v>
      </c>
      <c r="AE15" s="328">
        <f t="shared" si="12"/>
        <v>160.34522307604084</v>
      </c>
      <c r="AF15" s="328">
        <f t="shared" ref="AF15:AG15" si="22">Q15*100/$D15</f>
        <v>165.27913178116756</v>
      </c>
      <c r="AG15" s="329">
        <f t="shared" si="22"/>
        <v>171.49185686431932</v>
      </c>
      <c r="AH15" s="768"/>
      <c r="AI15" s="769"/>
      <c r="AJ15" s="769"/>
      <c r="AK15" s="769"/>
      <c r="AL15" s="769"/>
      <c r="AM15" s="769"/>
      <c r="AN15" s="769"/>
      <c r="AO15" s="769"/>
      <c r="AP15" s="769"/>
      <c r="AQ15" s="769"/>
      <c r="AR15" s="769"/>
      <c r="AS15" s="769"/>
      <c r="AT15" s="769"/>
      <c r="AU15" s="769"/>
      <c r="AV15" s="771"/>
    </row>
    <row r="16" spans="1:48" x14ac:dyDescent="0.25">
      <c r="B16" s="911"/>
      <c r="C16" s="4" t="s">
        <v>7</v>
      </c>
      <c r="D16" s="43">
        <f t="shared" si="14"/>
        <v>139155</v>
      </c>
      <c r="E16" s="44">
        <f t="shared" si="14"/>
        <v>111080</v>
      </c>
      <c r="F16" s="44">
        <f t="shared" si="14"/>
        <v>112216</v>
      </c>
      <c r="G16" s="44">
        <f t="shared" si="14"/>
        <v>124779</v>
      </c>
      <c r="H16" s="44">
        <f t="shared" si="14"/>
        <v>139010</v>
      </c>
      <c r="I16" s="44">
        <f t="shared" si="14"/>
        <v>150523</v>
      </c>
      <c r="J16" s="44">
        <f t="shared" si="14"/>
        <v>171616</v>
      </c>
      <c r="K16" s="44">
        <f t="shared" si="14"/>
        <v>183351</v>
      </c>
      <c r="L16" s="44">
        <f t="shared" si="14"/>
        <v>189466</v>
      </c>
      <c r="M16" s="44">
        <f t="shared" si="14"/>
        <v>199581</v>
      </c>
      <c r="N16" s="44">
        <f t="shared" si="14"/>
        <v>208215</v>
      </c>
      <c r="O16" s="44">
        <f t="shared" si="14"/>
        <v>217147</v>
      </c>
      <c r="P16" s="44">
        <f t="shared" si="14"/>
        <v>223227</v>
      </c>
      <c r="Q16" s="44">
        <f t="shared" si="14"/>
        <v>230114</v>
      </c>
      <c r="R16" s="44">
        <f t="shared" ref="R16" si="23">SUM(R22,R28,R34,R40,R46,R52,R58,R64,R70,R76,R82,R88)</f>
        <v>238779</v>
      </c>
      <c r="S16" s="143">
        <f>100</f>
        <v>100</v>
      </c>
      <c r="T16" s="328">
        <f t="shared" si="1"/>
        <v>79.824655959182209</v>
      </c>
      <c r="U16" s="328">
        <f t="shared" si="2"/>
        <v>80.64101182135029</v>
      </c>
      <c r="V16" s="328">
        <f t="shared" si="3"/>
        <v>89.669074054112315</v>
      </c>
      <c r="W16" s="328">
        <f t="shared" si="4"/>
        <v>99.895799647874668</v>
      </c>
      <c r="X16" s="328">
        <f t="shared" si="5"/>
        <v>108.16930760662571</v>
      </c>
      <c r="Y16" s="328">
        <f t="shared" si="6"/>
        <v>123.32722503682943</v>
      </c>
      <c r="Z16" s="328">
        <f t="shared" si="7"/>
        <v>131.76026732779994</v>
      </c>
      <c r="AA16" s="328">
        <f t="shared" si="8"/>
        <v>136.15464769501634</v>
      </c>
      <c r="AB16" s="328">
        <f t="shared" si="9"/>
        <v>143.42352053465561</v>
      </c>
      <c r="AC16" s="328">
        <f t="shared" si="10"/>
        <v>149.62811253638029</v>
      </c>
      <c r="AD16" s="328">
        <f t="shared" si="11"/>
        <v>156.04685422730049</v>
      </c>
      <c r="AE16" s="328">
        <f t="shared" si="12"/>
        <v>160.4160827853832</v>
      </c>
      <c r="AF16" s="328">
        <f t="shared" ref="AF16:AG16" si="24">Q16*100/$D16</f>
        <v>165.36524019977722</v>
      </c>
      <c r="AG16" s="329">
        <f t="shared" si="24"/>
        <v>171.5921095181632</v>
      </c>
      <c r="AH16" s="772"/>
      <c r="AI16" s="773"/>
      <c r="AJ16" s="773"/>
      <c r="AK16" s="773"/>
      <c r="AL16" s="773"/>
      <c r="AM16" s="773"/>
      <c r="AN16" s="773"/>
      <c r="AO16" s="773"/>
      <c r="AP16" s="773"/>
      <c r="AQ16" s="773"/>
      <c r="AR16" s="773"/>
      <c r="AS16" s="773"/>
      <c r="AT16" s="773"/>
      <c r="AU16" s="773"/>
      <c r="AV16" s="774"/>
    </row>
    <row r="17" spans="2:48" ht="15" customHeight="1" x14ac:dyDescent="0.3">
      <c r="B17" s="912" t="s">
        <v>191</v>
      </c>
      <c r="C17" s="2" t="s">
        <v>2</v>
      </c>
      <c r="D17" s="741">
        <v>27</v>
      </c>
      <c r="E17" s="741">
        <v>34</v>
      </c>
      <c r="F17" s="741">
        <v>35</v>
      </c>
      <c r="G17" s="741">
        <v>40</v>
      </c>
      <c r="H17" s="741">
        <v>42</v>
      </c>
      <c r="I17" s="741">
        <v>49</v>
      </c>
      <c r="J17" s="741">
        <v>67</v>
      </c>
      <c r="K17" s="741">
        <v>64</v>
      </c>
      <c r="L17" s="741">
        <v>75</v>
      </c>
      <c r="M17" s="741">
        <v>72</v>
      </c>
      <c r="N17" s="741">
        <v>73</v>
      </c>
      <c r="O17" s="741">
        <v>89</v>
      </c>
      <c r="P17" s="740">
        <v>87</v>
      </c>
      <c r="Q17" s="742">
        <v>88</v>
      </c>
      <c r="R17" s="742">
        <v>91</v>
      </c>
      <c r="S17" s="143">
        <f>100</f>
        <v>100</v>
      </c>
      <c r="T17" s="328">
        <f t="shared" si="1"/>
        <v>125.92592592592592</v>
      </c>
      <c r="U17" s="328">
        <f t="shared" si="2"/>
        <v>129.62962962962962</v>
      </c>
      <c r="V17" s="328">
        <f t="shared" si="3"/>
        <v>148.14814814814815</v>
      </c>
      <c r="W17" s="328">
        <f t="shared" si="4"/>
        <v>155.55555555555554</v>
      </c>
      <c r="X17" s="328">
        <f t="shared" si="5"/>
        <v>181.4814814814815</v>
      </c>
      <c r="Y17" s="328">
        <f t="shared" si="6"/>
        <v>248.14814814814815</v>
      </c>
      <c r="Z17" s="328">
        <f t="shared" si="7"/>
        <v>237.03703703703704</v>
      </c>
      <c r="AA17" s="328">
        <f t="shared" si="8"/>
        <v>277.77777777777777</v>
      </c>
      <c r="AB17" s="328">
        <f t="shared" si="9"/>
        <v>266.66666666666669</v>
      </c>
      <c r="AC17" s="328">
        <f t="shared" si="10"/>
        <v>270.37037037037038</v>
      </c>
      <c r="AD17" s="328">
        <f t="shared" si="11"/>
        <v>329.62962962962962</v>
      </c>
      <c r="AE17" s="328">
        <f t="shared" si="12"/>
        <v>322.22222222222223</v>
      </c>
      <c r="AF17" s="328">
        <f t="shared" ref="AF17:AG17" si="25">Q17*100/$D17</f>
        <v>325.92592592592592</v>
      </c>
      <c r="AG17" s="329">
        <f t="shared" si="25"/>
        <v>337.03703703703701</v>
      </c>
      <c r="AH17" s="768">
        <v>1</v>
      </c>
      <c r="AI17" s="769">
        <v>1</v>
      </c>
      <c r="AJ17" s="769">
        <v>1</v>
      </c>
      <c r="AK17" s="769">
        <v>1</v>
      </c>
      <c r="AL17" s="769">
        <v>1</v>
      </c>
      <c r="AM17" s="769">
        <v>1</v>
      </c>
      <c r="AN17" s="769">
        <v>1</v>
      </c>
      <c r="AO17" s="769">
        <v>1</v>
      </c>
      <c r="AP17" s="769">
        <v>1</v>
      </c>
      <c r="AQ17" s="769">
        <v>1</v>
      </c>
      <c r="AR17" s="769">
        <v>1</v>
      </c>
      <c r="AS17" s="769">
        <v>1</v>
      </c>
      <c r="AT17" s="769">
        <v>2</v>
      </c>
      <c r="AU17" s="769">
        <v>6</v>
      </c>
      <c r="AV17" s="771">
        <v>7</v>
      </c>
    </row>
    <row r="18" spans="2:48" ht="14.4" x14ac:dyDescent="0.3">
      <c r="B18" s="910"/>
      <c r="C18" s="2" t="s">
        <v>3</v>
      </c>
      <c r="D18" s="741">
        <v>27</v>
      </c>
      <c r="E18" s="741">
        <v>29</v>
      </c>
      <c r="F18" s="741">
        <v>30</v>
      </c>
      <c r="G18" s="741">
        <v>31</v>
      </c>
      <c r="H18" s="741">
        <v>33</v>
      </c>
      <c r="I18" s="741">
        <v>31</v>
      </c>
      <c r="J18" s="741">
        <v>32</v>
      </c>
      <c r="K18" s="741">
        <v>35</v>
      </c>
      <c r="L18" s="741">
        <v>37</v>
      </c>
      <c r="M18" s="741">
        <v>42</v>
      </c>
      <c r="N18" s="741">
        <v>39</v>
      </c>
      <c r="O18" s="741">
        <v>37</v>
      </c>
      <c r="P18" s="740">
        <v>38</v>
      </c>
      <c r="Q18" s="742">
        <v>37</v>
      </c>
      <c r="R18" s="742">
        <v>36</v>
      </c>
      <c r="S18" s="143">
        <f>100</f>
        <v>100</v>
      </c>
      <c r="T18" s="328">
        <f t="shared" si="1"/>
        <v>107.4074074074074</v>
      </c>
      <c r="U18" s="328">
        <f t="shared" si="2"/>
        <v>111.11111111111111</v>
      </c>
      <c r="V18" s="328">
        <f t="shared" si="3"/>
        <v>114.81481481481481</v>
      </c>
      <c r="W18" s="328">
        <f t="shared" si="4"/>
        <v>122.22222222222223</v>
      </c>
      <c r="X18" s="328">
        <f t="shared" si="5"/>
        <v>114.81481481481481</v>
      </c>
      <c r="Y18" s="328">
        <f>J18*100/$D18</f>
        <v>118.51851851851852</v>
      </c>
      <c r="Z18" s="328">
        <f t="shared" si="7"/>
        <v>129.62962962962962</v>
      </c>
      <c r="AA18" s="328">
        <f t="shared" si="8"/>
        <v>137.03703703703704</v>
      </c>
      <c r="AB18" s="328">
        <f t="shared" si="9"/>
        <v>155.55555555555554</v>
      </c>
      <c r="AC18" s="328">
        <f t="shared" si="10"/>
        <v>144.44444444444446</v>
      </c>
      <c r="AD18" s="328">
        <f t="shared" si="11"/>
        <v>137.03703703703704</v>
      </c>
      <c r="AE18" s="328">
        <f t="shared" si="12"/>
        <v>140.74074074074073</v>
      </c>
      <c r="AF18" s="328">
        <f t="shared" ref="AF18:AG18" si="26">Q18*100/$D18</f>
        <v>137.03703703703704</v>
      </c>
      <c r="AG18" s="329">
        <f t="shared" si="26"/>
        <v>133.33333333333334</v>
      </c>
      <c r="AH18" s="768">
        <v>1</v>
      </c>
      <c r="AI18" s="769">
        <v>1</v>
      </c>
      <c r="AJ18" s="769">
        <v>1</v>
      </c>
      <c r="AK18" s="769">
        <v>1</v>
      </c>
      <c r="AL18" s="769">
        <v>1</v>
      </c>
      <c r="AM18" s="769">
        <v>1</v>
      </c>
      <c r="AN18" s="769">
        <v>1</v>
      </c>
      <c r="AO18" s="769">
        <v>1</v>
      </c>
      <c r="AP18" s="769">
        <v>1</v>
      </c>
      <c r="AQ18" s="769">
        <v>1</v>
      </c>
      <c r="AR18" s="769">
        <v>1</v>
      </c>
      <c r="AS18" s="769">
        <v>1</v>
      </c>
      <c r="AT18" s="769">
        <v>2</v>
      </c>
      <c r="AU18" s="769">
        <v>6</v>
      </c>
      <c r="AV18" s="771">
        <v>7</v>
      </c>
    </row>
    <row r="19" spans="2:48" ht="14.4" x14ac:dyDescent="0.3">
      <c r="B19" s="910"/>
      <c r="C19" s="2" t="s">
        <v>4</v>
      </c>
      <c r="D19" s="741">
        <v>18</v>
      </c>
      <c r="E19" s="741">
        <v>16</v>
      </c>
      <c r="F19" s="741">
        <v>14</v>
      </c>
      <c r="G19" s="741">
        <v>16</v>
      </c>
      <c r="H19" s="741">
        <v>15</v>
      </c>
      <c r="I19" s="741">
        <v>17</v>
      </c>
      <c r="J19" s="741">
        <v>17</v>
      </c>
      <c r="K19" s="741">
        <v>17</v>
      </c>
      <c r="L19" s="741">
        <v>14</v>
      </c>
      <c r="M19" s="741">
        <v>15</v>
      </c>
      <c r="N19" s="741">
        <v>15</v>
      </c>
      <c r="O19" s="741">
        <v>16</v>
      </c>
      <c r="P19" s="740">
        <v>15</v>
      </c>
      <c r="Q19" s="742">
        <v>14</v>
      </c>
      <c r="R19" s="742">
        <v>13</v>
      </c>
      <c r="S19" s="143">
        <f>100</f>
        <v>100</v>
      </c>
      <c r="T19" s="328">
        <f t="shared" si="1"/>
        <v>88.888888888888886</v>
      </c>
      <c r="U19" s="328">
        <f t="shared" si="2"/>
        <v>77.777777777777771</v>
      </c>
      <c r="V19" s="328">
        <f t="shared" si="3"/>
        <v>88.888888888888886</v>
      </c>
      <c r="W19" s="328">
        <f t="shared" si="4"/>
        <v>83.333333333333329</v>
      </c>
      <c r="X19" s="328">
        <f t="shared" si="5"/>
        <v>94.444444444444443</v>
      </c>
      <c r="Y19" s="328">
        <f t="shared" si="6"/>
        <v>94.444444444444443</v>
      </c>
      <c r="Z19" s="328">
        <f t="shared" si="7"/>
        <v>94.444444444444443</v>
      </c>
      <c r="AA19" s="328">
        <f t="shared" si="8"/>
        <v>77.777777777777771</v>
      </c>
      <c r="AB19" s="328">
        <f t="shared" si="9"/>
        <v>83.333333333333329</v>
      </c>
      <c r="AC19" s="328">
        <f t="shared" si="10"/>
        <v>83.333333333333329</v>
      </c>
      <c r="AD19" s="328">
        <f t="shared" si="11"/>
        <v>88.888888888888886</v>
      </c>
      <c r="AE19" s="328">
        <f t="shared" si="12"/>
        <v>83.333333333333329</v>
      </c>
      <c r="AF19" s="328">
        <f t="shared" ref="AF19:AG19" si="27">Q19*100/$D19</f>
        <v>77.777777777777771</v>
      </c>
      <c r="AG19" s="329">
        <f t="shared" si="27"/>
        <v>72.222222222222229</v>
      </c>
      <c r="AH19" s="768">
        <v>1</v>
      </c>
      <c r="AI19" s="769">
        <v>1</v>
      </c>
      <c r="AJ19" s="769">
        <v>1</v>
      </c>
      <c r="AK19" s="769">
        <v>1</v>
      </c>
      <c r="AL19" s="769">
        <v>1</v>
      </c>
      <c r="AM19" s="769">
        <v>1</v>
      </c>
      <c r="AN19" s="769">
        <v>1</v>
      </c>
      <c r="AO19" s="769">
        <v>1</v>
      </c>
      <c r="AP19" s="769">
        <v>1</v>
      </c>
      <c r="AQ19" s="769">
        <v>1</v>
      </c>
      <c r="AR19" s="769">
        <v>1</v>
      </c>
      <c r="AS19" s="769">
        <v>1</v>
      </c>
      <c r="AT19" s="769">
        <v>2</v>
      </c>
      <c r="AU19" s="769">
        <v>6</v>
      </c>
      <c r="AV19" s="771">
        <v>7</v>
      </c>
    </row>
    <row r="20" spans="2:48" ht="14.4" x14ac:dyDescent="0.3">
      <c r="B20" s="910"/>
      <c r="C20" s="2" t="s">
        <v>5</v>
      </c>
      <c r="D20" s="741">
        <v>0</v>
      </c>
      <c r="E20" s="741">
        <v>0</v>
      </c>
      <c r="F20" s="741">
        <v>0</v>
      </c>
      <c r="G20" s="741">
        <v>0</v>
      </c>
      <c r="H20" s="741">
        <v>0</v>
      </c>
      <c r="I20" s="741">
        <v>0</v>
      </c>
      <c r="J20" s="741">
        <v>0</v>
      </c>
      <c r="K20" s="741">
        <v>0</v>
      </c>
      <c r="L20" s="741">
        <v>0</v>
      </c>
      <c r="M20" s="741">
        <v>0</v>
      </c>
      <c r="N20" s="741">
        <v>0</v>
      </c>
      <c r="O20" s="741">
        <v>0</v>
      </c>
      <c r="P20" s="742">
        <v>0</v>
      </c>
      <c r="Q20" s="742">
        <v>0</v>
      </c>
      <c r="R20" s="742">
        <v>0</v>
      </c>
      <c r="S20" s="143">
        <f>100</f>
        <v>100</v>
      </c>
      <c r="T20" s="328" t="e">
        <f t="shared" si="1"/>
        <v>#DIV/0!</v>
      </c>
      <c r="U20" s="328" t="e">
        <f t="shared" si="2"/>
        <v>#DIV/0!</v>
      </c>
      <c r="V20" s="328" t="e">
        <f t="shared" si="3"/>
        <v>#DIV/0!</v>
      </c>
      <c r="W20" s="328" t="e">
        <f t="shared" si="4"/>
        <v>#DIV/0!</v>
      </c>
      <c r="X20" s="328" t="e">
        <f t="shared" si="5"/>
        <v>#DIV/0!</v>
      </c>
      <c r="Y20" s="328" t="e">
        <f t="shared" si="6"/>
        <v>#DIV/0!</v>
      </c>
      <c r="Z20" s="328" t="e">
        <f t="shared" si="7"/>
        <v>#DIV/0!</v>
      </c>
      <c r="AA20" s="328" t="e">
        <f t="shared" si="8"/>
        <v>#DIV/0!</v>
      </c>
      <c r="AB20" s="328" t="e">
        <f t="shared" si="9"/>
        <v>#DIV/0!</v>
      </c>
      <c r="AC20" s="328" t="e">
        <f t="shared" si="10"/>
        <v>#DIV/0!</v>
      </c>
      <c r="AD20" s="328" t="e">
        <f t="shared" si="11"/>
        <v>#DIV/0!</v>
      </c>
      <c r="AE20" s="328" t="e">
        <f t="shared" si="12"/>
        <v>#DIV/0!</v>
      </c>
      <c r="AF20" s="328" t="e">
        <f t="shared" ref="AF20:AG20" si="28">Q20*100/$D20</f>
        <v>#DIV/0!</v>
      </c>
      <c r="AG20" s="329" t="e">
        <f t="shared" si="28"/>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4" x14ac:dyDescent="0.3">
      <c r="B21" s="910"/>
      <c r="C21" s="2" t="s">
        <v>6</v>
      </c>
      <c r="D21" s="741">
        <v>72</v>
      </c>
      <c r="E21" s="741">
        <v>79</v>
      </c>
      <c r="F21" s="741">
        <v>79</v>
      </c>
      <c r="G21" s="741">
        <v>87</v>
      </c>
      <c r="H21" s="741">
        <v>90</v>
      </c>
      <c r="I21" s="741">
        <v>97</v>
      </c>
      <c r="J21" s="741">
        <v>116</v>
      </c>
      <c r="K21" s="741">
        <v>116</v>
      </c>
      <c r="L21" s="741">
        <v>126</v>
      </c>
      <c r="M21" s="741">
        <v>129</v>
      </c>
      <c r="N21" s="741">
        <v>127</v>
      </c>
      <c r="O21" s="741">
        <v>142</v>
      </c>
      <c r="P21" s="740">
        <v>140</v>
      </c>
      <c r="Q21" s="742">
        <v>139</v>
      </c>
      <c r="R21" s="742">
        <v>140</v>
      </c>
      <c r="S21" s="143">
        <f>100</f>
        <v>100</v>
      </c>
      <c r="T21" s="328">
        <f t="shared" si="1"/>
        <v>109.72222222222223</v>
      </c>
      <c r="U21" s="328">
        <f t="shared" si="2"/>
        <v>109.72222222222223</v>
      </c>
      <c r="V21" s="328">
        <f t="shared" si="3"/>
        <v>120.83333333333333</v>
      </c>
      <c r="W21" s="328">
        <f t="shared" si="4"/>
        <v>125</v>
      </c>
      <c r="X21" s="328">
        <f t="shared" si="5"/>
        <v>134.72222222222223</v>
      </c>
      <c r="Y21" s="328">
        <f t="shared" si="6"/>
        <v>161.11111111111111</v>
      </c>
      <c r="Z21" s="328">
        <f t="shared" si="7"/>
        <v>161.11111111111111</v>
      </c>
      <c r="AA21" s="328">
        <f t="shared" si="8"/>
        <v>175</v>
      </c>
      <c r="AB21" s="328">
        <f t="shared" si="9"/>
        <v>179.16666666666666</v>
      </c>
      <c r="AC21" s="328">
        <f t="shared" si="10"/>
        <v>176.38888888888889</v>
      </c>
      <c r="AD21" s="328">
        <f t="shared" si="11"/>
        <v>197.22222222222223</v>
      </c>
      <c r="AE21" s="328">
        <f t="shared" si="12"/>
        <v>194.44444444444446</v>
      </c>
      <c r="AF21" s="328">
        <f t="shared" ref="AF21:AG21" si="29">Q21*100/$D21</f>
        <v>193.05555555555554</v>
      </c>
      <c r="AG21" s="329">
        <f t="shared" si="29"/>
        <v>194.44444444444446</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11"/>
      <c r="C22" s="4" t="s">
        <v>7</v>
      </c>
      <c r="D22">
        <v>72</v>
      </c>
      <c r="E22">
        <v>79</v>
      </c>
      <c r="F22">
        <v>79</v>
      </c>
      <c r="G22">
        <v>87</v>
      </c>
      <c r="H22">
        <v>90</v>
      </c>
      <c r="I22">
        <v>97</v>
      </c>
      <c r="J22">
        <v>116</v>
      </c>
      <c r="K22">
        <v>116</v>
      </c>
      <c r="L22">
        <v>126</v>
      </c>
      <c r="M22">
        <v>129</v>
      </c>
      <c r="N22">
        <v>127</v>
      </c>
      <c r="O22">
        <v>142</v>
      </c>
      <c r="P22">
        <v>140</v>
      </c>
      <c r="Q22">
        <v>139</v>
      </c>
      <c r="R22">
        <v>140</v>
      </c>
      <c r="S22" s="143">
        <f>100</f>
        <v>100</v>
      </c>
      <c r="T22" s="328">
        <f t="shared" si="1"/>
        <v>109.72222222222223</v>
      </c>
      <c r="U22" s="328">
        <f t="shared" si="2"/>
        <v>109.72222222222223</v>
      </c>
      <c r="V22" s="328">
        <f t="shared" si="3"/>
        <v>120.83333333333333</v>
      </c>
      <c r="W22" s="328">
        <f t="shared" si="4"/>
        <v>125</v>
      </c>
      <c r="X22" s="328">
        <f t="shared" si="5"/>
        <v>134.72222222222223</v>
      </c>
      <c r="Y22" s="328">
        <f t="shared" si="6"/>
        <v>161.11111111111111</v>
      </c>
      <c r="Z22" s="328">
        <f t="shared" si="7"/>
        <v>161.11111111111111</v>
      </c>
      <c r="AA22" s="328">
        <f t="shared" si="8"/>
        <v>175</v>
      </c>
      <c r="AB22" s="328">
        <f t="shared" si="9"/>
        <v>179.16666666666666</v>
      </c>
      <c r="AC22" s="328">
        <f t="shared" si="10"/>
        <v>176.38888888888889</v>
      </c>
      <c r="AD22" s="328">
        <f t="shared" si="11"/>
        <v>197.22222222222223</v>
      </c>
      <c r="AE22" s="328">
        <f t="shared" si="12"/>
        <v>194.44444444444446</v>
      </c>
      <c r="AF22" s="328">
        <f t="shared" ref="AF22:AG22" si="30">Q22*100/$D22</f>
        <v>193.05555555555554</v>
      </c>
      <c r="AG22" s="329">
        <f t="shared" si="30"/>
        <v>194.44444444444446</v>
      </c>
      <c r="AH22" s="772"/>
      <c r="AI22" s="773"/>
      <c r="AJ22" s="773"/>
      <c r="AK22" s="773"/>
      <c r="AL22" s="773"/>
      <c r="AM22" s="773"/>
      <c r="AN22" s="773"/>
      <c r="AO22" s="773"/>
      <c r="AP22" s="773"/>
      <c r="AQ22" s="773"/>
      <c r="AR22" s="773"/>
      <c r="AS22" s="773"/>
      <c r="AT22" s="773"/>
      <c r="AU22" s="773"/>
      <c r="AV22" s="774"/>
    </row>
    <row r="23" spans="2:48" ht="14.4" x14ac:dyDescent="0.3">
      <c r="B23" s="910" t="s">
        <v>8</v>
      </c>
      <c r="C23" s="2" t="s">
        <v>2</v>
      </c>
      <c r="D23" s="741">
        <v>12284</v>
      </c>
      <c r="E23" s="741">
        <v>9885</v>
      </c>
      <c r="F23" s="741">
        <v>9748</v>
      </c>
      <c r="G23" s="741">
        <v>10982</v>
      </c>
      <c r="H23" s="741">
        <v>12313</v>
      </c>
      <c r="I23" s="741">
        <v>13232</v>
      </c>
      <c r="J23" s="741">
        <v>15006</v>
      </c>
      <c r="K23" s="741">
        <v>16399</v>
      </c>
      <c r="L23" s="741">
        <v>16998</v>
      </c>
      <c r="M23" s="741">
        <v>17330</v>
      </c>
      <c r="N23" s="741">
        <v>18131</v>
      </c>
      <c r="O23" s="741">
        <v>17963</v>
      </c>
      <c r="P23" s="740">
        <v>18538</v>
      </c>
      <c r="Q23" s="742">
        <v>19669</v>
      </c>
      <c r="R23" s="742">
        <v>20397</v>
      </c>
      <c r="S23" s="143">
        <f>100</f>
        <v>100</v>
      </c>
      <c r="T23" s="328">
        <f t="shared" si="1"/>
        <v>80.470530771735596</v>
      </c>
      <c r="U23" s="328">
        <f t="shared" si="2"/>
        <v>79.355258873331167</v>
      </c>
      <c r="V23" s="328">
        <f t="shared" si="3"/>
        <v>89.400846629762299</v>
      </c>
      <c r="W23" s="328">
        <f t="shared" si="4"/>
        <v>100.23607945294692</v>
      </c>
      <c r="X23" s="328">
        <f t="shared" si="5"/>
        <v>107.717355910127</v>
      </c>
      <c r="Y23" s="328">
        <f t="shared" si="6"/>
        <v>122.15890589384566</v>
      </c>
      <c r="Z23" s="328">
        <f t="shared" si="7"/>
        <v>133.49886030608923</v>
      </c>
      <c r="AA23" s="328">
        <f t="shared" si="8"/>
        <v>138.37512211006188</v>
      </c>
      <c r="AB23" s="328">
        <f t="shared" si="9"/>
        <v>141.07782481276456</v>
      </c>
      <c r="AC23" s="328">
        <f t="shared" si="10"/>
        <v>147.59850211657439</v>
      </c>
      <c r="AD23" s="328">
        <f t="shared" si="11"/>
        <v>146.23086942364051</v>
      </c>
      <c r="AE23" s="328">
        <f t="shared" si="12"/>
        <v>150.91175512862259</v>
      </c>
      <c r="AF23" s="328">
        <f t="shared" ref="AF23:AG23" si="31">Q23*100/$D23</f>
        <v>160.1188537935526</v>
      </c>
      <c r="AG23" s="329">
        <f t="shared" si="31"/>
        <v>166.04526212959948</v>
      </c>
      <c r="AH23" s="768">
        <v>1</v>
      </c>
      <c r="AI23" s="769">
        <v>1</v>
      </c>
      <c r="AJ23" s="769">
        <v>1</v>
      </c>
      <c r="AK23" s="769">
        <v>1</v>
      </c>
      <c r="AL23" s="769">
        <v>1</v>
      </c>
      <c r="AM23" s="769">
        <v>1</v>
      </c>
      <c r="AN23" s="769">
        <v>1</v>
      </c>
      <c r="AO23" s="769">
        <v>1</v>
      </c>
      <c r="AP23" s="769">
        <v>1</v>
      </c>
      <c r="AQ23" s="769">
        <v>1</v>
      </c>
      <c r="AR23" s="769">
        <v>1</v>
      </c>
      <c r="AS23" s="769">
        <v>1</v>
      </c>
      <c r="AT23" s="769">
        <v>2</v>
      </c>
      <c r="AU23" s="769">
        <v>6</v>
      </c>
      <c r="AV23" s="771">
        <v>7</v>
      </c>
    </row>
    <row r="24" spans="2:48" ht="14.4" x14ac:dyDescent="0.3">
      <c r="B24" s="910"/>
      <c r="C24" s="2" t="s">
        <v>3</v>
      </c>
      <c r="D24" s="741">
        <v>2521</v>
      </c>
      <c r="E24" s="741">
        <v>2165</v>
      </c>
      <c r="F24" s="741">
        <v>1959</v>
      </c>
      <c r="G24" s="741">
        <v>1939</v>
      </c>
      <c r="H24" s="741">
        <v>2013</v>
      </c>
      <c r="I24" s="741">
        <v>2079</v>
      </c>
      <c r="J24" s="741">
        <v>2138</v>
      </c>
      <c r="K24" s="741">
        <v>2163</v>
      </c>
      <c r="L24" s="741">
        <v>2125</v>
      </c>
      <c r="M24" s="741">
        <v>2095</v>
      </c>
      <c r="N24" s="741">
        <v>2033</v>
      </c>
      <c r="O24" s="741">
        <v>2046</v>
      </c>
      <c r="P24" s="740">
        <v>1987</v>
      </c>
      <c r="Q24" s="742">
        <v>1953</v>
      </c>
      <c r="R24" s="742">
        <v>1902</v>
      </c>
      <c r="S24" s="143">
        <f>100</f>
        <v>100</v>
      </c>
      <c r="T24" s="328">
        <f t="shared" si="1"/>
        <v>85.878619595398646</v>
      </c>
      <c r="U24" s="328">
        <f t="shared" si="2"/>
        <v>77.707259024196745</v>
      </c>
      <c r="V24" s="328">
        <f t="shared" si="3"/>
        <v>76.913923046410162</v>
      </c>
      <c r="W24" s="328">
        <f t="shared" si="4"/>
        <v>79.849266164220552</v>
      </c>
      <c r="X24" s="328">
        <f t="shared" si="5"/>
        <v>82.4672748909163</v>
      </c>
      <c r="Y24" s="328">
        <f t="shared" si="6"/>
        <v>84.80761602538675</v>
      </c>
      <c r="Z24" s="328">
        <f t="shared" si="7"/>
        <v>85.79928599761999</v>
      </c>
      <c r="AA24" s="328">
        <f t="shared" si="8"/>
        <v>84.291947639825466</v>
      </c>
      <c r="AB24" s="328">
        <f t="shared" si="9"/>
        <v>83.101943673145584</v>
      </c>
      <c r="AC24" s="328">
        <f t="shared" si="10"/>
        <v>80.642602142007135</v>
      </c>
      <c r="AD24" s="328">
        <f t="shared" si="11"/>
        <v>81.158270527568419</v>
      </c>
      <c r="AE24" s="328">
        <f t="shared" si="12"/>
        <v>78.817929393097984</v>
      </c>
      <c r="AF24" s="328">
        <f t="shared" ref="AF24:AG24" si="32">Q24*100/$D24</f>
        <v>77.469258230860774</v>
      </c>
      <c r="AG24" s="329">
        <f t="shared" si="32"/>
        <v>75.446251487504952</v>
      </c>
      <c r="AH24" s="768">
        <v>1</v>
      </c>
      <c r="AI24" s="769">
        <v>1</v>
      </c>
      <c r="AJ24" s="769">
        <v>1</v>
      </c>
      <c r="AK24" s="769">
        <v>1</v>
      </c>
      <c r="AL24" s="769">
        <v>1</v>
      </c>
      <c r="AM24" s="769">
        <v>1</v>
      </c>
      <c r="AN24" s="769">
        <v>1</v>
      </c>
      <c r="AO24" s="769">
        <v>1</v>
      </c>
      <c r="AP24" s="769">
        <v>1</v>
      </c>
      <c r="AQ24" s="769">
        <v>1</v>
      </c>
      <c r="AR24" s="769">
        <v>1</v>
      </c>
      <c r="AS24" s="769">
        <v>1</v>
      </c>
      <c r="AT24" s="769">
        <v>2</v>
      </c>
      <c r="AU24" s="769">
        <v>6</v>
      </c>
      <c r="AV24" s="771">
        <v>7</v>
      </c>
    </row>
    <row r="25" spans="2:48" ht="14.4" x14ac:dyDescent="0.3">
      <c r="B25" s="910"/>
      <c r="C25" s="2" t="s">
        <v>4</v>
      </c>
      <c r="D25" s="741">
        <v>824</v>
      </c>
      <c r="E25" s="741">
        <v>697</v>
      </c>
      <c r="F25" s="741">
        <v>676</v>
      </c>
      <c r="G25" s="741">
        <v>701</v>
      </c>
      <c r="H25" s="741">
        <v>693</v>
      </c>
      <c r="I25" s="741">
        <v>688</v>
      </c>
      <c r="J25" s="741">
        <v>699</v>
      </c>
      <c r="K25" s="741">
        <v>704</v>
      </c>
      <c r="L25" s="741">
        <v>710</v>
      </c>
      <c r="M25" s="741">
        <v>706</v>
      </c>
      <c r="N25" s="741">
        <v>696</v>
      </c>
      <c r="O25" s="741">
        <v>697</v>
      </c>
      <c r="P25" s="740">
        <v>695</v>
      </c>
      <c r="Q25" s="742">
        <v>665</v>
      </c>
      <c r="R25" s="742">
        <v>627</v>
      </c>
      <c r="S25" s="143">
        <f>100</f>
        <v>100</v>
      </c>
      <c r="T25" s="328">
        <f t="shared" si="1"/>
        <v>84.587378640776706</v>
      </c>
      <c r="U25" s="328">
        <f t="shared" si="2"/>
        <v>82.038834951456309</v>
      </c>
      <c r="V25" s="328">
        <f t="shared" si="3"/>
        <v>85.072815533980588</v>
      </c>
      <c r="W25" s="328">
        <f t="shared" si="4"/>
        <v>84.101941747572809</v>
      </c>
      <c r="X25" s="328">
        <f t="shared" si="5"/>
        <v>83.495145631067956</v>
      </c>
      <c r="Y25" s="328">
        <f t="shared" si="6"/>
        <v>84.830097087378647</v>
      </c>
      <c r="Z25" s="328">
        <f t="shared" si="7"/>
        <v>85.4368932038835</v>
      </c>
      <c r="AA25" s="328">
        <f t="shared" si="8"/>
        <v>86.165048543689323</v>
      </c>
      <c r="AB25" s="328">
        <f t="shared" si="9"/>
        <v>85.679611650485441</v>
      </c>
      <c r="AC25" s="328">
        <f t="shared" si="10"/>
        <v>84.466019417475735</v>
      </c>
      <c r="AD25" s="328">
        <f t="shared" si="11"/>
        <v>84.587378640776706</v>
      </c>
      <c r="AE25" s="328">
        <f t="shared" si="12"/>
        <v>84.34466019417475</v>
      </c>
      <c r="AF25" s="328">
        <f t="shared" ref="AF25:AG25" si="33">Q25*100/$D25</f>
        <v>80.703883495145632</v>
      </c>
      <c r="AG25" s="329">
        <f t="shared" si="33"/>
        <v>76.092233009708735</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10"/>
      <c r="C26" s="2" t="s">
        <v>5</v>
      </c>
      <c r="D26" s="741">
        <v>139</v>
      </c>
      <c r="E26" s="741">
        <v>102</v>
      </c>
      <c r="F26" s="741">
        <v>102</v>
      </c>
      <c r="G26" s="741">
        <v>107</v>
      </c>
      <c r="H26" s="741">
        <v>114</v>
      </c>
      <c r="I26" s="741">
        <v>121</v>
      </c>
      <c r="J26" s="741">
        <v>132</v>
      </c>
      <c r="K26" s="741">
        <v>132</v>
      </c>
      <c r="L26" s="741">
        <v>136</v>
      </c>
      <c r="M26" s="741">
        <v>137</v>
      </c>
      <c r="N26" s="741">
        <v>137</v>
      </c>
      <c r="O26" s="741">
        <v>137</v>
      </c>
      <c r="P26" s="740">
        <v>165</v>
      </c>
      <c r="Q26" s="742">
        <v>162</v>
      </c>
      <c r="R26" s="742">
        <v>156</v>
      </c>
      <c r="S26" s="143">
        <f>100</f>
        <v>100</v>
      </c>
      <c r="T26" s="328">
        <f t="shared" si="1"/>
        <v>73.381294964028783</v>
      </c>
      <c r="U26" s="328">
        <f t="shared" si="2"/>
        <v>73.381294964028783</v>
      </c>
      <c r="V26" s="328">
        <f t="shared" si="3"/>
        <v>76.978417266187051</v>
      </c>
      <c r="W26" s="328">
        <f t="shared" si="4"/>
        <v>82.014388489208628</v>
      </c>
      <c r="X26" s="328">
        <f t="shared" si="5"/>
        <v>87.050359712230218</v>
      </c>
      <c r="Y26" s="328">
        <f t="shared" si="6"/>
        <v>94.964028776978424</v>
      </c>
      <c r="Z26" s="328">
        <f t="shared" si="7"/>
        <v>94.964028776978424</v>
      </c>
      <c r="AA26" s="328">
        <f t="shared" si="8"/>
        <v>97.841726618705039</v>
      </c>
      <c r="AB26" s="328">
        <f t="shared" si="9"/>
        <v>98.561151079136692</v>
      </c>
      <c r="AC26" s="328">
        <f t="shared" si="10"/>
        <v>98.561151079136692</v>
      </c>
      <c r="AD26" s="328">
        <f t="shared" si="11"/>
        <v>98.561151079136692</v>
      </c>
      <c r="AE26" s="328">
        <f t="shared" si="12"/>
        <v>118.70503597122303</v>
      </c>
      <c r="AF26" s="328">
        <f t="shared" ref="AF26:AG26" si="34">Q26*100/$D26</f>
        <v>116.54676258992805</v>
      </c>
      <c r="AG26" s="329">
        <f t="shared" si="34"/>
        <v>112.23021582733813</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10"/>
      <c r="C27" s="2" t="s">
        <v>6</v>
      </c>
      <c r="D27" s="741">
        <v>15768</v>
      </c>
      <c r="E27" s="741">
        <v>12849</v>
      </c>
      <c r="F27" s="741">
        <v>12485</v>
      </c>
      <c r="G27" s="741">
        <v>13729</v>
      </c>
      <c r="H27" s="741">
        <v>15133</v>
      </c>
      <c r="I27" s="741">
        <v>16120</v>
      </c>
      <c r="J27" s="741">
        <v>17975</v>
      </c>
      <c r="K27" s="741">
        <v>19398</v>
      </c>
      <c r="L27" s="741">
        <v>19969</v>
      </c>
      <c r="M27" s="741">
        <v>20268</v>
      </c>
      <c r="N27" s="741">
        <v>20997</v>
      </c>
      <c r="O27" s="741">
        <v>20843</v>
      </c>
      <c r="P27" s="740">
        <v>21385</v>
      </c>
      <c r="Q27" s="742">
        <v>22449</v>
      </c>
      <c r="R27" s="742">
        <v>23082</v>
      </c>
      <c r="S27" s="143">
        <f>100</f>
        <v>100</v>
      </c>
      <c r="T27" s="328">
        <f t="shared" si="1"/>
        <v>81.487823439878241</v>
      </c>
      <c r="U27" s="328">
        <f t="shared" si="2"/>
        <v>79.179350583460177</v>
      </c>
      <c r="V27" s="328">
        <f t="shared" si="3"/>
        <v>87.068746829020796</v>
      </c>
      <c r="W27" s="328">
        <f t="shared" si="4"/>
        <v>95.972856418061895</v>
      </c>
      <c r="X27" s="328">
        <f t="shared" si="5"/>
        <v>102.23236935565703</v>
      </c>
      <c r="Y27" s="328">
        <f t="shared" si="6"/>
        <v>113.99670218163369</v>
      </c>
      <c r="Z27" s="328">
        <f t="shared" si="7"/>
        <v>123.02130898021309</v>
      </c>
      <c r="AA27" s="328">
        <f t="shared" si="8"/>
        <v>126.64256722475901</v>
      </c>
      <c r="AB27" s="328">
        <f t="shared" si="9"/>
        <v>128.53881278538813</v>
      </c>
      <c r="AC27" s="328">
        <f t="shared" si="10"/>
        <v>133.162100456621</v>
      </c>
      <c r="AD27" s="328">
        <f t="shared" si="11"/>
        <v>132.18543886352106</v>
      </c>
      <c r="AE27" s="328">
        <f t="shared" si="12"/>
        <v>135.62278031456114</v>
      </c>
      <c r="AF27" s="328">
        <f t="shared" ref="AF27:AG27" si="35">Q27*100/$D27</f>
        <v>142.37062404870625</v>
      </c>
      <c r="AG27" s="329">
        <f t="shared" si="35"/>
        <v>146.38508371385083</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10"/>
      <c r="C28" s="2" t="s">
        <v>7</v>
      </c>
      <c r="D28">
        <v>15629</v>
      </c>
      <c r="E28">
        <v>12747</v>
      </c>
      <c r="F28">
        <v>12383</v>
      </c>
      <c r="G28">
        <v>13622</v>
      </c>
      <c r="H28">
        <v>15019</v>
      </c>
      <c r="I28">
        <v>15999</v>
      </c>
      <c r="J28">
        <v>17843</v>
      </c>
      <c r="K28">
        <v>19266</v>
      </c>
      <c r="L28">
        <v>19833</v>
      </c>
      <c r="M28">
        <v>20131</v>
      </c>
      <c r="N28">
        <v>20860</v>
      </c>
      <c r="O28">
        <v>20706</v>
      </c>
      <c r="P28">
        <v>21220</v>
      </c>
      <c r="Q28">
        <v>22287</v>
      </c>
      <c r="R28">
        <v>22926</v>
      </c>
      <c r="S28" s="143">
        <f>100</f>
        <v>100</v>
      </c>
      <c r="T28" s="328">
        <f t="shared" si="1"/>
        <v>81.559920660310965</v>
      </c>
      <c r="U28" s="328">
        <f t="shared" si="2"/>
        <v>79.230916885277367</v>
      </c>
      <c r="V28" s="328">
        <f t="shared" si="3"/>
        <v>87.158487427218631</v>
      </c>
      <c r="W28" s="328">
        <f t="shared" si="4"/>
        <v>96.096999168212932</v>
      </c>
      <c r="X28" s="328">
        <f t="shared" si="5"/>
        <v>102.36739394714952</v>
      </c>
      <c r="Y28" s="328">
        <f t="shared" si="6"/>
        <v>114.16597351078124</v>
      </c>
      <c r="Z28" s="328">
        <f t="shared" si="7"/>
        <v>123.27084266427795</v>
      </c>
      <c r="AA28" s="328">
        <f t="shared" si="8"/>
        <v>126.89871392923412</v>
      </c>
      <c r="AB28" s="328">
        <f t="shared" si="9"/>
        <v>128.80542581099238</v>
      </c>
      <c r="AC28" s="328">
        <f t="shared" si="10"/>
        <v>133.4698317230789</v>
      </c>
      <c r="AD28" s="328">
        <f t="shared" si="11"/>
        <v>132.48448397210313</v>
      </c>
      <c r="AE28" s="328">
        <f t="shared" si="12"/>
        <v>135.77324205003518</v>
      </c>
      <c r="AF28" s="328">
        <f t="shared" ref="AF28:AG28" si="36">Q28*100/$D28</f>
        <v>142.60029432465288</v>
      </c>
      <c r="AG28" s="329">
        <f t="shared" si="36"/>
        <v>146.68884765500033</v>
      </c>
      <c r="AH28" s="772"/>
      <c r="AI28" s="773"/>
      <c r="AJ28" s="773"/>
      <c r="AK28" s="773"/>
      <c r="AL28" s="773"/>
      <c r="AM28" s="773"/>
      <c r="AN28" s="773"/>
      <c r="AO28" s="773"/>
      <c r="AP28" s="773"/>
      <c r="AQ28" s="773"/>
      <c r="AR28" s="773"/>
      <c r="AS28" s="773"/>
      <c r="AT28" s="773"/>
      <c r="AU28" s="773"/>
      <c r="AV28" s="774"/>
    </row>
    <row r="29" spans="2:48" ht="15" customHeight="1" x14ac:dyDescent="0.3">
      <c r="B29" s="912" t="s">
        <v>9</v>
      </c>
      <c r="C29" s="3" t="s">
        <v>2</v>
      </c>
      <c r="D29" s="741">
        <v>124</v>
      </c>
      <c r="E29" s="741">
        <v>133</v>
      </c>
      <c r="F29" s="741">
        <v>165</v>
      </c>
      <c r="G29" s="741">
        <v>205</v>
      </c>
      <c r="H29" s="741">
        <v>403</v>
      </c>
      <c r="I29" s="741">
        <v>1119</v>
      </c>
      <c r="J29" s="741">
        <v>1331</v>
      </c>
      <c r="K29" s="741">
        <v>1368</v>
      </c>
      <c r="L29" s="741">
        <v>1326</v>
      </c>
      <c r="M29" s="741">
        <v>1336</v>
      </c>
      <c r="N29" s="741">
        <v>1259</v>
      </c>
      <c r="O29" s="741">
        <v>1227</v>
      </c>
      <c r="P29" s="740">
        <v>1163</v>
      </c>
      <c r="Q29" s="742">
        <v>1161</v>
      </c>
      <c r="R29" s="742">
        <v>1177</v>
      </c>
      <c r="S29" s="143">
        <f>100</f>
        <v>100</v>
      </c>
      <c r="T29" s="328">
        <f t="shared" si="1"/>
        <v>107.25806451612904</v>
      </c>
      <c r="U29" s="328">
        <f t="shared" si="2"/>
        <v>133.06451612903226</v>
      </c>
      <c r="V29" s="328">
        <f t="shared" si="3"/>
        <v>165.32258064516128</v>
      </c>
      <c r="W29" s="328">
        <f t="shared" si="4"/>
        <v>325</v>
      </c>
      <c r="X29" s="328">
        <f t="shared" si="5"/>
        <v>902.41935483870964</v>
      </c>
      <c r="Y29" s="328">
        <f t="shared" si="6"/>
        <v>1073.3870967741937</v>
      </c>
      <c r="Z29" s="328">
        <f t="shared" si="7"/>
        <v>1103.2258064516129</v>
      </c>
      <c r="AA29" s="328">
        <f t="shared" si="8"/>
        <v>1069.3548387096773</v>
      </c>
      <c r="AB29" s="328">
        <f t="shared" si="9"/>
        <v>1077.4193548387098</v>
      </c>
      <c r="AC29" s="328">
        <f t="shared" si="10"/>
        <v>1015.3225806451613</v>
      </c>
      <c r="AD29" s="328">
        <f t="shared" si="11"/>
        <v>989.51612903225805</v>
      </c>
      <c r="AE29" s="328">
        <f t="shared" si="12"/>
        <v>937.90322580645159</v>
      </c>
      <c r="AF29" s="328">
        <f t="shared" ref="AF29:AG29" si="37">Q29*100/$D29</f>
        <v>936.29032258064512</v>
      </c>
      <c r="AG29" s="329">
        <f t="shared" si="37"/>
        <v>949.19354838709683</v>
      </c>
      <c r="AH29" s="768">
        <v>1</v>
      </c>
      <c r="AI29" s="769">
        <v>1</v>
      </c>
      <c r="AJ29" s="769">
        <v>1</v>
      </c>
      <c r="AK29" s="769">
        <v>1</v>
      </c>
      <c r="AL29" s="769">
        <v>1</v>
      </c>
      <c r="AM29" s="769">
        <v>1</v>
      </c>
      <c r="AN29" s="769">
        <v>1</v>
      </c>
      <c r="AO29" s="769">
        <v>1</v>
      </c>
      <c r="AP29" s="769">
        <v>1</v>
      </c>
      <c r="AQ29" s="769">
        <v>1</v>
      </c>
      <c r="AR29" s="769">
        <v>1</v>
      </c>
      <c r="AS29" s="769">
        <v>1</v>
      </c>
      <c r="AT29" s="769">
        <v>2</v>
      </c>
      <c r="AU29" s="769">
        <v>6</v>
      </c>
      <c r="AV29" s="771">
        <v>7</v>
      </c>
    </row>
    <row r="30" spans="2:48" ht="14.4" x14ac:dyDescent="0.3">
      <c r="B30" s="910"/>
      <c r="C30" s="2" t="s">
        <v>3</v>
      </c>
      <c r="D30" s="741">
        <v>45</v>
      </c>
      <c r="E30" s="741">
        <v>50</v>
      </c>
      <c r="F30" s="741">
        <v>48</v>
      </c>
      <c r="G30" s="741">
        <v>51</v>
      </c>
      <c r="H30" s="741">
        <v>50</v>
      </c>
      <c r="I30" s="741">
        <v>58</v>
      </c>
      <c r="J30" s="741">
        <v>65</v>
      </c>
      <c r="K30" s="741">
        <v>84</v>
      </c>
      <c r="L30" s="741">
        <v>83</v>
      </c>
      <c r="M30" s="741">
        <v>72</v>
      </c>
      <c r="N30" s="741">
        <v>75</v>
      </c>
      <c r="O30" s="741">
        <v>80</v>
      </c>
      <c r="P30" s="740">
        <v>75</v>
      </c>
      <c r="Q30" s="742">
        <v>72</v>
      </c>
      <c r="R30" s="742">
        <v>69</v>
      </c>
      <c r="S30" s="143">
        <f>100</f>
        <v>100</v>
      </c>
      <c r="T30" s="328">
        <f t="shared" si="1"/>
        <v>111.11111111111111</v>
      </c>
      <c r="U30" s="328">
        <f t="shared" si="2"/>
        <v>106.66666666666667</v>
      </c>
      <c r="V30" s="328">
        <f t="shared" si="3"/>
        <v>113.33333333333333</v>
      </c>
      <c r="W30" s="328">
        <f t="shared" si="4"/>
        <v>111.11111111111111</v>
      </c>
      <c r="X30" s="328">
        <f t="shared" si="5"/>
        <v>128.88888888888889</v>
      </c>
      <c r="Y30" s="328">
        <f t="shared" si="6"/>
        <v>144.44444444444446</v>
      </c>
      <c r="Z30" s="328">
        <f t="shared" si="7"/>
        <v>186.66666666666666</v>
      </c>
      <c r="AA30" s="328">
        <f t="shared" si="8"/>
        <v>184.44444444444446</v>
      </c>
      <c r="AB30" s="328">
        <f t="shared" si="9"/>
        <v>160</v>
      </c>
      <c r="AC30" s="328">
        <f t="shared" si="10"/>
        <v>166.66666666666666</v>
      </c>
      <c r="AD30" s="328">
        <f t="shared" si="11"/>
        <v>177.77777777777777</v>
      </c>
      <c r="AE30" s="328">
        <f t="shared" si="12"/>
        <v>166.66666666666666</v>
      </c>
      <c r="AF30" s="328">
        <f t="shared" ref="AF30:AG30" si="38">Q30*100/$D30</f>
        <v>160</v>
      </c>
      <c r="AG30" s="329">
        <f t="shared" si="38"/>
        <v>153.33333333333334</v>
      </c>
      <c r="AH30" s="768">
        <v>1</v>
      </c>
      <c r="AI30" s="769">
        <v>1</v>
      </c>
      <c r="AJ30" s="769">
        <v>1</v>
      </c>
      <c r="AK30" s="769">
        <v>1</v>
      </c>
      <c r="AL30" s="769">
        <v>1</v>
      </c>
      <c r="AM30" s="769">
        <v>1</v>
      </c>
      <c r="AN30" s="769">
        <v>1</v>
      </c>
      <c r="AO30" s="769">
        <v>1</v>
      </c>
      <c r="AP30" s="769">
        <v>1</v>
      </c>
      <c r="AQ30" s="769">
        <v>1</v>
      </c>
      <c r="AR30" s="769">
        <v>1</v>
      </c>
      <c r="AS30" s="769">
        <v>1</v>
      </c>
      <c r="AT30" s="769">
        <v>2</v>
      </c>
      <c r="AU30" s="769">
        <v>6</v>
      </c>
      <c r="AV30" s="771">
        <v>7</v>
      </c>
    </row>
    <row r="31" spans="2:48" ht="14.4" x14ac:dyDescent="0.3">
      <c r="B31" s="910"/>
      <c r="C31" s="2" t="s">
        <v>4</v>
      </c>
      <c r="D31" s="741">
        <v>31</v>
      </c>
      <c r="E31" s="741">
        <v>29</v>
      </c>
      <c r="F31" s="741">
        <v>27</v>
      </c>
      <c r="G31" s="741">
        <v>27</v>
      </c>
      <c r="H31" s="741">
        <v>25</v>
      </c>
      <c r="I31" s="741">
        <v>26</v>
      </c>
      <c r="J31" s="741">
        <v>28</v>
      </c>
      <c r="K31" s="741">
        <v>27</v>
      </c>
      <c r="L31" s="741">
        <v>24</v>
      </c>
      <c r="M31" s="741">
        <v>23</v>
      </c>
      <c r="N31" s="741">
        <v>24</v>
      </c>
      <c r="O31" s="741">
        <v>23</v>
      </c>
      <c r="P31" s="740">
        <v>21</v>
      </c>
      <c r="Q31" s="742">
        <v>19</v>
      </c>
      <c r="R31" s="742">
        <v>18</v>
      </c>
      <c r="S31" s="143">
        <f>100</f>
        <v>100</v>
      </c>
      <c r="T31" s="328">
        <f t="shared" si="1"/>
        <v>93.548387096774192</v>
      </c>
      <c r="U31" s="328">
        <f t="shared" si="2"/>
        <v>87.096774193548384</v>
      </c>
      <c r="V31" s="328">
        <f t="shared" si="3"/>
        <v>87.096774193548384</v>
      </c>
      <c r="W31" s="328">
        <f t="shared" si="4"/>
        <v>80.645161290322577</v>
      </c>
      <c r="X31" s="328">
        <f t="shared" si="5"/>
        <v>83.870967741935488</v>
      </c>
      <c r="Y31" s="328">
        <f t="shared" si="6"/>
        <v>90.322580645161295</v>
      </c>
      <c r="Z31" s="328">
        <f t="shared" si="7"/>
        <v>87.096774193548384</v>
      </c>
      <c r="AA31" s="328">
        <f t="shared" si="8"/>
        <v>77.41935483870968</v>
      </c>
      <c r="AB31" s="328">
        <f t="shared" si="9"/>
        <v>74.193548387096769</v>
      </c>
      <c r="AC31" s="328">
        <f t="shared" si="10"/>
        <v>77.41935483870968</v>
      </c>
      <c r="AD31" s="328">
        <f t="shared" si="11"/>
        <v>74.193548387096769</v>
      </c>
      <c r="AE31" s="328">
        <f t="shared" si="12"/>
        <v>67.741935483870961</v>
      </c>
      <c r="AF31" s="328">
        <f t="shared" ref="AF31:AG31" si="39">Q31*100/$D31</f>
        <v>61.29032258064516</v>
      </c>
      <c r="AG31" s="329">
        <f t="shared" si="39"/>
        <v>58.064516129032256</v>
      </c>
      <c r="AH31" s="768">
        <v>1</v>
      </c>
      <c r="AI31" s="769">
        <v>1</v>
      </c>
      <c r="AJ31" s="769">
        <v>1</v>
      </c>
      <c r="AK31" s="769">
        <v>1</v>
      </c>
      <c r="AL31" s="769">
        <v>1</v>
      </c>
      <c r="AM31" s="769">
        <v>1</v>
      </c>
      <c r="AN31" s="769">
        <v>1</v>
      </c>
      <c r="AO31" s="769">
        <v>1</v>
      </c>
      <c r="AP31" s="769">
        <v>1</v>
      </c>
      <c r="AQ31" s="769">
        <v>1</v>
      </c>
      <c r="AR31" s="769">
        <v>1</v>
      </c>
      <c r="AS31" s="769">
        <v>1</v>
      </c>
      <c r="AT31" s="769">
        <v>2</v>
      </c>
      <c r="AU31" s="769">
        <v>6</v>
      </c>
      <c r="AV31" s="771">
        <v>7</v>
      </c>
    </row>
    <row r="32" spans="2:48" ht="14.4" x14ac:dyDescent="0.3">
      <c r="B32" s="910"/>
      <c r="C32" s="2" t="s">
        <v>5</v>
      </c>
      <c r="D32" s="741">
        <v>13</v>
      </c>
      <c r="E32" s="741">
        <v>13</v>
      </c>
      <c r="F32" s="741">
        <v>13</v>
      </c>
      <c r="G32" s="741">
        <v>11</v>
      </c>
      <c r="H32" s="741">
        <v>10</v>
      </c>
      <c r="I32" s="741">
        <v>11</v>
      </c>
      <c r="J32" s="741">
        <v>9</v>
      </c>
      <c r="K32" s="741">
        <v>9</v>
      </c>
      <c r="L32" s="741">
        <v>8</v>
      </c>
      <c r="M32" s="741">
        <v>8</v>
      </c>
      <c r="N32" s="741">
        <v>10</v>
      </c>
      <c r="O32" s="741">
        <v>8</v>
      </c>
      <c r="P32" s="740">
        <v>12</v>
      </c>
      <c r="Q32" s="742">
        <v>11</v>
      </c>
      <c r="R32" s="742">
        <v>10</v>
      </c>
      <c r="S32" s="143">
        <f>100</f>
        <v>100</v>
      </c>
      <c r="T32" s="328">
        <f t="shared" si="1"/>
        <v>100</v>
      </c>
      <c r="U32" s="328">
        <f t="shared" si="2"/>
        <v>100</v>
      </c>
      <c r="V32" s="328">
        <f t="shared" si="3"/>
        <v>84.615384615384613</v>
      </c>
      <c r="W32" s="328">
        <f t="shared" si="4"/>
        <v>76.92307692307692</v>
      </c>
      <c r="X32" s="328">
        <f t="shared" si="5"/>
        <v>84.615384615384613</v>
      </c>
      <c r="Y32" s="328">
        <f t="shared" si="6"/>
        <v>69.230769230769226</v>
      </c>
      <c r="Z32" s="328">
        <f t="shared" si="7"/>
        <v>69.230769230769226</v>
      </c>
      <c r="AA32" s="328">
        <f t="shared" si="8"/>
        <v>61.53846153846154</v>
      </c>
      <c r="AB32" s="328">
        <f t="shared" si="9"/>
        <v>61.53846153846154</v>
      </c>
      <c r="AC32" s="328">
        <f t="shared" si="10"/>
        <v>76.92307692307692</v>
      </c>
      <c r="AD32" s="328">
        <f t="shared" si="11"/>
        <v>61.53846153846154</v>
      </c>
      <c r="AE32" s="328">
        <f t="shared" si="12"/>
        <v>92.307692307692307</v>
      </c>
      <c r="AF32" s="328">
        <f t="shared" ref="AF32:AG32" si="40">Q32*100/$D32</f>
        <v>84.615384615384613</v>
      </c>
      <c r="AG32" s="329">
        <f t="shared" si="40"/>
        <v>76.92307692307692</v>
      </c>
      <c r="AH32" s="768">
        <v>1</v>
      </c>
      <c r="AI32" s="769">
        <v>1</v>
      </c>
      <c r="AJ32" s="769">
        <v>1</v>
      </c>
      <c r="AK32" s="769">
        <v>1</v>
      </c>
      <c r="AL32" s="769">
        <v>1</v>
      </c>
      <c r="AM32" s="769">
        <v>1</v>
      </c>
      <c r="AN32" s="769">
        <v>1</v>
      </c>
      <c r="AO32" s="769">
        <v>1</v>
      </c>
      <c r="AP32" s="769">
        <v>1</v>
      </c>
      <c r="AQ32" s="769">
        <v>1</v>
      </c>
      <c r="AR32" s="769">
        <v>1</v>
      </c>
      <c r="AS32" s="769">
        <v>1</v>
      </c>
      <c r="AT32" s="769">
        <v>2</v>
      </c>
      <c r="AU32" s="769">
        <v>6</v>
      </c>
      <c r="AV32" s="771">
        <v>7</v>
      </c>
    </row>
    <row r="33" spans="2:48" ht="14.4" x14ac:dyDescent="0.3">
      <c r="B33" s="910"/>
      <c r="C33" s="2" t="s">
        <v>6</v>
      </c>
      <c r="D33" s="741">
        <v>213</v>
      </c>
      <c r="E33" s="741">
        <v>225</v>
      </c>
      <c r="F33" s="741">
        <v>253</v>
      </c>
      <c r="G33" s="741">
        <v>294</v>
      </c>
      <c r="H33" s="741">
        <v>488</v>
      </c>
      <c r="I33" s="741">
        <v>1214</v>
      </c>
      <c r="J33" s="741">
        <v>1433</v>
      </c>
      <c r="K33" s="741">
        <v>1488</v>
      </c>
      <c r="L33" s="741">
        <v>1441</v>
      </c>
      <c r="M33" s="741">
        <v>1439</v>
      </c>
      <c r="N33" s="741">
        <v>1368</v>
      </c>
      <c r="O33" s="741">
        <v>1338</v>
      </c>
      <c r="P33" s="740">
        <v>1271</v>
      </c>
      <c r="Q33" s="742">
        <v>1263</v>
      </c>
      <c r="R33" s="742">
        <v>1274</v>
      </c>
      <c r="S33" s="143">
        <f>100</f>
        <v>100</v>
      </c>
      <c r="T33" s="328">
        <f t="shared" si="1"/>
        <v>105.63380281690141</v>
      </c>
      <c r="U33" s="328">
        <f t="shared" si="2"/>
        <v>118.77934272300469</v>
      </c>
      <c r="V33" s="328">
        <f t="shared" si="3"/>
        <v>138.02816901408451</v>
      </c>
      <c r="W33" s="328">
        <f t="shared" si="4"/>
        <v>229.10798122065728</v>
      </c>
      <c r="X33" s="328">
        <f t="shared" si="5"/>
        <v>569.95305164319245</v>
      </c>
      <c r="Y33" s="328">
        <f t="shared" si="6"/>
        <v>672.76995305164314</v>
      </c>
      <c r="Z33" s="328">
        <f t="shared" si="7"/>
        <v>698.5915492957746</v>
      </c>
      <c r="AA33" s="328">
        <f t="shared" si="8"/>
        <v>676.5258215962441</v>
      </c>
      <c r="AB33" s="328">
        <f t="shared" si="9"/>
        <v>675.58685446009395</v>
      </c>
      <c r="AC33" s="328">
        <f t="shared" si="10"/>
        <v>642.25352112676057</v>
      </c>
      <c r="AD33" s="328">
        <f t="shared" si="11"/>
        <v>628.16901408450701</v>
      </c>
      <c r="AE33" s="328">
        <f t="shared" si="12"/>
        <v>596.71361502347418</v>
      </c>
      <c r="AF33" s="328">
        <f t="shared" ref="AF33:AG33" si="41">Q33*100/$D33</f>
        <v>592.95774647887322</v>
      </c>
      <c r="AG33" s="329">
        <f t="shared" si="41"/>
        <v>598.12206572769958</v>
      </c>
      <c r="AH33" s="768">
        <v>1</v>
      </c>
      <c r="AI33" s="769">
        <v>1</v>
      </c>
      <c r="AJ33" s="769">
        <v>1</v>
      </c>
      <c r="AK33" s="769">
        <v>1</v>
      </c>
      <c r="AL33" s="769">
        <v>1</v>
      </c>
      <c r="AM33" s="769">
        <v>1</v>
      </c>
      <c r="AN33" s="769">
        <v>1</v>
      </c>
      <c r="AO33" s="769">
        <v>1</v>
      </c>
      <c r="AP33" s="769">
        <v>1</v>
      </c>
      <c r="AQ33" s="769">
        <v>1</v>
      </c>
      <c r="AR33" s="769">
        <v>1</v>
      </c>
      <c r="AS33" s="769">
        <v>1</v>
      </c>
      <c r="AT33" s="769">
        <v>2</v>
      </c>
      <c r="AU33" s="769">
        <v>6</v>
      </c>
      <c r="AV33" s="771">
        <v>7</v>
      </c>
    </row>
    <row r="34" spans="2:48" ht="14.4" x14ac:dyDescent="0.3">
      <c r="B34" s="911"/>
      <c r="C34" s="4" t="s">
        <v>7</v>
      </c>
      <c r="D34">
        <v>200</v>
      </c>
      <c r="E34">
        <v>212</v>
      </c>
      <c r="F34">
        <v>240</v>
      </c>
      <c r="G34">
        <v>283</v>
      </c>
      <c r="H34">
        <v>478</v>
      </c>
      <c r="I34">
        <v>1203</v>
      </c>
      <c r="J34">
        <v>1424</v>
      </c>
      <c r="K34">
        <v>1479</v>
      </c>
      <c r="L34">
        <v>1433</v>
      </c>
      <c r="M34">
        <v>1431</v>
      </c>
      <c r="N34">
        <v>1358</v>
      </c>
      <c r="O34">
        <v>1330</v>
      </c>
      <c r="P34">
        <v>1259</v>
      </c>
      <c r="Q34">
        <v>1252</v>
      </c>
      <c r="R34">
        <v>1264</v>
      </c>
      <c r="S34" s="143">
        <f>100</f>
        <v>100</v>
      </c>
      <c r="T34" s="328">
        <f t="shared" si="1"/>
        <v>106</v>
      </c>
      <c r="U34" s="328">
        <f t="shared" si="2"/>
        <v>120</v>
      </c>
      <c r="V34" s="328">
        <f t="shared" si="3"/>
        <v>141.5</v>
      </c>
      <c r="W34" s="328">
        <f t="shared" si="4"/>
        <v>239</v>
      </c>
      <c r="X34" s="328">
        <f t="shared" si="5"/>
        <v>601.5</v>
      </c>
      <c r="Y34" s="328">
        <f t="shared" si="6"/>
        <v>712</v>
      </c>
      <c r="Z34" s="328">
        <f t="shared" si="7"/>
        <v>739.5</v>
      </c>
      <c r="AA34" s="328">
        <f t="shared" si="8"/>
        <v>716.5</v>
      </c>
      <c r="AB34" s="328">
        <f t="shared" si="9"/>
        <v>715.5</v>
      </c>
      <c r="AC34" s="328">
        <f t="shared" si="10"/>
        <v>679</v>
      </c>
      <c r="AD34" s="328">
        <f t="shared" si="11"/>
        <v>665</v>
      </c>
      <c r="AE34" s="328">
        <f t="shared" si="12"/>
        <v>629.5</v>
      </c>
      <c r="AF34" s="328">
        <f t="shared" ref="AF34:AG34" si="42">Q34*100/$D34</f>
        <v>626</v>
      </c>
      <c r="AG34" s="329">
        <f t="shared" si="42"/>
        <v>632</v>
      </c>
      <c r="AH34" s="772"/>
      <c r="AI34" s="773"/>
      <c r="AJ34" s="773"/>
      <c r="AK34" s="773"/>
      <c r="AL34" s="773"/>
      <c r="AM34" s="773"/>
      <c r="AN34" s="773"/>
      <c r="AO34" s="773"/>
      <c r="AP34" s="773"/>
      <c r="AQ34" s="773"/>
      <c r="AR34" s="773"/>
      <c r="AS34" s="773"/>
      <c r="AT34" s="773"/>
      <c r="AU34" s="773"/>
      <c r="AV34" s="774"/>
    </row>
    <row r="35" spans="2:48" ht="15" customHeight="1" x14ac:dyDescent="0.3">
      <c r="B35" s="910" t="s">
        <v>10</v>
      </c>
      <c r="C35" s="2" t="s">
        <v>2</v>
      </c>
      <c r="D35" s="741">
        <v>139</v>
      </c>
      <c r="E35" s="741">
        <v>162</v>
      </c>
      <c r="F35" s="741">
        <v>170</v>
      </c>
      <c r="G35" s="741">
        <v>181</v>
      </c>
      <c r="H35" s="741">
        <v>222</v>
      </c>
      <c r="I35" s="741">
        <v>217</v>
      </c>
      <c r="J35" s="741">
        <v>230</v>
      </c>
      <c r="K35" s="741">
        <v>246</v>
      </c>
      <c r="L35" s="741">
        <v>242</v>
      </c>
      <c r="M35" s="741">
        <v>238</v>
      </c>
      <c r="N35" s="741">
        <v>232</v>
      </c>
      <c r="O35" s="741">
        <v>243</v>
      </c>
      <c r="P35" s="740">
        <v>226</v>
      </c>
      <c r="Q35" s="742">
        <v>230</v>
      </c>
      <c r="R35" s="742">
        <v>241</v>
      </c>
      <c r="S35" s="143">
        <f>100</f>
        <v>100</v>
      </c>
      <c r="T35" s="328">
        <f t="shared" si="1"/>
        <v>116.54676258992805</v>
      </c>
      <c r="U35" s="328">
        <f t="shared" si="2"/>
        <v>122.30215827338129</v>
      </c>
      <c r="V35" s="328">
        <f t="shared" si="3"/>
        <v>130.21582733812949</v>
      </c>
      <c r="W35" s="328">
        <f t="shared" si="4"/>
        <v>159.71223021582733</v>
      </c>
      <c r="X35" s="328">
        <f t="shared" si="5"/>
        <v>156.11510791366908</v>
      </c>
      <c r="Y35" s="328">
        <f t="shared" si="6"/>
        <v>165.46762589928056</v>
      </c>
      <c r="Z35" s="328">
        <f t="shared" si="7"/>
        <v>176.97841726618705</v>
      </c>
      <c r="AA35" s="328">
        <f t="shared" si="8"/>
        <v>174.10071942446044</v>
      </c>
      <c r="AB35" s="328">
        <f t="shared" si="9"/>
        <v>171.22302158273382</v>
      </c>
      <c r="AC35" s="328">
        <f t="shared" si="10"/>
        <v>166.9064748201439</v>
      </c>
      <c r="AD35" s="328">
        <f t="shared" si="11"/>
        <v>174.82014388489208</v>
      </c>
      <c r="AE35" s="328">
        <f t="shared" si="12"/>
        <v>162.58992805755395</v>
      </c>
      <c r="AF35" s="328">
        <f t="shared" ref="AF35:AG35" si="43">Q35*100/$D35</f>
        <v>165.46762589928056</v>
      </c>
      <c r="AG35" s="329">
        <f t="shared" si="43"/>
        <v>173.38129496402877</v>
      </c>
      <c r="AH35" s="768">
        <v>1</v>
      </c>
      <c r="AI35" s="769">
        <v>1</v>
      </c>
      <c r="AJ35" s="769">
        <v>1</v>
      </c>
      <c r="AK35" s="769">
        <v>1</v>
      </c>
      <c r="AL35" s="769">
        <v>1</v>
      </c>
      <c r="AM35" s="769">
        <v>1</v>
      </c>
      <c r="AN35" s="769">
        <v>1</v>
      </c>
      <c r="AO35" s="769">
        <v>1</v>
      </c>
      <c r="AP35" s="769">
        <v>1</v>
      </c>
      <c r="AQ35" s="769">
        <v>1</v>
      </c>
      <c r="AR35" s="769">
        <v>1</v>
      </c>
      <c r="AS35" s="769">
        <v>1</v>
      </c>
      <c r="AT35" s="769">
        <v>2</v>
      </c>
      <c r="AU35" s="769">
        <v>6</v>
      </c>
      <c r="AV35" s="771">
        <v>7</v>
      </c>
    </row>
    <row r="36" spans="2:48" ht="14.4" x14ac:dyDescent="0.3">
      <c r="B36" s="910"/>
      <c r="C36" s="2" t="s">
        <v>3</v>
      </c>
      <c r="D36" s="741">
        <v>81</v>
      </c>
      <c r="E36" s="741">
        <v>89</v>
      </c>
      <c r="F36" s="741">
        <v>96</v>
      </c>
      <c r="G36" s="741">
        <v>100</v>
      </c>
      <c r="H36" s="741">
        <v>98</v>
      </c>
      <c r="I36" s="741">
        <v>106</v>
      </c>
      <c r="J36" s="741">
        <v>108</v>
      </c>
      <c r="K36" s="741">
        <v>104</v>
      </c>
      <c r="L36" s="741">
        <v>110</v>
      </c>
      <c r="M36" s="741">
        <v>118</v>
      </c>
      <c r="N36" s="741">
        <v>108</v>
      </c>
      <c r="O36" s="741">
        <v>96</v>
      </c>
      <c r="P36" s="740">
        <v>94</v>
      </c>
      <c r="Q36" s="742">
        <v>92</v>
      </c>
      <c r="R36" s="742">
        <v>91</v>
      </c>
      <c r="S36" s="143">
        <f>100</f>
        <v>100</v>
      </c>
      <c r="T36" s="328">
        <f t="shared" si="1"/>
        <v>109.87654320987654</v>
      </c>
      <c r="U36" s="328">
        <f t="shared" si="2"/>
        <v>118.51851851851852</v>
      </c>
      <c r="V36" s="328">
        <f t="shared" si="3"/>
        <v>123.45679012345678</v>
      </c>
      <c r="W36" s="328">
        <f t="shared" si="4"/>
        <v>120.98765432098766</v>
      </c>
      <c r="X36" s="328">
        <f t="shared" si="5"/>
        <v>130.8641975308642</v>
      </c>
      <c r="Y36" s="328">
        <f t="shared" si="6"/>
        <v>133.33333333333334</v>
      </c>
      <c r="Z36" s="328">
        <f t="shared" si="7"/>
        <v>128.39506172839506</v>
      </c>
      <c r="AA36" s="328">
        <f t="shared" si="8"/>
        <v>135.80246913580248</v>
      </c>
      <c r="AB36" s="328">
        <f t="shared" si="9"/>
        <v>145.67901234567901</v>
      </c>
      <c r="AC36" s="328">
        <f t="shared" si="10"/>
        <v>133.33333333333334</v>
      </c>
      <c r="AD36" s="328">
        <f t="shared" si="11"/>
        <v>118.51851851851852</v>
      </c>
      <c r="AE36" s="328">
        <f t="shared" si="12"/>
        <v>116.04938271604938</v>
      </c>
      <c r="AF36" s="328">
        <f t="shared" ref="AF36:AG36" si="44">Q36*100/$D36</f>
        <v>113.58024691358025</v>
      </c>
      <c r="AG36" s="329">
        <f t="shared" si="44"/>
        <v>112.34567901234568</v>
      </c>
      <c r="AH36" s="768">
        <v>1</v>
      </c>
      <c r="AI36" s="769">
        <v>1</v>
      </c>
      <c r="AJ36" s="769">
        <v>1</v>
      </c>
      <c r="AK36" s="769">
        <v>1</v>
      </c>
      <c r="AL36" s="769">
        <v>1</v>
      </c>
      <c r="AM36" s="769">
        <v>1</v>
      </c>
      <c r="AN36" s="769">
        <v>1</v>
      </c>
      <c r="AO36" s="769">
        <v>1</v>
      </c>
      <c r="AP36" s="769">
        <v>1</v>
      </c>
      <c r="AQ36" s="769">
        <v>1</v>
      </c>
      <c r="AR36" s="769">
        <v>1</v>
      </c>
      <c r="AS36" s="769">
        <v>1</v>
      </c>
      <c r="AT36" s="769">
        <v>2</v>
      </c>
      <c r="AU36" s="769">
        <v>6</v>
      </c>
      <c r="AV36" s="771">
        <v>7</v>
      </c>
    </row>
    <row r="37" spans="2:48" ht="14.4" x14ac:dyDescent="0.3">
      <c r="B37" s="910"/>
      <c r="C37" s="2" t="s">
        <v>4</v>
      </c>
      <c r="D37" s="741">
        <v>78</v>
      </c>
      <c r="E37" s="741">
        <v>62</v>
      </c>
      <c r="F37" s="741">
        <v>64</v>
      </c>
      <c r="G37" s="741">
        <v>68</v>
      </c>
      <c r="H37" s="741">
        <v>68</v>
      </c>
      <c r="I37" s="741">
        <v>61</v>
      </c>
      <c r="J37" s="741">
        <v>64</v>
      </c>
      <c r="K37" s="741">
        <v>63</v>
      </c>
      <c r="L37" s="741">
        <v>65</v>
      </c>
      <c r="M37" s="741">
        <v>68</v>
      </c>
      <c r="N37" s="741">
        <v>71</v>
      </c>
      <c r="O37" s="741">
        <v>72</v>
      </c>
      <c r="P37" s="740">
        <v>68</v>
      </c>
      <c r="Q37" s="742">
        <v>64</v>
      </c>
      <c r="R37" s="742">
        <v>61</v>
      </c>
      <c r="S37" s="143">
        <f>100</f>
        <v>100</v>
      </c>
      <c r="T37" s="328">
        <f t="shared" si="1"/>
        <v>79.487179487179489</v>
      </c>
      <c r="U37" s="328">
        <f t="shared" si="2"/>
        <v>82.051282051282058</v>
      </c>
      <c r="V37" s="328">
        <f t="shared" si="3"/>
        <v>87.179487179487182</v>
      </c>
      <c r="W37" s="328">
        <f t="shared" si="4"/>
        <v>87.179487179487182</v>
      </c>
      <c r="X37" s="328">
        <f t="shared" si="5"/>
        <v>78.205128205128204</v>
      </c>
      <c r="Y37" s="328">
        <f t="shared" si="6"/>
        <v>82.051282051282058</v>
      </c>
      <c r="Z37" s="328">
        <f t="shared" si="7"/>
        <v>80.769230769230774</v>
      </c>
      <c r="AA37" s="328">
        <f t="shared" si="8"/>
        <v>83.333333333333329</v>
      </c>
      <c r="AB37" s="328">
        <f t="shared" si="9"/>
        <v>87.179487179487182</v>
      </c>
      <c r="AC37" s="328">
        <f t="shared" si="10"/>
        <v>91.025641025641022</v>
      </c>
      <c r="AD37" s="328">
        <f t="shared" si="11"/>
        <v>92.307692307692307</v>
      </c>
      <c r="AE37" s="328">
        <f t="shared" si="12"/>
        <v>87.179487179487182</v>
      </c>
      <c r="AF37" s="328">
        <f t="shared" ref="AF37:AG88" si="45">Q37*100/$D37</f>
        <v>82.051282051282058</v>
      </c>
      <c r="AG37" s="329">
        <f t="shared" si="45"/>
        <v>78.205128205128204</v>
      </c>
      <c r="AH37" s="768">
        <v>1</v>
      </c>
      <c r="AI37" s="769">
        <v>1</v>
      </c>
      <c r="AJ37" s="769">
        <v>1</v>
      </c>
      <c r="AK37" s="769">
        <v>1</v>
      </c>
      <c r="AL37" s="769">
        <v>1</v>
      </c>
      <c r="AM37" s="769">
        <v>1</v>
      </c>
      <c r="AN37" s="769">
        <v>1</v>
      </c>
      <c r="AO37" s="769">
        <v>1</v>
      </c>
      <c r="AP37" s="769">
        <v>1</v>
      </c>
      <c r="AQ37" s="769">
        <v>1</v>
      </c>
      <c r="AR37" s="769">
        <v>1</v>
      </c>
      <c r="AS37" s="769">
        <v>1</v>
      </c>
      <c r="AT37" s="769">
        <v>2</v>
      </c>
      <c r="AU37" s="769">
        <v>6</v>
      </c>
      <c r="AV37" s="771">
        <v>7</v>
      </c>
    </row>
    <row r="38" spans="2:48" ht="14.4" x14ac:dyDescent="0.3">
      <c r="B38" s="910"/>
      <c r="C38" s="2" t="s">
        <v>5</v>
      </c>
      <c r="D38" s="741">
        <v>6</v>
      </c>
      <c r="E38" s="741">
        <v>6</v>
      </c>
      <c r="F38" s="741">
        <v>6</v>
      </c>
      <c r="G38" s="741">
        <v>6</v>
      </c>
      <c r="H38" s="741">
        <v>7</v>
      </c>
      <c r="I38" s="741">
        <v>8</v>
      </c>
      <c r="J38" s="741">
        <v>8</v>
      </c>
      <c r="K38" s="741">
        <v>8</v>
      </c>
      <c r="L38" s="741">
        <v>7</v>
      </c>
      <c r="M38" s="741">
        <v>7</v>
      </c>
      <c r="N38" s="741">
        <v>7</v>
      </c>
      <c r="O38" s="741">
        <v>7</v>
      </c>
      <c r="P38" s="740">
        <v>8</v>
      </c>
      <c r="Q38" s="742">
        <v>8</v>
      </c>
      <c r="R38" s="742">
        <v>8</v>
      </c>
      <c r="S38" s="143">
        <f>100</f>
        <v>100</v>
      </c>
      <c r="T38" s="328">
        <f t="shared" si="1"/>
        <v>100</v>
      </c>
      <c r="U38" s="328">
        <f t="shared" si="2"/>
        <v>100</v>
      </c>
      <c r="V38" s="328">
        <f t="shared" si="3"/>
        <v>100</v>
      </c>
      <c r="W38" s="328">
        <f t="shared" si="4"/>
        <v>116.66666666666667</v>
      </c>
      <c r="X38" s="328">
        <f t="shared" si="5"/>
        <v>133.33333333333334</v>
      </c>
      <c r="Y38" s="328">
        <f t="shared" si="6"/>
        <v>133.33333333333334</v>
      </c>
      <c r="Z38" s="328">
        <f t="shared" si="7"/>
        <v>133.33333333333334</v>
      </c>
      <c r="AA38" s="328">
        <f t="shared" si="8"/>
        <v>116.66666666666667</v>
      </c>
      <c r="AB38" s="328">
        <f t="shared" si="9"/>
        <v>116.66666666666667</v>
      </c>
      <c r="AC38" s="328">
        <f t="shared" si="10"/>
        <v>116.66666666666667</v>
      </c>
      <c r="AD38" s="328">
        <f t="shared" si="11"/>
        <v>116.66666666666667</v>
      </c>
      <c r="AE38" s="328">
        <f t="shared" si="12"/>
        <v>133.33333333333334</v>
      </c>
      <c r="AF38" s="328">
        <f t="shared" si="45"/>
        <v>133.33333333333334</v>
      </c>
      <c r="AG38" s="329">
        <f t="shared" si="45"/>
        <v>133.33333333333334</v>
      </c>
      <c r="AH38" s="768">
        <v>1</v>
      </c>
      <c r="AI38" s="769">
        <v>1</v>
      </c>
      <c r="AJ38" s="769">
        <v>1</v>
      </c>
      <c r="AK38" s="769">
        <v>1</v>
      </c>
      <c r="AL38" s="769">
        <v>1</v>
      </c>
      <c r="AM38" s="769">
        <v>1</v>
      </c>
      <c r="AN38" s="769">
        <v>1</v>
      </c>
      <c r="AO38" s="769">
        <v>1</v>
      </c>
      <c r="AP38" s="769">
        <v>1</v>
      </c>
      <c r="AQ38" s="769">
        <v>1</v>
      </c>
      <c r="AR38" s="769">
        <v>1</v>
      </c>
      <c r="AS38" s="769">
        <v>1</v>
      </c>
      <c r="AT38" s="769">
        <v>2</v>
      </c>
      <c r="AU38" s="769">
        <v>6</v>
      </c>
      <c r="AV38" s="771">
        <v>7</v>
      </c>
    </row>
    <row r="39" spans="2:48" ht="14.4" x14ac:dyDescent="0.3">
      <c r="B39" s="910"/>
      <c r="C39" s="2" t="s">
        <v>6</v>
      </c>
      <c r="D39" s="741">
        <v>304</v>
      </c>
      <c r="E39" s="741">
        <v>319</v>
      </c>
      <c r="F39" s="741">
        <v>336</v>
      </c>
      <c r="G39" s="741">
        <v>355</v>
      </c>
      <c r="H39" s="741">
        <v>395</v>
      </c>
      <c r="I39" s="741">
        <v>392</v>
      </c>
      <c r="J39" s="741">
        <v>410</v>
      </c>
      <c r="K39" s="741">
        <v>421</v>
      </c>
      <c r="L39" s="741">
        <v>424</v>
      </c>
      <c r="M39" s="741">
        <v>431</v>
      </c>
      <c r="N39" s="741">
        <v>418</v>
      </c>
      <c r="O39" s="741">
        <v>418</v>
      </c>
      <c r="P39" s="740">
        <v>396</v>
      </c>
      <c r="Q39" s="742">
        <v>394</v>
      </c>
      <c r="R39" s="742">
        <v>401</v>
      </c>
      <c r="S39" s="143">
        <f>100</f>
        <v>100</v>
      </c>
      <c r="T39" s="328">
        <f t="shared" si="1"/>
        <v>104.93421052631579</v>
      </c>
      <c r="U39" s="328">
        <f t="shared" si="2"/>
        <v>110.52631578947368</v>
      </c>
      <c r="V39" s="328">
        <f t="shared" si="3"/>
        <v>116.77631578947368</v>
      </c>
      <c r="W39" s="328">
        <f t="shared" si="4"/>
        <v>129.93421052631578</v>
      </c>
      <c r="X39" s="328">
        <f t="shared" si="5"/>
        <v>128.94736842105263</v>
      </c>
      <c r="Y39" s="328">
        <f t="shared" si="6"/>
        <v>134.86842105263159</v>
      </c>
      <c r="Z39" s="328">
        <f t="shared" si="7"/>
        <v>138.48684210526315</v>
      </c>
      <c r="AA39" s="328">
        <f t="shared" si="8"/>
        <v>139.47368421052633</v>
      </c>
      <c r="AB39" s="328">
        <f t="shared" si="9"/>
        <v>141.77631578947367</v>
      </c>
      <c r="AC39" s="328">
        <f t="shared" si="10"/>
        <v>137.5</v>
      </c>
      <c r="AD39" s="328">
        <f t="shared" si="11"/>
        <v>137.5</v>
      </c>
      <c r="AE39" s="328">
        <f t="shared" si="12"/>
        <v>130.26315789473685</v>
      </c>
      <c r="AF39" s="328">
        <f t="shared" si="45"/>
        <v>129.60526315789474</v>
      </c>
      <c r="AG39" s="329">
        <f t="shared" si="45"/>
        <v>131.90789473684211</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10"/>
      <c r="C40" s="2" t="s">
        <v>7</v>
      </c>
      <c r="D40">
        <v>298</v>
      </c>
      <c r="E40">
        <v>313</v>
      </c>
      <c r="F40">
        <v>330</v>
      </c>
      <c r="G40">
        <v>349</v>
      </c>
      <c r="H40">
        <v>388</v>
      </c>
      <c r="I40">
        <v>384</v>
      </c>
      <c r="J40">
        <v>402</v>
      </c>
      <c r="K40">
        <v>413</v>
      </c>
      <c r="L40">
        <v>417</v>
      </c>
      <c r="M40">
        <v>424</v>
      </c>
      <c r="N40">
        <v>411</v>
      </c>
      <c r="O40">
        <v>411</v>
      </c>
      <c r="P40">
        <v>388</v>
      </c>
      <c r="Q40">
        <v>386</v>
      </c>
      <c r="R40">
        <v>393</v>
      </c>
      <c r="S40" s="143">
        <f>100</f>
        <v>100</v>
      </c>
      <c r="T40" s="328">
        <f t="shared" si="1"/>
        <v>105.03355704697987</v>
      </c>
      <c r="U40" s="328">
        <f t="shared" si="2"/>
        <v>110.73825503355705</v>
      </c>
      <c r="V40" s="328">
        <f t="shared" si="3"/>
        <v>117.11409395973155</v>
      </c>
      <c r="W40" s="328">
        <f t="shared" si="4"/>
        <v>130.20134228187919</v>
      </c>
      <c r="X40" s="328">
        <f t="shared" si="5"/>
        <v>128.85906040268458</v>
      </c>
      <c r="Y40" s="328">
        <f t="shared" si="6"/>
        <v>134.8993288590604</v>
      </c>
      <c r="Z40" s="328">
        <f t="shared" si="7"/>
        <v>138.59060402684563</v>
      </c>
      <c r="AA40" s="328">
        <f t="shared" si="8"/>
        <v>139.93288590604027</v>
      </c>
      <c r="AB40" s="328">
        <f t="shared" si="9"/>
        <v>142.28187919463087</v>
      </c>
      <c r="AC40" s="328">
        <f t="shared" si="10"/>
        <v>137.91946308724832</v>
      </c>
      <c r="AD40" s="328">
        <f t="shared" si="11"/>
        <v>137.91946308724832</v>
      </c>
      <c r="AE40" s="328">
        <f t="shared" si="12"/>
        <v>130.20134228187919</v>
      </c>
      <c r="AF40" s="328">
        <f t="shared" si="45"/>
        <v>129.53020134228188</v>
      </c>
      <c r="AG40" s="329">
        <f t="shared" si="45"/>
        <v>131.87919463087249</v>
      </c>
      <c r="AH40" s="772"/>
      <c r="AI40" s="773"/>
      <c r="AJ40" s="773"/>
      <c r="AK40" s="773"/>
      <c r="AL40" s="773"/>
      <c r="AM40" s="773"/>
      <c r="AN40" s="773"/>
      <c r="AO40" s="773"/>
      <c r="AP40" s="773"/>
      <c r="AQ40" s="773"/>
      <c r="AR40" s="773"/>
      <c r="AS40" s="773"/>
      <c r="AT40" s="773"/>
      <c r="AU40" s="773"/>
      <c r="AV40" s="774"/>
    </row>
    <row r="41" spans="2:48" ht="14.4" x14ac:dyDescent="0.3">
      <c r="B41" s="912" t="s">
        <v>11</v>
      </c>
      <c r="C41" s="3" t="s">
        <v>2</v>
      </c>
      <c r="D41" s="741">
        <v>19946</v>
      </c>
      <c r="E41" s="741">
        <v>10322</v>
      </c>
      <c r="F41" s="741">
        <v>10656</v>
      </c>
      <c r="G41" s="741">
        <v>15273</v>
      </c>
      <c r="H41" s="741">
        <v>18378</v>
      </c>
      <c r="I41" s="741">
        <v>20790</v>
      </c>
      <c r="J41" s="741">
        <v>25550</v>
      </c>
      <c r="K41" s="741">
        <v>26969</v>
      </c>
      <c r="L41" s="741">
        <v>29101</v>
      </c>
      <c r="M41" s="741">
        <v>29619</v>
      </c>
      <c r="N41" s="741">
        <v>30431</v>
      </c>
      <c r="O41" s="741">
        <v>30842</v>
      </c>
      <c r="P41" s="740">
        <v>30795</v>
      </c>
      <c r="Q41" s="742">
        <v>31949</v>
      </c>
      <c r="R41" s="742">
        <v>32564</v>
      </c>
      <c r="S41" s="143">
        <f>100</f>
        <v>100</v>
      </c>
      <c r="T41" s="328">
        <f t="shared" si="1"/>
        <v>51.749724255489824</v>
      </c>
      <c r="U41" s="328">
        <f t="shared" si="2"/>
        <v>53.424245462749425</v>
      </c>
      <c r="V41" s="328">
        <f t="shared" si="3"/>
        <v>76.571743708011638</v>
      </c>
      <c r="W41" s="328">
        <f t="shared" si="4"/>
        <v>92.138774691667507</v>
      </c>
      <c r="X41" s="328">
        <f t="shared" si="5"/>
        <v>104.23142484708714</v>
      </c>
      <c r="Y41" s="328">
        <f t="shared" si="6"/>
        <v>128.0958588188108</v>
      </c>
      <c r="Z41" s="328">
        <f t="shared" si="7"/>
        <v>135.21006718138975</v>
      </c>
      <c r="AA41" s="328">
        <f t="shared" si="8"/>
        <v>145.89892710317858</v>
      </c>
      <c r="AB41" s="328">
        <f t="shared" si="9"/>
        <v>148.49593903539557</v>
      </c>
      <c r="AC41" s="328">
        <f t="shared" si="10"/>
        <v>152.56693071292489</v>
      </c>
      <c r="AD41" s="328">
        <f t="shared" si="11"/>
        <v>154.62749423443296</v>
      </c>
      <c r="AE41" s="328">
        <f t="shared" si="12"/>
        <v>154.39185801664493</v>
      </c>
      <c r="AF41" s="328">
        <f t="shared" si="45"/>
        <v>160.17747919382333</v>
      </c>
      <c r="AG41" s="329">
        <f t="shared" si="45"/>
        <v>163.26080417126241</v>
      </c>
      <c r="AH41" s="768">
        <v>1</v>
      </c>
      <c r="AI41" s="769">
        <v>1</v>
      </c>
      <c r="AJ41" s="769">
        <v>1</v>
      </c>
      <c r="AK41" s="769">
        <v>1</v>
      </c>
      <c r="AL41" s="769">
        <v>1</v>
      </c>
      <c r="AM41" s="769">
        <v>1</v>
      </c>
      <c r="AN41" s="769">
        <v>1</v>
      </c>
      <c r="AO41" s="769">
        <v>1</v>
      </c>
      <c r="AP41" s="769">
        <v>1</v>
      </c>
      <c r="AQ41" s="769">
        <v>1</v>
      </c>
      <c r="AR41" s="769">
        <v>1</v>
      </c>
      <c r="AS41" s="769">
        <v>1</v>
      </c>
      <c r="AT41" s="769">
        <v>2</v>
      </c>
      <c r="AU41" s="769">
        <v>6</v>
      </c>
      <c r="AV41" s="771">
        <v>7</v>
      </c>
    </row>
    <row r="42" spans="2:48" ht="14.4" x14ac:dyDescent="0.3">
      <c r="B42" s="910"/>
      <c r="C42" s="2" t="s">
        <v>3</v>
      </c>
      <c r="D42" s="741">
        <v>1955</v>
      </c>
      <c r="E42" s="741">
        <v>1441</v>
      </c>
      <c r="F42" s="741">
        <v>1240</v>
      </c>
      <c r="G42" s="741">
        <v>1389</v>
      </c>
      <c r="H42" s="741">
        <v>1522</v>
      </c>
      <c r="I42" s="741">
        <v>1613</v>
      </c>
      <c r="J42" s="741">
        <v>1653</v>
      </c>
      <c r="K42" s="741">
        <v>1764</v>
      </c>
      <c r="L42" s="741">
        <v>1729</v>
      </c>
      <c r="M42" s="741">
        <v>1765</v>
      </c>
      <c r="N42" s="741">
        <v>1796</v>
      </c>
      <c r="O42" s="741">
        <v>1875</v>
      </c>
      <c r="P42" s="740">
        <v>1875</v>
      </c>
      <c r="Q42" s="742">
        <v>1821</v>
      </c>
      <c r="R42" s="742">
        <v>1757</v>
      </c>
      <c r="S42" s="143">
        <f>100</f>
        <v>100</v>
      </c>
      <c r="T42" s="328">
        <f t="shared" si="1"/>
        <v>73.708439897698213</v>
      </c>
      <c r="U42" s="328">
        <f t="shared" si="2"/>
        <v>63.427109974424553</v>
      </c>
      <c r="V42" s="328">
        <f t="shared" si="3"/>
        <v>71.048593350383626</v>
      </c>
      <c r="W42" s="328">
        <f t="shared" si="4"/>
        <v>77.851662404092068</v>
      </c>
      <c r="X42" s="328">
        <f t="shared" si="5"/>
        <v>82.506393861892576</v>
      </c>
      <c r="Y42" s="328">
        <f t="shared" si="6"/>
        <v>84.552429667519178</v>
      </c>
      <c r="Z42" s="328">
        <f t="shared" si="7"/>
        <v>90.230179028132994</v>
      </c>
      <c r="AA42" s="328">
        <f t="shared" si="8"/>
        <v>88.43989769820972</v>
      </c>
      <c r="AB42" s="328">
        <f t="shared" si="9"/>
        <v>90.28132992327366</v>
      </c>
      <c r="AC42" s="328">
        <f t="shared" si="10"/>
        <v>91.867007672634273</v>
      </c>
      <c r="AD42" s="328">
        <f t="shared" si="11"/>
        <v>95.907928388746797</v>
      </c>
      <c r="AE42" s="328">
        <f t="shared" si="12"/>
        <v>95.907928388746797</v>
      </c>
      <c r="AF42" s="328">
        <f t="shared" si="45"/>
        <v>93.145780051150894</v>
      </c>
      <c r="AG42" s="329">
        <f t="shared" si="45"/>
        <v>89.872122762148337</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10"/>
      <c r="C43" s="2" t="s">
        <v>4</v>
      </c>
      <c r="D43" s="741">
        <v>478</v>
      </c>
      <c r="E43" s="741">
        <v>313</v>
      </c>
      <c r="F43" s="741">
        <v>267</v>
      </c>
      <c r="G43" s="741">
        <v>298</v>
      </c>
      <c r="H43" s="741">
        <v>310</v>
      </c>
      <c r="I43" s="741">
        <v>301</v>
      </c>
      <c r="J43" s="741">
        <v>304</v>
      </c>
      <c r="K43" s="741">
        <v>299</v>
      </c>
      <c r="L43" s="741">
        <v>288</v>
      </c>
      <c r="M43" s="741">
        <v>290</v>
      </c>
      <c r="N43" s="741">
        <v>271</v>
      </c>
      <c r="O43" s="741">
        <v>284</v>
      </c>
      <c r="P43" s="740">
        <v>282</v>
      </c>
      <c r="Q43" s="742">
        <v>266</v>
      </c>
      <c r="R43" s="742">
        <v>248</v>
      </c>
      <c r="S43" s="143">
        <f>100</f>
        <v>100</v>
      </c>
      <c r="T43" s="328">
        <f t="shared" ref="T43:T74" si="46">E43*100/$D43</f>
        <v>65.48117154811716</v>
      </c>
      <c r="U43" s="328">
        <f t="shared" ref="U43:U74" si="47">F43*100/$D43</f>
        <v>55.85774058577406</v>
      </c>
      <c r="V43" s="328">
        <f t="shared" ref="V43:V74" si="48">G43*100/$D43</f>
        <v>62.343096234309627</v>
      </c>
      <c r="W43" s="328">
        <f t="shared" ref="W43:W74" si="49">H43*100/$D43</f>
        <v>64.853556485355654</v>
      </c>
      <c r="X43" s="328">
        <f t="shared" ref="X43:X74" si="50">I43*100/$D43</f>
        <v>62.970711297071126</v>
      </c>
      <c r="Y43" s="328">
        <f t="shared" ref="Y43:Y74" si="51">J43*100/$D43</f>
        <v>63.598326359832633</v>
      </c>
      <c r="Z43" s="328">
        <f t="shared" ref="Z43:Z74" si="52">K43*100/$D43</f>
        <v>62.552301255230127</v>
      </c>
      <c r="AA43" s="328">
        <f t="shared" ref="AA43:AA74" si="53">L43*100/$D43</f>
        <v>60.2510460251046</v>
      </c>
      <c r="AB43" s="328">
        <f t="shared" ref="AB43:AB74" si="54">M43*100/$D43</f>
        <v>60.669456066945607</v>
      </c>
      <c r="AC43" s="328">
        <f t="shared" ref="AC43:AC74" si="55">N43*100/$D43</f>
        <v>56.694560669456067</v>
      </c>
      <c r="AD43" s="328">
        <f t="shared" ref="AD43:AD74" si="56">O43*100/$D43</f>
        <v>59.414225941422593</v>
      </c>
      <c r="AE43" s="328">
        <f t="shared" ref="AE43:AE74" si="57">P43*100/$D43</f>
        <v>58.995815899581586</v>
      </c>
      <c r="AF43" s="328">
        <f t="shared" si="45"/>
        <v>55.648535564853553</v>
      </c>
      <c r="AG43" s="329">
        <f t="shared" si="45"/>
        <v>51.88284518828452</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10"/>
      <c r="C44" s="2" t="s">
        <v>5</v>
      </c>
      <c r="D44" s="741">
        <v>50</v>
      </c>
      <c r="E44" s="741">
        <v>36</v>
      </c>
      <c r="F44" s="741">
        <v>38</v>
      </c>
      <c r="G44" s="741">
        <v>35</v>
      </c>
      <c r="H44" s="741">
        <v>32</v>
      </c>
      <c r="I44" s="741">
        <v>32</v>
      </c>
      <c r="J44" s="741">
        <v>36</v>
      </c>
      <c r="K44" s="741">
        <v>35</v>
      </c>
      <c r="L44" s="741">
        <v>33</v>
      </c>
      <c r="M44" s="741">
        <v>34</v>
      </c>
      <c r="N44" s="741">
        <v>37</v>
      </c>
      <c r="O44" s="741">
        <v>35</v>
      </c>
      <c r="P44" s="740">
        <v>36</v>
      </c>
      <c r="Q44" s="742">
        <v>35</v>
      </c>
      <c r="R44" s="742">
        <v>33</v>
      </c>
      <c r="S44" s="143">
        <f>100</f>
        <v>100</v>
      </c>
      <c r="T44" s="328">
        <f t="shared" si="46"/>
        <v>72</v>
      </c>
      <c r="U44" s="328">
        <f t="shared" si="47"/>
        <v>76</v>
      </c>
      <c r="V44" s="328">
        <f t="shared" si="48"/>
        <v>70</v>
      </c>
      <c r="W44" s="328">
        <f t="shared" si="49"/>
        <v>64</v>
      </c>
      <c r="X44" s="328">
        <f t="shared" si="50"/>
        <v>64</v>
      </c>
      <c r="Y44" s="328">
        <f t="shared" si="51"/>
        <v>72</v>
      </c>
      <c r="Z44" s="328">
        <f t="shared" si="52"/>
        <v>70</v>
      </c>
      <c r="AA44" s="328">
        <f t="shared" si="53"/>
        <v>66</v>
      </c>
      <c r="AB44" s="328">
        <f t="shared" si="54"/>
        <v>68</v>
      </c>
      <c r="AC44" s="328">
        <f t="shared" si="55"/>
        <v>74</v>
      </c>
      <c r="AD44" s="328">
        <f t="shared" si="56"/>
        <v>70</v>
      </c>
      <c r="AE44" s="328">
        <f t="shared" si="57"/>
        <v>72</v>
      </c>
      <c r="AF44" s="328">
        <f t="shared" si="45"/>
        <v>70</v>
      </c>
      <c r="AG44" s="329">
        <f t="shared" si="45"/>
        <v>66</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10"/>
      <c r="C45" s="2" t="s">
        <v>6</v>
      </c>
      <c r="D45" s="741">
        <v>22429</v>
      </c>
      <c r="E45" s="741">
        <v>12112</v>
      </c>
      <c r="F45" s="741">
        <v>12201</v>
      </c>
      <c r="G45" s="741">
        <v>16995</v>
      </c>
      <c r="H45" s="741">
        <v>20242</v>
      </c>
      <c r="I45" s="741">
        <v>22736</v>
      </c>
      <c r="J45" s="741">
        <v>27543</v>
      </c>
      <c r="K45" s="741">
        <v>29067</v>
      </c>
      <c r="L45" s="741">
        <v>31151</v>
      </c>
      <c r="M45" s="741">
        <v>31708</v>
      </c>
      <c r="N45" s="741">
        <v>32535</v>
      </c>
      <c r="O45" s="741">
        <v>33036</v>
      </c>
      <c r="P45" s="740">
        <v>32988</v>
      </c>
      <c r="Q45" s="742">
        <v>34071</v>
      </c>
      <c r="R45" s="742">
        <v>34602</v>
      </c>
      <c r="S45" s="143">
        <f>100</f>
        <v>100</v>
      </c>
      <c r="T45" s="328">
        <f t="shared" si="46"/>
        <v>54.001515894600743</v>
      </c>
      <c r="U45" s="328">
        <f t="shared" si="47"/>
        <v>54.398323598912121</v>
      </c>
      <c r="V45" s="328">
        <f t="shared" si="48"/>
        <v>75.772437469347722</v>
      </c>
      <c r="W45" s="328">
        <f t="shared" si="49"/>
        <v>90.249230906415804</v>
      </c>
      <c r="X45" s="328">
        <f t="shared" si="50"/>
        <v>101.36876365419769</v>
      </c>
      <c r="Y45" s="328">
        <f t="shared" si="51"/>
        <v>122.80083820054394</v>
      </c>
      <c r="Z45" s="328">
        <f t="shared" si="52"/>
        <v>129.59561282268493</v>
      </c>
      <c r="AA45" s="328">
        <f t="shared" si="53"/>
        <v>138.88715502251549</v>
      </c>
      <c r="AB45" s="328">
        <f t="shared" si="54"/>
        <v>141.37054705961032</v>
      </c>
      <c r="AC45" s="328">
        <f t="shared" si="55"/>
        <v>145.05773775023408</v>
      </c>
      <c r="AD45" s="328">
        <f t="shared" si="56"/>
        <v>147.29145302955993</v>
      </c>
      <c r="AE45" s="328">
        <f t="shared" si="57"/>
        <v>147.07744438004369</v>
      </c>
      <c r="AF45" s="328">
        <f t="shared" si="45"/>
        <v>151.90601453475412</v>
      </c>
      <c r="AG45" s="329">
        <f t="shared" si="45"/>
        <v>154.27348522002765</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11"/>
      <c r="C46" s="4" t="s">
        <v>7</v>
      </c>
      <c r="D46">
        <v>22379</v>
      </c>
      <c r="E46">
        <v>12076</v>
      </c>
      <c r="F46">
        <v>12163</v>
      </c>
      <c r="G46">
        <v>16960</v>
      </c>
      <c r="H46">
        <v>20210</v>
      </c>
      <c r="I46">
        <v>22704</v>
      </c>
      <c r="J46">
        <v>27507</v>
      </c>
      <c r="K46">
        <v>29032</v>
      </c>
      <c r="L46">
        <v>31118</v>
      </c>
      <c r="M46">
        <v>31674</v>
      </c>
      <c r="N46">
        <v>32498</v>
      </c>
      <c r="O46">
        <v>33001</v>
      </c>
      <c r="P46">
        <v>32952</v>
      </c>
      <c r="Q46">
        <v>34036</v>
      </c>
      <c r="R46">
        <v>34569</v>
      </c>
      <c r="S46" s="143">
        <f>100</f>
        <v>100</v>
      </c>
      <c r="T46" s="328">
        <f t="shared" si="46"/>
        <v>53.961303007283611</v>
      </c>
      <c r="U46" s="328">
        <f t="shared" si="47"/>
        <v>54.350060324411281</v>
      </c>
      <c r="V46" s="328">
        <f t="shared" si="48"/>
        <v>75.785334465346978</v>
      </c>
      <c r="W46" s="328">
        <f t="shared" si="49"/>
        <v>90.307877921265472</v>
      </c>
      <c r="X46" s="328">
        <f t="shared" si="50"/>
        <v>101.45225434559185</v>
      </c>
      <c r="Y46" s="328">
        <f t="shared" si="51"/>
        <v>122.91433933598462</v>
      </c>
      <c r="Z46" s="328">
        <f t="shared" si="52"/>
        <v>129.72876357299253</v>
      </c>
      <c r="AA46" s="328">
        <f t="shared" si="53"/>
        <v>139.05000223423747</v>
      </c>
      <c r="AB46" s="328">
        <f t="shared" si="54"/>
        <v>141.5344742839269</v>
      </c>
      <c r="AC46" s="328">
        <f t="shared" si="55"/>
        <v>145.21649760936592</v>
      </c>
      <c r="AD46" s="328">
        <f t="shared" si="56"/>
        <v>147.46414048885114</v>
      </c>
      <c r="AE46" s="328">
        <f t="shared" si="57"/>
        <v>147.245185218285</v>
      </c>
      <c r="AF46" s="328">
        <f t="shared" si="45"/>
        <v>152.08901202019752</v>
      </c>
      <c r="AG46" s="329">
        <f t="shared" si="45"/>
        <v>154.47070914696815</v>
      </c>
      <c r="AH46" s="772"/>
      <c r="AI46" s="773"/>
      <c r="AJ46" s="773"/>
      <c r="AK46" s="773"/>
      <c r="AL46" s="773"/>
      <c r="AM46" s="773"/>
      <c r="AN46" s="773"/>
      <c r="AO46" s="773"/>
      <c r="AP46" s="773"/>
      <c r="AQ46" s="773"/>
      <c r="AR46" s="773"/>
      <c r="AS46" s="773"/>
      <c r="AT46" s="773"/>
      <c r="AU46" s="773"/>
      <c r="AV46" s="774"/>
    </row>
    <row r="47" spans="2:48" ht="15" customHeight="1" x14ac:dyDescent="0.3">
      <c r="B47" s="910" t="s">
        <v>12</v>
      </c>
      <c r="C47" s="2" t="s">
        <v>2</v>
      </c>
      <c r="D47" s="741">
        <v>49319</v>
      </c>
      <c r="E47" s="741">
        <v>44749</v>
      </c>
      <c r="F47" s="741">
        <v>45799</v>
      </c>
      <c r="G47" s="741">
        <v>47797</v>
      </c>
      <c r="H47" s="741">
        <v>50758</v>
      </c>
      <c r="I47" s="741">
        <v>53100</v>
      </c>
      <c r="J47" s="741">
        <v>57082</v>
      </c>
      <c r="K47" s="741">
        <v>57337</v>
      </c>
      <c r="L47" s="741">
        <v>55985</v>
      </c>
      <c r="M47" s="741">
        <v>55009</v>
      </c>
      <c r="N47" s="741">
        <v>54488</v>
      </c>
      <c r="O47" s="741">
        <v>54323</v>
      </c>
      <c r="P47" s="740">
        <v>51958</v>
      </c>
      <c r="Q47" s="742">
        <v>49125</v>
      </c>
      <c r="R47" s="742">
        <v>49653</v>
      </c>
      <c r="S47" s="143">
        <f>100</f>
        <v>100</v>
      </c>
      <c r="T47" s="328">
        <f t="shared" si="46"/>
        <v>90.733794278067279</v>
      </c>
      <c r="U47" s="328">
        <f t="shared" si="47"/>
        <v>92.862791216366915</v>
      </c>
      <c r="V47" s="328">
        <f t="shared" si="48"/>
        <v>96.913968247531372</v>
      </c>
      <c r="W47" s="328">
        <f t="shared" si="49"/>
        <v>102.91773961353637</v>
      </c>
      <c r="X47" s="328">
        <f t="shared" si="50"/>
        <v>107.66641659401043</v>
      </c>
      <c r="Y47" s="328">
        <f t="shared" si="51"/>
        <v>115.74038403049535</v>
      </c>
      <c r="Z47" s="328">
        <f t="shared" si="52"/>
        <v>116.2574261440824</v>
      </c>
      <c r="AA47" s="328">
        <f t="shared" si="53"/>
        <v>113.51608913400516</v>
      </c>
      <c r="AB47" s="328">
        <f t="shared" si="54"/>
        <v>111.53713578945234</v>
      </c>
      <c r="AC47" s="328">
        <f t="shared" si="55"/>
        <v>110.48074778482938</v>
      </c>
      <c r="AD47" s="328">
        <f t="shared" si="56"/>
        <v>110.14619112309657</v>
      </c>
      <c r="AE47" s="328">
        <f t="shared" si="57"/>
        <v>105.3508789715931</v>
      </c>
      <c r="AF47" s="328">
        <f t="shared" si="45"/>
        <v>99.606642470447497</v>
      </c>
      <c r="AG47" s="329">
        <f t="shared" si="45"/>
        <v>100.67722378799246</v>
      </c>
      <c r="AH47" s="768">
        <v>1</v>
      </c>
      <c r="AI47" s="769">
        <v>1</v>
      </c>
      <c r="AJ47" s="769">
        <v>1</v>
      </c>
      <c r="AK47" s="769">
        <v>1</v>
      </c>
      <c r="AL47" s="769">
        <v>1</v>
      </c>
      <c r="AM47" s="769">
        <v>1</v>
      </c>
      <c r="AN47" s="769">
        <v>1</v>
      </c>
      <c r="AO47" s="769">
        <v>1</v>
      </c>
      <c r="AP47" s="769">
        <v>1</v>
      </c>
      <c r="AQ47" s="769">
        <v>1</v>
      </c>
      <c r="AR47" s="769">
        <v>1</v>
      </c>
      <c r="AS47" s="769">
        <v>1</v>
      </c>
      <c r="AT47" s="769">
        <v>2</v>
      </c>
      <c r="AU47" s="769">
        <v>6</v>
      </c>
      <c r="AV47" s="771">
        <v>7</v>
      </c>
    </row>
    <row r="48" spans="2:48" ht="14.4" x14ac:dyDescent="0.3">
      <c r="B48" s="910"/>
      <c r="C48" s="2" t="s">
        <v>3</v>
      </c>
      <c r="D48" s="741">
        <v>4136</v>
      </c>
      <c r="E48" s="741">
        <v>3675</v>
      </c>
      <c r="F48" s="741">
        <v>3330</v>
      </c>
      <c r="G48" s="741">
        <v>3243</v>
      </c>
      <c r="H48" s="741">
        <v>3316</v>
      </c>
      <c r="I48" s="741">
        <v>3289</v>
      </c>
      <c r="J48" s="741">
        <v>3253</v>
      </c>
      <c r="K48" s="741">
        <v>3224</v>
      </c>
      <c r="L48" s="741">
        <v>3148</v>
      </c>
      <c r="M48" s="741">
        <v>3101</v>
      </c>
      <c r="N48" s="741">
        <v>2993</v>
      </c>
      <c r="O48" s="741">
        <v>2945</v>
      </c>
      <c r="P48" s="740">
        <v>2836</v>
      </c>
      <c r="Q48" s="742">
        <v>2790</v>
      </c>
      <c r="R48" s="742">
        <v>2799</v>
      </c>
      <c r="S48" s="143">
        <f>100</f>
        <v>100</v>
      </c>
      <c r="T48" s="328">
        <f t="shared" si="46"/>
        <v>88.853965183752422</v>
      </c>
      <c r="U48" s="328">
        <f t="shared" si="47"/>
        <v>80.512572533849124</v>
      </c>
      <c r="V48" s="328">
        <f t="shared" si="48"/>
        <v>78.409090909090907</v>
      </c>
      <c r="W48" s="328">
        <f t="shared" si="49"/>
        <v>80.174081237911025</v>
      </c>
      <c r="X48" s="328">
        <f t="shared" si="50"/>
        <v>79.521276595744681</v>
      </c>
      <c r="Y48" s="328">
        <f t="shared" si="51"/>
        <v>78.650870406189554</v>
      </c>
      <c r="Z48" s="328">
        <f t="shared" si="52"/>
        <v>77.949709864603477</v>
      </c>
      <c r="AA48" s="328">
        <f t="shared" si="53"/>
        <v>76.112185686653774</v>
      </c>
      <c r="AB48" s="328">
        <f t="shared" si="54"/>
        <v>74.975822050290134</v>
      </c>
      <c r="AC48" s="328">
        <f t="shared" si="55"/>
        <v>72.364603481624755</v>
      </c>
      <c r="AD48" s="328">
        <f t="shared" si="56"/>
        <v>71.204061895551263</v>
      </c>
      <c r="AE48" s="328">
        <f t="shared" si="57"/>
        <v>68.568665377176018</v>
      </c>
      <c r="AF48" s="328">
        <f t="shared" si="45"/>
        <v>67.456479690522244</v>
      </c>
      <c r="AG48" s="329">
        <f t="shared" si="45"/>
        <v>67.674081237911025</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10"/>
      <c r="C49" s="2" t="s">
        <v>4</v>
      </c>
      <c r="D49" s="741">
        <v>565</v>
      </c>
      <c r="E49" s="741">
        <v>468</v>
      </c>
      <c r="F49" s="741">
        <v>424</v>
      </c>
      <c r="G49" s="741">
        <v>419</v>
      </c>
      <c r="H49" s="741">
        <v>428</v>
      </c>
      <c r="I49" s="741">
        <v>444</v>
      </c>
      <c r="J49" s="741">
        <v>439</v>
      </c>
      <c r="K49" s="741">
        <v>440</v>
      </c>
      <c r="L49" s="741">
        <v>450</v>
      </c>
      <c r="M49" s="741">
        <v>445</v>
      </c>
      <c r="N49" s="741">
        <v>413</v>
      </c>
      <c r="O49" s="741">
        <v>404</v>
      </c>
      <c r="P49" s="740">
        <v>408</v>
      </c>
      <c r="Q49" s="742">
        <v>395</v>
      </c>
      <c r="R49" s="742">
        <v>397</v>
      </c>
      <c r="S49" s="143">
        <f>100</f>
        <v>100</v>
      </c>
      <c r="T49" s="328">
        <f t="shared" si="46"/>
        <v>82.83185840707965</v>
      </c>
      <c r="U49" s="328">
        <f t="shared" si="47"/>
        <v>75.044247787610615</v>
      </c>
      <c r="V49" s="328">
        <f t="shared" si="48"/>
        <v>74.159292035398224</v>
      </c>
      <c r="W49" s="328">
        <f t="shared" si="49"/>
        <v>75.752212389380531</v>
      </c>
      <c r="X49" s="328">
        <f t="shared" si="50"/>
        <v>78.584070796460182</v>
      </c>
      <c r="Y49" s="328">
        <f t="shared" si="51"/>
        <v>77.69911504424779</v>
      </c>
      <c r="Z49" s="328">
        <f t="shared" si="52"/>
        <v>77.876106194690266</v>
      </c>
      <c r="AA49" s="328">
        <f t="shared" si="53"/>
        <v>79.646017699115049</v>
      </c>
      <c r="AB49" s="328">
        <f t="shared" si="54"/>
        <v>78.761061946902657</v>
      </c>
      <c r="AC49" s="328">
        <f t="shared" si="55"/>
        <v>73.097345132743357</v>
      </c>
      <c r="AD49" s="328">
        <f t="shared" si="56"/>
        <v>71.504424778761063</v>
      </c>
      <c r="AE49" s="328">
        <f t="shared" si="57"/>
        <v>72.212389380530979</v>
      </c>
      <c r="AF49" s="328">
        <f t="shared" si="45"/>
        <v>69.911504424778755</v>
      </c>
      <c r="AG49" s="329">
        <f t="shared" si="45"/>
        <v>70.26548672566372</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10"/>
      <c r="C50" s="2" t="s">
        <v>5</v>
      </c>
      <c r="D50" s="741">
        <v>51</v>
      </c>
      <c r="E50" s="741">
        <v>44</v>
      </c>
      <c r="F50" s="741">
        <v>45</v>
      </c>
      <c r="G50" s="741">
        <v>44</v>
      </c>
      <c r="H50" s="741">
        <v>42</v>
      </c>
      <c r="I50" s="741">
        <v>48</v>
      </c>
      <c r="J50" s="741">
        <v>51</v>
      </c>
      <c r="K50" s="741">
        <v>53</v>
      </c>
      <c r="L50" s="741">
        <v>56</v>
      </c>
      <c r="M50" s="741">
        <v>57</v>
      </c>
      <c r="N50" s="741">
        <v>61</v>
      </c>
      <c r="O50" s="741">
        <v>62</v>
      </c>
      <c r="P50" s="740">
        <v>69</v>
      </c>
      <c r="Q50" s="742">
        <v>66</v>
      </c>
      <c r="R50" s="742">
        <v>67</v>
      </c>
      <c r="S50" s="143">
        <f>100</f>
        <v>100</v>
      </c>
      <c r="T50" s="328">
        <f t="shared" si="46"/>
        <v>86.274509803921575</v>
      </c>
      <c r="U50" s="328">
        <f t="shared" si="47"/>
        <v>88.235294117647058</v>
      </c>
      <c r="V50" s="328">
        <f t="shared" si="48"/>
        <v>86.274509803921575</v>
      </c>
      <c r="W50" s="328">
        <f t="shared" si="49"/>
        <v>82.352941176470594</v>
      </c>
      <c r="X50" s="328">
        <f t="shared" si="50"/>
        <v>94.117647058823536</v>
      </c>
      <c r="Y50" s="328">
        <f t="shared" si="51"/>
        <v>100</v>
      </c>
      <c r="Z50" s="328">
        <f t="shared" si="52"/>
        <v>103.92156862745098</v>
      </c>
      <c r="AA50" s="328">
        <f t="shared" si="53"/>
        <v>109.80392156862744</v>
      </c>
      <c r="AB50" s="328">
        <f t="shared" si="54"/>
        <v>111.76470588235294</v>
      </c>
      <c r="AC50" s="328">
        <f t="shared" si="55"/>
        <v>119.6078431372549</v>
      </c>
      <c r="AD50" s="328">
        <f t="shared" si="56"/>
        <v>121.56862745098039</v>
      </c>
      <c r="AE50" s="328">
        <f t="shared" si="57"/>
        <v>135.29411764705881</v>
      </c>
      <c r="AF50" s="328">
        <f t="shared" si="45"/>
        <v>129.41176470588235</v>
      </c>
      <c r="AG50" s="329">
        <f t="shared" si="45"/>
        <v>131.37254901960785</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10"/>
      <c r="C51" s="2" t="s">
        <v>6</v>
      </c>
      <c r="D51" s="741">
        <v>54071</v>
      </c>
      <c r="E51" s="741">
        <v>48936</v>
      </c>
      <c r="F51" s="741">
        <v>49598</v>
      </c>
      <c r="G51" s="741">
        <v>51503</v>
      </c>
      <c r="H51" s="741">
        <v>54544</v>
      </c>
      <c r="I51" s="741">
        <v>56881</v>
      </c>
      <c r="J51" s="741">
        <v>60825</v>
      </c>
      <c r="K51" s="741">
        <v>61054</v>
      </c>
      <c r="L51" s="741">
        <v>59639</v>
      </c>
      <c r="M51" s="741">
        <v>58612</v>
      </c>
      <c r="N51" s="741">
        <v>57955</v>
      </c>
      <c r="O51" s="741">
        <v>57734</v>
      </c>
      <c r="P51" s="740">
        <v>55271</v>
      </c>
      <c r="Q51" s="742">
        <v>52376</v>
      </c>
      <c r="R51" s="742">
        <v>52916</v>
      </c>
      <c r="S51" s="143">
        <f>100</f>
        <v>100</v>
      </c>
      <c r="T51" s="328">
        <f t="shared" si="46"/>
        <v>90.503227238260806</v>
      </c>
      <c r="U51" s="328">
        <f t="shared" si="47"/>
        <v>91.727543415139351</v>
      </c>
      <c r="V51" s="328">
        <f t="shared" si="48"/>
        <v>95.250688909027019</v>
      </c>
      <c r="W51" s="328">
        <f t="shared" si="49"/>
        <v>100.87477575779992</v>
      </c>
      <c r="X51" s="328">
        <f t="shared" si="50"/>
        <v>105.19687078101015</v>
      </c>
      <c r="Y51" s="328">
        <f t="shared" si="51"/>
        <v>112.49098407649203</v>
      </c>
      <c r="Z51" s="328">
        <f t="shared" si="52"/>
        <v>112.91450130384125</v>
      </c>
      <c r="AA51" s="328">
        <f t="shared" si="53"/>
        <v>110.29757171126852</v>
      </c>
      <c r="AB51" s="328">
        <f t="shared" si="54"/>
        <v>108.39821715892067</v>
      </c>
      <c r="AC51" s="328">
        <f t="shared" si="55"/>
        <v>107.18314808307595</v>
      </c>
      <c r="AD51" s="328">
        <f t="shared" si="56"/>
        <v>106.77442621738085</v>
      </c>
      <c r="AE51" s="328">
        <f t="shared" si="57"/>
        <v>102.21930424811822</v>
      </c>
      <c r="AF51" s="328">
        <f t="shared" si="45"/>
        <v>96.865232749533021</v>
      </c>
      <c r="AG51" s="329">
        <f t="shared" si="45"/>
        <v>97.863919661186216</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10"/>
      <c r="C52" s="2" t="s">
        <v>7</v>
      </c>
      <c r="D52">
        <v>54020</v>
      </c>
      <c r="E52">
        <v>48892</v>
      </c>
      <c r="F52">
        <v>49553</v>
      </c>
      <c r="G52">
        <v>51459</v>
      </c>
      <c r="H52">
        <v>54502</v>
      </c>
      <c r="I52">
        <v>56833</v>
      </c>
      <c r="J52">
        <v>60774</v>
      </c>
      <c r="K52">
        <v>61001</v>
      </c>
      <c r="L52">
        <v>59583</v>
      </c>
      <c r="M52">
        <v>58555</v>
      </c>
      <c r="N52">
        <v>57894</v>
      </c>
      <c r="O52">
        <v>57672</v>
      </c>
      <c r="P52">
        <v>55202</v>
      </c>
      <c r="Q52">
        <v>52310</v>
      </c>
      <c r="R52">
        <v>52849</v>
      </c>
      <c r="S52" s="143">
        <f>100</f>
        <v>100</v>
      </c>
      <c r="T52" s="328">
        <f t="shared" si="46"/>
        <v>90.507219548315433</v>
      </c>
      <c r="U52" s="328">
        <f t="shared" si="47"/>
        <v>91.730840429470561</v>
      </c>
      <c r="V52" s="328">
        <f t="shared" si="48"/>
        <v>95.259163272861898</v>
      </c>
      <c r="W52" s="328">
        <f t="shared" si="49"/>
        <v>100.89226212513884</v>
      </c>
      <c r="X52" s="328">
        <f t="shared" si="50"/>
        <v>105.20733061828952</v>
      </c>
      <c r="Y52" s="328">
        <f t="shared" si="51"/>
        <v>112.50277674935209</v>
      </c>
      <c r="Z52" s="328">
        <f t="shared" si="52"/>
        <v>112.92299148463532</v>
      </c>
      <c r="AA52" s="328">
        <f t="shared" si="53"/>
        <v>110.29803776379119</v>
      </c>
      <c r="AB52" s="328">
        <f t="shared" si="54"/>
        <v>108.39503887449094</v>
      </c>
      <c r="AC52" s="328">
        <f t="shared" si="55"/>
        <v>107.17141799333581</v>
      </c>
      <c r="AD52" s="328">
        <f t="shared" si="56"/>
        <v>106.76045908922622</v>
      </c>
      <c r="AE52" s="328">
        <f t="shared" si="57"/>
        <v>102.18807848944836</v>
      </c>
      <c r="AF52" s="328">
        <f t="shared" si="45"/>
        <v>96.834505738615334</v>
      </c>
      <c r="AG52" s="329">
        <f t="shared" si="45"/>
        <v>97.832284339133651</v>
      </c>
      <c r="AH52" s="772"/>
      <c r="AI52" s="773"/>
      <c r="AJ52" s="773"/>
      <c r="AK52" s="773"/>
      <c r="AL52" s="773"/>
      <c r="AM52" s="773"/>
      <c r="AN52" s="773"/>
      <c r="AO52" s="773"/>
      <c r="AP52" s="773"/>
      <c r="AQ52" s="773"/>
      <c r="AR52" s="773"/>
      <c r="AS52" s="773"/>
      <c r="AT52" s="773"/>
      <c r="AU52" s="773"/>
      <c r="AV52" s="774"/>
    </row>
    <row r="53" spans="2:48" ht="15" customHeight="1" x14ac:dyDescent="0.3">
      <c r="B53" s="912" t="s">
        <v>13</v>
      </c>
      <c r="C53" s="3" t="s">
        <v>2</v>
      </c>
      <c r="D53" s="741">
        <v>5582</v>
      </c>
      <c r="E53" s="741">
        <v>5608</v>
      </c>
      <c r="F53" s="741">
        <v>5370</v>
      </c>
      <c r="G53" s="741">
        <v>5782</v>
      </c>
      <c r="H53" s="741">
        <v>8238</v>
      </c>
      <c r="I53" s="741">
        <v>9109</v>
      </c>
      <c r="J53" s="741">
        <v>9883</v>
      </c>
      <c r="K53" s="741">
        <v>10650</v>
      </c>
      <c r="L53" s="741">
        <v>11845</v>
      </c>
      <c r="M53" s="741">
        <v>14264</v>
      </c>
      <c r="N53" s="741">
        <v>16662</v>
      </c>
      <c r="O53" s="741">
        <v>19000</v>
      </c>
      <c r="P53" s="740">
        <v>22186</v>
      </c>
      <c r="Q53" s="742">
        <v>21981</v>
      </c>
      <c r="R53" s="742">
        <v>23578</v>
      </c>
      <c r="S53" s="143">
        <f>100</f>
        <v>100</v>
      </c>
      <c r="T53" s="328">
        <f t="shared" si="46"/>
        <v>100.46578287352203</v>
      </c>
      <c r="U53" s="328">
        <f t="shared" si="47"/>
        <v>96.202078108204944</v>
      </c>
      <c r="V53" s="328">
        <f t="shared" si="48"/>
        <v>103.58294518093874</v>
      </c>
      <c r="W53" s="328">
        <f t="shared" si="49"/>
        <v>147.58151200286636</v>
      </c>
      <c r="X53" s="328">
        <f t="shared" si="50"/>
        <v>163.18523826585454</v>
      </c>
      <c r="Y53" s="328">
        <f t="shared" si="51"/>
        <v>177.05123611608744</v>
      </c>
      <c r="Z53" s="328">
        <f t="shared" si="52"/>
        <v>190.79183088498746</v>
      </c>
      <c r="AA53" s="328">
        <f t="shared" si="53"/>
        <v>212.19992834109638</v>
      </c>
      <c r="AB53" s="328">
        <f t="shared" si="54"/>
        <v>255.53565030455033</v>
      </c>
      <c r="AC53" s="328">
        <f t="shared" si="55"/>
        <v>298.49516302400571</v>
      </c>
      <c r="AD53" s="328">
        <f t="shared" si="56"/>
        <v>340.37979218917951</v>
      </c>
      <c r="AE53" s="328">
        <f t="shared" si="57"/>
        <v>397.45610892153348</v>
      </c>
      <c r="AF53" s="328">
        <f t="shared" si="45"/>
        <v>393.78359011107131</v>
      </c>
      <c r="AG53" s="329">
        <f t="shared" si="45"/>
        <v>422.39340738086707</v>
      </c>
      <c r="AH53" s="768">
        <v>1</v>
      </c>
      <c r="AI53" s="769">
        <v>1</v>
      </c>
      <c r="AJ53" s="769">
        <v>1</v>
      </c>
      <c r="AK53" s="769">
        <v>1</v>
      </c>
      <c r="AL53" s="769">
        <v>1</v>
      </c>
      <c r="AM53" s="769">
        <v>1</v>
      </c>
      <c r="AN53" s="769">
        <v>1</v>
      </c>
      <c r="AO53" s="769">
        <v>1</v>
      </c>
      <c r="AP53" s="769">
        <v>1</v>
      </c>
      <c r="AQ53" s="769">
        <v>1</v>
      </c>
      <c r="AR53" s="769">
        <v>1</v>
      </c>
      <c r="AS53" s="769">
        <v>1</v>
      </c>
      <c r="AT53" s="769">
        <v>2</v>
      </c>
      <c r="AU53" s="769">
        <v>6</v>
      </c>
      <c r="AV53" s="771">
        <v>7</v>
      </c>
    </row>
    <row r="54" spans="2:48" ht="14.4" x14ac:dyDescent="0.3">
      <c r="B54" s="910"/>
      <c r="C54" s="2" t="s">
        <v>3</v>
      </c>
      <c r="D54" s="741">
        <v>1379</v>
      </c>
      <c r="E54" s="741">
        <v>1175</v>
      </c>
      <c r="F54" s="741">
        <v>1163</v>
      </c>
      <c r="G54" s="741">
        <v>1269</v>
      </c>
      <c r="H54" s="741">
        <v>1312</v>
      </c>
      <c r="I54" s="741">
        <v>1362</v>
      </c>
      <c r="J54" s="741">
        <v>1410</v>
      </c>
      <c r="K54" s="741">
        <v>1364</v>
      </c>
      <c r="L54" s="741">
        <v>1436</v>
      </c>
      <c r="M54" s="741">
        <v>1520</v>
      </c>
      <c r="N54" s="741">
        <v>1534</v>
      </c>
      <c r="O54" s="741">
        <v>1559</v>
      </c>
      <c r="P54" s="740">
        <v>1510</v>
      </c>
      <c r="Q54" s="742">
        <v>1506</v>
      </c>
      <c r="R54" s="742">
        <v>1539</v>
      </c>
      <c r="S54" s="143">
        <f>100</f>
        <v>100</v>
      </c>
      <c r="T54" s="328">
        <f t="shared" si="46"/>
        <v>85.20667150108774</v>
      </c>
      <c r="U54" s="328">
        <f t="shared" si="47"/>
        <v>84.336475707034083</v>
      </c>
      <c r="V54" s="328">
        <f t="shared" si="48"/>
        <v>92.023205221174763</v>
      </c>
      <c r="W54" s="328">
        <f t="shared" si="49"/>
        <v>95.141406816533717</v>
      </c>
      <c r="X54" s="328">
        <f t="shared" si="50"/>
        <v>98.767222625090639</v>
      </c>
      <c r="Y54" s="328">
        <f t="shared" si="51"/>
        <v>102.2480058013053</v>
      </c>
      <c r="Z54" s="328">
        <f t="shared" si="52"/>
        <v>98.912255257432918</v>
      </c>
      <c r="AA54" s="328">
        <f t="shared" si="53"/>
        <v>104.13343002175489</v>
      </c>
      <c r="AB54" s="328">
        <f t="shared" si="54"/>
        <v>110.22480058013053</v>
      </c>
      <c r="AC54" s="328">
        <f t="shared" si="55"/>
        <v>111.24002900652647</v>
      </c>
      <c r="AD54" s="328">
        <f t="shared" si="56"/>
        <v>113.05293691080493</v>
      </c>
      <c r="AE54" s="328">
        <f t="shared" si="57"/>
        <v>109.49963741841914</v>
      </c>
      <c r="AF54" s="328">
        <f t="shared" si="45"/>
        <v>109.20957215373458</v>
      </c>
      <c r="AG54" s="329">
        <f t="shared" si="45"/>
        <v>111.60261058738216</v>
      </c>
      <c r="AH54" s="768">
        <v>1</v>
      </c>
      <c r="AI54" s="769">
        <v>1</v>
      </c>
      <c r="AJ54" s="769">
        <v>1</v>
      </c>
      <c r="AK54" s="769">
        <v>1</v>
      </c>
      <c r="AL54" s="769">
        <v>1</v>
      </c>
      <c r="AM54" s="769">
        <v>1</v>
      </c>
      <c r="AN54" s="769">
        <v>1</v>
      </c>
      <c r="AO54" s="769">
        <v>1</v>
      </c>
      <c r="AP54" s="769">
        <v>1</v>
      </c>
      <c r="AQ54" s="769">
        <v>1</v>
      </c>
      <c r="AR54" s="769">
        <v>1</v>
      </c>
      <c r="AS54" s="769">
        <v>1</v>
      </c>
      <c r="AT54" s="769">
        <v>2</v>
      </c>
      <c r="AU54" s="769">
        <v>6</v>
      </c>
      <c r="AV54" s="771">
        <v>7</v>
      </c>
    </row>
    <row r="55" spans="2:48" ht="14.4" x14ac:dyDescent="0.3">
      <c r="B55" s="910"/>
      <c r="C55" s="2" t="s">
        <v>4</v>
      </c>
      <c r="D55" s="741">
        <v>269</v>
      </c>
      <c r="E55" s="741">
        <v>237</v>
      </c>
      <c r="F55" s="741">
        <v>227</v>
      </c>
      <c r="G55" s="741">
        <v>244</v>
      </c>
      <c r="H55" s="741">
        <v>256</v>
      </c>
      <c r="I55" s="741">
        <v>265</v>
      </c>
      <c r="J55" s="741">
        <v>259</v>
      </c>
      <c r="K55" s="741">
        <v>258</v>
      </c>
      <c r="L55" s="741">
        <v>276</v>
      </c>
      <c r="M55" s="741">
        <v>282</v>
      </c>
      <c r="N55" s="741">
        <v>289</v>
      </c>
      <c r="O55" s="741">
        <v>310</v>
      </c>
      <c r="P55" s="740">
        <v>323</v>
      </c>
      <c r="Q55" s="742">
        <v>321</v>
      </c>
      <c r="R55" s="742">
        <v>334</v>
      </c>
      <c r="S55" s="143">
        <f>100</f>
        <v>100</v>
      </c>
      <c r="T55" s="328">
        <f t="shared" si="46"/>
        <v>88.104089219330859</v>
      </c>
      <c r="U55" s="328">
        <f t="shared" si="47"/>
        <v>84.386617100371751</v>
      </c>
      <c r="V55" s="328">
        <f t="shared" si="48"/>
        <v>90.706319702602229</v>
      </c>
      <c r="W55" s="328">
        <f t="shared" si="49"/>
        <v>95.167286245353154</v>
      </c>
      <c r="X55" s="328">
        <f t="shared" si="50"/>
        <v>98.513011152416354</v>
      </c>
      <c r="Y55" s="328">
        <f t="shared" si="51"/>
        <v>96.282527881040892</v>
      </c>
      <c r="Z55" s="328">
        <f t="shared" si="52"/>
        <v>95.910780669144984</v>
      </c>
      <c r="AA55" s="328">
        <f t="shared" si="53"/>
        <v>102.60223048327137</v>
      </c>
      <c r="AB55" s="328">
        <f t="shared" si="54"/>
        <v>104.83271375464685</v>
      </c>
      <c r="AC55" s="328">
        <f t="shared" si="55"/>
        <v>107.43494423791822</v>
      </c>
      <c r="AD55" s="328">
        <f t="shared" si="56"/>
        <v>115.24163568773234</v>
      </c>
      <c r="AE55" s="328">
        <f t="shared" si="57"/>
        <v>120.07434944237919</v>
      </c>
      <c r="AF55" s="328">
        <f t="shared" si="45"/>
        <v>119.33085501858736</v>
      </c>
      <c r="AG55" s="329">
        <f t="shared" si="45"/>
        <v>124.1635687732342</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10"/>
      <c r="C56" s="2" t="s">
        <v>5</v>
      </c>
      <c r="D56" s="741">
        <v>34</v>
      </c>
      <c r="E56" s="741">
        <v>28</v>
      </c>
      <c r="F56" s="741">
        <v>32</v>
      </c>
      <c r="G56" s="741">
        <v>36</v>
      </c>
      <c r="H56" s="741">
        <v>37</v>
      </c>
      <c r="I56" s="741">
        <v>40</v>
      </c>
      <c r="J56" s="741">
        <v>44</v>
      </c>
      <c r="K56" s="741">
        <v>42</v>
      </c>
      <c r="L56" s="741">
        <v>46</v>
      </c>
      <c r="M56" s="741">
        <v>52</v>
      </c>
      <c r="N56" s="741">
        <v>53</v>
      </c>
      <c r="O56" s="741">
        <v>60</v>
      </c>
      <c r="P56" s="740">
        <v>89</v>
      </c>
      <c r="Q56" s="742">
        <v>88</v>
      </c>
      <c r="R56" s="742">
        <v>94</v>
      </c>
      <c r="S56" s="143">
        <f>100</f>
        <v>100</v>
      </c>
      <c r="T56" s="328">
        <f t="shared" si="46"/>
        <v>82.352941176470594</v>
      </c>
      <c r="U56" s="328">
        <f t="shared" si="47"/>
        <v>94.117647058823536</v>
      </c>
      <c r="V56" s="328">
        <f t="shared" si="48"/>
        <v>105.88235294117646</v>
      </c>
      <c r="W56" s="328">
        <f t="shared" si="49"/>
        <v>108.82352941176471</v>
      </c>
      <c r="X56" s="328">
        <f t="shared" si="50"/>
        <v>117.64705882352941</v>
      </c>
      <c r="Y56" s="328">
        <f t="shared" si="51"/>
        <v>129.41176470588235</v>
      </c>
      <c r="Z56" s="328">
        <f t="shared" si="52"/>
        <v>123.52941176470588</v>
      </c>
      <c r="AA56" s="328">
        <f t="shared" si="53"/>
        <v>135.29411764705881</v>
      </c>
      <c r="AB56" s="328">
        <f t="shared" si="54"/>
        <v>152.94117647058823</v>
      </c>
      <c r="AC56" s="328">
        <f t="shared" si="55"/>
        <v>155.88235294117646</v>
      </c>
      <c r="AD56" s="328">
        <f t="shared" si="56"/>
        <v>176.47058823529412</v>
      </c>
      <c r="AE56" s="328">
        <f t="shared" si="57"/>
        <v>261.76470588235293</v>
      </c>
      <c r="AF56" s="328">
        <f t="shared" si="45"/>
        <v>258.8235294117647</v>
      </c>
      <c r="AG56" s="329">
        <f t="shared" si="45"/>
        <v>276.47058823529414</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10"/>
      <c r="C57" s="2" t="s">
        <v>6</v>
      </c>
      <c r="D57" s="741">
        <v>7264</v>
      </c>
      <c r="E57" s="741">
        <v>7048</v>
      </c>
      <c r="F57" s="741">
        <v>6792</v>
      </c>
      <c r="G57" s="741">
        <v>7331</v>
      </c>
      <c r="H57" s="741">
        <v>9843</v>
      </c>
      <c r="I57" s="741">
        <v>10776</v>
      </c>
      <c r="J57" s="741">
        <v>11596</v>
      </c>
      <c r="K57" s="741">
        <v>12314</v>
      </c>
      <c r="L57" s="741">
        <v>13603</v>
      </c>
      <c r="M57" s="741">
        <v>16118</v>
      </c>
      <c r="N57" s="741">
        <v>18538</v>
      </c>
      <c r="O57" s="741">
        <v>20929</v>
      </c>
      <c r="P57" s="740">
        <v>24108</v>
      </c>
      <c r="Q57" s="742">
        <v>23896</v>
      </c>
      <c r="R57" s="742">
        <v>25545</v>
      </c>
      <c r="S57" s="143">
        <f>100</f>
        <v>100</v>
      </c>
      <c r="T57" s="328">
        <f t="shared" si="46"/>
        <v>97.026431718061673</v>
      </c>
      <c r="U57" s="328">
        <f t="shared" si="47"/>
        <v>93.502202643171813</v>
      </c>
      <c r="V57" s="328">
        <f t="shared" si="48"/>
        <v>100.92235682819383</v>
      </c>
      <c r="W57" s="328">
        <f t="shared" si="49"/>
        <v>135.50385462555067</v>
      </c>
      <c r="X57" s="328">
        <f t="shared" si="50"/>
        <v>148.34801762114537</v>
      </c>
      <c r="Y57" s="328">
        <f t="shared" si="51"/>
        <v>159.63656387665199</v>
      </c>
      <c r="Z57" s="328">
        <f t="shared" si="52"/>
        <v>169.52092511013217</v>
      </c>
      <c r="AA57" s="328">
        <f t="shared" si="53"/>
        <v>187.26596916299559</v>
      </c>
      <c r="AB57" s="328">
        <f t="shared" si="54"/>
        <v>221.88876651982378</v>
      </c>
      <c r="AC57" s="328">
        <f t="shared" si="55"/>
        <v>255.20374449339207</v>
      </c>
      <c r="AD57" s="328">
        <f t="shared" si="56"/>
        <v>288.11949339207047</v>
      </c>
      <c r="AE57" s="328">
        <f t="shared" si="57"/>
        <v>331.8832599118943</v>
      </c>
      <c r="AF57" s="328">
        <f t="shared" si="45"/>
        <v>328.9647577092511</v>
      </c>
      <c r="AG57" s="329">
        <f t="shared" si="45"/>
        <v>351.66574889867843</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11"/>
      <c r="C58" s="4" t="s">
        <v>7</v>
      </c>
      <c r="D58">
        <v>7230</v>
      </c>
      <c r="E58">
        <v>7020</v>
      </c>
      <c r="F58">
        <v>6760</v>
      </c>
      <c r="G58">
        <v>7295</v>
      </c>
      <c r="H58">
        <v>9806</v>
      </c>
      <c r="I58">
        <v>10736</v>
      </c>
      <c r="J58">
        <v>11552</v>
      </c>
      <c r="K58">
        <v>12272</v>
      </c>
      <c r="L58">
        <v>13557</v>
      </c>
      <c r="M58">
        <v>16066</v>
      </c>
      <c r="N58">
        <v>18485</v>
      </c>
      <c r="O58">
        <v>20869</v>
      </c>
      <c r="P58">
        <v>24019</v>
      </c>
      <c r="Q58">
        <v>23808</v>
      </c>
      <c r="R58">
        <v>25451</v>
      </c>
      <c r="S58" s="143">
        <f>100</f>
        <v>100</v>
      </c>
      <c r="T58" s="328">
        <f t="shared" si="46"/>
        <v>97.095435684647299</v>
      </c>
      <c r="U58" s="328">
        <f t="shared" si="47"/>
        <v>93.499308437067768</v>
      </c>
      <c r="V58" s="328">
        <f t="shared" si="48"/>
        <v>100.89903181189489</v>
      </c>
      <c r="W58" s="328">
        <f t="shared" si="49"/>
        <v>135.6293222683264</v>
      </c>
      <c r="X58" s="328">
        <f t="shared" si="50"/>
        <v>148.49239280774552</v>
      </c>
      <c r="Y58" s="328">
        <f t="shared" si="51"/>
        <v>159.77869986168741</v>
      </c>
      <c r="Z58" s="328">
        <f t="shared" si="52"/>
        <v>169.7372060857538</v>
      </c>
      <c r="AA58" s="328">
        <f t="shared" si="53"/>
        <v>187.51037344398341</v>
      </c>
      <c r="AB58" s="328">
        <f t="shared" si="54"/>
        <v>222.21300138312586</v>
      </c>
      <c r="AC58" s="328">
        <f t="shared" si="55"/>
        <v>255.67081604426002</v>
      </c>
      <c r="AD58" s="328">
        <f t="shared" si="56"/>
        <v>288.64453665283543</v>
      </c>
      <c r="AE58" s="328">
        <f t="shared" si="57"/>
        <v>332.21300138312586</v>
      </c>
      <c r="AF58" s="328">
        <f t="shared" si="45"/>
        <v>329.29460580912865</v>
      </c>
      <c r="AG58" s="329">
        <f t="shared" si="45"/>
        <v>352.01936376210233</v>
      </c>
      <c r="AH58" s="772"/>
      <c r="AI58" s="773"/>
      <c r="AJ58" s="773"/>
      <c r="AK58" s="773"/>
      <c r="AL58" s="773"/>
      <c r="AM58" s="773"/>
      <c r="AN58" s="773"/>
      <c r="AO58" s="773"/>
      <c r="AP58" s="773"/>
      <c r="AQ58" s="773"/>
      <c r="AR58" s="773"/>
      <c r="AS58" s="773"/>
      <c r="AT58" s="773"/>
      <c r="AU58" s="773"/>
      <c r="AV58" s="774"/>
    </row>
    <row r="59" spans="2:48" ht="15" customHeight="1" x14ac:dyDescent="0.3">
      <c r="B59" s="910" t="s">
        <v>199</v>
      </c>
      <c r="C59" s="2" t="s">
        <v>2</v>
      </c>
      <c r="D59" s="741">
        <v>2937</v>
      </c>
      <c r="E59" s="741">
        <v>2978</v>
      </c>
      <c r="F59" s="741">
        <v>3136</v>
      </c>
      <c r="G59" s="741">
        <v>3384</v>
      </c>
      <c r="H59" s="741">
        <v>3642</v>
      </c>
      <c r="I59" s="741">
        <v>4126</v>
      </c>
      <c r="J59" s="741">
        <v>4509</v>
      </c>
      <c r="K59" s="741">
        <v>4930</v>
      </c>
      <c r="L59" s="741">
        <v>4917</v>
      </c>
      <c r="M59" s="741">
        <v>5824</v>
      </c>
      <c r="N59" s="741">
        <v>6016</v>
      </c>
      <c r="O59" s="741">
        <v>6455</v>
      </c>
      <c r="P59" s="740">
        <v>6834</v>
      </c>
      <c r="Q59" s="742">
        <v>6349</v>
      </c>
      <c r="R59" s="742">
        <v>6534</v>
      </c>
      <c r="S59" s="143">
        <f>100</f>
        <v>100</v>
      </c>
      <c r="T59" s="328">
        <f t="shared" si="46"/>
        <v>101.3959822948587</v>
      </c>
      <c r="U59" s="328">
        <f t="shared" si="47"/>
        <v>106.77562138236296</v>
      </c>
      <c r="V59" s="328">
        <f t="shared" si="48"/>
        <v>115.21961184882534</v>
      </c>
      <c r="W59" s="328">
        <f t="shared" si="49"/>
        <v>124.00408580183861</v>
      </c>
      <c r="X59" s="328">
        <f t="shared" si="50"/>
        <v>140.48348655090228</v>
      </c>
      <c r="Y59" s="328">
        <f t="shared" si="51"/>
        <v>153.52400408580183</v>
      </c>
      <c r="Z59" s="328">
        <f t="shared" si="52"/>
        <v>167.85835886959484</v>
      </c>
      <c r="AA59" s="328">
        <f t="shared" si="53"/>
        <v>167.41573033707866</v>
      </c>
      <c r="AB59" s="328">
        <f t="shared" si="54"/>
        <v>198.29758256724548</v>
      </c>
      <c r="AC59" s="328">
        <f t="shared" si="55"/>
        <v>204.83486550902282</v>
      </c>
      <c r="AD59" s="328">
        <f t="shared" si="56"/>
        <v>219.78209056860743</v>
      </c>
      <c r="AE59" s="328">
        <f t="shared" si="57"/>
        <v>232.68641470888662</v>
      </c>
      <c r="AF59" s="328">
        <f t="shared" si="45"/>
        <v>216.17296561116785</v>
      </c>
      <c r="AG59" s="329">
        <f t="shared" si="45"/>
        <v>222.47191011235955</v>
      </c>
      <c r="AH59" s="768">
        <v>1</v>
      </c>
      <c r="AI59" s="769">
        <v>1</v>
      </c>
      <c r="AJ59" s="769">
        <v>1</v>
      </c>
      <c r="AK59" s="769">
        <v>1</v>
      </c>
      <c r="AL59" s="769">
        <v>1</v>
      </c>
      <c r="AM59" s="769">
        <v>1</v>
      </c>
      <c r="AN59" s="769">
        <v>1</v>
      </c>
      <c r="AO59" s="769">
        <v>1</v>
      </c>
      <c r="AP59" s="769">
        <v>1</v>
      </c>
      <c r="AQ59" s="769">
        <v>1</v>
      </c>
      <c r="AR59" s="769">
        <v>1</v>
      </c>
      <c r="AS59" s="769">
        <v>1</v>
      </c>
      <c r="AT59" s="769">
        <v>2</v>
      </c>
      <c r="AU59" s="769">
        <v>6</v>
      </c>
      <c r="AV59" s="771">
        <v>7</v>
      </c>
    </row>
    <row r="60" spans="2:48" ht="14.4" x14ac:dyDescent="0.3">
      <c r="B60" s="910"/>
      <c r="C60" s="2" t="s">
        <v>3</v>
      </c>
      <c r="D60" s="741">
        <v>910</v>
      </c>
      <c r="E60" s="741">
        <v>875</v>
      </c>
      <c r="F60" s="741">
        <v>779</v>
      </c>
      <c r="G60" s="741">
        <v>754</v>
      </c>
      <c r="H60" s="741">
        <v>809</v>
      </c>
      <c r="I60" s="741">
        <v>855</v>
      </c>
      <c r="J60" s="741">
        <v>887</v>
      </c>
      <c r="K60" s="741">
        <v>904</v>
      </c>
      <c r="L60" s="741">
        <v>958</v>
      </c>
      <c r="M60" s="741">
        <v>979</v>
      </c>
      <c r="N60" s="741">
        <v>982</v>
      </c>
      <c r="O60" s="741">
        <v>1018</v>
      </c>
      <c r="P60" s="740">
        <v>1010</v>
      </c>
      <c r="Q60" s="742">
        <v>986</v>
      </c>
      <c r="R60" s="742">
        <v>996</v>
      </c>
      <c r="S60" s="143">
        <f>100</f>
        <v>100</v>
      </c>
      <c r="T60" s="328">
        <f t="shared" si="46"/>
        <v>96.15384615384616</v>
      </c>
      <c r="U60" s="328">
        <f t="shared" si="47"/>
        <v>85.604395604395606</v>
      </c>
      <c r="V60" s="328">
        <f t="shared" si="48"/>
        <v>82.857142857142861</v>
      </c>
      <c r="W60" s="328">
        <f t="shared" si="49"/>
        <v>88.901098901098905</v>
      </c>
      <c r="X60" s="328">
        <f t="shared" si="50"/>
        <v>93.956043956043956</v>
      </c>
      <c r="Y60" s="328">
        <f t="shared" si="51"/>
        <v>97.472527472527474</v>
      </c>
      <c r="Z60" s="328">
        <f t="shared" si="52"/>
        <v>99.340659340659343</v>
      </c>
      <c r="AA60" s="328">
        <f t="shared" si="53"/>
        <v>105.27472527472527</v>
      </c>
      <c r="AB60" s="328">
        <f t="shared" si="54"/>
        <v>107.58241758241758</v>
      </c>
      <c r="AC60" s="328">
        <f t="shared" si="55"/>
        <v>107.91208791208791</v>
      </c>
      <c r="AD60" s="328">
        <f t="shared" si="56"/>
        <v>111.86813186813187</v>
      </c>
      <c r="AE60" s="328">
        <f t="shared" si="57"/>
        <v>110.98901098901099</v>
      </c>
      <c r="AF60" s="328">
        <f t="shared" si="45"/>
        <v>108.35164835164835</v>
      </c>
      <c r="AG60" s="329">
        <f t="shared" si="45"/>
        <v>109.45054945054945</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10"/>
      <c r="C61" s="2" t="s">
        <v>4</v>
      </c>
      <c r="D61" s="741">
        <v>95</v>
      </c>
      <c r="E61" s="741">
        <v>70</v>
      </c>
      <c r="F61" s="741">
        <v>62</v>
      </c>
      <c r="G61" s="741">
        <v>70</v>
      </c>
      <c r="H61" s="741">
        <v>76</v>
      </c>
      <c r="I61" s="741">
        <v>85</v>
      </c>
      <c r="J61" s="741">
        <v>83</v>
      </c>
      <c r="K61" s="741">
        <v>92</v>
      </c>
      <c r="L61" s="741">
        <v>103</v>
      </c>
      <c r="M61" s="741">
        <v>109</v>
      </c>
      <c r="N61" s="741">
        <v>116</v>
      </c>
      <c r="O61" s="741">
        <v>118</v>
      </c>
      <c r="P61" s="740">
        <v>89</v>
      </c>
      <c r="Q61" s="742">
        <v>85</v>
      </c>
      <c r="R61" s="742">
        <v>86</v>
      </c>
      <c r="S61" s="143">
        <f>100</f>
        <v>100</v>
      </c>
      <c r="T61" s="328">
        <f t="shared" si="46"/>
        <v>73.684210526315795</v>
      </c>
      <c r="U61" s="328">
        <f t="shared" si="47"/>
        <v>65.263157894736835</v>
      </c>
      <c r="V61" s="328">
        <f t="shared" si="48"/>
        <v>73.684210526315795</v>
      </c>
      <c r="W61" s="328">
        <f t="shared" si="49"/>
        <v>80</v>
      </c>
      <c r="X61" s="328">
        <f t="shared" si="50"/>
        <v>89.473684210526315</v>
      </c>
      <c r="Y61" s="328">
        <f t="shared" si="51"/>
        <v>87.368421052631575</v>
      </c>
      <c r="Z61" s="328">
        <f t="shared" si="52"/>
        <v>96.84210526315789</v>
      </c>
      <c r="AA61" s="328">
        <f t="shared" si="53"/>
        <v>108.42105263157895</v>
      </c>
      <c r="AB61" s="328">
        <f t="shared" si="54"/>
        <v>114.73684210526316</v>
      </c>
      <c r="AC61" s="328">
        <f t="shared" si="55"/>
        <v>122.10526315789474</v>
      </c>
      <c r="AD61" s="328">
        <f t="shared" si="56"/>
        <v>124.21052631578948</v>
      </c>
      <c r="AE61" s="328">
        <f t="shared" si="57"/>
        <v>93.684210526315795</v>
      </c>
      <c r="AF61" s="328">
        <f t="shared" si="45"/>
        <v>89.473684210526315</v>
      </c>
      <c r="AG61" s="329">
        <f t="shared" si="45"/>
        <v>90.526315789473685</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10"/>
      <c r="C62" s="2" t="s">
        <v>5</v>
      </c>
      <c r="D62" s="741">
        <v>11</v>
      </c>
      <c r="E62" s="741">
        <v>8</v>
      </c>
      <c r="F62" s="741">
        <v>8</v>
      </c>
      <c r="G62" s="741">
        <v>10</v>
      </c>
      <c r="H62" s="741">
        <v>8</v>
      </c>
      <c r="I62" s="741">
        <v>8</v>
      </c>
      <c r="J62" s="741">
        <v>8</v>
      </c>
      <c r="K62" s="741">
        <v>7</v>
      </c>
      <c r="L62" s="741">
        <v>7</v>
      </c>
      <c r="M62" s="741">
        <v>7</v>
      </c>
      <c r="N62" s="741">
        <v>9</v>
      </c>
      <c r="O62" s="741">
        <v>8</v>
      </c>
      <c r="P62" s="740">
        <v>12</v>
      </c>
      <c r="Q62" s="742">
        <v>11</v>
      </c>
      <c r="R62" s="742">
        <v>11</v>
      </c>
      <c r="S62" s="143">
        <f>100</f>
        <v>100</v>
      </c>
      <c r="T62" s="328">
        <f t="shared" si="46"/>
        <v>72.727272727272734</v>
      </c>
      <c r="U62" s="328">
        <f t="shared" si="47"/>
        <v>72.727272727272734</v>
      </c>
      <c r="V62" s="328">
        <f t="shared" si="48"/>
        <v>90.909090909090907</v>
      </c>
      <c r="W62" s="328">
        <f t="shared" si="49"/>
        <v>72.727272727272734</v>
      </c>
      <c r="X62" s="328">
        <f t="shared" si="50"/>
        <v>72.727272727272734</v>
      </c>
      <c r="Y62" s="328">
        <f t="shared" si="51"/>
        <v>72.727272727272734</v>
      </c>
      <c r="Z62" s="328">
        <f t="shared" si="52"/>
        <v>63.636363636363633</v>
      </c>
      <c r="AA62" s="328">
        <f t="shared" si="53"/>
        <v>63.636363636363633</v>
      </c>
      <c r="AB62" s="328">
        <f t="shared" si="54"/>
        <v>63.636363636363633</v>
      </c>
      <c r="AC62" s="328">
        <f t="shared" si="55"/>
        <v>81.818181818181813</v>
      </c>
      <c r="AD62" s="328">
        <f t="shared" si="56"/>
        <v>72.727272727272734</v>
      </c>
      <c r="AE62" s="328">
        <f t="shared" si="57"/>
        <v>109.09090909090909</v>
      </c>
      <c r="AF62" s="328">
        <f t="shared" si="45"/>
        <v>100</v>
      </c>
      <c r="AG62" s="329">
        <f t="shared" si="45"/>
        <v>100</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10"/>
      <c r="C63" s="2" t="s">
        <v>6</v>
      </c>
      <c r="D63" s="741">
        <v>3953</v>
      </c>
      <c r="E63" s="741">
        <v>3931</v>
      </c>
      <c r="F63" s="741">
        <v>3985</v>
      </c>
      <c r="G63" s="741">
        <v>4218</v>
      </c>
      <c r="H63" s="741">
        <v>4535</v>
      </c>
      <c r="I63" s="741">
        <v>5074</v>
      </c>
      <c r="J63" s="741">
        <v>5487</v>
      </c>
      <c r="K63" s="741">
        <v>5933</v>
      </c>
      <c r="L63" s="741">
        <v>5985</v>
      </c>
      <c r="M63" s="741">
        <v>6919</v>
      </c>
      <c r="N63" s="741">
        <v>7123</v>
      </c>
      <c r="O63" s="741">
        <v>7599</v>
      </c>
      <c r="P63" s="740">
        <v>7945</v>
      </c>
      <c r="Q63" s="742">
        <v>7431</v>
      </c>
      <c r="R63" s="742">
        <v>7627</v>
      </c>
      <c r="S63" s="143">
        <f>100</f>
        <v>100</v>
      </c>
      <c r="T63" s="328">
        <f t="shared" si="46"/>
        <v>99.443460662787757</v>
      </c>
      <c r="U63" s="328">
        <f t="shared" si="47"/>
        <v>100.80951176321781</v>
      </c>
      <c r="V63" s="328">
        <f t="shared" si="48"/>
        <v>106.70376928914749</v>
      </c>
      <c r="W63" s="328">
        <f t="shared" si="49"/>
        <v>114.7229951935239</v>
      </c>
      <c r="X63" s="328">
        <f t="shared" si="50"/>
        <v>128.35820895522389</v>
      </c>
      <c r="Y63" s="328">
        <f t="shared" si="51"/>
        <v>138.80597014925374</v>
      </c>
      <c r="Z63" s="328">
        <f t="shared" si="52"/>
        <v>150.08854034910195</v>
      </c>
      <c r="AA63" s="328">
        <f t="shared" si="53"/>
        <v>151.4039969643309</v>
      </c>
      <c r="AB63" s="328">
        <f t="shared" si="54"/>
        <v>175.03162155325069</v>
      </c>
      <c r="AC63" s="328">
        <f t="shared" si="55"/>
        <v>180.19225904376424</v>
      </c>
      <c r="AD63" s="328">
        <f t="shared" si="56"/>
        <v>192.23374652162914</v>
      </c>
      <c r="AE63" s="328">
        <f t="shared" si="57"/>
        <v>200.98659246142171</v>
      </c>
      <c r="AF63" s="328">
        <f t="shared" si="45"/>
        <v>187.98380976473564</v>
      </c>
      <c r="AG63" s="329">
        <f t="shared" si="45"/>
        <v>192.94206931444472</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10"/>
      <c r="C64" s="2" t="s">
        <v>7</v>
      </c>
      <c r="D64">
        <v>3942</v>
      </c>
      <c r="E64">
        <v>3923</v>
      </c>
      <c r="F64">
        <v>3977</v>
      </c>
      <c r="G64">
        <v>4208</v>
      </c>
      <c r="H64">
        <v>4527</v>
      </c>
      <c r="I64">
        <v>5066</v>
      </c>
      <c r="J64">
        <v>5479</v>
      </c>
      <c r="K64">
        <v>5926</v>
      </c>
      <c r="L64">
        <v>5978</v>
      </c>
      <c r="M64">
        <v>6912</v>
      </c>
      <c r="N64">
        <v>7114</v>
      </c>
      <c r="O64">
        <v>7591</v>
      </c>
      <c r="P64">
        <v>7933</v>
      </c>
      <c r="Q64">
        <v>7420</v>
      </c>
      <c r="R64">
        <v>7616</v>
      </c>
      <c r="S64" s="143">
        <f>100</f>
        <v>100</v>
      </c>
      <c r="T64" s="328">
        <f t="shared" si="46"/>
        <v>99.518011161846772</v>
      </c>
      <c r="U64" s="328">
        <f t="shared" si="47"/>
        <v>100.88787417554541</v>
      </c>
      <c r="V64" s="328">
        <f t="shared" si="48"/>
        <v>106.74784373414511</v>
      </c>
      <c r="W64" s="328">
        <f t="shared" si="49"/>
        <v>114.84018264840182</v>
      </c>
      <c r="X64" s="328">
        <f t="shared" si="50"/>
        <v>128.51344495180112</v>
      </c>
      <c r="Y64" s="328">
        <f t="shared" si="51"/>
        <v>138.99036022323693</v>
      </c>
      <c r="Z64" s="328">
        <f t="shared" si="52"/>
        <v>150.32978183663116</v>
      </c>
      <c r="AA64" s="328">
        <f t="shared" si="53"/>
        <v>151.64890918315575</v>
      </c>
      <c r="AB64" s="328">
        <f t="shared" si="54"/>
        <v>175.34246575342465</v>
      </c>
      <c r="AC64" s="328">
        <f t="shared" si="55"/>
        <v>180.46676813800102</v>
      </c>
      <c r="AD64" s="328">
        <f t="shared" si="56"/>
        <v>192.56722475900557</v>
      </c>
      <c r="AE64" s="328">
        <f t="shared" si="57"/>
        <v>201.24302384576356</v>
      </c>
      <c r="AF64" s="328">
        <f t="shared" si="45"/>
        <v>188.22932521562657</v>
      </c>
      <c r="AG64" s="329">
        <f t="shared" si="45"/>
        <v>193.20142059868087</v>
      </c>
      <c r="AH64" s="772"/>
      <c r="AI64" s="773"/>
      <c r="AJ64" s="773"/>
      <c r="AK64" s="773"/>
      <c r="AL64" s="773"/>
      <c r="AM64" s="773"/>
      <c r="AN64" s="773"/>
      <c r="AO64" s="773"/>
      <c r="AP64" s="773"/>
      <c r="AQ64" s="773"/>
      <c r="AR64" s="773"/>
      <c r="AS64" s="773"/>
      <c r="AT64" s="773"/>
      <c r="AU64" s="773"/>
      <c r="AV64" s="774"/>
    </row>
    <row r="65" spans="2:48" ht="15" customHeight="1" x14ac:dyDescent="0.3">
      <c r="B65" s="912" t="s">
        <v>15</v>
      </c>
      <c r="C65" s="3" t="s">
        <v>2</v>
      </c>
      <c r="D65" s="741">
        <v>1866</v>
      </c>
      <c r="E65" s="741">
        <v>1935</v>
      </c>
      <c r="F65" s="741">
        <v>1910</v>
      </c>
      <c r="G65" s="741">
        <v>2033</v>
      </c>
      <c r="H65" s="741">
        <v>2512</v>
      </c>
      <c r="I65" s="741">
        <v>2984</v>
      </c>
      <c r="J65" s="741">
        <v>4505</v>
      </c>
      <c r="K65" s="741">
        <v>5693</v>
      </c>
      <c r="L65" s="741">
        <v>6437</v>
      </c>
      <c r="M65" s="741">
        <v>7290</v>
      </c>
      <c r="N65" s="741">
        <v>8164</v>
      </c>
      <c r="O65" s="741">
        <v>8978</v>
      </c>
      <c r="P65" s="740">
        <v>9766</v>
      </c>
      <c r="Q65" s="742">
        <v>12812</v>
      </c>
      <c r="R65" s="742">
        <v>13941</v>
      </c>
      <c r="S65" s="143">
        <f>100</f>
        <v>100</v>
      </c>
      <c r="T65" s="328">
        <f t="shared" si="46"/>
        <v>103.69774919614147</v>
      </c>
      <c r="U65" s="328">
        <f t="shared" si="47"/>
        <v>102.35798499464094</v>
      </c>
      <c r="V65" s="328">
        <f t="shared" si="48"/>
        <v>108.94962486602358</v>
      </c>
      <c r="W65" s="328">
        <f t="shared" si="49"/>
        <v>134.61950696677386</v>
      </c>
      <c r="X65" s="328">
        <f t="shared" si="50"/>
        <v>159.91425509110397</v>
      </c>
      <c r="Y65" s="328">
        <f t="shared" si="51"/>
        <v>241.42550911039658</v>
      </c>
      <c r="Z65" s="328">
        <f t="shared" si="52"/>
        <v>305.09110396570202</v>
      </c>
      <c r="AA65" s="328">
        <f t="shared" si="53"/>
        <v>344.96248660235801</v>
      </c>
      <c r="AB65" s="328">
        <f t="shared" si="54"/>
        <v>390.67524115755629</v>
      </c>
      <c r="AC65" s="328">
        <f t="shared" si="55"/>
        <v>437.51339764201498</v>
      </c>
      <c r="AD65" s="328">
        <f t="shared" si="56"/>
        <v>481.13612004287245</v>
      </c>
      <c r="AE65" s="328">
        <f t="shared" si="57"/>
        <v>523.36548767416934</v>
      </c>
      <c r="AF65" s="328">
        <f t="shared" si="45"/>
        <v>686.60235798499468</v>
      </c>
      <c r="AG65" s="329">
        <f t="shared" si="45"/>
        <v>747.10610932475879</v>
      </c>
      <c r="AH65" s="768">
        <v>1</v>
      </c>
      <c r="AI65" s="769">
        <v>1</v>
      </c>
      <c r="AJ65" s="769">
        <v>1</v>
      </c>
      <c r="AK65" s="769">
        <v>1</v>
      </c>
      <c r="AL65" s="769">
        <v>1</v>
      </c>
      <c r="AM65" s="769">
        <v>1</v>
      </c>
      <c r="AN65" s="769">
        <v>1</v>
      </c>
      <c r="AO65" s="769">
        <v>1</v>
      </c>
      <c r="AP65" s="769">
        <v>1</v>
      </c>
      <c r="AQ65" s="769">
        <v>1</v>
      </c>
      <c r="AR65" s="769">
        <v>1</v>
      </c>
      <c r="AS65" s="769">
        <v>1</v>
      </c>
      <c r="AT65" s="769">
        <v>2</v>
      </c>
      <c r="AU65" s="769">
        <v>6</v>
      </c>
      <c r="AV65" s="771">
        <v>7</v>
      </c>
    </row>
    <row r="66" spans="2:48" ht="14.4" x14ac:dyDescent="0.3">
      <c r="B66" s="910"/>
      <c r="C66" s="2" t="s">
        <v>3</v>
      </c>
      <c r="D66" s="741">
        <v>368</v>
      </c>
      <c r="E66" s="741">
        <v>341</v>
      </c>
      <c r="F66" s="741">
        <v>321</v>
      </c>
      <c r="G66" s="741">
        <v>301</v>
      </c>
      <c r="H66" s="741">
        <v>325</v>
      </c>
      <c r="I66" s="741">
        <v>333</v>
      </c>
      <c r="J66" s="741">
        <v>328</v>
      </c>
      <c r="K66" s="741">
        <v>339</v>
      </c>
      <c r="L66" s="741">
        <v>363</v>
      </c>
      <c r="M66" s="741">
        <v>361</v>
      </c>
      <c r="N66" s="741">
        <v>360</v>
      </c>
      <c r="O66" s="741">
        <v>388</v>
      </c>
      <c r="P66" s="740">
        <v>397</v>
      </c>
      <c r="Q66" s="742">
        <v>433</v>
      </c>
      <c r="R66" s="742">
        <v>444</v>
      </c>
      <c r="S66" s="143">
        <f>100</f>
        <v>100</v>
      </c>
      <c r="T66" s="328">
        <f t="shared" si="46"/>
        <v>92.663043478260875</v>
      </c>
      <c r="U66" s="328">
        <f t="shared" si="47"/>
        <v>87.228260869565219</v>
      </c>
      <c r="V66" s="328">
        <f t="shared" si="48"/>
        <v>81.793478260869563</v>
      </c>
      <c r="W66" s="328">
        <f t="shared" si="49"/>
        <v>88.315217391304344</v>
      </c>
      <c r="X66" s="328">
        <f t="shared" si="50"/>
        <v>90.489130434782609</v>
      </c>
      <c r="Y66" s="328">
        <f t="shared" si="51"/>
        <v>89.130434782608702</v>
      </c>
      <c r="Z66" s="328">
        <f t="shared" si="52"/>
        <v>92.119565217391298</v>
      </c>
      <c r="AA66" s="328">
        <f t="shared" si="53"/>
        <v>98.641304347826093</v>
      </c>
      <c r="AB66" s="328">
        <f t="shared" si="54"/>
        <v>98.097826086956516</v>
      </c>
      <c r="AC66" s="328">
        <f t="shared" si="55"/>
        <v>97.826086956521735</v>
      </c>
      <c r="AD66" s="328">
        <f t="shared" si="56"/>
        <v>105.43478260869566</v>
      </c>
      <c r="AE66" s="328">
        <f t="shared" si="57"/>
        <v>107.8804347826087</v>
      </c>
      <c r="AF66" s="328">
        <f t="shared" si="45"/>
        <v>117.66304347826087</v>
      </c>
      <c r="AG66" s="329">
        <f t="shared" si="45"/>
        <v>120.65217391304348</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10"/>
      <c r="C67" s="2" t="s">
        <v>4</v>
      </c>
      <c r="D67" s="741">
        <v>74</v>
      </c>
      <c r="E67" s="741">
        <v>73</v>
      </c>
      <c r="F67" s="741">
        <v>73</v>
      </c>
      <c r="G67" s="741">
        <v>72</v>
      </c>
      <c r="H67" s="741">
        <v>70</v>
      </c>
      <c r="I67" s="741">
        <v>72</v>
      </c>
      <c r="J67" s="741">
        <v>77</v>
      </c>
      <c r="K67" s="741">
        <v>75</v>
      </c>
      <c r="L67" s="741">
        <v>78</v>
      </c>
      <c r="M67" s="741">
        <v>81</v>
      </c>
      <c r="N67" s="741">
        <v>79</v>
      </c>
      <c r="O67" s="741">
        <v>80</v>
      </c>
      <c r="P67" s="740">
        <v>95</v>
      </c>
      <c r="Q67" s="742">
        <v>112</v>
      </c>
      <c r="R67" s="742">
        <v>117</v>
      </c>
      <c r="S67" s="143">
        <f>100</f>
        <v>100</v>
      </c>
      <c r="T67" s="328">
        <f t="shared" si="46"/>
        <v>98.648648648648646</v>
      </c>
      <c r="U67" s="328">
        <f t="shared" si="47"/>
        <v>98.648648648648646</v>
      </c>
      <c r="V67" s="328">
        <f t="shared" si="48"/>
        <v>97.297297297297291</v>
      </c>
      <c r="W67" s="328">
        <f t="shared" si="49"/>
        <v>94.594594594594597</v>
      </c>
      <c r="X67" s="328">
        <f t="shared" si="50"/>
        <v>97.297297297297291</v>
      </c>
      <c r="Y67" s="328">
        <f t="shared" si="51"/>
        <v>104.05405405405405</v>
      </c>
      <c r="Z67" s="328">
        <f t="shared" si="52"/>
        <v>101.35135135135135</v>
      </c>
      <c r="AA67" s="328">
        <f t="shared" si="53"/>
        <v>105.4054054054054</v>
      </c>
      <c r="AB67" s="328">
        <f t="shared" si="54"/>
        <v>109.45945945945945</v>
      </c>
      <c r="AC67" s="328">
        <f t="shared" si="55"/>
        <v>106.75675675675676</v>
      </c>
      <c r="AD67" s="328">
        <f t="shared" si="56"/>
        <v>108.10810810810811</v>
      </c>
      <c r="AE67" s="328">
        <f t="shared" si="57"/>
        <v>128.37837837837839</v>
      </c>
      <c r="AF67" s="328">
        <f t="shared" si="45"/>
        <v>151.35135135135135</v>
      </c>
      <c r="AG67" s="329">
        <f t="shared" si="45"/>
        <v>158.1081081081081</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10"/>
      <c r="C68" s="2" t="s">
        <v>5</v>
      </c>
      <c r="D68" s="741">
        <v>7</v>
      </c>
      <c r="E68" s="741">
        <v>7</v>
      </c>
      <c r="F68" s="741">
        <v>8</v>
      </c>
      <c r="G68" s="741">
        <v>7</v>
      </c>
      <c r="H68" s="741">
        <v>7</v>
      </c>
      <c r="I68" s="741">
        <v>8</v>
      </c>
      <c r="J68" s="741">
        <v>9</v>
      </c>
      <c r="K68" s="741">
        <v>10</v>
      </c>
      <c r="L68" s="741">
        <v>9</v>
      </c>
      <c r="M68" s="741">
        <v>11</v>
      </c>
      <c r="N68" s="741">
        <v>16</v>
      </c>
      <c r="O68" s="741">
        <v>19</v>
      </c>
      <c r="P68" s="740">
        <v>20</v>
      </c>
      <c r="Q68" s="742">
        <v>26</v>
      </c>
      <c r="R68" s="742">
        <v>28</v>
      </c>
      <c r="S68" s="143">
        <f>100</f>
        <v>100</v>
      </c>
      <c r="T68" s="328">
        <f t="shared" si="46"/>
        <v>100</v>
      </c>
      <c r="U68" s="328">
        <f t="shared" si="47"/>
        <v>114.28571428571429</v>
      </c>
      <c r="V68" s="328">
        <f t="shared" si="48"/>
        <v>100</v>
      </c>
      <c r="W68" s="328">
        <f t="shared" si="49"/>
        <v>100</v>
      </c>
      <c r="X68" s="328">
        <f t="shared" si="50"/>
        <v>114.28571428571429</v>
      </c>
      <c r="Y68" s="328">
        <f t="shared" si="51"/>
        <v>128.57142857142858</v>
      </c>
      <c r="Z68" s="328">
        <f t="shared" si="52"/>
        <v>142.85714285714286</v>
      </c>
      <c r="AA68" s="328">
        <f t="shared" si="53"/>
        <v>128.57142857142858</v>
      </c>
      <c r="AB68" s="328">
        <f t="shared" si="54"/>
        <v>157.14285714285714</v>
      </c>
      <c r="AC68" s="328">
        <f t="shared" si="55"/>
        <v>228.57142857142858</v>
      </c>
      <c r="AD68" s="328">
        <f t="shared" si="56"/>
        <v>271.42857142857144</v>
      </c>
      <c r="AE68" s="328">
        <f t="shared" si="57"/>
        <v>285.71428571428572</v>
      </c>
      <c r="AF68" s="328">
        <f t="shared" si="45"/>
        <v>371.42857142857144</v>
      </c>
      <c r="AG68" s="329">
        <f t="shared" si="45"/>
        <v>400</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10"/>
      <c r="C69" s="2" t="s">
        <v>6</v>
      </c>
      <c r="D69" s="741">
        <v>2315</v>
      </c>
      <c r="E69" s="741">
        <v>2356</v>
      </c>
      <c r="F69" s="741">
        <v>2312</v>
      </c>
      <c r="G69" s="741">
        <v>2413</v>
      </c>
      <c r="H69" s="741">
        <v>2914</v>
      </c>
      <c r="I69" s="741">
        <v>3397</v>
      </c>
      <c r="J69" s="741">
        <v>4919</v>
      </c>
      <c r="K69" s="741">
        <v>6117</v>
      </c>
      <c r="L69" s="741">
        <v>6887</v>
      </c>
      <c r="M69" s="741">
        <v>7743</v>
      </c>
      <c r="N69" s="741">
        <v>8619</v>
      </c>
      <c r="O69" s="741">
        <v>9465</v>
      </c>
      <c r="P69" s="740">
        <v>10278</v>
      </c>
      <c r="Q69" s="742">
        <v>13383</v>
      </c>
      <c r="R69" s="742">
        <v>14530</v>
      </c>
      <c r="S69" s="143">
        <f>100</f>
        <v>100</v>
      </c>
      <c r="T69" s="328">
        <f t="shared" si="46"/>
        <v>101.77105831533477</v>
      </c>
      <c r="U69" s="328">
        <f t="shared" si="47"/>
        <v>99.870410367170621</v>
      </c>
      <c r="V69" s="328">
        <f t="shared" si="48"/>
        <v>104.23326133909288</v>
      </c>
      <c r="W69" s="328">
        <f t="shared" si="49"/>
        <v>125.87473002159827</v>
      </c>
      <c r="X69" s="328">
        <f t="shared" si="50"/>
        <v>146.73866090712744</v>
      </c>
      <c r="Y69" s="328">
        <f t="shared" si="51"/>
        <v>212.48380129589634</v>
      </c>
      <c r="Z69" s="328">
        <f t="shared" si="52"/>
        <v>264.23326133909285</v>
      </c>
      <c r="AA69" s="328">
        <f t="shared" si="53"/>
        <v>297.49460043196547</v>
      </c>
      <c r="AB69" s="328">
        <f t="shared" si="54"/>
        <v>334.47084233261342</v>
      </c>
      <c r="AC69" s="328">
        <f t="shared" si="55"/>
        <v>372.31101511879052</v>
      </c>
      <c r="AD69" s="328">
        <f t="shared" si="56"/>
        <v>408.85529157667389</v>
      </c>
      <c r="AE69" s="328">
        <f t="shared" si="57"/>
        <v>443.97408207343415</v>
      </c>
      <c r="AF69" s="328">
        <f t="shared" si="45"/>
        <v>578.09935205183581</v>
      </c>
      <c r="AG69" s="329">
        <f t="shared" si="45"/>
        <v>627.64578833693304</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11"/>
      <c r="C70" s="4" t="s">
        <v>7</v>
      </c>
      <c r="D70">
        <v>2308</v>
      </c>
      <c r="E70">
        <v>2349</v>
      </c>
      <c r="F70">
        <v>2304</v>
      </c>
      <c r="G70">
        <v>2406</v>
      </c>
      <c r="H70">
        <v>2907</v>
      </c>
      <c r="I70">
        <v>3389</v>
      </c>
      <c r="J70">
        <v>4910</v>
      </c>
      <c r="K70">
        <v>6107</v>
      </c>
      <c r="L70">
        <v>6878</v>
      </c>
      <c r="M70">
        <v>7732</v>
      </c>
      <c r="N70">
        <v>8603</v>
      </c>
      <c r="O70">
        <v>9446</v>
      </c>
      <c r="P70">
        <v>10258</v>
      </c>
      <c r="Q70">
        <v>13357</v>
      </c>
      <c r="R70">
        <v>14502</v>
      </c>
      <c r="S70" s="143">
        <f>100</f>
        <v>100</v>
      </c>
      <c r="T70" s="328">
        <f t="shared" si="46"/>
        <v>101.77642980935875</v>
      </c>
      <c r="U70" s="328">
        <f t="shared" si="47"/>
        <v>99.826689774696703</v>
      </c>
      <c r="V70" s="328">
        <f t="shared" si="48"/>
        <v>104.24610051993068</v>
      </c>
      <c r="W70" s="328">
        <f t="shared" si="49"/>
        <v>125.95320623916811</v>
      </c>
      <c r="X70" s="328">
        <f t="shared" si="50"/>
        <v>146.83708838821491</v>
      </c>
      <c r="Y70" s="328">
        <f t="shared" si="51"/>
        <v>212.73830155979203</v>
      </c>
      <c r="Z70" s="328">
        <f t="shared" si="52"/>
        <v>264.60138648180242</v>
      </c>
      <c r="AA70" s="328">
        <f t="shared" si="53"/>
        <v>298.00693240901211</v>
      </c>
      <c r="AB70" s="328">
        <f t="shared" si="54"/>
        <v>335.00866551126518</v>
      </c>
      <c r="AC70" s="328">
        <f t="shared" si="55"/>
        <v>372.74696707105721</v>
      </c>
      <c r="AD70" s="328">
        <f t="shared" si="56"/>
        <v>409.27209705372616</v>
      </c>
      <c r="AE70" s="328">
        <f t="shared" si="57"/>
        <v>444.45407279029462</v>
      </c>
      <c r="AF70" s="328">
        <f t="shared" si="45"/>
        <v>578.72616984402077</v>
      </c>
      <c r="AG70" s="329">
        <f t="shared" si="45"/>
        <v>628.33622183708837</v>
      </c>
      <c r="AH70" s="772"/>
      <c r="AI70" s="773"/>
      <c r="AJ70" s="773"/>
      <c r="AK70" s="773"/>
      <c r="AL70" s="773"/>
      <c r="AM70" s="773"/>
      <c r="AN70" s="773"/>
      <c r="AO70" s="773"/>
      <c r="AP70" s="773"/>
      <c r="AQ70" s="773"/>
      <c r="AR70" s="773"/>
      <c r="AS70" s="773"/>
      <c r="AT70" s="773"/>
      <c r="AU70" s="773"/>
      <c r="AV70" s="774"/>
    </row>
    <row r="71" spans="2:48" ht="15" customHeight="1" x14ac:dyDescent="0.3">
      <c r="B71" s="910" t="s">
        <v>16</v>
      </c>
      <c r="C71" s="2" t="s">
        <v>2</v>
      </c>
      <c r="D71" s="741">
        <v>16172</v>
      </c>
      <c r="E71" s="741">
        <v>7295</v>
      </c>
      <c r="F71" s="741">
        <v>6393</v>
      </c>
      <c r="G71" s="741">
        <v>7237</v>
      </c>
      <c r="H71" s="741">
        <v>7958</v>
      </c>
      <c r="I71" s="741">
        <v>8431</v>
      </c>
      <c r="J71" s="741">
        <v>9676</v>
      </c>
      <c r="K71" s="741">
        <v>12534</v>
      </c>
      <c r="L71" s="741">
        <v>13074</v>
      </c>
      <c r="M71" s="741">
        <v>16663</v>
      </c>
      <c r="N71" s="741">
        <v>18260</v>
      </c>
      <c r="O71" s="741">
        <v>20795</v>
      </c>
      <c r="P71" s="740">
        <v>22500</v>
      </c>
      <c r="Q71" s="742">
        <v>26886</v>
      </c>
      <c r="R71" s="742">
        <v>28087</v>
      </c>
      <c r="S71" s="143">
        <f>100</f>
        <v>100</v>
      </c>
      <c r="T71" s="328">
        <f t="shared" si="46"/>
        <v>45.108830076675737</v>
      </c>
      <c r="U71" s="328">
        <f t="shared" si="47"/>
        <v>39.531288647044271</v>
      </c>
      <c r="V71" s="328">
        <f t="shared" si="48"/>
        <v>44.750185505812517</v>
      </c>
      <c r="W71" s="328">
        <f t="shared" si="49"/>
        <v>49.208508533267377</v>
      </c>
      <c r="X71" s="328">
        <f t="shared" si="50"/>
        <v>52.13331684392778</v>
      </c>
      <c r="Y71" s="328">
        <f t="shared" si="51"/>
        <v>59.831808063319315</v>
      </c>
      <c r="Z71" s="328">
        <f t="shared" si="52"/>
        <v>77.50432846895869</v>
      </c>
      <c r="AA71" s="328">
        <f t="shared" si="53"/>
        <v>80.843433094236957</v>
      </c>
      <c r="AB71" s="328">
        <f t="shared" si="54"/>
        <v>103.03611179816967</v>
      </c>
      <c r="AC71" s="328">
        <f t="shared" si="55"/>
        <v>112.91120455107594</v>
      </c>
      <c r="AD71" s="328">
        <f t="shared" si="56"/>
        <v>128.5864457086322</v>
      </c>
      <c r="AE71" s="328">
        <f t="shared" si="57"/>
        <v>139.1293593865941</v>
      </c>
      <c r="AF71" s="328">
        <f t="shared" si="45"/>
        <v>166.25030917635419</v>
      </c>
      <c r="AG71" s="329">
        <f t="shared" si="45"/>
        <v>173.6767252040564</v>
      </c>
      <c r="AH71" s="768">
        <v>1</v>
      </c>
      <c r="AI71" s="769">
        <v>1</v>
      </c>
      <c r="AJ71" s="769">
        <v>1</v>
      </c>
      <c r="AK71" s="769">
        <v>1</v>
      </c>
      <c r="AL71" s="769">
        <v>1</v>
      </c>
      <c r="AM71" s="769">
        <v>1</v>
      </c>
      <c r="AN71" s="769">
        <v>1</v>
      </c>
      <c r="AO71" s="769">
        <v>1</v>
      </c>
      <c r="AP71" s="769">
        <v>1</v>
      </c>
      <c r="AQ71" s="769">
        <v>1</v>
      </c>
      <c r="AR71" s="769">
        <v>1</v>
      </c>
      <c r="AS71" s="769">
        <v>1</v>
      </c>
      <c r="AT71" s="769">
        <v>2</v>
      </c>
      <c r="AU71" s="769">
        <v>6</v>
      </c>
      <c r="AV71" s="771">
        <v>7</v>
      </c>
    </row>
    <row r="72" spans="2:48" ht="14.4" x14ac:dyDescent="0.3">
      <c r="B72" s="910"/>
      <c r="C72" s="2" t="s">
        <v>3</v>
      </c>
      <c r="D72" s="741">
        <v>314</v>
      </c>
      <c r="E72" s="741">
        <v>287</v>
      </c>
      <c r="F72" s="741">
        <v>290</v>
      </c>
      <c r="G72" s="741">
        <v>276</v>
      </c>
      <c r="H72" s="741">
        <v>275</v>
      </c>
      <c r="I72" s="741">
        <v>265</v>
      </c>
      <c r="J72" s="741">
        <v>278</v>
      </c>
      <c r="K72" s="741">
        <v>257</v>
      </c>
      <c r="L72" s="741">
        <v>266</v>
      </c>
      <c r="M72" s="741">
        <v>256</v>
      </c>
      <c r="N72" s="741">
        <v>239</v>
      </c>
      <c r="O72" s="741">
        <v>227</v>
      </c>
      <c r="P72" s="740">
        <v>223</v>
      </c>
      <c r="Q72" s="742">
        <v>235</v>
      </c>
      <c r="R72" s="742">
        <v>238</v>
      </c>
      <c r="S72" s="143">
        <f>100</f>
        <v>100</v>
      </c>
      <c r="T72" s="328">
        <f t="shared" si="46"/>
        <v>91.401273885350321</v>
      </c>
      <c r="U72" s="328">
        <f t="shared" si="47"/>
        <v>92.356687898089177</v>
      </c>
      <c r="V72" s="328">
        <f t="shared" si="48"/>
        <v>87.898089171974519</v>
      </c>
      <c r="W72" s="328">
        <f t="shared" si="49"/>
        <v>87.579617834394909</v>
      </c>
      <c r="X72" s="328">
        <f t="shared" si="50"/>
        <v>84.394904458598731</v>
      </c>
      <c r="Y72" s="328">
        <f t="shared" si="51"/>
        <v>88.535031847133752</v>
      </c>
      <c r="Z72" s="328">
        <f t="shared" si="52"/>
        <v>81.847133757961785</v>
      </c>
      <c r="AA72" s="328">
        <f t="shared" si="53"/>
        <v>84.71337579617834</v>
      </c>
      <c r="AB72" s="328">
        <f t="shared" si="54"/>
        <v>81.528662420382162</v>
      </c>
      <c r="AC72" s="328">
        <f t="shared" si="55"/>
        <v>76.114649681528661</v>
      </c>
      <c r="AD72" s="328">
        <f t="shared" si="56"/>
        <v>72.29299363057325</v>
      </c>
      <c r="AE72" s="328">
        <f t="shared" si="57"/>
        <v>71.019108280254784</v>
      </c>
      <c r="AF72" s="328">
        <f t="shared" si="45"/>
        <v>74.840764331210195</v>
      </c>
      <c r="AG72" s="329">
        <f t="shared" si="45"/>
        <v>75.796178343949038</v>
      </c>
      <c r="AH72" s="768">
        <v>1</v>
      </c>
      <c r="AI72" s="769">
        <v>1</v>
      </c>
      <c r="AJ72" s="769">
        <v>1</v>
      </c>
      <c r="AK72" s="769">
        <v>1</v>
      </c>
      <c r="AL72" s="769">
        <v>1</v>
      </c>
      <c r="AM72" s="769">
        <v>1</v>
      </c>
      <c r="AN72" s="769">
        <v>1</v>
      </c>
      <c r="AO72" s="769">
        <v>1</v>
      </c>
      <c r="AP72" s="769">
        <v>1</v>
      </c>
      <c r="AQ72" s="769">
        <v>1</v>
      </c>
      <c r="AR72" s="769">
        <v>1</v>
      </c>
      <c r="AS72" s="769">
        <v>1</v>
      </c>
      <c r="AT72" s="769">
        <v>2</v>
      </c>
      <c r="AU72" s="769">
        <v>6</v>
      </c>
      <c r="AV72" s="771">
        <v>7</v>
      </c>
    </row>
    <row r="73" spans="2:48" ht="14.4" x14ac:dyDescent="0.3">
      <c r="B73" s="910"/>
      <c r="C73" s="2" t="s">
        <v>4</v>
      </c>
      <c r="D73" s="741">
        <v>28</v>
      </c>
      <c r="E73" s="741">
        <v>23</v>
      </c>
      <c r="F73" s="741">
        <v>22</v>
      </c>
      <c r="G73" s="741">
        <v>23</v>
      </c>
      <c r="H73" s="741">
        <v>28</v>
      </c>
      <c r="I73" s="741">
        <v>24</v>
      </c>
      <c r="J73" s="741">
        <v>27</v>
      </c>
      <c r="K73" s="741">
        <v>26</v>
      </c>
      <c r="L73" s="741">
        <v>28</v>
      </c>
      <c r="M73" s="741">
        <v>24</v>
      </c>
      <c r="N73" s="741">
        <v>26</v>
      </c>
      <c r="O73" s="741">
        <v>25</v>
      </c>
      <c r="P73" s="740">
        <v>23</v>
      </c>
      <c r="Q73" s="742">
        <v>25</v>
      </c>
      <c r="R73" s="742">
        <v>26</v>
      </c>
      <c r="S73" s="143">
        <f>100</f>
        <v>100</v>
      </c>
      <c r="T73" s="328">
        <f t="shared" si="46"/>
        <v>82.142857142857139</v>
      </c>
      <c r="U73" s="328">
        <f t="shared" si="47"/>
        <v>78.571428571428569</v>
      </c>
      <c r="V73" s="328">
        <f t="shared" si="48"/>
        <v>82.142857142857139</v>
      </c>
      <c r="W73" s="328">
        <f t="shared" si="49"/>
        <v>100</v>
      </c>
      <c r="X73" s="328">
        <f t="shared" si="50"/>
        <v>85.714285714285708</v>
      </c>
      <c r="Y73" s="328">
        <f t="shared" si="51"/>
        <v>96.428571428571431</v>
      </c>
      <c r="Z73" s="328">
        <f t="shared" si="52"/>
        <v>92.857142857142861</v>
      </c>
      <c r="AA73" s="328">
        <f t="shared" si="53"/>
        <v>100</v>
      </c>
      <c r="AB73" s="328">
        <f t="shared" si="54"/>
        <v>85.714285714285708</v>
      </c>
      <c r="AC73" s="328">
        <f t="shared" si="55"/>
        <v>92.857142857142861</v>
      </c>
      <c r="AD73" s="328">
        <f t="shared" si="56"/>
        <v>89.285714285714292</v>
      </c>
      <c r="AE73" s="328">
        <f t="shared" si="57"/>
        <v>82.142857142857139</v>
      </c>
      <c r="AF73" s="328">
        <f t="shared" si="45"/>
        <v>89.285714285714292</v>
      </c>
      <c r="AG73" s="329">
        <f t="shared" si="45"/>
        <v>92.857142857142861</v>
      </c>
      <c r="AH73" s="768">
        <v>1</v>
      </c>
      <c r="AI73" s="769">
        <v>1</v>
      </c>
      <c r="AJ73" s="769">
        <v>1</v>
      </c>
      <c r="AK73" s="769">
        <v>1</v>
      </c>
      <c r="AL73" s="769">
        <v>1</v>
      </c>
      <c r="AM73" s="769">
        <v>1</v>
      </c>
      <c r="AN73" s="769">
        <v>1</v>
      </c>
      <c r="AO73" s="769">
        <v>1</v>
      </c>
      <c r="AP73" s="769">
        <v>1</v>
      </c>
      <c r="AQ73" s="769">
        <v>1</v>
      </c>
      <c r="AR73" s="769">
        <v>1</v>
      </c>
      <c r="AS73" s="769">
        <v>1</v>
      </c>
      <c r="AT73" s="769">
        <v>2</v>
      </c>
      <c r="AU73" s="769">
        <v>6</v>
      </c>
      <c r="AV73" s="771">
        <v>7</v>
      </c>
    </row>
    <row r="74" spans="2:48" ht="14.4" x14ac:dyDescent="0.3">
      <c r="B74" s="910"/>
      <c r="C74" s="2" t="s">
        <v>5</v>
      </c>
      <c r="D74" s="741">
        <v>1</v>
      </c>
      <c r="E74" s="741">
        <v>2</v>
      </c>
      <c r="F74" s="741">
        <v>0</v>
      </c>
      <c r="G74" s="741">
        <v>0</v>
      </c>
      <c r="H74" s="741">
        <v>0</v>
      </c>
      <c r="I74" s="741">
        <v>0</v>
      </c>
      <c r="J74" s="741">
        <v>0</v>
      </c>
      <c r="K74" s="741">
        <v>0</v>
      </c>
      <c r="L74" s="741">
        <v>0</v>
      </c>
      <c r="M74" s="741">
        <v>0</v>
      </c>
      <c r="N74" s="741">
        <v>0</v>
      </c>
      <c r="O74" s="741">
        <v>0</v>
      </c>
      <c r="P74" s="742">
        <v>0</v>
      </c>
      <c r="Q74" s="742">
        <v>0</v>
      </c>
      <c r="R74" s="742">
        <v>0</v>
      </c>
      <c r="S74" s="143">
        <f>100</f>
        <v>100</v>
      </c>
      <c r="T74" s="328">
        <f t="shared" si="46"/>
        <v>200</v>
      </c>
      <c r="U74" s="328">
        <f t="shared" si="47"/>
        <v>0</v>
      </c>
      <c r="V74" s="328">
        <f t="shared" si="48"/>
        <v>0</v>
      </c>
      <c r="W74" s="328">
        <f t="shared" si="49"/>
        <v>0</v>
      </c>
      <c r="X74" s="328">
        <f t="shared" si="50"/>
        <v>0</v>
      </c>
      <c r="Y74" s="328">
        <f t="shared" si="51"/>
        <v>0</v>
      </c>
      <c r="Z74" s="328">
        <f t="shared" si="52"/>
        <v>0</v>
      </c>
      <c r="AA74" s="328">
        <f t="shared" si="53"/>
        <v>0</v>
      </c>
      <c r="AB74" s="328">
        <f t="shared" si="54"/>
        <v>0</v>
      </c>
      <c r="AC74" s="328">
        <f t="shared" si="55"/>
        <v>0</v>
      </c>
      <c r="AD74" s="328">
        <f t="shared" si="56"/>
        <v>0</v>
      </c>
      <c r="AE74" s="328">
        <f t="shared" si="57"/>
        <v>0</v>
      </c>
      <c r="AF74" s="328">
        <f t="shared" si="45"/>
        <v>0</v>
      </c>
      <c r="AG74" s="329">
        <f t="shared" si="45"/>
        <v>0</v>
      </c>
      <c r="AH74" s="768">
        <v>1</v>
      </c>
      <c r="AI74" s="769">
        <v>1</v>
      </c>
      <c r="AJ74" s="769">
        <v>1</v>
      </c>
      <c r="AK74" s="769">
        <v>1</v>
      </c>
      <c r="AL74" s="769">
        <v>1</v>
      </c>
      <c r="AM74" s="769">
        <v>1</v>
      </c>
      <c r="AN74" s="769">
        <v>1</v>
      </c>
      <c r="AO74" s="769">
        <v>1</v>
      </c>
      <c r="AP74" s="769">
        <v>1</v>
      </c>
      <c r="AQ74" s="769">
        <v>1</v>
      </c>
      <c r="AR74" s="769">
        <v>1</v>
      </c>
      <c r="AS74" s="769">
        <v>1</v>
      </c>
      <c r="AT74" s="769">
        <v>4</v>
      </c>
      <c r="AU74" s="769">
        <v>6</v>
      </c>
      <c r="AV74" s="771">
        <v>7</v>
      </c>
    </row>
    <row r="75" spans="2:48" ht="14.4" x14ac:dyDescent="0.3">
      <c r="B75" s="910"/>
      <c r="C75" s="2" t="s">
        <v>6</v>
      </c>
      <c r="D75" s="741">
        <v>16515</v>
      </c>
      <c r="E75" s="741">
        <v>7607</v>
      </c>
      <c r="F75" s="741">
        <v>6705</v>
      </c>
      <c r="G75" s="741">
        <v>7536</v>
      </c>
      <c r="H75" s="741">
        <v>8261</v>
      </c>
      <c r="I75" s="741">
        <v>8720</v>
      </c>
      <c r="J75" s="741">
        <v>9981</v>
      </c>
      <c r="K75" s="741">
        <v>12817</v>
      </c>
      <c r="L75" s="741">
        <v>13368</v>
      </c>
      <c r="M75" s="741">
        <v>16943</v>
      </c>
      <c r="N75" s="741">
        <v>18525</v>
      </c>
      <c r="O75" s="741">
        <v>21047</v>
      </c>
      <c r="P75" s="740">
        <v>22746</v>
      </c>
      <c r="Q75" s="742">
        <v>27146</v>
      </c>
      <c r="R75" s="742">
        <v>28351</v>
      </c>
      <c r="S75" s="143">
        <f>100</f>
        <v>100</v>
      </c>
      <c r="T75" s="328">
        <f t="shared" ref="T75:T88" si="58">E75*100/$D75</f>
        <v>46.061156524371782</v>
      </c>
      <c r="U75" s="328">
        <f t="shared" ref="U75:U88" si="59">F75*100/$D75</f>
        <v>40.599455040871938</v>
      </c>
      <c r="V75" s="328">
        <f t="shared" ref="V75:V88" si="60">G75*100/$D75</f>
        <v>45.631244323342415</v>
      </c>
      <c r="W75" s="328">
        <f t="shared" ref="W75:W88" si="61">H75*100/$D75</f>
        <v>50.02119285498032</v>
      </c>
      <c r="X75" s="328">
        <f t="shared" ref="X75:X88" si="62">I75*100/$D75</f>
        <v>52.800484408113839</v>
      </c>
      <c r="Y75" s="328">
        <f t="shared" ref="Y75:Y88" si="63">J75*100/$D75</f>
        <v>60.435967302452319</v>
      </c>
      <c r="Z75" s="328">
        <f t="shared" ref="Z75:Z88" si="64">K75*100/$D75</f>
        <v>77.608234937935208</v>
      </c>
      <c r="AA75" s="328">
        <f t="shared" ref="AA75:AA88" si="65">L75*100/$D75</f>
        <v>80.944595821980016</v>
      </c>
      <c r="AB75" s="328">
        <f t="shared" ref="AB75:AB88" si="66">M75*100/$D75</f>
        <v>102.59158340902211</v>
      </c>
      <c r="AC75" s="328">
        <f t="shared" ref="AC75:AC88" si="67">N75*100/$D75</f>
        <v>112.17075386012716</v>
      </c>
      <c r="AD75" s="328">
        <f t="shared" ref="AD75:AD88" si="68">O75*100/$D75</f>
        <v>127.44171964880412</v>
      </c>
      <c r="AE75" s="328">
        <f t="shared" ref="AE75:AE88" si="69">P75*100/$D75</f>
        <v>137.72933696639419</v>
      </c>
      <c r="AF75" s="328">
        <f t="shared" si="45"/>
        <v>164.37178322736906</v>
      </c>
      <c r="AG75" s="329">
        <f t="shared" si="45"/>
        <v>171.66818044202239</v>
      </c>
      <c r="AH75" s="768">
        <v>1</v>
      </c>
      <c r="AI75" s="769">
        <v>1</v>
      </c>
      <c r="AJ75" s="769">
        <v>1</v>
      </c>
      <c r="AK75" s="769">
        <v>1</v>
      </c>
      <c r="AL75" s="769">
        <v>1</v>
      </c>
      <c r="AM75" s="769">
        <v>1</v>
      </c>
      <c r="AN75" s="769">
        <v>1</v>
      </c>
      <c r="AO75" s="769">
        <v>1</v>
      </c>
      <c r="AP75" s="769">
        <v>1</v>
      </c>
      <c r="AQ75" s="769">
        <v>1</v>
      </c>
      <c r="AR75" s="769">
        <v>1</v>
      </c>
      <c r="AS75" s="769">
        <v>1</v>
      </c>
      <c r="AT75" s="769">
        <v>2</v>
      </c>
      <c r="AU75" s="769">
        <v>6</v>
      </c>
      <c r="AV75" s="771">
        <v>7</v>
      </c>
    </row>
    <row r="76" spans="2:48" ht="14.4" x14ac:dyDescent="0.3">
      <c r="B76" s="910"/>
      <c r="C76" s="2" t="s">
        <v>7</v>
      </c>
      <c r="D76">
        <v>16514</v>
      </c>
      <c r="E76">
        <v>7605</v>
      </c>
      <c r="F76">
        <v>6705</v>
      </c>
      <c r="G76">
        <v>7536</v>
      </c>
      <c r="H76">
        <v>8261</v>
      </c>
      <c r="I76">
        <v>8720</v>
      </c>
      <c r="J76">
        <v>9981</v>
      </c>
      <c r="K76">
        <v>12817</v>
      </c>
      <c r="L76">
        <v>13368</v>
      </c>
      <c r="M76">
        <v>16943</v>
      </c>
      <c r="N76">
        <v>18525</v>
      </c>
      <c r="O76">
        <v>21047</v>
      </c>
      <c r="P76">
        <v>22746</v>
      </c>
      <c r="Q76">
        <v>27146</v>
      </c>
      <c r="R76">
        <v>28351</v>
      </c>
      <c r="S76" s="143">
        <f>100</f>
        <v>100</v>
      </c>
      <c r="T76" s="328">
        <f t="shared" si="58"/>
        <v>46.05183480683057</v>
      </c>
      <c r="U76" s="328">
        <f t="shared" si="59"/>
        <v>40.601913527915706</v>
      </c>
      <c r="V76" s="328">
        <f t="shared" si="60"/>
        <v>45.634007508780428</v>
      </c>
      <c r="W76" s="328">
        <f t="shared" si="61"/>
        <v>50.024221872350729</v>
      </c>
      <c r="X76" s="328">
        <f t="shared" si="62"/>
        <v>52.803681724597311</v>
      </c>
      <c r="Y76" s="328">
        <f t="shared" si="63"/>
        <v>60.439626983165802</v>
      </c>
      <c r="Z76" s="328">
        <f t="shared" si="64"/>
        <v>77.612934479835289</v>
      </c>
      <c r="AA76" s="328">
        <f t="shared" si="65"/>
        <v>80.949497396148729</v>
      </c>
      <c r="AB76" s="328">
        <f t="shared" si="66"/>
        <v>102.59779580961609</v>
      </c>
      <c r="AC76" s="328">
        <f t="shared" si="67"/>
        <v>112.17754632433088</v>
      </c>
      <c r="AD76" s="328">
        <f t="shared" si="68"/>
        <v>127.44943684146784</v>
      </c>
      <c r="AE76" s="328">
        <f t="shared" si="69"/>
        <v>137.73767712244157</v>
      </c>
      <c r="AF76" s="328">
        <f t="shared" si="45"/>
        <v>164.38173670824756</v>
      </c>
      <c r="AG76" s="329">
        <f t="shared" si="45"/>
        <v>171.67857575390579</v>
      </c>
      <c r="AH76" s="772"/>
      <c r="AI76" s="773"/>
      <c r="AJ76" s="773"/>
      <c r="AK76" s="773"/>
      <c r="AL76" s="773"/>
      <c r="AM76" s="773"/>
      <c r="AN76" s="773"/>
      <c r="AO76" s="773"/>
      <c r="AP76" s="773"/>
      <c r="AQ76" s="773"/>
      <c r="AR76" s="773"/>
      <c r="AS76" s="773"/>
      <c r="AT76" s="773"/>
      <c r="AU76" s="773"/>
      <c r="AV76" s="774"/>
    </row>
    <row r="77" spans="2:48" ht="15" customHeight="1" x14ac:dyDescent="0.3">
      <c r="B77" s="912" t="s">
        <v>17</v>
      </c>
      <c r="C77" s="3" t="s">
        <v>2</v>
      </c>
      <c r="D77" s="741">
        <v>12049</v>
      </c>
      <c r="E77" s="741">
        <v>11779</v>
      </c>
      <c r="F77" s="741">
        <v>13348</v>
      </c>
      <c r="G77" s="741">
        <v>15449</v>
      </c>
      <c r="H77" s="741">
        <v>17124</v>
      </c>
      <c r="I77" s="741">
        <v>19084</v>
      </c>
      <c r="J77" s="741">
        <v>24314</v>
      </c>
      <c r="K77" s="741">
        <v>26984</v>
      </c>
      <c r="L77" s="741">
        <v>28266</v>
      </c>
      <c r="M77" s="741">
        <v>29638</v>
      </c>
      <c r="N77" s="741">
        <v>31881</v>
      </c>
      <c r="O77" s="741">
        <v>33916</v>
      </c>
      <c r="P77" s="740">
        <v>35631</v>
      </c>
      <c r="Q77" s="742">
        <v>36557</v>
      </c>
      <c r="R77" s="742">
        <v>38697</v>
      </c>
      <c r="S77" s="143">
        <f>100</f>
        <v>100</v>
      </c>
      <c r="T77" s="328">
        <f t="shared" si="58"/>
        <v>97.759150136940832</v>
      </c>
      <c r="U77" s="328">
        <f t="shared" si="59"/>
        <v>110.78097767449582</v>
      </c>
      <c r="V77" s="328">
        <f t="shared" si="60"/>
        <v>128.2181093866711</v>
      </c>
      <c r="W77" s="328">
        <f t="shared" si="61"/>
        <v>142.11967798157522</v>
      </c>
      <c r="X77" s="328">
        <f t="shared" si="62"/>
        <v>158.3865880985974</v>
      </c>
      <c r="Y77" s="328">
        <f t="shared" si="63"/>
        <v>201.79267989044735</v>
      </c>
      <c r="Z77" s="328">
        <f t="shared" si="64"/>
        <v>223.95219520292142</v>
      </c>
      <c r="AA77" s="328">
        <f t="shared" si="65"/>
        <v>234.59208233048386</v>
      </c>
      <c r="AB77" s="328">
        <f t="shared" si="66"/>
        <v>245.97891941239936</v>
      </c>
      <c r="AC77" s="328">
        <f t="shared" si="67"/>
        <v>264.59457216366502</v>
      </c>
      <c r="AD77" s="328">
        <f t="shared" si="68"/>
        <v>281.48394057598142</v>
      </c>
      <c r="AE77" s="328">
        <f t="shared" si="69"/>
        <v>295.71748692837582</v>
      </c>
      <c r="AF77" s="328">
        <f t="shared" si="45"/>
        <v>303.40277201427506</v>
      </c>
      <c r="AG77" s="329">
        <f t="shared" si="45"/>
        <v>321.16358204000335</v>
      </c>
      <c r="AH77" s="768">
        <v>1</v>
      </c>
      <c r="AI77" s="769">
        <v>1</v>
      </c>
      <c r="AJ77" s="769">
        <v>1</v>
      </c>
      <c r="AK77" s="769">
        <v>1</v>
      </c>
      <c r="AL77" s="769">
        <v>1</v>
      </c>
      <c r="AM77" s="769">
        <v>1</v>
      </c>
      <c r="AN77" s="769">
        <v>1</v>
      </c>
      <c r="AO77" s="769">
        <v>1</v>
      </c>
      <c r="AP77" s="769">
        <v>1</v>
      </c>
      <c r="AQ77" s="769">
        <v>1</v>
      </c>
      <c r="AR77" s="769">
        <v>1</v>
      </c>
      <c r="AS77" s="769">
        <v>1</v>
      </c>
      <c r="AT77" s="769">
        <v>2</v>
      </c>
      <c r="AU77" s="769">
        <v>6</v>
      </c>
      <c r="AV77" s="771">
        <v>7</v>
      </c>
    </row>
    <row r="78" spans="2:48" ht="14.4" x14ac:dyDescent="0.3">
      <c r="B78" s="910"/>
      <c r="C78" s="2" t="s">
        <v>3</v>
      </c>
      <c r="D78" s="741">
        <v>746</v>
      </c>
      <c r="E78" s="741">
        <v>703</v>
      </c>
      <c r="F78" s="741">
        <v>681</v>
      </c>
      <c r="G78" s="741">
        <v>684</v>
      </c>
      <c r="H78" s="741">
        <v>707</v>
      </c>
      <c r="I78" s="741">
        <v>720</v>
      </c>
      <c r="J78" s="741">
        <v>751</v>
      </c>
      <c r="K78" s="741">
        <v>749</v>
      </c>
      <c r="L78" s="741">
        <v>749</v>
      </c>
      <c r="M78" s="741">
        <v>768</v>
      </c>
      <c r="N78" s="741">
        <v>753</v>
      </c>
      <c r="O78" s="741">
        <v>759</v>
      </c>
      <c r="P78" s="740">
        <v>780</v>
      </c>
      <c r="Q78" s="742">
        <v>786</v>
      </c>
      <c r="R78" s="742">
        <v>799</v>
      </c>
      <c r="S78" s="143">
        <f>100</f>
        <v>100</v>
      </c>
      <c r="T78" s="328">
        <f t="shared" si="58"/>
        <v>94.235924932975877</v>
      </c>
      <c r="U78" s="328">
        <f t="shared" si="59"/>
        <v>91.286863270777474</v>
      </c>
      <c r="V78" s="328">
        <f t="shared" si="60"/>
        <v>91.689008042895438</v>
      </c>
      <c r="W78" s="328">
        <f t="shared" si="61"/>
        <v>94.772117962466481</v>
      </c>
      <c r="X78" s="328">
        <f t="shared" si="62"/>
        <v>96.514745308310992</v>
      </c>
      <c r="Y78" s="328">
        <f t="shared" si="63"/>
        <v>100.67024128686327</v>
      </c>
      <c r="Z78" s="328">
        <f t="shared" si="64"/>
        <v>100.40214477211796</v>
      </c>
      <c r="AA78" s="328">
        <f t="shared" si="65"/>
        <v>100.40214477211796</v>
      </c>
      <c r="AB78" s="328">
        <f t="shared" si="66"/>
        <v>102.94906166219839</v>
      </c>
      <c r="AC78" s="328">
        <f t="shared" si="67"/>
        <v>100.93833780160858</v>
      </c>
      <c r="AD78" s="328">
        <f t="shared" si="68"/>
        <v>101.74262734584451</v>
      </c>
      <c r="AE78" s="328">
        <f t="shared" si="69"/>
        <v>104.55764075067025</v>
      </c>
      <c r="AF78" s="328">
        <f t="shared" si="45"/>
        <v>105.36193029490616</v>
      </c>
      <c r="AG78" s="329">
        <f t="shared" si="45"/>
        <v>107.10455764075067</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10"/>
      <c r="C79" s="2" t="s">
        <v>4</v>
      </c>
      <c r="D79" s="741">
        <v>73</v>
      </c>
      <c r="E79" s="741">
        <v>66</v>
      </c>
      <c r="F79" s="741">
        <v>58</v>
      </c>
      <c r="G79" s="741">
        <v>68</v>
      </c>
      <c r="H79" s="741">
        <v>65</v>
      </c>
      <c r="I79" s="741">
        <v>67</v>
      </c>
      <c r="J79" s="741">
        <v>76</v>
      </c>
      <c r="K79" s="741">
        <v>76</v>
      </c>
      <c r="L79" s="741">
        <v>76</v>
      </c>
      <c r="M79" s="741">
        <v>85</v>
      </c>
      <c r="N79" s="741">
        <v>71</v>
      </c>
      <c r="O79" s="741">
        <v>72</v>
      </c>
      <c r="P79" s="740">
        <v>83</v>
      </c>
      <c r="Q79" s="742">
        <v>84</v>
      </c>
      <c r="R79" s="742">
        <v>87</v>
      </c>
      <c r="S79" s="143">
        <f>100</f>
        <v>100</v>
      </c>
      <c r="T79" s="328">
        <f t="shared" si="58"/>
        <v>90.410958904109592</v>
      </c>
      <c r="U79" s="328">
        <f t="shared" si="59"/>
        <v>79.452054794520549</v>
      </c>
      <c r="V79" s="328">
        <f t="shared" si="60"/>
        <v>93.150684931506845</v>
      </c>
      <c r="W79" s="328">
        <f t="shared" si="61"/>
        <v>89.041095890410958</v>
      </c>
      <c r="X79" s="328">
        <f t="shared" si="62"/>
        <v>91.780821917808225</v>
      </c>
      <c r="Y79" s="328">
        <f t="shared" si="63"/>
        <v>104.10958904109589</v>
      </c>
      <c r="Z79" s="328">
        <f t="shared" si="64"/>
        <v>104.10958904109589</v>
      </c>
      <c r="AA79" s="328">
        <f t="shared" si="65"/>
        <v>104.10958904109589</v>
      </c>
      <c r="AB79" s="328">
        <f t="shared" si="66"/>
        <v>116.43835616438356</v>
      </c>
      <c r="AC79" s="328">
        <f t="shared" si="67"/>
        <v>97.260273972602747</v>
      </c>
      <c r="AD79" s="328">
        <f t="shared" si="68"/>
        <v>98.630136986301366</v>
      </c>
      <c r="AE79" s="328">
        <f t="shared" si="69"/>
        <v>113.6986301369863</v>
      </c>
      <c r="AF79" s="328">
        <f t="shared" si="45"/>
        <v>115.06849315068493</v>
      </c>
      <c r="AG79" s="329">
        <f t="shared" si="45"/>
        <v>119.17808219178082</v>
      </c>
      <c r="AH79" s="768">
        <v>1</v>
      </c>
      <c r="AI79" s="769">
        <v>1</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10"/>
      <c r="C80" s="2" t="s">
        <v>5</v>
      </c>
      <c r="D80" s="741">
        <v>4</v>
      </c>
      <c r="E80" s="741">
        <v>3</v>
      </c>
      <c r="F80" s="741">
        <v>4</v>
      </c>
      <c r="G80" s="741">
        <v>6</v>
      </c>
      <c r="H80" s="741">
        <v>6</v>
      </c>
      <c r="I80" s="741">
        <v>5</v>
      </c>
      <c r="J80" s="741">
        <v>2</v>
      </c>
      <c r="K80" s="741">
        <v>2</v>
      </c>
      <c r="L80" s="741">
        <v>5</v>
      </c>
      <c r="M80" s="741">
        <v>7</v>
      </c>
      <c r="N80" s="741">
        <v>6</v>
      </c>
      <c r="O80" s="741">
        <v>5</v>
      </c>
      <c r="P80" s="740">
        <v>7</v>
      </c>
      <c r="Q80" s="742">
        <v>7</v>
      </c>
      <c r="R80" s="742">
        <v>7</v>
      </c>
      <c r="S80" s="143">
        <f>100</f>
        <v>100</v>
      </c>
      <c r="T80" s="328">
        <f t="shared" si="58"/>
        <v>75</v>
      </c>
      <c r="U80" s="328">
        <f t="shared" si="59"/>
        <v>100</v>
      </c>
      <c r="V80" s="328">
        <f t="shared" si="60"/>
        <v>150</v>
      </c>
      <c r="W80" s="328">
        <f t="shared" si="61"/>
        <v>150</v>
      </c>
      <c r="X80" s="328">
        <f t="shared" si="62"/>
        <v>125</v>
      </c>
      <c r="Y80" s="328">
        <f t="shared" si="63"/>
        <v>50</v>
      </c>
      <c r="Z80" s="328">
        <f t="shared" si="64"/>
        <v>50</v>
      </c>
      <c r="AA80" s="328">
        <f t="shared" si="65"/>
        <v>125</v>
      </c>
      <c r="AB80" s="328">
        <f t="shared" si="66"/>
        <v>175</v>
      </c>
      <c r="AC80" s="328">
        <f t="shared" si="67"/>
        <v>150</v>
      </c>
      <c r="AD80" s="328">
        <f t="shared" si="68"/>
        <v>125</v>
      </c>
      <c r="AE80" s="328">
        <f t="shared" si="69"/>
        <v>175</v>
      </c>
      <c r="AF80" s="328">
        <f t="shared" si="45"/>
        <v>175</v>
      </c>
      <c r="AG80" s="329">
        <f t="shared" si="45"/>
        <v>175</v>
      </c>
      <c r="AH80" s="768">
        <v>1</v>
      </c>
      <c r="AI80" s="769">
        <v>1</v>
      </c>
      <c r="AJ80" s="769">
        <v>1</v>
      </c>
      <c r="AK80" s="769">
        <v>1</v>
      </c>
      <c r="AL80" s="769">
        <v>1</v>
      </c>
      <c r="AM80" s="769">
        <v>1</v>
      </c>
      <c r="AN80" s="769">
        <v>1</v>
      </c>
      <c r="AO80" s="769">
        <v>1</v>
      </c>
      <c r="AP80" s="769">
        <v>1</v>
      </c>
      <c r="AQ80" s="769">
        <v>1</v>
      </c>
      <c r="AR80" s="769">
        <v>1</v>
      </c>
      <c r="AS80" s="769">
        <v>1</v>
      </c>
      <c r="AT80" s="769">
        <v>2</v>
      </c>
      <c r="AU80" s="769">
        <v>6</v>
      </c>
      <c r="AV80" s="771">
        <v>7</v>
      </c>
    </row>
    <row r="81" spans="2:48" ht="14.4" x14ac:dyDescent="0.3">
      <c r="B81" s="910"/>
      <c r="C81" s="2" t="s">
        <v>6</v>
      </c>
      <c r="D81" s="741">
        <v>12872</v>
      </c>
      <c r="E81" s="741">
        <v>12551</v>
      </c>
      <c r="F81" s="741">
        <v>14091</v>
      </c>
      <c r="G81" s="741">
        <v>16207</v>
      </c>
      <c r="H81" s="741">
        <v>17902</v>
      </c>
      <c r="I81" s="741">
        <v>19876</v>
      </c>
      <c r="J81" s="741">
        <v>25143</v>
      </c>
      <c r="K81" s="741">
        <v>27811</v>
      </c>
      <c r="L81" s="741">
        <v>29096</v>
      </c>
      <c r="M81" s="741">
        <v>30498</v>
      </c>
      <c r="N81" s="741">
        <v>32711</v>
      </c>
      <c r="O81" s="741">
        <v>34752</v>
      </c>
      <c r="P81" s="740">
        <v>36501</v>
      </c>
      <c r="Q81" s="742">
        <v>37434</v>
      </c>
      <c r="R81" s="742">
        <v>39590</v>
      </c>
      <c r="S81" s="143">
        <f>100</f>
        <v>100</v>
      </c>
      <c r="T81" s="328">
        <f t="shared" si="58"/>
        <v>97.506215040397763</v>
      </c>
      <c r="U81" s="328">
        <f t="shared" si="59"/>
        <v>109.47016780609074</v>
      </c>
      <c r="V81" s="328">
        <f t="shared" si="60"/>
        <v>125.90894965817277</v>
      </c>
      <c r="W81" s="328">
        <f t="shared" si="61"/>
        <v>139.07706650093226</v>
      </c>
      <c r="X81" s="328">
        <f t="shared" si="62"/>
        <v>154.41267868241144</v>
      </c>
      <c r="Y81" s="328">
        <f t="shared" si="63"/>
        <v>195.33095090118087</v>
      </c>
      <c r="Z81" s="328">
        <f t="shared" si="64"/>
        <v>216.05811062771909</v>
      </c>
      <c r="AA81" s="328">
        <f t="shared" si="65"/>
        <v>226.04101926662523</v>
      </c>
      <c r="AB81" s="328">
        <f t="shared" si="66"/>
        <v>236.93287756370415</v>
      </c>
      <c r="AC81" s="328">
        <f t="shared" si="67"/>
        <v>254.12523306401491</v>
      </c>
      <c r="AD81" s="328">
        <f t="shared" si="68"/>
        <v>269.98135487880671</v>
      </c>
      <c r="AE81" s="328">
        <f t="shared" si="69"/>
        <v>283.56898694841516</v>
      </c>
      <c r="AF81" s="328">
        <f t="shared" si="45"/>
        <v>290.8172778123058</v>
      </c>
      <c r="AG81" s="329">
        <f t="shared" si="45"/>
        <v>307.56681168427593</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11"/>
      <c r="C82" s="4" t="s">
        <v>7</v>
      </c>
      <c r="D82">
        <v>12868</v>
      </c>
      <c r="E82">
        <v>12548</v>
      </c>
      <c r="F82">
        <v>14087</v>
      </c>
      <c r="G82">
        <v>16201</v>
      </c>
      <c r="H82">
        <v>17896</v>
      </c>
      <c r="I82">
        <v>19871</v>
      </c>
      <c r="J82">
        <v>25141</v>
      </c>
      <c r="K82">
        <v>27809</v>
      </c>
      <c r="L82">
        <v>29091</v>
      </c>
      <c r="M82">
        <v>30491</v>
      </c>
      <c r="N82">
        <v>32705</v>
      </c>
      <c r="O82">
        <v>34747</v>
      </c>
      <c r="P82">
        <v>36494</v>
      </c>
      <c r="Q82">
        <v>37427</v>
      </c>
      <c r="R82">
        <v>39583</v>
      </c>
      <c r="S82" s="143">
        <f>100</f>
        <v>100</v>
      </c>
      <c r="T82" s="328">
        <f t="shared" si="58"/>
        <v>97.513211066210758</v>
      </c>
      <c r="U82" s="328">
        <f t="shared" si="59"/>
        <v>109.4731115946534</v>
      </c>
      <c r="V82" s="328">
        <f t="shared" si="60"/>
        <v>125.9014609884986</v>
      </c>
      <c r="W82" s="328">
        <f t="shared" si="61"/>
        <v>139.07367112216352</v>
      </c>
      <c r="X82" s="328">
        <f t="shared" si="62"/>
        <v>154.421821572894</v>
      </c>
      <c r="Y82" s="328">
        <f t="shared" si="63"/>
        <v>195.37612682623563</v>
      </c>
      <c r="Z82" s="328">
        <f t="shared" si="64"/>
        <v>216.10972956170346</v>
      </c>
      <c r="AA82" s="328">
        <f t="shared" si="65"/>
        <v>226.07242772769661</v>
      </c>
      <c r="AB82" s="328">
        <f t="shared" si="66"/>
        <v>236.95212931302456</v>
      </c>
      <c r="AC82" s="328">
        <f t="shared" si="67"/>
        <v>254.1576002486789</v>
      </c>
      <c r="AD82" s="328">
        <f t="shared" si="68"/>
        <v>270.02642213242149</v>
      </c>
      <c r="AE82" s="328">
        <f t="shared" si="69"/>
        <v>283.60273546782719</v>
      </c>
      <c r="AF82" s="328">
        <f t="shared" si="45"/>
        <v>290.85327945290641</v>
      </c>
      <c r="AG82" s="329">
        <f t="shared" si="45"/>
        <v>307.6080198943115</v>
      </c>
      <c r="AH82" s="772"/>
      <c r="AI82" s="773"/>
      <c r="AJ82" s="773"/>
      <c r="AK82" s="773"/>
      <c r="AL82" s="773"/>
      <c r="AM82" s="773"/>
      <c r="AN82" s="773"/>
      <c r="AO82" s="773"/>
      <c r="AP82" s="773"/>
      <c r="AQ82" s="773"/>
      <c r="AR82" s="773"/>
      <c r="AS82" s="773"/>
      <c r="AT82" s="773"/>
      <c r="AU82" s="773"/>
      <c r="AV82" s="774"/>
    </row>
    <row r="83" spans="2:48" ht="15" customHeight="1" x14ac:dyDescent="0.3">
      <c r="B83" s="910" t="s">
        <v>18</v>
      </c>
      <c r="C83" s="2" t="s">
        <v>2</v>
      </c>
      <c r="D83" s="741">
        <v>3229</v>
      </c>
      <c r="E83" s="741">
        <v>2899</v>
      </c>
      <c r="F83" s="741">
        <v>3225</v>
      </c>
      <c r="G83" s="741">
        <v>3945</v>
      </c>
      <c r="H83" s="741">
        <v>4464</v>
      </c>
      <c r="I83" s="741">
        <v>5038</v>
      </c>
      <c r="J83" s="741">
        <v>5993</v>
      </c>
      <c r="K83" s="741">
        <v>6605</v>
      </c>
      <c r="L83" s="741">
        <v>7551</v>
      </c>
      <c r="M83" s="741">
        <v>8539</v>
      </c>
      <c r="N83" s="741">
        <v>9107</v>
      </c>
      <c r="O83" s="741">
        <v>9614</v>
      </c>
      <c r="P83" s="740">
        <v>10006</v>
      </c>
      <c r="Q83" s="742">
        <v>9938</v>
      </c>
      <c r="R83" s="742">
        <v>10515</v>
      </c>
      <c r="S83" s="143">
        <f>100</f>
        <v>100</v>
      </c>
      <c r="T83" s="328">
        <f t="shared" si="58"/>
        <v>89.780117683493344</v>
      </c>
      <c r="U83" s="328">
        <f t="shared" si="59"/>
        <v>99.876122638587802</v>
      </c>
      <c r="V83" s="328">
        <f t="shared" si="60"/>
        <v>122.17404769278414</v>
      </c>
      <c r="W83" s="328">
        <f t="shared" si="61"/>
        <v>138.24713533601735</v>
      </c>
      <c r="X83" s="328">
        <f t="shared" si="62"/>
        <v>156.02353669866832</v>
      </c>
      <c r="Y83" s="328">
        <f t="shared" si="63"/>
        <v>185.59925673583152</v>
      </c>
      <c r="Z83" s="328">
        <f t="shared" si="64"/>
        <v>204.55249303189842</v>
      </c>
      <c r="AA83" s="328">
        <f t="shared" si="65"/>
        <v>233.84948900588418</v>
      </c>
      <c r="AB83" s="328">
        <f t="shared" si="66"/>
        <v>264.44719727469806</v>
      </c>
      <c r="AC83" s="328">
        <f t="shared" si="67"/>
        <v>282.03778259523074</v>
      </c>
      <c r="AD83" s="328">
        <f t="shared" si="68"/>
        <v>297.73923815422734</v>
      </c>
      <c r="AE83" s="328">
        <f t="shared" si="69"/>
        <v>309.87921957262313</v>
      </c>
      <c r="AF83" s="328">
        <f t="shared" si="45"/>
        <v>307.77330442861569</v>
      </c>
      <c r="AG83" s="329">
        <f t="shared" si="45"/>
        <v>325.64261381232581</v>
      </c>
      <c r="AH83" s="768">
        <v>1</v>
      </c>
      <c r="AI83" s="769">
        <v>1</v>
      </c>
      <c r="AJ83" s="769">
        <v>1</v>
      </c>
      <c r="AK83" s="769">
        <v>1</v>
      </c>
      <c r="AL83" s="769">
        <v>1</v>
      </c>
      <c r="AM83" s="769">
        <v>1</v>
      </c>
      <c r="AN83" s="769">
        <v>1</v>
      </c>
      <c r="AO83" s="769">
        <v>1</v>
      </c>
      <c r="AP83" s="769">
        <v>1</v>
      </c>
      <c r="AQ83" s="769">
        <v>1</v>
      </c>
      <c r="AR83" s="769">
        <v>1</v>
      </c>
      <c r="AS83" s="769">
        <v>1</v>
      </c>
      <c r="AT83" s="769">
        <v>2</v>
      </c>
      <c r="AU83" s="769">
        <v>6</v>
      </c>
      <c r="AV83" s="771">
        <v>7</v>
      </c>
    </row>
    <row r="84" spans="2:48" ht="14.4" x14ac:dyDescent="0.3">
      <c r="B84" s="910"/>
      <c r="C84" s="2" t="s">
        <v>3</v>
      </c>
      <c r="D84" s="741">
        <v>343</v>
      </c>
      <c r="E84" s="741">
        <v>298</v>
      </c>
      <c r="F84" s="741">
        <v>300</v>
      </c>
      <c r="G84" s="741">
        <v>316</v>
      </c>
      <c r="H84" s="741">
        <v>355</v>
      </c>
      <c r="I84" s="741">
        <v>378</v>
      </c>
      <c r="J84" s="741">
        <v>378</v>
      </c>
      <c r="K84" s="741">
        <v>388</v>
      </c>
      <c r="L84" s="741">
        <v>413</v>
      </c>
      <c r="M84" s="741">
        <v>421</v>
      </c>
      <c r="N84" s="741">
        <v>403</v>
      </c>
      <c r="O84" s="741">
        <v>435</v>
      </c>
      <c r="P84" s="740">
        <v>471</v>
      </c>
      <c r="Q84" s="742">
        <v>470</v>
      </c>
      <c r="R84" s="742">
        <v>478</v>
      </c>
      <c r="S84" s="143">
        <f>100</f>
        <v>100</v>
      </c>
      <c r="T84" s="328">
        <f t="shared" si="58"/>
        <v>86.880466472303212</v>
      </c>
      <c r="U84" s="328">
        <f t="shared" si="59"/>
        <v>87.463556851311949</v>
      </c>
      <c r="V84" s="328">
        <f t="shared" si="60"/>
        <v>92.128279883381921</v>
      </c>
      <c r="W84" s="328">
        <f t="shared" si="61"/>
        <v>103.49854227405248</v>
      </c>
      <c r="X84" s="328">
        <f t="shared" si="62"/>
        <v>110.20408163265306</v>
      </c>
      <c r="Y84" s="328">
        <f t="shared" si="63"/>
        <v>110.20408163265306</v>
      </c>
      <c r="Z84" s="328">
        <f t="shared" si="64"/>
        <v>113.11953352769679</v>
      </c>
      <c r="AA84" s="328">
        <f t="shared" si="65"/>
        <v>120.40816326530613</v>
      </c>
      <c r="AB84" s="328">
        <f t="shared" si="66"/>
        <v>122.74052478134111</v>
      </c>
      <c r="AC84" s="328">
        <f t="shared" si="67"/>
        <v>117.49271137026238</v>
      </c>
      <c r="AD84" s="328">
        <f t="shared" si="68"/>
        <v>126.82215743440233</v>
      </c>
      <c r="AE84" s="328">
        <f t="shared" si="69"/>
        <v>137.31778425655978</v>
      </c>
      <c r="AF84" s="328">
        <f t="shared" si="45"/>
        <v>137.0262390670554</v>
      </c>
      <c r="AG84" s="329">
        <f t="shared" si="45"/>
        <v>139.35860058309038</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10"/>
      <c r="C85" s="2" t="s">
        <v>4</v>
      </c>
      <c r="D85" s="741">
        <v>123</v>
      </c>
      <c r="E85" s="741">
        <v>119</v>
      </c>
      <c r="F85" s="741">
        <v>110</v>
      </c>
      <c r="G85" s="741">
        <v>112</v>
      </c>
      <c r="H85" s="741">
        <v>107</v>
      </c>
      <c r="I85" s="741">
        <v>105</v>
      </c>
      <c r="J85" s="741">
        <v>116</v>
      </c>
      <c r="K85" s="741">
        <v>120</v>
      </c>
      <c r="L85" s="741">
        <v>120</v>
      </c>
      <c r="M85" s="741">
        <v>133</v>
      </c>
      <c r="N85" s="741">
        <v>125</v>
      </c>
      <c r="O85" s="741">
        <v>136</v>
      </c>
      <c r="P85" s="740">
        <v>139</v>
      </c>
      <c r="Q85" s="742">
        <v>138</v>
      </c>
      <c r="R85" s="742">
        <v>142</v>
      </c>
      <c r="S85" s="143">
        <f>100</f>
        <v>100</v>
      </c>
      <c r="T85" s="328">
        <f t="shared" si="58"/>
        <v>96.747967479674799</v>
      </c>
      <c r="U85" s="328">
        <f t="shared" si="59"/>
        <v>89.430894308943095</v>
      </c>
      <c r="V85" s="328">
        <f t="shared" si="60"/>
        <v>91.056910569105696</v>
      </c>
      <c r="W85" s="328">
        <f t="shared" si="61"/>
        <v>86.99186991869918</v>
      </c>
      <c r="X85" s="328">
        <f t="shared" si="62"/>
        <v>85.365853658536579</v>
      </c>
      <c r="Y85" s="328">
        <f t="shared" si="63"/>
        <v>94.308943089430898</v>
      </c>
      <c r="Z85" s="328">
        <f t="shared" si="64"/>
        <v>97.560975609756099</v>
      </c>
      <c r="AA85" s="328">
        <f t="shared" si="65"/>
        <v>97.560975609756099</v>
      </c>
      <c r="AB85" s="328">
        <f t="shared" si="66"/>
        <v>108.130081300813</v>
      </c>
      <c r="AC85" s="328">
        <f t="shared" si="67"/>
        <v>101.6260162601626</v>
      </c>
      <c r="AD85" s="328">
        <f t="shared" si="68"/>
        <v>110.5691056910569</v>
      </c>
      <c r="AE85" s="328">
        <f t="shared" si="69"/>
        <v>113.00813008130082</v>
      </c>
      <c r="AF85" s="328">
        <f t="shared" si="45"/>
        <v>112.19512195121951</v>
      </c>
      <c r="AG85" s="329">
        <f t="shared" si="45"/>
        <v>115.44715447154472</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10"/>
      <c r="C86" s="2" t="s">
        <v>5</v>
      </c>
      <c r="D86" s="741">
        <v>33</v>
      </c>
      <c r="E86" s="741">
        <v>28</v>
      </c>
      <c r="F86" s="741">
        <v>28</v>
      </c>
      <c r="G86" s="741">
        <v>26</v>
      </c>
      <c r="H86" s="741">
        <v>32</v>
      </c>
      <c r="I86" s="741">
        <v>36</v>
      </c>
      <c r="J86" s="741">
        <v>37</v>
      </c>
      <c r="K86" s="741">
        <v>38</v>
      </c>
      <c r="L86" s="741">
        <v>37</v>
      </c>
      <c r="M86" s="741">
        <v>33</v>
      </c>
      <c r="N86" s="741">
        <v>31</v>
      </c>
      <c r="O86" s="741">
        <v>34</v>
      </c>
      <c r="P86" s="740">
        <v>43</v>
      </c>
      <c r="Q86" s="742">
        <v>43</v>
      </c>
      <c r="R86" s="742">
        <v>45</v>
      </c>
      <c r="S86" s="143">
        <f>100</f>
        <v>100</v>
      </c>
      <c r="T86" s="328">
        <f t="shared" si="58"/>
        <v>84.848484848484844</v>
      </c>
      <c r="U86" s="328">
        <f t="shared" si="59"/>
        <v>84.848484848484844</v>
      </c>
      <c r="V86" s="328">
        <f t="shared" si="60"/>
        <v>78.787878787878782</v>
      </c>
      <c r="W86" s="328">
        <f t="shared" si="61"/>
        <v>96.969696969696969</v>
      </c>
      <c r="X86" s="328">
        <f t="shared" si="62"/>
        <v>109.09090909090909</v>
      </c>
      <c r="Y86" s="328">
        <f t="shared" si="63"/>
        <v>112.12121212121212</v>
      </c>
      <c r="Z86" s="328">
        <f t="shared" si="64"/>
        <v>115.15151515151516</v>
      </c>
      <c r="AA86" s="328">
        <f t="shared" si="65"/>
        <v>112.12121212121212</v>
      </c>
      <c r="AB86" s="328">
        <f t="shared" si="66"/>
        <v>100</v>
      </c>
      <c r="AC86" s="328">
        <f t="shared" si="67"/>
        <v>93.939393939393938</v>
      </c>
      <c r="AD86" s="328">
        <f t="shared" si="68"/>
        <v>103.03030303030303</v>
      </c>
      <c r="AE86" s="328">
        <f t="shared" si="69"/>
        <v>130.30303030303031</v>
      </c>
      <c r="AF86" s="328">
        <f t="shared" si="45"/>
        <v>130.30303030303031</v>
      </c>
      <c r="AG86" s="329">
        <f t="shared" si="45"/>
        <v>136.36363636363637</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10"/>
      <c r="C87" s="2" t="s">
        <v>6</v>
      </c>
      <c r="D87" s="741">
        <v>3728</v>
      </c>
      <c r="E87" s="741">
        <v>3344</v>
      </c>
      <c r="F87" s="741">
        <v>3663</v>
      </c>
      <c r="G87" s="741">
        <v>4399</v>
      </c>
      <c r="H87" s="741">
        <v>4958</v>
      </c>
      <c r="I87" s="741">
        <v>5557</v>
      </c>
      <c r="J87" s="741">
        <v>6524</v>
      </c>
      <c r="K87" s="741">
        <v>7151</v>
      </c>
      <c r="L87" s="741">
        <v>8121</v>
      </c>
      <c r="M87" s="741">
        <v>9126</v>
      </c>
      <c r="N87" s="741">
        <v>9666</v>
      </c>
      <c r="O87" s="741">
        <v>10219</v>
      </c>
      <c r="P87" s="740">
        <v>10659</v>
      </c>
      <c r="Q87" s="742">
        <v>10589</v>
      </c>
      <c r="R87" s="742">
        <v>11180</v>
      </c>
      <c r="S87" s="143">
        <f>100</f>
        <v>100</v>
      </c>
      <c r="T87" s="328">
        <f t="shared" si="58"/>
        <v>89.699570815450642</v>
      </c>
      <c r="U87" s="328">
        <f t="shared" si="59"/>
        <v>98.256437768240346</v>
      </c>
      <c r="V87" s="328">
        <f t="shared" si="60"/>
        <v>117.9989270386266</v>
      </c>
      <c r="W87" s="328">
        <f t="shared" si="61"/>
        <v>132.99356223175965</v>
      </c>
      <c r="X87" s="328">
        <f t="shared" si="62"/>
        <v>149.06115879828326</v>
      </c>
      <c r="Y87" s="328">
        <f t="shared" si="63"/>
        <v>175</v>
      </c>
      <c r="Z87" s="328">
        <f t="shared" si="64"/>
        <v>191.81866952789699</v>
      </c>
      <c r="AA87" s="328">
        <f t="shared" si="65"/>
        <v>217.83798283261802</v>
      </c>
      <c r="AB87" s="328">
        <f t="shared" si="66"/>
        <v>244.7961373390558</v>
      </c>
      <c r="AC87" s="328">
        <f t="shared" si="67"/>
        <v>259.28111587982835</v>
      </c>
      <c r="AD87" s="328">
        <f t="shared" si="68"/>
        <v>274.11480686695279</v>
      </c>
      <c r="AE87" s="328">
        <f t="shared" si="69"/>
        <v>285.91738197424894</v>
      </c>
      <c r="AF87" s="328">
        <f t="shared" si="45"/>
        <v>284.03969957081546</v>
      </c>
      <c r="AG87" s="329">
        <f t="shared" si="45"/>
        <v>299.89270386266094</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5" thickBot="1" x14ac:dyDescent="0.35">
      <c r="B88" s="913"/>
      <c r="C88" s="5" t="s">
        <v>7</v>
      </c>
      <c r="D88">
        <v>3695</v>
      </c>
      <c r="E88">
        <v>3316</v>
      </c>
      <c r="F88">
        <v>3635</v>
      </c>
      <c r="G88">
        <v>4373</v>
      </c>
      <c r="H88">
        <v>4926</v>
      </c>
      <c r="I88">
        <v>5521</v>
      </c>
      <c r="J88">
        <v>6487</v>
      </c>
      <c r="K88">
        <v>7113</v>
      </c>
      <c r="L88">
        <v>8084</v>
      </c>
      <c r="M88">
        <v>9093</v>
      </c>
      <c r="N88">
        <v>9635</v>
      </c>
      <c r="O88">
        <v>10185</v>
      </c>
      <c r="P88">
        <v>10616</v>
      </c>
      <c r="Q88">
        <v>10546</v>
      </c>
      <c r="R88">
        <v>11135</v>
      </c>
      <c r="S88" s="144">
        <f>100</f>
        <v>100</v>
      </c>
      <c r="T88" s="330">
        <f t="shared" si="58"/>
        <v>89.742895805142084</v>
      </c>
      <c r="U88" s="330">
        <f t="shared" si="59"/>
        <v>98.376184032476317</v>
      </c>
      <c r="V88" s="330">
        <f t="shared" si="60"/>
        <v>118.34912043301759</v>
      </c>
      <c r="W88" s="330">
        <f t="shared" si="61"/>
        <v>133.31529093369417</v>
      </c>
      <c r="X88" s="330">
        <f t="shared" si="62"/>
        <v>149.41813261163736</v>
      </c>
      <c r="Y88" s="330">
        <f t="shared" si="63"/>
        <v>175.5615696887686</v>
      </c>
      <c r="Z88" s="330">
        <f t="shared" si="64"/>
        <v>192.50338294993233</v>
      </c>
      <c r="AA88" s="330">
        <f t="shared" si="65"/>
        <v>218.78213802435724</v>
      </c>
      <c r="AB88" s="330">
        <f t="shared" si="66"/>
        <v>246.08930987821381</v>
      </c>
      <c r="AC88" s="330">
        <f t="shared" si="67"/>
        <v>260.75778078484439</v>
      </c>
      <c r="AD88" s="330">
        <f t="shared" si="68"/>
        <v>275.64276048714481</v>
      </c>
      <c r="AE88" s="330">
        <f t="shared" si="69"/>
        <v>287.30717185385657</v>
      </c>
      <c r="AF88" s="330">
        <f t="shared" si="45"/>
        <v>285.41271989174561</v>
      </c>
      <c r="AG88" s="331">
        <f t="shared" si="45"/>
        <v>301.3531799729364</v>
      </c>
      <c r="AH88" s="775"/>
      <c r="AI88" s="776"/>
      <c r="AJ88" s="776"/>
      <c r="AK88" s="776"/>
      <c r="AL88" s="776"/>
      <c r="AM88" s="776"/>
      <c r="AN88" s="776"/>
      <c r="AO88" s="776"/>
      <c r="AP88" s="776"/>
      <c r="AQ88" s="776"/>
      <c r="AR88" s="776"/>
      <c r="AS88" s="776"/>
      <c r="AT88" s="776"/>
      <c r="AU88" s="776"/>
      <c r="AV88" s="777"/>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topLeftCell="A360"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05"/>
      <c r="AM6" s="905" t="s">
        <v>188</v>
      </c>
      <c r="AN6" s="905"/>
      <c r="AO6" s="905"/>
      <c r="AP6" s="906"/>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12" t="s">
        <v>19</v>
      </c>
      <c r="C12" s="7" t="s">
        <v>2</v>
      </c>
      <c r="D12" s="741">
        <v>0</v>
      </c>
      <c r="E12" s="741">
        <v>0</v>
      </c>
      <c r="F12" s="741">
        <v>0</v>
      </c>
      <c r="G12" s="741">
        <v>0</v>
      </c>
      <c r="H12" s="741">
        <v>0</v>
      </c>
      <c r="I12" s="741">
        <v>0</v>
      </c>
      <c r="J12" s="741">
        <v>0</v>
      </c>
      <c r="K12" s="741">
        <v>0</v>
      </c>
      <c r="L12" s="741">
        <v>0</v>
      </c>
      <c r="M12" s="741">
        <v>0</v>
      </c>
      <c r="N12" s="741">
        <v>0</v>
      </c>
      <c r="O12" s="741">
        <v>0</v>
      </c>
      <c r="P12" s="742">
        <v>0</v>
      </c>
      <c r="Q12" s="742">
        <v>0</v>
      </c>
      <c r="R12" s="742">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4</v>
      </c>
      <c r="AU12" s="769">
        <v>6</v>
      </c>
      <c r="AV12" s="771">
        <v>7</v>
      </c>
    </row>
    <row r="13" spans="1:48" ht="14.4" x14ac:dyDescent="0.3">
      <c r="B13" s="910"/>
      <c r="C13" s="1" t="s">
        <v>3</v>
      </c>
      <c r="D13" s="741">
        <v>0</v>
      </c>
      <c r="E13" s="741">
        <v>0</v>
      </c>
      <c r="F13" s="741">
        <v>0</v>
      </c>
      <c r="G13" s="741">
        <v>0</v>
      </c>
      <c r="H13" s="741">
        <v>0</v>
      </c>
      <c r="I13" s="741">
        <v>0</v>
      </c>
      <c r="J13" s="741">
        <v>0</v>
      </c>
      <c r="K13" s="741">
        <v>0</v>
      </c>
      <c r="L13" s="741">
        <v>0</v>
      </c>
      <c r="M13" s="741">
        <v>0</v>
      </c>
      <c r="N13" s="741">
        <v>0</v>
      </c>
      <c r="O13" s="741">
        <v>0</v>
      </c>
      <c r="P13" s="742">
        <v>0</v>
      </c>
      <c r="Q13" s="742">
        <v>0</v>
      </c>
      <c r="R13" s="742">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8">
        <v>1</v>
      </c>
      <c r="AI13" s="769">
        <v>1</v>
      </c>
      <c r="AJ13" s="769">
        <v>1</v>
      </c>
      <c r="AK13" s="769">
        <v>1</v>
      </c>
      <c r="AL13" s="769">
        <v>1</v>
      </c>
      <c r="AM13" s="769">
        <v>1</v>
      </c>
      <c r="AN13" s="769">
        <v>1</v>
      </c>
      <c r="AO13" s="769">
        <v>1</v>
      </c>
      <c r="AP13" s="769">
        <v>1</v>
      </c>
      <c r="AQ13" s="769">
        <v>1</v>
      </c>
      <c r="AR13" s="769">
        <v>1</v>
      </c>
      <c r="AS13" s="769">
        <v>1</v>
      </c>
      <c r="AT13" s="769">
        <v>4</v>
      </c>
      <c r="AU13" s="769">
        <v>6</v>
      </c>
      <c r="AV13" s="771">
        <v>7</v>
      </c>
    </row>
    <row r="14" spans="1:48" ht="14.4" x14ac:dyDescent="0.3">
      <c r="B14" s="910"/>
      <c r="C14" s="1" t="s">
        <v>4</v>
      </c>
      <c r="D14" s="741">
        <v>0</v>
      </c>
      <c r="E14" s="741">
        <v>0</v>
      </c>
      <c r="F14" s="741">
        <v>0</v>
      </c>
      <c r="G14" s="741">
        <v>0</v>
      </c>
      <c r="H14" s="741">
        <v>0</v>
      </c>
      <c r="I14" s="741">
        <v>0</v>
      </c>
      <c r="J14" s="741">
        <v>0</v>
      </c>
      <c r="K14" s="741">
        <v>0</v>
      </c>
      <c r="L14" s="741">
        <v>0</v>
      </c>
      <c r="M14" s="741">
        <v>0</v>
      </c>
      <c r="N14" s="741">
        <v>0</v>
      </c>
      <c r="O14" s="741">
        <v>0</v>
      </c>
      <c r="P14" s="742">
        <v>0</v>
      </c>
      <c r="Q14" s="742">
        <v>0</v>
      </c>
      <c r="R14" s="742">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8">
        <v>1</v>
      </c>
      <c r="AI14" s="769">
        <v>1</v>
      </c>
      <c r="AJ14" s="769">
        <v>1</v>
      </c>
      <c r="AK14" s="769">
        <v>1</v>
      </c>
      <c r="AL14" s="769">
        <v>1</v>
      </c>
      <c r="AM14" s="769">
        <v>1</v>
      </c>
      <c r="AN14" s="769">
        <v>1</v>
      </c>
      <c r="AO14" s="769">
        <v>1</v>
      </c>
      <c r="AP14" s="769">
        <v>1</v>
      </c>
      <c r="AQ14" s="769">
        <v>1</v>
      </c>
      <c r="AR14" s="769">
        <v>1</v>
      </c>
      <c r="AS14" s="769">
        <v>1</v>
      </c>
      <c r="AT14" s="769">
        <v>4</v>
      </c>
      <c r="AU14" s="769">
        <v>6</v>
      </c>
      <c r="AV14" s="771">
        <v>7</v>
      </c>
    </row>
    <row r="15" spans="1:48" ht="14.4" x14ac:dyDescent="0.3">
      <c r="B15" s="910"/>
      <c r="C15" s="1" t="s">
        <v>5</v>
      </c>
      <c r="D15" s="741">
        <v>0</v>
      </c>
      <c r="E15" s="741">
        <v>0</v>
      </c>
      <c r="F15" s="741">
        <v>0</v>
      </c>
      <c r="G15" s="741">
        <v>0</v>
      </c>
      <c r="H15" s="741">
        <v>0</v>
      </c>
      <c r="I15" s="741">
        <v>0</v>
      </c>
      <c r="J15" s="741">
        <v>0</v>
      </c>
      <c r="K15" s="741">
        <v>0</v>
      </c>
      <c r="L15" s="741">
        <v>0</v>
      </c>
      <c r="M15" s="741">
        <v>0</v>
      </c>
      <c r="N15" s="741">
        <v>0</v>
      </c>
      <c r="O15" s="741">
        <v>0</v>
      </c>
      <c r="P15" s="742">
        <v>0</v>
      </c>
      <c r="Q15" s="742">
        <v>0</v>
      </c>
      <c r="R15" s="742">
        <v>0</v>
      </c>
      <c r="S15" s="143">
        <f>100</f>
        <v>100</v>
      </c>
      <c r="T15" s="328" t="e">
        <f t="shared" si="3"/>
        <v>#DIV/0!</v>
      </c>
      <c r="U15" s="328" t="e">
        <f t="shared" si="4"/>
        <v>#DIV/0!</v>
      </c>
      <c r="V15" s="328" t="e">
        <f t="shared" si="5"/>
        <v>#DIV/0!</v>
      </c>
      <c r="W15" s="328" t="e">
        <f t="shared" si="6"/>
        <v>#DIV/0!</v>
      </c>
      <c r="X15" s="328" t="e">
        <f t="shared" si="7"/>
        <v>#DIV/0!</v>
      </c>
      <c r="Y15" s="328" t="e">
        <f t="shared" si="8"/>
        <v>#DIV/0!</v>
      </c>
      <c r="Z15" s="328" t="e">
        <f t="shared" si="9"/>
        <v>#DIV/0!</v>
      </c>
      <c r="AA15" s="328" t="e">
        <f t="shared" si="10"/>
        <v>#DIV/0!</v>
      </c>
      <c r="AB15" s="328" t="e">
        <f t="shared" si="10"/>
        <v>#DIV/0!</v>
      </c>
      <c r="AC15" s="328" t="e">
        <f t="shared" si="10"/>
        <v>#DIV/0!</v>
      </c>
      <c r="AD15" s="328" t="e">
        <f t="shared" si="10"/>
        <v>#DIV/0!</v>
      </c>
      <c r="AE15" s="328" t="e">
        <f t="shared" ref="AE15:AG15" si="13">P15*100/$D15</f>
        <v>#DIV/0!</v>
      </c>
      <c r="AF15" s="328" t="e">
        <f t="shared" si="13"/>
        <v>#DIV/0!</v>
      </c>
      <c r="AG15" s="329" t="e">
        <f t="shared" si="13"/>
        <v>#DIV/0!</v>
      </c>
      <c r="AH15" s="768">
        <v>1</v>
      </c>
      <c r="AI15" s="769">
        <v>1</v>
      </c>
      <c r="AJ15" s="769">
        <v>1</v>
      </c>
      <c r="AK15" s="769">
        <v>1</v>
      </c>
      <c r="AL15" s="769">
        <v>1</v>
      </c>
      <c r="AM15" s="769">
        <v>1</v>
      </c>
      <c r="AN15" s="769">
        <v>1</v>
      </c>
      <c r="AO15" s="769">
        <v>1</v>
      </c>
      <c r="AP15" s="769">
        <v>1</v>
      </c>
      <c r="AQ15" s="769">
        <v>1</v>
      </c>
      <c r="AR15" s="769">
        <v>1</v>
      </c>
      <c r="AS15" s="769">
        <v>1</v>
      </c>
      <c r="AT15" s="769">
        <v>4</v>
      </c>
      <c r="AU15" s="769">
        <v>6</v>
      </c>
      <c r="AV15" s="771">
        <v>7</v>
      </c>
    </row>
    <row r="16" spans="1:48" ht="14.4" x14ac:dyDescent="0.3">
      <c r="B16" s="910"/>
      <c r="C16" s="1" t="s">
        <v>6</v>
      </c>
      <c r="D16" s="741">
        <v>0</v>
      </c>
      <c r="E16" s="741">
        <v>0</v>
      </c>
      <c r="F16" s="741">
        <v>0</v>
      </c>
      <c r="G16" s="741">
        <v>0</v>
      </c>
      <c r="H16" s="741">
        <v>0</v>
      </c>
      <c r="I16" s="741">
        <v>0</v>
      </c>
      <c r="J16" s="741">
        <v>0</v>
      </c>
      <c r="K16" s="741">
        <v>0</v>
      </c>
      <c r="L16" s="741">
        <v>0</v>
      </c>
      <c r="M16" s="741">
        <v>0</v>
      </c>
      <c r="N16" s="741">
        <v>0</v>
      </c>
      <c r="O16" s="741">
        <v>0</v>
      </c>
      <c r="P16" s="742">
        <v>0</v>
      </c>
      <c r="Q16" s="742">
        <v>0</v>
      </c>
      <c r="R16" s="742">
        <v>0</v>
      </c>
      <c r="S16" s="143">
        <f>100</f>
        <v>100</v>
      </c>
      <c r="T16" s="328" t="e">
        <f t="shared" si="3"/>
        <v>#DIV/0!</v>
      </c>
      <c r="U16" s="328" t="e">
        <f t="shared" si="4"/>
        <v>#DIV/0!</v>
      </c>
      <c r="V16" s="328" t="e">
        <f t="shared" si="5"/>
        <v>#DIV/0!</v>
      </c>
      <c r="W16" s="328" t="e">
        <f t="shared" si="6"/>
        <v>#DIV/0!</v>
      </c>
      <c r="X16" s="328" t="e">
        <f t="shared" si="7"/>
        <v>#DIV/0!</v>
      </c>
      <c r="Y16" s="328" t="e">
        <f t="shared" si="8"/>
        <v>#DIV/0!</v>
      </c>
      <c r="Z16" s="328" t="e">
        <f t="shared" si="9"/>
        <v>#DIV/0!</v>
      </c>
      <c r="AA16" s="328" t="e">
        <f t="shared" si="10"/>
        <v>#DIV/0!</v>
      </c>
      <c r="AB16" s="328" t="e">
        <f t="shared" si="10"/>
        <v>#DIV/0!</v>
      </c>
      <c r="AC16" s="328" t="e">
        <f t="shared" si="10"/>
        <v>#DIV/0!</v>
      </c>
      <c r="AD16" s="328" t="e">
        <f t="shared" si="10"/>
        <v>#DIV/0!</v>
      </c>
      <c r="AE16" s="328" t="e">
        <f t="shared" ref="AE16:AG16" si="14">P16*100/$D16</f>
        <v>#DIV/0!</v>
      </c>
      <c r="AF16" s="328" t="e">
        <f t="shared" si="14"/>
        <v>#DIV/0!</v>
      </c>
      <c r="AG16" s="329" t="e">
        <f t="shared" si="14"/>
        <v>#DIV/0!</v>
      </c>
      <c r="AH16" s="768">
        <v>1</v>
      </c>
      <c r="AI16" s="769">
        <v>1</v>
      </c>
      <c r="AJ16" s="769">
        <v>1</v>
      </c>
      <c r="AK16" s="769">
        <v>1</v>
      </c>
      <c r="AL16" s="769">
        <v>1</v>
      </c>
      <c r="AM16" s="769">
        <v>1</v>
      </c>
      <c r="AN16" s="769">
        <v>1</v>
      </c>
      <c r="AO16" s="769">
        <v>1</v>
      </c>
      <c r="AP16" s="769">
        <v>1</v>
      </c>
      <c r="AQ16" s="769">
        <v>1</v>
      </c>
      <c r="AR16" s="769">
        <v>1</v>
      </c>
      <c r="AS16" s="769">
        <v>1</v>
      </c>
      <c r="AT16" s="769">
        <v>4</v>
      </c>
      <c r="AU16" s="769">
        <v>6</v>
      </c>
      <c r="AV16" s="771">
        <v>7</v>
      </c>
    </row>
    <row r="17" spans="2:48" ht="14.4" x14ac:dyDescent="0.3">
      <c r="B17" s="911"/>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72"/>
      <c r="AI17" s="773"/>
      <c r="AJ17" s="773"/>
      <c r="AK17" s="773"/>
      <c r="AL17" s="773"/>
      <c r="AM17" s="773"/>
      <c r="AN17" s="773"/>
      <c r="AO17" s="773"/>
      <c r="AP17" s="773"/>
      <c r="AQ17" s="773"/>
      <c r="AR17" s="773"/>
      <c r="AS17" s="773"/>
      <c r="AT17" s="773"/>
      <c r="AU17" s="773"/>
      <c r="AV17" s="774"/>
    </row>
    <row r="18" spans="2:48" ht="15" customHeight="1" x14ac:dyDescent="0.3">
      <c r="B18" s="912" t="s">
        <v>20</v>
      </c>
      <c r="C18" s="1" t="s">
        <v>2</v>
      </c>
      <c r="D18" s="741">
        <v>1</v>
      </c>
      <c r="E18" s="741">
        <v>1</v>
      </c>
      <c r="F18" s="741">
        <v>1</v>
      </c>
      <c r="G18" s="741">
        <v>1</v>
      </c>
      <c r="H18" s="741">
        <v>1</v>
      </c>
      <c r="I18" s="741">
        <v>2</v>
      </c>
      <c r="J18" s="741">
        <v>2</v>
      </c>
      <c r="K18" s="741">
        <v>2</v>
      </c>
      <c r="L18" s="741">
        <v>3</v>
      </c>
      <c r="M18" s="741">
        <v>3</v>
      </c>
      <c r="N18" s="741">
        <v>3</v>
      </c>
      <c r="O18" s="741">
        <v>3</v>
      </c>
      <c r="P18" s="740">
        <v>3</v>
      </c>
      <c r="Q18" s="742">
        <v>3</v>
      </c>
      <c r="R18" s="742">
        <v>3</v>
      </c>
      <c r="S18" s="143">
        <f>100</f>
        <v>100</v>
      </c>
      <c r="T18" s="328">
        <f t="shared" si="3"/>
        <v>100</v>
      </c>
      <c r="U18" s="328">
        <f t="shared" si="4"/>
        <v>100</v>
      </c>
      <c r="V18" s="328">
        <f t="shared" si="5"/>
        <v>100</v>
      </c>
      <c r="W18" s="328">
        <f t="shared" si="6"/>
        <v>100</v>
      </c>
      <c r="X18" s="328">
        <f t="shared" si="7"/>
        <v>200</v>
      </c>
      <c r="Y18" s="328">
        <f t="shared" si="8"/>
        <v>200</v>
      </c>
      <c r="Z18" s="328">
        <f t="shared" si="9"/>
        <v>200</v>
      </c>
      <c r="AA18" s="328">
        <f t="shared" si="10"/>
        <v>300</v>
      </c>
      <c r="AB18" s="328">
        <f t="shared" si="10"/>
        <v>300</v>
      </c>
      <c r="AC18" s="328">
        <f t="shared" si="10"/>
        <v>300</v>
      </c>
      <c r="AD18" s="328">
        <f t="shared" si="10"/>
        <v>300</v>
      </c>
      <c r="AE18" s="328">
        <f t="shared" ref="AE18:AG18" si="16">P18*100/$D18</f>
        <v>300</v>
      </c>
      <c r="AF18" s="328">
        <f t="shared" si="16"/>
        <v>300</v>
      </c>
      <c r="AG18" s="329">
        <f t="shared" si="16"/>
        <v>300</v>
      </c>
      <c r="AH18" s="768">
        <v>1</v>
      </c>
      <c r="AI18" s="769">
        <v>1</v>
      </c>
      <c r="AJ18" s="769">
        <v>1</v>
      </c>
      <c r="AK18" s="769">
        <v>1</v>
      </c>
      <c r="AL18" s="769">
        <v>1</v>
      </c>
      <c r="AM18" s="769">
        <v>1</v>
      </c>
      <c r="AN18" s="769">
        <v>1</v>
      </c>
      <c r="AO18" s="769">
        <v>1</v>
      </c>
      <c r="AP18" s="769">
        <v>1</v>
      </c>
      <c r="AQ18" s="769">
        <v>1</v>
      </c>
      <c r="AR18" s="769">
        <v>1</v>
      </c>
      <c r="AS18" s="769">
        <v>1</v>
      </c>
      <c r="AT18" s="769">
        <v>2</v>
      </c>
      <c r="AU18" s="769">
        <v>6</v>
      </c>
      <c r="AV18" s="771">
        <v>7</v>
      </c>
    </row>
    <row r="19" spans="2:48" ht="14.4" x14ac:dyDescent="0.3">
      <c r="B19" s="910"/>
      <c r="C19" s="1" t="s">
        <v>3</v>
      </c>
      <c r="D19" s="741">
        <v>1</v>
      </c>
      <c r="E19" s="741">
        <v>1</v>
      </c>
      <c r="F19" s="741">
        <v>1</v>
      </c>
      <c r="G19" s="741">
        <v>1</v>
      </c>
      <c r="H19" s="741">
        <v>1</v>
      </c>
      <c r="I19" s="741">
        <v>0</v>
      </c>
      <c r="J19" s="741">
        <v>0</v>
      </c>
      <c r="K19" s="741">
        <v>0</v>
      </c>
      <c r="L19" s="741">
        <v>0</v>
      </c>
      <c r="M19" s="741">
        <v>0</v>
      </c>
      <c r="N19" s="741">
        <v>0</v>
      </c>
      <c r="O19" s="741">
        <v>0</v>
      </c>
      <c r="P19" s="740">
        <v>0</v>
      </c>
      <c r="Q19" s="742">
        <v>0</v>
      </c>
      <c r="R19" s="742">
        <v>0</v>
      </c>
      <c r="S19" s="143">
        <f>100</f>
        <v>100</v>
      </c>
      <c r="T19" s="328">
        <f t="shared" si="3"/>
        <v>100</v>
      </c>
      <c r="U19" s="328">
        <f t="shared" si="4"/>
        <v>100</v>
      </c>
      <c r="V19" s="328">
        <f t="shared" si="5"/>
        <v>100</v>
      </c>
      <c r="W19" s="328">
        <f t="shared" si="6"/>
        <v>100</v>
      </c>
      <c r="X19" s="328">
        <f t="shared" si="7"/>
        <v>0</v>
      </c>
      <c r="Y19" s="328">
        <f t="shared" si="8"/>
        <v>0</v>
      </c>
      <c r="Z19" s="328">
        <f t="shared" si="9"/>
        <v>0</v>
      </c>
      <c r="AA19" s="328">
        <f t="shared" si="10"/>
        <v>0</v>
      </c>
      <c r="AB19" s="328">
        <f t="shared" si="10"/>
        <v>0</v>
      </c>
      <c r="AC19" s="328">
        <f t="shared" si="10"/>
        <v>0</v>
      </c>
      <c r="AD19" s="328">
        <f t="shared" si="10"/>
        <v>0</v>
      </c>
      <c r="AE19" s="328">
        <f t="shared" ref="AE19:AG19" si="17">P19*100/$D19</f>
        <v>0</v>
      </c>
      <c r="AF19" s="328">
        <f t="shared" si="17"/>
        <v>0</v>
      </c>
      <c r="AG19" s="329">
        <f t="shared" si="17"/>
        <v>0</v>
      </c>
      <c r="AH19" s="768">
        <v>1</v>
      </c>
      <c r="AI19" s="769">
        <v>1</v>
      </c>
      <c r="AJ19" s="769">
        <v>1</v>
      </c>
      <c r="AK19" s="769">
        <v>1</v>
      </c>
      <c r="AL19" s="769">
        <v>1</v>
      </c>
      <c r="AM19" s="769">
        <v>1</v>
      </c>
      <c r="AN19" s="769">
        <v>1</v>
      </c>
      <c r="AO19" s="769">
        <v>1</v>
      </c>
      <c r="AP19" s="769">
        <v>1</v>
      </c>
      <c r="AQ19" s="769">
        <v>1</v>
      </c>
      <c r="AR19" s="769">
        <v>1</v>
      </c>
      <c r="AS19" s="769">
        <v>1</v>
      </c>
      <c r="AT19" s="769">
        <v>2</v>
      </c>
      <c r="AU19" s="769">
        <v>6</v>
      </c>
      <c r="AV19" s="771">
        <v>7</v>
      </c>
    </row>
    <row r="20" spans="2:48" ht="14.4" x14ac:dyDescent="0.3">
      <c r="B20" s="910"/>
      <c r="C20" s="1" t="s">
        <v>4</v>
      </c>
      <c r="D20" s="741">
        <v>2</v>
      </c>
      <c r="E20" s="741">
        <v>2</v>
      </c>
      <c r="F20" s="741">
        <v>2</v>
      </c>
      <c r="G20" s="741">
        <v>2</v>
      </c>
      <c r="H20" s="741">
        <v>2</v>
      </c>
      <c r="I20" s="741">
        <v>2</v>
      </c>
      <c r="J20" s="741">
        <v>2</v>
      </c>
      <c r="K20" s="741">
        <v>2</v>
      </c>
      <c r="L20" s="741">
        <v>1</v>
      </c>
      <c r="M20" s="741">
        <v>1</v>
      </c>
      <c r="N20" s="741">
        <v>1</v>
      </c>
      <c r="O20" s="741">
        <v>1</v>
      </c>
      <c r="P20" s="740">
        <v>1</v>
      </c>
      <c r="Q20" s="742">
        <v>1</v>
      </c>
      <c r="R20" s="742">
        <v>1</v>
      </c>
      <c r="S20" s="143">
        <f>100</f>
        <v>100</v>
      </c>
      <c r="T20" s="328">
        <f t="shared" si="3"/>
        <v>100</v>
      </c>
      <c r="U20" s="328">
        <f t="shared" si="4"/>
        <v>100</v>
      </c>
      <c r="V20" s="328">
        <f t="shared" si="5"/>
        <v>100</v>
      </c>
      <c r="W20" s="328">
        <f t="shared" si="6"/>
        <v>100</v>
      </c>
      <c r="X20" s="328">
        <f t="shared" si="7"/>
        <v>100</v>
      </c>
      <c r="Y20" s="328">
        <f t="shared" si="8"/>
        <v>100</v>
      </c>
      <c r="Z20" s="328">
        <f t="shared" si="9"/>
        <v>100</v>
      </c>
      <c r="AA20" s="328">
        <f t="shared" si="10"/>
        <v>50</v>
      </c>
      <c r="AB20" s="328">
        <f t="shared" si="10"/>
        <v>50</v>
      </c>
      <c r="AC20" s="328">
        <f t="shared" si="10"/>
        <v>50</v>
      </c>
      <c r="AD20" s="328">
        <f t="shared" si="10"/>
        <v>50</v>
      </c>
      <c r="AE20" s="328">
        <f t="shared" ref="AE20:AG20" si="18">P20*100/$D20</f>
        <v>50</v>
      </c>
      <c r="AF20" s="328">
        <f t="shared" si="18"/>
        <v>50</v>
      </c>
      <c r="AG20" s="329">
        <f t="shared" si="18"/>
        <v>50</v>
      </c>
      <c r="AH20" s="768">
        <v>1</v>
      </c>
      <c r="AI20" s="769">
        <v>1</v>
      </c>
      <c r="AJ20" s="769">
        <v>1</v>
      </c>
      <c r="AK20" s="769">
        <v>1</v>
      </c>
      <c r="AL20" s="769">
        <v>1</v>
      </c>
      <c r="AM20" s="769">
        <v>1</v>
      </c>
      <c r="AN20" s="769">
        <v>1</v>
      </c>
      <c r="AO20" s="769">
        <v>1</v>
      </c>
      <c r="AP20" s="769">
        <v>1</v>
      </c>
      <c r="AQ20" s="769">
        <v>1</v>
      </c>
      <c r="AR20" s="769">
        <v>1</v>
      </c>
      <c r="AS20" s="769">
        <v>1</v>
      </c>
      <c r="AT20" s="769">
        <v>2</v>
      </c>
      <c r="AU20" s="769">
        <v>6</v>
      </c>
      <c r="AV20" s="771">
        <v>7</v>
      </c>
    </row>
    <row r="21" spans="2:48" ht="14.4" x14ac:dyDescent="0.3">
      <c r="B21" s="910"/>
      <c r="C21" s="1" t="s">
        <v>5</v>
      </c>
      <c r="D21" s="741">
        <v>0</v>
      </c>
      <c r="E21" s="741">
        <v>0</v>
      </c>
      <c r="F21" s="741">
        <v>0</v>
      </c>
      <c r="G21" s="741">
        <v>0</v>
      </c>
      <c r="H21" s="741">
        <v>0</v>
      </c>
      <c r="I21" s="741">
        <v>0</v>
      </c>
      <c r="J21" s="741">
        <v>0</v>
      </c>
      <c r="K21" s="741">
        <v>0</v>
      </c>
      <c r="L21" s="741">
        <v>0</v>
      </c>
      <c r="M21" s="741">
        <v>0</v>
      </c>
      <c r="N21" s="741">
        <v>0</v>
      </c>
      <c r="O21" s="741">
        <v>0</v>
      </c>
      <c r="P21" s="742">
        <v>0</v>
      </c>
      <c r="Q21" s="742">
        <v>0</v>
      </c>
      <c r="R21" s="742">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10"/>
      <c r="C22" s="1" t="s">
        <v>6</v>
      </c>
      <c r="D22" s="741">
        <v>4</v>
      </c>
      <c r="E22" s="741">
        <v>4</v>
      </c>
      <c r="F22" s="741">
        <v>4</v>
      </c>
      <c r="G22" s="741">
        <v>4</v>
      </c>
      <c r="H22" s="741">
        <v>4</v>
      </c>
      <c r="I22" s="741">
        <v>4</v>
      </c>
      <c r="J22" s="741">
        <v>4</v>
      </c>
      <c r="K22" s="741">
        <v>4</v>
      </c>
      <c r="L22" s="741">
        <v>4</v>
      </c>
      <c r="M22" s="741">
        <v>4</v>
      </c>
      <c r="N22" s="741">
        <v>4</v>
      </c>
      <c r="O22" s="741">
        <v>4</v>
      </c>
      <c r="P22" s="740">
        <v>4</v>
      </c>
      <c r="Q22" s="742">
        <v>4</v>
      </c>
      <c r="R22" s="742">
        <v>4</v>
      </c>
      <c r="S22" s="143">
        <f>100</f>
        <v>100</v>
      </c>
      <c r="T22" s="328">
        <f t="shared" si="3"/>
        <v>100</v>
      </c>
      <c r="U22" s="328">
        <f t="shared" si="4"/>
        <v>100</v>
      </c>
      <c r="V22" s="328">
        <f t="shared" si="5"/>
        <v>100</v>
      </c>
      <c r="W22" s="328">
        <f t="shared" si="6"/>
        <v>100</v>
      </c>
      <c r="X22" s="328">
        <f t="shared" si="7"/>
        <v>100</v>
      </c>
      <c r="Y22" s="328">
        <f t="shared" si="8"/>
        <v>100</v>
      </c>
      <c r="Z22" s="328">
        <f t="shared" si="9"/>
        <v>100</v>
      </c>
      <c r="AA22" s="328">
        <f t="shared" si="10"/>
        <v>100</v>
      </c>
      <c r="AB22" s="328">
        <f t="shared" si="10"/>
        <v>100</v>
      </c>
      <c r="AC22" s="328">
        <f t="shared" si="10"/>
        <v>100</v>
      </c>
      <c r="AD22" s="328">
        <f t="shared" si="10"/>
        <v>100</v>
      </c>
      <c r="AE22" s="328">
        <f t="shared" ref="AE22:AG22" si="20">P22*100/$D22</f>
        <v>100</v>
      </c>
      <c r="AF22" s="328">
        <f t="shared" si="20"/>
        <v>100</v>
      </c>
      <c r="AG22" s="329">
        <f t="shared" si="20"/>
        <v>100</v>
      </c>
      <c r="AH22" s="768">
        <v>1</v>
      </c>
      <c r="AI22" s="769">
        <v>1</v>
      </c>
      <c r="AJ22" s="769">
        <v>1</v>
      </c>
      <c r="AK22" s="769">
        <v>1</v>
      </c>
      <c r="AL22" s="769">
        <v>1</v>
      </c>
      <c r="AM22" s="769">
        <v>1</v>
      </c>
      <c r="AN22" s="769">
        <v>1</v>
      </c>
      <c r="AO22" s="769">
        <v>1</v>
      </c>
      <c r="AP22" s="769">
        <v>1</v>
      </c>
      <c r="AQ22" s="769">
        <v>1</v>
      </c>
      <c r="AR22" s="769">
        <v>1</v>
      </c>
      <c r="AS22" s="769">
        <v>1</v>
      </c>
      <c r="AT22" s="769">
        <v>2</v>
      </c>
      <c r="AU22" s="769">
        <v>6</v>
      </c>
      <c r="AV22" s="771">
        <v>7</v>
      </c>
    </row>
    <row r="23" spans="2:48" ht="14.4" x14ac:dyDescent="0.3">
      <c r="B23" s="911"/>
      <c r="C23" s="1" t="s">
        <v>7</v>
      </c>
      <c r="D23">
        <v>4</v>
      </c>
      <c r="E23">
        <v>4</v>
      </c>
      <c r="F23">
        <v>4</v>
      </c>
      <c r="G23">
        <v>4</v>
      </c>
      <c r="H23">
        <v>4</v>
      </c>
      <c r="I23">
        <v>4</v>
      </c>
      <c r="J23">
        <v>4</v>
      </c>
      <c r="K23">
        <v>4</v>
      </c>
      <c r="L23">
        <v>4</v>
      </c>
      <c r="M23">
        <v>4</v>
      </c>
      <c r="N23">
        <v>4</v>
      </c>
      <c r="O23">
        <v>4</v>
      </c>
      <c r="P23">
        <v>4</v>
      </c>
      <c r="Q23">
        <v>4</v>
      </c>
      <c r="R23">
        <v>4</v>
      </c>
      <c r="S23" s="143">
        <f>100</f>
        <v>100</v>
      </c>
      <c r="T23" s="328">
        <f t="shared" si="3"/>
        <v>100</v>
      </c>
      <c r="U23" s="328">
        <f t="shared" si="4"/>
        <v>100</v>
      </c>
      <c r="V23" s="328">
        <f t="shared" si="5"/>
        <v>100</v>
      </c>
      <c r="W23" s="328">
        <f t="shared" si="6"/>
        <v>100</v>
      </c>
      <c r="X23" s="328">
        <f t="shared" si="7"/>
        <v>100</v>
      </c>
      <c r="Y23" s="328">
        <f t="shared" si="8"/>
        <v>100</v>
      </c>
      <c r="Z23" s="328">
        <f t="shared" si="9"/>
        <v>100</v>
      </c>
      <c r="AA23" s="328">
        <f t="shared" si="10"/>
        <v>100</v>
      </c>
      <c r="AB23" s="328">
        <f t="shared" si="10"/>
        <v>100</v>
      </c>
      <c r="AC23" s="328">
        <f t="shared" si="10"/>
        <v>100</v>
      </c>
      <c r="AD23" s="328">
        <f t="shared" si="10"/>
        <v>100</v>
      </c>
      <c r="AE23" s="328">
        <f t="shared" ref="AE23:AG23" si="21">P23*100/$D23</f>
        <v>100</v>
      </c>
      <c r="AF23" s="328">
        <f t="shared" si="21"/>
        <v>100</v>
      </c>
      <c r="AG23" s="329">
        <f t="shared" si="21"/>
        <v>100</v>
      </c>
      <c r="AH23" s="772"/>
      <c r="AI23" s="773"/>
      <c r="AJ23" s="773"/>
      <c r="AK23" s="773"/>
      <c r="AL23" s="773"/>
      <c r="AM23" s="773"/>
      <c r="AN23" s="773"/>
      <c r="AO23" s="773"/>
      <c r="AP23" s="773"/>
      <c r="AQ23" s="773"/>
      <c r="AR23" s="773"/>
      <c r="AS23" s="773"/>
      <c r="AT23" s="773"/>
      <c r="AU23" s="773"/>
      <c r="AV23" s="774"/>
    </row>
    <row r="24" spans="2:48" ht="15" customHeight="1" x14ac:dyDescent="0.3">
      <c r="B24" s="912" t="s">
        <v>21</v>
      </c>
      <c r="C24" s="7" t="s">
        <v>2</v>
      </c>
      <c r="D24" s="741">
        <v>0</v>
      </c>
      <c r="E24" s="741">
        <v>0</v>
      </c>
      <c r="F24" s="741">
        <v>0</v>
      </c>
      <c r="G24" s="741">
        <v>0</v>
      </c>
      <c r="H24" s="741">
        <v>0</v>
      </c>
      <c r="I24" s="741">
        <v>0</v>
      </c>
      <c r="J24" s="741">
        <v>0</v>
      </c>
      <c r="K24" s="741">
        <v>0</v>
      </c>
      <c r="L24" s="741">
        <v>0</v>
      </c>
      <c r="M24" s="741">
        <v>0</v>
      </c>
      <c r="N24" s="741">
        <v>0</v>
      </c>
      <c r="O24" s="741">
        <v>0</v>
      </c>
      <c r="P24" s="742">
        <v>0</v>
      </c>
      <c r="Q24" s="742">
        <v>0</v>
      </c>
      <c r="R24" s="742">
        <v>0</v>
      </c>
      <c r="S24" s="143">
        <f>100</f>
        <v>100</v>
      </c>
      <c r="T24" s="328" t="e">
        <f t="shared" si="3"/>
        <v>#DIV/0!</v>
      </c>
      <c r="U24" s="328" t="e">
        <f t="shared" si="4"/>
        <v>#DIV/0!</v>
      </c>
      <c r="V24" s="328" t="e">
        <f t="shared" si="5"/>
        <v>#DIV/0!</v>
      </c>
      <c r="W24" s="328" t="e">
        <f t="shared" si="6"/>
        <v>#DIV/0!</v>
      </c>
      <c r="X24" s="328" t="e">
        <f t="shared" si="7"/>
        <v>#DIV/0!</v>
      </c>
      <c r="Y24" s="328" t="e">
        <f t="shared" si="8"/>
        <v>#DIV/0!</v>
      </c>
      <c r="Z24" s="328" t="e">
        <f t="shared" si="9"/>
        <v>#DIV/0!</v>
      </c>
      <c r="AA24" s="328" t="e">
        <f t="shared" si="10"/>
        <v>#DIV/0!</v>
      </c>
      <c r="AB24" s="328" t="e">
        <f t="shared" si="10"/>
        <v>#DIV/0!</v>
      </c>
      <c r="AC24" s="328" t="e">
        <f t="shared" si="10"/>
        <v>#DIV/0!</v>
      </c>
      <c r="AD24" s="328" t="e">
        <f t="shared" si="10"/>
        <v>#DIV/0!</v>
      </c>
      <c r="AE24" s="328" t="e">
        <f t="shared" ref="AE24:AG24" si="22">P24*100/$D24</f>
        <v>#DIV/0!</v>
      </c>
      <c r="AF24" s="328" t="e">
        <f t="shared" si="22"/>
        <v>#DIV/0!</v>
      </c>
      <c r="AG24" s="329" t="e">
        <f t="shared" si="2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10"/>
      <c r="C25" s="1" t="s">
        <v>3</v>
      </c>
      <c r="D25" s="741">
        <v>0</v>
      </c>
      <c r="E25" s="741">
        <v>0</v>
      </c>
      <c r="F25" s="741">
        <v>0</v>
      </c>
      <c r="G25" s="741">
        <v>0</v>
      </c>
      <c r="H25" s="741">
        <v>0</v>
      </c>
      <c r="I25" s="741">
        <v>0</v>
      </c>
      <c r="J25" s="741">
        <v>0</v>
      </c>
      <c r="K25" s="741">
        <v>0</v>
      </c>
      <c r="L25" s="741">
        <v>0</v>
      </c>
      <c r="M25" s="741">
        <v>0</v>
      </c>
      <c r="N25" s="741">
        <v>0</v>
      </c>
      <c r="O25" s="741">
        <v>0</v>
      </c>
      <c r="P25" s="742">
        <v>0</v>
      </c>
      <c r="Q25" s="742">
        <v>0</v>
      </c>
      <c r="R25" s="742">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10"/>
      <c r="C26" s="1" t="s">
        <v>4</v>
      </c>
      <c r="D26" s="741">
        <v>0</v>
      </c>
      <c r="E26" s="741">
        <v>0</v>
      </c>
      <c r="F26" s="741">
        <v>0</v>
      </c>
      <c r="G26" s="741">
        <v>0</v>
      </c>
      <c r="H26" s="741">
        <v>0</v>
      </c>
      <c r="I26" s="741">
        <v>0</v>
      </c>
      <c r="J26" s="741">
        <v>0</v>
      </c>
      <c r="K26" s="741">
        <v>0</v>
      </c>
      <c r="L26" s="741">
        <v>0</v>
      </c>
      <c r="M26" s="741">
        <v>0</v>
      </c>
      <c r="N26" s="741">
        <v>0</v>
      </c>
      <c r="O26" s="741">
        <v>0</v>
      </c>
      <c r="P26" s="742">
        <v>0</v>
      </c>
      <c r="Q26" s="742">
        <v>0</v>
      </c>
      <c r="R26" s="742">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10"/>
      <c r="C27" s="1" t="s">
        <v>5</v>
      </c>
      <c r="D27" s="741">
        <v>0</v>
      </c>
      <c r="E27" s="741">
        <v>0</v>
      </c>
      <c r="F27" s="741">
        <v>0</v>
      </c>
      <c r="G27" s="741">
        <v>0</v>
      </c>
      <c r="H27" s="741">
        <v>0</v>
      </c>
      <c r="I27" s="741">
        <v>0</v>
      </c>
      <c r="J27" s="741">
        <v>0</v>
      </c>
      <c r="K27" s="741">
        <v>0</v>
      </c>
      <c r="L27" s="741">
        <v>0</v>
      </c>
      <c r="M27" s="741">
        <v>0</v>
      </c>
      <c r="N27" s="741">
        <v>0</v>
      </c>
      <c r="O27" s="741">
        <v>0</v>
      </c>
      <c r="P27" s="742">
        <v>0</v>
      </c>
      <c r="Q27" s="742">
        <v>0</v>
      </c>
      <c r="R27" s="742">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10"/>
      <c r="C28" s="1" t="s">
        <v>6</v>
      </c>
      <c r="D28" s="741">
        <v>0</v>
      </c>
      <c r="E28" s="741">
        <v>0</v>
      </c>
      <c r="F28" s="741">
        <v>0</v>
      </c>
      <c r="G28" s="741">
        <v>0</v>
      </c>
      <c r="H28" s="741">
        <v>0</v>
      </c>
      <c r="I28" s="741">
        <v>0</v>
      </c>
      <c r="J28" s="741">
        <v>0</v>
      </c>
      <c r="K28" s="741">
        <v>0</v>
      </c>
      <c r="L28" s="741">
        <v>0</v>
      </c>
      <c r="M28" s="741">
        <v>0</v>
      </c>
      <c r="N28" s="741">
        <v>0</v>
      </c>
      <c r="O28" s="741">
        <v>0</v>
      </c>
      <c r="P28" s="742">
        <v>0</v>
      </c>
      <c r="Q28" s="742">
        <v>0</v>
      </c>
      <c r="R28" s="742">
        <v>0</v>
      </c>
      <c r="S28" s="143">
        <f>100</f>
        <v>100</v>
      </c>
      <c r="T28" s="328" t="e">
        <f t="shared" si="3"/>
        <v>#DIV/0!</v>
      </c>
      <c r="U28" s="328" t="e">
        <f t="shared" si="4"/>
        <v>#DIV/0!</v>
      </c>
      <c r="V28" s="328" t="e">
        <f t="shared" si="5"/>
        <v>#DIV/0!</v>
      </c>
      <c r="W28" s="328" t="e">
        <f t="shared" si="6"/>
        <v>#DIV/0!</v>
      </c>
      <c r="X28" s="328" t="e">
        <f t="shared" si="7"/>
        <v>#DIV/0!</v>
      </c>
      <c r="Y28" s="328" t="e">
        <f t="shared" si="8"/>
        <v>#DIV/0!</v>
      </c>
      <c r="Z28" s="328" t="e">
        <f t="shared" si="9"/>
        <v>#DIV/0!</v>
      </c>
      <c r="AA28" s="328" t="e">
        <f t="shared" si="10"/>
        <v>#DIV/0!</v>
      </c>
      <c r="AB28" s="328" t="e">
        <f t="shared" si="10"/>
        <v>#DIV/0!</v>
      </c>
      <c r="AC28" s="328" t="e">
        <f t="shared" si="10"/>
        <v>#DIV/0!</v>
      </c>
      <c r="AD28" s="328" t="e">
        <f t="shared" si="10"/>
        <v>#DIV/0!</v>
      </c>
      <c r="AE28" s="328" t="e">
        <f t="shared" ref="AE28:AE76" si="26">P28*100/$D28</f>
        <v>#DIV/0!</v>
      </c>
      <c r="AF28" s="328" t="e">
        <f t="shared" ref="AF28:AG76" si="27">Q28*100/$D28</f>
        <v>#DIV/0!</v>
      </c>
      <c r="AG28" s="329" t="e">
        <f t="shared" si="27"/>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4" x14ac:dyDescent="0.3">
      <c r="B29" s="911"/>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4"/>
        <v>#DIV/0!</v>
      </c>
      <c r="V29" s="328" t="e">
        <f t="shared" si="5"/>
        <v>#DIV/0!</v>
      </c>
      <c r="W29" s="328" t="e">
        <f t="shared" si="6"/>
        <v>#DIV/0!</v>
      </c>
      <c r="X29" s="328" t="e">
        <f t="shared" si="7"/>
        <v>#DIV/0!</v>
      </c>
      <c r="Y29" s="328" t="e">
        <f t="shared" si="8"/>
        <v>#DIV/0!</v>
      </c>
      <c r="Z29" s="328" t="e">
        <f t="shared" si="9"/>
        <v>#DIV/0!</v>
      </c>
      <c r="AA29" s="328" t="e">
        <f t="shared" si="10"/>
        <v>#DIV/0!</v>
      </c>
      <c r="AB29" s="328" t="e">
        <f t="shared" si="10"/>
        <v>#DIV/0!</v>
      </c>
      <c r="AC29" s="328" t="e">
        <f t="shared" si="10"/>
        <v>#DIV/0!</v>
      </c>
      <c r="AD29" s="328" t="e">
        <f t="shared" si="10"/>
        <v>#DIV/0!</v>
      </c>
      <c r="AE29" s="328" t="e">
        <f t="shared" si="26"/>
        <v>#DIV/0!</v>
      </c>
      <c r="AF29" s="328" t="e">
        <f t="shared" si="27"/>
        <v>#DIV/0!</v>
      </c>
      <c r="AG29" s="329" t="e">
        <f t="shared" si="27"/>
        <v>#DIV/0!</v>
      </c>
      <c r="AH29" s="772"/>
      <c r="AI29" s="773"/>
      <c r="AJ29" s="773"/>
      <c r="AK29" s="773"/>
      <c r="AL29" s="773"/>
      <c r="AM29" s="773"/>
      <c r="AN29" s="773"/>
      <c r="AO29" s="773"/>
      <c r="AP29" s="773"/>
      <c r="AQ29" s="773"/>
      <c r="AR29" s="773"/>
      <c r="AS29" s="773"/>
      <c r="AT29" s="773"/>
      <c r="AU29" s="773"/>
      <c r="AV29" s="774"/>
    </row>
    <row r="30" spans="2:48" ht="15" customHeight="1" x14ac:dyDescent="0.3">
      <c r="B30" s="912" t="s">
        <v>22</v>
      </c>
      <c r="C30" s="1" t="s">
        <v>2</v>
      </c>
      <c r="D30" s="741">
        <v>26</v>
      </c>
      <c r="E30" s="741">
        <v>33</v>
      </c>
      <c r="F30" s="741">
        <v>34</v>
      </c>
      <c r="G30" s="741">
        <v>39</v>
      </c>
      <c r="H30" s="741">
        <v>41</v>
      </c>
      <c r="I30" s="741">
        <v>47</v>
      </c>
      <c r="J30" s="741">
        <v>65</v>
      </c>
      <c r="K30" s="741">
        <v>62</v>
      </c>
      <c r="L30" s="741">
        <v>72</v>
      </c>
      <c r="M30" s="741">
        <v>69</v>
      </c>
      <c r="N30" s="741">
        <v>70</v>
      </c>
      <c r="O30" s="741">
        <v>86</v>
      </c>
      <c r="P30" s="740">
        <v>84</v>
      </c>
      <c r="Q30" s="742">
        <v>85</v>
      </c>
      <c r="R30" s="742">
        <v>88</v>
      </c>
      <c r="S30" s="143">
        <f>100</f>
        <v>100</v>
      </c>
      <c r="T30" s="328">
        <f t="shared" si="3"/>
        <v>126.92307692307692</v>
      </c>
      <c r="U30" s="328">
        <f t="shared" si="4"/>
        <v>130.76923076923077</v>
      </c>
      <c r="V30" s="328">
        <f t="shared" si="5"/>
        <v>150</v>
      </c>
      <c r="W30" s="328">
        <f t="shared" si="6"/>
        <v>157.69230769230768</v>
      </c>
      <c r="X30" s="328">
        <f t="shared" si="7"/>
        <v>180.76923076923077</v>
      </c>
      <c r="Y30" s="328">
        <f t="shared" si="8"/>
        <v>250</v>
      </c>
      <c r="Z30" s="328">
        <f t="shared" si="9"/>
        <v>238.46153846153845</v>
      </c>
      <c r="AA30" s="328">
        <f t="shared" si="10"/>
        <v>276.92307692307691</v>
      </c>
      <c r="AB30" s="328">
        <f t="shared" si="10"/>
        <v>265.38461538461536</v>
      </c>
      <c r="AC30" s="328">
        <f t="shared" si="10"/>
        <v>269.23076923076923</v>
      </c>
      <c r="AD30" s="328">
        <f t="shared" si="10"/>
        <v>330.76923076923077</v>
      </c>
      <c r="AE30" s="328">
        <f t="shared" si="26"/>
        <v>323.07692307692309</v>
      </c>
      <c r="AF30" s="328">
        <f t="shared" si="27"/>
        <v>326.92307692307691</v>
      </c>
      <c r="AG30" s="329">
        <f t="shared" si="27"/>
        <v>338.46153846153845</v>
      </c>
      <c r="AH30" s="768">
        <v>1</v>
      </c>
      <c r="AI30" s="769">
        <v>1</v>
      </c>
      <c r="AJ30" s="769">
        <v>1</v>
      </c>
      <c r="AK30" s="769">
        <v>1</v>
      </c>
      <c r="AL30" s="769">
        <v>1</v>
      </c>
      <c r="AM30" s="769">
        <v>1</v>
      </c>
      <c r="AN30" s="769">
        <v>1</v>
      </c>
      <c r="AO30" s="769">
        <v>1</v>
      </c>
      <c r="AP30" s="769">
        <v>1</v>
      </c>
      <c r="AQ30" s="769">
        <v>1</v>
      </c>
      <c r="AR30" s="769">
        <v>1</v>
      </c>
      <c r="AS30" s="769">
        <v>1</v>
      </c>
      <c r="AT30" s="769">
        <v>2</v>
      </c>
      <c r="AU30" s="769">
        <v>6</v>
      </c>
      <c r="AV30" s="771">
        <v>7</v>
      </c>
    </row>
    <row r="31" spans="2:48" ht="14.4" x14ac:dyDescent="0.3">
      <c r="B31" s="910"/>
      <c r="C31" s="1" t="s">
        <v>3</v>
      </c>
      <c r="D31" s="741">
        <v>26</v>
      </c>
      <c r="E31" s="741">
        <v>28</v>
      </c>
      <c r="F31" s="741">
        <v>29</v>
      </c>
      <c r="G31" s="741">
        <v>30</v>
      </c>
      <c r="H31" s="741">
        <v>32</v>
      </c>
      <c r="I31" s="741">
        <v>31</v>
      </c>
      <c r="J31" s="741">
        <v>32</v>
      </c>
      <c r="K31" s="741">
        <v>35</v>
      </c>
      <c r="L31" s="741">
        <v>36</v>
      </c>
      <c r="M31" s="741">
        <v>41</v>
      </c>
      <c r="N31" s="741">
        <v>38</v>
      </c>
      <c r="O31" s="741">
        <v>36</v>
      </c>
      <c r="P31" s="740">
        <v>37</v>
      </c>
      <c r="Q31" s="742">
        <v>37</v>
      </c>
      <c r="R31" s="742">
        <v>36</v>
      </c>
      <c r="S31" s="143">
        <f>100</f>
        <v>100</v>
      </c>
      <c r="T31" s="328">
        <f t="shared" si="3"/>
        <v>107.69230769230769</v>
      </c>
      <c r="U31" s="328">
        <f t="shared" si="4"/>
        <v>111.53846153846153</v>
      </c>
      <c r="V31" s="328">
        <f t="shared" si="5"/>
        <v>115.38461538461539</v>
      </c>
      <c r="W31" s="328">
        <f t="shared" si="6"/>
        <v>123.07692307692308</v>
      </c>
      <c r="X31" s="328">
        <f t="shared" si="7"/>
        <v>119.23076923076923</v>
      </c>
      <c r="Y31" s="328">
        <f t="shared" si="8"/>
        <v>123.07692307692308</v>
      </c>
      <c r="Z31" s="328">
        <f t="shared" si="9"/>
        <v>134.61538461538461</v>
      </c>
      <c r="AA31" s="328">
        <f t="shared" si="10"/>
        <v>138.46153846153845</v>
      </c>
      <c r="AB31" s="328">
        <f t="shared" si="10"/>
        <v>157.69230769230768</v>
      </c>
      <c r="AC31" s="328">
        <f t="shared" si="10"/>
        <v>146.15384615384616</v>
      </c>
      <c r="AD31" s="328">
        <f t="shared" si="10"/>
        <v>138.46153846153845</v>
      </c>
      <c r="AE31" s="328">
        <f t="shared" si="26"/>
        <v>142.30769230769232</v>
      </c>
      <c r="AF31" s="328">
        <f t="shared" si="27"/>
        <v>142.30769230769232</v>
      </c>
      <c r="AG31" s="329">
        <f t="shared" si="27"/>
        <v>138.46153846153845</v>
      </c>
      <c r="AH31" s="768">
        <v>1</v>
      </c>
      <c r="AI31" s="769">
        <v>1</v>
      </c>
      <c r="AJ31" s="769">
        <v>1</v>
      </c>
      <c r="AK31" s="769">
        <v>1</v>
      </c>
      <c r="AL31" s="769">
        <v>1</v>
      </c>
      <c r="AM31" s="769">
        <v>1</v>
      </c>
      <c r="AN31" s="769">
        <v>1</v>
      </c>
      <c r="AO31" s="769">
        <v>1</v>
      </c>
      <c r="AP31" s="769">
        <v>1</v>
      </c>
      <c r="AQ31" s="769">
        <v>1</v>
      </c>
      <c r="AR31" s="769">
        <v>1</v>
      </c>
      <c r="AS31" s="769">
        <v>1</v>
      </c>
      <c r="AT31" s="769">
        <v>2</v>
      </c>
      <c r="AU31" s="769">
        <v>6</v>
      </c>
      <c r="AV31" s="771">
        <v>7</v>
      </c>
    </row>
    <row r="32" spans="2:48" ht="14.4" x14ac:dyDescent="0.3">
      <c r="B32" s="910"/>
      <c r="C32" s="1" t="s">
        <v>4</v>
      </c>
      <c r="D32" s="741">
        <v>16</v>
      </c>
      <c r="E32" s="741">
        <v>14</v>
      </c>
      <c r="F32" s="741">
        <v>12</v>
      </c>
      <c r="G32" s="741">
        <v>14</v>
      </c>
      <c r="H32" s="741">
        <v>13</v>
      </c>
      <c r="I32" s="741">
        <v>15</v>
      </c>
      <c r="J32" s="741">
        <v>15</v>
      </c>
      <c r="K32" s="741">
        <v>15</v>
      </c>
      <c r="L32" s="741">
        <v>13</v>
      </c>
      <c r="M32" s="741">
        <v>14</v>
      </c>
      <c r="N32" s="741">
        <v>14</v>
      </c>
      <c r="O32" s="741">
        <v>15</v>
      </c>
      <c r="P32" s="740">
        <v>14</v>
      </c>
      <c r="Q32" s="742">
        <v>13</v>
      </c>
      <c r="R32" s="742">
        <v>12</v>
      </c>
      <c r="S32" s="143">
        <f>100</f>
        <v>100</v>
      </c>
      <c r="T32" s="328">
        <f t="shared" si="3"/>
        <v>87.5</v>
      </c>
      <c r="U32" s="328">
        <f t="shared" si="4"/>
        <v>75</v>
      </c>
      <c r="V32" s="328">
        <f t="shared" si="5"/>
        <v>87.5</v>
      </c>
      <c r="W32" s="328">
        <f t="shared" si="6"/>
        <v>81.25</v>
      </c>
      <c r="X32" s="328">
        <f t="shared" si="7"/>
        <v>93.75</v>
      </c>
      <c r="Y32" s="328">
        <f t="shared" si="8"/>
        <v>93.75</v>
      </c>
      <c r="Z32" s="328">
        <f t="shared" si="9"/>
        <v>93.75</v>
      </c>
      <c r="AA32" s="328">
        <f t="shared" si="10"/>
        <v>81.25</v>
      </c>
      <c r="AB32" s="328">
        <f t="shared" si="10"/>
        <v>87.5</v>
      </c>
      <c r="AC32" s="328">
        <f t="shared" si="10"/>
        <v>87.5</v>
      </c>
      <c r="AD32" s="328">
        <f t="shared" si="10"/>
        <v>93.75</v>
      </c>
      <c r="AE32" s="328">
        <f t="shared" si="26"/>
        <v>87.5</v>
      </c>
      <c r="AF32" s="328">
        <f t="shared" si="27"/>
        <v>81.25</v>
      </c>
      <c r="AG32" s="329">
        <f t="shared" si="27"/>
        <v>75</v>
      </c>
      <c r="AH32" s="768">
        <v>1</v>
      </c>
      <c r="AI32" s="769">
        <v>1</v>
      </c>
      <c r="AJ32" s="769">
        <v>1</v>
      </c>
      <c r="AK32" s="769">
        <v>1</v>
      </c>
      <c r="AL32" s="769">
        <v>1</v>
      </c>
      <c r="AM32" s="769">
        <v>1</v>
      </c>
      <c r="AN32" s="769">
        <v>1</v>
      </c>
      <c r="AO32" s="769">
        <v>1</v>
      </c>
      <c r="AP32" s="769">
        <v>1</v>
      </c>
      <c r="AQ32" s="769">
        <v>1</v>
      </c>
      <c r="AR32" s="769">
        <v>1</v>
      </c>
      <c r="AS32" s="769">
        <v>1</v>
      </c>
      <c r="AT32" s="769">
        <v>2</v>
      </c>
      <c r="AU32" s="769">
        <v>6</v>
      </c>
      <c r="AV32" s="771">
        <v>7</v>
      </c>
    </row>
    <row r="33" spans="2:48" ht="14.4" x14ac:dyDescent="0.3">
      <c r="B33" s="910"/>
      <c r="C33" s="1" t="s">
        <v>5</v>
      </c>
      <c r="D33" s="741">
        <v>0</v>
      </c>
      <c r="E33" s="741">
        <v>0</v>
      </c>
      <c r="F33" s="741">
        <v>0</v>
      </c>
      <c r="G33" s="741">
        <v>0</v>
      </c>
      <c r="H33" s="741">
        <v>0</v>
      </c>
      <c r="I33" s="741">
        <v>0</v>
      </c>
      <c r="J33" s="741">
        <v>0</v>
      </c>
      <c r="K33" s="741">
        <v>0</v>
      </c>
      <c r="L33" s="741">
        <v>0</v>
      </c>
      <c r="M33" s="741">
        <v>0</v>
      </c>
      <c r="N33" s="741">
        <v>0</v>
      </c>
      <c r="O33" s="741">
        <v>0</v>
      </c>
      <c r="P33" s="742">
        <v>0</v>
      </c>
      <c r="Q33" s="742">
        <v>0</v>
      </c>
      <c r="R33" s="742">
        <v>0</v>
      </c>
      <c r="S33" s="143">
        <f>100</f>
        <v>100</v>
      </c>
      <c r="T33" s="328" t="e">
        <f t="shared" si="3"/>
        <v>#DIV/0!</v>
      </c>
      <c r="U33" s="328" t="e">
        <f t="shared" si="4"/>
        <v>#DIV/0!</v>
      </c>
      <c r="V33" s="328" t="e">
        <f t="shared" si="5"/>
        <v>#DIV/0!</v>
      </c>
      <c r="W33" s="328" t="e">
        <f t="shared" si="6"/>
        <v>#DIV/0!</v>
      </c>
      <c r="X33" s="328" t="e">
        <f t="shared" si="7"/>
        <v>#DIV/0!</v>
      </c>
      <c r="Y33" s="328" t="e">
        <f t="shared" si="8"/>
        <v>#DIV/0!</v>
      </c>
      <c r="Z33" s="328" t="e">
        <f t="shared" si="9"/>
        <v>#DIV/0!</v>
      </c>
      <c r="AA33" s="328" t="e">
        <f t="shared" si="10"/>
        <v>#DIV/0!</v>
      </c>
      <c r="AB33" s="328" t="e">
        <f t="shared" si="10"/>
        <v>#DIV/0!</v>
      </c>
      <c r="AC33" s="328" t="e">
        <f t="shared" si="10"/>
        <v>#DIV/0!</v>
      </c>
      <c r="AD33" s="328" t="e">
        <f t="shared" si="10"/>
        <v>#DIV/0!</v>
      </c>
      <c r="AE33" s="328" t="e">
        <f t="shared" si="26"/>
        <v>#DIV/0!</v>
      </c>
      <c r="AF33" s="328" t="e">
        <f t="shared" si="27"/>
        <v>#DIV/0!</v>
      </c>
      <c r="AG33" s="329" t="e">
        <f t="shared" si="27"/>
        <v>#DIV/0!</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10"/>
      <c r="C34" s="1" t="s">
        <v>6</v>
      </c>
      <c r="D34" s="741">
        <v>68</v>
      </c>
      <c r="E34" s="741">
        <v>75</v>
      </c>
      <c r="F34" s="741">
        <v>75</v>
      </c>
      <c r="G34" s="741">
        <v>83</v>
      </c>
      <c r="H34" s="741">
        <v>86</v>
      </c>
      <c r="I34" s="741">
        <v>93</v>
      </c>
      <c r="J34" s="741">
        <v>112</v>
      </c>
      <c r="K34" s="741">
        <v>112</v>
      </c>
      <c r="L34" s="741">
        <v>121</v>
      </c>
      <c r="M34" s="741">
        <v>124</v>
      </c>
      <c r="N34" s="741">
        <v>122</v>
      </c>
      <c r="O34" s="741">
        <v>137</v>
      </c>
      <c r="P34" s="740">
        <v>135</v>
      </c>
      <c r="Q34" s="742">
        <v>135</v>
      </c>
      <c r="R34" s="742">
        <v>136</v>
      </c>
      <c r="S34" s="143">
        <f>100</f>
        <v>100</v>
      </c>
      <c r="T34" s="328">
        <f t="shared" si="3"/>
        <v>110.29411764705883</v>
      </c>
      <c r="U34" s="328">
        <f t="shared" si="4"/>
        <v>110.29411764705883</v>
      </c>
      <c r="V34" s="328">
        <f t="shared" si="5"/>
        <v>122.05882352941177</v>
      </c>
      <c r="W34" s="328">
        <f t="shared" si="6"/>
        <v>126.47058823529412</v>
      </c>
      <c r="X34" s="328">
        <f t="shared" si="7"/>
        <v>136.76470588235293</v>
      </c>
      <c r="Y34" s="328">
        <f t="shared" si="8"/>
        <v>164.70588235294119</v>
      </c>
      <c r="Z34" s="328">
        <f t="shared" si="9"/>
        <v>164.70588235294119</v>
      </c>
      <c r="AA34" s="328">
        <f t="shared" si="10"/>
        <v>177.94117647058823</v>
      </c>
      <c r="AB34" s="328">
        <f t="shared" si="10"/>
        <v>182.35294117647058</v>
      </c>
      <c r="AC34" s="328">
        <f t="shared" si="10"/>
        <v>179.41176470588235</v>
      </c>
      <c r="AD34" s="328">
        <f t="shared" si="10"/>
        <v>201.47058823529412</v>
      </c>
      <c r="AE34" s="328">
        <f t="shared" si="26"/>
        <v>198.52941176470588</v>
      </c>
      <c r="AF34" s="328">
        <f t="shared" si="27"/>
        <v>198.52941176470588</v>
      </c>
      <c r="AG34" s="329">
        <f t="shared" si="27"/>
        <v>200</v>
      </c>
      <c r="AH34" s="768">
        <v>1</v>
      </c>
      <c r="AI34" s="769">
        <v>1</v>
      </c>
      <c r="AJ34" s="769">
        <v>1</v>
      </c>
      <c r="AK34" s="769">
        <v>1</v>
      </c>
      <c r="AL34" s="769">
        <v>1</v>
      </c>
      <c r="AM34" s="769">
        <v>1</v>
      </c>
      <c r="AN34" s="769">
        <v>1</v>
      </c>
      <c r="AO34" s="769">
        <v>1</v>
      </c>
      <c r="AP34" s="769">
        <v>1</v>
      </c>
      <c r="AQ34" s="769">
        <v>1</v>
      </c>
      <c r="AR34" s="769">
        <v>1</v>
      </c>
      <c r="AS34" s="769">
        <v>1</v>
      </c>
      <c r="AT34" s="769">
        <v>2</v>
      </c>
      <c r="AU34" s="769">
        <v>6</v>
      </c>
      <c r="AV34" s="771">
        <v>7</v>
      </c>
    </row>
    <row r="35" spans="2:48" ht="14.4" x14ac:dyDescent="0.3">
      <c r="B35" s="911"/>
      <c r="C35" s="1" t="s">
        <v>7</v>
      </c>
      <c r="D35">
        <v>68</v>
      </c>
      <c r="E35">
        <v>75</v>
      </c>
      <c r="F35">
        <v>75</v>
      </c>
      <c r="G35">
        <v>83</v>
      </c>
      <c r="H35">
        <v>86</v>
      </c>
      <c r="I35">
        <v>93</v>
      </c>
      <c r="J35">
        <v>112</v>
      </c>
      <c r="K35">
        <v>112</v>
      </c>
      <c r="L35">
        <v>121</v>
      </c>
      <c r="M35">
        <v>124</v>
      </c>
      <c r="N35">
        <v>122</v>
      </c>
      <c r="O35">
        <v>137</v>
      </c>
      <c r="P35">
        <v>135</v>
      </c>
      <c r="Q35">
        <v>135</v>
      </c>
      <c r="R35">
        <v>136</v>
      </c>
      <c r="S35" s="143">
        <f>100</f>
        <v>100</v>
      </c>
      <c r="T35" s="328">
        <f t="shared" si="3"/>
        <v>110.29411764705883</v>
      </c>
      <c r="U35" s="328">
        <f t="shared" si="4"/>
        <v>110.29411764705883</v>
      </c>
      <c r="V35" s="328">
        <f t="shared" si="5"/>
        <v>122.05882352941177</v>
      </c>
      <c r="W35" s="328">
        <f t="shared" si="6"/>
        <v>126.47058823529412</v>
      </c>
      <c r="X35" s="328">
        <f t="shared" si="7"/>
        <v>136.76470588235293</v>
      </c>
      <c r="Y35" s="328">
        <f t="shared" si="8"/>
        <v>164.70588235294119</v>
      </c>
      <c r="Z35" s="328">
        <f t="shared" si="9"/>
        <v>164.70588235294119</v>
      </c>
      <c r="AA35" s="328">
        <f t="shared" si="10"/>
        <v>177.94117647058823</v>
      </c>
      <c r="AB35" s="328">
        <f t="shared" si="10"/>
        <v>182.35294117647058</v>
      </c>
      <c r="AC35" s="328">
        <f t="shared" si="10"/>
        <v>179.41176470588235</v>
      </c>
      <c r="AD35" s="328">
        <f t="shared" si="10"/>
        <v>201.47058823529412</v>
      </c>
      <c r="AE35" s="328">
        <f t="shared" si="26"/>
        <v>198.52941176470588</v>
      </c>
      <c r="AF35" s="328">
        <f t="shared" si="27"/>
        <v>198.52941176470588</v>
      </c>
      <c r="AG35" s="329">
        <f t="shared" si="27"/>
        <v>200</v>
      </c>
      <c r="AH35" s="772"/>
      <c r="AI35" s="773"/>
      <c r="AJ35" s="773"/>
      <c r="AK35" s="773"/>
      <c r="AL35" s="773"/>
      <c r="AM35" s="773"/>
      <c r="AN35" s="773"/>
      <c r="AO35" s="773"/>
      <c r="AP35" s="773"/>
      <c r="AQ35" s="773"/>
      <c r="AR35" s="773"/>
      <c r="AS35" s="773"/>
      <c r="AT35" s="773"/>
      <c r="AU35" s="773"/>
      <c r="AV35" s="774"/>
    </row>
    <row r="36" spans="2:48" ht="15" customHeight="1" x14ac:dyDescent="0.3">
      <c r="B36" s="912" t="s">
        <v>23</v>
      </c>
      <c r="C36" s="7" t="s">
        <v>2</v>
      </c>
      <c r="D36" s="741">
        <v>0</v>
      </c>
      <c r="E36" s="741">
        <v>0</v>
      </c>
      <c r="F36" s="741">
        <v>0</v>
      </c>
      <c r="G36" s="741">
        <v>0</v>
      </c>
      <c r="H36" s="741">
        <v>0</v>
      </c>
      <c r="I36" s="741">
        <v>0</v>
      </c>
      <c r="J36" s="741">
        <v>0</v>
      </c>
      <c r="K36" s="741">
        <v>0</v>
      </c>
      <c r="L36" s="741">
        <v>0</v>
      </c>
      <c r="M36" s="741">
        <v>0</v>
      </c>
      <c r="N36" s="741">
        <v>0</v>
      </c>
      <c r="O36" s="741">
        <v>0</v>
      </c>
      <c r="P36" s="742">
        <v>0</v>
      </c>
      <c r="Q36" s="742">
        <v>0</v>
      </c>
      <c r="R36" s="742">
        <v>0</v>
      </c>
      <c r="S36" s="143">
        <f>100</f>
        <v>100</v>
      </c>
      <c r="T36" s="328" t="e">
        <f t="shared" si="3"/>
        <v>#DIV/0!</v>
      </c>
      <c r="U36" s="328" t="e">
        <f t="shared" si="4"/>
        <v>#DIV/0!</v>
      </c>
      <c r="V36" s="328" t="e">
        <f t="shared" si="5"/>
        <v>#DIV/0!</v>
      </c>
      <c r="W36" s="328" t="e">
        <f t="shared" si="6"/>
        <v>#DIV/0!</v>
      </c>
      <c r="X36" s="328" t="e">
        <f t="shared" si="7"/>
        <v>#DIV/0!</v>
      </c>
      <c r="Y36" s="328" t="e">
        <f t="shared" si="8"/>
        <v>#DIV/0!</v>
      </c>
      <c r="Z36" s="328" t="e">
        <f t="shared" si="9"/>
        <v>#DIV/0!</v>
      </c>
      <c r="AA36" s="328" t="e">
        <f t="shared" si="10"/>
        <v>#DIV/0!</v>
      </c>
      <c r="AB36" s="328" t="e">
        <f t="shared" si="10"/>
        <v>#DIV/0!</v>
      </c>
      <c r="AC36" s="328" t="e">
        <f t="shared" si="10"/>
        <v>#DIV/0!</v>
      </c>
      <c r="AD36" s="328" t="e">
        <f t="shared" si="10"/>
        <v>#DIV/0!</v>
      </c>
      <c r="AE36" s="328" t="e">
        <f t="shared" si="26"/>
        <v>#DIV/0!</v>
      </c>
      <c r="AF36" s="328" t="e">
        <f t="shared" si="27"/>
        <v>#DIV/0!</v>
      </c>
      <c r="AG36" s="329" t="e">
        <f t="shared" si="27"/>
        <v>#DIV/0!</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4" x14ac:dyDescent="0.3">
      <c r="B37" s="910"/>
      <c r="C37" s="1" t="s">
        <v>3</v>
      </c>
      <c r="D37" s="741">
        <v>0</v>
      </c>
      <c r="E37" s="741">
        <v>0</v>
      </c>
      <c r="F37" s="741">
        <v>0</v>
      </c>
      <c r="G37" s="741">
        <v>0</v>
      </c>
      <c r="H37" s="741">
        <v>0</v>
      </c>
      <c r="I37" s="741">
        <v>0</v>
      </c>
      <c r="J37" s="741">
        <v>0</v>
      </c>
      <c r="K37" s="741">
        <v>0</v>
      </c>
      <c r="L37" s="741">
        <v>0</v>
      </c>
      <c r="M37" s="741">
        <v>0</v>
      </c>
      <c r="N37" s="741">
        <v>0</v>
      </c>
      <c r="O37" s="741">
        <v>0</v>
      </c>
      <c r="P37" s="742">
        <v>0</v>
      </c>
      <c r="Q37" s="742">
        <v>0</v>
      </c>
      <c r="R37" s="742">
        <v>0</v>
      </c>
      <c r="S37" s="143">
        <f>100</f>
        <v>100</v>
      </c>
      <c r="T37" s="328" t="e">
        <f t="shared" si="3"/>
        <v>#DIV/0!</v>
      </c>
      <c r="U37" s="328" t="e">
        <f t="shared" si="4"/>
        <v>#DIV/0!</v>
      </c>
      <c r="V37" s="328" t="e">
        <f t="shared" si="5"/>
        <v>#DIV/0!</v>
      </c>
      <c r="W37" s="328" t="e">
        <f t="shared" si="6"/>
        <v>#DIV/0!</v>
      </c>
      <c r="X37" s="328" t="e">
        <f t="shared" si="7"/>
        <v>#DIV/0!</v>
      </c>
      <c r="Y37" s="328" t="e">
        <f t="shared" si="8"/>
        <v>#DIV/0!</v>
      </c>
      <c r="Z37" s="328" t="e">
        <f t="shared" si="9"/>
        <v>#DIV/0!</v>
      </c>
      <c r="AA37" s="328" t="e">
        <f t="shared" si="10"/>
        <v>#DIV/0!</v>
      </c>
      <c r="AB37" s="328" t="e">
        <f t="shared" si="10"/>
        <v>#DIV/0!</v>
      </c>
      <c r="AC37" s="328" t="e">
        <f t="shared" si="10"/>
        <v>#DIV/0!</v>
      </c>
      <c r="AD37" s="328" t="e">
        <f t="shared" si="10"/>
        <v>#DIV/0!</v>
      </c>
      <c r="AE37" s="328" t="e">
        <f t="shared" si="26"/>
        <v>#DIV/0!</v>
      </c>
      <c r="AF37" s="328" t="e">
        <f t="shared" si="27"/>
        <v>#DIV/0!</v>
      </c>
      <c r="AG37" s="329" t="e">
        <f t="shared" si="27"/>
        <v>#DIV/0!</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10"/>
      <c r="C38" s="1" t="s">
        <v>4</v>
      </c>
      <c r="D38" s="741">
        <v>0</v>
      </c>
      <c r="E38" s="741">
        <v>0</v>
      </c>
      <c r="F38" s="741">
        <v>0</v>
      </c>
      <c r="G38" s="741">
        <v>0</v>
      </c>
      <c r="H38" s="741">
        <v>0</v>
      </c>
      <c r="I38" s="741">
        <v>0</v>
      </c>
      <c r="J38" s="741">
        <v>0</v>
      </c>
      <c r="K38" s="741">
        <v>0</v>
      </c>
      <c r="L38" s="741">
        <v>0</v>
      </c>
      <c r="M38" s="741">
        <v>0</v>
      </c>
      <c r="N38" s="741">
        <v>0</v>
      </c>
      <c r="O38" s="741">
        <v>0</v>
      </c>
      <c r="P38" s="742">
        <v>0</v>
      </c>
      <c r="Q38" s="742">
        <v>0</v>
      </c>
      <c r="R38" s="742">
        <v>0</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4" x14ac:dyDescent="0.3">
      <c r="B39" s="910"/>
      <c r="C39" s="1" t="s">
        <v>5</v>
      </c>
      <c r="D39" s="741">
        <v>0</v>
      </c>
      <c r="E39" s="741">
        <v>0</v>
      </c>
      <c r="F39" s="741">
        <v>0</v>
      </c>
      <c r="G39" s="741">
        <v>0</v>
      </c>
      <c r="H39" s="741">
        <v>0</v>
      </c>
      <c r="I39" s="741">
        <v>0</v>
      </c>
      <c r="J39" s="741">
        <v>0</v>
      </c>
      <c r="K39" s="741">
        <v>0</v>
      </c>
      <c r="L39" s="741">
        <v>0</v>
      </c>
      <c r="M39" s="741">
        <v>0</v>
      </c>
      <c r="N39" s="741">
        <v>0</v>
      </c>
      <c r="O39" s="741">
        <v>0</v>
      </c>
      <c r="P39" s="742">
        <v>0</v>
      </c>
      <c r="Q39" s="742">
        <v>0</v>
      </c>
      <c r="R39" s="742">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0"/>
      <c r="C40" s="1" t="s">
        <v>6</v>
      </c>
      <c r="D40" s="741">
        <v>0</v>
      </c>
      <c r="E40" s="741">
        <v>0</v>
      </c>
      <c r="F40" s="741">
        <v>0</v>
      </c>
      <c r="G40" s="741">
        <v>0</v>
      </c>
      <c r="H40" s="741">
        <v>0</v>
      </c>
      <c r="I40" s="741">
        <v>0</v>
      </c>
      <c r="J40" s="741">
        <v>0</v>
      </c>
      <c r="K40" s="741">
        <v>0</v>
      </c>
      <c r="L40" s="741">
        <v>0</v>
      </c>
      <c r="M40" s="741">
        <v>0</v>
      </c>
      <c r="N40" s="741">
        <v>0</v>
      </c>
      <c r="O40" s="741">
        <v>0</v>
      </c>
      <c r="P40" s="742">
        <v>0</v>
      </c>
      <c r="Q40" s="742">
        <v>0</v>
      </c>
      <c r="R40" s="742">
        <v>0</v>
      </c>
      <c r="S40" s="143">
        <f>100</f>
        <v>100</v>
      </c>
      <c r="T40" s="328" t="e">
        <f t="shared" si="3"/>
        <v>#DIV/0!</v>
      </c>
      <c r="U40" s="328" t="e">
        <f t="shared" si="4"/>
        <v>#DIV/0!</v>
      </c>
      <c r="V40" s="328" t="e">
        <f t="shared" si="5"/>
        <v>#DIV/0!</v>
      </c>
      <c r="W40" s="328" t="e">
        <f t="shared" si="6"/>
        <v>#DIV/0!</v>
      </c>
      <c r="X40" s="328" t="e">
        <f t="shared" si="7"/>
        <v>#DIV/0!</v>
      </c>
      <c r="Y40" s="328" t="e">
        <f t="shared" si="8"/>
        <v>#DIV/0!</v>
      </c>
      <c r="Z40" s="328" t="e">
        <f t="shared" si="9"/>
        <v>#DIV/0!</v>
      </c>
      <c r="AA40" s="328" t="e">
        <f t="shared" si="10"/>
        <v>#DIV/0!</v>
      </c>
      <c r="AB40" s="328" t="e">
        <f t="shared" si="10"/>
        <v>#DIV/0!</v>
      </c>
      <c r="AC40" s="328" t="e">
        <f t="shared" si="10"/>
        <v>#DIV/0!</v>
      </c>
      <c r="AD40" s="328" t="e">
        <f t="shared" si="10"/>
        <v>#DIV/0!</v>
      </c>
      <c r="AE40" s="328" t="e">
        <f t="shared" si="26"/>
        <v>#DIV/0!</v>
      </c>
      <c r="AF40" s="328" t="e">
        <f t="shared" si="27"/>
        <v>#DIV/0!</v>
      </c>
      <c r="AG40" s="329" t="e">
        <f t="shared" si="27"/>
        <v>#DIV/0!</v>
      </c>
      <c r="AH40" s="768">
        <v>1</v>
      </c>
      <c r="AI40" s="769">
        <v>1</v>
      </c>
      <c r="AJ40" s="769">
        <v>1</v>
      </c>
      <c r="AK40" s="769">
        <v>1</v>
      </c>
      <c r="AL40" s="769">
        <v>1</v>
      </c>
      <c r="AM40" s="769">
        <v>1</v>
      </c>
      <c r="AN40" s="769">
        <v>1</v>
      </c>
      <c r="AO40" s="769">
        <v>1</v>
      </c>
      <c r="AP40" s="769">
        <v>1</v>
      </c>
      <c r="AQ40" s="769">
        <v>1</v>
      </c>
      <c r="AR40" s="769">
        <v>1</v>
      </c>
      <c r="AS40" s="769">
        <v>1</v>
      </c>
      <c r="AT40" s="769">
        <v>4</v>
      </c>
      <c r="AU40" s="769">
        <v>6</v>
      </c>
      <c r="AV40" s="771">
        <v>7</v>
      </c>
    </row>
    <row r="41" spans="2:48" ht="14.4" x14ac:dyDescent="0.3">
      <c r="B41" s="911"/>
      <c r="C41" s="8" t="s">
        <v>7</v>
      </c>
      <c r="D41">
        <v>0</v>
      </c>
      <c r="E41">
        <v>0</v>
      </c>
      <c r="F41">
        <v>0</v>
      </c>
      <c r="G41">
        <v>0</v>
      </c>
      <c r="H41">
        <v>0</v>
      </c>
      <c r="I41">
        <v>0</v>
      </c>
      <c r="J41">
        <v>0</v>
      </c>
      <c r="K41">
        <v>0</v>
      </c>
      <c r="L41">
        <v>0</v>
      </c>
      <c r="M41">
        <v>0</v>
      </c>
      <c r="N41">
        <v>0</v>
      </c>
      <c r="O41">
        <v>0</v>
      </c>
      <c r="P41">
        <v>0</v>
      </c>
      <c r="Q41">
        <v>0</v>
      </c>
      <c r="R41">
        <v>0</v>
      </c>
      <c r="S41" s="143">
        <f>100</f>
        <v>100</v>
      </c>
      <c r="T41" s="328" t="e">
        <f t="shared" si="3"/>
        <v>#DIV/0!</v>
      </c>
      <c r="U41" s="328" t="e">
        <f t="shared" si="4"/>
        <v>#DIV/0!</v>
      </c>
      <c r="V41" s="328" t="e">
        <f t="shared" si="5"/>
        <v>#DIV/0!</v>
      </c>
      <c r="W41" s="328" t="e">
        <f t="shared" si="6"/>
        <v>#DIV/0!</v>
      </c>
      <c r="X41" s="328" t="e">
        <f t="shared" si="7"/>
        <v>#DIV/0!</v>
      </c>
      <c r="Y41" s="328" t="e">
        <f t="shared" si="8"/>
        <v>#DIV/0!</v>
      </c>
      <c r="Z41" s="328" t="e">
        <f t="shared" si="9"/>
        <v>#DIV/0!</v>
      </c>
      <c r="AA41" s="328" t="e">
        <f t="shared" si="10"/>
        <v>#DIV/0!</v>
      </c>
      <c r="AB41" s="328" t="e">
        <f t="shared" si="10"/>
        <v>#DIV/0!</v>
      </c>
      <c r="AC41" s="328" t="e">
        <f t="shared" si="10"/>
        <v>#DIV/0!</v>
      </c>
      <c r="AD41" s="328" t="e">
        <f t="shared" si="10"/>
        <v>#DIV/0!</v>
      </c>
      <c r="AE41" s="328" t="e">
        <f t="shared" si="26"/>
        <v>#DIV/0!</v>
      </c>
      <c r="AF41" s="328" t="e">
        <f t="shared" si="27"/>
        <v>#DIV/0!</v>
      </c>
      <c r="AG41" s="329" t="e">
        <f t="shared" si="27"/>
        <v>#DIV/0!</v>
      </c>
      <c r="AH41" s="772"/>
      <c r="AI41" s="773"/>
      <c r="AJ41" s="773"/>
      <c r="AK41" s="773"/>
      <c r="AL41" s="773"/>
      <c r="AM41" s="773"/>
      <c r="AN41" s="773"/>
      <c r="AO41" s="773"/>
      <c r="AP41" s="773"/>
      <c r="AQ41" s="773"/>
      <c r="AR41" s="773"/>
      <c r="AS41" s="773"/>
      <c r="AT41" s="773"/>
      <c r="AU41" s="773"/>
      <c r="AV41" s="774"/>
    </row>
    <row r="42" spans="2:48" ht="15" customHeight="1" x14ac:dyDescent="0.3">
      <c r="B42" s="912" t="s">
        <v>24</v>
      </c>
      <c r="C42" s="1" t="s">
        <v>2</v>
      </c>
      <c r="D42" s="741">
        <v>673</v>
      </c>
      <c r="E42" s="741">
        <v>624</v>
      </c>
      <c r="F42" s="741">
        <v>664</v>
      </c>
      <c r="G42" s="741">
        <v>759</v>
      </c>
      <c r="H42" s="741">
        <v>931</v>
      </c>
      <c r="I42" s="741">
        <v>961</v>
      </c>
      <c r="J42" s="741">
        <v>1054</v>
      </c>
      <c r="K42" s="741">
        <v>1131</v>
      </c>
      <c r="L42" s="741">
        <v>1219</v>
      </c>
      <c r="M42" s="741">
        <v>1124</v>
      </c>
      <c r="N42" s="741">
        <v>1247</v>
      </c>
      <c r="O42" s="741">
        <v>1230</v>
      </c>
      <c r="P42" s="740">
        <v>1400</v>
      </c>
      <c r="Q42" s="742">
        <v>1486</v>
      </c>
      <c r="R42" s="742">
        <v>1541</v>
      </c>
      <c r="S42" s="143">
        <f>100</f>
        <v>100</v>
      </c>
      <c r="T42" s="328">
        <f t="shared" si="3"/>
        <v>92.719167904903415</v>
      </c>
      <c r="U42" s="328">
        <f t="shared" si="4"/>
        <v>98.662704309063898</v>
      </c>
      <c r="V42" s="328">
        <f t="shared" si="5"/>
        <v>112.77860326894502</v>
      </c>
      <c r="W42" s="328">
        <f t="shared" si="6"/>
        <v>138.33580980683507</v>
      </c>
      <c r="X42" s="328">
        <f t="shared" si="7"/>
        <v>142.79346210995541</v>
      </c>
      <c r="Y42" s="328">
        <f t="shared" si="8"/>
        <v>156.61218424962854</v>
      </c>
      <c r="Z42" s="328">
        <f t="shared" si="9"/>
        <v>168.05349182763746</v>
      </c>
      <c r="AA42" s="328">
        <f t="shared" si="10"/>
        <v>181.12927191679049</v>
      </c>
      <c r="AB42" s="328">
        <f t="shared" si="10"/>
        <v>167.01337295690936</v>
      </c>
      <c r="AC42" s="328">
        <f t="shared" si="10"/>
        <v>185.28974739970283</v>
      </c>
      <c r="AD42" s="328">
        <f t="shared" si="10"/>
        <v>182.76374442793463</v>
      </c>
      <c r="AE42" s="328">
        <f t="shared" si="26"/>
        <v>208.02377414561664</v>
      </c>
      <c r="AF42" s="328">
        <f t="shared" si="27"/>
        <v>220.80237741456168</v>
      </c>
      <c r="AG42" s="329">
        <f t="shared" si="27"/>
        <v>228.97473997028231</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10"/>
      <c r="C43" s="1" t="s">
        <v>3</v>
      </c>
      <c r="D43" s="741">
        <v>303</v>
      </c>
      <c r="E43" s="741">
        <v>299</v>
      </c>
      <c r="F43" s="741">
        <v>293</v>
      </c>
      <c r="G43" s="741">
        <v>285</v>
      </c>
      <c r="H43" s="741">
        <v>286</v>
      </c>
      <c r="I43" s="741">
        <v>289</v>
      </c>
      <c r="J43" s="741">
        <v>307</v>
      </c>
      <c r="K43" s="741">
        <v>296</v>
      </c>
      <c r="L43" s="741">
        <v>288</v>
      </c>
      <c r="M43" s="741">
        <v>273</v>
      </c>
      <c r="N43" s="741">
        <v>266</v>
      </c>
      <c r="O43" s="741">
        <v>273</v>
      </c>
      <c r="P43" s="740">
        <v>268</v>
      </c>
      <c r="Q43" s="742">
        <v>263</v>
      </c>
      <c r="R43" s="742">
        <v>256</v>
      </c>
      <c r="S43" s="143">
        <f>100</f>
        <v>100</v>
      </c>
      <c r="T43" s="328">
        <f t="shared" si="3"/>
        <v>98.679867986798683</v>
      </c>
      <c r="U43" s="328">
        <f t="shared" si="4"/>
        <v>96.699669966996694</v>
      </c>
      <c r="V43" s="328">
        <f t="shared" si="5"/>
        <v>94.059405940594061</v>
      </c>
      <c r="W43" s="328">
        <f t="shared" si="6"/>
        <v>94.38943894389439</v>
      </c>
      <c r="X43" s="328">
        <f t="shared" si="7"/>
        <v>95.379537953795378</v>
      </c>
      <c r="Y43" s="328">
        <f t="shared" si="8"/>
        <v>101.32013201320132</v>
      </c>
      <c r="Z43" s="328">
        <f t="shared" si="9"/>
        <v>97.689768976897696</v>
      </c>
      <c r="AA43" s="328">
        <f t="shared" si="10"/>
        <v>95.049504950495049</v>
      </c>
      <c r="AB43" s="328">
        <f t="shared" si="10"/>
        <v>90.099009900990097</v>
      </c>
      <c r="AC43" s="328">
        <f t="shared" si="10"/>
        <v>87.788778877887793</v>
      </c>
      <c r="AD43" s="328">
        <f t="shared" si="10"/>
        <v>90.099009900990097</v>
      </c>
      <c r="AE43" s="328">
        <f t="shared" si="26"/>
        <v>88.448844884488452</v>
      </c>
      <c r="AF43" s="328">
        <f t="shared" si="27"/>
        <v>86.798679867986792</v>
      </c>
      <c r="AG43" s="329">
        <f t="shared" si="27"/>
        <v>84.488448844884488</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10"/>
      <c r="C44" s="1" t="s">
        <v>4</v>
      </c>
      <c r="D44" s="741">
        <v>135</v>
      </c>
      <c r="E44" s="741">
        <v>129</v>
      </c>
      <c r="F44" s="741">
        <v>132</v>
      </c>
      <c r="G44" s="741">
        <v>131</v>
      </c>
      <c r="H44" s="741">
        <v>121</v>
      </c>
      <c r="I44" s="741">
        <v>119</v>
      </c>
      <c r="J44" s="741">
        <v>113</v>
      </c>
      <c r="K44" s="741">
        <v>118</v>
      </c>
      <c r="L44" s="741">
        <v>119</v>
      </c>
      <c r="M44" s="741">
        <v>114</v>
      </c>
      <c r="N44" s="741">
        <v>109</v>
      </c>
      <c r="O44" s="741">
        <v>100</v>
      </c>
      <c r="P44" s="740">
        <v>101</v>
      </c>
      <c r="Q44" s="742">
        <v>97</v>
      </c>
      <c r="R44" s="742">
        <v>91</v>
      </c>
      <c r="S44" s="143">
        <f>100</f>
        <v>100</v>
      </c>
      <c r="T44" s="328">
        <f t="shared" si="3"/>
        <v>95.555555555555557</v>
      </c>
      <c r="U44" s="328">
        <f t="shared" si="4"/>
        <v>97.777777777777771</v>
      </c>
      <c r="V44" s="328">
        <f t="shared" si="5"/>
        <v>97.037037037037038</v>
      </c>
      <c r="W44" s="328">
        <f t="shared" si="6"/>
        <v>89.629629629629633</v>
      </c>
      <c r="X44" s="328">
        <f t="shared" si="7"/>
        <v>88.148148148148152</v>
      </c>
      <c r="Y44" s="328">
        <f t="shared" si="8"/>
        <v>83.703703703703709</v>
      </c>
      <c r="Z44" s="328">
        <f t="shared" si="9"/>
        <v>87.407407407407405</v>
      </c>
      <c r="AA44" s="328">
        <f t="shared" si="10"/>
        <v>88.148148148148152</v>
      </c>
      <c r="AB44" s="328">
        <f t="shared" si="10"/>
        <v>84.444444444444443</v>
      </c>
      <c r="AC44" s="328">
        <f t="shared" si="10"/>
        <v>80.740740740740748</v>
      </c>
      <c r="AD44" s="328">
        <f t="shared" si="10"/>
        <v>74.074074074074076</v>
      </c>
      <c r="AE44" s="328">
        <f t="shared" si="26"/>
        <v>74.81481481481481</v>
      </c>
      <c r="AF44" s="328">
        <f t="shared" si="27"/>
        <v>71.851851851851848</v>
      </c>
      <c r="AG44" s="329">
        <f t="shared" si="27"/>
        <v>67.407407407407405</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10"/>
      <c r="C45" s="1" t="s">
        <v>5</v>
      </c>
      <c r="D45" s="741">
        <v>33</v>
      </c>
      <c r="E45" s="741">
        <v>29</v>
      </c>
      <c r="F45" s="741">
        <v>28</v>
      </c>
      <c r="G45" s="741">
        <v>28</v>
      </c>
      <c r="H45" s="741">
        <v>30</v>
      </c>
      <c r="I45" s="741">
        <v>31</v>
      </c>
      <c r="J45" s="741">
        <v>33</v>
      </c>
      <c r="K45" s="741">
        <v>33</v>
      </c>
      <c r="L45" s="741">
        <v>31</v>
      </c>
      <c r="M45" s="741">
        <v>30</v>
      </c>
      <c r="N45" s="741">
        <v>27</v>
      </c>
      <c r="O45" s="741">
        <v>27</v>
      </c>
      <c r="P45" s="740">
        <v>39</v>
      </c>
      <c r="Q45" s="742">
        <v>38</v>
      </c>
      <c r="R45" s="742">
        <v>36</v>
      </c>
      <c r="S45" s="143">
        <f>100</f>
        <v>100</v>
      </c>
      <c r="T45" s="328">
        <f t="shared" si="3"/>
        <v>87.878787878787875</v>
      </c>
      <c r="U45" s="328">
        <f t="shared" si="4"/>
        <v>84.848484848484844</v>
      </c>
      <c r="V45" s="328">
        <f t="shared" si="5"/>
        <v>84.848484848484844</v>
      </c>
      <c r="W45" s="328">
        <f t="shared" si="6"/>
        <v>90.909090909090907</v>
      </c>
      <c r="X45" s="328">
        <f t="shared" si="7"/>
        <v>93.939393939393938</v>
      </c>
      <c r="Y45" s="328">
        <f t="shared" si="8"/>
        <v>100</v>
      </c>
      <c r="Z45" s="328">
        <f t="shared" si="9"/>
        <v>100</v>
      </c>
      <c r="AA45" s="328">
        <f t="shared" si="10"/>
        <v>93.939393939393938</v>
      </c>
      <c r="AB45" s="328">
        <f t="shared" si="10"/>
        <v>90.909090909090907</v>
      </c>
      <c r="AC45" s="328">
        <f t="shared" si="10"/>
        <v>81.818181818181813</v>
      </c>
      <c r="AD45" s="328">
        <f t="shared" si="10"/>
        <v>81.818181818181813</v>
      </c>
      <c r="AE45" s="328">
        <f t="shared" si="26"/>
        <v>118.18181818181819</v>
      </c>
      <c r="AF45" s="328">
        <f t="shared" si="27"/>
        <v>115.15151515151516</v>
      </c>
      <c r="AG45" s="329">
        <f t="shared" si="27"/>
        <v>109.09090909090909</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10"/>
      <c r="C46" s="1" t="s">
        <v>6</v>
      </c>
      <c r="D46" s="741">
        <v>1144</v>
      </c>
      <c r="E46" s="741">
        <v>1081</v>
      </c>
      <c r="F46" s="741">
        <v>1117</v>
      </c>
      <c r="G46" s="741">
        <v>1203</v>
      </c>
      <c r="H46" s="741">
        <v>1368</v>
      </c>
      <c r="I46" s="741">
        <v>1400</v>
      </c>
      <c r="J46" s="741">
        <v>1507</v>
      </c>
      <c r="K46" s="741">
        <v>1578</v>
      </c>
      <c r="L46" s="741">
        <v>1657</v>
      </c>
      <c r="M46" s="741">
        <v>1541</v>
      </c>
      <c r="N46" s="741">
        <v>1649</v>
      </c>
      <c r="O46" s="741">
        <v>1630</v>
      </c>
      <c r="P46" s="740">
        <v>1808</v>
      </c>
      <c r="Q46" s="742">
        <v>1884</v>
      </c>
      <c r="R46" s="742">
        <v>1924</v>
      </c>
      <c r="S46" s="143">
        <f>100</f>
        <v>100</v>
      </c>
      <c r="T46" s="328">
        <f t="shared" si="3"/>
        <v>94.493006993006986</v>
      </c>
      <c r="U46" s="328">
        <f t="shared" si="4"/>
        <v>97.639860139860133</v>
      </c>
      <c r="V46" s="328">
        <f t="shared" si="5"/>
        <v>105.15734265734265</v>
      </c>
      <c r="W46" s="328">
        <f t="shared" si="6"/>
        <v>119.58041958041959</v>
      </c>
      <c r="X46" s="328">
        <f t="shared" si="7"/>
        <v>122.37762237762237</v>
      </c>
      <c r="Y46" s="328">
        <f t="shared" si="8"/>
        <v>131.73076923076923</v>
      </c>
      <c r="Z46" s="328">
        <f t="shared" si="9"/>
        <v>137.93706293706293</v>
      </c>
      <c r="AA46" s="328">
        <f t="shared" si="10"/>
        <v>144.84265734265733</v>
      </c>
      <c r="AB46" s="328">
        <f t="shared" si="10"/>
        <v>134.7027972027972</v>
      </c>
      <c r="AC46" s="328">
        <f t="shared" si="10"/>
        <v>144.14335664335664</v>
      </c>
      <c r="AD46" s="328">
        <f t="shared" si="10"/>
        <v>142.48251748251749</v>
      </c>
      <c r="AE46" s="328">
        <f t="shared" si="26"/>
        <v>158.04195804195805</v>
      </c>
      <c r="AF46" s="328">
        <f t="shared" si="27"/>
        <v>164.68531468531469</v>
      </c>
      <c r="AG46" s="329">
        <f t="shared" si="27"/>
        <v>168.18181818181819</v>
      </c>
      <c r="AH46" s="768">
        <v>1</v>
      </c>
      <c r="AI46" s="769">
        <v>1</v>
      </c>
      <c r="AJ46" s="769">
        <v>1</v>
      </c>
      <c r="AK46" s="769">
        <v>1</v>
      </c>
      <c r="AL46" s="769">
        <v>1</v>
      </c>
      <c r="AM46" s="769">
        <v>1</v>
      </c>
      <c r="AN46" s="769">
        <v>1</v>
      </c>
      <c r="AO46" s="769">
        <v>1</v>
      </c>
      <c r="AP46" s="769">
        <v>1</v>
      </c>
      <c r="AQ46" s="769">
        <v>1</v>
      </c>
      <c r="AR46" s="769">
        <v>1</v>
      </c>
      <c r="AS46" s="769">
        <v>1</v>
      </c>
      <c r="AT46" s="769">
        <v>2</v>
      </c>
      <c r="AU46" s="769">
        <v>6</v>
      </c>
      <c r="AV46" s="771">
        <v>7</v>
      </c>
    </row>
    <row r="47" spans="2:48" ht="14.4" x14ac:dyDescent="0.3">
      <c r="B47" s="911"/>
      <c r="C47" s="1" t="s">
        <v>7</v>
      </c>
      <c r="D47">
        <v>1111</v>
      </c>
      <c r="E47">
        <v>1052</v>
      </c>
      <c r="F47">
        <v>1089</v>
      </c>
      <c r="G47">
        <v>1175</v>
      </c>
      <c r="H47">
        <v>1338</v>
      </c>
      <c r="I47">
        <v>1369</v>
      </c>
      <c r="J47">
        <v>1474</v>
      </c>
      <c r="K47">
        <v>1545</v>
      </c>
      <c r="L47">
        <v>1626</v>
      </c>
      <c r="M47">
        <v>1511</v>
      </c>
      <c r="N47">
        <v>1622</v>
      </c>
      <c r="O47">
        <v>1603</v>
      </c>
      <c r="P47">
        <v>1769</v>
      </c>
      <c r="Q47">
        <v>1846</v>
      </c>
      <c r="R47">
        <v>1888</v>
      </c>
      <c r="S47" s="143">
        <f>100</f>
        <v>100</v>
      </c>
      <c r="T47" s="328">
        <f t="shared" si="3"/>
        <v>94.689468946894692</v>
      </c>
      <c r="U47" s="328">
        <f t="shared" si="4"/>
        <v>98.019801980198025</v>
      </c>
      <c r="V47" s="328">
        <f t="shared" si="5"/>
        <v>105.76057605760576</v>
      </c>
      <c r="W47" s="328">
        <f t="shared" si="6"/>
        <v>120.43204320432044</v>
      </c>
      <c r="X47" s="328">
        <f t="shared" si="7"/>
        <v>123.22232223222322</v>
      </c>
      <c r="Y47" s="328">
        <f t="shared" si="8"/>
        <v>132.67326732673268</v>
      </c>
      <c r="Z47" s="328">
        <f t="shared" si="9"/>
        <v>139.06390639063906</v>
      </c>
      <c r="AA47" s="328">
        <f t="shared" si="10"/>
        <v>146.35463546354634</v>
      </c>
      <c r="AB47" s="328">
        <f t="shared" si="10"/>
        <v>136.00360036003602</v>
      </c>
      <c r="AC47" s="328">
        <f t="shared" si="10"/>
        <v>145.99459945994599</v>
      </c>
      <c r="AD47" s="328">
        <f t="shared" si="10"/>
        <v>144.28442844284427</v>
      </c>
      <c r="AE47" s="328">
        <f t="shared" si="26"/>
        <v>159.22592259225922</v>
      </c>
      <c r="AF47" s="328">
        <f t="shared" si="27"/>
        <v>166.15661566156615</v>
      </c>
      <c r="AG47" s="329">
        <f t="shared" si="27"/>
        <v>169.93699369936994</v>
      </c>
      <c r="AH47" s="772"/>
      <c r="AI47" s="773"/>
      <c r="AJ47" s="773"/>
      <c r="AK47" s="773"/>
      <c r="AL47" s="773"/>
      <c r="AM47" s="773"/>
      <c r="AN47" s="773"/>
      <c r="AO47" s="773"/>
      <c r="AP47" s="773"/>
      <c r="AQ47" s="773"/>
      <c r="AR47" s="773"/>
      <c r="AS47" s="773"/>
      <c r="AT47" s="773"/>
      <c r="AU47" s="773"/>
      <c r="AV47" s="774"/>
    </row>
    <row r="48" spans="2:48" ht="15" customHeight="1" x14ac:dyDescent="0.3">
      <c r="B48" s="912" t="s">
        <v>25</v>
      </c>
      <c r="C48" s="7" t="s">
        <v>2</v>
      </c>
      <c r="D48" s="741">
        <v>46</v>
      </c>
      <c r="E48" s="741">
        <v>45</v>
      </c>
      <c r="F48" s="741">
        <v>41</v>
      </c>
      <c r="G48" s="741">
        <v>45</v>
      </c>
      <c r="H48" s="741">
        <v>51</v>
      </c>
      <c r="I48" s="741">
        <v>49</v>
      </c>
      <c r="J48" s="741">
        <v>52</v>
      </c>
      <c r="K48" s="741">
        <v>51</v>
      </c>
      <c r="L48" s="741">
        <v>48</v>
      </c>
      <c r="M48" s="741">
        <v>52</v>
      </c>
      <c r="N48" s="741">
        <v>54</v>
      </c>
      <c r="O48" s="741">
        <v>60</v>
      </c>
      <c r="P48" s="740">
        <v>59</v>
      </c>
      <c r="Q48" s="742">
        <v>62</v>
      </c>
      <c r="R48" s="742">
        <v>64</v>
      </c>
      <c r="S48" s="143">
        <f>100</f>
        <v>100</v>
      </c>
      <c r="T48" s="328">
        <f t="shared" si="3"/>
        <v>97.826086956521735</v>
      </c>
      <c r="U48" s="328">
        <f t="shared" si="4"/>
        <v>89.130434782608702</v>
      </c>
      <c r="V48" s="328">
        <f t="shared" si="5"/>
        <v>97.826086956521735</v>
      </c>
      <c r="W48" s="328">
        <f t="shared" si="6"/>
        <v>110.8695652173913</v>
      </c>
      <c r="X48" s="328">
        <f t="shared" si="7"/>
        <v>106.52173913043478</v>
      </c>
      <c r="Y48" s="328">
        <f t="shared" si="8"/>
        <v>113.04347826086956</v>
      </c>
      <c r="Z48" s="328">
        <f t="shared" si="9"/>
        <v>110.8695652173913</v>
      </c>
      <c r="AA48" s="328">
        <f t="shared" si="10"/>
        <v>104.34782608695652</v>
      </c>
      <c r="AB48" s="328">
        <f t="shared" si="10"/>
        <v>113.04347826086956</v>
      </c>
      <c r="AC48" s="328">
        <f t="shared" si="10"/>
        <v>117.39130434782609</v>
      </c>
      <c r="AD48" s="328">
        <f t="shared" si="10"/>
        <v>130.43478260869566</v>
      </c>
      <c r="AE48" s="328">
        <f t="shared" si="26"/>
        <v>128.2608695652174</v>
      </c>
      <c r="AF48" s="328">
        <f t="shared" si="27"/>
        <v>134.78260869565219</v>
      </c>
      <c r="AG48" s="329">
        <f t="shared" si="27"/>
        <v>139.13043478260869</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10"/>
      <c r="C49" s="1" t="s">
        <v>3</v>
      </c>
      <c r="D49" s="741">
        <v>32</v>
      </c>
      <c r="E49" s="741">
        <v>31</v>
      </c>
      <c r="F49" s="741">
        <v>32</v>
      </c>
      <c r="G49" s="741">
        <v>31</v>
      </c>
      <c r="H49" s="741">
        <v>29</v>
      </c>
      <c r="I49" s="741">
        <v>23</v>
      </c>
      <c r="J49" s="741">
        <v>23</v>
      </c>
      <c r="K49" s="741">
        <v>24</v>
      </c>
      <c r="L49" s="741">
        <v>21</v>
      </c>
      <c r="M49" s="741">
        <v>17</v>
      </c>
      <c r="N49" s="741">
        <v>16</v>
      </c>
      <c r="O49" s="741">
        <v>15</v>
      </c>
      <c r="P49" s="740">
        <v>14</v>
      </c>
      <c r="Q49" s="742">
        <v>14</v>
      </c>
      <c r="R49" s="742">
        <v>14</v>
      </c>
      <c r="S49" s="143">
        <f>100</f>
        <v>100</v>
      </c>
      <c r="T49" s="328">
        <f t="shared" si="3"/>
        <v>96.875</v>
      </c>
      <c r="U49" s="328">
        <f t="shared" si="4"/>
        <v>100</v>
      </c>
      <c r="V49" s="328">
        <f t="shared" si="5"/>
        <v>96.875</v>
      </c>
      <c r="W49" s="328">
        <f t="shared" si="6"/>
        <v>90.625</v>
      </c>
      <c r="X49" s="328">
        <f t="shared" si="7"/>
        <v>71.875</v>
      </c>
      <c r="Y49" s="328">
        <f t="shared" si="8"/>
        <v>71.875</v>
      </c>
      <c r="Z49" s="328">
        <f t="shared" si="9"/>
        <v>75</v>
      </c>
      <c r="AA49" s="328">
        <f t="shared" si="10"/>
        <v>65.625</v>
      </c>
      <c r="AB49" s="328">
        <f t="shared" si="10"/>
        <v>53.125</v>
      </c>
      <c r="AC49" s="328">
        <f t="shared" si="10"/>
        <v>50</v>
      </c>
      <c r="AD49" s="328">
        <f t="shared" si="10"/>
        <v>46.875</v>
      </c>
      <c r="AE49" s="328">
        <f t="shared" si="26"/>
        <v>43.75</v>
      </c>
      <c r="AF49" s="328">
        <f t="shared" si="27"/>
        <v>43.75</v>
      </c>
      <c r="AG49" s="329">
        <f t="shared" si="27"/>
        <v>43.75</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10"/>
      <c r="C50" s="1" t="s">
        <v>4</v>
      </c>
      <c r="D50" s="741">
        <v>17</v>
      </c>
      <c r="E50" s="741">
        <v>19</v>
      </c>
      <c r="F50" s="741">
        <v>17</v>
      </c>
      <c r="G50" s="741">
        <v>16</v>
      </c>
      <c r="H50" s="741">
        <v>16</v>
      </c>
      <c r="I50" s="741">
        <v>15</v>
      </c>
      <c r="J50" s="741">
        <v>17</v>
      </c>
      <c r="K50" s="741">
        <v>16</v>
      </c>
      <c r="L50" s="741">
        <v>13</v>
      </c>
      <c r="M50" s="741">
        <v>13</v>
      </c>
      <c r="N50" s="741">
        <v>13</v>
      </c>
      <c r="O50" s="741">
        <v>13</v>
      </c>
      <c r="P50" s="740">
        <v>11</v>
      </c>
      <c r="Q50" s="742">
        <v>11</v>
      </c>
      <c r="R50" s="742">
        <v>10</v>
      </c>
      <c r="S50" s="143">
        <f>100</f>
        <v>100</v>
      </c>
      <c r="T50" s="328">
        <f t="shared" si="3"/>
        <v>111.76470588235294</v>
      </c>
      <c r="U50" s="328">
        <f t="shared" si="4"/>
        <v>100</v>
      </c>
      <c r="V50" s="328">
        <f t="shared" si="5"/>
        <v>94.117647058823536</v>
      </c>
      <c r="W50" s="328">
        <f t="shared" si="6"/>
        <v>94.117647058823536</v>
      </c>
      <c r="X50" s="328">
        <f t="shared" si="7"/>
        <v>88.235294117647058</v>
      </c>
      <c r="Y50" s="328">
        <f t="shared" si="8"/>
        <v>100</v>
      </c>
      <c r="Z50" s="328">
        <f t="shared" si="9"/>
        <v>94.117647058823536</v>
      </c>
      <c r="AA50" s="328">
        <f t="shared" si="10"/>
        <v>76.470588235294116</v>
      </c>
      <c r="AB50" s="328">
        <f t="shared" si="10"/>
        <v>76.470588235294116</v>
      </c>
      <c r="AC50" s="328">
        <f t="shared" si="10"/>
        <v>76.470588235294116</v>
      </c>
      <c r="AD50" s="328">
        <f t="shared" si="10"/>
        <v>76.470588235294116</v>
      </c>
      <c r="AE50" s="328">
        <f t="shared" si="26"/>
        <v>64.705882352941174</v>
      </c>
      <c r="AF50" s="328">
        <f t="shared" si="27"/>
        <v>64.705882352941174</v>
      </c>
      <c r="AG50" s="329">
        <f t="shared" si="27"/>
        <v>58.823529411764703</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10"/>
      <c r="C51" s="1" t="s">
        <v>5</v>
      </c>
      <c r="D51" s="741">
        <v>5</v>
      </c>
      <c r="E51" s="741">
        <v>3</v>
      </c>
      <c r="F51" s="741">
        <v>3</v>
      </c>
      <c r="G51" s="741">
        <v>2</v>
      </c>
      <c r="H51" s="741">
        <v>2</v>
      </c>
      <c r="I51" s="741">
        <v>2</v>
      </c>
      <c r="J51" s="741">
        <v>2</v>
      </c>
      <c r="K51" s="741">
        <v>2</v>
      </c>
      <c r="L51" s="741">
        <v>3</v>
      </c>
      <c r="M51" s="741">
        <v>3</v>
      </c>
      <c r="N51" s="741">
        <v>3</v>
      </c>
      <c r="O51" s="741">
        <v>3</v>
      </c>
      <c r="P51" s="740">
        <v>5</v>
      </c>
      <c r="Q51" s="742">
        <v>5</v>
      </c>
      <c r="R51" s="742">
        <v>5</v>
      </c>
      <c r="S51" s="143">
        <f>100</f>
        <v>100</v>
      </c>
      <c r="T51" s="328">
        <f t="shared" si="3"/>
        <v>60</v>
      </c>
      <c r="U51" s="328">
        <f t="shared" si="4"/>
        <v>60</v>
      </c>
      <c r="V51" s="328">
        <f t="shared" si="5"/>
        <v>40</v>
      </c>
      <c r="W51" s="328">
        <f t="shared" si="6"/>
        <v>40</v>
      </c>
      <c r="X51" s="328">
        <f t="shared" si="7"/>
        <v>40</v>
      </c>
      <c r="Y51" s="328">
        <f t="shared" si="8"/>
        <v>40</v>
      </c>
      <c r="Z51" s="328">
        <f t="shared" si="9"/>
        <v>40</v>
      </c>
      <c r="AA51" s="328">
        <f t="shared" si="10"/>
        <v>60</v>
      </c>
      <c r="AB51" s="328">
        <f t="shared" si="10"/>
        <v>60</v>
      </c>
      <c r="AC51" s="328">
        <f t="shared" si="10"/>
        <v>60</v>
      </c>
      <c r="AD51" s="328">
        <f t="shared" si="10"/>
        <v>60</v>
      </c>
      <c r="AE51" s="328">
        <f t="shared" si="26"/>
        <v>100</v>
      </c>
      <c r="AF51" s="328">
        <f t="shared" si="27"/>
        <v>100</v>
      </c>
      <c r="AG51" s="329">
        <f t="shared" si="27"/>
        <v>100</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10"/>
      <c r="C52" s="1" t="s">
        <v>6</v>
      </c>
      <c r="D52" s="741">
        <v>100</v>
      </c>
      <c r="E52" s="741">
        <v>98</v>
      </c>
      <c r="F52" s="741">
        <v>93</v>
      </c>
      <c r="G52" s="741">
        <v>94</v>
      </c>
      <c r="H52" s="741">
        <v>98</v>
      </c>
      <c r="I52" s="741">
        <v>89</v>
      </c>
      <c r="J52" s="741">
        <v>94</v>
      </c>
      <c r="K52" s="741">
        <v>93</v>
      </c>
      <c r="L52" s="741">
        <v>85</v>
      </c>
      <c r="M52" s="741">
        <v>85</v>
      </c>
      <c r="N52" s="741">
        <v>86</v>
      </c>
      <c r="O52" s="741">
        <v>91</v>
      </c>
      <c r="P52" s="740">
        <v>89</v>
      </c>
      <c r="Q52" s="742">
        <v>92</v>
      </c>
      <c r="R52" s="742">
        <v>93</v>
      </c>
      <c r="S52" s="143">
        <f>100</f>
        <v>100</v>
      </c>
      <c r="T52" s="328">
        <f t="shared" si="3"/>
        <v>98</v>
      </c>
      <c r="U52" s="328">
        <f t="shared" si="4"/>
        <v>93</v>
      </c>
      <c r="V52" s="328">
        <f t="shared" si="5"/>
        <v>94</v>
      </c>
      <c r="W52" s="328">
        <f t="shared" si="6"/>
        <v>98</v>
      </c>
      <c r="X52" s="328">
        <f t="shared" si="7"/>
        <v>89</v>
      </c>
      <c r="Y52" s="328">
        <f t="shared" si="8"/>
        <v>94</v>
      </c>
      <c r="Z52" s="328">
        <f t="shared" si="9"/>
        <v>93</v>
      </c>
      <c r="AA52" s="328">
        <f t="shared" si="10"/>
        <v>85</v>
      </c>
      <c r="AB52" s="328">
        <f t="shared" si="10"/>
        <v>85</v>
      </c>
      <c r="AC52" s="328">
        <f t="shared" si="10"/>
        <v>86</v>
      </c>
      <c r="AD52" s="328">
        <f t="shared" si="10"/>
        <v>91</v>
      </c>
      <c r="AE52" s="328">
        <f t="shared" si="26"/>
        <v>89</v>
      </c>
      <c r="AF52" s="328">
        <f t="shared" si="27"/>
        <v>92</v>
      </c>
      <c r="AG52" s="329">
        <f t="shared" si="27"/>
        <v>93</v>
      </c>
      <c r="AH52" s="768">
        <v>1</v>
      </c>
      <c r="AI52" s="769">
        <v>1</v>
      </c>
      <c r="AJ52" s="769">
        <v>1</v>
      </c>
      <c r="AK52" s="769">
        <v>1</v>
      </c>
      <c r="AL52" s="769">
        <v>1</v>
      </c>
      <c r="AM52" s="769">
        <v>1</v>
      </c>
      <c r="AN52" s="769">
        <v>1</v>
      </c>
      <c r="AO52" s="769">
        <v>1</v>
      </c>
      <c r="AP52" s="769">
        <v>1</v>
      </c>
      <c r="AQ52" s="769">
        <v>1</v>
      </c>
      <c r="AR52" s="769">
        <v>1</v>
      </c>
      <c r="AS52" s="769">
        <v>1</v>
      </c>
      <c r="AT52" s="769">
        <v>2</v>
      </c>
      <c r="AU52" s="769">
        <v>6</v>
      </c>
      <c r="AV52" s="771">
        <v>7</v>
      </c>
    </row>
    <row r="53" spans="2:48" ht="14.4" x14ac:dyDescent="0.3">
      <c r="B53" s="911"/>
      <c r="C53" s="8" t="s">
        <v>7</v>
      </c>
      <c r="D53">
        <v>95</v>
      </c>
      <c r="E53">
        <v>95</v>
      </c>
      <c r="F53">
        <v>90</v>
      </c>
      <c r="G53">
        <v>92</v>
      </c>
      <c r="H53">
        <v>96</v>
      </c>
      <c r="I53">
        <v>87</v>
      </c>
      <c r="J53">
        <v>92</v>
      </c>
      <c r="K53">
        <v>91</v>
      </c>
      <c r="L53">
        <v>82</v>
      </c>
      <c r="M53">
        <v>82</v>
      </c>
      <c r="N53">
        <v>83</v>
      </c>
      <c r="O53">
        <v>88</v>
      </c>
      <c r="P53">
        <v>84</v>
      </c>
      <c r="Q53">
        <v>87</v>
      </c>
      <c r="R53">
        <v>88</v>
      </c>
      <c r="S53" s="143">
        <f>100</f>
        <v>100</v>
      </c>
      <c r="T53" s="328">
        <f t="shared" si="3"/>
        <v>100</v>
      </c>
      <c r="U53" s="328">
        <f t="shared" si="4"/>
        <v>94.736842105263165</v>
      </c>
      <c r="V53" s="328">
        <f t="shared" si="5"/>
        <v>96.84210526315789</v>
      </c>
      <c r="W53" s="328">
        <f t="shared" si="6"/>
        <v>101.05263157894737</v>
      </c>
      <c r="X53" s="328">
        <f t="shared" si="7"/>
        <v>91.578947368421055</v>
      </c>
      <c r="Y53" s="328">
        <f t="shared" si="8"/>
        <v>96.84210526315789</v>
      </c>
      <c r="Z53" s="328">
        <f t="shared" si="9"/>
        <v>95.78947368421052</v>
      </c>
      <c r="AA53" s="328">
        <f t="shared" si="10"/>
        <v>86.315789473684205</v>
      </c>
      <c r="AB53" s="328">
        <f t="shared" si="10"/>
        <v>86.315789473684205</v>
      </c>
      <c r="AC53" s="328">
        <f t="shared" si="10"/>
        <v>87.368421052631575</v>
      </c>
      <c r="AD53" s="328">
        <f t="shared" si="10"/>
        <v>92.631578947368425</v>
      </c>
      <c r="AE53" s="328">
        <f t="shared" si="26"/>
        <v>88.421052631578945</v>
      </c>
      <c r="AF53" s="328">
        <f t="shared" si="27"/>
        <v>91.578947368421055</v>
      </c>
      <c r="AG53" s="329">
        <f t="shared" si="27"/>
        <v>92.631578947368425</v>
      </c>
      <c r="AH53" s="772"/>
      <c r="AI53" s="773"/>
      <c r="AJ53" s="773"/>
      <c r="AK53" s="773"/>
      <c r="AL53" s="773"/>
      <c r="AM53" s="773"/>
      <c r="AN53" s="773"/>
      <c r="AO53" s="773"/>
      <c r="AP53" s="773"/>
      <c r="AQ53" s="773"/>
      <c r="AR53" s="773"/>
      <c r="AS53" s="773"/>
      <c r="AT53" s="773"/>
      <c r="AU53" s="773"/>
      <c r="AV53" s="774"/>
    </row>
    <row r="54" spans="2:48" ht="15" customHeight="1" x14ac:dyDescent="0.3">
      <c r="B54" s="912" t="s">
        <v>26</v>
      </c>
      <c r="C54" s="1" t="s">
        <v>2</v>
      </c>
      <c r="D54" s="741">
        <v>1</v>
      </c>
      <c r="E54" s="741">
        <v>0</v>
      </c>
      <c r="F54" s="741">
        <v>0</v>
      </c>
      <c r="G54" s="741">
        <v>0</v>
      </c>
      <c r="H54" s="741">
        <v>0</v>
      </c>
      <c r="I54" s="741">
        <v>0</v>
      </c>
      <c r="J54" s="741">
        <v>0</v>
      </c>
      <c r="K54" s="741">
        <v>0</v>
      </c>
      <c r="L54" s="741">
        <v>0</v>
      </c>
      <c r="M54" s="741">
        <v>0</v>
      </c>
      <c r="N54" s="741">
        <v>0</v>
      </c>
      <c r="O54" s="741">
        <v>0</v>
      </c>
      <c r="P54" s="742">
        <v>0</v>
      </c>
      <c r="Q54" s="742">
        <v>0</v>
      </c>
      <c r="R54" s="742">
        <v>0</v>
      </c>
      <c r="S54" s="143">
        <f>100</f>
        <v>100</v>
      </c>
      <c r="T54" s="328">
        <f t="shared" si="3"/>
        <v>0</v>
      </c>
      <c r="U54" s="328">
        <f t="shared" si="4"/>
        <v>0</v>
      </c>
      <c r="V54" s="328">
        <f t="shared" si="5"/>
        <v>0</v>
      </c>
      <c r="W54" s="328">
        <f t="shared" si="6"/>
        <v>0</v>
      </c>
      <c r="X54" s="328">
        <f t="shared" si="7"/>
        <v>0</v>
      </c>
      <c r="Y54" s="328">
        <f t="shared" si="8"/>
        <v>0</v>
      </c>
      <c r="Z54" s="328">
        <f t="shared" si="9"/>
        <v>0</v>
      </c>
      <c r="AA54" s="328">
        <f t="shared" si="10"/>
        <v>0</v>
      </c>
      <c r="AB54" s="328">
        <f t="shared" si="10"/>
        <v>0</v>
      </c>
      <c r="AC54" s="328">
        <f t="shared" si="10"/>
        <v>0</v>
      </c>
      <c r="AD54" s="328">
        <f t="shared" si="10"/>
        <v>0</v>
      </c>
      <c r="AE54" s="328">
        <f t="shared" si="26"/>
        <v>0</v>
      </c>
      <c r="AF54" s="328">
        <f t="shared" si="27"/>
        <v>0</v>
      </c>
      <c r="AG54" s="329">
        <f t="shared" si="27"/>
        <v>0</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10"/>
      <c r="C55" s="1" t="s">
        <v>3</v>
      </c>
      <c r="D55" s="741">
        <v>0</v>
      </c>
      <c r="E55" s="741">
        <v>0</v>
      </c>
      <c r="F55" s="741">
        <v>0</v>
      </c>
      <c r="G55" s="741">
        <v>0</v>
      </c>
      <c r="H55" s="741">
        <v>0</v>
      </c>
      <c r="I55" s="741">
        <v>0</v>
      </c>
      <c r="J55" s="741">
        <v>0</v>
      </c>
      <c r="K55" s="741">
        <v>0</v>
      </c>
      <c r="L55" s="741">
        <v>0</v>
      </c>
      <c r="M55" s="741">
        <v>0</v>
      </c>
      <c r="N55" s="741">
        <v>0</v>
      </c>
      <c r="O55" s="741">
        <v>0</v>
      </c>
      <c r="P55" s="742">
        <v>0</v>
      </c>
      <c r="Q55" s="742">
        <v>0</v>
      </c>
      <c r="R55" s="742">
        <v>0</v>
      </c>
      <c r="S55" s="143">
        <f>100</f>
        <v>100</v>
      </c>
      <c r="T55" s="328" t="e">
        <f t="shared" si="3"/>
        <v>#DIV/0!</v>
      </c>
      <c r="U55" s="328" t="e">
        <f t="shared" si="4"/>
        <v>#DIV/0!</v>
      </c>
      <c r="V55" s="328" t="e">
        <f t="shared" si="5"/>
        <v>#DIV/0!</v>
      </c>
      <c r="W55" s="328" t="e">
        <f t="shared" si="6"/>
        <v>#DIV/0!</v>
      </c>
      <c r="X55" s="328" t="e">
        <f t="shared" si="7"/>
        <v>#DIV/0!</v>
      </c>
      <c r="Y55" s="328" t="e">
        <f t="shared" si="8"/>
        <v>#DIV/0!</v>
      </c>
      <c r="Z55" s="328" t="e">
        <f t="shared" si="9"/>
        <v>#DIV/0!</v>
      </c>
      <c r="AA55" s="328" t="e">
        <f t="shared" si="10"/>
        <v>#DIV/0!</v>
      </c>
      <c r="AB55" s="328" t="e">
        <f t="shared" si="10"/>
        <v>#DIV/0!</v>
      </c>
      <c r="AC55" s="328" t="e">
        <f t="shared" si="10"/>
        <v>#DIV/0!</v>
      </c>
      <c r="AD55" s="328" t="e">
        <f t="shared" si="10"/>
        <v>#DIV/0!</v>
      </c>
      <c r="AE55" s="328" t="e">
        <f t="shared" si="26"/>
        <v>#DIV/0!</v>
      </c>
      <c r="AF55" s="328" t="e">
        <f t="shared" si="27"/>
        <v>#DIV/0!</v>
      </c>
      <c r="AG55" s="329" t="e">
        <f t="shared" si="27"/>
        <v>#DIV/0!</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10"/>
      <c r="C56" s="1" t="s">
        <v>4</v>
      </c>
      <c r="D56" s="741">
        <v>0</v>
      </c>
      <c r="E56" s="741">
        <v>0</v>
      </c>
      <c r="F56" s="741">
        <v>0</v>
      </c>
      <c r="G56" s="741">
        <v>0</v>
      </c>
      <c r="H56" s="741">
        <v>0</v>
      </c>
      <c r="I56" s="741">
        <v>0</v>
      </c>
      <c r="J56" s="741">
        <v>0</v>
      </c>
      <c r="K56" s="741">
        <v>0</v>
      </c>
      <c r="L56" s="741">
        <v>0</v>
      </c>
      <c r="M56" s="741">
        <v>0</v>
      </c>
      <c r="N56" s="741">
        <v>0</v>
      </c>
      <c r="O56" s="741">
        <v>0</v>
      </c>
      <c r="P56" s="742">
        <v>0</v>
      </c>
      <c r="Q56" s="742">
        <v>0</v>
      </c>
      <c r="R56" s="742">
        <v>0</v>
      </c>
      <c r="S56" s="143">
        <f>100</f>
        <v>100</v>
      </c>
      <c r="T56" s="328" t="e">
        <f t="shared" si="3"/>
        <v>#DIV/0!</v>
      </c>
      <c r="U56" s="328" t="e">
        <f t="shared" si="4"/>
        <v>#DIV/0!</v>
      </c>
      <c r="V56" s="328" t="e">
        <f t="shared" si="5"/>
        <v>#DIV/0!</v>
      </c>
      <c r="W56" s="328" t="e">
        <f t="shared" si="6"/>
        <v>#DIV/0!</v>
      </c>
      <c r="X56" s="328" t="e">
        <f t="shared" si="7"/>
        <v>#DIV/0!</v>
      </c>
      <c r="Y56" s="328" t="e">
        <f t="shared" si="8"/>
        <v>#DIV/0!</v>
      </c>
      <c r="Z56" s="328" t="e">
        <f t="shared" si="9"/>
        <v>#DIV/0!</v>
      </c>
      <c r="AA56" s="328" t="e">
        <f t="shared" si="10"/>
        <v>#DIV/0!</v>
      </c>
      <c r="AB56" s="328" t="e">
        <f t="shared" si="10"/>
        <v>#DIV/0!</v>
      </c>
      <c r="AC56" s="328" t="e">
        <f t="shared" si="10"/>
        <v>#DIV/0!</v>
      </c>
      <c r="AD56" s="328" t="e">
        <f t="shared" si="10"/>
        <v>#DIV/0!</v>
      </c>
      <c r="AE56" s="328" t="e">
        <f t="shared" si="26"/>
        <v>#DIV/0!</v>
      </c>
      <c r="AF56" s="328" t="e">
        <f t="shared" si="27"/>
        <v>#DIV/0!</v>
      </c>
      <c r="AG56" s="329" t="e">
        <f t="shared" si="27"/>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10"/>
      <c r="C57" s="1" t="s">
        <v>5</v>
      </c>
      <c r="D57" s="741">
        <v>1</v>
      </c>
      <c r="E57" s="741">
        <v>1</v>
      </c>
      <c r="F57" s="741">
        <v>1</v>
      </c>
      <c r="G57" s="741">
        <v>1</v>
      </c>
      <c r="H57" s="741">
        <v>1</v>
      </c>
      <c r="I57" s="741">
        <v>1</v>
      </c>
      <c r="J57" s="741">
        <v>1</v>
      </c>
      <c r="K57" s="741">
        <v>1</v>
      </c>
      <c r="L57" s="741">
        <v>1</v>
      </c>
      <c r="M57" s="741">
        <v>1</v>
      </c>
      <c r="N57" s="741">
        <v>1</v>
      </c>
      <c r="O57" s="741">
        <v>1</v>
      </c>
      <c r="P57" s="740">
        <v>1</v>
      </c>
      <c r="Q57" s="742">
        <v>1</v>
      </c>
      <c r="R57" s="742">
        <v>1</v>
      </c>
      <c r="S57" s="143">
        <f>100</f>
        <v>100</v>
      </c>
      <c r="T57" s="328">
        <f t="shared" si="3"/>
        <v>100</v>
      </c>
      <c r="U57" s="328">
        <f t="shared" si="4"/>
        <v>100</v>
      </c>
      <c r="V57" s="328">
        <f t="shared" si="5"/>
        <v>100</v>
      </c>
      <c r="W57" s="328">
        <f t="shared" si="6"/>
        <v>100</v>
      </c>
      <c r="X57" s="328">
        <f t="shared" si="7"/>
        <v>100</v>
      </c>
      <c r="Y57" s="328">
        <f t="shared" si="8"/>
        <v>100</v>
      </c>
      <c r="Z57" s="328">
        <f t="shared" si="9"/>
        <v>100</v>
      </c>
      <c r="AA57" s="328">
        <f t="shared" si="10"/>
        <v>100</v>
      </c>
      <c r="AB57" s="328">
        <f t="shared" si="10"/>
        <v>100</v>
      </c>
      <c r="AC57" s="328">
        <f t="shared" si="10"/>
        <v>100</v>
      </c>
      <c r="AD57" s="328">
        <f t="shared" si="10"/>
        <v>100</v>
      </c>
      <c r="AE57" s="328">
        <f t="shared" si="26"/>
        <v>100</v>
      </c>
      <c r="AF57" s="328">
        <f t="shared" si="27"/>
        <v>100</v>
      </c>
      <c r="AG57" s="329">
        <f t="shared" si="27"/>
        <v>100</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10"/>
      <c r="C58" s="1" t="s">
        <v>6</v>
      </c>
      <c r="D58" s="741">
        <v>2</v>
      </c>
      <c r="E58" s="741">
        <v>1</v>
      </c>
      <c r="F58" s="741">
        <v>1</v>
      </c>
      <c r="G58" s="741">
        <v>1</v>
      </c>
      <c r="H58" s="741">
        <v>1</v>
      </c>
      <c r="I58" s="741">
        <v>1</v>
      </c>
      <c r="J58" s="741">
        <v>1</v>
      </c>
      <c r="K58" s="741">
        <v>1</v>
      </c>
      <c r="L58" s="741">
        <v>1</v>
      </c>
      <c r="M58" s="741">
        <v>1</v>
      </c>
      <c r="N58" s="741">
        <v>1</v>
      </c>
      <c r="O58" s="741">
        <v>1</v>
      </c>
      <c r="P58" s="740">
        <v>1</v>
      </c>
      <c r="Q58" s="742">
        <v>1</v>
      </c>
      <c r="R58" s="742">
        <v>1</v>
      </c>
      <c r="S58" s="143">
        <f>100</f>
        <v>100</v>
      </c>
      <c r="T58" s="328">
        <f t="shared" si="3"/>
        <v>50</v>
      </c>
      <c r="U58" s="328">
        <f t="shared" si="4"/>
        <v>50</v>
      </c>
      <c r="V58" s="328">
        <f t="shared" si="5"/>
        <v>50</v>
      </c>
      <c r="W58" s="328">
        <f t="shared" si="6"/>
        <v>50</v>
      </c>
      <c r="X58" s="328">
        <f t="shared" si="7"/>
        <v>50</v>
      </c>
      <c r="Y58" s="328">
        <f t="shared" si="8"/>
        <v>50</v>
      </c>
      <c r="Z58" s="328">
        <f t="shared" si="9"/>
        <v>50</v>
      </c>
      <c r="AA58" s="328">
        <f t="shared" si="10"/>
        <v>50</v>
      </c>
      <c r="AB58" s="328">
        <f t="shared" si="10"/>
        <v>50</v>
      </c>
      <c r="AC58" s="328">
        <f t="shared" si="10"/>
        <v>50</v>
      </c>
      <c r="AD58" s="328">
        <f t="shared" si="10"/>
        <v>50</v>
      </c>
      <c r="AE58" s="328">
        <f t="shared" si="26"/>
        <v>50</v>
      </c>
      <c r="AF58" s="328">
        <f t="shared" si="27"/>
        <v>50</v>
      </c>
      <c r="AG58" s="329">
        <f t="shared" si="27"/>
        <v>50</v>
      </c>
      <c r="AH58" s="768">
        <v>1</v>
      </c>
      <c r="AI58" s="769">
        <v>1</v>
      </c>
      <c r="AJ58" s="769">
        <v>1</v>
      </c>
      <c r="AK58" s="769">
        <v>1</v>
      </c>
      <c r="AL58" s="769">
        <v>1</v>
      </c>
      <c r="AM58" s="769">
        <v>1</v>
      </c>
      <c r="AN58" s="769">
        <v>1</v>
      </c>
      <c r="AO58" s="769">
        <v>1</v>
      </c>
      <c r="AP58" s="769">
        <v>1</v>
      </c>
      <c r="AQ58" s="769">
        <v>1</v>
      </c>
      <c r="AR58" s="769">
        <v>1</v>
      </c>
      <c r="AS58" s="769">
        <v>1</v>
      </c>
      <c r="AT58" s="769">
        <v>2</v>
      </c>
      <c r="AU58" s="769">
        <v>6</v>
      </c>
      <c r="AV58" s="771">
        <v>7</v>
      </c>
    </row>
    <row r="59" spans="2:48" ht="14.4" x14ac:dyDescent="0.3">
      <c r="B59" s="911"/>
      <c r="C59" s="1" t="s">
        <v>7</v>
      </c>
      <c r="D59">
        <v>1</v>
      </c>
      <c r="E59">
        <v>0</v>
      </c>
      <c r="F59">
        <v>0</v>
      </c>
      <c r="G59">
        <v>0</v>
      </c>
      <c r="H59">
        <v>0</v>
      </c>
      <c r="I59">
        <v>0</v>
      </c>
      <c r="J59">
        <v>0</v>
      </c>
      <c r="K59">
        <v>0</v>
      </c>
      <c r="L59">
        <v>0</v>
      </c>
      <c r="M59">
        <v>0</v>
      </c>
      <c r="N59">
        <v>0</v>
      </c>
      <c r="O59">
        <v>0</v>
      </c>
      <c r="P59">
        <v>0</v>
      </c>
      <c r="Q59">
        <v>0</v>
      </c>
      <c r="R59">
        <v>0</v>
      </c>
      <c r="S59" s="143">
        <f>100</f>
        <v>100</v>
      </c>
      <c r="T59" s="328">
        <f t="shared" si="3"/>
        <v>0</v>
      </c>
      <c r="U59" s="328">
        <f t="shared" si="4"/>
        <v>0</v>
      </c>
      <c r="V59" s="328">
        <f t="shared" si="5"/>
        <v>0</v>
      </c>
      <c r="W59" s="328">
        <f t="shared" si="6"/>
        <v>0</v>
      </c>
      <c r="X59" s="328">
        <f t="shared" si="7"/>
        <v>0</v>
      </c>
      <c r="Y59" s="328">
        <f t="shared" si="8"/>
        <v>0</v>
      </c>
      <c r="Z59" s="328">
        <f t="shared" si="9"/>
        <v>0</v>
      </c>
      <c r="AA59" s="328">
        <f t="shared" si="10"/>
        <v>0</v>
      </c>
      <c r="AB59" s="328">
        <f t="shared" si="10"/>
        <v>0</v>
      </c>
      <c r="AC59" s="328">
        <f t="shared" si="10"/>
        <v>0</v>
      </c>
      <c r="AD59" s="328">
        <f t="shared" si="10"/>
        <v>0</v>
      </c>
      <c r="AE59" s="328">
        <f t="shared" si="26"/>
        <v>0</v>
      </c>
      <c r="AF59" s="328">
        <f t="shared" si="27"/>
        <v>0</v>
      </c>
      <c r="AG59" s="329">
        <f t="shared" si="27"/>
        <v>0</v>
      </c>
      <c r="AH59" s="772"/>
      <c r="AI59" s="773"/>
      <c r="AJ59" s="773"/>
      <c r="AK59" s="773"/>
      <c r="AL59" s="773"/>
      <c r="AM59" s="773"/>
      <c r="AN59" s="773"/>
      <c r="AO59" s="773"/>
      <c r="AP59" s="773"/>
      <c r="AQ59" s="773"/>
      <c r="AR59" s="773"/>
      <c r="AS59" s="773"/>
      <c r="AT59" s="773"/>
      <c r="AU59" s="773"/>
      <c r="AV59" s="774"/>
    </row>
    <row r="60" spans="2:48" ht="15" customHeight="1" x14ac:dyDescent="0.3">
      <c r="B60" s="912" t="s">
        <v>27</v>
      </c>
      <c r="C60" s="7" t="s">
        <v>2</v>
      </c>
      <c r="D60" s="741">
        <v>578</v>
      </c>
      <c r="E60" s="741">
        <v>382</v>
      </c>
      <c r="F60" s="741">
        <v>409</v>
      </c>
      <c r="G60" s="741">
        <v>474</v>
      </c>
      <c r="H60" s="741">
        <v>555</v>
      </c>
      <c r="I60" s="741">
        <v>658</v>
      </c>
      <c r="J60" s="741">
        <v>805</v>
      </c>
      <c r="K60" s="741">
        <v>812</v>
      </c>
      <c r="L60" s="741">
        <v>870</v>
      </c>
      <c r="M60" s="741">
        <v>894</v>
      </c>
      <c r="N60" s="741">
        <v>1047</v>
      </c>
      <c r="O60" s="741">
        <v>982</v>
      </c>
      <c r="P60" s="740">
        <v>1050</v>
      </c>
      <c r="Q60" s="742">
        <v>1114</v>
      </c>
      <c r="R60" s="742">
        <v>1156</v>
      </c>
      <c r="S60" s="143">
        <f>100</f>
        <v>100</v>
      </c>
      <c r="T60" s="328">
        <f t="shared" si="3"/>
        <v>66.089965397923876</v>
      </c>
      <c r="U60" s="328">
        <f t="shared" si="4"/>
        <v>70.761245674740479</v>
      </c>
      <c r="V60" s="328">
        <f t="shared" si="5"/>
        <v>82.006920415224911</v>
      </c>
      <c r="W60" s="328">
        <f t="shared" si="6"/>
        <v>96.020761245674734</v>
      </c>
      <c r="X60" s="328">
        <f t="shared" si="7"/>
        <v>113.840830449827</v>
      </c>
      <c r="Y60" s="328">
        <f t="shared" si="8"/>
        <v>139.27335640138409</v>
      </c>
      <c r="Z60" s="328">
        <f t="shared" si="9"/>
        <v>140.48442906574394</v>
      </c>
      <c r="AA60" s="328">
        <f t="shared" si="10"/>
        <v>150.51903114186851</v>
      </c>
      <c r="AB60" s="328">
        <f t="shared" si="10"/>
        <v>154.67128027681662</v>
      </c>
      <c r="AC60" s="328">
        <f t="shared" si="10"/>
        <v>181.14186851211073</v>
      </c>
      <c r="AD60" s="328">
        <f t="shared" si="10"/>
        <v>169.89619377162629</v>
      </c>
      <c r="AE60" s="328">
        <f t="shared" si="26"/>
        <v>181.66089965397924</v>
      </c>
      <c r="AF60" s="328">
        <f t="shared" si="27"/>
        <v>192.73356401384083</v>
      </c>
      <c r="AG60" s="329">
        <f t="shared" si="27"/>
        <v>200</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10"/>
      <c r="C61" s="1" t="s">
        <v>3</v>
      </c>
      <c r="D61" s="741">
        <v>57</v>
      </c>
      <c r="E61" s="741">
        <v>54</v>
      </c>
      <c r="F61" s="741">
        <v>55</v>
      </c>
      <c r="G61" s="741">
        <v>57</v>
      </c>
      <c r="H61" s="741">
        <v>57</v>
      </c>
      <c r="I61" s="741">
        <v>53</v>
      </c>
      <c r="J61" s="741">
        <v>56</v>
      </c>
      <c r="K61" s="741">
        <v>62</v>
      </c>
      <c r="L61" s="741">
        <v>57</v>
      </c>
      <c r="M61" s="741">
        <v>63</v>
      </c>
      <c r="N61" s="741">
        <v>61</v>
      </c>
      <c r="O61" s="741">
        <v>64</v>
      </c>
      <c r="P61" s="740">
        <v>62</v>
      </c>
      <c r="Q61" s="742">
        <v>61</v>
      </c>
      <c r="R61" s="742">
        <v>59</v>
      </c>
      <c r="S61" s="143">
        <f>100</f>
        <v>100</v>
      </c>
      <c r="T61" s="328">
        <f t="shared" si="3"/>
        <v>94.736842105263165</v>
      </c>
      <c r="U61" s="328">
        <f t="shared" si="4"/>
        <v>96.491228070175438</v>
      </c>
      <c r="V61" s="328">
        <f t="shared" si="5"/>
        <v>100</v>
      </c>
      <c r="W61" s="328">
        <f t="shared" si="6"/>
        <v>100</v>
      </c>
      <c r="X61" s="328">
        <f t="shared" si="7"/>
        <v>92.982456140350877</v>
      </c>
      <c r="Y61" s="328">
        <f t="shared" si="8"/>
        <v>98.245614035087726</v>
      </c>
      <c r="Z61" s="328">
        <f t="shared" si="9"/>
        <v>108.7719298245614</v>
      </c>
      <c r="AA61" s="328">
        <f t="shared" si="10"/>
        <v>100</v>
      </c>
      <c r="AB61" s="328">
        <f t="shared" si="10"/>
        <v>110.52631578947368</v>
      </c>
      <c r="AC61" s="328">
        <f t="shared" si="10"/>
        <v>107.01754385964912</v>
      </c>
      <c r="AD61" s="328">
        <f t="shared" si="10"/>
        <v>112.28070175438596</v>
      </c>
      <c r="AE61" s="328">
        <f t="shared" si="26"/>
        <v>108.7719298245614</v>
      </c>
      <c r="AF61" s="328">
        <f t="shared" si="27"/>
        <v>107.01754385964912</v>
      </c>
      <c r="AG61" s="329">
        <f t="shared" si="27"/>
        <v>103.50877192982456</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10"/>
      <c r="C62" s="1" t="s">
        <v>4</v>
      </c>
      <c r="D62" s="741">
        <v>38</v>
      </c>
      <c r="E62" s="741">
        <v>35</v>
      </c>
      <c r="F62" s="741">
        <v>32</v>
      </c>
      <c r="G62" s="741">
        <v>32</v>
      </c>
      <c r="H62" s="741">
        <v>31</v>
      </c>
      <c r="I62" s="741">
        <v>32</v>
      </c>
      <c r="J62" s="741">
        <v>30</v>
      </c>
      <c r="K62" s="741">
        <v>31</v>
      </c>
      <c r="L62" s="741">
        <v>37</v>
      </c>
      <c r="M62" s="741">
        <v>38</v>
      </c>
      <c r="N62" s="741">
        <v>38</v>
      </c>
      <c r="O62" s="741">
        <v>34</v>
      </c>
      <c r="P62" s="740">
        <v>35</v>
      </c>
      <c r="Q62" s="742">
        <v>33</v>
      </c>
      <c r="R62" s="742">
        <v>31</v>
      </c>
      <c r="S62" s="143">
        <f>100</f>
        <v>100</v>
      </c>
      <c r="T62" s="328">
        <f t="shared" si="3"/>
        <v>92.10526315789474</v>
      </c>
      <c r="U62" s="328">
        <f t="shared" si="4"/>
        <v>84.21052631578948</v>
      </c>
      <c r="V62" s="328">
        <f t="shared" si="5"/>
        <v>84.21052631578948</v>
      </c>
      <c r="W62" s="328">
        <f t="shared" si="6"/>
        <v>81.578947368421055</v>
      </c>
      <c r="X62" s="328">
        <f t="shared" si="7"/>
        <v>84.21052631578948</v>
      </c>
      <c r="Y62" s="328">
        <f t="shared" si="8"/>
        <v>78.94736842105263</v>
      </c>
      <c r="Z62" s="328">
        <f t="shared" si="9"/>
        <v>81.578947368421055</v>
      </c>
      <c r="AA62" s="328">
        <f t="shared" si="10"/>
        <v>97.368421052631575</v>
      </c>
      <c r="AB62" s="328">
        <f t="shared" si="10"/>
        <v>100</v>
      </c>
      <c r="AC62" s="328">
        <f t="shared" si="10"/>
        <v>100</v>
      </c>
      <c r="AD62" s="328">
        <f t="shared" si="10"/>
        <v>89.473684210526315</v>
      </c>
      <c r="AE62" s="328">
        <f t="shared" si="26"/>
        <v>92.10526315789474</v>
      </c>
      <c r="AF62" s="328">
        <f t="shared" si="27"/>
        <v>86.84210526315789</v>
      </c>
      <c r="AG62" s="329">
        <f t="shared" si="27"/>
        <v>81.578947368421055</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10"/>
      <c r="C63" s="1" t="s">
        <v>5</v>
      </c>
      <c r="D63" s="741">
        <v>10</v>
      </c>
      <c r="E63" s="741">
        <v>6</v>
      </c>
      <c r="F63" s="741">
        <v>4</v>
      </c>
      <c r="G63" s="741">
        <v>4</v>
      </c>
      <c r="H63" s="741">
        <v>6</v>
      </c>
      <c r="I63" s="741">
        <v>8</v>
      </c>
      <c r="J63" s="741">
        <v>9</v>
      </c>
      <c r="K63" s="741">
        <v>9</v>
      </c>
      <c r="L63" s="741">
        <v>9</v>
      </c>
      <c r="M63" s="741">
        <v>9</v>
      </c>
      <c r="N63" s="741">
        <v>10</v>
      </c>
      <c r="O63" s="741">
        <v>9</v>
      </c>
      <c r="P63" s="740">
        <v>10</v>
      </c>
      <c r="Q63" s="742">
        <v>10</v>
      </c>
      <c r="R63" s="742">
        <v>10</v>
      </c>
      <c r="S63" s="143">
        <f>100</f>
        <v>100</v>
      </c>
      <c r="T63" s="328">
        <f t="shared" si="3"/>
        <v>60</v>
      </c>
      <c r="U63" s="328">
        <f t="shared" si="4"/>
        <v>40</v>
      </c>
      <c r="V63" s="328">
        <f t="shared" si="5"/>
        <v>40</v>
      </c>
      <c r="W63" s="328">
        <f t="shared" si="6"/>
        <v>60</v>
      </c>
      <c r="X63" s="328">
        <f t="shared" si="7"/>
        <v>80</v>
      </c>
      <c r="Y63" s="328">
        <f t="shared" si="8"/>
        <v>90</v>
      </c>
      <c r="Z63" s="328">
        <f t="shared" si="9"/>
        <v>90</v>
      </c>
      <c r="AA63" s="328">
        <f t="shared" si="10"/>
        <v>90</v>
      </c>
      <c r="AB63" s="328">
        <f t="shared" si="10"/>
        <v>90</v>
      </c>
      <c r="AC63" s="328">
        <f t="shared" si="10"/>
        <v>100</v>
      </c>
      <c r="AD63" s="328">
        <f t="shared" si="10"/>
        <v>90</v>
      </c>
      <c r="AE63" s="328">
        <f t="shared" si="26"/>
        <v>100</v>
      </c>
      <c r="AF63" s="328">
        <f t="shared" si="27"/>
        <v>100</v>
      </c>
      <c r="AG63" s="329">
        <f t="shared" si="27"/>
        <v>100</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10"/>
      <c r="C64" s="1" t="s">
        <v>6</v>
      </c>
      <c r="D64" s="741">
        <v>683</v>
      </c>
      <c r="E64" s="741">
        <v>477</v>
      </c>
      <c r="F64" s="741">
        <v>500</v>
      </c>
      <c r="G64" s="741">
        <v>567</v>
      </c>
      <c r="H64" s="741">
        <v>649</v>
      </c>
      <c r="I64" s="741">
        <v>751</v>
      </c>
      <c r="J64" s="741">
        <v>900</v>
      </c>
      <c r="K64" s="741">
        <v>914</v>
      </c>
      <c r="L64" s="741">
        <v>973</v>
      </c>
      <c r="M64" s="741">
        <v>1004</v>
      </c>
      <c r="N64" s="741">
        <v>1156</v>
      </c>
      <c r="O64" s="741">
        <v>1089</v>
      </c>
      <c r="P64" s="740">
        <v>1157</v>
      </c>
      <c r="Q64" s="742">
        <v>1218</v>
      </c>
      <c r="R64" s="742">
        <v>1256</v>
      </c>
      <c r="S64" s="143">
        <f>100</f>
        <v>100</v>
      </c>
      <c r="T64" s="328">
        <f t="shared" si="3"/>
        <v>69.838945827232791</v>
      </c>
      <c r="U64" s="328">
        <f t="shared" si="4"/>
        <v>73.206442166910691</v>
      </c>
      <c r="V64" s="328">
        <f t="shared" si="5"/>
        <v>83.016105417276719</v>
      </c>
      <c r="W64" s="328">
        <f t="shared" si="6"/>
        <v>95.021961932650072</v>
      </c>
      <c r="X64" s="328">
        <f t="shared" si="7"/>
        <v>109.95607613469986</v>
      </c>
      <c r="Y64" s="328">
        <f t="shared" si="8"/>
        <v>131.77159590043925</v>
      </c>
      <c r="Z64" s="328">
        <f t="shared" si="9"/>
        <v>133.82137628111275</v>
      </c>
      <c r="AA64" s="328">
        <f t="shared" si="10"/>
        <v>142.4597364568082</v>
      </c>
      <c r="AB64" s="328">
        <f t="shared" si="10"/>
        <v>146.99853587115666</v>
      </c>
      <c r="AC64" s="328">
        <f t="shared" si="10"/>
        <v>169.25329428989753</v>
      </c>
      <c r="AD64" s="328">
        <f t="shared" si="10"/>
        <v>159.44363103953148</v>
      </c>
      <c r="AE64" s="328">
        <f t="shared" si="26"/>
        <v>169.39970717423134</v>
      </c>
      <c r="AF64" s="328">
        <f t="shared" si="27"/>
        <v>178.33089311859445</v>
      </c>
      <c r="AG64" s="329">
        <f t="shared" si="27"/>
        <v>183.89458272327965</v>
      </c>
      <c r="AH64" s="768">
        <v>1</v>
      </c>
      <c r="AI64" s="769">
        <v>1</v>
      </c>
      <c r="AJ64" s="769">
        <v>1</v>
      </c>
      <c r="AK64" s="769">
        <v>1</v>
      </c>
      <c r="AL64" s="769">
        <v>1</v>
      </c>
      <c r="AM64" s="769">
        <v>1</v>
      </c>
      <c r="AN64" s="769">
        <v>1</v>
      </c>
      <c r="AO64" s="769">
        <v>1</v>
      </c>
      <c r="AP64" s="769">
        <v>1</v>
      </c>
      <c r="AQ64" s="769">
        <v>1</v>
      </c>
      <c r="AR64" s="769">
        <v>1</v>
      </c>
      <c r="AS64" s="769">
        <v>1</v>
      </c>
      <c r="AT64" s="769">
        <v>2</v>
      </c>
      <c r="AU64" s="769">
        <v>6</v>
      </c>
      <c r="AV64" s="771">
        <v>7</v>
      </c>
    </row>
    <row r="65" spans="2:48" ht="14.4" x14ac:dyDescent="0.3">
      <c r="B65" s="911"/>
      <c r="C65" s="8" t="s">
        <v>7</v>
      </c>
      <c r="D65">
        <v>673</v>
      </c>
      <c r="E65">
        <v>471</v>
      </c>
      <c r="F65">
        <v>496</v>
      </c>
      <c r="G65">
        <v>563</v>
      </c>
      <c r="H65">
        <v>643</v>
      </c>
      <c r="I65">
        <v>743</v>
      </c>
      <c r="J65">
        <v>891</v>
      </c>
      <c r="K65">
        <v>905</v>
      </c>
      <c r="L65">
        <v>964</v>
      </c>
      <c r="M65">
        <v>995</v>
      </c>
      <c r="N65">
        <v>1146</v>
      </c>
      <c r="O65">
        <v>1080</v>
      </c>
      <c r="P65">
        <v>1147</v>
      </c>
      <c r="Q65">
        <v>1208</v>
      </c>
      <c r="R65">
        <v>1246</v>
      </c>
      <c r="S65" s="143">
        <f>100</f>
        <v>100</v>
      </c>
      <c r="T65" s="328">
        <f t="shared" si="3"/>
        <v>69.985141158989592</v>
      </c>
      <c r="U65" s="328">
        <f t="shared" si="4"/>
        <v>73.69985141158989</v>
      </c>
      <c r="V65" s="328">
        <f t="shared" si="5"/>
        <v>83.655274888558694</v>
      </c>
      <c r="W65" s="328">
        <f t="shared" si="6"/>
        <v>95.542347696879645</v>
      </c>
      <c r="X65" s="328">
        <f t="shared" si="7"/>
        <v>110.40118870728084</v>
      </c>
      <c r="Y65" s="328">
        <f t="shared" si="8"/>
        <v>132.39227340267459</v>
      </c>
      <c r="Z65" s="328">
        <f t="shared" si="9"/>
        <v>134.47251114413075</v>
      </c>
      <c r="AA65" s="328">
        <f t="shared" si="10"/>
        <v>143.23922734026746</v>
      </c>
      <c r="AB65" s="328">
        <f t="shared" si="10"/>
        <v>147.84546805349183</v>
      </c>
      <c r="AC65" s="328">
        <f t="shared" si="10"/>
        <v>170.28231797919761</v>
      </c>
      <c r="AD65" s="328">
        <f t="shared" si="10"/>
        <v>160.47548291233284</v>
      </c>
      <c r="AE65" s="328">
        <f t="shared" si="26"/>
        <v>170.43090638930164</v>
      </c>
      <c r="AF65" s="328">
        <f t="shared" si="27"/>
        <v>179.49479940564635</v>
      </c>
      <c r="AG65" s="329">
        <f t="shared" si="27"/>
        <v>185.14115898959881</v>
      </c>
      <c r="AH65" s="772"/>
      <c r="AI65" s="773"/>
      <c r="AJ65" s="773"/>
      <c r="AK65" s="773"/>
      <c r="AL65" s="773"/>
      <c r="AM65" s="773"/>
      <c r="AN65" s="773"/>
      <c r="AO65" s="773"/>
      <c r="AP65" s="773"/>
      <c r="AQ65" s="773"/>
      <c r="AR65" s="773"/>
      <c r="AS65" s="773"/>
      <c r="AT65" s="773"/>
      <c r="AU65" s="773"/>
      <c r="AV65" s="774"/>
    </row>
    <row r="66" spans="2:48" ht="15" customHeight="1" x14ac:dyDescent="0.3">
      <c r="B66" s="912" t="s">
        <v>28</v>
      </c>
      <c r="C66" s="1" t="s">
        <v>2</v>
      </c>
      <c r="D66" s="741">
        <v>1919</v>
      </c>
      <c r="E66" s="741">
        <v>1544</v>
      </c>
      <c r="F66" s="741">
        <v>1423</v>
      </c>
      <c r="G66" s="741">
        <v>1672</v>
      </c>
      <c r="H66" s="741">
        <v>1892</v>
      </c>
      <c r="I66" s="741">
        <v>2130</v>
      </c>
      <c r="J66" s="741">
        <v>2380</v>
      </c>
      <c r="K66" s="741">
        <v>2453</v>
      </c>
      <c r="L66" s="741">
        <v>2695</v>
      </c>
      <c r="M66" s="741">
        <v>2692</v>
      </c>
      <c r="N66" s="741">
        <v>2826</v>
      </c>
      <c r="O66" s="741">
        <v>2784</v>
      </c>
      <c r="P66" s="740">
        <v>2848</v>
      </c>
      <c r="Q66" s="742">
        <v>3022</v>
      </c>
      <c r="R66" s="742">
        <v>3135</v>
      </c>
      <c r="S66" s="143">
        <f>100</f>
        <v>100</v>
      </c>
      <c r="T66" s="328">
        <f t="shared" si="3"/>
        <v>80.458572173006772</v>
      </c>
      <c r="U66" s="328">
        <f t="shared" si="4"/>
        <v>74.153204794163628</v>
      </c>
      <c r="V66" s="328">
        <f t="shared" si="5"/>
        <v>87.128712871287135</v>
      </c>
      <c r="W66" s="328">
        <f t="shared" si="6"/>
        <v>98.593017196456486</v>
      </c>
      <c r="X66" s="328">
        <f t="shared" si="7"/>
        <v>110.99531005732152</v>
      </c>
      <c r="Y66" s="328">
        <f t="shared" si="8"/>
        <v>124.02292860865033</v>
      </c>
      <c r="Z66" s="328">
        <f t="shared" si="9"/>
        <v>127.82699322563835</v>
      </c>
      <c r="AA66" s="328">
        <f t="shared" si="10"/>
        <v>140.43772798332463</v>
      </c>
      <c r="AB66" s="328">
        <f t="shared" si="10"/>
        <v>140.28139656070871</v>
      </c>
      <c r="AC66" s="328">
        <f t="shared" si="10"/>
        <v>147.26420010422095</v>
      </c>
      <c r="AD66" s="328">
        <f t="shared" si="10"/>
        <v>145.07556018759772</v>
      </c>
      <c r="AE66" s="328">
        <f t="shared" si="26"/>
        <v>148.4106305367379</v>
      </c>
      <c r="AF66" s="328">
        <f t="shared" si="27"/>
        <v>157.47785304846275</v>
      </c>
      <c r="AG66" s="329">
        <f t="shared" si="27"/>
        <v>163.36633663366337</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10"/>
      <c r="C67" s="1" t="s">
        <v>3</v>
      </c>
      <c r="D67" s="741">
        <v>289</v>
      </c>
      <c r="E67" s="741">
        <v>232</v>
      </c>
      <c r="F67" s="741">
        <v>213</v>
      </c>
      <c r="G67" s="741">
        <v>207</v>
      </c>
      <c r="H67" s="741">
        <v>209</v>
      </c>
      <c r="I67" s="741">
        <v>212</v>
      </c>
      <c r="J67" s="741">
        <v>204</v>
      </c>
      <c r="K67" s="741">
        <v>214</v>
      </c>
      <c r="L67" s="741">
        <v>219</v>
      </c>
      <c r="M67" s="741">
        <v>213</v>
      </c>
      <c r="N67" s="741">
        <v>203</v>
      </c>
      <c r="O67" s="741">
        <v>193</v>
      </c>
      <c r="P67" s="740">
        <v>171</v>
      </c>
      <c r="Q67" s="742">
        <v>168</v>
      </c>
      <c r="R67" s="742">
        <v>164</v>
      </c>
      <c r="S67" s="143">
        <f>100</f>
        <v>100</v>
      </c>
      <c r="T67" s="328">
        <f t="shared" si="3"/>
        <v>80.27681660899654</v>
      </c>
      <c r="U67" s="328">
        <f t="shared" si="4"/>
        <v>73.702422145328725</v>
      </c>
      <c r="V67" s="328">
        <f t="shared" si="5"/>
        <v>71.626297577854672</v>
      </c>
      <c r="W67" s="328">
        <f t="shared" si="6"/>
        <v>72.318339100346023</v>
      </c>
      <c r="X67" s="328">
        <f t="shared" si="7"/>
        <v>73.356401384083043</v>
      </c>
      <c r="Y67" s="328">
        <f t="shared" si="8"/>
        <v>70.588235294117652</v>
      </c>
      <c r="Z67" s="328">
        <f t="shared" si="9"/>
        <v>74.048442906574394</v>
      </c>
      <c r="AA67" s="328">
        <f t="shared" si="10"/>
        <v>75.778546712802765</v>
      </c>
      <c r="AB67" s="328">
        <f t="shared" si="10"/>
        <v>73.702422145328725</v>
      </c>
      <c r="AC67" s="328">
        <f t="shared" si="10"/>
        <v>70.242214532871969</v>
      </c>
      <c r="AD67" s="328">
        <f t="shared" si="10"/>
        <v>66.782006920415228</v>
      </c>
      <c r="AE67" s="328">
        <f t="shared" si="26"/>
        <v>59.169550173010379</v>
      </c>
      <c r="AF67" s="328">
        <f t="shared" si="27"/>
        <v>58.131487889273359</v>
      </c>
      <c r="AG67" s="329">
        <f t="shared" si="27"/>
        <v>56.747404844290656</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10"/>
      <c r="C68" s="1" t="s">
        <v>4</v>
      </c>
      <c r="D68" s="741">
        <v>112</v>
      </c>
      <c r="E68" s="741">
        <v>93</v>
      </c>
      <c r="F68" s="741">
        <v>93</v>
      </c>
      <c r="G68" s="741">
        <v>94</v>
      </c>
      <c r="H68" s="741">
        <v>82</v>
      </c>
      <c r="I68" s="741">
        <v>79</v>
      </c>
      <c r="J68" s="741">
        <v>77</v>
      </c>
      <c r="K68" s="741">
        <v>75</v>
      </c>
      <c r="L68" s="741">
        <v>65</v>
      </c>
      <c r="M68" s="741">
        <v>63</v>
      </c>
      <c r="N68" s="741">
        <v>54</v>
      </c>
      <c r="O68" s="741">
        <v>51</v>
      </c>
      <c r="P68" s="740">
        <v>45</v>
      </c>
      <c r="Q68" s="742">
        <v>43</v>
      </c>
      <c r="R68" s="742">
        <v>40</v>
      </c>
      <c r="S68" s="143">
        <f>100</f>
        <v>100</v>
      </c>
      <c r="T68" s="328">
        <f t="shared" si="3"/>
        <v>83.035714285714292</v>
      </c>
      <c r="U68" s="328">
        <f t="shared" si="4"/>
        <v>83.035714285714292</v>
      </c>
      <c r="V68" s="328">
        <f t="shared" si="5"/>
        <v>83.928571428571431</v>
      </c>
      <c r="W68" s="328">
        <f t="shared" si="6"/>
        <v>73.214285714285708</v>
      </c>
      <c r="X68" s="328">
        <f t="shared" si="7"/>
        <v>70.535714285714292</v>
      </c>
      <c r="Y68" s="328">
        <f t="shared" si="8"/>
        <v>68.75</v>
      </c>
      <c r="Z68" s="328">
        <f t="shared" si="9"/>
        <v>66.964285714285708</v>
      </c>
      <c r="AA68" s="328">
        <f t="shared" si="10"/>
        <v>58.035714285714285</v>
      </c>
      <c r="AB68" s="328">
        <f t="shared" si="10"/>
        <v>56.25</v>
      </c>
      <c r="AC68" s="328">
        <f t="shared" si="10"/>
        <v>48.214285714285715</v>
      </c>
      <c r="AD68" s="328">
        <f t="shared" si="10"/>
        <v>45.535714285714285</v>
      </c>
      <c r="AE68" s="328">
        <f t="shared" si="26"/>
        <v>40.178571428571431</v>
      </c>
      <c r="AF68" s="328">
        <f t="shared" si="27"/>
        <v>38.392857142857146</v>
      </c>
      <c r="AG68" s="329">
        <f t="shared" si="27"/>
        <v>35.714285714285715</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10"/>
      <c r="C69" s="1" t="s">
        <v>5</v>
      </c>
      <c r="D69" s="741">
        <v>13</v>
      </c>
      <c r="E69" s="741">
        <v>7</v>
      </c>
      <c r="F69" s="741">
        <v>8</v>
      </c>
      <c r="G69" s="741">
        <v>9</v>
      </c>
      <c r="H69" s="741">
        <v>11</v>
      </c>
      <c r="I69" s="741">
        <v>10</v>
      </c>
      <c r="J69" s="741">
        <v>12</v>
      </c>
      <c r="K69" s="741">
        <v>10</v>
      </c>
      <c r="L69" s="741">
        <v>12</v>
      </c>
      <c r="M69" s="741">
        <v>12</v>
      </c>
      <c r="N69" s="741">
        <v>13</v>
      </c>
      <c r="O69" s="741">
        <v>12</v>
      </c>
      <c r="P69" s="740">
        <v>11</v>
      </c>
      <c r="Q69" s="742">
        <v>11</v>
      </c>
      <c r="R69" s="742">
        <v>11</v>
      </c>
      <c r="S69" s="143">
        <f>100</f>
        <v>100</v>
      </c>
      <c r="T69" s="328">
        <f t="shared" si="3"/>
        <v>53.846153846153847</v>
      </c>
      <c r="U69" s="328">
        <f t="shared" si="4"/>
        <v>61.53846153846154</v>
      </c>
      <c r="V69" s="328">
        <f t="shared" si="5"/>
        <v>69.230769230769226</v>
      </c>
      <c r="W69" s="328">
        <f t="shared" si="6"/>
        <v>84.615384615384613</v>
      </c>
      <c r="X69" s="328">
        <f t="shared" si="7"/>
        <v>76.92307692307692</v>
      </c>
      <c r="Y69" s="328">
        <f t="shared" si="8"/>
        <v>92.307692307692307</v>
      </c>
      <c r="Z69" s="328">
        <f t="shared" si="9"/>
        <v>76.92307692307692</v>
      </c>
      <c r="AA69" s="328">
        <f t="shared" si="10"/>
        <v>92.307692307692307</v>
      </c>
      <c r="AB69" s="328">
        <f t="shared" si="10"/>
        <v>92.307692307692307</v>
      </c>
      <c r="AC69" s="328">
        <f t="shared" si="10"/>
        <v>100</v>
      </c>
      <c r="AD69" s="328">
        <f t="shared" si="10"/>
        <v>92.307692307692307</v>
      </c>
      <c r="AE69" s="328">
        <f t="shared" si="26"/>
        <v>84.615384615384613</v>
      </c>
      <c r="AF69" s="328">
        <f t="shared" si="27"/>
        <v>84.615384615384613</v>
      </c>
      <c r="AG69" s="329">
        <f t="shared" si="27"/>
        <v>84.615384615384613</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10"/>
      <c r="C70" s="1" t="s">
        <v>6</v>
      </c>
      <c r="D70" s="741">
        <v>2333</v>
      </c>
      <c r="E70" s="741">
        <v>1876</v>
      </c>
      <c r="F70" s="741">
        <v>1737</v>
      </c>
      <c r="G70" s="741">
        <v>1982</v>
      </c>
      <c r="H70" s="741">
        <v>2194</v>
      </c>
      <c r="I70" s="741">
        <v>2431</v>
      </c>
      <c r="J70" s="741">
        <v>2673</v>
      </c>
      <c r="K70" s="741">
        <v>2752</v>
      </c>
      <c r="L70" s="741">
        <v>2991</v>
      </c>
      <c r="M70" s="741">
        <v>2980</v>
      </c>
      <c r="N70" s="741">
        <v>3096</v>
      </c>
      <c r="O70" s="741">
        <v>3040</v>
      </c>
      <c r="P70" s="740">
        <v>3075</v>
      </c>
      <c r="Q70" s="742">
        <v>3244</v>
      </c>
      <c r="R70" s="742">
        <v>3350</v>
      </c>
      <c r="S70" s="143">
        <f>100</f>
        <v>100</v>
      </c>
      <c r="T70" s="328">
        <f t="shared" si="3"/>
        <v>80.411487355336476</v>
      </c>
      <c r="U70" s="328">
        <f t="shared" si="4"/>
        <v>74.453493356193746</v>
      </c>
      <c r="V70" s="328">
        <f t="shared" si="5"/>
        <v>84.954993570510069</v>
      </c>
      <c r="W70" s="328">
        <f t="shared" si="6"/>
        <v>94.04200600085727</v>
      </c>
      <c r="X70" s="328">
        <f t="shared" si="7"/>
        <v>104.20060008572653</v>
      </c>
      <c r="Y70" s="328">
        <f t="shared" si="8"/>
        <v>114.57351050150021</v>
      </c>
      <c r="Z70" s="328">
        <f t="shared" si="9"/>
        <v>117.95970852978996</v>
      </c>
      <c r="AA70" s="328">
        <f t="shared" si="10"/>
        <v>128.204029147021</v>
      </c>
      <c r="AB70" s="328">
        <f t="shared" si="10"/>
        <v>127.7325332190313</v>
      </c>
      <c r="AC70" s="328">
        <f t="shared" si="10"/>
        <v>132.70467209601372</v>
      </c>
      <c r="AD70" s="328">
        <f t="shared" si="10"/>
        <v>130.30432918988427</v>
      </c>
      <c r="AE70" s="328">
        <f t="shared" si="26"/>
        <v>131.80454350621517</v>
      </c>
      <c r="AF70" s="328">
        <f t="shared" si="27"/>
        <v>139.04843549078439</v>
      </c>
      <c r="AG70" s="329">
        <f t="shared" si="27"/>
        <v>143.59194170595799</v>
      </c>
      <c r="AH70" s="768">
        <v>1</v>
      </c>
      <c r="AI70" s="769">
        <v>1</v>
      </c>
      <c r="AJ70" s="769">
        <v>1</v>
      </c>
      <c r="AK70" s="769">
        <v>1</v>
      </c>
      <c r="AL70" s="769">
        <v>1</v>
      </c>
      <c r="AM70" s="769">
        <v>1</v>
      </c>
      <c r="AN70" s="769">
        <v>1</v>
      </c>
      <c r="AO70" s="769">
        <v>1</v>
      </c>
      <c r="AP70" s="769">
        <v>1</v>
      </c>
      <c r="AQ70" s="769">
        <v>1</v>
      </c>
      <c r="AR70" s="769">
        <v>1</v>
      </c>
      <c r="AS70" s="769">
        <v>1</v>
      </c>
      <c r="AT70" s="769">
        <v>2</v>
      </c>
      <c r="AU70" s="769">
        <v>6</v>
      </c>
      <c r="AV70" s="771">
        <v>7</v>
      </c>
    </row>
    <row r="71" spans="2:48" ht="14.4" x14ac:dyDescent="0.3">
      <c r="B71" s="911"/>
      <c r="C71" s="1" t="s">
        <v>7</v>
      </c>
      <c r="D71">
        <v>2320</v>
      </c>
      <c r="E71">
        <v>1869</v>
      </c>
      <c r="F71">
        <v>1729</v>
      </c>
      <c r="G71">
        <v>1973</v>
      </c>
      <c r="H71">
        <v>2183</v>
      </c>
      <c r="I71">
        <v>2421</v>
      </c>
      <c r="J71">
        <v>2661</v>
      </c>
      <c r="K71">
        <v>2742</v>
      </c>
      <c r="L71">
        <v>2979</v>
      </c>
      <c r="M71">
        <v>2968</v>
      </c>
      <c r="N71">
        <v>3083</v>
      </c>
      <c r="O71">
        <v>3028</v>
      </c>
      <c r="P71">
        <v>3064</v>
      </c>
      <c r="Q71">
        <v>3233</v>
      </c>
      <c r="R71">
        <v>3339</v>
      </c>
      <c r="S71" s="143">
        <f>100</f>
        <v>100</v>
      </c>
      <c r="T71" s="328">
        <f t="shared" si="3"/>
        <v>80.560344827586206</v>
      </c>
      <c r="U71" s="328">
        <f t="shared" si="4"/>
        <v>74.525862068965523</v>
      </c>
      <c r="V71" s="328">
        <f t="shared" si="5"/>
        <v>85.043103448275858</v>
      </c>
      <c r="W71" s="328">
        <f t="shared" si="6"/>
        <v>94.09482758620689</v>
      </c>
      <c r="X71" s="328">
        <f t="shared" si="7"/>
        <v>104.35344827586206</v>
      </c>
      <c r="Y71" s="328">
        <f t="shared" si="8"/>
        <v>114.69827586206897</v>
      </c>
      <c r="Z71" s="328">
        <f t="shared" si="9"/>
        <v>118.18965517241379</v>
      </c>
      <c r="AA71" s="328">
        <f t="shared" si="10"/>
        <v>128.40517241379311</v>
      </c>
      <c r="AB71" s="328">
        <f t="shared" si="10"/>
        <v>127.93103448275862</v>
      </c>
      <c r="AC71" s="328">
        <f t="shared" si="10"/>
        <v>132.88793103448276</v>
      </c>
      <c r="AD71" s="328">
        <f t="shared" si="10"/>
        <v>130.51724137931035</v>
      </c>
      <c r="AE71" s="328">
        <f t="shared" si="26"/>
        <v>132.06896551724137</v>
      </c>
      <c r="AF71" s="328">
        <f t="shared" si="27"/>
        <v>139.35344827586206</v>
      </c>
      <c r="AG71" s="329">
        <f t="shared" si="27"/>
        <v>143.92241379310346</v>
      </c>
      <c r="AH71" s="772"/>
      <c r="AI71" s="773"/>
      <c r="AJ71" s="773"/>
      <c r="AK71" s="773"/>
      <c r="AL71" s="773"/>
      <c r="AM71" s="773"/>
      <c r="AN71" s="773"/>
      <c r="AO71" s="773"/>
      <c r="AP71" s="773"/>
      <c r="AQ71" s="773"/>
      <c r="AR71" s="773"/>
      <c r="AS71" s="773"/>
      <c r="AT71" s="773"/>
      <c r="AU71" s="773"/>
      <c r="AV71" s="774"/>
    </row>
    <row r="72" spans="2:48" ht="15" customHeight="1" x14ac:dyDescent="0.3">
      <c r="B72" s="912" t="s">
        <v>29</v>
      </c>
      <c r="C72" s="7" t="s">
        <v>2</v>
      </c>
      <c r="D72" s="741">
        <v>133</v>
      </c>
      <c r="E72" s="741">
        <v>103</v>
      </c>
      <c r="F72" s="741">
        <v>97</v>
      </c>
      <c r="G72" s="741">
        <v>137</v>
      </c>
      <c r="H72" s="741">
        <v>141</v>
      </c>
      <c r="I72" s="741">
        <v>157</v>
      </c>
      <c r="J72" s="741">
        <v>154</v>
      </c>
      <c r="K72" s="741">
        <v>152</v>
      </c>
      <c r="L72" s="741">
        <v>231</v>
      </c>
      <c r="M72" s="741">
        <v>281</v>
      </c>
      <c r="N72" s="741">
        <v>275</v>
      </c>
      <c r="O72" s="741">
        <v>269</v>
      </c>
      <c r="P72" s="740">
        <v>280</v>
      </c>
      <c r="Q72" s="742">
        <v>297</v>
      </c>
      <c r="R72" s="742">
        <v>308</v>
      </c>
      <c r="S72" s="143">
        <f>100</f>
        <v>100</v>
      </c>
      <c r="T72" s="328">
        <f t="shared" si="3"/>
        <v>77.443609022556387</v>
      </c>
      <c r="U72" s="328">
        <f t="shared" si="4"/>
        <v>72.932330827067673</v>
      </c>
      <c r="V72" s="328">
        <f t="shared" si="5"/>
        <v>103.00751879699249</v>
      </c>
      <c r="W72" s="328">
        <f t="shared" si="6"/>
        <v>106.01503759398496</v>
      </c>
      <c r="X72" s="328">
        <f t="shared" si="7"/>
        <v>118.04511278195488</v>
      </c>
      <c r="Y72" s="328">
        <f t="shared" si="8"/>
        <v>115.78947368421052</v>
      </c>
      <c r="Z72" s="328">
        <f t="shared" si="9"/>
        <v>114.28571428571429</v>
      </c>
      <c r="AA72" s="328">
        <f t="shared" si="10"/>
        <v>173.68421052631578</v>
      </c>
      <c r="AB72" s="328">
        <f t="shared" si="10"/>
        <v>211.27819548872179</v>
      </c>
      <c r="AC72" s="328">
        <f t="shared" si="10"/>
        <v>206.76691729323309</v>
      </c>
      <c r="AD72" s="328">
        <f t="shared" si="10"/>
        <v>202.25563909774436</v>
      </c>
      <c r="AE72" s="328">
        <f t="shared" si="26"/>
        <v>210.52631578947367</v>
      </c>
      <c r="AF72" s="328">
        <f t="shared" si="27"/>
        <v>223.30827067669173</v>
      </c>
      <c r="AG72" s="329">
        <f t="shared" si="27"/>
        <v>231.57894736842104</v>
      </c>
      <c r="AH72" s="768">
        <v>1</v>
      </c>
      <c r="AI72" s="769">
        <v>1</v>
      </c>
      <c r="AJ72" s="769">
        <v>1</v>
      </c>
      <c r="AK72" s="769">
        <v>1</v>
      </c>
      <c r="AL72" s="769">
        <v>1</v>
      </c>
      <c r="AM72" s="769">
        <v>1</v>
      </c>
      <c r="AN72" s="769">
        <v>1</v>
      </c>
      <c r="AO72" s="769">
        <v>1</v>
      </c>
      <c r="AP72" s="769">
        <v>1</v>
      </c>
      <c r="AQ72" s="769">
        <v>1</v>
      </c>
      <c r="AR72" s="769">
        <v>1</v>
      </c>
      <c r="AS72" s="769">
        <v>1</v>
      </c>
      <c r="AT72" s="769">
        <v>2</v>
      </c>
      <c r="AU72" s="769">
        <v>6</v>
      </c>
      <c r="AV72" s="771">
        <v>7</v>
      </c>
    </row>
    <row r="73" spans="2:48" ht="14.4" x14ac:dyDescent="0.3">
      <c r="B73" s="910"/>
      <c r="C73" s="1" t="s">
        <v>3</v>
      </c>
      <c r="D73" s="741">
        <v>21</v>
      </c>
      <c r="E73" s="741">
        <v>20</v>
      </c>
      <c r="F73" s="741">
        <v>20</v>
      </c>
      <c r="G73" s="741">
        <v>17</v>
      </c>
      <c r="H73" s="741">
        <v>15</v>
      </c>
      <c r="I73" s="741">
        <v>15</v>
      </c>
      <c r="J73" s="741">
        <v>15</v>
      </c>
      <c r="K73" s="741">
        <v>14</v>
      </c>
      <c r="L73" s="741">
        <v>11</v>
      </c>
      <c r="M73" s="741">
        <v>9</v>
      </c>
      <c r="N73" s="741">
        <v>10</v>
      </c>
      <c r="O73" s="741">
        <v>12</v>
      </c>
      <c r="P73" s="740">
        <v>11</v>
      </c>
      <c r="Q73" s="742">
        <v>11</v>
      </c>
      <c r="R73" s="742">
        <v>11</v>
      </c>
      <c r="S73" s="143">
        <f>100</f>
        <v>100</v>
      </c>
      <c r="T73" s="328">
        <f t="shared" si="3"/>
        <v>95.238095238095241</v>
      </c>
      <c r="U73" s="328">
        <f t="shared" si="4"/>
        <v>95.238095238095241</v>
      </c>
      <c r="V73" s="328">
        <f t="shared" si="5"/>
        <v>80.952380952380949</v>
      </c>
      <c r="W73" s="328">
        <f t="shared" si="6"/>
        <v>71.428571428571431</v>
      </c>
      <c r="X73" s="328">
        <f t="shared" si="7"/>
        <v>71.428571428571431</v>
      </c>
      <c r="Y73" s="328">
        <f t="shared" si="8"/>
        <v>71.428571428571431</v>
      </c>
      <c r="Z73" s="328">
        <f t="shared" si="9"/>
        <v>66.666666666666671</v>
      </c>
      <c r="AA73" s="328">
        <f t="shared" si="10"/>
        <v>52.38095238095238</v>
      </c>
      <c r="AB73" s="328">
        <f t="shared" si="10"/>
        <v>42.857142857142854</v>
      </c>
      <c r="AC73" s="328">
        <f t="shared" si="10"/>
        <v>47.61904761904762</v>
      </c>
      <c r="AD73" s="328">
        <f t="shared" si="10"/>
        <v>57.142857142857146</v>
      </c>
      <c r="AE73" s="328">
        <f t="shared" si="26"/>
        <v>52.38095238095238</v>
      </c>
      <c r="AF73" s="328">
        <f t="shared" si="27"/>
        <v>52.38095238095238</v>
      </c>
      <c r="AG73" s="329">
        <f t="shared" si="27"/>
        <v>52.38095238095238</v>
      </c>
      <c r="AH73" s="768">
        <v>1</v>
      </c>
      <c r="AI73" s="769">
        <v>1</v>
      </c>
      <c r="AJ73" s="769">
        <v>1</v>
      </c>
      <c r="AK73" s="769">
        <v>1</v>
      </c>
      <c r="AL73" s="769">
        <v>1</v>
      </c>
      <c r="AM73" s="769">
        <v>1</v>
      </c>
      <c r="AN73" s="769">
        <v>1</v>
      </c>
      <c r="AO73" s="769">
        <v>1</v>
      </c>
      <c r="AP73" s="769">
        <v>1</v>
      </c>
      <c r="AQ73" s="769">
        <v>1</v>
      </c>
      <c r="AR73" s="769">
        <v>1</v>
      </c>
      <c r="AS73" s="769">
        <v>1</v>
      </c>
      <c r="AT73" s="769">
        <v>2</v>
      </c>
      <c r="AU73" s="769">
        <v>6</v>
      </c>
      <c r="AV73" s="771">
        <v>7</v>
      </c>
    </row>
    <row r="74" spans="2:48" ht="14.4" x14ac:dyDescent="0.3">
      <c r="B74" s="910"/>
      <c r="C74" s="1" t="s">
        <v>4</v>
      </c>
      <c r="D74" s="741">
        <v>9</v>
      </c>
      <c r="E74" s="741">
        <v>6</v>
      </c>
      <c r="F74" s="741">
        <v>4</v>
      </c>
      <c r="G74" s="741">
        <v>6</v>
      </c>
      <c r="H74" s="741">
        <v>6</v>
      </c>
      <c r="I74" s="741">
        <v>6</v>
      </c>
      <c r="J74" s="741">
        <v>7</v>
      </c>
      <c r="K74" s="741">
        <v>6</v>
      </c>
      <c r="L74" s="741">
        <v>6</v>
      </c>
      <c r="M74" s="741">
        <v>6</v>
      </c>
      <c r="N74" s="741">
        <v>5</v>
      </c>
      <c r="O74" s="741">
        <v>5</v>
      </c>
      <c r="P74" s="740">
        <v>2</v>
      </c>
      <c r="Q74" s="742">
        <v>2</v>
      </c>
      <c r="R74" s="742">
        <v>2</v>
      </c>
      <c r="S74" s="143">
        <f>100</f>
        <v>100</v>
      </c>
      <c r="T74" s="328">
        <f t="shared" si="3"/>
        <v>66.666666666666671</v>
      </c>
      <c r="U74" s="328">
        <f t="shared" si="4"/>
        <v>44.444444444444443</v>
      </c>
      <c r="V74" s="328">
        <f t="shared" si="5"/>
        <v>66.666666666666671</v>
      </c>
      <c r="W74" s="328">
        <f t="shared" si="6"/>
        <v>66.666666666666671</v>
      </c>
      <c r="X74" s="328">
        <f t="shared" si="7"/>
        <v>66.666666666666671</v>
      </c>
      <c r="Y74" s="328">
        <f t="shared" si="8"/>
        <v>77.777777777777771</v>
      </c>
      <c r="Z74" s="328">
        <f t="shared" si="9"/>
        <v>66.666666666666671</v>
      </c>
      <c r="AA74" s="328">
        <f t="shared" si="10"/>
        <v>66.666666666666671</v>
      </c>
      <c r="AB74" s="328">
        <f t="shared" si="10"/>
        <v>66.666666666666671</v>
      </c>
      <c r="AC74" s="328">
        <f t="shared" si="10"/>
        <v>55.555555555555557</v>
      </c>
      <c r="AD74" s="328">
        <f t="shared" si="10"/>
        <v>55.555555555555557</v>
      </c>
      <c r="AE74" s="328">
        <f t="shared" si="26"/>
        <v>22.222222222222221</v>
      </c>
      <c r="AF74" s="328">
        <f t="shared" si="27"/>
        <v>22.222222222222221</v>
      </c>
      <c r="AG74" s="329">
        <f t="shared" si="27"/>
        <v>22.222222222222221</v>
      </c>
      <c r="AH74" s="768">
        <v>1</v>
      </c>
      <c r="AI74" s="769">
        <v>1</v>
      </c>
      <c r="AJ74" s="769">
        <v>1</v>
      </c>
      <c r="AK74" s="769">
        <v>1</v>
      </c>
      <c r="AL74" s="769">
        <v>1</v>
      </c>
      <c r="AM74" s="769">
        <v>1</v>
      </c>
      <c r="AN74" s="769">
        <v>1</v>
      </c>
      <c r="AO74" s="769">
        <v>1</v>
      </c>
      <c r="AP74" s="769">
        <v>1</v>
      </c>
      <c r="AQ74" s="769">
        <v>1</v>
      </c>
      <c r="AR74" s="769">
        <v>1</v>
      </c>
      <c r="AS74" s="769">
        <v>1</v>
      </c>
      <c r="AT74" s="769">
        <v>2</v>
      </c>
      <c r="AU74" s="769">
        <v>6</v>
      </c>
      <c r="AV74" s="771">
        <v>7</v>
      </c>
    </row>
    <row r="75" spans="2:48" ht="14.4" x14ac:dyDescent="0.3">
      <c r="B75" s="910"/>
      <c r="C75" s="1" t="s">
        <v>5</v>
      </c>
      <c r="D75" s="741">
        <v>0</v>
      </c>
      <c r="E75" s="741">
        <v>0</v>
      </c>
      <c r="F75" s="741">
        <v>0</v>
      </c>
      <c r="G75" s="741">
        <v>0</v>
      </c>
      <c r="H75" s="741">
        <v>0</v>
      </c>
      <c r="I75" s="741">
        <v>0</v>
      </c>
      <c r="J75" s="741">
        <v>0</v>
      </c>
      <c r="K75" s="741">
        <v>0</v>
      </c>
      <c r="L75" s="741">
        <v>0</v>
      </c>
      <c r="M75" s="741">
        <v>0</v>
      </c>
      <c r="N75" s="741">
        <v>0</v>
      </c>
      <c r="O75" s="741">
        <v>0</v>
      </c>
      <c r="P75" s="742">
        <v>0</v>
      </c>
      <c r="Q75" s="742">
        <v>0</v>
      </c>
      <c r="R75" s="742">
        <v>0</v>
      </c>
      <c r="S75" s="143">
        <f>100</f>
        <v>100</v>
      </c>
      <c r="T75" s="328" t="e">
        <f t="shared" si="3"/>
        <v>#DIV/0!</v>
      </c>
      <c r="U75" s="328" t="e">
        <f t="shared" si="4"/>
        <v>#DIV/0!</v>
      </c>
      <c r="V75" s="328" t="e">
        <f t="shared" si="5"/>
        <v>#DIV/0!</v>
      </c>
      <c r="W75" s="328" t="e">
        <f t="shared" si="6"/>
        <v>#DIV/0!</v>
      </c>
      <c r="X75" s="328" t="e">
        <f t="shared" si="7"/>
        <v>#DIV/0!</v>
      </c>
      <c r="Y75" s="328" t="e">
        <f t="shared" si="8"/>
        <v>#DIV/0!</v>
      </c>
      <c r="Z75" s="328" t="e">
        <f t="shared" si="9"/>
        <v>#DIV/0!</v>
      </c>
      <c r="AA75" s="328" t="e">
        <f t="shared" si="10"/>
        <v>#DIV/0!</v>
      </c>
      <c r="AB75" s="328" t="e">
        <f t="shared" si="10"/>
        <v>#DIV/0!</v>
      </c>
      <c r="AC75" s="328" t="e">
        <f t="shared" si="10"/>
        <v>#DIV/0!</v>
      </c>
      <c r="AD75" s="328" t="e">
        <f t="shared" si="10"/>
        <v>#DIV/0!</v>
      </c>
      <c r="AE75" s="328" t="e">
        <f t="shared" si="26"/>
        <v>#DIV/0!</v>
      </c>
      <c r="AF75" s="328" t="e">
        <f t="shared" si="27"/>
        <v>#DIV/0!</v>
      </c>
      <c r="AG75" s="329" t="e">
        <f t="shared" si="27"/>
        <v>#DIV/0!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0"/>
      <c r="C76" s="1" t="s">
        <v>6</v>
      </c>
      <c r="D76" s="741">
        <v>163</v>
      </c>
      <c r="E76" s="741">
        <v>129</v>
      </c>
      <c r="F76" s="741">
        <v>121</v>
      </c>
      <c r="G76" s="741">
        <v>160</v>
      </c>
      <c r="H76" s="741">
        <v>162</v>
      </c>
      <c r="I76" s="741">
        <v>178</v>
      </c>
      <c r="J76" s="741">
        <v>176</v>
      </c>
      <c r="K76" s="741">
        <v>172</v>
      </c>
      <c r="L76" s="741">
        <v>248</v>
      </c>
      <c r="M76" s="741">
        <v>296</v>
      </c>
      <c r="N76" s="741">
        <v>290</v>
      </c>
      <c r="O76" s="741">
        <v>286</v>
      </c>
      <c r="P76" s="740">
        <v>293</v>
      </c>
      <c r="Q76" s="742">
        <v>310</v>
      </c>
      <c r="R76" s="742">
        <v>321</v>
      </c>
      <c r="S76" s="143">
        <f>100</f>
        <v>100</v>
      </c>
      <c r="T76" s="328">
        <f t="shared" si="3"/>
        <v>79.141104294478524</v>
      </c>
      <c r="U76" s="328">
        <f t="shared" si="4"/>
        <v>74.233128834355824</v>
      </c>
      <c r="V76" s="328">
        <f t="shared" si="5"/>
        <v>98.159509202453989</v>
      </c>
      <c r="W76" s="328">
        <f t="shared" si="6"/>
        <v>99.386503067484668</v>
      </c>
      <c r="X76" s="328">
        <f t="shared" si="7"/>
        <v>109.20245398773007</v>
      </c>
      <c r="Y76" s="328">
        <f t="shared" si="8"/>
        <v>107.97546012269939</v>
      </c>
      <c r="Z76" s="328">
        <f t="shared" si="9"/>
        <v>105.52147239263803</v>
      </c>
      <c r="AA76" s="328">
        <f t="shared" si="10"/>
        <v>152.14723926380367</v>
      </c>
      <c r="AB76" s="328">
        <f t="shared" si="10"/>
        <v>181.59509202453987</v>
      </c>
      <c r="AC76" s="328">
        <f t="shared" si="10"/>
        <v>177.91411042944785</v>
      </c>
      <c r="AD76" s="328">
        <f t="shared" ref="AD76" si="28">O76*100/$D76</f>
        <v>175.46012269938652</v>
      </c>
      <c r="AE76" s="328">
        <f t="shared" si="26"/>
        <v>179.75460122699386</v>
      </c>
      <c r="AF76" s="328">
        <f t="shared" si="27"/>
        <v>190.1840490797546</v>
      </c>
      <c r="AG76" s="329">
        <f t="shared" si="27"/>
        <v>196.93251533742333</v>
      </c>
      <c r="AH76" s="768">
        <v>1</v>
      </c>
      <c r="AI76" s="769">
        <v>1</v>
      </c>
      <c r="AJ76" s="769">
        <v>1</v>
      </c>
      <c r="AK76" s="769">
        <v>1</v>
      </c>
      <c r="AL76" s="769">
        <v>1</v>
      </c>
      <c r="AM76" s="769">
        <v>1</v>
      </c>
      <c r="AN76" s="769">
        <v>1</v>
      </c>
      <c r="AO76" s="769">
        <v>1</v>
      </c>
      <c r="AP76" s="769">
        <v>1</v>
      </c>
      <c r="AQ76" s="769">
        <v>1</v>
      </c>
      <c r="AR76" s="769">
        <v>1</v>
      </c>
      <c r="AS76" s="769">
        <v>1</v>
      </c>
      <c r="AT76" s="769">
        <v>2</v>
      </c>
      <c r="AU76" s="769">
        <v>6</v>
      </c>
      <c r="AV76" s="771">
        <v>7</v>
      </c>
    </row>
    <row r="77" spans="2:48" ht="14.4" x14ac:dyDescent="0.3">
      <c r="B77" s="911"/>
      <c r="C77" s="8" t="s">
        <v>7</v>
      </c>
      <c r="D77">
        <v>163</v>
      </c>
      <c r="E77">
        <v>129</v>
      </c>
      <c r="F77">
        <v>121</v>
      </c>
      <c r="G77">
        <v>160</v>
      </c>
      <c r="H77">
        <v>162</v>
      </c>
      <c r="I77">
        <v>178</v>
      </c>
      <c r="J77">
        <v>176</v>
      </c>
      <c r="K77">
        <v>172</v>
      </c>
      <c r="L77">
        <v>248</v>
      </c>
      <c r="M77">
        <v>296</v>
      </c>
      <c r="N77">
        <v>290</v>
      </c>
      <c r="O77">
        <v>286</v>
      </c>
      <c r="P77">
        <v>293</v>
      </c>
      <c r="Q77">
        <v>310</v>
      </c>
      <c r="R77">
        <v>321</v>
      </c>
      <c r="S77" s="143">
        <f>100</f>
        <v>100</v>
      </c>
      <c r="T77" s="328">
        <f t="shared" ref="T77:T140" si="29">E77*100/$D77</f>
        <v>79.141104294478524</v>
      </c>
      <c r="U77" s="328">
        <f t="shared" ref="U77:U140" si="30">F77*100/$D77</f>
        <v>74.233128834355824</v>
      </c>
      <c r="V77" s="328">
        <f t="shared" ref="V77:V140" si="31">G77*100/$D77</f>
        <v>98.159509202453989</v>
      </c>
      <c r="W77" s="328">
        <f t="shared" ref="W77:W140" si="32">H77*100/$D77</f>
        <v>99.386503067484668</v>
      </c>
      <c r="X77" s="328">
        <f t="shared" ref="X77:X140" si="33">I77*100/$D77</f>
        <v>109.20245398773007</v>
      </c>
      <c r="Y77" s="328">
        <f t="shared" ref="Y77:Y140" si="34">J77*100/$D77</f>
        <v>107.97546012269939</v>
      </c>
      <c r="Z77" s="328">
        <f t="shared" ref="Z77:Z140" si="35">K77*100/$D77</f>
        <v>105.52147239263803</v>
      </c>
      <c r="AA77" s="328">
        <f t="shared" ref="AA77:AD140" si="36">L77*100/$D77</f>
        <v>152.14723926380367</v>
      </c>
      <c r="AB77" s="328">
        <f t="shared" si="36"/>
        <v>181.59509202453987</v>
      </c>
      <c r="AC77" s="328">
        <f t="shared" si="36"/>
        <v>177.91411042944785</v>
      </c>
      <c r="AD77" s="328">
        <f t="shared" si="36"/>
        <v>175.46012269938652</v>
      </c>
      <c r="AE77" s="328">
        <f t="shared" ref="AE77:AG77" si="37">P77*100/$D77</f>
        <v>179.75460122699386</v>
      </c>
      <c r="AF77" s="328">
        <f t="shared" si="37"/>
        <v>190.1840490797546</v>
      </c>
      <c r="AG77" s="329">
        <f t="shared" si="37"/>
        <v>196.93251533742333</v>
      </c>
      <c r="AH77" s="772"/>
      <c r="AI77" s="773"/>
      <c r="AJ77" s="773"/>
      <c r="AK77" s="773"/>
      <c r="AL77" s="773"/>
      <c r="AM77" s="773"/>
      <c r="AN77" s="773"/>
      <c r="AO77" s="773"/>
      <c r="AP77" s="773"/>
      <c r="AQ77" s="773"/>
      <c r="AR77" s="773"/>
      <c r="AS77" s="773"/>
      <c r="AT77" s="773"/>
      <c r="AU77" s="773"/>
      <c r="AV77" s="774"/>
    </row>
    <row r="78" spans="2:48" ht="15" customHeight="1" x14ac:dyDescent="0.3">
      <c r="B78" s="912" t="s">
        <v>30</v>
      </c>
      <c r="C78" s="1" t="s">
        <v>2</v>
      </c>
      <c r="D78" s="741">
        <v>3719</v>
      </c>
      <c r="E78" s="741">
        <v>2463</v>
      </c>
      <c r="F78" s="741">
        <v>2277</v>
      </c>
      <c r="G78" s="741">
        <v>2550</v>
      </c>
      <c r="H78" s="741">
        <v>2710</v>
      </c>
      <c r="I78" s="741">
        <v>2583</v>
      </c>
      <c r="J78" s="741">
        <v>2988</v>
      </c>
      <c r="K78" s="741">
        <v>3434</v>
      </c>
      <c r="L78" s="741">
        <v>3210</v>
      </c>
      <c r="M78" s="741">
        <v>3023</v>
      </c>
      <c r="N78" s="741">
        <v>2943</v>
      </c>
      <c r="O78" s="741">
        <v>2803</v>
      </c>
      <c r="P78" s="740">
        <v>2699</v>
      </c>
      <c r="Q78" s="742">
        <v>2863</v>
      </c>
      <c r="R78" s="742">
        <v>2969</v>
      </c>
      <c r="S78" s="143">
        <f>100</f>
        <v>100</v>
      </c>
      <c r="T78" s="328">
        <f t="shared" si="29"/>
        <v>66.227480505512233</v>
      </c>
      <c r="U78" s="328">
        <f t="shared" si="30"/>
        <v>61.226136058080129</v>
      </c>
      <c r="V78" s="328">
        <f t="shared" si="31"/>
        <v>68.566819037375637</v>
      </c>
      <c r="W78" s="328">
        <f t="shared" si="32"/>
        <v>72.869050820112932</v>
      </c>
      <c r="X78" s="328">
        <f t="shared" si="33"/>
        <v>69.454154342565204</v>
      </c>
      <c r="Y78" s="328">
        <f t="shared" si="34"/>
        <v>80.344178542618977</v>
      </c>
      <c r="Z78" s="328">
        <f t="shared" si="35"/>
        <v>92.336649636999198</v>
      </c>
      <c r="AA78" s="328">
        <f t="shared" si="36"/>
        <v>86.313525141166977</v>
      </c>
      <c r="AB78" s="328">
        <f t="shared" si="36"/>
        <v>81.285291745092763</v>
      </c>
      <c r="AC78" s="328">
        <f t="shared" si="36"/>
        <v>79.134175853724116</v>
      </c>
      <c r="AD78" s="328">
        <f t="shared" si="36"/>
        <v>75.369723043828984</v>
      </c>
      <c r="AE78" s="328">
        <f t="shared" ref="AE78:AG78" si="38">P78*100/$D78</f>
        <v>72.573272385049748</v>
      </c>
      <c r="AF78" s="328">
        <f t="shared" si="38"/>
        <v>76.983059962355469</v>
      </c>
      <c r="AG78" s="329">
        <f t="shared" si="38"/>
        <v>79.833288518418925</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10"/>
      <c r="C79" s="1" t="s">
        <v>3</v>
      </c>
      <c r="D79" s="741">
        <v>544</v>
      </c>
      <c r="E79" s="741">
        <v>446</v>
      </c>
      <c r="F79" s="741">
        <v>402</v>
      </c>
      <c r="G79" s="741">
        <v>374</v>
      </c>
      <c r="H79" s="741">
        <v>385</v>
      </c>
      <c r="I79" s="741">
        <v>406</v>
      </c>
      <c r="J79" s="741">
        <v>419</v>
      </c>
      <c r="K79" s="741">
        <v>402</v>
      </c>
      <c r="L79" s="741">
        <v>371</v>
      </c>
      <c r="M79" s="741">
        <v>365</v>
      </c>
      <c r="N79" s="741">
        <v>337</v>
      </c>
      <c r="O79" s="741">
        <v>330</v>
      </c>
      <c r="P79" s="740">
        <v>308</v>
      </c>
      <c r="Q79" s="742">
        <v>303</v>
      </c>
      <c r="R79" s="742">
        <v>295</v>
      </c>
      <c r="S79" s="143">
        <f>100</f>
        <v>100</v>
      </c>
      <c r="T79" s="328">
        <f t="shared" si="29"/>
        <v>81.985294117647058</v>
      </c>
      <c r="U79" s="328">
        <f t="shared" si="30"/>
        <v>73.897058823529406</v>
      </c>
      <c r="V79" s="328">
        <f t="shared" si="31"/>
        <v>68.75</v>
      </c>
      <c r="W79" s="328">
        <f t="shared" si="32"/>
        <v>70.772058823529406</v>
      </c>
      <c r="X79" s="328">
        <f t="shared" si="33"/>
        <v>74.632352941176464</v>
      </c>
      <c r="Y79" s="328">
        <f t="shared" si="34"/>
        <v>77.022058823529406</v>
      </c>
      <c r="Z79" s="328">
        <f t="shared" si="35"/>
        <v>73.897058823529406</v>
      </c>
      <c r="AA79" s="328">
        <f t="shared" si="36"/>
        <v>68.19852941176471</v>
      </c>
      <c r="AB79" s="328">
        <f t="shared" si="36"/>
        <v>67.095588235294116</v>
      </c>
      <c r="AC79" s="328">
        <f t="shared" si="36"/>
        <v>61.948529411764703</v>
      </c>
      <c r="AD79" s="328">
        <f t="shared" si="36"/>
        <v>60.661764705882355</v>
      </c>
      <c r="AE79" s="328">
        <f t="shared" ref="AE79:AG79" si="39">P79*100/$D79</f>
        <v>56.617647058823529</v>
      </c>
      <c r="AF79" s="328">
        <f t="shared" si="39"/>
        <v>55.698529411764703</v>
      </c>
      <c r="AG79" s="329">
        <f t="shared" si="39"/>
        <v>54.227941176470587</v>
      </c>
      <c r="AH79" s="768">
        <v>1</v>
      </c>
      <c r="AI79" s="769">
        <v>1</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10"/>
      <c r="C80" s="1" t="s">
        <v>4</v>
      </c>
      <c r="D80" s="741">
        <v>94</v>
      </c>
      <c r="E80" s="741">
        <v>69</v>
      </c>
      <c r="F80" s="741">
        <v>77</v>
      </c>
      <c r="G80" s="741">
        <v>87</v>
      </c>
      <c r="H80" s="741">
        <v>83</v>
      </c>
      <c r="I80" s="741">
        <v>83</v>
      </c>
      <c r="J80" s="741">
        <v>84</v>
      </c>
      <c r="K80" s="741">
        <v>85</v>
      </c>
      <c r="L80" s="741">
        <v>87</v>
      </c>
      <c r="M80" s="741">
        <v>84</v>
      </c>
      <c r="N80" s="741">
        <v>80</v>
      </c>
      <c r="O80" s="741">
        <v>76</v>
      </c>
      <c r="P80" s="740">
        <v>75</v>
      </c>
      <c r="Q80" s="742">
        <v>72</v>
      </c>
      <c r="R80" s="742">
        <v>68</v>
      </c>
      <c r="S80" s="143">
        <f>100</f>
        <v>100</v>
      </c>
      <c r="T80" s="328">
        <f t="shared" si="29"/>
        <v>73.40425531914893</v>
      </c>
      <c r="U80" s="328">
        <f t="shared" si="30"/>
        <v>81.914893617021278</v>
      </c>
      <c r="V80" s="328">
        <f t="shared" si="31"/>
        <v>92.553191489361708</v>
      </c>
      <c r="W80" s="328">
        <f t="shared" si="32"/>
        <v>88.297872340425528</v>
      </c>
      <c r="X80" s="328">
        <f t="shared" si="33"/>
        <v>88.297872340425528</v>
      </c>
      <c r="Y80" s="328">
        <f t="shared" si="34"/>
        <v>89.361702127659569</v>
      </c>
      <c r="Z80" s="328">
        <f t="shared" si="35"/>
        <v>90.425531914893611</v>
      </c>
      <c r="AA80" s="328">
        <f t="shared" si="36"/>
        <v>92.553191489361708</v>
      </c>
      <c r="AB80" s="328">
        <f t="shared" si="36"/>
        <v>89.361702127659569</v>
      </c>
      <c r="AC80" s="328">
        <f t="shared" si="36"/>
        <v>85.106382978723403</v>
      </c>
      <c r="AD80" s="328">
        <f t="shared" si="36"/>
        <v>80.851063829787236</v>
      </c>
      <c r="AE80" s="328">
        <f t="shared" ref="AE80:AG80" si="40">P80*100/$D80</f>
        <v>79.787234042553195</v>
      </c>
      <c r="AF80" s="328">
        <f t="shared" si="40"/>
        <v>76.59574468085107</v>
      </c>
      <c r="AG80" s="329">
        <f t="shared" si="40"/>
        <v>72.340425531914889</v>
      </c>
      <c r="AH80" s="768">
        <v>1</v>
      </c>
      <c r="AI80" s="769">
        <v>1</v>
      </c>
      <c r="AJ80" s="769">
        <v>1</v>
      </c>
      <c r="AK80" s="769">
        <v>1</v>
      </c>
      <c r="AL80" s="769">
        <v>1</v>
      </c>
      <c r="AM80" s="769">
        <v>1</v>
      </c>
      <c r="AN80" s="769">
        <v>1</v>
      </c>
      <c r="AO80" s="769">
        <v>1</v>
      </c>
      <c r="AP80" s="769">
        <v>1</v>
      </c>
      <c r="AQ80" s="769">
        <v>1</v>
      </c>
      <c r="AR80" s="769">
        <v>1</v>
      </c>
      <c r="AS80" s="769">
        <v>1</v>
      </c>
      <c r="AT80" s="769">
        <v>2</v>
      </c>
      <c r="AU80" s="769">
        <v>6</v>
      </c>
      <c r="AV80" s="771">
        <v>7</v>
      </c>
    </row>
    <row r="81" spans="2:48" ht="14.4" x14ac:dyDescent="0.3">
      <c r="B81" s="910"/>
      <c r="C81" s="1" t="s">
        <v>5</v>
      </c>
      <c r="D81" s="741">
        <v>3</v>
      </c>
      <c r="E81" s="741">
        <v>4</v>
      </c>
      <c r="F81" s="741">
        <v>2</v>
      </c>
      <c r="G81" s="741">
        <v>2</v>
      </c>
      <c r="H81" s="741">
        <v>2</v>
      </c>
      <c r="I81" s="741">
        <v>2</v>
      </c>
      <c r="J81" s="741">
        <v>3</v>
      </c>
      <c r="K81" s="741">
        <v>3</v>
      </c>
      <c r="L81" s="741">
        <v>4</v>
      </c>
      <c r="M81" s="741">
        <v>3</v>
      </c>
      <c r="N81" s="741">
        <v>5</v>
      </c>
      <c r="O81" s="741">
        <v>5</v>
      </c>
      <c r="P81" s="740">
        <v>6</v>
      </c>
      <c r="Q81" s="742">
        <v>6</v>
      </c>
      <c r="R81" s="742">
        <v>6</v>
      </c>
      <c r="S81" s="143">
        <f>100</f>
        <v>100</v>
      </c>
      <c r="T81" s="328">
        <f t="shared" si="29"/>
        <v>133.33333333333334</v>
      </c>
      <c r="U81" s="328">
        <f t="shared" si="30"/>
        <v>66.666666666666671</v>
      </c>
      <c r="V81" s="328">
        <f t="shared" si="31"/>
        <v>66.666666666666671</v>
      </c>
      <c r="W81" s="328">
        <f t="shared" si="32"/>
        <v>66.666666666666671</v>
      </c>
      <c r="X81" s="328">
        <f t="shared" si="33"/>
        <v>66.666666666666671</v>
      </c>
      <c r="Y81" s="328">
        <f t="shared" si="34"/>
        <v>100</v>
      </c>
      <c r="Z81" s="328">
        <f t="shared" si="35"/>
        <v>100</v>
      </c>
      <c r="AA81" s="328">
        <f t="shared" si="36"/>
        <v>133.33333333333334</v>
      </c>
      <c r="AB81" s="328">
        <f t="shared" si="36"/>
        <v>100</v>
      </c>
      <c r="AC81" s="328">
        <f t="shared" si="36"/>
        <v>166.66666666666666</v>
      </c>
      <c r="AD81" s="328">
        <f t="shared" si="36"/>
        <v>166.66666666666666</v>
      </c>
      <c r="AE81" s="328">
        <f t="shared" ref="AE81:AG81" si="41">P81*100/$D81</f>
        <v>200</v>
      </c>
      <c r="AF81" s="328">
        <f t="shared" si="41"/>
        <v>200</v>
      </c>
      <c r="AG81" s="329">
        <f t="shared" si="41"/>
        <v>200</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10"/>
      <c r="C82" s="1" t="s">
        <v>6</v>
      </c>
      <c r="D82" s="741">
        <v>4360</v>
      </c>
      <c r="E82" s="741">
        <v>2982</v>
      </c>
      <c r="F82" s="741">
        <v>2758</v>
      </c>
      <c r="G82" s="741">
        <v>3013</v>
      </c>
      <c r="H82" s="741">
        <v>3180</v>
      </c>
      <c r="I82" s="741">
        <v>3074</v>
      </c>
      <c r="J82" s="741">
        <v>3494</v>
      </c>
      <c r="K82" s="741">
        <v>3924</v>
      </c>
      <c r="L82" s="741">
        <v>3672</v>
      </c>
      <c r="M82" s="741">
        <v>3475</v>
      </c>
      <c r="N82" s="741">
        <v>3365</v>
      </c>
      <c r="O82" s="741">
        <v>3214</v>
      </c>
      <c r="P82" s="740">
        <v>3088</v>
      </c>
      <c r="Q82" s="742">
        <v>3244</v>
      </c>
      <c r="R82" s="742">
        <v>3338</v>
      </c>
      <c r="S82" s="143">
        <f>100</f>
        <v>100</v>
      </c>
      <c r="T82" s="328">
        <f t="shared" si="29"/>
        <v>68.394495412844037</v>
      </c>
      <c r="U82" s="328">
        <f t="shared" si="30"/>
        <v>63.256880733944953</v>
      </c>
      <c r="V82" s="328">
        <f t="shared" si="31"/>
        <v>69.105504587155963</v>
      </c>
      <c r="W82" s="328">
        <f t="shared" si="32"/>
        <v>72.935779816513758</v>
      </c>
      <c r="X82" s="328">
        <f t="shared" si="33"/>
        <v>70.504587155963307</v>
      </c>
      <c r="Y82" s="328">
        <f t="shared" si="34"/>
        <v>80.137614678899084</v>
      </c>
      <c r="Z82" s="328">
        <f t="shared" si="35"/>
        <v>90</v>
      </c>
      <c r="AA82" s="328">
        <f t="shared" si="36"/>
        <v>84.220183486238525</v>
      </c>
      <c r="AB82" s="328">
        <f t="shared" si="36"/>
        <v>79.701834862385326</v>
      </c>
      <c r="AC82" s="328">
        <f t="shared" si="36"/>
        <v>77.178899082568805</v>
      </c>
      <c r="AD82" s="328">
        <f t="shared" si="36"/>
        <v>73.715596330275233</v>
      </c>
      <c r="AE82" s="328">
        <f t="shared" ref="AE82:AG82" si="42">P82*100/$D82</f>
        <v>70.825688073394502</v>
      </c>
      <c r="AF82" s="328">
        <f t="shared" si="42"/>
        <v>74.403669724770637</v>
      </c>
      <c r="AG82" s="329">
        <f t="shared" si="42"/>
        <v>76.559633027522935</v>
      </c>
      <c r="AH82" s="768">
        <v>1</v>
      </c>
      <c r="AI82" s="769">
        <v>1</v>
      </c>
      <c r="AJ82" s="769">
        <v>1</v>
      </c>
      <c r="AK82" s="769">
        <v>1</v>
      </c>
      <c r="AL82" s="769">
        <v>1</v>
      </c>
      <c r="AM82" s="769">
        <v>1</v>
      </c>
      <c r="AN82" s="769">
        <v>1</v>
      </c>
      <c r="AO82" s="769">
        <v>1</v>
      </c>
      <c r="AP82" s="769">
        <v>1</v>
      </c>
      <c r="AQ82" s="769">
        <v>1</v>
      </c>
      <c r="AR82" s="769">
        <v>1</v>
      </c>
      <c r="AS82" s="769">
        <v>1</v>
      </c>
      <c r="AT82" s="769">
        <v>2</v>
      </c>
      <c r="AU82" s="769">
        <v>6</v>
      </c>
      <c r="AV82" s="771">
        <v>7</v>
      </c>
    </row>
    <row r="83" spans="2:48" ht="14.4" x14ac:dyDescent="0.3">
      <c r="B83" s="911"/>
      <c r="C83" s="1" t="s">
        <v>7</v>
      </c>
      <c r="D83">
        <v>4357</v>
      </c>
      <c r="E83">
        <v>2978</v>
      </c>
      <c r="F83">
        <v>2756</v>
      </c>
      <c r="G83">
        <v>3011</v>
      </c>
      <c r="H83">
        <v>3178</v>
      </c>
      <c r="I83">
        <v>3072</v>
      </c>
      <c r="J83">
        <v>3491</v>
      </c>
      <c r="K83">
        <v>3921</v>
      </c>
      <c r="L83">
        <v>3668</v>
      </c>
      <c r="M83">
        <v>3472</v>
      </c>
      <c r="N83">
        <v>3360</v>
      </c>
      <c r="O83">
        <v>3209</v>
      </c>
      <c r="P83">
        <v>3082</v>
      </c>
      <c r="Q83">
        <v>3238</v>
      </c>
      <c r="R83">
        <v>3332</v>
      </c>
      <c r="S83" s="143">
        <f>100</f>
        <v>100</v>
      </c>
      <c r="T83" s="328">
        <f t="shared" si="29"/>
        <v>68.349781960064263</v>
      </c>
      <c r="U83" s="328">
        <f t="shared" si="30"/>
        <v>63.254532935506084</v>
      </c>
      <c r="V83" s="328">
        <f t="shared" si="31"/>
        <v>69.107183842093178</v>
      </c>
      <c r="W83" s="328">
        <f t="shared" si="32"/>
        <v>72.940096396603167</v>
      </c>
      <c r="X83" s="328">
        <f t="shared" si="33"/>
        <v>70.507229745237552</v>
      </c>
      <c r="Y83" s="328">
        <f t="shared" si="34"/>
        <v>80.123938489786553</v>
      </c>
      <c r="Z83" s="328">
        <f t="shared" si="35"/>
        <v>89.993114528345188</v>
      </c>
      <c r="AA83" s="328">
        <f t="shared" si="36"/>
        <v>84.186366766123484</v>
      </c>
      <c r="AB83" s="328">
        <f t="shared" si="36"/>
        <v>79.68785861831536</v>
      </c>
      <c r="AC83" s="328">
        <f t="shared" si="36"/>
        <v>77.117282533853569</v>
      </c>
      <c r="AD83" s="328">
        <f t="shared" si="36"/>
        <v>73.651595134266699</v>
      </c>
      <c r="AE83" s="328">
        <f t="shared" ref="AE83:AG83" si="43">P83*100/$D83</f>
        <v>70.736745467064495</v>
      </c>
      <c r="AF83" s="328">
        <f t="shared" si="43"/>
        <v>74.317190727564835</v>
      </c>
      <c r="AG83" s="329">
        <f t="shared" si="43"/>
        <v>76.474638512738125</v>
      </c>
      <c r="AH83" s="772"/>
      <c r="AI83" s="773"/>
      <c r="AJ83" s="773"/>
      <c r="AK83" s="773"/>
      <c r="AL83" s="773"/>
      <c r="AM83" s="773"/>
      <c r="AN83" s="773"/>
      <c r="AO83" s="773"/>
      <c r="AP83" s="773"/>
      <c r="AQ83" s="773"/>
      <c r="AR83" s="773"/>
      <c r="AS83" s="773"/>
      <c r="AT83" s="773"/>
      <c r="AU83" s="773"/>
      <c r="AV83" s="774"/>
    </row>
    <row r="84" spans="2:48" ht="15" customHeight="1" x14ac:dyDescent="0.3">
      <c r="B84" s="910" t="s">
        <v>31</v>
      </c>
      <c r="C84" s="7" t="s">
        <v>2</v>
      </c>
      <c r="D84" s="741">
        <v>58</v>
      </c>
      <c r="E84" s="741">
        <v>52</v>
      </c>
      <c r="F84" s="741">
        <v>54</v>
      </c>
      <c r="G84" s="741">
        <v>50</v>
      </c>
      <c r="H84" s="741">
        <v>44</v>
      </c>
      <c r="I84" s="741">
        <v>41</v>
      </c>
      <c r="J84" s="741">
        <v>45</v>
      </c>
      <c r="K84" s="741">
        <v>44</v>
      </c>
      <c r="L84" s="741">
        <v>91</v>
      </c>
      <c r="M84" s="741">
        <v>140</v>
      </c>
      <c r="N84" s="741">
        <v>146</v>
      </c>
      <c r="O84" s="741">
        <v>146</v>
      </c>
      <c r="P84" s="740">
        <v>149</v>
      </c>
      <c r="Q84" s="742">
        <v>158</v>
      </c>
      <c r="R84" s="742">
        <v>164</v>
      </c>
      <c r="S84" s="143">
        <f>100</f>
        <v>100</v>
      </c>
      <c r="T84" s="328">
        <f t="shared" si="29"/>
        <v>89.65517241379311</v>
      </c>
      <c r="U84" s="328">
        <f t="shared" si="30"/>
        <v>93.103448275862064</v>
      </c>
      <c r="V84" s="328">
        <f t="shared" si="31"/>
        <v>86.206896551724142</v>
      </c>
      <c r="W84" s="328">
        <f t="shared" si="32"/>
        <v>75.862068965517238</v>
      </c>
      <c r="X84" s="328">
        <f t="shared" si="33"/>
        <v>70.689655172413794</v>
      </c>
      <c r="Y84" s="328">
        <f t="shared" si="34"/>
        <v>77.58620689655173</v>
      </c>
      <c r="Z84" s="328">
        <f t="shared" si="35"/>
        <v>75.862068965517238</v>
      </c>
      <c r="AA84" s="328">
        <f t="shared" si="36"/>
        <v>156.89655172413794</v>
      </c>
      <c r="AB84" s="328">
        <f t="shared" si="36"/>
        <v>241.37931034482759</v>
      </c>
      <c r="AC84" s="328">
        <f t="shared" si="36"/>
        <v>251.72413793103448</v>
      </c>
      <c r="AD84" s="328">
        <f t="shared" si="36"/>
        <v>251.72413793103448</v>
      </c>
      <c r="AE84" s="328">
        <f t="shared" ref="AE84:AG84" si="44">P84*100/$D84</f>
        <v>256.89655172413791</v>
      </c>
      <c r="AF84" s="328">
        <f t="shared" si="44"/>
        <v>272.41379310344826</v>
      </c>
      <c r="AG84" s="329">
        <f t="shared" si="44"/>
        <v>282.75862068965517</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10"/>
      <c r="C85" s="1" t="s">
        <v>3</v>
      </c>
      <c r="D85" s="741">
        <v>32</v>
      </c>
      <c r="E85" s="741">
        <v>24</v>
      </c>
      <c r="F85" s="741">
        <v>26</v>
      </c>
      <c r="G85" s="741">
        <v>25</v>
      </c>
      <c r="H85" s="741">
        <v>27</v>
      </c>
      <c r="I85" s="741">
        <v>27</v>
      </c>
      <c r="J85" s="741">
        <v>31</v>
      </c>
      <c r="K85" s="741">
        <v>34</v>
      </c>
      <c r="L85" s="741">
        <v>35</v>
      </c>
      <c r="M85" s="741">
        <v>39</v>
      </c>
      <c r="N85" s="741">
        <v>37</v>
      </c>
      <c r="O85" s="741">
        <v>40</v>
      </c>
      <c r="P85" s="740">
        <v>38</v>
      </c>
      <c r="Q85" s="742">
        <v>37</v>
      </c>
      <c r="R85" s="742">
        <v>36</v>
      </c>
      <c r="S85" s="143">
        <f>100</f>
        <v>100</v>
      </c>
      <c r="T85" s="328">
        <f t="shared" si="29"/>
        <v>75</v>
      </c>
      <c r="U85" s="328">
        <f t="shared" si="30"/>
        <v>81.25</v>
      </c>
      <c r="V85" s="328">
        <f t="shared" si="31"/>
        <v>78.125</v>
      </c>
      <c r="W85" s="328">
        <f t="shared" si="32"/>
        <v>84.375</v>
      </c>
      <c r="X85" s="328">
        <f t="shared" si="33"/>
        <v>84.375</v>
      </c>
      <c r="Y85" s="328">
        <f t="shared" si="34"/>
        <v>96.875</v>
      </c>
      <c r="Z85" s="328">
        <f t="shared" si="35"/>
        <v>106.25</v>
      </c>
      <c r="AA85" s="328">
        <f t="shared" si="36"/>
        <v>109.375</v>
      </c>
      <c r="AB85" s="328">
        <f t="shared" si="36"/>
        <v>121.875</v>
      </c>
      <c r="AC85" s="328">
        <f t="shared" si="36"/>
        <v>115.625</v>
      </c>
      <c r="AD85" s="328">
        <f t="shared" si="36"/>
        <v>125</v>
      </c>
      <c r="AE85" s="328">
        <f t="shared" ref="AE85:AG85" si="45">P85*100/$D85</f>
        <v>118.75</v>
      </c>
      <c r="AF85" s="328">
        <f t="shared" si="45"/>
        <v>115.625</v>
      </c>
      <c r="AG85" s="329">
        <f t="shared" si="45"/>
        <v>112.5</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10"/>
      <c r="C86" s="1" t="s">
        <v>4</v>
      </c>
      <c r="D86" s="741">
        <v>13</v>
      </c>
      <c r="E86" s="741">
        <v>13</v>
      </c>
      <c r="F86" s="741">
        <v>13</v>
      </c>
      <c r="G86" s="741">
        <v>11</v>
      </c>
      <c r="H86" s="741">
        <v>12</v>
      </c>
      <c r="I86" s="741">
        <v>11</v>
      </c>
      <c r="J86" s="741">
        <v>13</v>
      </c>
      <c r="K86" s="741">
        <v>13</v>
      </c>
      <c r="L86" s="741">
        <v>14</v>
      </c>
      <c r="M86" s="741">
        <v>14</v>
      </c>
      <c r="N86" s="741">
        <v>18</v>
      </c>
      <c r="O86" s="741">
        <v>20</v>
      </c>
      <c r="P86" s="740">
        <v>18</v>
      </c>
      <c r="Q86" s="742">
        <v>17</v>
      </c>
      <c r="R86" s="742">
        <v>16</v>
      </c>
      <c r="S86" s="143">
        <f>100</f>
        <v>100</v>
      </c>
      <c r="T86" s="328">
        <f t="shared" si="29"/>
        <v>100</v>
      </c>
      <c r="U86" s="328">
        <f t="shared" si="30"/>
        <v>100</v>
      </c>
      <c r="V86" s="328">
        <f t="shared" si="31"/>
        <v>84.615384615384613</v>
      </c>
      <c r="W86" s="328">
        <f t="shared" si="32"/>
        <v>92.307692307692307</v>
      </c>
      <c r="X86" s="328">
        <f t="shared" si="33"/>
        <v>84.615384615384613</v>
      </c>
      <c r="Y86" s="328">
        <f t="shared" si="34"/>
        <v>100</v>
      </c>
      <c r="Z86" s="328">
        <f t="shared" si="35"/>
        <v>100</v>
      </c>
      <c r="AA86" s="328">
        <f t="shared" si="36"/>
        <v>107.69230769230769</v>
      </c>
      <c r="AB86" s="328">
        <f t="shared" si="36"/>
        <v>107.69230769230769</v>
      </c>
      <c r="AC86" s="328">
        <f t="shared" si="36"/>
        <v>138.46153846153845</v>
      </c>
      <c r="AD86" s="328">
        <f t="shared" si="36"/>
        <v>153.84615384615384</v>
      </c>
      <c r="AE86" s="328">
        <f t="shared" ref="AE86:AG86" si="46">P86*100/$D86</f>
        <v>138.46153846153845</v>
      </c>
      <c r="AF86" s="328">
        <f t="shared" si="46"/>
        <v>130.76923076923077</v>
      </c>
      <c r="AG86" s="329">
        <f t="shared" si="46"/>
        <v>123.07692307692308</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10"/>
      <c r="C87" s="1" t="s">
        <v>5</v>
      </c>
      <c r="D87" s="741">
        <v>3</v>
      </c>
      <c r="E87" s="741">
        <v>2</v>
      </c>
      <c r="F87" s="741">
        <v>3</v>
      </c>
      <c r="G87" s="741">
        <v>3</v>
      </c>
      <c r="H87" s="741">
        <v>4</v>
      </c>
      <c r="I87" s="741">
        <v>5</v>
      </c>
      <c r="J87" s="741">
        <v>5</v>
      </c>
      <c r="K87" s="741">
        <v>5</v>
      </c>
      <c r="L87" s="741">
        <v>5</v>
      </c>
      <c r="M87" s="741">
        <v>6</v>
      </c>
      <c r="N87" s="741">
        <v>6</v>
      </c>
      <c r="O87" s="741">
        <v>4</v>
      </c>
      <c r="P87" s="740">
        <v>5</v>
      </c>
      <c r="Q87" s="742">
        <v>5</v>
      </c>
      <c r="R87" s="742">
        <v>5</v>
      </c>
      <c r="S87" s="143">
        <f>100</f>
        <v>100</v>
      </c>
      <c r="T87" s="328">
        <f t="shared" si="29"/>
        <v>66.666666666666671</v>
      </c>
      <c r="U87" s="328">
        <f t="shared" si="30"/>
        <v>100</v>
      </c>
      <c r="V87" s="328">
        <f t="shared" si="31"/>
        <v>100</v>
      </c>
      <c r="W87" s="328">
        <f t="shared" si="32"/>
        <v>133.33333333333334</v>
      </c>
      <c r="X87" s="328">
        <f t="shared" si="33"/>
        <v>166.66666666666666</v>
      </c>
      <c r="Y87" s="328">
        <f t="shared" si="34"/>
        <v>166.66666666666666</v>
      </c>
      <c r="Z87" s="328">
        <f t="shared" si="35"/>
        <v>166.66666666666666</v>
      </c>
      <c r="AA87" s="328">
        <f t="shared" si="36"/>
        <v>166.66666666666666</v>
      </c>
      <c r="AB87" s="328">
        <f t="shared" si="36"/>
        <v>200</v>
      </c>
      <c r="AC87" s="328">
        <f t="shared" si="36"/>
        <v>200</v>
      </c>
      <c r="AD87" s="328">
        <f t="shared" si="36"/>
        <v>133.33333333333334</v>
      </c>
      <c r="AE87" s="328">
        <f t="shared" ref="AE87:AG87" si="47">P87*100/$D87</f>
        <v>166.66666666666666</v>
      </c>
      <c r="AF87" s="328">
        <f t="shared" si="47"/>
        <v>166.66666666666666</v>
      </c>
      <c r="AG87" s="329">
        <f t="shared" si="47"/>
        <v>166.66666666666666</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4.4" x14ac:dyDescent="0.3">
      <c r="B88" s="910"/>
      <c r="C88" s="1" t="s">
        <v>6</v>
      </c>
      <c r="D88" s="741">
        <v>106</v>
      </c>
      <c r="E88" s="741">
        <v>91</v>
      </c>
      <c r="F88" s="741">
        <v>96</v>
      </c>
      <c r="G88" s="741">
        <v>89</v>
      </c>
      <c r="H88" s="741">
        <v>87</v>
      </c>
      <c r="I88" s="741">
        <v>84</v>
      </c>
      <c r="J88" s="741">
        <v>94</v>
      </c>
      <c r="K88" s="741">
        <v>96</v>
      </c>
      <c r="L88" s="741">
        <v>145</v>
      </c>
      <c r="M88" s="741">
        <v>199</v>
      </c>
      <c r="N88" s="741">
        <v>207</v>
      </c>
      <c r="O88" s="741">
        <v>210</v>
      </c>
      <c r="P88" s="740">
        <v>210</v>
      </c>
      <c r="Q88" s="742">
        <v>217</v>
      </c>
      <c r="R88" s="742">
        <v>221</v>
      </c>
      <c r="S88" s="143">
        <f>100</f>
        <v>100</v>
      </c>
      <c r="T88" s="328">
        <f t="shared" si="29"/>
        <v>85.84905660377359</v>
      </c>
      <c r="U88" s="328">
        <f t="shared" si="30"/>
        <v>90.566037735849051</v>
      </c>
      <c r="V88" s="328">
        <f t="shared" si="31"/>
        <v>83.962264150943398</v>
      </c>
      <c r="W88" s="328">
        <f t="shared" si="32"/>
        <v>82.075471698113205</v>
      </c>
      <c r="X88" s="328">
        <f t="shared" si="33"/>
        <v>79.245283018867923</v>
      </c>
      <c r="Y88" s="328">
        <f t="shared" si="34"/>
        <v>88.679245283018872</v>
      </c>
      <c r="Z88" s="328">
        <f t="shared" si="35"/>
        <v>90.566037735849051</v>
      </c>
      <c r="AA88" s="328">
        <f t="shared" si="36"/>
        <v>136.79245283018867</v>
      </c>
      <c r="AB88" s="328">
        <f t="shared" si="36"/>
        <v>187.73584905660377</v>
      </c>
      <c r="AC88" s="328">
        <f t="shared" si="36"/>
        <v>195.28301886792454</v>
      </c>
      <c r="AD88" s="328">
        <f t="shared" si="36"/>
        <v>198.11320754716982</v>
      </c>
      <c r="AE88" s="328">
        <f t="shared" ref="AE88:AG88" si="48">P88*100/$D88</f>
        <v>198.11320754716982</v>
      </c>
      <c r="AF88" s="328">
        <f t="shared" si="48"/>
        <v>204.71698113207546</v>
      </c>
      <c r="AG88" s="329">
        <f t="shared" si="48"/>
        <v>208.49056603773585</v>
      </c>
      <c r="AH88" s="768">
        <v>1</v>
      </c>
      <c r="AI88" s="769">
        <v>1</v>
      </c>
      <c r="AJ88" s="769">
        <v>1</v>
      </c>
      <c r="AK88" s="769">
        <v>1</v>
      </c>
      <c r="AL88" s="769">
        <v>1</v>
      </c>
      <c r="AM88" s="769">
        <v>1</v>
      </c>
      <c r="AN88" s="769">
        <v>1</v>
      </c>
      <c r="AO88" s="769">
        <v>1</v>
      </c>
      <c r="AP88" s="769">
        <v>1</v>
      </c>
      <c r="AQ88" s="769">
        <v>1</v>
      </c>
      <c r="AR88" s="769">
        <v>1</v>
      </c>
      <c r="AS88" s="769">
        <v>1</v>
      </c>
      <c r="AT88" s="769">
        <v>2</v>
      </c>
      <c r="AU88" s="769">
        <v>6</v>
      </c>
      <c r="AV88" s="771">
        <v>7</v>
      </c>
    </row>
    <row r="89" spans="2:48" ht="14.4" x14ac:dyDescent="0.3">
      <c r="B89" s="911"/>
      <c r="C89" s="8" t="s">
        <v>7</v>
      </c>
      <c r="D89">
        <v>103</v>
      </c>
      <c r="E89">
        <v>89</v>
      </c>
      <c r="F89">
        <v>93</v>
      </c>
      <c r="G89">
        <v>86</v>
      </c>
      <c r="H89">
        <v>83</v>
      </c>
      <c r="I89">
        <v>79</v>
      </c>
      <c r="J89">
        <v>89</v>
      </c>
      <c r="K89">
        <v>91</v>
      </c>
      <c r="L89">
        <v>140</v>
      </c>
      <c r="M89">
        <v>193</v>
      </c>
      <c r="N89">
        <v>201</v>
      </c>
      <c r="O89">
        <v>206</v>
      </c>
      <c r="P89">
        <v>205</v>
      </c>
      <c r="Q89">
        <v>212</v>
      </c>
      <c r="R89">
        <v>216</v>
      </c>
      <c r="S89" s="143">
        <f>100</f>
        <v>100</v>
      </c>
      <c r="T89" s="328">
        <f t="shared" si="29"/>
        <v>86.407766990291265</v>
      </c>
      <c r="U89" s="328">
        <f t="shared" si="30"/>
        <v>90.291262135922324</v>
      </c>
      <c r="V89" s="328">
        <f t="shared" si="31"/>
        <v>83.495145631067956</v>
      </c>
      <c r="W89" s="328">
        <f t="shared" si="32"/>
        <v>80.582524271844662</v>
      </c>
      <c r="X89" s="328">
        <f t="shared" si="33"/>
        <v>76.699029126213588</v>
      </c>
      <c r="Y89" s="328">
        <f t="shared" si="34"/>
        <v>86.407766990291265</v>
      </c>
      <c r="Z89" s="328">
        <f t="shared" si="35"/>
        <v>88.349514563106794</v>
      </c>
      <c r="AA89" s="328">
        <f t="shared" si="36"/>
        <v>135.92233009708738</v>
      </c>
      <c r="AB89" s="328">
        <f t="shared" si="36"/>
        <v>187.37864077669903</v>
      </c>
      <c r="AC89" s="328">
        <f t="shared" si="36"/>
        <v>195.14563106796118</v>
      </c>
      <c r="AD89" s="328">
        <f t="shared" si="36"/>
        <v>200</v>
      </c>
      <c r="AE89" s="328">
        <f t="shared" ref="AE89:AG89" si="49">P89*100/$D89</f>
        <v>199.02912621359224</v>
      </c>
      <c r="AF89" s="328">
        <f t="shared" si="49"/>
        <v>205.82524271844659</v>
      </c>
      <c r="AG89" s="329">
        <f t="shared" si="49"/>
        <v>209.70873786407768</v>
      </c>
      <c r="AH89" s="772"/>
      <c r="AI89" s="773"/>
      <c r="AJ89" s="773"/>
      <c r="AK89" s="773"/>
      <c r="AL89" s="773"/>
      <c r="AM89" s="773"/>
      <c r="AN89" s="773"/>
      <c r="AO89" s="773"/>
      <c r="AP89" s="773"/>
      <c r="AQ89" s="773"/>
      <c r="AR89" s="773"/>
      <c r="AS89" s="773"/>
      <c r="AT89" s="773"/>
      <c r="AU89" s="773"/>
      <c r="AV89" s="774"/>
    </row>
    <row r="90" spans="2:48" ht="15" customHeight="1" x14ac:dyDescent="0.3">
      <c r="B90" s="910" t="s">
        <v>32</v>
      </c>
      <c r="C90" s="1" t="s">
        <v>2</v>
      </c>
      <c r="D90" s="741">
        <v>299</v>
      </c>
      <c r="E90" s="741">
        <v>275</v>
      </c>
      <c r="F90" s="741">
        <v>292</v>
      </c>
      <c r="G90" s="741">
        <v>350</v>
      </c>
      <c r="H90" s="741">
        <v>425</v>
      </c>
      <c r="I90" s="741">
        <v>464</v>
      </c>
      <c r="J90" s="741">
        <v>525</v>
      </c>
      <c r="K90" s="741">
        <v>545</v>
      </c>
      <c r="L90" s="741">
        <v>582</v>
      </c>
      <c r="M90" s="741">
        <v>626</v>
      </c>
      <c r="N90" s="741">
        <v>626</v>
      </c>
      <c r="O90" s="741">
        <v>625</v>
      </c>
      <c r="P90" s="740">
        <v>625</v>
      </c>
      <c r="Q90" s="742">
        <v>664</v>
      </c>
      <c r="R90" s="742">
        <v>689</v>
      </c>
      <c r="S90" s="143">
        <f>100</f>
        <v>100</v>
      </c>
      <c r="T90" s="328">
        <f t="shared" si="29"/>
        <v>91.973244147157189</v>
      </c>
      <c r="U90" s="328">
        <f t="shared" si="30"/>
        <v>97.658862876254176</v>
      </c>
      <c r="V90" s="328">
        <f t="shared" si="31"/>
        <v>117.05685618729098</v>
      </c>
      <c r="W90" s="328">
        <f t="shared" si="32"/>
        <v>142.14046822742475</v>
      </c>
      <c r="X90" s="328">
        <f t="shared" si="33"/>
        <v>155.18394648829431</v>
      </c>
      <c r="Y90" s="328">
        <f t="shared" si="34"/>
        <v>175.58528428093646</v>
      </c>
      <c r="Z90" s="328">
        <f t="shared" si="35"/>
        <v>182.27424749163879</v>
      </c>
      <c r="AA90" s="328">
        <f t="shared" si="36"/>
        <v>194.64882943143812</v>
      </c>
      <c r="AB90" s="328">
        <f t="shared" si="36"/>
        <v>209.36454849498327</v>
      </c>
      <c r="AC90" s="328">
        <f t="shared" si="36"/>
        <v>209.36454849498327</v>
      </c>
      <c r="AD90" s="328">
        <f t="shared" si="36"/>
        <v>209.03010033444815</v>
      </c>
      <c r="AE90" s="328">
        <f t="shared" ref="AE90:AG90" si="50">P90*100/$D90</f>
        <v>209.03010033444815</v>
      </c>
      <c r="AF90" s="328">
        <f t="shared" si="50"/>
        <v>222.07357859531771</v>
      </c>
      <c r="AG90" s="329">
        <f t="shared" si="50"/>
        <v>230.43478260869566</v>
      </c>
      <c r="AH90" s="768">
        <v>1</v>
      </c>
      <c r="AI90" s="769">
        <v>1</v>
      </c>
      <c r="AJ90" s="769">
        <v>1</v>
      </c>
      <c r="AK90" s="769">
        <v>1</v>
      </c>
      <c r="AL90" s="769">
        <v>1</v>
      </c>
      <c r="AM90" s="769">
        <v>1</v>
      </c>
      <c r="AN90" s="769">
        <v>1</v>
      </c>
      <c r="AO90" s="769">
        <v>1</v>
      </c>
      <c r="AP90" s="769">
        <v>1</v>
      </c>
      <c r="AQ90" s="769">
        <v>1</v>
      </c>
      <c r="AR90" s="769">
        <v>1</v>
      </c>
      <c r="AS90" s="769">
        <v>1</v>
      </c>
      <c r="AT90" s="769">
        <v>2</v>
      </c>
      <c r="AU90" s="769">
        <v>6</v>
      </c>
      <c r="AV90" s="771">
        <v>7</v>
      </c>
    </row>
    <row r="91" spans="2:48" ht="14.4" x14ac:dyDescent="0.3">
      <c r="B91" s="910"/>
      <c r="C91" s="1" t="s">
        <v>3</v>
      </c>
      <c r="D91" s="741">
        <v>62</v>
      </c>
      <c r="E91" s="741">
        <v>64</v>
      </c>
      <c r="F91" s="741">
        <v>60</v>
      </c>
      <c r="G91" s="741">
        <v>58</v>
      </c>
      <c r="H91" s="741">
        <v>56</v>
      </c>
      <c r="I91" s="741">
        <v>59</v>
      </c>
      <c r="J91" s="741">
        <v>62</v>
      </c>
      <c r="K91" s="741">
        <v>61</v>
      </c>
      <c r="L91" s="741">
        <v>62</v>
      </c>
      <c r="M91" s="741">
        <v>57</v>
      </c>
      <c r="N91" s="741">
        <v>53</v>
      </c>
      <c r="O91" s="741">
        <v>52</v>
      </c>
      <c r="P91" s="740">
        <v>57</v>
      </c>
      <c r="Q91" s="742">
        <v>56</v>
      </c>
      <c r="R91" s="742">
        <v>54</v>
      </c>
      <c r="S91" s="143">
        <f>100</f>
        <v>100</v>
      </c>
      <c r="T91" s="328">
        <f t="shared" si="29"/>
        <v>103.2258064516129</v>
      </c>
      <c r="U91" s="328">
        <f t="shared" si="30"/>
        <v>96.774193548387103</v>
      </c>
      <c r="V91" s="328">
        <f t="shared" si="31"/>
        <v>93.548387096774192</v>
      </c>
      <c r="W91" s="328">
        <f t="shared" si="32"/>
        <v>90.322580645161295</v>
      </c>
      <c r="X91" s="328">
        <f t="shared" si="33"/>
        <v>95.161290322580641</v>
      </c>
      <c r="Y91" s="328">
        <f t="shared" si="34"/>
        <v>100</v>
      </c>
      <c r="Z91" s="328">
        <f t="shared" si="35"/>
        <v>98.387096774193552</v>
      </c>
      <c r="AA91" s="328">
        <f t="shared" si="36"/>
        <v>100</v>
      </c>
      <c r="AB91" s="328">
        <f t="shared" si="36"/>
        <v>91.935483870967744</v>
      </c>
      <c r="AC91" s="328">
        <f t="shared" si="36"/>
        <v>85.483870967741936</v>
      </c>
      <c r="AD91" s="328">
        <f t="shared" si="36"/>
        <v>83.870967741935488</v>
      </c>
      <c r="AE91" s="328">
        <f t="shared" ref="AE91:AG91" si="51">P91*100/$D91</f>
        <v>91.935483870967744</v>
      </c>
      <c r="AF91" s="328">
        <f t="shared" si="51"/>
        <v>90.322580645161295</v>
      </c>
      <c r="AG91" s="329">
        <f t="shared" si="51"/>
        <v>87.096774193548384</v>
      </c>
      <c r="AH91" s="768">
        <v>1</v>
      </c>
      <c r="AI91" s="769">
        <v>1</v>
      </c>
      <c r="AJ91" s="769">
        <v>1</v>
      </c>
      <c r="AK91" s="769">
        <v>1</v>
      </c>
      <c r="AL91" s="769">
        <v>1</v>
      </c>
      <c r="AM91" s="769">
        <v>1</v>
      </c>
      <c r="AN91" s="769">
        <v>1</v>
      </c>
      <c r="AO91" s="769">
        <v>1</v>
      </c>
      <c r="AP91" s="769">
        <v>1</v>
      </c>
      <c r="AQ91" s="769">
        <v>1</v>
      </c>
      <c r="AR91" s="769">
        <v>1</v>
      </c>
      <c r="AS91" s="769">
        <v>1</v>
      </c>
      <c r="AT91" s="769">
        <v>2</v>
      </c>
      <c r="AU91" s="769">
        <v>6</v>
      </c>
      <c r="AV91" s="771">
        <v>7</v>
      </c>
    </row>
    <row r="92" spans="2:48" ht="14.4" x14ac:dyDescent="0.3">
      <c r="B92" s="910"/>
      <c r="C92" s="1" t="s">
        <v>4</v>
      </c>
      <c r="D92" s="741">
        <v>19</v>
      </c>
      <c r="E92" s="741">
        <v>17</v>
      </c>
      <c r="F92" s="741">
        <v>14</v>
      </c>
      <c r="G92" s="741">
        <v>16</v>
      </c>
      <c r="H92" s="741">
        <v>18</v>
      </c>
      <c r="I92" s="741">
        <v>18</v>
      </c>
      <c r="J92" s="741">
        <v>20</v>
      </c>
      <c r="K92" s="741">
        <v>21</v>
      </c>
      <c r="L92" s="741">
        <v>19</v>
      </c>
      <c r="M92" s="741">
        <v>19</v>
      </c>
      <c r="N92" s="741">
        <v>19</v>
      </c>
      <c r="O92" s="741">
        <v>20</v>
      </c>
      <c r="P92" s="740">
        <v>18</v>
      </c>
      <c r="Q92" s="742">
        <v>17</v>
      </c>
      <c r="R92" s="742">
        <v>16</v>
      </c>
      <c r="S92" s="143">
        <f>100</f>
        <v>100</v>
      </c>
      <c r="T92" s="328">
        <f t="shared" si="29"/>
        <v>89.473684210526315</v>
      </c>
      <c r="U92" s="328">
        <f t="shared" si="30"/>
        <v>73.684210526315795</v>
      </c>
      <c r="V92" s="328">
        <f t="shared" si="31"/>
        <v>84.21052631578948</v>
      </c>
      <c r="W92" s="328">
        <f t="shared" si="32"/>
        <v>94.736842105263165</v>
      </c>
      <c r="X92" s="328">
        <f t="shared" si="33"/>
        <v>94.736842105263165</v>
      </c>
      <c r="Y92" s="328">
        <f t="shared" si="34"/>
        <v>105.26315789473684</v>
      </c>
      <c r="Z92" s="328">
        <f t="shared" si="35"/>
        <v>110.52631578947368</v>
      </c>
      <c r="AA92" s="328">
        <f t="shared" si="36"/>
        <v>100</v>
      </c>
      <c r="AB92" s="328">
        <f t="shared" si="36"/>
        <v>100</v>
      </c>
      <c r="AC92" s="328">
        <f t="shared" si="36"/>
        <v>100</v>
      </c>
      <c r="AD92" s="328">
        <f t="shared" si="36"/>
        <v>105.26315789473684</v>
      </c>
      <c r="AE92" s="328">
        <f t="shared" ref="AE92:AE140" si="52">P92*100/$D92</f>
        <v>94.736842105263165</v>
      </c>
      <c r="AF92" s="328">
        <f t="shared" ref="AF92:AG140" si="53">Q92*100/$D92</f>
        <v>89.473684210526315</v>
      </c>
      <c r="AG92" s="329">
        <f t="shared" si="53"/>
        <v>84.21052631578948</v>
      </c>
      <c r="AH92" s="768">
        <v>1</v>
      </c>
      <c r="AI92" s="769">
        <v>1</v>
      </c>
      <c r="AJ92" s="769">
        <v>1</v>
      </c>
      <c r="AK92" s="769">
        <v>1</v>
      </c>
      <c r="AL92" s="769">
        <v>1</v>
      </c>
      <c r="AM92" s="769">
        <v>1</v>
      </c>
      <c r="AN92" s="769">
        <v>1</v>
      </c>
      <c r="AO92" s="769">
        <v>1</v>
      </c>
      <c r="AP92" s="769">
        <v>1</v>
      </c>
      <c r="AQ92" s="769">
        <v>1</v>
      </c>
      <c r="AR92" s="769">
        <v>1</v>
      </c>
      <c r="AS92" s="769">
        <v>1</v>
      </c>
      <c r="AT92" s="769">
        <v>2</v>
      </c>
      <c r="AU92" s="769">
        <v>6</v>
      </c>
      <c r="AV92" s="771">
        <v>7</v>
      </c>
    </row>
    <row r="93" spans="2:48" ht="14.4" x14ac:dyDescent="0.3">
      <c r="B93" s="910"/>
      <c r="C93" s="1" t="s">
        <v>5</v>
      </c>
      <c r="D93" s="741">
        <v>1</v>
      </c>
      <c r="E93" s="741">
        <v>1</v>
      </c>
      <c r="F93" s="741">
        <v>1</v>
      </c>
      <c r="G93" s="741">
        <v>1</v>
      </c>
      <c r="H93" s="741">
        <v>1</v>
      </c>
      <c r="I93" s="741">
        <v>1</v>
      </c>
      <c r="J93" s="741">
        <v>1</v>
      </c>
      <c r="K93" s="741">
        <v>1</v>
      </c>
      <c r="L93" s="741">
        <v>0</v>
      </c>
      <c r="M93" s="741">
        <v>0</v>
      </c>
      <c r="N93" s="741">
        <v>0</v>
      </c>
      <c r="O93" s="741">
        <v>0</v>
      </c>
      <c r="P93" s="742">
        <v>0</v>
      </c>
      <c r="Q93" s="742">
        <v>0</v>
      </c>
      <c r="R93" s="742">
        <v>0</v>
      </c>
      <c r="S93" s="143">
        <f>100</f>
        <v>100</v>
      </c>
      <c r="T93" s="328">
        <f t="shared" si="29"/>
        <v>100</v>
      </c>
      <c r="U93" s="328">
        <f t="shared" si="30"/>
        <v>100</v>
      </c>
      <c r="V93" s="328">
        <f t="shared" si="31"/>
        <v>100</v>
      </c>
      <c r="W93" s="328">
        <f t="shared" si="32"/>
        <v>100</v>
      </c>
      <c r="X93" s="328">
        <f t="shared" si="33"/>
        <v>100</v>
      </c>
      <c r="Y93" s="328">
        <f t="shared" si="34"/>
        <v>100</v>
      </c>
      <c r="Z93" s="328">
        <f t="shared" si="35"/>
        <v>100</v>
      </c>
      <c r="AA93" s="328">
        <f t="shared" si="36"/>
        <v>0</v>
      </c>
      <c r="AB93" s="328">
        <f t="shared" si="36"/>
        <v>0</v>
      </c>
      <c r="AC93" s="328">
        <f t="shared" si="36"/>
        <v>0</v>
      </c>
      <c r="AD93" s="328">
        <f t="shared" si="36"/>
        <v>0</v>
      </c>
      <c r="AE93" s="328">
        <f t="shared" si="52"/>
        <v>0</v>
      </c>
      <c r="AF93" s="328">
        <f t="shared" si="53"/>
        <v>0</v>
      </c>
      <c r="AG93" s="329">
        <f t="shared" si="53"/>
        <v>0</v>
      </c>
      <c r="AH93" s="768">
        <v>1</v>
      </c>
      <c r="AI93" s="769">
        <v>1</v>
      </c>
      <c r="AJ93" s="769">
        <v>1</v>
      </c>
      <c r="AK93" s="769">
        <v>1</v>
      </c>
      <c r="AL93" s="769">
        <v>1</v>
      </c>
      <c r="AM93" s="769">
        <v>1</v>
      </c>
      <c r="AN93" s="769">
        <v>1</v>
      </c>
      <c r="AO93" s="769">
        <v>1</v>
      </c>
      <c r="AP93" s="769">
        <v>1</v>
      </c>
      <c r="AQ93" s="769">
        <v>1</v>
      </c>
      <c r="AR93" s="769">
        <v>1</v>
      </c>
      <c r="AS93" s="769">
        <v>1</v>
      </c>
      <c r="AT93" s="769">
        <v>4</v>
      </c>
      <c r="AU93" s="769">
        <v>6</v>
      </c>
      <c r="AV93" s="771">
        <v>7</v>
      </c>
    </row>
    <row r="94" spans="2:48" ht="14.4" x14ac:dyDescent="0.3">
      <c r="B94" s="910"/>
      <c r="C94" s="1" t="s">
        <v>6</v>
      </c>
      <c r="D94" s="741">
        <v>381</v>
      </c>
      <c r="E94" s="741">
        <v>357</v>
      </c>
      <c r="F94" s="741">
        <v>367</v>
      </c>
      <c r="G94" s="741">
        <v>425</v>
      </c>
      <c r="H94" s="741">
        <v>500</v>
      </c>
      <c r="I94" s="741">
        <v>542</v>
      </c>
      <c r="J94" s="741">
        <v>608</v>
      </c>
      <c r="K94" s="741">
        <v>628</v>
      </c>
      <c r="L94" s="741">
        <v>663</v>
      </c>
      <c r="M94" s="741">
        <v>702</v>
      </c>
      <c r="N94" s="741">
        <v>698</v>
      </c>
      <c r="O94" s="741">
        <v>697</v>
      </c>
      <c r="P94" s="740">
        <v>700</v>
      </c>
      <c r="Q94" s="742">
        <v>737</v>
      </c>
      <c r="R94" s="742">
        <v>759</v>
      </c>
      <c r="S94" s="143">
        <f>100</f>
        <v>100</v>
      </c>
      <c r="T94" s="328">
        <f t="shared" si="29"/>
        <v>93.7007874015748</v>
      </c>
      <c r="U94" s="328">
        <f t="shared" si="30"/>
        <v>96.325459317585299</v>
      </c>
      <c r="V94" s="328">
        <f t="shared" si="31"/>
        <v>111.5485564304462</v>
      </c>
      <c r="W94" s="328">
        <f t="shared" si="32"/>
        <v>131.23359580052494</v>
      </c>
      <c r="X94" s="328">
        <f t="shared" si="33"/>
        <v>142.25721784776903</v>
      </c>
      <c r="Y94" s="328">
        <f t="shared" si="34"/>
        <v>159.58005249343833</v>
      </c>
      <c r="Z94" s="328">
        <f t="shared" si="35"/>
        <v>164.82939632545933</v>
      </c>
      <c r="AA94" s="328">
        <f t="shared" si="36"/>
        <v>174.01574803149606</v>
      </c>
      <c r="AB94" s="328">
        <f t="shared" si="36"/>
        <v>184.25196850393701</v>
      </c>
      <c r="AC94" s="328">
        <f t="shared" si="36"/>
        <v>183.20209973753282</v>
      </c>
      <c r="AD94" s="328">
        <f t="shared" si="36"/>
        <v>182.93963254593177</v>
      </c>
      <c r="AE94" s="328">
        <f t="shared" si="52"/>
        <v>183.72703412073491</v>
      </c>
      <c r="AF94" s="328">
        <f t="shared" si="53"/>
        <v>193.43832020997377</v>
      </c>
      <c r="AG94" s="329">
        <f t="shared" si="53"/>
        <v>199.21259842519686</v>
      </c>
      <c r="AH94" s="768">
        <v>1</v>
      </c>
      <c r="AI94" s="769">
        <v>1</v>
      </c>
      <c r="AJ94" s="769">
        <v>1</v>
      </c>
      <c r="AK94" s="769">
        <v>1</v>
      </c>
      <c r="AL94" s="769">
        <v>1</v>
      </c>
      <c r="AM94" s="769">
        <v>1</v>
      </c>
      <c r="AN94" s="769">
        <v>1</v>
      </c>
      <c r="AO94" s="769">
        <v>1</v>
      </c>
      <c r="AP94" s="769">
        <v>1</v>
      </c>
      <c r="AQ94" s="769">
        <v>1</v>
      </c>
      <c r="AR94" s="769">
        <v>1</v>
      </c>
      <c r="AS94" s="769">
        <v>1</v>
      </c>
      <c r="AT94" s="769">
        <v>2</v>
      </c>
      <c r="AU94" s="769">
        <v>6</v>
      </c>
      <c r="AV94" s="771">
        <v>7</v>
      </c>
    </row>
    <row r="95" spans="2:48" ht="14.4" x14ac:dyDescent="0.3">
      <c r="B95" s="911"/>
      <c r="C95" s="8" t="s">
        <v>7</v>
      </c>
      <c r="D95">
        <v>380</v>
      </c>
      <c r="E95">
        <v>356</v>
      </c>
      <c r="F95">
        <v>366</v>
      </c>
      <c r="G95">
        <v>424</v>
      </c>
      <c r="H95">
        <v>499</v>
      </c>
      <c r="I95">
        <v>541</v>
      </c>
      <c r="J95">
        <v>607</v>
      </c>
      <c r="K95">
        <v>627</v>
      </c>
      <c r="L95">
        <v>663</v>
      </c>
      <c r="M95">
        <v>702</v>
      </c>
      <c r="N95">
        <v>698</v>
      </c>
      <c r="O95">
        <v>697</v>
      </c>
      <c r="P95">
        <v>700</v>
      </c>
      <c r="Q95">
        <v>737</v>
      </c>
      <c r="R95">
        <v>759</v>
      </c>
      <c r="S95" s="143">
        <f>100</f>
        <v>100</v>
      </c>
      <c r="T95" s="328">
        <f t="shared" si="29"/>
        <v>93.684210526315795</v>
      </c>
      <c r="U95" s="328">
        <f t="shared" si="30"/>
        <v>96.315789473684205</v>
      </c>
      <c r="V95" s="328">
        <f t="shared" si="31"/>
        <v>111.57894736842105</v>
      </c>
      <c r="W95" s="328">
        <f t="shared" si="32"/>
        <v>131.31578947368422</v>
      </c>
      <c r="X95" s="328">
        <f t="shared" si="33"/>
        <v>142.36842105263159</v>
      </c>
      <c r="Y95" s="328">
        <f t="shared" si="34"/>
        <v>159.73684210526315</v>
      </c>
      <c r="Z95" s="328">
        <f t="shared" si="35"/>
        <v>165</v>
      </c>
      <c r="AA95" s="328">
        <f t="shared" si="36"/>
        <v>174.47368421052633</v>
      </c>
      <c r="AB95" s="328">
        <f t="shared" si="36"/>
        <v>184.73684210526315</v>
      </c>
      <c r="AC95" s="328">
        <f t="shared" si="36"/>
        <v>183.68421052631578</v>
      </c>
      <c r="AD95" s="328">
        <f t="shared" si="36"/>
        <v>183.42105263157896</v>
      </c>
      <c r="AE95" s="328">
        <f t="shared" si="52"/>
        <v>184.21052631578948</v>
      </c>
      <c r="AF95" s="328">
        <f t="shared" si="53"/>
        <v>193.94736842105263</v>
      </c>
      <c r="AG95" s="329">
        <f t="shared" si="53"/>
        <v>199.73684210526315</v>
      </c>
      <c r="AH95" s="772"/>
      <c r="AI95" s="773"/>
      <c r="AJ95" s="773"/>
      <c r="AK95" s="773"/>
      <c r="AL95" s="773"/>
      <c r="AM95" s="773"/>
      <c r="AN95" s="773"/>
      <c r="AO95" s="773"/>
      <c r="AP95" s="773"/>
      <c r="AQ95" s="773"/>
      <c r="AR95" s="773"/>
      <c r="AS95" s="773"/>
      <c r="AT95" s="773"/>
      <c r="AU95" s="773"/>
      <c r="AV95" s="774"/>
    </row>
    <row r="96" spans="2:48" ht="15" customHeight="1" x14ac:dyDescent="0.3">
      <c r="B96" s="910" t="s">
        <v>33</v>
      </c>
      <c r="C96" s="1" t="s">
        <v>2</v>
      </c>
      <c r="D96" s="741">
        <v>1</v>
      </c>
      <c r="E96" s="741">
        <v>3</v>
      </c>
      <c r="F96" s="741">
        <v>2</v>
      </c>
      <c r="G96" s="741">
        <v>2</v>
      </c>
      <c r="H96" s="741">
        <v>2</v>
      </c>
      <c r="I96" s="741">
        <v>2</v>
      </c>
      <c r="J96" s="741">
        <v>3</v>
      </c>
      <c r="K96" s="741">
        <v>5</v>
      </c>
      <c r="L96" s="741">
        <v>2</v>
      </c>
      <c r="M96" s="741">
        <v>3</v>
      </c>
      <c r="N96" s="741">
        <v>2</v>
      </c>
      <c r="O96" s="741">
        <v>3</v>
      </c>
      <c r="P96" s="740">
        <v>2</v>
      </c>
      <c r="Q96" s="742">
        <v>2</v>
      </c>
      <c r="R96" s="742">
        <v>2</v>
      </c>
      <c r="S96" s="143">
        <f>100</f>
        <v>100</v>
      </c>
      <c r="T96" s="328">
        <f t="shared" si="29"/>
        <v>300</v>
      </c>
      <c r="U96" s="328">
        <f t="shared" si="30"/>
        <v>200</v>
      </c>
      <c r="V96" s="328">
        <f t="shared" si="31"/>
        <v>200</v>
      </c>
      <c r="W96" s="328">
        <f t="shared" si="32"/>
        <v>200</v>
      </c>
      <c r="X96" s="328">
        <f t="shared" si="33"/>
        <v>200</v>
      </c>
      <c r="Y96" s="328">
        <f t="shared" si="34"/>
        <v>300</v>
      </c>
      <c r="Z96" s="328">
        <f t="shared" si="35"/>
        <v>500</v>
      </c>
      <c r="AA96" s="328">
        <f t="shared" si="36"/>
        <v>200</v>
      </c>
      <c r="AB96" s="328">
        <f t="shared" si="36"/>
        <v>300</v>
      </c>
      <c r="AC96" s="328">
        <f t="shared" si="36"/>
        <v>200</v>
      </c>
      <c r="AD96" s="328">
        <f t="shared" si="36"/>
        <v>300</v>
      </c>
      <c r="AE96" s="328">
        <f t="shared" si="52"/>
        <v>200</v>
      </c>
      <c r="AF96" s="328">
        <f t="shared" si="53"/>
        <v>200</v>
      </c>
      <c r="AG96" s="329">
        <f t="shared" si="53"/>
        <v>200</v>
      </c>
      <c r="AH96" s="768">
        <v>1</v>
      </c>
      <c r="AI96" s="769">
        <v>1</v>
      </c>
      <c r="AJ96" s="769">
        <v>1</v>
      </c>
      <c r="AK96" s="769">
        <v>1</v>
      </c>
      <c r="AL96" s="769">
        <v>1</v>
      </c>
      <c r="AM96" s="769">
        <v>1</v>
      </c>
      <c r="AN96" s="769">
        <v>1</v>
      </c>
      <c r="AO96" s="769">
        <v>1</v>
      </c>
      <c r="AP96" s="769">
        <v>1</v>
      </c>
      <c r="AQ96" s="769">
        <v>1</v>
      </c>
      <c r="AR96" s="769">
        <v>1</v>
      </c>
      <c r="AS96" s="769">
        <v>1</v>
      </c>
      <c r="AT96" s="769">
        <v>2</v>
      </c>
      <c r="AU96" s="769">
        <v>6</v>
      </c>
      <c r="AV96" s="771">
        <v>7</v>
      </c>
    </row>
    <row r="97" spans="2:48" ht="14.4" x14ac:dyDescent="0.3">
      <c r="B97" s="910"/>
      <c r="C97" s="1" t="s">
        <v>3</v>
      </c>
      <c r="D97" s="741">
        <v>2</v>
      </c>
      <c r="E97" s="741">
        <v>2</v>
      </c>
      <c r="F97" s="741">
        <v>1</v>
      </c>
      <c r="G97" s="741">
        <v>2</v>
      </c>
      <c r="H97" s="741">
        <v>2</v>
      </c>
      <c r="I97" s="741">
        <v>3</v>
      </c>
      <c r="J97" s="741">
        <v>3</v>
      </c>
      <c r="K97" s="741">
        <v>2</v>
      </c>
      <c r="L97" s="741">
        <v>1</v>
      </c>
      <c r="M97" s="741">
        <v>1</v>
      </c>
      <c r="N97" s="741">
        <v>1</v>
      </c>
      <c r="O97" s="741">
        <v>2</v>
      </c>
      <c r="P97" s="740">
        <v>2</v>
      </c>
      <c r="Q97" s="742">
        <v>2</v>
      </c>
      <c r="R97" s="742">
        <v>2</v>
      </c>
      <c r="S97" s="143">
        <f>100</f>
        <v>100</v>
      </c>
      <c r="T97" s="328">
        <f t="shared" si="29"/>
        <v>100</v>
      </c>
      <c r="U97" s="328">
        <f t="shared" si="30"/>
        <v>50</v>
      </c>
      <c r="V97" s="328">
        <f t="shared" si="31"/>
        <v>100</v>
      </c>
      <c r="W97" s="328">
        <f t="shared" si="32"/>
        <v>100</v>
      </c>
      <c r="X97" s="328">
        <f t="shared" si="33"/>
        <v>150</v>
      </c>
      <c r="Y97" s="328">
        <f t="shared" si="34"/>
        <v>150</v>
      </c>
      <c r="Z97" s="328">
        <f t="shared" si="35"/>
        <v>100</v>
      </c>
      <c r="AA97" s="328">
        <f t="shared" si="36"/>
        <v>50</v>
      </c>
      <c r="AB97" s="328">
        <f t="shared" si="36"/>
        <v>50</v>
      </c>
      <c r="AC97" s="328">
        <f t="shared" si="36"/>
        <v>50</v>
      </c>
      <c r="AD97" s="328">
        <f t="shared" si="36"/>
        <v>100</v>
      </c>
      <c r="AE97" s="328">
        <f t="shared" si="52"/>
        <v>100</v>
      </c>
      <c r="AF97" s="328">
        <f t="shared" si="53"/>
        <v>100</v>
      </c>
      <c r="AG97" s="329">
        <f t="shared" si="53"/>
        <v>100</v>
      </c>
      <c r="AH97" s="768">
        <v>1</v>
      </c>
      <c r="AI97" s="769">
        <v>1</v>
      </c>
      <c r="AJ97" s="769">
        <v>1</v>
      </c>
      <c r="AK97" s="769">
        <v>1</v>
      </c>
      <c r="AL97" s="769">
        <v>1</v>
      </c>
      <c r="AM97" s="769">
        <v>1</v>
      </c>
      <c r="AN97" s="769">
        <v>1</v>
      </c>
      <c r="AO97" s="769">
        <v>1</v>
      </c>
      <c r="AP97" s="769">
        <v>1</v>
      </c>
      <c r="AQ97" s="769">
        <v>1</v>
      </c>
      <c r="AR97" s="769">
        <v>1</v>
      </c>
      <c r="AS97" s="769">
        <v>1</v>
      </c>
      <c r="AT97" s="769">
        <v>2</v>
      </c>
      <c r="AU97" s="769">
        <v>6</v>
      </c>
      <c r="AV97" s="771">
        <v>7</v>
      </c>
    </row>
    <row r="98" spans="2:48" ht="14.4" x14ac:dyDescent="0.3">
      <c r="B98" s="910"/>
      <c r="C98" s="1" t="s">
        <v>4</v>
      </c>
      <c r="D98" s="741">
        <v>1</v>
      </c>
      <c r="E98" s="741">
        <v>1</v>
      </c>
      <c r="F98" s="741">
        <v>2</v>
      </c>
      <c r="G98" s="741">
        <v>2</v>
      </c>
      <c r="H98" s="741">
        <v>1</v>
      </c>
      <c r="I98" s="741">
        <v>1</v>
      </c>
      <c r="J98" s="741">
        <v>1</v>
      </c>
      <c r="K98" s="741">
        <v>1</v>
      </c>
      <c r="L98" s="741">
        <v>1</v>
      </c>
      <c r="M98" s="741">
        <v>2</v>
      </c>
      <c r="N98" s="741">
        <v>2</v>
      </c>
      <c r="O98" s="741">
        <v>1</v>
      </c>
      <c r="P98" s="740">
        <v>1</v>
      </c>
      <c r="Q98" s="742">
        <v>1</v>
      </c>
      <c r="R98" s="742">
        <v>1</v>
      </c>
      <c r="S98" s="143">
        <f>100</f>
        <v>100</v>
      </c>
      <c r="T98" s="328">
        <f t="shared" si="29"/>
        <v>100</v>
      </c>
      <c r="U98" s="328">
        <f t="shared" si="30"/>
        <v>200</v>
      </c>
      <c r="V98" s="328">
        <f t="shared" si="31"/>
        <v>200</v>
      </c>
      <c r="W98" s="328">
        <f t="shared" si="32"/>
        <v>100</v>
      </c>
      <c r="X98" s="328">
        <f t="shared" si="33"/>
        <v>100</v>
      </c>
      <c r="Y98" s="328">
        <f t="shared" si="34"/>
        <v>100</v>
      </c>
      <c r="Z98" s="328">
        <f t="shared" si="35"/>
        <v>100</v>
      </c>
      <c r="AA98" s="328">
        <f t="shared" si="36"/>
        <v>100</v>
      </c>
      <c r="AB98" s="328">
        <f t="shared" si="36"/>
        <v>200</v>
      </c>
      <c r="AC98" s="328">
        <f t="shared" si="36"/>
        <v>200</v>
      </c>
      <c r="AD98" s="328">
        <f t="shared" si="36"/>
        <v>100</v>
      </c>
      <c r="AE98" s="328">
        <f t="shared" si="52"/>
        <v>100</v>
      </c>
      <c r="AF98" s="328">
        <f t="shared" si="53"/>
        <v>100</v>
      </c>
      <c r="AG98" s="329">
        <f t="shared" si="53"/>
        <v>100</v>
      </c>
      <c r="AH98" s="768">
        <v>1</v>
      </c>
      <c r="AI98" s="769">
        <v>1</v>
      </c>
      <c r="AJ98" s="769">
        <v>1</v>
      </c>
      <c r="AK98" s="769">
        <v>1</v>
      </c>
      <c r="AL98" s="769">
        <v>1</v>
      </c>
      <c r="AM98" s="769">
        <v>1</v>
      </c>
      <c r="AN98" s="769">
        <v>1</v>
      </c>
      <c r="AO98" s="769">
        <v>1</v>
      </c>
      <c r="AP98" s="769">
        <v>1</v>
      </c>
      <c r="AQ98" s="769">
        <v>1</v>
      </c>
      <c r="AR98" s="769">
        <v>1</v>
      </c>
      <c r="AS98" s="769">
        <v>1</v>
      </c>
      <c r="AT98" s="769">
        <v>2</v>
      </c>
      <c r="AU98" s="769">
        <v>6</v>
      </c>
      <c r="AV98" s="771">
        <v>7</v>
      </c>
    </row>
    <row r="99" spans="2:48" ht="14.4" x14ac:dyDescent="0.3">
      <c r="B99" s="910"/>
      <c r="C99" s="1" t="s">
        <v>5</v>
      </c>
      <c r="D99" s="741">
        <v>1</v>
      </c>
      <c r="E99" s="741">
        <v>1</v>
      </c>
      <c r="F99" s="741">
        <v>1</v>
      </c>
      <c r="G99" s="741">
        <v>1</v>
      </c>
      <c r="H99" s="741">
        <v>1</v>
      </c>
      <c r="I99" s="741">
        <v>1</v>
      </c>
      <c r="J99" s="741">
        <v>1</v>
      </c>
      <c r="K99" s="741">
        <v>1</v>
      </c>
      <c r="L99" s="741">
        <v>1</v>
      </c>
      <c r="M99" s="741">
        <v>1</v>
      </c>
      <c r="N99" s="741">
        <v>1</v>
      </c>
      <c r="O99" s="741">
        <v>1</v>
      </c>
      <c r="P99" s="740">
        <v>2</v>
      </c>
      <c r="Q99" s="742">
        <v>2</v>
      </c>
      <c r="R99" s="742">
        <v>2</v>
      </c>
      <c r="S99" s="143">
        <f>100</f>
        <v>100</v>
      </c>
      <c r="T99" s="328">
        <f t="shared" si="29"/>
        <v>100</v>
      </c>
      <c r="U99" s="328">
        <f t="shared" si="30"/>
        <v>100</v>
      </c>
      <c r="V99" s="328">
        <f t="shared" si="31"/>
        <v>100</v>
      </c>
      <c r="W99" s="328">
        <f t="shared" si="32"/>
        <v>100</v>
      </c>
      <c r="X99" s="328">
        <f t="shared" si="33"/>
        <v>100</v>
      </c>
      <c r="Y99" s="328">
        <f t="shared" si="34"/>
        <v>100</v>
      </c>
      <c r="Z99" s="328">
        <f t="shared" si="35"/>
        <v>100</v>
      </c>
      <c r="AA99" s="328">
        <f t="shared" si="36"/>
        <v>100</v>
      </c>
      <c r="AB99" s="328">
        <f t="shared" si="36"/>
        <v>100</v>
      </c>
      <c r="AC99" s="328">
        <f t="shared" si="36"/>
        <v>100</v>
      </c>
      <c r="AD99" s="328">
        <f t="shared" si="36"/>
        <v>100</v>
      </c>
      <c r="AE99" s="328">
        <f t="shared" si="52"/>
        <v>200</v>
      </c>
      <c r="AF99" s="328">
        <f t="shared" si="53"/>
        <v>200</v>
      </c>
      <c r="AG99" s="329">
        <f t="shared" si="53"/>
        <v>200</v>
      </c>
      <c r="AH99" s="768">
        <v>1</v>
      </c>
      <c r="AI99" s="769">
        <v>1</v>
      </c>
      <c r="AJ99" s="769">
        <v>1</v>
      </c>
      <c r="AK99" s="769">
        <v>1</v>
      </c>
      <c r="AL99" s="769">
        <v>1</v>
      </c>
      <c r="AM99" s="769">
        <v>1</v>
      </c>
      <c r="AN99" s="769">
        <v>1</v>
      </c>
      <c r="AO99" s="769">
        <v>1</v>
      </c>
      <c r="AP99" s="769">
        <v>1</v>
      </c>
      <c r="AQ99" s="769">
        <v>1</v>
      </c>
      <c r="AR99" s="769">
        <v>1</v>
      </c>
      <c r="AS99" s="769">
        <v>1</v>
      </c>
      <c r="AT99" s="769">
        <v>2</v>
      </c>
      <c r="AU99" s="769">
        <v>6</v>
      </c>
      <c r="AV99" s="771">
        <v>7</v>
      </c>
    </row>
    <row r="100" spans="2:48" ht="14.4" x14ac:dyDescent="0.3">
      <c r="B100" s="910"/>
      <c r="C100" s="1" t="s">
        <v>6</v>
      </c>
      <c r="D100" s="741">
        <v>5</v>
      </c>
      <c r="E100" s="741">
        <v>7</v>
      </c>
      <c r="F100" s="741">
        <v>6</v>
      </c>
      <c r="G100" s="741">
        <v>7</v>
      </c>
      <c r="H100" s="741">
        <v>6</v>
      </c>
      <c r="I100" s="741">
        <v>7</v>
      </c>
      <c r="J100" s="741">
        <v>8</v>
      </c>
      <c r="K100" s="741">
        <v>9</v>
      </c>
      <c r="L100" s="741">
        <v>5</v>
      </c>
      <c r="M100" s="741">
        <v>7</v>
      </c>
      <c r="N100" s="741">
        <v>6</v>
      </c>
      <c r="O100" s="741">
        <v>7</v>
      </c>
      <c r="P100" s="740">
        <v>7</v>
      </c>
      <c r="Q100" s="742">
        <v>7</v>
      </c>
      <c r="R100" s="742">
        <v>7</v>
      </c>
      <c r="S100" s="143">
        <f>100</f>
        <v>100</v>
      </c>
      <c r="T100" s="328">
        <f t="shared" si="29"/>
        <v>140</v>
      </c>
      <c r="U100" s="328">
        <f t="shared" si="30"/>
        <v>120</v>
      </c>
      <c r="V100" s="328">
        <f t="shared" si="31"/>
        <v>140</v>
      </c>
      <c r="W100" s="328">
        <f t="shared" si="32"/>
        <v>120</v>
      </c>
      <c r="X100" s="328">
        <f t="shared" si="33"/>
        <v>140</v>
      </c>
      <c r="Y100" s="328">
        <f t="shared" si="34"/>
        <v>160</v>
      </c>
      <c r="Z100" s="328">
        <f t="shared" si="35"/>
        <v>180</v>
      </c>
      <c r="AA100" s="328">
        <f t="shared" si="36"/>
        <v>100</v>
      </c>
      <c r="AB100" s="328">
        <f t="shared" si="36"/>
        <v>140</v>
      </c>
      <c r="AC100" s="328">
        <f t="shared" si="36"/>
        <v>120</v>
      </c>
      <c r="AD100" s="328">
        <f t="shared" si="36"/>
        <v>140</v>
      </c>
      <c r="AE100" s="328">
        <f t="shared" si="52"/>
        <v>140</v>
      </c>
      <c r="AF100" s="328">
        <f t="shared" si="53"/>
        <v>140</v>
      </c>
      <c r="AG100" s="329">
        <f t="shared" si="53"/>
        <v>140</v>
      </c>
      <c r="AH100" s="768">
        <v>1</v>
      </c>
      <c r="AI100" s="769">
        <v>1</v>
      </c>
      <c r="AJ100" s="769">
        <v>1</v>
      </c>
      <c r="AK100" s="769">
        <v>1</v>
      </c>
      <c r="AL100" s="769">
        <v>1</v>
      </c>
      <c r="AM100" s="769">
        <v>1</v>
      </c>
      <c r="AN100" s="769">
        <v>1</v>
      </c>
      <c r="AO100" s="769">
        <v>1</v>
      </c>
      <c r="AP100" s="769">
        <v>1</v>
      </c>
      <c r="AQ100" s="769">
        <v>1</v>
      </c>
      <c r="AR100" s="769">
        <v>1</v>
      </c>
      <c r="AS100" s="769">
        <v>1</v>
      </c>
      <c r="AT100" s="769">
        <v>2</v>
      </c>
      <c r="AU100" s="769">
        <v>6</v>
      </c>
      <c r="AV100" s="771">
        <v>7</v>
      </c>
    </row>
    <row r="101" spans="2:48" ht="14.4" x14ac:dyDescent="0.3">
      <c r="B101" s="911"/>
      <c r="C101" s="8" t="s">
        <v>7</v>
      </c>
      <c r="D101">
        <v>4</v>
      </c>
      <c r="E101">
        <v>6</v>
      </c>
      <c r="F101">
        <v>5</v>
      </c>
      <c r="G101">
        <v>6</v>
      </c>
      <c r="H101">
        <v>5</v>
      </c>
      <c r="I101">
        <v>6</v>
      </c>
      <c r="J101">
        <v>7</v>
      </c>
      <c r="K101">
        <v>8</v>
      </c>
      <c r="L101">
        <v>4</v>
      </c>
      <c r="M101">
        <v>6</v>
      </c>
      <c r="N101">
        <v>5</v>
      </c>
      <c r="O101">
        <v>6</v>
      </c>
      <c r="P101">
        <v>5</v>
      </c>
      <c r="Q101">
        <v>5</v>
      </c>
      <c r="R101">
        <v>5</v>
      </c>
      <c r="S101" s="143">
        <f>100</f>
        <v>100</v>
      </c>
      <c r="T101" s="328">
        <f t="shared" si="29"/>
        <v>150</v>
      </c>
      <c r="U101" s="328">
        <f t="shared" si="30"/>
        <v>125</v>
      </c>
      <c r="V101" s="328">
        <f t="shared" si="31"/>
        <v>150</v>
      </c>
      <c r="W101" s="328">
        <f t="shared" si="32"/>
        <v>125</v>
      </c>
      <c r="X101" s="328">
        <f t="shared" si="33"/>
        <v>150</v>
      </c>
      <c r="Y101" s="328">
        <f t="shared" si="34"/>
        <v>175</v>
      </c>
      <c r="Z101" s="328">
        <f t="shared" si="35"/>
        <v>200</v>
      </c>
      <c r="AA101" s="328">
        <f t="shared" si="36"/>
        <v>100</v>
      </c>
      <c r="AB101" s="328">
        <f t="shared" si="36"/>
        <v>150</v>
      </c>
      <c r="AC101" s="328">
        <f t="shared" si="36"/>
        <v>125</v>
      </c>
      <c r="AD101" s="328">
        <f t="shared" si="36"/>
        <v>150</v>
      </c>
      <c r="AE101" s="328">
        <f t="shared" si="52"/>
        <v>125</v>
      </c>
      <c r="AF101" s="328">
        <f t="shared" si="53"/>
        <v>125</v>
      </c>
      <c r="AG101" s="329">
        <f t="shared" si="53"/>
        <v>125</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10" t="s">
        <v>88</v>
      </c>
      <c r="C102" s="1" t="s">
        <v>2</v>
      </c>
      <c r="D102" s="741">
        <v>41</v>
      </c>
      <c r="E102" s="741">
        <v>48</v>
      </c>
      <c r="F102" s="741">
        <v>49</v>
      </c>
      <c r="G102" s="741">
        <v>47</v>
      </c>
      <c r="H102" s="741">
        <v>75</v>
      </c>
      <c r="I102" s="741">
        <v>80</v>
      </c>
      <c r="J102" s="741">
        <v>88</v>
      </c>
      <c r="K102" s="741">
        <v>100</v>
      </c>
      <c r="L102" s="741">
        <v>96</v>
      </c>
      <c r="M102" s="741">
        <v>93</v>
      </c>
      <c r="N102" s="741">
        <v>103</v>
      </c>
      <c r="O102" s="741">
        <v>111</v>
      </c>
      <c r="P102" s="740">
        <v>128</v>
      </c>
      <c r="Q102" s="742">
        <v>136</v>
      </c>
      <c r="R102" s="742">
        <v>141</v>
      </c>
      <c r="S102" s="143">
        <f>100</f>
        <v>100</v>
      </c>
      <c r="T102" s="328">
        <f t="shared" si="29"/>
        <v>117.07317073170732</v>
      </c>
      <c r="U102" s="328">
        <f t="shared" si="30"/>
        <v>119.51219512195122</v>
      </c>
      <c r="V102" s="328">
        <f t="shared" si="31"/>
        <v>114.63414634146342</v>
      </c>
      <c r="W102" s="328">
        <f t="shared" si="32"/>
        <v>182.92682926829269</v>
      </c>
      <c r="X102" s="328">
        <f t="shared" si="33"/>
        <v>195.1219512195122</v>
      </c>
      <c r="Y102" s="328">
        <f t="shared" si="34"/>
        <v>214.63414634146341</v>
      </c>
      <c r="Z102" s="328">
        <f t="shared" si="35"/>
        <v>243.90243902439025</v>
      </c>
      <c r="AA102" s="328">
        <f t="shared" si="36"/>
        <v>234.14634146341464</v>
      </c>
      <c r="AB102" s="328">
        <f t="shared" si="36"/>
        <v>226.82926829268294</v>
      </c>
      <c r="AC102" s="328">
        <f t="shared" si="36"/>
        <v>251.21951219512195</v>
      </c>
      <c r="AD102" s="328">
        <f t="shared" si="36"/>
        <v>270.73170731707319</v>
      </c>
      <c r="AE102" s="328">
        <f t="shared" si="52"/>
        <v>312.19512195121951</v>
      </c>
      <c r="AF102" s="328">
        <f t="shared" si="53"/>
        <v>331.70731707317071</v>
      </c>
      <c r="AG102" s="329">
        <f t="shared" si="53"/>
        <v>343.90243902439022</v>
      </c>
      <c r="AH102" s="768">
        <v>1</v>
      </c>
      <c r="AI102" s="769">
        <v>1</v>
      </c>
      <c r="AJ102" s="769">
        <v>1</v>
      </c>
      <c r="AK102" s="769">
        <v>1</v>
      </c>
      <c r="AL102" s="769">
        <v>1</v>
      </c>
      <c r="AM102" s="769">
        <v>1</v>
      </c>
      <c r="AN102" s="769">
        <v>1</v>
      </c>
      <c r="AO102" s="769">
        <v>1</v>
      </c>
      <c r="AP102" s="769">
        <v>1</v>
      </c>
      <c r="AQ102" s="769">
        <v>1</v>
      </c>
      <c r="AR102" s="769">
        <v>1</v>
      </c>
      <c r="AS102" s="769">
        <v>1</v>
      </c>
      <c r="AT102" s="769">
        <v>2</v>
      </c>
      <c r="AU102" s="769">
        <v>6</v>
      </c>
      <c r="AV102" s="771">
        <v>7</v>
      </c>
    </row>
    <row r="103" spans="2:48" ht="14.4" x14ac:dyDescent="0.3">
      <c r="B103" s="910"/>
      <c r="C103" s="1" t="s">
        <v>3</v>
      </c>
      <c r="D103" s="741">
        <v>32</v>
      </c>
      <c r="E103" s="741">
        <v>30</v>
      </c>
      <c r="F103" s="741">
        <v>28</v>
      </c>
      <c r="G103" s="741">
        <v>26</v>
      </c>
      <c r="H103" s="741">
        <v>25</v>
      </c>
      <c r="I103" s="741">
        <v>29</v>
      </c>
      <c r="J103" s="741">
        <v>34</v>
      </c>
      <c r="K103" s="741">
        <v>32</v>
      </c>
      <c r="L103" s="741">
        <v>32</v>
      </c>
      <c r="M103" s="741">
        <v>35</v>
      </c>
      <c r="N103" s="741">
        <v>36</v>
      </c>
      <c r="O103" s="741">
        <v>38</v>
      </c>
      <c r="P103" s="740">
        <v>36</v>
      </c>
      <c r="Q103" s="742">
        <v>35</v>
      </c>
      <c r="R103" s="742">
        <v>34</v>
      </c>
      <c r="S103" s="143">
        <f>100</f>
        <v>100</v>
      </c>
      <c r="T103" s="328">
        <f t="shared" si="29"/>
        <v>93.75</v>
      </c>
      <c r="U103" s="328">
        <f t="shared" si="30"/>
        <v>87.5</v>
      </c>
      <c r="V103" s="328">
        <f t="shared" si="31"/>
        <v>81.25</v>
      </c>
      <c r="W103" s="328">
        <f t="shared" si="32"/>
        <v>78.125</v>
      </c>
      <c r="X103" s="328">
        <f t="shared" si="33"/>
        <v>90.625</v>
      </c>
      <c r="Y103" s="328">
        <f t="shared" si="34"/>
        <v>106.25</v>
      </c>
      <c r="Z103" s="328">
        <f t="shared" si="35"/>
        <v>100</v>
      </c>
      <c r="AA103" s="328">
        <f t="shared" si="36"/>
        <v>100</v>
      </c>
      <c r="AB103" s="328">
        <f t="shared" si="36"/>
        <v>109.375</v>
      </c>
      <c r="AC103" s="328">
        <f t="shared" si="36"/>
        <v>112.5</v>
      </c>
      <c r="AD103" s="328">
        <f t="shared" si="36"/>
        <v>118.75</v>
      </c>
      <c r="AE103" s="328">
        <f t="shared" si="52"/>
        <v>112.5</v>
      </c>
      <c r="AF103" s="328">
        <f t="shared" si="53"/>
        <v>109.375</v>
      </c>
      <c r="AG103" s="329">
        <f t="shared" si="53"/>
        <v>106.25</v>
      </c>
      <c r="AH103" s="768">
        <v>1</v>
      </c>
      <c r="AI103" s="769">
        <v>1</v>
      </c>
      <c r="AJ103" s="769">
        <v>1</v>
      </c>
      <c r="AK103" s="769">
        <v>1</v>
      </c>
      <c r="AL103" s="769">
        <v>1</v>
      </c>
      <c r="AM103" s="769">
        <v>1</v>
      </c>
      <c r="AN103" s="769">
        <v>1</v>
      </c>
      <c r="AO103" s="769">
        <v>1</v>
      </c>
      <c r="AP103" s="769">
        <v>1</v>
      </c>
      <c r="AQ103" s="769">
        <v>1</v>
      </c>
      <c r="AR103" s="769">
        <v>1</v>
      </c>
      <c r="AS103" s="769">
        <v>1</v>
      </c>
      <c r="AT103" s="769">
        <v>2</v>
      </c>
      <c r="AU103" s="769">
        <v>6</v>
      </c>
      <c r="AV103" s="771">
        <v>7</v>
      </c>
    </row>
    <row r="104" spans="2:48" ht="14.4" x14ac:dyDescent="0.3">
      <c r="B104" s="910"/>
      <c r="C104" s="1" t="s">
        <v>4</v>
      </c>
      <c r="D104" s="741">
        <v>17</v>
      </c>
      <c r="E104" s="741">
        <v>14</v>
      </c>
      <c r="F104" s="741">
        <v>10</v>
      </c>
      <c r="G104" s="741">
        <v>11</v>
      </c>
      <c r="H104" s="741">
        <v>16</v>
      </c>
      <c r="I104" s="741">
        <v>14</v>
      </c>
      <c r="J104" s="741">
        <v>14</v>
      </c>
      <c r="K104" s="741">
        <v>13</v>
      </c>
      <c r="L104" s="741">
        <v>12</v>
      </c>
      <c r="M104" s="741">
        <v>12</v>
      </c>
      <c r="N104" s="741">
        <v>11</v>
      </c>
      <c r="O104" s="741">
        <v>10</v>
      </c>
      <c r="P104" s="740">
        <v>12</v>
      </c>
      <c r="Q104" s="742">
        <v>11</v>
      </c>
      <c r="R104" s="742">
        <v>10</v>
      </c>
      <c r="S104" s="143">
        <f>100</f>
        <v>100</v>
      </c>
      <c r="T104" s="328">
        <f t="shared" si="29"/>
        <v>82.352941176470594</v>
      </c>
      <c r="U104" s="328">
        <f t="shared" si="30"/>
        <v>58.823529411764703</v>
      </c>
      <c r="V104" s="328">
        <f t="shared" si="31"/>
        <v>64.705882352941174</v>
      </c>
      <c r="W104" s="328">
        <f t="shared" si="32"/>
        <v>94.117647058823536</v>
      </c>
      <c r="X104" s="328">
        <f t="shared" si="33"/>
        <v>82.352941176470594</v>
      </c>
      <c r="Y104" s="328">
        <f t="shared" si="34"/>
        <v>82.352941176470594</v>
      </c>
      <c r="Z104" s="328">
        <f t="shared" si="35"/>
        <v>76.470588235294116</v>
      </c>
      <c r="AA104" s="328">
        <f t="shared" si="36"/>
        <v>70.588235294117652</v>
      </c>
      <c r="AB104" s="328">
        <f t="shared" si="36"/>
        <v>70.588235294117652</v>
      </c>
      <c r="AC104" s="328">
        <f t="shared" si="36"/>
        <v>64.705882352941174</v>
      </c>
      <c r="AD104" s="328">
        <f t="shared" si="36"/>
        <v>58.823529411764703</v>
      </c>
      <c r="AE104" s="328">
        <f t="shared" si="52"/>
        <v>70.588235294117652</v>
      </c>
      <c r="AF104" s="328">
        <f t="shared" si="53"/>
        <v>64.705882352941174</v>
      </c>
      <c r="AG104" s="329">
        <f t="shared" si="53"/>
        <v>58.823529411764703</v>
      </c>
      <c r="AH104" s="768">
        <v>1</v>
      </c>
      <c r="AI104" s="769">
        <v>1</v>
      </c>
      <c r="AJ104" s="769">
        <v>1</v>
      </c>
      <c r="AK104" s="769">
        <v>1</v>
      </c>
      <c r="AL104" s="769">
        <v>1</v>
      </c>
      <c r="AM104" s="769">
        <v>1</v>
      </c>
      <c r="AN104" s="769">
        <v>1</v>
      </c>
      <c r="AO104" s="769">
        <v>1</v>
      </c>
      <c r="AP104" s="769">
        <v>1</v>
      </c>
      <c r="AQ104" s="769">
        <v>1</v>
      </c>
      <c r="AR104" s="769">
        <v>1</v>
      </c>
      <c r="AS104" s="769">
        <v>1</v>
      </c>
      <c r="AT104" s="769">
        <v>2</v>
      </c>
      <c r="AU104" s="769">
        <v>6</v>
      </c>
      <c r="AV104" s="771">
        <v>7</v>
      </c>
    </row>
    <row r="105" spans="2:48" ht="14.4" x14ac:dyDescent="0.3">
      <c r="B105" s="910"/>
      <c r="C105" s="1" t="s">
        <v>5</v>
      </c>
      <c r="D105" s="741">
        <v>4</v>
      </c>
      <c r="E105" s="741">
        <v>4</v>
      </c>
      <c r="F105" s="741">
        <v>4</v>
      </c>
      <c r="G105" s="741">
        <v>4</v>
      </c>
      <c r="H105" s="741">
        <v>4</v>
      </c>
      <c r="I105" s="741">
        <v>4</v>
      </c>
      <c r="J105" s="741">
        <v>4</v>
      </c>
      <c r="K105" s="741">
        <v>4</v>
      </c>
      <c r="L105" s="741">
        <v>4</v>
      </c>
      <c r="M105" s="741">
        <v>3</v>
      </c>
      <c r="N105" s="741">
        <v>3</v>
      </c>
      <c r="O105" s="741">
        <v>3</v>
      </c>
      <c r="P105" s="740">
        <v>4</v>
      </c>
      <c r="Q105" s="742">
        <v>4</v>
      </c>
      <c r="R105" s="742">
        <v>4</v>
      </c>
      <c r="S105" s="143">
        <f>100</f>
        <v>100</v>
      </c>
      <c r="T105" s="328">
        <f t="shared" si="29"/>
        <v>100</v>
      </c>
      <c r="U105" s="328">
        <f t="shared" si="30"/>
        <v>100</v>
      </c>
      <c r="V105" s="328">
        <f t="shared" si="31"/>
        <v>100</v>
      </c>
      <c r="W105" s="328">
        <f t="shared" si="32"/>
        <v>100</v>
      </c>
      <c r="X105" s="328">
        <f t="shared" si="33"/>
        <v>100</v>
      </c>
      <c r="Y105" s="328">
        <f t="shared" si="34"/>
        <v>100</v>
      </c>
      <c r="Z105" s="328">
        <f t="shared" si="35"/>
        <v>100</v>
      </c>
      <c r="AA105" s="328">
        <f t="shared" si="36"/>
        <v>100</v>
      </c>
      <c r="AB105" s="328">
        <f t="shared" si="36"/>
        <v>75</v>
      </c>
      <c r="AC105" s="328">
        <f t="shared" si="36"/>
        <v>75</v>
      </c>
      <c r="AD105" s="328">
        <f t="shared" si="36"/>
        <v>75</v>
      </c>
      <c r="AE105" s="328">
        <f t="shared" si="52"/>
        <v>100</v>
      </c>
      <c r="AF105" s="328">
        <f t="shared" si="53"/>
        <v>100</v>
      </c>
      <c r="AG105" s="329">
        <f t="shared" si="53"/>
        <v>100</v>
      </c>
      <c r="AH105" s="768">
        <v>1</v>
      </c>
      <c r="AI105" s="769">
        <v>1</v>
      </c>
      <c r="AJ105" s="769">
        <v>1</v>
      </c>
      <c r="AK105" s="769">
        <v>1</v>
      </c>
      <c r="AL105" s="769">
        <v>1</v>
      </c>
      <c r="AM105" s="769">
        <v>1</v>
      </c>
      <c r="AN105" s="769">
        <v>1</v>
      </c>
      <c r="AO105" s="769">
        <v>1</v>
      </c>
      <c r="AP105" s="769">
        <v>1</v>
      </c>
      <c r="AQ105" s="769">
        <v>1</v>
      </c>
      <c r="AR105" s="769">
        <v>1</v>
      </c>
      <c r="AS105" s="769">
        <v>1</v>
      </c>
      <c r="AT105" s="769">
        <v>2</v>
      </c>
      <c r="AU105" s="769">
        <v>6</v>
      </c>
      <c r="AV105" s="771">
        <v>7</v>
      </c>
    </row>
    <row r="106" spans="2:48" ht="14.4" x14ac:dyDescent="0.3">
      <c r="B106" s="910"/>
      <c r="C106" s="1" t="s">
        <v>6</v>
      </c>
      <c r="D106" s="741">
        <v>94</v>
      </c>
      <c r="E106" s="741">
        <v>96</v>
      </c>
      <c r="F106" s="741">
        <v>91</v>
      </c>
      <c r="G106" s="741">
        <v>88</v>
      </c>
      <c r="H106" s="741">
        <v>120</v>
      </c>
      <c r="I106" s="741">
        <v>127</v>
      </c>
      <c r="J106" s="741">
        <v>140</v>
      </c>
      <c r="K106" s="741">
        <v>149</v>
      </c>
      <c r="L106" s="741">
        <v>144</v>
      </c>
      <c r="M106" s="741">
        <v>143</v>
      </c>
      <c r="N106" s="741">
        <v>153</v>
      </c>
      <c r="O106" s="741">
        <v>162</v>
      </c>
      <c r="P106" s="740">
        <v>180</v>
      </c>
      <c r="Q106" s="742">
        <v>186</v>
      </c>
      <c r="R106" s="742">
        <v>189</v>
      </c>
      <c r="S106" s="143">
        <f>100</f>
        <v>100</v>
      </c>
      <c r="T106" s="328">
        <f t="shared" si="29"/>
        <v>102.12765957446808</v>
      </c>
      <c r="U106" s="328">
        <f t="shared" si="30"/>
        <v>96.808510638297875</v>
      </c>
      <c r="V106" s="328">
        <f t="shared" si="31"/>
        <v>93.61702127659575</v>
      </c>
      <c r="W106" s="328">
        <f t="shared" si="32"/>
        <v>127.65957446808511</v>
      </c>
      <c r="X106" s="328">
        <f t="shared" si="33"/>
        <v>135.10638297872342</v>
      </c>
      <c r="Y106" s="328">
        <f t="shared" si="34"/>
        <v>148.93617021276594</v>
      </c>
      <c r="Z106" s="328">
        <f t="shared" si="35"/>
        <v>158.51063829787233</v>
      </c>
      <c r="AA106" s="328">
        <f t="shared" si="36"/>
        <v>153.19148936170214</v>
      </c>
      <c r="AB106" s="328">
        <f t="shared" si="36"/>
        <v>152.12765957446808</v>
      </c>
      <c r="AC106" s="328">
        <f t="shared" si="36"/>
        <v>162.7659574468085</v>
      </c>
      <c r="AD106" s="328">
        <f t="shared" si="36"/>
        <v>172.34042553191489</v>
      </c>
      <c r="AE106" s="328">
        <f t="shared" si="52"/>
        <v>191.48936170212767</v>
      </c>
      <c r="AF106" s="328">
        <f t="shared" si="53"/>
        <v>197.87234042553192</v>
      </c>
      <c r="AG106" s="329">
        <f t="shared" si="53"/>
        <v>201.06382978723406</v>
      </c>
      <c r="AH106" s="768">
        <v>1</v>
      </c>
      <c r="AI106" s="769">
        <v>1</v>
      </c>
      <c r="AJ106" s="769">
        <v>1</v>
      </c>
      <c r="AK106" s="769">
        <v>1</v>
      </c>
      <c r="AL106" s="769">
        <v>1</v>
      </c>
      <c r="AM106" s="769">
        <v>1</v>
      </c>
      <c r="AN106" s="769">
        <v>1</v>
      </c>
      <c r="AO106" s="769">
        <v>1</v>
      </c>
      <c r="AP106" s="769">
        <v>1</v>
      </c>
      <c r="AQ106" s="769">
        <v>1</v>
      </c>
      <c r="AR106" s="769">
        <v>1</v>
      </c>
      <c r="AS106" s="769">
        <v>1</v>
      </c>
      <c r="AT106" s="769">
        <v>2</v>
      </c>
      <c r="AU106" s="769">
        <v>6</v>
      </c>
      <c r="AV106" s="771">
        <v>7</v>
      </c>
    </row>
    <row r="107" spans="2:48" ht="14.4" x14ac:dyDescent="0.3">
      <c r="B107" s="911"/>
      <c r="C107" s="8" t="s">
        <v>7</v>
      </c>
      <c r="D107">
        <v>90</v>
      </c>
      <c r="E107">
        <v>92</v>
      </c>
      <c r="F107">
        <v>87</v>
      </c>
      <c r="G107">
        <v>84</v>
      </c>
      <c r="H107">
        <v>116</v>
      </c>
      <c r="I107">
        <v>123</v>
      </c>
      <c r="J107">
        <v>136</v>
      </c>
      <c r="K107">
        <v>145</v>
      </c>
      <c r="L107">
        <v>140</v>
      </c>
      <c r="M107">
        <v>140</v>
      </c>
      <c r="N107">
        <v>150</v>
      </c>
      <c r="O107">
        <v>159</v>
      </c>
      <c r="P107">
        <v>176</v>
      </c>
      <c r="Q107">
        <v>182</v>
      </c>
      <c r="R107">
        <v>185</v>
      </c>
      <c r="S107" s="143">
        <f>100</f>
        <v>100</v>
      </c>
      <c r="T107" s="328">
        <f t="shared" si="29"/>
        <v>102.22222222222223</v>
      </c>
      <c r="U107" s="328">
        <f t="shared" si="30"/>
        <v>96.666666666666671</v>
      </c>
      <c r="V107" s="328">
        <f t="shared" si="31"/>
        <v>93.333333333333329</v>
      </c>
      <c r="W107" s="328">
        <f t="shared" si="32"/>
        <v>128.88888888888889</v>
      </c>
      <c r="X107" s="328">
        <f t="shared" si="33"/>
        <v>136.66666666666666</v>
      </c>
      <c r="Y107" s="328">
        <f t="shared" si="34"/>
        <v>151.11111111111111</v>
      </c>
      <c r="Z107" s="328">
        <f t="shared" si="35"/>
        <v>161.11111111111111</v>
      </c>
      <c r="AA107" s="328">
        <f t="shared" si="36"/>
        <v>155.55555555555554</v>
      </c>
      <c r="AB107" s="328">
        <f t="shared" si="36"/>
        <v>155.55555555555554</v>
      </c>
      <c r="AC107" s="328">
        <f t="shared" si="36"/>
        <v>166.66666666666666</v>
      </c>
      <c r="AD107" s="328">
        <f t="shared" si="36"/>
        <v>176.66666666666666</v>
      </c>
      <c r="AE107" s="328">
        <f t="shared" si="52"/>
        <v>195.55555555555554</v>
      </c>
      <c r="AF107" s="328">
        <f t="shared" si="53"/>
        <v>202.22222222222223</v>
      </c>
      <c r="AG107" s="329">
        <f t="shared" si="53"/>
        <v>205.55555555555554</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10" t="s">
        <v>34</v>
      </c>
      <c r="C108" s="1" t="s">
        <v>2</v>
      </c>
      <c r="D108" s="741">
        <v>8</v>
      </c>
      <c r="E108" s="741">
        <v>6</v>
      </c>
      <c r="F108" s="741">
        <v>7</v>
      </c>
      <c r="G108" s="741">
        <v>9</v>
      </c>
      <c r="H108" s="741">
        <v>14</v>
      </c>
      <c r="I108" s="741">
        <v>13</v>
      </c>
      <c r="J108" s="741">
        <v>16</v>
      </c>
      <c r="K108" s="741">
        <v>15</v>
      </c>
      <c r="L108" s="741">
        <v>12</v>
      </c>
      <c r="M108" s="741">
        <v>12</v>
      </c>
      <c r="N108" s="741">
        <v>9</v>
      </c>
      <c r="O108" s="741">
        <v>8</v>
      </c>
      <c r="P108" s="740">
        <v>6</v>
      </c>
      <c r="Q108" s="742">
        <v>6</v>
      </c>
      <c r="R108" s="742">
        <v>6</v>
      </c>
      <c r="S108" s="143">
        <f>100</f>
        <v>100</v>
      </c>
      <c r="T108" s="328">
        <f t="shared" si="29"/>
        <v>75</v>
      </c>
      <c r="U108" s="328">
        <f t="shared" si="30"/>
        <v>87.5</v>
      </c>
      <c r="V108" s="328">
        <f t="shared" si="31"/>
        <v>112.5</v>
      </c>
      <c r="W108" s="328">
        <f t="shared" si="32"/>
        <v>175</v>
      </c>
      <c r="X108" s="328">
        <f t="shared" si="33"/>
        <v>162.5</v>
      </c>
      <c r="Y108" s="328">
        <f t="shared" si="34"/>
        <v>200</v>
      </c>
      <c r="Z108" s="328">
        <f t="shared" si="35"/>
        <v>187.5</v>
      </c>
      <c r="AA108" s="328">
        <f t="shared" si="36"/>
        <v>150</v>
      </c>
      <c r="AB108" s="328">
        <f t="shared" si="36"/>
        <v>150</v>
      </c>
      <c r="AC108" s="328">
        <f t="shared" si="36"/>
        <v>112.5</v>
      </c>
      <c r="AD108" s="328">
        <f t="shared" si="36"/>
        <v>100</v>
      </c>
      <c r="AE108" s="328">
        <f t="shared" si="52"/>
        <v>75</v>
      </c>
      <c r="AF108" s="328">
        <f t="shared" si="53"/>
        <v>75</v>
      </c>
      <c r="AG108" s="329">
        <f t="shared" si="53"/>
        <v>75</v>
      </c>
      <c r="AH108" s="768">
        <v>1</v>
      </c>
      <c r="AI108" s="769">
        <v>1</v>
      </c>
      <c r="AJ108" s="769">
        <v>1</v>
      </c>
      <c r="AK108" s="769">
        <v>1</v>
      </c>
      <c r="AL108" s="769">
        <v>1</v>
      </c>
      <c r="AM108" s="769">
        <v>1</v>
      </c>
      <c r="AN108" s="769">
        <v>1</v>
      </c>
      <c r="AO108" s="769">
        <v>1</v>
      </c>
      <c r="AP108" s="769">
        <v>1</v>
      </c>
      <c r="AQ108" s="769">
        <v>1</v>
      </c>
      <c r="AR108" s="769">
        <v>1</v>
      </c>
      <c r="AS108" s="769">
        <v>1</v>
      </c>
      <c r="AT108" s="769">
        <v>2</v>
      </c>
      <c r="AU108" s="769">
        <v>6</v>
      </c>
      <c r="AV108" s="771">
        <v>7</v>
      </c>
    </row>
    <row r="109" spans="2:48" ht="14.4" x14ac:dyDescent="0.3">
      <c r="B109" s="910"/>
      <c r="C109" s="1" t="s">
        <v>3</v>
      </c>
      <c r="D109" s="741">
        <v>3</v>
      </c>
      <c r="E109" s="741">
        <v>5</v>
      </c>
      <c r="F109" s="741">
        <v>3</v>
      </c>
      <c r="G109" s="741">
        <v>2</v>
      </c>
      <c r="H109" s="741">
        <v>2</v>
      </c>
      <c r="I109" s="741">
        <v>2</v>
      </c>
      <c r="J109" s="741">
        <v>3</v>
      </c>
      <c r="K109" s="741">
        <v>2</v>
      </c>
      <c r="L109" s="741">
        <v>1</v>
      </c>
      <c r="M109" s="741">
        <v>1</v>
      </c>
      <c r="N109" s="741">
        <v>2</v>
      </c>
      <c r="O109" s="741">
        <v>4</v>
      </c>
      <c r="P109" s="740">
        <v>4</v>
      </c>
      <c r="Q109" s="742">
        <v>4</v>
      </c>
      <c r="R109" s="742">
        <v>4</v>
      </c>
      <c r="S109" s="143">
        <f>100</f>
        <v>100</v>
      </c>
      <c r="T109" s="328">
        <f t="shared" si="29"/>
        <v>166.66666666666666</v>
      </c>
      <c r="U109" s="328">
        <f t="shared" si="30"/>
        <v>100</v>
      </c>
      <c r="V109" s="328">
        <f t="shared" si="31"/>
        <v>66.666666666666671</v>
      </c>
      <c r="W109" s="328">
        <f t="shared" si="32"/>
        <v>66.666666666666671</v>
      </c>
      <c r="X109" s="328">
        <f t="shared" si="33"/>
        <v>66.666666666666671</v>
      </c>
      <c r="Y109" s="328">
        <f t="shared" si="34"/>
        <v>100</v>
      </c>
      <c r="Z109" s="328">
        <f t="shared" si="35"/>
        <v>66.666666666666671</v>
      </c>
      <c r="AA109" s="328">
        <f t="shared" si="36"/>
        <v>33.333333333333336</v>
      </c>
      <c r="AB109" s="328">
        <f t="shared" si="36"/>
        <v>33.333333333333336</v>
      </c>
      <c r="AC109" s="328">
        <f t="shared" si="36"/>
        <v>66.666666666666671</v>
      </c>
      <c r="AD109" s="328">
        <f t="shared" si="36"/>
        <v>133.33333333333334</v>
      </c>
      <c r="AE109" s="328">
        <f t="shared" si="52"/>
        <v>133.33333333333334</v>
      </c>
      <c r="AF109" s="328">
        <f t="shared" si="53"/>
        <v>133.33333333333334</v>
      </c>
      <c r="AG109" s="329">
        <f t="shared" si="53"/>
        <v>133.33333333333334</v>
      </c>
      <c r="AH109" s="768">
        <v>1</v>
      </c>
      <c r="AI109" s="769">
        <v>1</v>
      </c>
      <c r="AJ109" s="769">
        <v>1</v>
      </c>
      <c r="AK109" s="769">
        <v>1</v>
      </c>
      <c r="AL109" s="769">
        <v>1</v>
      </c>
      <c r="AM109" s="769">
        <v>1</v>
      </c>
      <c r="AN109" s="769">
        <v>1</v>
      </c>
      <c r="AO109" s="769">
        <v>1</v>
      </c>
      <c r="AP109" s="769">
        <v>1</v>
      </c>
      <c r="AQ109" s="769">
        <v>1</v>
      </c>
      <c r="AR109" s="769">
        <v>1</v>
      </c>
      <c r="AS109" s="769">
        <v>1</v>
      </c>
      <c r="AT109" s="769">
        <v>2</v>
      </c>
      <c r="AU109" s="769">
        <v>6</v>
      </c>
      <c r="AV109" s="771">
        <v>7</v>
      </c>
    </row>
    <row r="110" spans="2:48" ht="14.4" x14ac:dyDescent="0.3">
      <c r="B110" s="910"/>
      <c r="C110" s="1" t="s">
        <v>4</v>
      </c>
      <c r="D110" s="741">
        <v>7</v>
      </c>
      <c r="E110" s="741">
        <v>6</v>
      </c>
      <c r="F110" s="741">
        <v>6</v>
      </c>
      <c r="G110" s="741">
        <v>5</v>
      </c>
      <c r="H110" s="741">
        <v>5</v>
      </c>
      <c r="I110" s="741">
        <v>5</v>
      </c>
      <c r="J110" s="741">
        <v>5</v>
      </c>
      <c r="K110" s="741">
        <v>5</v>
      </c>
      <c r="L110" s="741">
        <v>3</v>
      </c>
      <c r="M110" s="741">
        <v>3</v>
      </c>
      <c r="N110" s="741">
        <v>3</v>
      </c>
      <c r="O110" s="741">
        <v>3</v>
      </c>
      <c r="P110" s="740">
        <v>3</v>
      </c>
      <c r="Q110" s="742">
        <v>3</v>
      </c>
      <c r="R110" s="742">
        <v>3</v>
      </c>
      <c r="S110" s="143">
        <f>100</f>
        <v>100</v>
      </c>
      <c r="T110" s="328">
        <f t="shared" si="29"/>
        <v>85.714285714285708</v>
      </c>
      <c r="U110" s="328">
        <f t="shared" si="30"/>
        <v>85.714285714285708</v>
      </c>
      <c r="V110" s="328">
        <f t="shared" si="31"/>
        <v>71.428571428571431</v>
      </c>
      <c r="W110" s="328">
        <f t="shared" si="32"/>
        <v>71.428571428571431</v>
      </c>
      <c r="X110" s="328">
        <f t="shared" si="33"/>
        <v>71.428571428571431</v>
      </c>
      <c r="Y110" s="328">
        <f t="shared" si="34"/>
        <v>71.428571428571431</v>
      </c>
      <c r="Z110" s="328">
        <f t="shared" si="35"/>
        <v>71.428571428571431</v>
      </c>
      <c r="AA110" s="328">
        <f t="shared" si="36"/>
        <v>42.857142857142854</v>
      </c>
      <c r="AB110" s="328">
        <f t="shared" si="36"/>
        <v>42.857142857142854</v>
      </c>
      <c r="AC110" s="328">
        <f t="shared" si="36"/>
        <v>42.857142857142854</v>
      </c>
      <c r="AD110" s="328">
        <f t="shared" si="36"/>
        <v>42.857142857142854</v>
      </c>
      <c r="AE110" s="328">
        <f t="shared" si="52"/>
        <v>42.857142857142854</v>
      </c>
      <c r="AF110" s="328">
        <f t="shared" si="53"/>
        <v>42.857142857142854</v>
      </c>
      <c r="AG110" s="329">
        <f t="shared" si="53"/>
        <v>42.857142857142854</v>
      </c>
      <c r="AH110" s="768">
        <v>1</v>
      </c>
      <c r="AI110" s="769">
        <v>1</v>
      </c>
      <c r="AJ110" s="769">
        <v>1</v>
      </c>
      <c r="AK110" s="769">
        <v>1</v>
      </c>
      <c r="AL110" s="769">
        <v>1</v>
      </c>
      <c r="AM110" s="769">
        <v>1</v>
      </c>
      <c r="AN110" s="769">
        <v>1</v>
      </c>
      <c r="AO110" s="769">
        <v>1</v>
      </c>
      <c r="AP110" s="769">
        <v>1</v>
      </c>
      <c r="AQ110" s="769">
        <v>1</v>
      </c>
      <c r="AR110" s="769">
        <v>1</v>
      </c>
      <c r="AS110" s="769">
        <v>1</v>
      </c>
      <c r="AT110" s="769">
        <v>2</v>
      </c>
      <c r="AU110" s="769">
        <v>6</v>
      </c>
      <c r="AV110" s="771">
        <v>7</v>
      </c>
    </row>
    <row r="111" spans="2:48" ht="14.4" x14ac:dyDescent="0.3">
      <c r="B111" s="910"/>
      <c r="C111" s="1" t="s">
        <v>5</v>
      </c>
      <c r="D111" s="741">
        <v>0</v>
      </c>
      <c r="E111" s="741">
        <v>0</v>
      </c>
      <c r="F111" s="741">
        <v>0</v>
      </c>
      <c r="G111" s="741">
        <v>0</v>
      </c>
      <c r="H111" s="741">
        <v>0</v>
      </c>
      <c r="I111" s="741">
        <v>0</v>
      </c>
      <c r="J111" s="741">
        <v>0</v>
      </c>
      <c r="K111" s="741">
        <v>0</v>
      </c>
      <c r="L111" s="741">
        <v>1</v>
      </c>
      <c r="M111" s="741">
        <v>1</v>
      </c>
      <c r="N111" s="741">
        <v>1</v>
      </c>
      <c r="O111" s="741">
        <v>1</v>
      </c>
      <c r="P111" s="742">
        <v>0</v>
      </c>
      <c r="Q111" s="742">
        <v>0</v>
      </c>
      <c r="R111" s="742">
        <v>0</v>
      </c>
      <c r="S111" s="143">
        <f>100</f>
        <v>100</v>
      </c>
      <c r="T111" s="328" t="e">
        <f t="shared" si="29"/>
        <v>#DIV/0!</v>
      </c>
      <c r="U111" s="328" t="e">
        <f t="shared" si="30"/>
        <v>#DIV/0!</v>
      </c>
      <c r="V111" s="328" t="e">
        <f t="shared" si="31"/>
        <v>#DIV/0!</v>
      </c>
      <c r="W111" s="328" t="e">
        <f t="shared" si="32"/>
        <v>#DIV/0!</v>
      </c>
      <c r="X111" s="328" t="e">
        <f t="shared" si="33"/>
        <v>#DIV/0!</v>
      </c>
      <c r="Y111" s="328" t="e">
        <f t="shared" si="34"/>
        <v>#DIV/0!</v>
      </c>
      <c r="Z111" s="328" t="e">
        <f t="shared" si="35"/>
        <v>#DIV/0!</v>
      </c>
      <c r="AA111" s="328" t="e">
        <f t="shared" si="36"/>
        <v>#DIV/0!</v>
      </c>
      <c r="AB111" s="328" t="e">
        <f t="shared" si="36"/>
        <v>#DIV/0!</v>
      </c>
      <c r="AC111" s="328" t="e">
        <f t="shared" si="36"/>
        <v>#DIV/0!</v>
      </c>
      <c r="AD111" s="328" t="e">
        <f t="shared" si="36"/>
        <v>#DIV/0!</v>
      </c>
      <c r="AE111" s="328" t="e">
        <f t="shared" si="52"/>
        <v>#DIV/0!</v>
      </c>
      <c r="AF111" s="328" t="e">
        <f t="shared" si="53"/>
        <v>#DIV/0!</v>
      </c>
      <c r="AG111" s="329" t="e">
        <f t="shared" si="53"/>
        <v>#DIV/0!</v>
      </c>
      <c r="AH111" s="768">
        <v>1</v>
      </c>
      <c r="AI111" s="769">
        <v>1</v>
      </c>
      <c r="AJ111" s="769">
        <v>1</v>
      </c>
      <c r="AK111" s="769">
        <v>1</v>
      </c>
      <c r="AL111" s="769">
        <v>1</v>
      </c>
      <c r="AM111" s="769">
        <v>1</v>
      </c>
      <c r="AN111" s="769">
        <v>1</v>
      </c>
      <c r="AO111" s="769">
        <v>1</v>
      </c>
      <c r="AP111" s="769">
        <v>1</v>
      </c>
      <c r="AQ111" s="769">
        <v>1</v>
      </c>
      <c r="AR111" s="769">
        <v>1</v>
      </c>
      <c r="AS111" s="769">
        <v>1</v>
      </c>
      <c r="AT111" s="769">
        <v>4</v>
      </c>
      <c r="AU111" s="769">
        <v>6</v>
      </c>
      <c r="AV111" s="771">
        <v>7</v>
      </c>
    </row>
    <row r="112" spans="2:48" ht="14.4" x14ac:dyDescent="0.3">
      <c r="B112" s="910"/>
      <c r="C112" s="1" t="s">
        <v>6</v>
      </c>
      <c r="D112" s="741">
        <v>18</v>
      </c>
      <c r="E112" s="741">
        <v>17</v>
      </c>
      <c r="F112" s="741">
        <v>16</v>
      </c>
      <c r="G112" s="741">
        <v>16</v>
      </c>
      <c r="H112" s="741">
        <v>21</v>
      </c>
      <c r="I112" s="741">
        <v>20</v>
      </c>
      <c r="J112" s="741">
        <v>24</v>
      </c>
      <c r="K112" s="741">
        <v>22</v>
      </c>
      <c r="L112" s="741">
        <v>17</v>
      </c>
      <c r="M112" s="741">
        <v>17</v>
      </c>
      <c r="N112" s="741">
        <v>15</v>
      </c>
      <c r="O112" s="741">
        <v>16</v>
      </c>
      <c r="P112" s="740">
        <v>13</v>
      </c>
      <c r="Q112" s="742">
        <v>13</v>
      </c>
      <c r="R112" s="742">
        <v>13</v>
      </c>
      <c r="S112" s="143">
        <f>100</f>
        <v>100</v>
      </c>
      <c r="T112" s="328">
        <f t="shared" si="29"/>
        <v>94.444444444444443</v>
      </c>
      <c r="U112" s="328">
        <f t="shared" si="30"/>
        <v>88.888888888888886</v>
      </c>
      <c r="V112" s="328">
        <f t="shared" si="31"/>
        <v>88.888888888888886</v>
      </c>
      <c r="W112" s="328">
        <f t="shared" si="32"/>
        <v>116.66666666666667</v>
      </c>
      <c r="X112" s="328">
        <f t="shared" si="33"/>
        <v>111.11111111111111</v>
      </c>
      <c r="Y112" s="328">
        <f t="shared" si="34"/>
        <v>133.33333333333334</v>
      </c>
      <c r="Z112" s="328">
        <f t="shared" si="35"/>
        <v>122.22222222222223</v>
      </c>
      <c r="AA112" s="328">
        <f t="shared" si="36"/>
        <v>94.444444444444443</v>
      </c>
      <c r="AB112" s="328">
        <f t="shared" si="36"/>
        <v>94.444444444444443</v>
      </c>
      <c r="AC112" s="328">
        <f t="shared" si="36"/>
        <v>83.333333333333329</v>
      </c>
      <c r="AD112" s="328">
        <f t="shared" si="36"/>
        <v>88.888888888888886</v>
      </c>
      <c r="AE112" s="328">
        <f t="shared" si="52"/>
        <v>72.222222222222229</v>
      </c>
      <c r="AF112" s="328">
        <f t="shared" si="53"/>
        <v>72.222222222222229</v>
      </c>
      <c r="AG112" s="329">
        <f t="shared" si="53"/>
        <v>72.222222222222229</v>
      </c>
      <c r="AH112" s="768">
        <v>1</v>
      </c>
      <c r="AI112" s="769">
        <v>1</v>
      </c>
      <c r="AJ112" s="769">
        <v>1</v>
      </c>
      <c r="AK112" s="769">
        <v>1</v>
      </c>
      <c r="AL112" s="769">
        <v>1</v>
      </c>
      <c r="AM112" s="769">
        <v>1</v>
      </c>
      <c r="AN112" s="769">
        <v>1</v>
      </c>
      <c r="AO112" s="769">
        <v>1</v>
      </c>
      <c r="AP112" s="769">
        <v>1</v>
      </c>
      <c r="AQ112" s="769">
        <v>1</v>
      </c>
      <c r="AR112" s="769">
        <v>1</v>
      </c>
      <c r="AS112" s="769">
        <v>1</v>
      </c>
      <c r="AT112" s="769">
        <v>2</v>
      </c>
      <c r="AU112" s="769">
        <v>6</v>
      </c>
      <c r="AV112" s="771">
        <v>7</v>
      </c>
    </row>
    <row r="113" spans="2:48" ht="14.4" x14ac:dyDescent="0.3">
      <c r="B113" s="911"/>
      <c r="C113" s="8" t="s">
        <v>7</v>
      </c>
      <c r="D113">
        <v>18</v>
      </c>
      <c r="E113">
        <v>17</v>
      </c>
      <c r="F113">
        <v>16</v>
      </c>
      <c r="G113">
        <v>16</v>
      </c>
      <c r="H113">
        <v>21</v>
      </c>
      <c r="I113">
        <v>20</v>
      </c>
      <c r="J113">
        <v>24</v>
      </c>
      <c r="K113">
        <v>22</v>
      </c>
      <c r="L113">
        <v>16</v>
      </c>
      <c r="M113">
        <v>16</v>
      </c>
      <c r="N113">
        <v>14</v>
      </c>
      <c r="O113">
        <v>15</v>
      </c>
      <c r="P113">
        <v>13</v>
      </c>
      <c r="Q113">
        <v>13</v>
      </c>
      <c r="R113">
        <v>13</v>
      </c>
      <c r="S113" s="143">
        <f>100</f>
        <v>100</v>
      </c>
      <c r="T113" s="328">
        <f t="shared" si="29"/>
        <v>94.444444444444443</v>
      </c>
      <c r="U113" s="328">
        <f t="shared" si="30"/>
        <v>88.888888888888886</v>
      </c>
      <c r="V113" s="328">
        <f t="shared" si="31"/>
        <v>88.888888888888886</v>
      </c>
      <c r="W113" s="328">
        <f t="shared" si="32"/>
        <v>116.66666666666667</v>
      </c>
      <c r="X113" s="328">
        <f t="shared" si="33"/>
        <v>111.11111111111111</v>
      </c>
      <c r="Y113" s="328">
        <f t="shared" si="34"/>
        <v>133.33333333333334</v>
      </c>
      <c r="Z113" s="328">
        <f t="shared" si="35"/>
        <v>122.22222222222223</v>
      </c>
      <c r="AA113" s="328">
        <f t="shared" si="36"/>
        <v>88.888888888888886</v>
      </c>
      <c r="AB113" s="328">
        <f t="shared" si="36"/>
        <v>88.888888888888886</v>
      </c>
      <c r="AC113" s="328">
        <f t="shared" si="36"/>
        <v>77.777777777777771</v>
      </c>
      <c r="AD113" s="328">
        <f t="shared" si="36"/>
        <v>83.333333333333329</v>
      </c>
      <c r="AE113" s="328">
        <f t="shared" si="52"/>
        <v>72.222222222222229</v>
      </c>
      <c r="AF113" s="328">
        <f t="shared" si="53"/>
        <v>72.222222222222229</v>
      </c>
      <c r="AG113" s="329">
        <f t="shared" si="53"/>
        <v>72.222222222222229</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10" t="s">
        <v>35</v>
      </c>
      <c r="C114" s="1" t="s">
        <v>2</v>
      </c>
      <c r="D114" s="741">
        <v>173</v>
      </c>
      <c r="E114" s="741">
        <v>200</v>
      </c>
      <c r="F114" s="741">
        <v>214</v>
      </c>
      <c r="G114" s="741">
        <v>216</v>
      </c>
      <c r="H114" s="741">
        <v>206</v>
      </c>
      <c r="I114" s="741">
        <v>201</v>
      </c>
      <c r="J114" s="741">
        <v>208</v>
      </c>
      <c r="K114" s="741">
        <v>212</v>
      </c>
      <c r="L114" s="741">
        <v>242</v>
      </c>
      <c r="M114" s="741">
        <v>252</v>
      </c>
      <c r="N114" s="741">
        <v>250</v>
      </c>
      <c r="O114" s="741">
        <v>249</v>
      </c>
      <c r="P114" s="740">
        <v>243</v>
      </c>
      <c r="Q114" s="742">
        <v>258</v>
      </c>
      <c r="R114" s="742">
        <v>268</v>
      </c>
      <c r="S114" s="143">
        <f>100</f>
        <v>100</v>
      </c>
      <c r="T114" s="328">
        <f t="shared" si="29"/>
        <v>115.60693641618496</v>
      </c>
      <c r="U114" s="328">
        <f t="shared" si="30"/>
        <v>123.69942196531792</v>
      </c>
      <c r="V114" s="328">
        <f t="shared" si="31"/>
        <v>124.85549132947978</v>
      </c>
      <c r="W114" s="328">
        <f t="shared" si="32"/>
        <v>119.07514450867052</v>
      </c>
      <c r="X114" s="328">
        <f t="shared" si="33"/>
        <v>116.18497109826589</v>
      </c>
      <c r="Y114" s="328">
        <f t="shared" si="34"/>
        <v>120.23121387283237</v>
      </c>
      <c r="Z114" s="328">
        <f t="shared" si="35"/>
        <v>122.54335260115607</v>
      </c>
      <c r="AA114" s="328">
        <f t="shared" si="36"/>
        <v>139.88439306358381</v>
      </c>
      <c r="AB114" s="328">
        <f t="shared" si="36"/>
        <v>145.66473988439307</v>
      </c>
      <c r="AC114" s="328">
        <f t="shared" si="36"/>
        <v>144.50867052023122</v>
      </c>
      <c r="AD114" s="328">
        <f t="shared" si="36"/>
        <v>143.93063583815029</v>
      </c>
      <c r="AE114" s="328">
        <f t="shared" si="52"/>
        <v>140.46242774566474</v>
      </c>
      <c r="AF114" s="328">
        <f t="shared" si="53"/>
        <v>149.13294797687863</v>
      </c>
      <c r="AG114" s="329">
        <f t="shared" si="53"/>
        <v>154.91329479768785</v>
      </c>
      <c r="AH114" s="768">
        <v>1</v>
      </c>
      <c r="AI114" s="769">
        <v>1</v>
      </c>
      <c r="AJ114" s="769">
        <v>1</v>
      </c>
      <c r="AK114" s="769">
        <v>1</v>
      </c>
      <c r="AL114" s="769">
        <v>1</v>
      </c>
      <c r="AM114" s="769">
        <v>1</v>
      </c>
      <c r="AN114" s="769">
        <v>1</v>
      </c>
      <c r="AO114" s="769">
        <v>1</v>
      </c>
      <c r="AP114" s="769">
        <v>1</v>
      </c>
      <c r="AQ114" s="769">
        <v>1</v>
      </c>
      <c r="AR114" s="769">
        <v>1</v>
      </c>
      <c r="AS114" s="769">
        <v>1</v>
      </c>
      <c r="AT114" s="769">
        <v>2</v>
      </c>
      <c r="AU114" s="769">
        <v>6</v>
      </c>
      <c r="AV114" s="771">
        <v>7</v>
      </c>
    </row>
    <row r="115" spans="2:48" ht="14.4" x14ac:dyDescent="0.3">
      <c r="B115" s="910"/>
      <c r="C115" s="1" t="s">
        <v>3</v>
      </c>
      <c r="D115" s="741">
        <v>158</v>
      </c>
      <c r="E115" s="741">
        <v>139</v>
      </c>
      <c r="F115" s="741">
        <v>112</v>
      </c>
      <c r="G115" s="741">
        <v>110</v>
      </c>
      <c r="H115" s="741">
        <v>111</v>
      </c>
      <c r="I115" s="741">
        <v>120</v>
      </c>
      <c r="J115" s="741">
        <v>119</v>
      </c>
      <c r="K115" s="741">
        <v>112</v>
      </c>
      <c r="L115" s="741">
        <v>113</v>
      </c>
      <c r="M115" s="741">
        <v>106</v>
      </c>
      <c r="N115" s="741">
        <v>103</v>
      </c>
      <c r="O115" s="741">
        <v>99</v>
      </c>
      <c r="P115" s="740">
        <v>99</v>
      </c>
      <c r="Q115" s="742">
        <v>97</v>
      </c>
      <c r="R115" s="742">
        <v>94</v>
      </c>
      <c r="S115" s="143">
        <f>100</f>
        <v>100</v>
      </c>
      <c r="T115" s="328">
        <f t="shared" si="29"/>
        <v>87.974683544303801</v>
      </c>
      <c r="U115" s="328">
        <f t="shared" si="30"/>
        <v>70.886075949367083</v>
      </c>
      <c r="V115" s="328">
        <f t="shared" si="31"/>
        <v>69.620253164556956</v>
      </c>
      <c r="W115" s="328">
        <f t="shared" si="32"/>
        <v>70.25316455696202</v>
      </c>
      <c r="X115" s="328">
        <f t="shared" si="33"/>
        <v>75.949367088607602</v>
      </c>
      <c r="Y115" s="328">
        <f t="shared" si="34"/>
        <v>75.316455696202539</v>
      </c>
      <c r="Z115" s="328">
        <f t="shared" si="35"/>
        <v>70.886075949367083</v>
      </c>
      <c r="AA115" s="328">
        <f t="shared" si="36"/>
        <v>71.518987341772146</v>
      </c>
      <c r="AB115" s="328">
        <f t="shared" si="36"/>
        <v>67.088607594936704</v>
      </c>
      <c r="AC115" s="328">
        <f t="shared" si="36"/>
        <v>65.189873417721515</v>
      </c>
      <c r="AD115" s="328">
        <f t="shared" si="36"/>
        <v>62.658227848101269</v>
      </c>
      <c r="AE115" s="328">
        <f t="shared" si="52"/>
        <v>62.658227848101269</v>
      </c>
      <c r="AF115" s="328">
        <f t="shared" si="53"/>
        <v>61.392405063291136</v>
      </c>
      <c r="AG115" s="329">
        <f t="shared" si="53"/>
        <v>59.493670886075947</v>
      </c>
      <c r="AH115" s="768">
        <v>1</v>
      </c>
      <c r="AI115" s="769">
        <v>1</v>
      </c>
      <c r="AJ115" s="769">
        <v>1</v>
      </c>
      <c r="AK115" s="769">
        <v>1</v>
      </c>
      <c r="AL115" s="769">
        <v>1</v>
      </c>
      <c r="AM115" s="769">
        <v>1</v>
      </c>
      <c r="AN115" s="769">
        <v>1</v>
      </c>
      <c r="AO115" s="769">
        <v>1</v>
      </c>
      <c r="AP115" s="769">
        <v>1</v>
      </c>
      <c r="AQ115" s="769">
        <v>1</v>
      </c>
      <c r="AR115" s="769">
        <v>1</v>
      </c>
      <c r="AS115" s="769">
        <v>1</v>
      </c>
      <c r="AT115" s="769">
        <v>2</v>
      </c>
      <c r="AU115" s="769">
        <v>6</v>
      </c>
      <c r="AV115" s="771">
        <v>7</v>
      </c>
    </row>
    <row r="116" spans="2:48" ht="14.4" x14ac:dyDescent="0.3">
      <c r="B116" s="910"/>
      <c r="C116" s="1" t="s">
        <v>4</v>
      </c>
      <c r="D116" s="741">
        <v>45</v>
      </c>
      <c r="E116" s="741">
        <v>32</v>
      </c>
      <c r="F116" s="741">
        <v>35</v>
      </c>
      <c r="G116" s="741">
        <v>37</v>
      </c>
      <c r="H116" s="741">
        <v>38</v>
      </c>
      <c r="I116" s="741">
        <v>38</v>
      </c>
      <c r="J116" s="741">
        <v>44</v>
      </c>
      <c r="K116" s="741">
        <v>45</v>
      </c>
      <c r="L116" s="741">
        <v>47</v>
      </c>
      <c r="M116" s="741">
        <v>50</v>
      </c>
      <c r="N116" s="741">
        <v>49</v>
      </c>
      <c r="O116" s="741">
        <v>50</v>
      </c>
      <c r="P116" s="740">
        <v>50</v>
      </c>
      <c r="Q116" s="742">
        <v>48</v>
      </c>
      <c r="R116" s="742">
        <v>45</v>
      </c>
      <c r="S116" s="143">
        <f>100</f>
        <v>100</v>
      </c>
      <c r="T116" s="328">
        <f t="shared" si="29"/>
        <v>71.111111111111114</v>
      </c>
      <c r="U116" s="328">
        <f t="shared" si="30"/>
        <v>77.777777777777771</v>
      </c>
      <c r="V116" s="328">
        <f t="shared" si="31"/>
        <v>82.222222222222229</v>
      </c>
      <c r="W116" s="328">
        <f t="shared" si="32"/>
        <v>84.444444444444443</v>
      </c>
      <c r="X116" s="328">
        <f t="shared" si="33"/>
        <v>84.444444444444443</v>
      </c>
      <c r="Y116" s="328">
        <f t="shared" si="34"/>
        <v>97.777777777777771</v>
      </c>
      <c r="Z116" s="328">
        <f t="shared" si="35"/>
        <v>100</v>
      </c>
      <c r="AA116" s="328">
        <f t="shared" si="36"/>
        <v>104.44444444444444</v>
      </c>
      <c r="AB116" s="328">
        <f t="shared" si="36"/>
        <v>111.11111111111111</v>
      </c>
      <c r="AC116" s="328">
        <f t="shared" si="36"/>
        <v>108.88888888888889</v>
      </c>
      <c r="AD116" s="328">
        <f t="shared" si="36"/>
        <v>111.11111111111111</v>
      </c>
      <c r="AE116" s="328">
        <f t="shared" si="52"/>
        <v>111.11111111111111</v>
      </c>
      <c r="AF116" s="328">
        <f t="shared" si="53"/>
        <v>106.66666666666667</v>
      </c>
      <c r="AG116" s="329">
        <f t="shared" si="53"/>
        <v>100</v>
      </c>
      <c r="AH116" s="768">
        <v>1</v>
      </c>
      <c r="AI116" s="769">
        <v>1</v>
      </c>
      <c r="AJ116" s="769">
        <v>1</v>
      </c>
      <c r="AK116" s="769">
        <v>1</v>
      </c>
      <c r="AL116" s="769">
        <v>1</v>
      </c>
      <c r="AM116" s="769">
        <v>1</v>
      </c>
      <c r="AN116" s="769">
        <v>1</v>
      </c>
      <c r="AO116" s="769">
        <v>1</v>
      </c>
      <c r="AP116" s="769">
        <v>1</v>
      </c>
      <c r="AQ116" s="769">
        <v>1</v>
      </c>
      <c r="AR116" s="769">
        <v>1</v>
      </c>
      <c r="AS116" s="769">
        <v>1</v>
      </c>
      <c r="AT116" s="769">
        <v>2</v>
      </c>
      <c r="AU116" s="769">
        <v>6</v>
      </c>
      <c r="AV116" s="771">
        <v>7</v>
      </c>
    </row>
    <row r="117" spans="2:48" ht="14.4" x14ac:dyDescent="0.3">
      <c r="B117" s="910"/>
      <c r="C117" s="1" t="s">
        <v>5</v>
      </c>
      <c r="D117" s="741">
        <v>2</v>
      </c>
      <c r="E117" s="741">
        <v>2</v>
      </c>
      <c r="F117" s="741">
        <v>2</v>
      </c>
      <c r="G117" s="741">
        <v>2</v>
      </c>
      <c r="H117" s="741">
        <v>2</v>
      </c>
      <c r="I117" s="741">
        <v>2</v>
      </c>
      <c r="J117" s="741">
        <v>2</v>
      </c>
      <c r="K117" s="741">
        <v>2</v>
      </c>
      <c r="L117" s="741">
        <v>2</v>
      </c>
      <c r="M117" s="741">
        <v>2</v>
      </c>
      <c r="N117" s="741">
        <v>3</v>
      </c>
      <c r="O117" s="741">
        <v>4</v>
      </c>
      <c r="P117" s="740">
        <v>3</v>
      </c>
      <c r="Q117" s="742">
        <v>3</v>
      </c>
      <c r="R117" s="742">
        <v>3</v>
      </c>
      <c r="S117" s="143">
        <f>100</f>
        <v>100</v>
      </c>
      <c r="T117" s="328">
        <f t="shared" si="29"/>
        <v>100</v>
      </c>
      <c r="U117" s="328">
        <f t="shared" si="30"/>
        <v>100</v>
      </c>
      <c r="V117" s="328">
        <f t="shared" si="31"/>
        <v>100</v>
      </c>
      <c r="W117" s="328">
        <f t="shared" si="32"/>
        <v>100</v>
      </c>
      <c r="X117" s="328">
        <f t="shared" si="33"/>
        <v>100</v>
      </c>
      <c r="Y117" s="328">
        <f t="shared" si="34"/>
        <v>100</v>
      </c>
      <c r="Z117" s="328">
        <f t="shared" si="35"/>
        <v>100</v>
      </c>
      <c r="AA117" s="328">
        <f t="shared" si="36"/>
        <v>100</v>
      </c>
      <c r="AB117" s="328">
        <f t="shared" si="36"/>
        <v>100</v>
      </c>
      <c r="AC117" s="328">
        <f t="shared" si="36"/>
        <v>150</v>
      </c>
      <c r="AD117" s="328">
        <f t="shared" si="36"/>
        <v>200</v>
      </c>
      <c r="AE117" s="328">
        <f t="shared" si="52"/>
        <v>150</v>
      </c>
      <c r="AF117" s="328">
        <f t="shared" si="53"/>
        <v>150</v>
      </c>
      <c r="AG117" s="329">
        <f t="shared" si="53"/>
        <v>150</v>
      </c>
      <c r="AH117" s="768">
        <v>1</v>
      </c>
      <c r="AI117" s="769">
        <v>1</v>
      </c>
      <c r="AJ117" s="769">
        <v>1</v>
      </c>
      <c r="AK117" s="769">
        <v>1</v>
      </c>
      <c r="AL117" s="769">
        <v>1</v>
      </c>
      <c r="AM117" s="769">
        <v>1</v>
      </c>
      <c r="AN117" s="769">
        <v>1</v>
      </c>
      <c r="AO117" s="769">
        <v>1</v>
      </c>
      <c r="AP117" s="769">
        <v>1</v>
      </c>
      <c r="AQ117" s="769">
        <v>1</v>
      </c>
      <c r="AR117" s="769">
        <v>1</v>
      </c>
      <c r="AS117" s="769">
        <v>1</v>
      </c>
      <c r="AT117" s="769">
        <v>2</v>
      </c>
      <c r="AU117" s="769">
        <v>6</v>
      </c>
      <c r="AV117" s="771">
        <v>7</v>
      </c>
    </row>
    <row r="118" spans="2:48" ht="14.4" x14ac:dyDescent="0.3">
      <c r="B118" s="910"/>
      <c r="C118" s="1" t="s">
        <v>6</v>
      </c>
      <c r="D118" s="741">
        <v>378</v>
      </c>
      <c r="E118" s="741">
        <v>373</v>
      </c>
      <c r="F118" s="741">
        <v>363</v>
      </c>
      <c r="G118" s="741">
        <v>365</v>
      </c>
      <c r="H118" s="741">
        <v>357</v>
      </c>
      <c r="I118" s="741">
        <v>361</v>
      </c>
      <c r="J118" s="741">
        <v>373</v>
      </c>
      <c r="K118" s="741">
        <v>371</v>
      </c>
      <c r="L118" s="741">
        <v>404</v>
      </c>
      <c r="M118" s="741">
        <v>410</v>
      </c>
      <c r="N118" s="741">
        <v>405</v>
      </c>
      <c r="O118" s="741">
        <v>402</v>
      </c>
      <c r="P118" s="740">
        <v>395</v>
      </c>
      <c r="Q118" s="742">
        <v>406</v>
      </c>
      <c r="R118" s="742">
        <v>410</v>
      </c>
      <c r="S118" s="143">
        <f>100</f>
        <v>100</v>
      </c>
      <c r="T118" s="328">
        <f t="shared" si="29"/>
        <v>98.677248677248684</v>
      </c>
      <c r="U118" s="328">
        <f t="shared" si="30"/>
        <v>96.031746031746039</v>
      </c>
      <c r="V118" s="328">
        <f t="shared" si="31"/>
        <v>96.560846560846556</v>
      </c>
      <c r="W118" s="328">
        <f t="shared" si="32"/>
        <v>94.444444444444443</v>
      </c>
      <c r="X118" s="328">
        <f t="shared" si="33"/>
        <v>95.502645502645507</v>
      </c>
      <c r="Y118" s="328">
        <f t="shared" si="34"/>
        <v>98.677248677248684</v>
      </c>
      <c r="Z118" s="328">
        <f t="shared" si="35"/>
        <v>98.148148148148152</v>
      </c>
      <c r="AA118" s="328">
        <f t="shared" si="36"/>
        <v>106.87830687830687</v>
      </c>
      <c r="AB118" s="328">
        <f t="shared" si="36"/>
        <v>108.46560846560847</v>
      </c>
      <c r="AC118" s="328">
        <f t="shared" si="36"/>
        <v>107.14285714285714</v>
      </c>
      <c r="AD118" s="328">
        <f t="shared" si="36"/>
        <v>106.34920634920636</v>
      </c>
      <c r="AE118" s="328">
        <f t="shared" si="52"/>
        <v>104.49735449735449</v>
      </c>
      <c r="AF118" s="328">
        <f t="shared" si="53"/>
        <v>107.4074074074074</v>
      </c>
      <c r="AG118" s="329">
        <f t="shared" si="53"/>
        <v>108.46560846560847</v>
      </c>
      <c r="AH118" s="768">
        <v>1</v>
      </c>
      <c r="AI118" s="769">
        <v>1</v>
      </c>
      <c r="AJ118" s="769">
        <v>1</v>
      </c>
      <c r="AK118" s="769">
        <v>1</v>
      </c>
      <c r="AL118" s="769">
        <v>1</v>
      </c>
      <c r="AM118" s="769">
        <v>1</v>
      </c>
      <c r="AN118" s="769">
        <v>1</v>
      </c>
      <c r="AO118" s="769">
        <v>1</v>
      </c>
      <c r="AP118" s="769">
        <v>1</v>
      </c>
      <c r="AQ118" s="769">
        <v>1</v>
      </c>
      <c r="AR118" s="769">
        <v>1</v>
      </c>
      <c r="AS118" s="769">
        <v>1</v>
      </c>
      <c r="AT118" s="769">
        <v>2</v>
      </c>
      <c r="AU118" s="769">
        <v>6</v>
      </c>
      <c r="AV118" s="771">
        <v>7</v>
      </c>
    </row>
    <row r="119" spans="2:48" ht="14.4" x14ac:dyDescent="0.3">
      <c r="B119" s="911"/>
      <c r="C119" s="8" t="s">
        <v>7</v>
      </c>
      <c r="D119">
        <v>376</v>
      </c>
      <c r="E119">
        <v>371</v>
      </c>
      <c r="F119">
        <v>361</v>
      </c>
      <c r="G119">
        <v>363</v>
      </c>
      <c r="H119">
        <v>355</v>
      </c>
      <c r="I119">
        <v>359</v>
      </c>
      <c r="J119">
        <v>371</v>
      </c>
      <c r="K119">
        <v>369</v>
      </c>
      <c r="L119">
        <v>402</v>
      </c>
      <c r="M119">
        <v>408</v>
      </c>
      <c r="N119">
        <v>402</v>
      </c>
      <c r="O119">
        <v>398</v>
      </c>
      <c r="P119">
        <v>392</v>
      </c>
      <c r="Q119">
        <v>403</v>
      </c>
      <c r="R119">
        <v>407</v>
      </c>
      <c r="S119" s="143">
        <f>100</f>
        <v>100</v>
      </c>
      <c r="T119" s="328">
        <f t="shared" si="29"/>
        <v>98.670212765957444</v>
      </c>
      <c r="U119" s="328">
        <f t="shared" si="30"/>
        <v>96.010638297872347</v>
      </c>
      <c r="V119" s="328">
        <f t="shared" si="31"/>
        <v>96.542553191489361</v>
      </c>
      <c r="W119" s="328">
        <f t="shared" si="32"/>
        <v>94.414893617021278</v>
      </c>
      <c r="X119" s="328">
        <f t="shared" si="33"/>
        <v>95.478723404255319</v>
      </c>
      <c r="Y119" s="328">
        <f t="shared" si="34"/>
        <v>98.670212765957444</v>
      </c>
      <c r="Z119" s="328">
        <f t="shared" si="35"/>
        <v>98.138297872340431</v>
      </c>
      <c r="AA119" s="328">
        <f t="shared" si="36"/>
        <v>106.91489361702128</v>
      </c>
      <c r="AB119" s="328">
        <f t="shared" si="36"/>
        <v>108.51063829787235</v>
      </c>
      <c r="AC119" s="328">
        <f t="shared" si="36"/>
        <v>106.91489361702128</v>
      </c>
      <c r="AD119" s="328">
        <f t="shared" si="36"/>
        <v>105.85106382978724</v>
      </c>
      <c r="AE119" s="328">
        <f t="shared" si="52"/>
        <v>104.25531914893617</v>
      </c>
      <c r="AF119" s="328">
        <f t="shared" si="53"/>
        <v>107.18085106382979</v>
      </c>
      <c r="AG119" s="329">
        <f t="shared" si="53"/>
        <v>108.24468085106383</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10" t="s">
        <v>36</v>
      </c>
      <c r="C120" s="1" t="s">
        <v>2</v>
      </c>
      <c r="D120" s="741">
        <v>844</v>
      </c>
      <c r="E120" s="741">
        <v>756</v>
      </c>
      <c r="F120" s="741">
        <v>787</v>
      </c>
      <c r="G120" s="741">
        <v>963</v>
      </c>
      <c r="H120" s="741">
        <v>1088</v>
      </c>
      <c r="I120" s="741">
        <v>1152</v>
      </c>
      <c r="J120" s="741">
        <v>1250</v>
      </c>
      <c r="K120" s="741">
        <v>1341</v>
      </c>
      <c r="L120" s="741">
        <v>1317</v>
      </c>
      <c r="M120" s="741">
        <v>1261</v>
      </c>
      <c r="N120" s="741">
        <v>1289</v>
      </c>
      <c r="O120" s="741">
        <v>1266</v>
      </c>
      <c r="P120" s="740">
        <v>1252</v>
      </c>
      <c r="Q120" s="742">
        <v>1327</v>
      </c>
      <c r="R120" s="742">
        <v>1377</v>
      </c>
      <c r="S120" s="143">
        <f>100</f>
        <v>100</v>
      </c>
      <c r="T120" s="328">
        <f t="shared" si="29"/>
        <v>89.573459715639814</v>
      </c>
      <c r="U120" s="328">
        <f t="shared" si="30"/>
        <v>93.246445497630333</v>
      </c>
      <c r="V120" s="328">
        <f t="shared" si="31"/>
        <v>114.09952606635071</v>
      </c>
      <c r="W120" s="328">
        <f t="shared" si="32"/>
        <v>128.90995260663507</v>
      </c>
      <c r="X120" s="328">
        <f t="shared" si="33"/>
        <v>136.49289099526067</v>
      </c>
      <c r="Y120" s="328">
        <f t="shared" si="34"/>
        <v>148.10426540284359</v>
      </c>
      <c r="Z120" s="328">
        <f t="shared" si="35"/>
        <v>158.88625592417063</v>
      </c>
      <c r="AA120" s="328">
        <f t="shared" si="36"/>
        <v>156.04265402843603</v>
      </c>
      <c r="AB120" s="328">
        <f t="shared" si="36"/>
        <v>149.40758293838863</v>
      </c>
      <c r="AC120" s="328">
        <f t="shared" si="36"/>
        <v>152.72511848341233</v>
      </c>
      <c r="AD120" s="328">
        <f t="shared" si="36"/>
        <v>150</v>
      </c>
      <c r="AE120" s="328">
        <f t="shared" si="52"/>
        <v>148.34123222748815</v>
      </c>
      <c r="AF120" s="328">
        <f t="shared" si="53"/>
        <v>157.22748815165878</v>
      </c>
      <c r="AG120" s="329">
        <f t="shared" si="53"/>
        <v>163.15165876777252</v>
      </c>
      <c r="AH120" s="768">
        <v>1</v>
      </c>
      <c r="AI120" s="769">
        <v>1</v>
      </c>
      <c r="AJ120" s="769">
        <v>1</v>
      </c>
      <c r="AK120" s="769">
        <v>1</v>
      </c>
      <c r="AL120" s="769">
        <v>1</v>
      </c>
      <c r="AM120" s="769">
        <v>1</v>
      </c>
      <c r="AN120" s="769">
        <v>1</v>
      </c>
      <c r="AO120" s="769">
        <v>1</v>
      </c>
      <c r="AP120" s="769">
        <v>1</v>
      </c>
      <c r="AQ120" s="769">
        <v>1</v>
      </c>
      <c r="AR120" s="769">
        <v>1</v>
      </c>
      <c r="AS120" s="769">
        <v>1</v>
      </c>
      <c r="AT120" s="769">
        <v>2</v>
      </c>
      <c r="AU120" s="769">
        <v>6</v>
      </c>
      <c r="AV120" s="771">
        <v>7</v>
      </c>
    </row>
    <row r="121" spans="2:48" ht="14.4" x14ac:dyDescent="0.3">
      <c r="B121" s="910"/>
      <c r="C121" s="1" t="s">
        <v>3</v>
      </c>
      <c r="D121" s="741">
        <v>130</v>
      </c>
      <c r="E121" s="741">
        <v>111</v>
      </c>
      <c r="F121" s="741">
        <v>96</v>
      </c>
      <c r="G121" s="741">
        <v>102</v>
      </c>
      <c r="H121" s="741">
        <v>101</v>
      </c>
      <c r="I121" s="741">
        <v>102</v>
      </c>
      <c r="J121" s="741">
        <v>107</v>
      </c>
      <c r="K121" s="741">
        <v>104</v>
      </c>
      <c r="L121" s="741">
        <v>102</v>
      </c>
      <c r="M121" s="741">
        <v>103</v>
      </c>
      <c r="N121" s="741">
        <v>92</v>
      </c>
      <c r="O121" s="741">
        <v>98</v>
      </c>
      <c r="P121" s="740">
        <v>82</v>
      </c>
      <c r="Q121" s="742">
        <v>81</v>
      </c>
      <c r="R121" s="742">
        <v>79</v>
      </c>
      <c r="S121" s="143">
        <f>100</f>
        <v>100</v>
      </c>
      <c r="T121" s="328">
        <f t="shared" si="29"/>
        <v>85.384615384615387</v>
      </c>
      <c r="U121" s="328">
        <f t="shared" si="30"/>
        <v>73.84615384615384</v>
      </c>
      <c r="V121" s="328">
        <f t="shared" si="31"/>
        <v>78.461538461538467</v>
      </c>
      <c r="W121" s="328">
        <f t="shared" si="32"/>
        <v>77.692307692307693</v>
      </c>
      <c r="X121" s="328">
        <f t="shared" si="33"/>
        <v>78.461538461538467</v>
      </c>
      <c r="Y121" s="328">
        <f t="shared" si="34"/>
        <v>82.307692307692307</v>
      </c>
      <c r="Z121" s="328">
        <f t="shared" si="35"/>
        <v>80</v>
      </c>
      <c r="AA121" s="328">
        <f t="shared" si="36"/>
        <v>78.461538461538467</v>
      </c>
      <c r="AB121" s="328">
        <f t="shared" si="36"/>
        <v>79.230769230769226</v>
      </c>
      <c r="AC121" s="328">
        <f t="shared" si="36"/>
        <v>70.769230769230774</v>
      </c>
      <c r="AD121" s="328">
        <f t="shared" si="36"/>
        <v>75.384615384615387</v>
      </c>
      <c r="AE121" s="328">
        <f t="shared" si="52"/>
        <v>63.07692307692308</v>
      </c>
      <c r="AF121" s="328">
        <f t="shared" si="53"/>
        <v>62.307692307692307</v>
      </c>
      <c r="AG121" s="329">
        <f t="shared" si="53"/>
        <v>60.769230769230766</v>
      </c>
      <c r="AH121" s="768">
        <v>1</v>
      </c>
      <c r="AI121" s="769">
        <v>1</v>
      </c>
      <c r="AJ121" s="769">
        <v>1</v>
      </c>
      <c r="AK121" s="769">
        <v>1</v>
      </c>
      <c r="AL121" s="769">
        <v>1</v>
      </c>
      <c r="AM121" s="769">
        <v>1</v>
      </c>
      <c r="AN121" s="769">
        <v>1</v>
      </c>
      <c r="AO121" s="769">
        <v>1</v>
      </c>
      <c r="AP121" s="769">
        <v>1</v>
      </c>
      <c r="AQ121" s="769">
        <v>1</v>
      </c>
      <c r="AR121" s="769">
        <v>1</v>
      </c>
      <c r="AS121" s="769">
        <v>1</v>
      </c>
      <c r="AT121" s="769">
        <v>2</v>
      </c>
      <c r="AU121" s="769">
        <v>6</v>
      </c>
      <c r="AV121" s="771">
        <v>7</v>
      </c>
    </row>
    <row r="122" spans="2:48" ht="14.4" x14ac:dyDescent="0.3">
      <c r="B122" s="910"/>
      <c r="C122" s="1" t="s">
        <v>4</v>
      </c>
      <c r="D122" s="741">
        <v>38</v>
      </c>
      <c r="E122" s="741">
        <v>30</v>
      </c>
      <c r="F122" s="741">
        <v>29</v>
      </c>
      <c r="G122" s="741">
        <v>29</v>
      </c>
      <c r="H122" s="741">
        <v>27</v>
      </c>
      <c r="I122" s="741">
        <v>26</v>
      </c>
      <c r="J122" s="741">
        <v>25</v>
      </c>
      <c r="K122" s="741">
        <v>25</v>
      </c>
      <c r="L122" s="741">
        <v>23</v>
      </c>
      <c r="M122" s="741">
        <v>22</v>
      </c>
      <c r="N122" s="741">
        <v>21</v>
      </c>
      <c r="O122" s="741">
        <v>22</v>
      </c>
      <c r="P122" s="740">
        <v>23</v>
      </c>
      <c r="Q122" s="742">
        <v>22</v>
      </c>
      <c r="R122" s="742">
        <v>21</v>
      </c>
      <c r="S122" s="143">
        <f>100</f>
        <v>100</v>
      </c>
      <c r="T122" s="328">
        <f t="shared" si="29"/>
        <v>78.94736842105263</v>
      </c>
      <c r="U122" s="328">
        <f t="shared" si="30"/>
        <v>76.315789473684205</v>
      </c>
      <c r="V122" s="328">
        <f t="shared" si="31"/>
        <v>76.315789473684205</v>
      </c>
      <c r="W122" s="328">
        <f t="shared" si="32"/>
        <v>71.05263157894737</v>
      </c>
      <c r="X122" s="328">
        <f t="shared" si="33"/>
        <v>68.421052631578945</v>
      </c>
      <c r="Y122" s="328">
        <f t="shared" si="34"/>
        <v>65.78947368421052</v>
      </c>
      <c r="Z122" s="328">
        <f t="shared" si="35"/>
        <v>65.78947368421052</v>
      </c>
      <c r="AA122" s="328">
        <f t="shared" si="36"/>
        <v>60.526315789473685</v>
      </c>
      <c r="AB122" s="328">
        <f t="shared" si="36"/>
        <v>57.89473684210526</v>
      </c>
      <c r="AC122" s="328">
        <f t="shared" si="36"/>
        <v>55.263157894736842</v>
      </c>
      <c r="AD122" s="328">
        <f t="shared" si="36"/>
        <v>57.89473684210526</v>
      </c>
      <c r="AE122" s="328">
        <f t="shared" si="52"/>
        <v>60.526315789473685</v>
      </c>
      <c r="AF122" s="328">
        <f t="shared" si="53"/>
        <v>57.89473684210526</v>
      </c>
      <c r="AG122" s="329">
        <f t="shared" si="53"/>
        <v>55.263157894736842</v>
      </c>
      <c r="AH122" s="768">
        <v>1</v>
      </c>
      <c r="AI122" s="769">
        <v>1</v>
      </c>
      <c r="AJ122" s="769">
        <v>1</v>
      </c>
      <c r="AK122" s="769">
        <v>1</v>
      </c>
      <c r="AL122" s="769">
        <v>1</v>
      </c>
      <c r="AM122" s="769">
        <v>1</v>
      </c>
      <c r="AN122" s="769">
        <v>1</v>
      </c>
      <c r="AO122" s="769">
        <v>1</v>
      </c>
      <c r="AP122" s="769">
        <v>1</v>
      </c>
      <c r="AQ122" s="769">
        <v>1</v>
      </c>
      <c r="AR122" s="769">
        <v>1</v>
      </c>
      <c r="AS122" s="769">
        <v>1</v>
      </c>
      <c r="AT122" s="769">
        <v>2</v>
      </c>
      <c r="AU122" s="769">
        <v>6</v>
      </c>
      <c r="AV122" s="771">
        <v>7</v>
      </c>
    </row>
    <row r="123" spans="2:48" ht="14.4" x14ac:dyDescent="0.3">
      <c r="B123" s="910"/>
      <c r="C123" s="1" t="s">
        <v>5</v>
      </c>
      <c r="D123" s="741">
        <v>10</v>
      </c>
      <c r="E123" s="741">
        <v>3</v>
      </c>
      <c r="F123" s="741">
        <v>4</v>
      </c>
      <c r="G123" s="741">
        <v>5</v>
      </c>
      <c r="H123" s="741">
        <v>5</v>
      </c>
      <c r="I123" s="741">
        <v>7</v>
      </c>
      <c r="J123" s="741">
        <v>7</v>
      </c>
      <c r="K123" s="741">
        <v>7</v>
      </c>
      <c r="L123" s="741">
        <v>8</v>
      </c>
      <c r="M123" s="741">
        <v>8</v>
      </c>
      <c r="N123" s="741">
        <v>9</v>
      </c>
      <c r="O123" s="741">
        <v>9</v>
      </c>
      <c r="P123" s="740">
        <v>8</v>
      </c>
      <c r="Q123" s="742">
        <v>8</v>
      </c>
      <c r="R123" s="742">
        <v>8</v>
      </c>
      <c r="S123" s="143">
        <f>100</f>
        <v>100</v>
      </c>
      <c r="T123" s="328">
        <f t="shared" si="29"/>
        <v>30</v>
      </c>
      <c r="U123" s="328">
        <f t="shared" si="30"/>
        <v>40</v>
      </c>
      <c r="V123" s="328">
        <f t="shared" si="31"/>
        <v>50</v>
      </c>
      <c r="W123" s="328">
        <f t="shared" si="32"/>
        <v>50</v>
      </c>
      <c r="X123" s="328">
        <f t="shared" si="33"/>
        <v>70</v>
      </c>
      <c r="Y123" s="328">
        <f t="shared" si="34"/>
        <v>70</v>
      </c>
      <c r="Z123" s="328">
        <f t="shared" si="35"/>
        <v>70</v>
      </c>
      <c r="AA123" s="328">
        <f t="shared" si="36"/>
        <v>80</v>
      </c>
      <c r="AB123" s="328">
        <f t="shared" si="36"/>
        <v>80</v>
      </c>
      <c r="AC123" s="328">
        <f t="shared" si="36"/>
        <v>90</v>
      </c>
      <c r="AD123" s="328">
        <f t="shared" si="36"/>
        <v>90</v>
      </c>
      <c r="AE123" s="328">
        <f t="shared" si="52"/>
        <v>80</v>
      </c>
      <c r="AF123" s="328">
        <f t="shared" si="53"/>
        <v>80</v>
      </c>
      <c r="AG123" s="329">
        <f t="shared" si="53"/>
        <v>80</v>
      </c>
      <c r="AH123" s="768">
        <v>1</v>
      </c>
      <c r="AI123" s="769">
        <v>1</v>
      </c>
      <c r="AJ123" s="769">
        <v>1</v>
      </c>
      <c r="AK123" s="769">
        <v>1</v>
      </c>
      <c r="AL123" s="769">
        <v>1</v>
      </c>
      <c r="AM123" s="769">
        <v>1</v>
      </c>
      <c r="AN123" s="769">
        <v>1</v>
      </c>
      <c r="AO123" s="769">
        <v>1</v>
      </c>
      <c r="AP123" s="769">
        <v>1</v>
      </c>
      <c r="AQ123" s="769">
        <v>1</v>
      </c>
      <c r="AR123" s="769">
        <v>1</v>
      </c>
      <c r="AS123" s="769">
        <v>1</v>
      </c>
      <c r="AT123" s="769">
        <v>2</v>
      </c>
      <c r="AU123" s="769">
        <v>6</v>
      </c>
      <c r="AV123" s="771">
        <v>7</v>
      </c>
    </row>
    <row r="124" spans="2:48" ht="14.4" x14ac:dyDescent="0.3">
      <c r="B124" s="910"/>
      <c r="C124" s="1" t="s">
        <v>6</v>
      </c>
      <c r="D124" s="741">
        <v>1022</v>
      </c>
      <c r="E124" s="741">
        <v>900</v>
      </c>
      <c r="F124" s="741">
        <v>916</v>
      </c>
      <c r="G124" s="741">
        <v>1099</v>
      </c>
      <c r="H124" s="741">
        <v>1221</v>
      </c>
      <c r="I124" s="741">
        <v>1287</v>
      </c>
      <c r="J124" s="741">
        <v>1389</v>
      </c>
      <c r="K124" s="741">
        <v>1477</v>
      </c>
      <c r="L124" s="741">
        <v>1450</v>
      </c>
      <c r="M124" s="741">
        <v>1394</v>
      </c>
      <c r="N124" s="741">
        <v>1411</v>
      </c>
      <c r="O124" s="741">
        <v>1395</v>
      </c>
      <c r="P124" s="740">
        <v>1365</v>
      </c>
      <c r="Q124" s="742">
        <v>1438</v>
      </c>
      <c r="R124" s="742">
        <v>1485</v>
      </c>
      <c r="S124" s="143">
        <f>100</f>
        <v>100</v>
      </c>
      <c r="T124" s="328">
        <f t="shared" si="29"/>
        <v>88.06262230919765</v>
      </c>
      <c r="U124" s="328">
        <f t="shared" si="30"/>
        <v>89.62818003913894</v>
      </c>
      <c r="V124" s="328">
        <f t="shared" si="31"/>
        <v>107.53424657534246</v>
      </c>
      <c r="W124" s="328">
        <f t="shared" si="32"/>
        <v>119.47162426614481</v>
      </c>
      <c r="X124" s="328">
        <f t="shared" si="33"/>
        <v>125.92954990215264</v>
      </c>
      <c r="Y124" s="328">
        <f t="shared" si="34"/>
        <v>135.90998043052838</v>
      </c>
      <c r="Z124" s="328">
        <f t="shared" si="35"/>
        <v>144.52054794520549</v>
      </c>
      <c r="AA124" s="328">
        <f t="shared" si="36"/>
        <v>141.87866927592955</v>
      </c>
      <c r="AB124" s="328">
        <f t="shared" si="36"/>
        <v>136.39921722113502</v>
      </c>
      <c r="AC124" s="328">
        <f t="shared" si="36"/>
        <v>138.06262230919765</v>
      </c>
      <c r="AD124" s="328">
        <f t="shared" si="36"/>
        <v>136.49706457925635</v>
      </c>
      <c r="AE124" s="328">
        <f t="shared" si="52"/>
        <v>133.56164383561645</v>
      </c>
      <c r="AF124" s="328">
        <f t="shared" si="53"/>
        <v>140.70450097847359</v>
      </c>
      <c r="AG124" s="329">
        <f t="shared" si="53"/>
        <v>145.30332681017612</v>
      </c>
      <c r="AH124" s="768">
        <v>1</v>
      </c>
      <c r="AI124" s="769">
        <v>1</v>
      </c>
      <c r="AJ124" s="769">
        <v>1</v>
      </c>
      <c r="AK124" s="769">
        <v>1</v>
      </c>
      <c r="AL124" s="769">
        <v>1</v>
      </c>
      <c r="AM124" s="769">
        <v>1</v>
      </c>
      <c r="AN124" s="769">
        <v>1</v>
      </c>
      <c r="AO124" s="769">
        <v>1</v>
      </c>
      <c r="AP124" s="769">
        <v>1</v>
      </c>
      <c r="AQ124" s="769">
        <v>1</v>
      </c>
      <c r="AR124" s="769">
        <v>1</v>
      </c>
      <c r="AS124" s="769">
        <v>1</v>
      </c>
      <c r="AT124" s="769">
        <v>2</v>
      </c>
      <c r="AU124" s="769">
        <v>6</v>
      </c>
      <c r="AV124" s="771">
        <v>7</v>
      </c>
    </row>
    <row r="125" spans="2:48" ht="14.4" x14ac:dyDescent="0.3">
      <c r="B125" s="911"/>
      <c r="C125" s="8" t="s">
        <v>7</v>
      </c>
      <c r="D125">
        <v>1012</v>
      </c>
      <c r="E125">
        <v>897</v>
      </c>
      <c r="F125">
        <v>912</v>
      </c>
      <c r="G125">
        <v>1094</v>
      </c>
      <c r="H125">
        <v>1216</v>
      </c>
      <c r="I125">
        <v>1280</v>
      </c>
      <c r="J125">
        <v>1382</v>
      </c>
      <c r="K125">
        <v>1470</v>
      </c>
      <c r="L125">
        <v>1442</v>
      </c>
      <c r="M125">
        <v>1386</v>
      </c>
      <c r="N125">
        <v>1402</v>
      </c>
      <c r="O125">
        <v>1386</v>
      </c>
      <c r="P125">
        <v>1357</v>
      </c>
      <c r="Q125">
        <v>1430</v>
      </c>
      <c r="R125">
        <v>1477</v>
      </c>
      <c r="S125" s="143">
        <f>100</f>
        <v>100</v>
      </c>
      <c r="T125" s="328">
        <f t="shared" si="29"/>
        <v>88.63636363636364</v>
      </c>
      <c r="U125" s="328">
        <f t="shared" si="30"/>
        <v>90.118577075098813</v>
      </c>
      <c r="V125" s="328">
        <f t="shared" si="31"/>
        <v>108.10276679841897</v>
      </c>
      <c r="W125" s="328">
        <f t="shared" si="32"/>
        <v>120.15810276679842</v>
      </c>
      <c r="X125" s="328">
        <f t="shared" si="33"/>
        <v>126.48221343873517</v>
      </c>
      <c r="Y125" s="328">
        <f t="shared" si="34"/>
        <v>136.56126482213438</v>
      </c>
      <c r="Z125" s="328">
        <f t="shared" si="35"/>
        <v>145.25691699604744</v>
      </c>
      <c r="AA125" s="328">
        <f t="shared" si="36"/>
        <v>142.49011857707509</v>
      </c>
      <c r="AB125" s="328">
        <f t="shared" si="36"/>
        <v>136.95652173913044</v>
      </c>
      <c r="AC125" s="328">
        <f t="shared" si="36"/>
        <v>138.53754940711462</v>
      </c>
      <c r="AD125" s="328">
        <f t="shared" si="36"/>
        <v>136.95652173913044</v>
      </c>
      <c r="AE125" s="328">
        <f t="shared" si="52"/>
        <v>134.09090909090909</v>
      </c>
      <c r="AF125" s="328">
        <f t="shared" si="53"/>
        <v>141.30434782608697</v>
      </c>
      <c r="AG125" s="329">
        <f t="shared" si="53"/>
        <v>145.9486166007905</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10" t="s">
        <v>37</v>
      </c>
      <c r="C126" s="1" t="s">
        <v>2</v>
      </c>
      <c r="D126" s="741">
        <v>24</v>
      </c>
      <c r="E126" s="741">
        <v>21</v>
      </c>
      <c r="F126" s="741">
        <v>15</v>
      </c>
      <c r="G126" s="741">
        <v>19</v>
      </c>
      <c r="H126" s="741">
        <v>15</v>
      </c>
      <c r="I126" s="741">
        <v>16</v>
      </c>
      <c r="J126" s="741">
        <v>21</v>
      </c>
      <c r="K126" s="741">
        <v>17</v>
      </c>
      <c r="L126" s="741">
        <v>19</v>
      </c>
      <c r="M126" s="741">
        <v>16</v>
      </c>
      <c r="N126" s="741">
        <v>17</v>
      </c>
      <c r="O126" s="741">
        <v>17</v>
      </c>
      <c r="P126" s="740">
        <v>20</v>
      </c>
      <c r="Q126" s="742">
        <v>21</v>
      </c>
      <c r="R126" s="742">
        <v>22</v>
      </c>
      <c r="S126" s="143">
        <f>100</f>
        <v>100</v>
      </c>
      <c r="T126" s="328">
        <f t="shared" si="29"/>
        <v>87.5</v>
      </c>
      <c r="U126" s="328">
        <f t="shared" si="30"/>
        <v>62.5</v>
      </c>
      <c r="V126" s="328">
        <f t="shared" si="31"/>
        <v>79.166666666666671</v>
      </c>
      <c r="W126" s="328">
        <f t="shared" si="32"/>
        <v>62.5</v>
      </c>
      <c r="X126" s="328">
        <f t="shared" si="33"/>
        <v>66.666666666666671</v>
      </c>
      <c r="Y126" s="328">
        <f t="shared" si="34"/>
        <v>87.5</v>
      </c>
      <c r="Z126" s="328">
        <f t="shared" si="35"/>
        <v>70.833333333333329</v>
      </c>
      <c r="AA126" s="328">
        <f t="shared" si="36"/>
        <v>79.166666666666671</v>
      </c>
      <c r="AB126" s="328">
        <f t="shared" si="36"/>
        <v>66.666666666666671</v>
      </c>
      <c r="AC126" s="328">
        <f t="shared" si="36"/>
        <v>70.833333333333329</v>
      </c>
      <c r="AD126" s="328">
        <f t="shared" si="36"/>
        <v>70.833333333333329</v>
      </c>
      <c r="AE126" s="328">
        <f t="shared" si="52"/>
        <v>83.333333333333329</v>
      </c>
      <c r="AF126" s="328">
        <f t="shared" si="53"/>
        <v>87.5</v>
      </c>
      <c r="AG126" s="329">
        <f t="shared" si="53"/>
        <v>91.666666666666671</v>
      </c>
      <c r="AH126" s="768">
        <v>1</v>
      </c>
      <c r="AI126" s="769">
        <v>1</v>
      </c>
      <c r="AJ126" s="769">
        <v>1</v>
      </c>
      <c r="AK126" s="769">
        <v>1</v>
      </c>
      <c r="AL126" s="769">
        <v>1</v>
      </c>
      <c r="AM126" s="769">
        <v>1</v>
      </c>
      <c r="AN126" s="769">
        <v>1</v>
      </c>
      <c r="AO126" s="769">
        <v>1</v>
      </c>
      <c r="AP126" s="769">
        <v>1</v>
      </c>
      <c r="AQ126" s="769">
        <v>1</v>
      </c>
      <c r="AR126" s="769">
        <v>1</v>
      </c>
      <c r="AS126" s="769">
        <v>1</v>
      </c>
      <c r="AT126" s="769">
        <v>2</v>
      </c>
      <c r="AU126" s="769">
        <v>6</v>
      </c>
      <c r="AV126" s="771">
        <v>7</v>
      </c>
    </row>
    <row r="127" spans="2:48" ht="14.4" x14ac:dyDescent="0.3">
      <c r="B127" s="910"/>
      <c r="C127" s="1" t="s">
        <v>3</v>
      </c>
      <c r="D127" s="741">
        <v>15</v>
      </c>
      <c r="E127" s="741">
        <v>11</v>
      </c>
      <c r="F127" s="741">
        <v>11</v>
      </c>
      <c r="G127" s="741">
        <v>9</v>
      </c>
      <c r="H127" s="741">
        <v>11</v>
      </c>
      <c r="I127" s="741">
        <v>10</v>
      </c>
      <c r="J127" s="741">
        <v>8</v>
      </c>
      <c r="K127" s="741">
        <v>9</v>
      </c>
      <c r="L127" s="741">
        <v>7</v>
      </c>
      <c r="M127" s="741">
        <v>7</v>
      </c>
      <c r="N127" s="741">
        <v>8</v>
      </c>
      <c r="O127" s="741">
        <v>6</v>
      </c>
      <c r="P127" s="740">
        <v>6</v>
      </c>
      <c r="Q127" s="742">
        <v>6</v>
      </c>
      <c r="R127" s="742">
        <v>6</v>
      </c>
      <c r="S127" s="143">
        <f>100</f>
        <v>100</v>
      </c>
      <c r="T127" s="328">
        <f t="shared" si="29"/>
        <v>73.333333333333329</v>
      </c>
      <c r="U127" s="328">
        <f t="shared" si="30"/>
        <v>73.333333333333329</v>
      </c>
      <c r="V127" s="328">
        <f t="shared" si="31"/>
        <v>60</v>
      </c>
      <c r="W127" s="328">
        <f t="shared" si="32"/>
        <v>73.333333333333329</v>
      </c>
      <c r="X127" s="328">
        <f t="shared" si="33"/>
        <v>66.666666666666671</v>
      </c>
      <c r="Y127" s="328">
        <f t="shared" si="34"/>
        <v>53.333333333333336</v>
      </c>
      <c r="Z127" s="328">
        <f t="shared" si="35"/>
        <v>60</v>
      </c>
      <c r="AA127" s="328">
        <f t="shared" si="36"/>
        <v>46.666666666666664</v>
      </c>
      <c r="AB127" s="328">
        <f t="shared" si="36"/>
        <v>46.666666666666664</v>
      </c>
      <c r="AC127" s="328">
        <f t="shared" si="36"/>
        <v>53.333333333333336</v>
      </c>
      <c r="AD127" s="328">
        <f t="shared" si="36"/>
        <v>40</v>
      </c>
      <c r="AE127" s="328">
        <f t="shared" si="52"/>
        <v>40</v>
      </c>
      <c r="AF127" s="328">
        <f t="shared" si="53"/>
        <v>40</v>
      </c>
      <c r="AG127" s="329">
        <f t="shared" si="53"/>
        <v>40</v>
      </c>
      <c r="AH127" s="768">
        <v>1</v>
      </c>
      <c r="AI127" s="769">
        <v>1</v>
      </c>
      <c r="AJ127" s="769">
        <v>1</v>
      </c>
      <c r="AK127" s="769">
        <v>1</v>
      </c>
      <c r="AL127" s="769">
        <v>1</v>
      </c>
      <c r="AM127" s="769">
        <v>1</v>
      </c>
      <c r="AN127" s="769">
        <v>1</v>
      </c>
      <c r="AO127" s="769">
        <v>1</v>
      </c>
      <c r="AP127" s="769">
        <v>1</v>
      </c>
      <c r="AQ127" s="769">
        <v>1</v>
      </c>
      <c r="AR127" s="769">
        <v>1</v>
      </c>
      <c r="AS127" s="769">
        <v>1</v>
      </c>
      <c r="AT127" s="769">
        <v>2</v>
      </c>
      <c r="AU127" s="769">
        <v>6</v>
      </c>
      <c r="AV127" s="771">
        <v>7</v>
      </c>
    </row>
    <row r="128" spans="2:48" ht="14.4" x14ac:dyDescent="0.3">
      <c r="B128" s="910"/>
      <c r="C128" s="1" t="s">
        <v>4</v>
      </c>
      <c r="D128" s="741">
        <v>2</v>
      </c>
      <c r="E128" s="741">
        <v>3</v>
      </c>
      <c r="F128" s="741">
        <v>2</v>
      </c>
      <c r="G128" s="741">
        <v>3</v>
      </c>
      <c r="H128" s="741">
        <v>2</v>
      </c>
      <c r="I128" s="741">
        <v>2</v>
      </c>
      <c r="J128" s="741">
        <v>2</v>
      </c>
      <c r="K128" s="741">
        <v>2</v>
      </c>
      <c r="L128" s="741">
        <v>2</v>
      </c>
      <c r="M128" s="741">
        <v>4</v>
      </c>
      <c r="N128" s="741">
        <v>4</v>
      </c>
      <c r="O128" s="741">
        <v>3</v>
      </c>
      <c r="P128" s="740">
        <v>2</v>
      </c>
      <c r="Q128" s="742">
        <v>2</v>
      </c>
      <c r="R128" s="742">
        <v>2</v>
      </c>
      <c r="S128" s="143">
        <f>100</f>
        <v>100</v>
      </c>
      <c r="T128" s="328">
        <f t="shared" si="29"/>
        <v>150</v>
      </c>
      <c r="U128" s="328">
        <f t="shared" si="30"/>
        <v>100</v>
      </c>
      <c r="V128" s="328">
        <f t="shared" si="31"/>
        <v>150</v>
      </c>
      <c r="W128" s="328">
        <f t="shared" si="32"/>
        <v>100</v>
      </c>
      <c r="X128" s="328">
        <f t="shared" si="33"/>
        <v>100</v>
      </c>
      <c r="Y128" s="328">
        <f t="shared" si="34"/>
        <v>100</v>
      </c>
      <c r="Z128" s="328">
        <f t="shared" si="35"/>
        <v>100</v>
      </c>
      <c r="AA128" s="328">
        <f t="shared" si="36"/>
        <v>100</v>
      </c>
      <c r="AB128" s="328">
        <f t="shared" si="36"/>
        <v>200</v>
      </c>
      <c r="AC128" s="328">
        <f t="shared" si="36"/>
        <v>200</v>
      </c>
      <c r="AD128" s="328">
        <f t="shared" si="36"/>
        <v>150</v>
      </c>
      <c r="AE128" s="328">
        <f t="shared" si="52"/>
        <v>100</v>
      </c>
      <c r="AF128" s="328">
        <f t="shared" si="53"/>
        <v>100</v>
      </c>
      <c r="AG128" s="329">
        <f t="shared" si="53"/>
        <v>100</v>
      </c>
      <c r="AH128" s="768">
        <v>1</v>
      </c>
      <c r="AI128" s="769">
        <v>1</v>
      </c>
      <c r="AJ128" s="769">
        <v>1</v>
      </c>
      <c r="AK128" s="769">
        <v>1</v>
      </c>
      <c r="AL128" s="769">
        <v>1</v>
      </c>
      <c r="AM128" s="769">
        <v>1</v>
      </c>
      <c r="AN128" s="769">
        <v>1</v>
      </c>
      <c r="AO128" s="769">
        <v>1</v>
      </c>
      <c r="AP128" s="769">
        <v>1</v>
      </c>
      <c r="AQ128" s="769">
        <v>1</v>
      </c>
      <c r="AR128" s="769">
        <v>1</v>
      </c>
      <c r="AS128" s="769">
        <v>1</v>
      </c>
      <c r="AT128" s="769">
        <v>2</v>
      </c>
      <c r="AU128" s="769">
        <v>6</v>
      </c>
      <c r="AV128" s="771">
        <v>7</v>
      </c>
    </row>
    <row r="129" spans="2:48" ht="14.4" x14ac:dyDescent="0.3">
      <c r="B129" s="910"/>
      <c r="C129" s="1" t="s">
        <v>5</v>
      </c>
      <c r="D129" s="741">
        <v>2</v>
      </c>
      <c r="E129" s="741">
        <v>1</v>
      </c>
      <c r="F129" s="741">
        <v>1</v>
      </c>
      <c r="G129" s="741">
        <v>1</v>
      </c>
      <c r="H129" s="741">
        <v>2</v>
      </c>
      <c r="I129" s="741">
        <v>0</v>
      </c>
      <c r="J129" s="741">
        <v>0</v>
      </c>
      <c r="K129" s="741">
        <v>0</v>
      </c>
      <c r="L129" s="741">
        <v>0</v>
      </c>
      <c r="M129" s="741">
        <v>0</v>
      </c>
      <c r="N129" s="741">
        <v>0</v>
      </c>
      <c r="O129" s="741">
        <v>0</v>
      </c>
      <c r="P129" s="742">
        <v>0</v>
      </c>
      <c r="Q129" s="742">
        <v>0</v>
      </c>
      <c r="R129" s="742">
        <v>0</v>
      </c>
      <c r="S129" s="143">
        <f>100</f>
        <v>100</v>
      </c>
      <c r="T129" s="328">
        <f t="shared" si="29"/>
        <v>50</v>
      </c>
      <c r="U129" s="328">
        <f t="shared" si="30"/>
        <v>50</v>
      </c>
      <c r="V129" s="328">
        <f t="shared" si="31"/>
        <v>50</v>
      </c>
      <c r="W129" s="328">
        <f t="shared" si="32"/>
        <v>100</v>
      </c>
      <c r="X129" s="328">
        <f t="shared" si="33"/>
        <v>0</v>
      </c>
      <c r="Y129" s="328">
        <f t="shared" si="34"/>
        <v>0</v>
      </c>
      <c r="Z129" s="328">
        <f t="shared" si="35"/>
        <v>0</v>
      </c>
      <c r="AA129" s="328">
        <f t="shared" si="36"/>
        <v>0</v>
      </c>
      <c r="AB129" s="328">
        <f t="shared" si="36"/>
        <v>0</v>
      </c>
      <c r="AC129" s="328">
        <f t="shared" si="36"/>
        <v>0</v>
      </c>
      <c r="AD129" s="328">
        <f t="shared" si="36"/>
        <v>0</v>
      </c>
      <c r="AE129" s="328">
        <f t="shared" si="52"/>
        <v>0</v>
      </c>
      <c r="AF129" s="328">
        <f t="shared" si="53"/>
        <v>0</v>
      </c>
      <c r="AG129" s="329">
        <f t="shared" si="53"/>
        <v>0</v>
      </c>
      <c r="AH129" s="768">
        <v>1</v>
      </c>
      <c r="AI129" s="769">
        <v>1</v>
      </c>
      <c r="AJ129" s="769">
        <v>1</v>
      </c>
      <c r="AK129" s="769">
        <v>1</v>
      </c>
      <c r="AL129" s="769">
        <v>1</v>
      </c>
      <c r="AM129" s="769">
        <v>1</v>
      </c>
      <c r="AN129" s="769">
        <v>1</v>
      </c>
      <c r="AO129" s="769">
        <v>1</v>
      </c>
      <c r="AP129" s="769">
        <v>1</v>
      </c>
      <c r="AQ129" s="769">
        <v>1</v>
      </c>
      <c r="AR129" s="769">
        <v>1</v>
      </c>
      <c r="AS129" s="769">
        <v>1</v>
      </c>
      <c r="AT129" s="769">
        <v>4</v>
      </c>
      <c r="AU129" s="769">
        <v>6</v>
      </c>
      <c r="AV129" s="771">
        <v>7</v>
      </c>
    </row>
    <row r="130" spans="2:48" ht="14.4" x14ac:dyDescent="0.3">
      <c r="B130" s="910"/>
      <c r="C130" s="1" t="s">
        <v>6</v>
      </c>
      <c r="D130" s="741">
        <v>43</v>
      </c>
      <c r="E130" s="741">
        <v>36</v>
      </c>
      <c r="F130" s="741">
        <v>29</v>
      </c>
      <c r="G130" s="741">
        <v>32</v>
      </c>
      <c r="H130" s="741">
        <v>30</v>
      </c>
      <c r="I130" s="741">
        <v>28</v>
      </c>
      <c r="J130" s="741">
        <v>31</v>
      </c>
      <c r="K130" s="741">
        <v>28</v>
      </c>
      <c r="L130" s="741">
        <v>28</v>
      </c>
      <c r="M130" s="741">
        <v>27</v>
      </c>
      <c r="N130" s="741">
        <v>29</v>
      </c>
      <c r="O130" s="741">
        <v>26</v>
      </c>
      <c r="P130" s="740">
        <v>28</v>
      </c>
      <c r="Q130" s="742">
        <v>29</v>
      </c>
      <c r="R130" s="742">
        <v>30</v>
      </c>
      <c r="S130" s="143">
        <f>100</f>
        <v>100</v>
      </c>
      <c r="T130" s="328">
        <f t="shared" si="29"/>
        <v>83.720930232558146</v>
      </c>
      <c r="U130" s="328">
        <f t="shared" si="30"/>
        <v>67.441860465116278</v>
      </c>
      <c r="V130" s="328">
        <f t="shared" si="31"/>
        <v>74.418604651162795</v>
      </c>
      <c r="W130" s="328">
        <f t="shared" si="32"/>
        <v>69.767441860465112</v>
      </c>
      <c r="X130" s="328">
        <f t="shared" si="33"/>
        <v>65.116279069767444</v>
      </c>
      <c r="Y130" s="328">
        <f t="shared" si="34"/>
        <v>72.093023255813947</v>
      </c>
      <c r="Z130" s="328">
        <f t="shared" si="35"/>
        <v>65.116279069767444</v>
      </c>
      <c r="AA130" s="328">
        <f t="shared" si="36"/>
        <v>65.116279069767444</v>
      </c>
      <c r="AB130" s="328">
        <f t="shared" si="36"/>
        <v>62.790697674418603</v>
      </c>
      <c r="AC130" s="328">
        <f t="shared" si="36"/>
        <v>67.441860465116278</v>
      </c>
      <c r="AD130" s="328">
        <f t="shared" si="36"/>
        <v>60.465116279069768</v>
      </c>
      <c r="AE130" s="328">
        <f t="shared" si="52"/>
        <v>65.116279069767444</v>
      </c>
      <c r="AF130" s="328">
        <f t="shared" si="53"/>
        <v>67.441860465116278</v>
      </c>
      <c r="AG130" s="329">
        <f t="shared" si="53"/>
        <v>69.767441860465112</v>
      </c>
      <c r="AH130" s="768">
        <v>1</v>
      </c>
      <c r="AI130" s="769">
        <v>1</v>
      </c>
      <c r="AJ130" s="769">
        <v>1</v>
      </c>
      <c r="AK130" s="769">
        <v>1</v>
      </c>
      <c r="AL130" s="769">
        <v>1</v>
      </c>
      <c r="AM130" s="769">
        <v>1</v>
      </c>
      <c r="AN130" s="769">
        <v>1</v>
      </c>
      <c r="AO130" s="769">
        <v>1</v>
      </c>
      <c r="AP130" s="769">
        <v>1</v>
      </c>
      <c r="AQ130" s="769">
        <v>1</v>
      </c>
      <c r="AR130" s="769">
        <v>1</v>
      </c>
      <c r="AS130" s="769">
        <v>1</v>
      </c>
      <c r="AT130" s="769">
        <v>2</v>
      </c>
      <c r="AU130" s="769">
        <v>6</v>
      </c>
      <c r="AV130" s="771">
        <v>7</v>
      </c>
    </row>
    <row r="131" spans="2:48" ht="14.4" x14ac:dyDescent="0.3">
      <c r="B131" s="911"/>
      <c r="C131" s="8" t="s">
        <v>7</v>
      </c>
      <c r="D131">
        <v>41</v>
      </c>
      <c r="E131">
        <v>35</v>
      </c>
      <c r="F131">
        <v>28</v>
      </c>
      <c r="G131">
        <v>31</v>
      </c>
      <c r="H131">
        <v>28</v>
      </c>
      <c r="I131">
        <v>28</v>
      </c>
      <c r="J131">
        <v>31</v>
      </c>
      <c r="K131">
        <v>28</v>
      </c>
      <c r="L131">
        <v>28</v>
      </c>
      <c r="M131">
        <v>27</v>
      </c>
      <c r="N131">
        <v>29</v>
      </c>
      <c r="O131">
        <v>26</v>
      </c>
      <c r="P131">
        <v>28</v>
      </c>
      <c r="Q131">
        <v>29</v>
      </c>
      <c r="R131">
        <v>30</v>
      </c>
      <c r="S131" s="143">
        <f>100</f>
        <v>100</v>
      </c>
      <c r="T131" s="328">
        <f t="shared" si="29"/>
        <v>85.365853658536579</v>
      </c>
      <c r="U131" s="328">
        <f t="shared" si="30"/>
        <v>68.292682926829272</v>
      </c>
      <c r="V131" s="328">
        <f t="shared" si="31"/>
        <v>75.609756097560975</v>
      </c>
      <c r="W131" s="328">
        <f t="shared" si="32"/>
        <v>68.292682926829272</v>
      </c>
      <c r="X131" s="328">
        <f t="shared" si="33"/>
        <v>68.292682926829272</v>
      </c>
      <c r="Y131" s="328">
        <f t="shared" si="34"/>
        <v>75.609756097560975</v>
      </c>
      <c r="Z131" s="328">
        <f t="shared" si="35"/>
        <v>68.292682926829272</v>
      </c>
      <c r="AA131" s="328">
        <f t="shared" si="36"/>
        <v>68.292682926829272</v>
      </c>
      <c r="AB131" s="328">
        <f t="shared" si="36"/>
        <v>65.853658536585371</v>
      </c>
      <c r="AC131" s="328">
        <f t="shared" si="36"/>
        <v>70.731707317073173</v>
      </c>
      <c r="AD131" s="328">
        <f t="shared" si="36"/>
        <v>63.414634146341463</v>
      </c>
      <c r="AE131" s="328">
        <f t="shared" si="52"/>
        <v>68.292682926829272</v>
      </c>
      <c r="AF131" s="328">
        <f t="shared" si="53"/>
        <v>70.731707317073173</v>
      </c>
      <c r="AG131" s="329">
        <f t="shared" si="53"/>
        <v>73.170731707317074</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10" t="s">
        <v>38</v>
      </c>
      <c r="C132" s="1" t="s">
        <v>2</v>
      </c>
      <c r="D132" s="741">
        <v>1202</v>
      </c>
      <c r="E132" s="741">
        <v>992</v>
      </c>
      <c r="F132" s="741">
        <v>921</v>
      </c>
      <c r="G132" s="741">
        <v>1019</v>
      </c>
      <c r="H132" s="741">
        <v>1087</v>
      </c>
      <c r="I132" s="741">
        <v>1180</v>
      </c>
      <c r="J132" s="741">
        <v>1307</v>
      </c>
      <c r="K132" s="741">
        <v>1475</v>
      </c>
      <c r="L132" s="741">
        <v>1573</v>
      </c>
      <c r="M132" s="741">
        <v>1659</v>
      </c>
      <c r="N132" s="741">
        <v>1718</v>
      </c>
      <c r="O132" s="741">
        <v>1752</v>
      </c>
      <c r="P132" s="740">
        <v>1816</v>
      </c>
      <c r="Q132" s="742">
        <v>1926</v>
      </c>
      <c r="R132" s="742">
        <v>1998</v>
      </c>
      <c r="S132" s="143">
        <f>100</f>
        <v>100</v>
      </c>
      <c r="T132" s="328">
        <f t="shared" si="29"/>
        <v>82.529118136439266</v>
      </c>
      <c r="U132" s="328">
        <f t="shared" si="30"/>
        <v>76.62229617304493</v>
      </c>
      <c r="V132" s="328">
        <f t="shared" si="31"/>
        <v>84.775374376039935</v>
      </c>
      <c r="W132" s="328">
        <f t="shared" si="32"/>
        <v>90.432612312811983</v>
      </c>
      <c r="X132" s="328">
        <f t="shared" si="33"/>
        <v>98.169717138103167</v>
      </c>
      <c r="Y132" s="328">
        <f t="shared" si="34"/>
        <v>108.73544093178036</v>
      </c>
      <c r="Z132" s="328">
        <f t="shared" si="35"/>
        <v>122.71214642262895</v>
      </c>
      <c r="AA132" s="328">
        <f t="shared" si="36"/>
        <v>130.86522462562397</v>
      </c>
      <c r="AB132" s="328">
        <f t="shared" si="36"/>
        <v>138.01996672212979</v>
      </c>
      <c r="AC132" s="328">
        <f t="shared" si="36"/>
        <v>142.92845257903494</v>
      </c>
      <c r="AD132" s="328">
        <f t="shared" si="36"/>
        <v>145.75707154742096</v>
      </c>
      <c r="AE132" s="328">
        <f t="shared" si="52"/>
        <v>151.08153078202994</v>
      </c>
      <c r="AF132" s="328">
        <f t="shared" si="53"/>
        <v>160.23294509151415</v>
      </c>
      <c r="AG132" s="329">
        <f t="shared" si="53"/>
        <v>166.22296173044924</v>
      </c>
      <c r="AH132" s="768">
        <v>1</v>
      </c>
      <c r="AI132" s="769">
        <v>1</v>
      </c>
      <c r="AJ132" s="769">
        <v>1</v>
      </c>
      <c r="AK132" s="769">
        <v>1</v>
      </c>
      <c r="AL132" s="769">
        <v>1</v>
      </c>
      <c r="AM132" s="769">
        <v>1</v>
      </c>
      <c r="AN132" s="769">
        <v>1</v>
      </c>
      <c r="AO132" s="769">
        <v>1</v>
      </c>
      <c r="AP132" s="769">
        <v>1</v>
      </c>
      <c r="AQ132" s="769">
        <v>1</v>
      </c>
      <c r="AR132" s="769">
        <v>1</v>
      </c>
      <c r="AS132" s="769">
        <v>1</v>
      </c>
      <c r="AT132" s="769">
        <v>2</v>
      </c>
      <c r="AU132" s="769">
        <v>6</v>
      </c>
      <c r="AV132" s="771">
        <v>7</v>
      </c>
    </row>
    <row r="133" spans="2:48" ht="14.4" x14ac:dyDescent="0.3">
      <c r="B133" s="910"/>
      <c r="C133" s="1" t="s">
        <v>3</v>
      </c>
      <c r="D133" s="741">
        <v>263</v>
      </c>
      <c r="E133" s="741">
        <v>208</v>
      </c>
      <c r="F133" s="741">
        <v>169</v>
      </c>
      <c r="G133" s="741">
        <v>193</v>
      </c>
      <c r="H133" s="741">
        <v>205</v>
      </c>
      <c r="I133" s="741">
        <v>214</v>
      </c>
      <c r="J133" s="741">
        <v>226</v>
      </c>
      <c r="K133" s="741">
        <v>235</v>
      </c>
      <c r="L133" s="741">
        <v>232</v>
      </c>
      <c r="M133" s="741">
        <v>226</v>
      </c>
      <c r="N133" s="741">
        <v>239</v>
      </c>
      <c r="O133" s="741">
        <v>238</v>
      </c>
      <c r="P133" s="740">
        <v>255</v>
      </c>
      <c r="Q133" s="742">
        <v>251</v>
      </c>
      <c r="R133" s="742">
        <v>244</v>
      </c>
      <c r="S133" s="143">
        <f>100</f>
        <v>100</v>
      </c>
      <c r="T133" s="328">
        <f t="shared" si="29"/>
        <v>79.087452471482891</v>
      </c>
      <c r="U133" s="328">
        <f t="shared" si="30"/>
        <v>64.258555133079852</v>
      </c>
      <c r="V133" s="328">
        <f t="shared" si="31"/>
        <v>73.384030418250944</v>
      </c>
      <c r="W133" s="328">
        <f t="shared" si="32"/>
        <v>77.946768060836504</v>
      </c>
      <c r="X133" s="328">
        <f t="shared" si="33"/>
        <v>81.368821292775664</v>
      </c>
      <c r="Y133" s="328">
        <f t="shared" si="34"/>
        <v>85.93155893536121</v>
      </c>
      <c r="Z133" s="328">
        <f t="shared" si="35"/>
        <v>89.353612167300383</v>
      </c>
      <c r="AA133" s="328">
        <f t="shared" si="36"/>
        <v>88.212927756653997</v>
      </c>
      <c r="AB133" s="328">
        <f t="shared" si="36"/>
        <v>85.93155893536121</v>
      </c>
      <c r="AC133" s="328">
        <f t="shared" si="36"/>
        <v>90.874524714828894</v>
      </c>
      <c r="AD133" s="328">
        <f t="shared" si="36"/>
        <v>90.49429657794677</v>
      </c>
      <c r="AE133" s="328">
        <f t="shared" si="52"/>
        <v>96.958174904942965</v>
      </c>
      <c r="AF133" s="328">
        <f t="shared" si="53"/>
        <v>95.437262357414454</v>
      </c>
      <c r="AG133" s="329">
        <f t="shared" si="53"/>
        <v>92.775665399239543</v>
      </c>
      <c r="AH133" s="768">
        <v>1</v>
      </c>
      <c r="AI133" s="769">
        <v>1</v>
      </c>
      <c r="AJ133" s="769">
        <v>1</v>
      </c>
      <c r="AK133" s="769">
        <v>1</v>
      </c>
      <c r="AL133" s="769">
        <v>1</v>
      </c>
      <c r="AM133" s="769">
        <v>1</v>
      </c>
      <c r="AN133" s="769">
        <v>1</v>
      </c>
      <c r="AO133" s="769">
        <v>1</v>
      </c>
      <c r="AP133" s="769">
        <v>1</v>
      </c>
      <c r="AQ133" s="769">
        <v>1</v>
      </c>
      <c r="AR133" s="769">
        <v>1</v>
      </c>
      <c r="AS133" s="769">
        <v>1</v>
      </c>
      <c r="AT133" s="769">
        <v>2</v>
      </c>
      <c r="AU133" s="769">
        <v>6</v>
      </c>
      <c r="AV133" s="771">
        <v>7</v>
      </c>
    </row>
    <row r="134" spans="2:48" ht="14.4" x14ac:dyDescent="0.3">
      <c r="B134" s="910"/>
      <c r="C134" s="1" t="s">
        <v>4</v>
      </c>
      <c r="D134" s="741">
        <v>63</v>
      </c>
      <c r="E134" s="741">
        <v>51</v>
      </c>
      <c r="F134" s="741">
        <v>52</v>
      </c>
      <c r="G134" s="741">
        <v>51</v>
      </c>
      <c r="H134" s="741">
        <v>59</v>
      </c>
      <c r="I134" s="741">
        <v>58</v>
      </c>
      <c r="J134" s="741">
        <v>54</v>
      </c>
      <c r="K134" s="741">
        <v>55</v>
      </c>
      <c r="L134" s="741">
        <v>61</v>
      </c>
      <c r="M134" s="741">
        <v>66</v>
      </c>
      <c r="N134" s="741">
        <v>71</v>
      </c>
      <c r="O134" s="741">
        <v>78</v>
      </c>
      <c r="P134" s="740">
        <v>75</v>
      </c>
      <c r="Q134" s="742">
        <v>72</v>
      </c>
      <c r="R134" s="742">
        <v>68</v>
      </c>
      <c r="S134" s="143">
        <f>100</f>
        <v>100</v>
      </c>
      <c r="T134" s="328">
        <f t="shared" si="29"/>
        <v>80.952380952380949</v>
      </c>
      <c r="U134" s="328">
        <f t="shared" si="30"/>
        <v>82.539682539682545</v>
      </c>
      <c r="V134" s="328">
        <f t="shared" si="31"/>
        <v>80.952380952380949</v>
      </c>
      <c r="W134" s="328">
        <f t="shared" si="32"/>
        <v>93.650793650793645</v>
      </c>
      <c r="X134" s="328">
        <f t="shared" si="33"/>
        <v>92.063492063492063</v>
      </c>
      <c r="Y134" s="328">
        <f t="shared" si="34"/>
        <v>85.714285714285708</v>
      </c>
      <c r="Z134" s="328">
        <f t="shared" si="35"/>
        <v>87.301587301587304</v>
      </c>
      <c r="AA134" s="328">
        <f t="shared" si="36"/>
        <v>96.825396825396822</v>
      </c>
      <c r="AB134" s="328">
        <f t="shared" si="36"/>
        <v>104.76190476190476</v>
      </c>
      <c r="AC134" s="328">
        <f t="shared" si="36"/>
        <v>112.6984126984127</v>
      </c>
      <c r="AD134" s="328">
        <f t="shared" si="36"/>
        <v>123.80952380952381</v>
      </c>
      <c r="AE134" s="328">
        <f t="shared" si="52"/>
        <v>119.04761904761905</v>
      </c>
      <c r="AF134" s="328">
        <f t="shared" si="53"/>
        <v>114.28571428571429</v>
      </c>
      <c r="AG134" s="329">
        <f t="shared" si="53"/>
        <v>107.93650793650794</v>
      </c>
      <c r="AH134" s="768">
        <v>1</v>
      </c>
      <c r="AI134" s="769">
        <v>1</v>
      </c>
      <c r="AJ134" s="769">
        <v>1</v>
      </c>
      <c r="AK134" s="769">
        <v>1</v>
      </c>
      <c r="AL134" s="769">
        <v>1</v>
      </c>
      <c r="AM134" s="769">
        <v>1</v>
      </c>
      <c r="AN134" s="769">
        <v>1</v>
      </c>
      <c r="AO134" s="769">
        <v>1</v>
      </c>
      <c r="AP134" s="769">
        <v>1</v>
      </c>
      <c r="AQ134" s="769">
        <v>1</v>
      </c>
      <c r="AR134" s="769">
        <v>1</v>
      </c>
      <c r="AS134" s="769">
        <v>1</v>
      </c>
      <c r="AT134" s="769">
        <v>2</v>
      </c>
      <c r="AU134" s="769">
        <v>6</v>
      </c>
      <c r="AV134" s="771">
        <v>7</v>
      </c>
    </row>
    <row r="135" spans="2:48" ht="14.4" x14ac:dyDescent="0.3">
      <c r="B135" s="910"/>
      <c r="C135" s="1" t="s">
        <v>5</v>
      </c>
      <c r="D135" s="741">
        <v>9</v>
      </c>
      <c r="E135" s="741">
        <v>4</v>
      </c>
      <c r="F135" s="741">
        <v>4</v>
      </c>
      <c r="G135" s="741">
        <v>4</v>
      </c>
      <c r="H135" s="741">
        <v>4</v>
      </c>
      <c r="I135" s="741">
        <v>1</v>
      </c>
      <c r="J135" s="741">
        <v>3</v>
      </c>
      <c r="K135" s="741">
        <v>4</v>
      </c>
      <c r="L135" s="741">
        <v>4</v>
      </c>
      <c r="M135" s="741">
        <v>6</v>
      </c>
      <c r="N135" s="741">
        <v>6</v>
      </c>
      <c r="O135" s="741">
        <v>6</v>
      </c>
      <c r="P135" s="740">
        <v>7</v>
      </c>
      <c r="Q135" s="742">
        <v>7</v>
      </c>
      <c r="R135" s="742">
        <v>7</v>
      </c>
      <c r="S135" s="143">
        <f>100</f>
        <v>100</v>
      </c>
      <c r="T135" s="328">
        <f t="shared" si="29"/>
        <v>44.444444444444443</v>
      </c>
      <c r="U135" s="328">
        <f t="shared" si="30"/>
        <v>44.444444444444443</v>
      </c>
      <c r="V135" s="328">
        <f t="shared" si="31"/>
        <v>44.444444444444443</v>
      </c>
      <c r="W135" s="328">
        <f t="shared" si="32"/>
        <v>44.444444444444443</v>
      </c>
      <c r="X135" s="328">
        <f t="shared" si="33"/>
        <v>11.111111111111111</v>
      </c>
      <c r="Y135" s="328">
        <f t="shared" si="34"/>
        <v>33.333333333333336</v>
      </c>
      <c r="Z135" s="328">
        <f t="shared" si="35"/>
        <v>44.444444444444443</v>
      </c>
      <c r="AA135" s="328">
        <f t="shared" si="36"/>
        <v>44.444444444444443</v>
      </c>
      <c r="AB135" s="328">
        <f t="shared" si="36"/>
        <v>66.666666666666671</v>
      </c>
      <c r="AC135" s="328">
        <f t="shared" si="36"/>
        <v>66.666666666666671</v>
      </c>
      <c r="AD135" s="328">
        <f t="shared" si="36"/>
        <v>66.666666666666671</v>
      </c>
      <c r="AE135" s="328">
        <f t="shared" si="52"/>
        <v>77.777777777777771</v>
      </c>
      <c r="AF135" s="328">
        <f t="shared" si="53"/>
        <v>77.777777777777771</v>
      </c>
      <c r="AG135" s="329">
        <f t="shared" si="53"/>
        <v>77.777777777777771</v>
      </c>
      <c r="AH135" s="768">
        <v>1</v>
      </c>
      <c r="AI135" s="769">
        <v>1</v>
      </c>
      <c r="AJ135" s="769">
        <v>1</v>
      </c>
      <c r="AK135" s="769">
        <v>1</v>
      </c>
      <c r="AL135" s="769">
        <v>1</v>
      </c>
      <c r="AM135" s="769">
        <v>1</v>
      </c>
      <c r="AN135" s="769">
        <v>1</v>
      </c>
      <c r="AO135" s="769">
        <v>1</v>
      </c>
      <c r="AP135" s="769">
        <v>1</v>
      </c>
      <c r="AQ135" s="769">
        <v>1</v>
      </c>
      <c r="AR135" s="769">
        <v>1</v>
      </c>
      <c r="AS135" s="769">
        <v>1</v>
      </c>
      <c r="AT135" s="769">
        <v>2</v>
      </c>
      <c r="AU135" s="769">
        <v>6</v>
      </c>
      <c r="AV135" s="771">
        <v>7</v>
      </c>
    </row>
    <row r="136" spans="2:48" ht="14.4" x14ac:dyDescent="0.3">
      <c r="B136" s="910"/>
      <c r="C136" s="1" t="s">
        <v>6</v>
      </c>
      <c r="D136" s="741">
        <v>1537</v>
      </c>
      <c r="E136" s="741">
        <v>1255</v>
      </c>
      <c r="F136" s="741">
        <v>1146</v>
      </c>
      <c r="G136" s="741">
        <v>1267</v>
      </c>
      <c r="H136" s="741">
        <v>1355</v>
      </c>
      <c r="I136" s="741">
        <v>1453</v>
      </c>
      <c r="J136" s="741">
        <v>1590</v>
      </c>
      <c r="K136" s="741">
        <v>1769</v>
      </c>
      <c r="L136" s="741">
        <v>1870</v>
      </c>
      <c r="M136" s="741">
        <v>1957</v>
      </c>
      <c r="N136" s="741">
        <v>2034</v>
      </c>
      <c r="O136" s="741">
        <v>2074</v>
      </c>
      <c r="P136" s="740">
        <v>2153</v>
      </c>
      <c r="Q136" s="742">
        <v>2256</v>
      </c>
      <c r="R136" s="742">
        <v>2317</v>
      </c>
      <c r="S136" s="143">
        <f>100</f>
        <v>100</v>
      </c>
      <c r="T136" s="328">
        <f t="shared" si="29"/>
        <v>81.652569941444369</v>
      </c>
      <c r="U136" s="328">
        <f t="shared" si="30"/>
        <v>74.560832791151597</v>
      </c>
      <c r="V136" s="328">
        <f t="shared" si="31"/>
        <v>82.433311646063757</v>
      </c>
      <c r="W136" s="328">
        <f t="shared" si="32"/>
        <v>88.158750813272604</v>
      </c>
      <c r="X136" s="328">
        <f t="shared" si="33"/>
        <v>94.534808067664287</v>
      </c>
      <c r="Y136" s="328">
        <f t="shared" si="34"/>
        <v>103.44827586206897</v>
      </c>
      <c r="Z136" s="328">
        <f t="shared" si="35"/>
        <v>115.09433962264151</v>
      </c>
      <c r="AA136" s="328">
        <f t="shared" si="36"/>
        <v>121.66558230318803</v>
      </c>
      <c r="AB136" s="328">
        <f t="shared" si="36"/>
        <v>127.3259596616786</v>
      </c>
      <c r="AC136" s="328">
        <f t="shared" si="36"/>
        <v>132.33571893298634</v>
      </c>
      <c r="AD136" s="328">
        <f t="shared" si="36"/>
        <v>134.93819128171762</v>
      </c>
      <c r="AE136" s="328">
        <f t="shared" si="52"/>
        <v>140.07807417046195</v>
      </c>
      <c r="AF136" s="328">
        <f t="shared" si="53"/>
        <v>146.77944046844502</v>
      </c>
      <c r="AG136" s="329">
        <f t="shared" si="53"/>
        <v>150.74821080026024</v>
      </c>
      <c r="AH136" s="768">
        <v>1</v>
      </c>
      <c r="AI136" s="769">
        <v>1</v>
      </c>
      <c r="AJ136" s="769">
        <v>1</v>
      </c>
      <c r="AK136" s="769">
        <v>1</v>
      </c>
      <c r="AL136" s="769">
        <v>1</v>
      </c>
      <c r="AM136" s="769">
        <v>1</v>
      </c>
      <c r="AN136" s="769">
        <v>1</v>
      </c>
      <c r="AO136" s="769">
        <v>1</v>
      </c>
      <c r="AP136" s="769">
        <v>1</v>
      </c>
      <c r="AQ136" s="769">
        <v>1</v>
      </c>
      <c r="AR136" s="769">
        <v>1</v>
      </c>
      <c r="AS136" s="769">
        <v>1</v>
      </c>
      <c r="AT136" s="769">
        <v>2</v>
      </c>
      <c r="AU136" s="769">
        <v>6</v>
      </c>
      <c r="AV136" s="771">
        <v>7</v>
      </c>
    </row>
    <row r="137" spans="2:48" ht="14.4" x14ac:dyDescent="0.3">
      <c r="B137" s="911"/>
      <c r="C137" s="8" t="s">
        <v>7</v>
      </c>
      <c r="D137">
        <v>1528</v>
      </c>
      <c r="E137">
        <v>1251</v>
      </c>
      <c r="F137">
        <v>1142</v>
      </c>
      <c r="G137">
        <v>1263</v>
      </c>
      <c r="H137">
        <v>1351</v>
      </c>
      <c r="I137">
        <v>1452</v>
      </c>
      <c r="J137">
        <v>1587</v>
      </c>
      <c r="K137">
        <v>1765</v>
      </c>
      <c r="L137">
        <v>1866</v>
      </c>
      <c r="M137">
        <v>1951</v>
      </c>
      <c r="N137">
        <v>2028</v>
      </c>
      <c r="O137">
        <v>2068</v>
      </c>
      <c r="P137">
        <v>2146</v>
      </c>
      <c r="Q137">
        <v>2249</v>
      </c>
      <c r="R137">
        <v>2310</v>
      </c>
      <c r="S137" s="143">
        <f>100</f>
        <v>100</v>
      </c>
      <c r="T137" s="328">
        <f t="shared" si="29"/>
        <v>81.8717277486911</v>
      </c>
      <c r="U137" s="328">
        <f t="shared" si="30"/>
        <v>74.738219895287955</v>
      </c>
      <c r="V137" s="328">
        <f t="shared" si="31"/>
        <v>82.657068062827221</v>
      </c>
      <c r="W137" s="328">
        <f t="shared" si="32"/>
        <v>88.416230366492144</v>
      </c>
      <c r="X137" s="328">
        <f t="shared" si="33"/>
        <v>95.026178010471199</v>
      </c>
      <c r="Y137" s="328">
        <f t="shared" si="34"/>
        <v>103.86125654450262</v>
      </c>
      <c r="Z137" s="328">
        <f t="shared" si="35"/>
        <v>115.51047120418848</v>
      </c>
      <c r="AA137" s="328">
        <f t="shared" si="36"/>
        <v>122.12041884816755</v>
      </c>
      <c r="AB137" s="328">
        <f t="shared" si="36"/>
        <v>127.68324607329843</v>
      </c>
      <c r="AC137" s="328">
        <f t="shared" si="36"/>
        <v>132.72251308900525</v>
      </c>
      <c r="AD137" s="328">
        <f t="shared" si="36"/>
        <v>135.34031413612564</v>
      </c>
      <c r="AE137" s="328">
        <f t="shared" si="52"/>
        <v>140.44502617801047</v>
      </c>
      <c r="AF137" s="328">
        <f t="shared" si="53"/>
        <v>147.18586387434556</v>
      </c>
      <c r="AG137" s="329">
        <f t="shared" si="53"/>
        <v>151.17801047120417</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10" t="s">
        <v>39</v>
      </c>
      <c r="C138" s="1" t="s">
        <v>2</v>
      </c>
      <c r="D138" s="741">
        <v>87</v>
      </c>
      <c r="E138" s="741">
        <v>84</v>
      </c>
      <c r="F138" s="741">
        <v>88</v>
      </c>
      <c r="G138" s="741">
        <v>89</v>
      </c>
      <c r="H138" s="741">
        <v>86</v>
      </c>
      <c r="I138" s="741">
        <v>82</v>
      </c>
      <c r="J138" s="741">
        <v>90</v>
      </c>
      <c r="K138" s="741">
        <v>87</v>
      </c>
      <c r="L138" s="741">
        <v>80</v>
      </c>
      <c r="M138" s="741">
        <v>87</v>
      </c>
      <c r="N138" s="741">
        <v>87</v>
      </c>
      <c r="O138" s="741">
        <v>97</v>
      </c>
      <c r="P138" s="740">
        <v>86</v>
      </c>
      <c r="Q138" s="742">
        <v>91</v>
      </c>
      <c r="R138" s="742">
        <v>95</v>
      </c>
      <c r="S138" s="143">
        <f>100</f>
        <v>100</v>
      </c>
      <c r="T138" s="328">
        <f t="shared" si="29"/>
        <v>96.551724137931032</v>
      </c>
      <c r="U138" s="328">
        <f t="shared" si="30"/>
        <v>101.14942528735632</v>
      </c>
      <c r="V138" s="328">
        <f t="shared" si="31"/>
        <v>102.29885057471265</v>
      </c>
      <c r="W138" s="328">
        <f t="shared" si="32"/>
        <v>98.850574712643677</v>
      </c>
      <c r="X138" s="328">
        <f t="shared" si="33"/>
        <v>94.252873563218387</v>
      </c>
      <c r="Y138" s="328">
        <f t="shared" si="34"/>
        <v>103.44827586206897</v>
      </c>
      <c r="Z138" s="328">
        <f t="shared" si="35"/>
        <v>100</v>
      </c>
      <c r="AA138" s="328">
        <f t="shared" si="36"/>
        <v>91.954022988505741</v>
      </c>
      <c r="AB138" s="328">
        <f t="shared" si="36"/>
        <v>100</v>
      </c>
      <c r="AC138" s="328">
        <f t="shared" si="36"/>
        <v>100</v>
      </c>
      <c r="AD138" s="328">
        <f t="shared" si="36"/>
        <v>111.49425287356321</v>
      </c>
      <c r="AE138" s="328">
        <f t="shared" si="52"/>
        <v>98.850574712643677</v>
      </c>
      <c r="AF138" s="328">
        <f t="shared" si="53"/>
        <v>104.59770114942529</v>
      </c>
      <c r="AG138" s="329">
        <f t="shared" si="53"/>
        <v>109.19540229885058</v>
      </c>
      <c r="AH138" s="768">
        <v>1</v>
      </c>
      <c r="AI138" s="769">
        <v>1</v>
      </c>
      <c r="AJ138" s="769">
        <v>1</v>
      </c>
      <c r="AK138" s="769">
        <v>1</v>
      </c>
      <c r="AL138" s="769">
        <v>1</v>
      </c>
      <c r="AM138" s="769">
        <v>1</v>
      </c>
      <c r="AN138" s="769">
        <v>1</v>
      </c>
      <c r="AO138" s="769">
        <v>1</v>
      </c>
      <c r="AP138" s="769">
        <v>1</v>
      </c>
      <c r="AQ138" s="769">
        <v>1</v>
      </c>
      <c r="AR138" s="769">
        <v>1</v>
      </c>
      <c r="AS138" s="769">
        <v>1</v>
      </c>
      <c r="AT138" s="769">
        <v>2</v>
      </c>
      <c r="AU138" s="769">
        <v>6</v>
      </c>
      <c r="AV138" s="771">
        <v>7</v>
      </c>
    </row>
    <row r="139" spans="2:48" ht="14.4" x14ac:dyDescent="0.3">
      <c r="B139" s="910"/>
      <c r="C139" s="1" t="s">
        <v>3</v>
      </c>
      <c r="D139" s="741">
        <v>32</v>
      </c>
      <c r="E139" s="741">
        <v>25</v>
      </c>
      <c r="F139" s="741">
        <v>27</v>
      </c>
      <c r="G139" s="741">
        <v>25</v>
      </c>
      <c r="H139" s="741">
        <v>30</v>
      </c>
      <c r="I139" s="741">
        <v>36</v>
      </c>
      <c r="J139" s="741">
        <v>33</v>
      </c>
      <c r="K139" s="741">
        <v>31</v>
      </c>
      <c r="L139" s="741">
        <v>31</v>
      </c>
      <c r="M139" s="741">
        <v>40</v>
      </c>
      <c r="N139" s="741">
        <v>40</v>
      </c>
      <c r="O139" s="741">
        <v>37</v>
      </c>
      <c r="P139" s="740">
        <v>38</v>
      </c>
      <c r="Q139" s="742">
        <v>37</v>
      </c>
      <c r="R139" s="742">
        <v>36</v>
      </c>
      <c r="S139" s="143">
        <f>100</f>
        <v>100</v>
      </c>
      <c r="T139" s="328">
        <f t="shared" si="29"/>
        <v>78.125</v>
      </c>
      <c r="U139" s="328">
        <f t="shared" si="30"/>
        <v>84.375</v>
      </c>
      <c r="V139" s="328">
        <f t="shared" si="31"/>
        <v>78.125</v>
      </c>
      <c r="W139" s="328">
        <f t="shared" si="32"/>
        <v>93.75</v>
      </c>
      <c r="X139" s="328">
        <f t="shared" si="33"/>
        <v>112.5</v>
      </c>
      <c r="Y139" s="328">
        <f t="shared" si="34"/>
        <v>103.125</v>
      </c>
      <c r="Z139" s="328">
        <f t="shared" si="35"/>
        <v>96.875</v>
      </c>
      <c r="AA139" s="328">
        <f t="shared" si="36"/>
        <v>96.875</v>
      </c>
      <c r="AB139" s="328">
        <f t="shared" si="36"/>
        <v>125</v>
      </c>
      <c r="AC139" s="328">
        <f t="shared" si="36"/>
        <v>125</v>
      </c>
      <c r="AD139" s="328">
        <f t="shared" si="36"/>
        <v>115.625</v>
      </c>
      <c r="AE139" s="328">
        <f t="shared" si="52"/>
        <v>118.75</v>
      </c>
      <c r="AF139" s="328">
        <f t="shared" si="53"/>
        <v>115.625</v>
      </c>
      <c r="AG139" s="329">
        <f t="shared" si="53"/>
        <v>112.5</v>
      </c>
      <c r="AH139" s="768">
        <v>1</v>
      </c>
      <c r="AI139" s="769">
        <v>1</v>
      </c>
      <c r="AJ139" s="769">
        <v>1</v>
      </c>
      <c r="AK139" s="769">
        <v>1</v>
      </c>
      <c r="AL139" s="769">
        <v>1</v>
      </c>
      <c r="AM139" s="769">
        <v>1</v>
      </c>
      <c r="AN139" s="769">
        <v>1</v>
      </c>
      <c r="AO139" s="769">
        <v>1</v>
      </c>
      <c r="AP139" s="769">
        <v>1</v>
      </c>
      <c r="AQ139" s="769">
        <v>1</v>
      </c>
      <c r="AR139" s="769">
        <v>1</v>
      </c>
      <c r="AS139" s="769">
        <v>1</v>
      </c>
      <c r="AT139" s="769">
        <v>2</v>
      </c>
      <c r="AU139" s="769">
        <v>6</v>
      </c>
      <c r="AV139" s="771">
        <v>7</v>
      </c>
    </row>
    <row r="140" spans="2:48" ht="14.4" x14ac:dyDescent="0.3">
      <c r="B140" s="910"/>
      <c r="C140" s="1" t="s">
        <v>4</v>
      </c>
      <c r="D140" s="741">
        <v>22</v>
      </c>
      <c r="E140" s="741">
        <v>22</v>
      </c>
      <c r="F140" s="741">
        <v>20</v>
      </c>
      <c r="G140" s="741">
        <v>17</v>
      </c>
      <c r="H140" s="741">
        <v>18</v>
      </c>
      <c r="I140" s="741">
        <v>16</v>
      </c>
      <c r="J140" s="741">
        <v>20</v>
      </c>
      <c r="K140" s="741">
        <v>20</v>
      </c>
      <c r="L140" s="741">
        <v>22</v>
      </c>
      <c r="M140" s="741">
        <v>22</v>
      </c>
      <c r="N140" s="741">
        <v>21</v>
      </c>
      <c r="O140" s="741">
        <v>21</v>
      </c>
      <c r="P140" s="740">
        <v>25</v>
      </c>
      <c r="Q140" s="742">
        <v>24</v>
      </c>
      <c r="R140" s="742">
        <v>23</v>
      </c>
      <c r="S140" s="143">
        <f>100</f>
        <v>100</v>
      </c>
      <c r="T140" s="328">
        <f t="shared" si="29"/>
        <v>100</v>
      </c>
      <c r="U140" s="328">
        <f t="shared" si="30"/>
        <v>90.909090909090907</v>
      </c>
      <c r="V140" s="328">
        <f t="shared" si="31"/>
        <v>77.272727272727266</v>
      </c>
      <c r="W140" s="328">
        <f t="shared" si="32"/>
        <v>81.818181818181813</v>
      </c>
      <c r="X140" s="328">
        <f t="shared" si="33"/>
        <v>72.727272727272734</v>
      </c>
      <c r="Y140" s="328">
        <f t="shared" si="34"/>
        <v>90.909090909090907</v>
      </c>
      <c r="Z140" s="328">
        <f t="shared" si="35"/>
        <v>90.909090909090907</v>
      </c>
      <c r="AA140" s="328">
        <f t="shared" si="36"/>
        <v>100</v>
      </c>
      <c r="AB140" s="328">
        <f t="shared" si="36"/>
        <v>100</v>
      </c>
      <c r="AC140" s="328">
        <f t="shared" si="36"/>
        <v>95.454545454545453</v>
      </c>
      <c r="AD140" s="328">
        <f t="shared" ref="AD140" si="54">O140*100/$D140</f>
        <v>95.454545454545453</v>
      </c>
      <c r="AE140" s="328">
        <f t="shared" si="52"/>
        <v>113.63636363636364</v>
      </c>
      <c r="AF140" s="328">
        <f t="shared" si="53"/>
        <v>109.09090909090909</v>
      </c>
      <c r="AG140" s="329">
        <f t="shared" si="53"/>
        <v>104.54545454545455</v>
      </c>
      <c r="AH140" s="768">
        <v>1</v>
      </c>
      <c r="AI140" s="769">
        <v>1</v>
      </c>
      <c r="AJ140" s="769">
        <v>1</v>
      </c>
      <c r="AK140" s="769">
        <v>1</v>
      </c>
      <c r="AL140" s="769">
        <v>1</v>
      </c>
      <c r="AM140" s="769">
        <v>1</v>
      </c>
      <c r="AN140" s="769">
        <v>1</v>
      </c>
      <c r="AO140" s="769">
        <v>1</v>
      </c>
      <c r="AP140" s="769">
        <v>1</v>
      </c>
      <c r="AQ140" s="769">
        <v>1</v>
      </c>
      <c r="AR140" s="769">
        <v>1</v>
      </c>
      <c r="AS140" s="769">
        <v>1</v>
      </c>
      <c r="AT140" s="769">
        <v>2</v>
      </c>
      <c r="AU140" s="769">
        <v>6</v>
      </c>
      <c r="AV140" s="771">
        <v>7</v>
      </c>
    </row>
    <row r="141" spans="2:48" ht="14.4" x14ac:dyDescent="0.3">
      <c r="B141" s="910"/>
      <c r="C141" s="1" t="s">
        <v>5</v>
      </c>
      <c r="D141" s="741">
        <v>3</v>
      </c>
      <c r="E141" s="741">
        <v>2</v>
      </c>
      <c r="F141" s="741">
        <v>2</v>
      </c>
      <c r="G141" s="741">
        <v>2</v>
      </c>
      <c r="H141" s="741">
        <v>1</v>
      </c>
      <c r="I141" s="741">
        <v>1</v>
      </c>
      <c r="J141" s="741">
        <v>1</v>
      </c>
      <c r="K141" s="741">
        <v>1</v>
      </c>
      <c r="L141" s="741">
        <v>1</v>
      </c>
      <c r="M141" s="741">
        <v>1</v>
      </c>
      <c r="N141" s="741">
        <v>2</v>
      </c>
      <c r="O141" s="741">
        <v>3</v>
      </c>
      <c r="P141" s="740">
        <v>3</v>
      </c>
      <c r="Q141" s="742">
        <v>3</v>
      </c>
      <c r="R141" s="742">
        <v>3</v>
      </c>
      <c r="S141" s="143">
        <f>100</f>
        <v>100</v>
      </c>
      <c r="T141" s="328">
        <f t="shared" ref="T141:T204" si="55">E141*100/$D141</f>
        <v>66.666666666666671</v>
      </c>
      <c r="U141" s="328">
        <f t="shared" ref="U141:U204" si="56">F141*100/$D141</f>
        <v>66.666666666666671</v>
      </c>
      <c r="V141" s="328">
        <f t="shared" ref="V141:V204" si="57">G141*100/$D141</f>
        <v>66.666666666666671</v>
      </c>
      <c r="W141" s="328">
        <f t="shared" ref="W141:W204" si="58">H141*100/$D141</f>
        <v>33.333333333333336</v>
      </c>
      <c r="X141" s="328">
        <f t="shared" ref="X141:X204" si="59">I141*100/$D141</f>
        <v>33.333333333333336</v>
      </c>
      <c r="Y141" s="328">
        <f t="shared" ref="Y141:Y204" si="60">J141*100/$D141</f>
        <v>33.333333333333336</v>
      </c>
      <c r="Z141" s="328">
        <f t="shared" ref="Z141:Z204" si="61">K141*100/$D141</f>
        <v>33.333333333333336</v>
      </c>
      <c r="AA141" s="328">
        <f t="shared" ref="AA141:AD204" si="62">L141*100/$D141</f>
        <v>33.333333333333336</v>
      </c>
      <c r="AB141" s="328">
        <f t="shared" si="62"/>
        <v>33.333333333333336</v>
      </c>
      <c r="AC141" s="328">
        <f t="shared" si="62"/>
        <v>66.666666666666671</v>
      </c>
      <c r="AD141" s="328">
        <f t="shared" si="62"/>
        <v>100</v>
      </c>
      <c r="AE141" s="328">
        <f t="shared" ref="AE141:AG141" si="63">P141*100/$D141</f>
        <v>100</v>
      </c>
      <c r="AF141" s="328">
        <f t="shared" si="63"/>
        <v>100</v>
      </c>
      <c r="AG141" s="329">
        <f t="shared" si="63"/>
        <v>100</v>
      </c>
      <c r="AH141" s="768">
        <v>1</v>
      </c>
      <c r="AI141" s="769">
        <v>1</v>
      </c>
      <c r="AJ141" s="769">
        <v>1</v>
      </c>
      <c r="AK141" s="769">
        <v>1</v>
      </c>
      <c r="AL141" s="769">
        <v>1</v>
      </c>
      <c r="AM141" s="769">
        <v>1</v>
      </c>
      <c r="AN141" s="769">
        <v>1</v>
      </c>
      <c r="AO141" s="769">
        <v>1</v>
      </c>
      <c r="AP141" s="769">
        <v>1</v>
      </c>
      <c r="AQ141" s="769">
        <v>1</v>
      </c>
      <c r="AR141" s="769">
        <v>1</v>
      </c>
      <c r="AS141" s="769">
        <v>1</v>
      </c>
      <c r="AT141" s="769">
        <v>2</v>
      </c>
      <c r="AU141" s="769">
        <v>6</v>
      </c>
      <c r="AV141" s="771">
        <v>7</v>
      </c>
    </row>
    <row r="142" spans="2:48" ht="14.4" x14ac:dyDescent="0.3">
      <c r="B142" s="910"/>
      <c r="C142" s="1" t="s">
        <v>6</v>
      </c>
      <c r="D142" s="741">
        <v>144</v>
      </c>
      <c r="E142" s="741">
        <v>133</v>
      </c>
      <c r="F142" s="741">
        <v>137</v>
      </c>
      <c r="G142" s="741">
        <v>133</v>
      </c>
      <c r="H142" s="741">
        <v>135</v>
      </c>
      <c r="I142" s="741">
        <v>135</v>
      </c>
      <c r="J142" s="741">
        <v>144</v>
      </c>
      <c r="K142" s="741">
        <v>139</v>
      </c>
      <c r="L142" s="741">
        <v>134</v>
      </c>
      <c r="M142" s="741">
        <v>150</v>
      </c>
      <c r="N142" s="741">
        <v>150</v>
      </c>
      <c r="O142" s="741">
        <v>158</v>
      </c>
      <c r="P142" s="740">
        <v>152</v>
      </c>
      <c r="Q142" s="742">
        <v>155</v>
      </c>
      <c r="R142" s="742">
        <v>157</v>
      </c>
      <c r="S142" s="143">
        <f>100</f>
        <v>100</v>
      </c>
      <c r="T142" s="328">
        <f t="shared" si="55"/>
        <v>92.361111111111114</v>
      </c>
      <c r="U142" s="328">
        <f t="shared" si="56"/>
        <v>95.138888888888886</v>
      </c>
      <c r="V142" s="328">
        <f t="shared" si="57"/>
        <v>92.361111111111114</v>
      </c>
      <c r="W142" s="328">
        <f t="shared" si="58"/>
        <v>93.75</v>
      </c>
      <c r="X142" s="328">
        <f t="shared" si="59"/>
        <v>93.75</v>
      </c>
      <c r="Y142" s="328">
        <f t="shared" si="60"/>
        <v>100</v>
      </c>
      <c r="Z142" s="328">
        <f t="shared" si="61"/>
        <v>96.527777777777771</v>
      </c>
      <c r="AA142" s="328">
        <f t="shared" si="62"/>
        <v>93.055555555555557</v>
      </c>
      <c r="AB142" s="328">
        <f t="shared" si="62"/>
        <v>104.16666666666667</v>
      </c>
      <c r="AC142" s="328">
        <f t="shared" si="62"/>
        <v>104.16666666666667</v>
      </c>
      <c r="AD142" s="328">
        <f t="shared" si="62"/>
        <v>109.72222222222223</v>
      </c>
      <c r="AE142" s="328">
        <f t="shared" ref="AE142:AG142" si="64">P142*100/$D142</f>
        <v>105.55555555555556</v>
      </c>
      <c r="AF142" s="328">
        <f t="shared" si="64"/>
        <v>107.63888888888889</v>
      </c>
      <c r="AG142" s="329">
        <f t="shared" si="64"/>
        <v>109.02777777777777</v>
      </c>
      <c r="AH142" s="768">
        <v>1</v>
      </c>
      <c r="AI142" s="769">
        <v>1</v>
      </c>
      <c r="AJ142" s="769">
        <v>1</v>
      </c>
      <c r="AK142" s="769">
        <v>1</v>
      </c>
      <c r="AL142" s="769">
        <v>1</v>
      </c>
      <c r="AM142" s="769">
        <v>1</v>
      </c>
      <c r="AN142" s="769">
        <v>1</v>
      </c>
      <c r="AO142" s="769">
        <v>1</v>
      </c>
      <c r="AP142" s="769">
        <v>1</v>
      </c>
      <c r="AQ142" s="769">
        <v>1</v>
      </c>
      <c r="AR142" s="769">
        <v>1</v>
      </c>
      <c r="AS142" s="769">
        <v>1</v>
      </c>
      <c r="AT142" s="769">
        <v>2</v>
      </c>
      <c r="AU142" s="769">
        <v>6</v>
      </c>
      <c r="AV142" s="771">
        <v>7</v>
      </c>
    </row>
    <row r="143" spans="2:48" ht="14.4" x14ac:dyDescent="0.3">
      <c r="B143" s="911"/>
      <c r="C143" s="8" t="s">
        <v>7</v>
      </c>
      <c r="D143">
        <v>141</v>
      </c>
      <c r="E143">
        <v>131</v>
      </c>
      <c r="F143">
        <v>135</v>
      </c>
      <c r="G143">
        <v>131</v>
      </c>
      <c r="H143">
        <v>134</v>
      </c>
      <c r="I143">
        <v>134</v>
      </c>
      <c r="J143">
        <v>143</v>
      </c>
      <c r="K143">
        <v>138</v>
      </c>
      <c r="L143">
        <v>133</v>
      </c>
      <c r="M143">
        <v>149</v>
      </c>
      <c r="N143">
        <v>148</v>
      </c>
      <c r="O143">
        <v>155</v>
      </c>
      <c r="P143">
        <v>149</v>
      </c>
      <c r="Q143">
        <v>152</v>
      </c>
      <c r="R143">
        <v>154</v>
      </c>
      <c r="S143" s="143">
        <f>100</f>
        <v>100</v>
      </c>
      <c r="T143" s="328">
        <f t="shared" si="55"/>
        <v>92.907801418439718</v>
      </c>
      <c r="U143" s="328">
        <f t="shared" si="56"/>
        <v>95.744680851063833</v>
      </c>
      <c r="V143" s="328">
        <f t="shared" si="57"/>
        <v>92.907801418439718</v>
      </c>
      <c r="W143" s="328">
        <f t="shared" si="58"/>
        <v>95.035460992907801</v>
      </c>
      <c r="X143" s="328">
        <f t="shared" si="59"/>
        <v>95.035460992907801</v>
      </c>
      <c r="Y143" s="328">
        <f t="shared" si="60"/>
        <v>101.41843971631205</v>
      </c>
      <c r="Z143" s="328">
        <f t="shared" si="61"/>
        <v>97.872340425531917</v>
      </c>
      <c r="AA143" s="328">
        <f t="shared" si="62"/>
        <v>94.326241134751768</v>
      </c>
      <c r="AB143" s="328">
        <f t="shared" si="62"/>
        <v>105.67375886524823</v>
      </c>
      <c r="AC143" s="328">
        <f t="shared" si="62"/>
        <v>104.9645390070922</v>
      </c>
      <c r="AD143" s="328">
        <f t="shared" si="62"/>
        <v>109.9290780141844</v>
      </c>
      <c r="AE143" s="328">
        <f t="shared" ref="AE143:AG143" si="65">P143*100/$D143</f>
        <v>105.67375886524823</v>
      </c>
      <c r="AF143" s="328">
        <f t="shared" si="65"/>
        <v>107.80141843971631</v>
      </c>
      <c r="AG143" s="329">
        <f t="shared" si="65"/>
        <v>109.21985815602837</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10" t="s">
        <v>40</v>
      </c>
      <c r="C144" s="1" t="s">
        <v>2</v>
      </c>
      <c r="D144" s="741">
        <v>56</v>
      </c>
      <c r="E144" s="741">
        <v>57</v>
      </c>
      <c r="F144" s="741">
        <v>57</v>
      </c>
      <c r="G144" s="741">
        <v>60</v>
      </c>
      <c r="H144" s="741">
        <v>66</v>
      </c>
      <c r="I144" s="741">
        <v>66</v>
      </c>
      <c r="J144" s="741">
        <v>69</v>
      </c>
      <c r="K144" s="741">
        <v>64</v>
      </c>
      <c r="L144" s="741">
        <v>58</v>
      </c>
      <c r="M144" s="741">
        <v>60</v>
      </c>
      <c r="N144" s="741">
        <v>58</v>
      </c>
      <c r="O144" s="741">
        <v>58</v>
      </c>
      <c r="P144" s="740">
        <v>54</v>
      </c>
      <c r="Q144" s="742">
        <v>57</v>
      </c>
      <c r="R144" s="742">
        <v>59</v>
      </c>
      <c r="S144" s="143">
        <f>100</f>
        <v>100</v>
      </c>
      <c r="T144" s="328">
        <f t="shared" si="55"/>
        <v>101.78571428571429</v>
      </c>
      <c r="U144" s="328">
        <f t="shared" si="56"/>
        <v>101.78571428571429</v>
      </c>
      <c r="V144" s="328">
        <f t="shared" si="57"/>
        <v>107.14285714285714</v>
      </c>
      <c r="W144" s="328">
        <f t="shared" si="58"/>
        <v>117.85714285714286</v>
      </c>
      <c r="X144" s="328">
        <f t="shared" si="59"/>
        <v>117.85714285714286</v>
      </c>
      <c r="Y144" s="328">
        <f t="shared" si="60"/>
        <v>123.21428571428571</v>
      </c>
      <c r="Z144" s="328">
        <f t="shared" si="61"/>
        <v>114.28571428571429</v>
      </c>
      <c r="AA144" s="328">
        <f t="shared" si="62"/>
        <v>103.57142857142857</v>
      </c>
      <c r="AB144" s="328">
        <f t="shared" si="62"/>
        <v>107.14285714285714</v>
      </c>
      <c r="AC144" s="328">
        <f t="shared" si="62"/>
        <v>103.57142857142857</v>
      </c>
      <c r="AD144" s="328">
        <f t="shared" si="62"/>
        <v>103.57142857142857</v>
      </c>
      <c r="AE144" s="328">
        <f t="shared" ref="AE144:AG144" si="66">P144*100/$D144</f>
        <v>96.428571428571431</v>
      </c>
      <c r="AF144" s="328">
        <f t="shared" si="66"/>
        <v>101.78571428571429</v>
      </c>
      <c r="AG144" s="329">
        <f t="shared" si="66"/>
        <v>105.35714285714286</v>
      </c>
      <c r="AH144" s="768">
        <v>1</v>
      </c>
      <c r="AI144" s="769">
        <v>1</v>
      </c>
      <c r="AJ144" s="769">
        <v>1</v>
      </c>
      <c r="AK144" s="769">
        <v>1</v>
      </c>
      <c r="AL144" s="769">
        <v>1</v>
      </c>
      <c r="AM144" s="769">
        <v>1</v>
      </c>
      <c r="AN144" s="769">
        <v>1</v>
      </c>
      <c r="AO144" s="769">
        <v>1</v>
      </c>
      <c r="AP144" s="769">
        <v>1</v>
      </c>
      <c r="AQ144" s="769">
        <v>1</v>
      </c>
      <c r="AR144" s="769">
        <v>1</v>
      </c>
      <c r="AS144" s="769">
        <v>1</v>
      </c>
      <c r="AT144" s="769">
        <v>2</v>
      </c>
      <c r="AU144" s="769">
        <v>6</v>
      </c>
      <c r="AV144" s="771">
        <v>7</v>
      </c>
    </row>
    <row r="145" spans="2:48" ht="14.4" x14ac:dyDescent="0.3">
      <c r="B145" s="910"/>
      <c r="C145" s="1" t="s">
        <v>3</v>
      </c>
      <c r="D145" s="741">
        <v>21</v>
      </c>
      <c r="E145" s="741">
        <v>23</v>
      </c>
      <c r="F145" s="741">
        <v>23</v>
      </c>
      <c r="G145" s="741">
        <v>18</v>
      </c>
      <c r="H145" s="741">
        <v>20</v>
      </c>
      <c r="I145" s="741">
        <v>18</v>
      </c>
      <c r="J145" s="741">
        <v>19</v>
      </c>
      <c r="K145" s="741">
        <v>18</v>
      </c>
      <c r="L145" s="741">
        <v>18</v>
      </c>
      <c r="M145" s="741">
        <v>20</v>
      </c>
      <c r="N145" s="741">
        <v>22</v>
      </c>
      <c r="O145" s="741">
        <v>25</v>
      </c>
      <c r="P145" s="740">
        <v>23</v>
      </c>
      <c r="Q145" s="742">
        <v>23</v>
      </c>
      <c r="R145" s="742">
        <v>22</v>
      </c>
      <c r="S145" s="143">
        <f>100</f>
        <v>100</v>
      </c>
      <c r="T145" s="328">
        <f t="shared" si="55"/>
        <v>109.52380952380952</v>
      </c>
      <c r="U145" s="328">
        <f t="shared" si="56"/>
        <v>109.52380952380952</v>
      </c>
      <c r="V145" s="328">
        <f t="shared" si="57"/>
        <v>85.714285714285708</v>
      </c>
      <c r="W145" s="328">
        <f t="shared" si="58"/>
        <v>95.238095238095241</v>
      </c>
      <c r="X145" s="328">
        <f t="shared" si="59"/>
        <v>85.714285714285708</v>
      </c>
      <c r="Y145" s="328">
        <f t="shared" si="60"/>
        <v>90.476190476190482</v>
      </c>
      <c r="Z145" s="328">
        <f t="shared" si="61"/>
        <v>85.714285714285708</v>
      </c>
      <c r="AA145" s="328">
        <f t="shared" si="62"/>
        <v>85.714285714285708</v>
      </c>
      <c r="AB145" s="328">
        <f t="shared" si="62"/>
        <v>95.238095238095241</v>
      </c>
      <c r="AC145" s="328">
        <f t="shared" si="62"/>
        <v>104.76190476190476</v>
      </c>
      <c r="AD145" s="328">
        <f t="shared" si="62"/>
        <v>119.04761904761905</v>
      </c>
      <c r="AE145" s="328">
        <f t="shared" ref="AE145:AG145" si="67">P145*100/$D145</f>
        <v>109.52380952380952</v>
      </c>
      <c r="AF145" s="328">
        <f t="shared" si="67"/>
        <v>109.52380952380952</v>
      </c>
      <c r="AG145" s="329">
        <f t="shared" si="67"/>
        <v>104.76190476190476</v>
      </c>
      <c r="AH145" s="768">
        <v>1</v>
      </c>
      <c r="AI145" s="769">
        <v>1</v>
      </c>
      <c r="AJ145" s="769">
        <v>1</v>
      </c>
      <c r="AK145" s="769">
        <v>1</v>
      </c>
      <c r="AL145" s="769">
        <v>1</v>
      </c>
      <c r="AM145" s="769">
        <v>1</v>
      </c>
      <c r="AN145" s="769">
        <v>1</v>
      </c>
      <c r="AO145" s="769">
        <v>1</v>
      </c>
      <c r="AP145" s="769">
        <v>1</v>
      </c>
      <c r="AQ145" s="769">
        <v>1</v>
      </c>
      <c r="AR145" s="769">
        <v>1</v>
      </c>
      <c r="AS145" s="769">
        <v>1</v>
      </c>
      <c r="AT145" s="769">
        <v>2</v>
      </c>
      <c r="AU145" s="769">
        <v>6</v>
      </c>
      <c r="AV145" s="771">
        <v>7</v>
      </c>
    </row>
    <row r="146" spans="2:48" ht="14.4" x14ac:dyDescent="0.3">
      <c r="B146" s="910"/>
      <c r="C146" s="1" t="s">
        <v>4</v>
      </c>
      <c r="D146" s="741">
        <v>14</v>
      </c>
      <c r="E146" s="741">
        <v>11</v>
      </c>
      <c r="F146" s="741">
        <v>11</v>
      </c>
      <c r="G146" s="741">
        <v>14</v>
      </c>
      <c r="H146" s="741">
        <v>16</v>
      </c>
      <c r="I146" s="741">
        <v>18</v>
      </c>
      <c r="J146" s="741">
        <v>20</v>
      </c>
      <c r="K146" s="741">
        <v>22</v>
      </c>
      <c r="L146" s="741">
        <v>21</v>
      </c>
      <c r="M146" s="741">
        <v>19</v>
      </c>
      <c r="N146" s="741">
        <v>19</v>
      </c>
      <c r="O146" s="741">
        <v>20</v>
      </c>
      <c r="P146" s="740">
        <v>23</v>
      </c>
      <c r="Q146" s="742">
        <v>22</v>
      </c>
      <c r="R146" s="742">
        <v>21</v>
      </c>
      <c r="S146" s="143">
        <f>100</f>
        <v>100</v>
      </c>
      <c r="T146" s="328">
        <f t="shared" si="55"/>
        <v>78.571428571428569</v>
      </c>
      <c r="U146" s="328">
        <f t="shared" si="56"/>
        <v>78.571428571428569</v>
      </c>
      <c r="V146" s="328">
        <f t="shared" si="57"/>
        <v>100</v>
      </c>
      <c r="W146" s="328">
        <f t="shared" si="58"/>
        <v>114.28571428571429</v>
      </c>
      <c r="X146" s="328">
        <f t="shared" si="59"/>
        <v>128.57142857142858</v>
      </c>
      <c r="Y146" s="328">
        <f t="shared" si="60"/>
        <v>142.85714285714286</v>
      </c>
      <c r="Z146" s="328">
        <f t="shared" si="61"/>
        <v>157.14285714285714</v>
      </c>
      <c r="AA146" s="328">
        <f t="shared" si="62"/>
        <v>150</v>
      </c>
      <c r="AB146" s="328">
        <f t="shared" si="62"/>
        <v>135.71428571428572</v>
      </c>
      <c r="AC146" s="328">
        <f t="shared" si="62"/>
        <v>135.71428571428572</v>
      </c>
      <c r="AD146" s="328">
        <f t="shared" si="62"/>
        <v>142.85714285714286</v>
      </c>
      <c r="AE146" s="328">
        <f t="shared" ref="AE146:AG146" si="68">P146*100/$D146</f>
        <v>164.28571428571428</v>
      </c>
      <c r="AF146" s="328">
        <f t="shared" si="68"/>
        <v>157.14285714285714</v>
      </c>
      <c r="AG146" s="329">
        <f t="shared" si="68"/>
        <v>150</v>
      </c>
      <c r="AH146" s="768">
        <v>1</v>
      </c>
      <c r="AI146" s="769">
        <v>1</v>
      </c>
      <c r="AJ146" s="769">
        <v>1</v>
      </c>
      <c r="AK146" s="769">
        <v>1</v>
      </c>
      <c r="AL146" s="769">
        <v>1</v>
      </c>
      <c r="AM146" s="769">
        <v>1</v>
      </c>
      <c r="AN146" s="769">
        <v>1</v>
      </c>
      <c r="AO146" s="769">
        <v>1</v>
      </c>
      <c r="AP146" s="769">
        <v>1</v>
      </c>
      <c r="AQ146" s="769">
        <v>1</v>
      </c>
      <c r="AR146" s="769">
        <v>1</v>
      </c>
      <c r="AS146" s="769">
        <v>1</v>
      </c>
      <c r="AT146" s="769">
        <v>2</v>
      </c>
      <c r="AU146" s="769">
        <v>6</v>
      </c>
      <c r="AV146" s="771">
        <v>7</v>
      </c>
    </row>
    <row r="147" spans="2:48" ht="14.4" x14ac:dyDescent="0.3">
      <c r="B147" s="910"/>
      <c r="C147" s="1" t="s">
        <v>5</v>
      </c>
      <c r="D147" s="741">
        <v>4</v>
      </c>
      <c r="E147" s="741">
        <v>2</v>
      </c>
      <c r="F147" s="741">
        <v>3</v>
      </c>
      <c r="G147" s="741">
        <v>4</v>
      </c>
      <c r="H147" s="741">
        <v>4</v>
      </c>
      <c r="I147" s="741">
        <v>4</v>
      </c>
      <c r="J147" s="741">
        <v>5</v>
      </c>
      <c r="K147" s="741">
        <v>4</v>
      </c>
      <c r="L147" s="741">
        <v>5</v>
      </c>
      <c r="M147" s="741">
        <v>6</v>
      </c>
      <c r="N147" s="741">
        <v>6</v>
      </c>
      <c r="O147" s="741">
        <v>6</v>
      </c>
      <c r="P147" s="740">
        <v>5</v>
      </c>
      <c r="Q147" s="742">
        <v>5</v>
      </c>
      <c r="R147" s="742">
        <v>5</v>
      </c>
      <c r="S147" s="143">
        <f>100</f>
        <v>100</v>
      </c>
      <c r="T147" s="328">
        <f t="shared" si="55"/>
        <v>50</v>
      </c>
      <c r="U147" s="328">
        <f t="shared" si="56"/>
        <v>75</v>
      </c>
      <c r="V147" s="328">
        <f t="shared" si="57"/>
        <v>100</v>
      </c>
      <c r="W147" s="328">
        <f t="shared" si="58"/>
        <v>100</v>
      </c>
      <c r="X147" s="328">
        <f t="shared" si="59"/>
        <v>100</v>
      </c>
      <c r="Y147" s="328">
        <f t="shared" si="60"/>
        <v>125</v>
      </c>
      <c r="Z147" s="328">
        <f t="shared" si="61"/>
        <v>100</v>
      </c>
      <c r="AA147" s="328">
        <f t="shared" si="62"/>
        <v>125</v>
      </c>
      <c r="AB147" s="328">
        <f t="shared" si="62"/>
        <v>150</v>
      </c>
      <c r="AC147" s="328">
        <f t="shared" si="62"/>
        <v>150</v>
      </c>
      <c r="AD147" s="328">
        <f t="shared" si="62"/>
        <v>150</v>
      </c>
      <c r="AE147" s="328">
        <f t="shared" ref="AE147:AG147" si="69">P147*100/$D147</f>
        <v>125</v>
      </c>
      <c r="AF147" s="328">
        <f t="shared" si="69"/>
        <v>125</v>
      </c>
      <c r="AG147" s="329">
        <f t="shared" si="69"/>
        <v>125</v>
      </c>
      <c r="AH147" s="768">
        <v>1</v>
      </c>
      <c r="AI147" s="769">
        <v>1</v>
      </c>
      <c r="AJ147" s="769">
        <v>1</v>
      </c>
      <c r="AK147" s="769">
        <v>1</v>
      </c>
      <c r="AL147" s="769">
        <v>1</v>
      </c>
      <c r="AM147" s="769">
        <v>1</v>
      </c>
      <c r="AN147" s="769">
        <v>1</v>
      </c>
      <c r="AO147" s="769">
        <v>1</v>
      </c>
      <c r="AP147" s="769">
        <v>1</v>
      </c>
      <c r="AQ147" s="769">
        <v>1</v>
      </c>
      <c r="AR147" s="769">
        <v>1</v>
      </c>
      <c r="AS147" s="769">
        <v>1</v>
      </c>
      <c r="AT147" s="769">
        <v>2</v>
      </c>
      <c r="AU147" s="769">
        <v>6</v>
      </c>
      <c r="AV147" s="771">
        <v>7</v>
      </c>
    </row>
    <row r="148" spans="2:48" ht="14.4" x14ac:dyDescent="0.3">
      <c r="B148" s="910"/>
      <c r="C148" s="1" t="s">
        <v>6</v>
      </c>
      <c r="D148" s="741">
        <v>95</v>
      </c>
      <c r="E148" s="741">
        <v>93</v>
      </c>
      <c r="F148" s="741">
        <v>94</v>
      </c>
      <c r="G148" s="741">
        <v>96</v>
      </c>
      <c r="H148" s="741">
        <v>106</v>
      </c>
      <c r="I148" s="741">
        <v>106</v>
      </c>
      <c r="J148" s="741">
        <v>113</v>
      </c>
      <c r="K148" s="741">
        <v>108</v>
      </c>
      <c r="L148" s="741">
        <v>102</v>
      </c>
      <c r="M148" s="741">
        <v>105</v>
      </c>
      <c r="N148" s="741">
        <v>105</v>
      </c>
      <c r="O148" s="741">
        <v>109</v>
      </c>
      <c r="P148" s="740">
        <v>105</v>
      </c>
      <c r="Q148" s="742">
        <v>107</v>
      </c>
      <c r="R148" s="742">
        <v>107</v>
      </c>
      <c r="S148" s="143">
        <f>100</f>
        <v>100</v>
      </c>
      <c r="T148" s="328">
        <f t="shared" si="55"/>
        <v>97.89473684210526</v>
      </c>
      <c r="U148" s="328">
        <f t="shared" si="56"/>
        <v>98.94736842105263</v>
      </c>
      <c r="V148" s="328">
        <f t="shared" si="57"/>
        <v>101.05263157894737</v>
      </c>
      <c r="W148" s="328">
        <f t="shared" si="58"/>
        <v>111.57894736842105</v>
      </c>
      <c r="X148" s="328">
        <f t="shared" si="59"/>
        <v>111.57894736842105</v>
      </c>
      <c r="Y148" s="328">
        <f t="shared" si="60"/>
        <v>118.94736842105263</v>
      </c>
      <c r="Z148" s="328">
        <f t="shared" si="61"/>
        <v>113.68421052631579</v>
      </c>
      <c r="AA148" s="328">
        <f t="shared" si="62"/>
        <v>107.36842105263158</v>
      </c>
      <c r="AB148" s="328">
        <f t="shared" si="62"/>
        <v>110.52631578947368</v>
      </c>
      <c r="AC148" s="328">
        <f t="shared" si="62"/>
        <v>110.52631578947368</v>
      </c>
      <c r="AD148" s="328">
        <f t="shared" si="62"/>
        <v>114.73684210526316</v>
      </c>
      <c r="AE148" s="328">
        <f t="shared" ref="AE148:AG148" si="70">P148*100/$D148</f>
        <v>110.52631578947368</v>
      </c>
      <c r="AF148" s="328">
        <f t="shared" si="70"/>
        <v>112.63157894736842</v>
      </c>
      <c r="AG148" s="329">
        <f t="shared" si="70"/>
        <v>112.63157894736842</v>
      </c>
      <c r="AH148" s="768">
        <v>1</v>
      </c>
      <c r="AI148" s="769">
        <v>1</v>
      </c>
      <c r="AJ148" s="769">
        <v>1</v>
      </c>
      <c r="AK148" s="769">
        <v>1</v>
      </c>
      <c r="AL148" s="769">
        <v>1</v>
      </c>
      <c r="AM148" s="769">
        <v>1</v>
      </c>
      <c r="AN148" s="769">
        <v>1</v>
      </c>
      <c r="AO148" s="769">
        <v>1</v>
      </c>
      <c r="AP148" s="769">
        <v>1</v>
      </c>
      <c r="AQ148" s="769">
        <v>1</v>
      </c>
      <c r="AR148" s="769">
        <v>1</v>
      </c>
      <c r="AS148" s="769">
        <v>1</v>
      </c>
      <c r="AT148" s="769">
        <v>2</v>
      </c>
      <c r="AU148" s="769">
        <v>6</v>
      </c>
      <c r="AV148" s="771">
        <v>7</v>
      </c>
    </row>
    <row r="149" spans="2:48" ht="14.4" x14ac:dyDescent="0.3">
      <c r="B149" s="911"/>
      <c r="C149" s="8" t="s">
        <v>7</v>
      </c>
      <c r="D149">
        <v>91</v>
      </c>
      <c r="E149">
        <v>91</v>
      </c>
      <c r="F149">
        <v>91</v>
      </c>
      <c r="G149">
        <v>92</v>
      </c>
      <c r="H149">
        <v>102</v>
      </c>
      <c r="I149">
        <v>102</v>
      </c>
      <c r="J149">
        <v>108</v>
      </c>
      <c r="K149">
        <v>104</v>
      </c>
      <c r="L149">
        <v>97</v>
      </c>
      <c r="M149">
        <v>99</v>
      </c>
      <c r="N149">
        <v>99</v>
      </c>
      <c r="O149">
        <v>103</v>
      </c>
      <c r="P149">
        <v>100</v>
      </c>
      <c r="Q149">
        <v>102</v>
      </c>
      <c r="R149">
        <v>102</v>
      </c>
      <c r="S149" s="143">
        <f>100</f>
        <v>100</v>
      </c>
      <c r="T149" s="328">
        <f t="shared" si="55"/>
        <v>100</v>
      </c>
      <c r="U149" s="328">
        <f t="shared" si="56"/>
        <v>100</v>
      </c>
      <c r="V149" s="328">
        <f t="shared" si="57"/>
        <v>101.09890109890109</v>
      </c>
      <c r="W149" s="328">
        <f t="shared" si="58"/>
        <v>112.08791208791209</v>
      </c>
      <c r="X149" s="328">
        <f t="shared" si="59"/>
        <v>112.08791208791209</v>
      </c>
      <c r="Y149" s="328">
        <f t="shared" si="60"/>
        <v>118.68131868131869</v>
      </c>
      <c r="Z149" s="328">
        <f t="shared" si="61"/>
        <v>114.28571428571429</v>
      </c>
      <c r="AA149" s="328">
        <f t="shared" si="62"/>
        <v>106.5934065934066</v>
      </c>
      <c r="AB149" s="328">
        <f t="shared" si="62"/>
        <v>108.79120879120879</v>
      </c>
      <c r="AC149" s="328">
        <f t="shared" si="62"/>
        <v>108.79120879120879</v>
      </c>
      <c r="AD149" s="328">
        <f t="shared" si="62"/>
        <v>113.18681318681318</v>
      </c>
      <c r="AE149" s="328">
        <f t="shared" ref="AE149:AG149" si="71">P149*100/$D149</f>
        <v>109.89010989010988</v>
      </c>
      <c r="AF149" s="328">
        <f t="shared" si="71"/>
        <v>112.08791208791209</v>
      </c>
      <c r="AG149" s="329">
        <f t="shared" si="71"/>
        <v>112.08791208791209</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10" t="s">
        <v>41</v>
      </c>
      <c r="C150" s="1" t="s">
        <v>2</v>
      </c>
      <c r="D150" s="741">
        <v>76</v>
      </c>
      <c r="E150" s="741">
        <v>84</v>
      </c>
      <c r="F150" s="741">
        <v>84</v>
      </c>
      <c r="G150" s="741">
        <v>80</v>
      </c>
      <c r="H150" s="741">
        <v>81</v>
      </c>
      <c r="I150" s="741">
        <v>95</v>
      </c>
      <c r="J150" s="741">
        <v>103</v>
      </c>
      <c r="K150" s="741">
        <v>98</v>
      </c>
      <c r="L150" s="741">
        <v>102</v>
      </c>
      <c r="M150" s="741">
        <v>97</v>
      </c>
      <c r="N150" s="741">
        <v>102</v>
      </c>
      <c r="O150" s="741">
        <v>99</v>
      </c>
      <c r="P150" s="740">
        <v>94</v>
      </c>
      <c r="Q150" s="742">
        <v>99</v>
      </c>
      <c r="R150" s="742">
        <v>103</v>
      </c>
      <c r="S150" s="143">
        <f>100</f>
        <v>100</v>
      </c>
      <c r="T150" s="328">
        <f t="shared" si="55"/>
        <v>110.52631578947368</v>
      </c>
      <c r="U150" s="328">
        <f t="shared" si="56"/>
        <v>110.52631578947368</v>
      </c>
      <c r="V150" s="328">
        <f t="shared" si="57"/>
        <v>105.26315789473684</v>
      </c>
      <c r="W150" s="328">
        <f t="shared" si="58"/>
        <v>106.57894736842105</v>
      </c>
      <c r="X150" s="328">
        <f t="shared" si="59"/>
        <v>125</v>
      </c>
      <c r="Y150" s="328">
        <f t="shared" si="60"/>
        <v>135.52631578947367</v>
      </c>
      <c r="Z150" s="328">
        <f t="shared" si="61"/>
        <v>128.94736842105263</v>
      </c>
      <c r="AA150" s="328">
        <f t="shared" si="62"/>
        <v>134.21052631578948</v>
      </c>
      <c r="AB150" s="328">
        <f t="shared" si="62"/>
        <v>127.63157894736842</v>
      </c>
      <c r="AC150" s="328">
        <f t="shared" si="62"/>
        <v>134.21052631578948</v>
      </c>
      <c r="AD150" s="328">
        <f t="shared" si="62"/>
        <v>130.26315789473685</v>
      </c>
      <c r="AE150" s="328">
        <f t="shared" ref="AE150:AG150" si="72">P150*100/$D150</f>
        <v>123.68421052631579</v>
      </c>
      <c r="AF150" s="328">
        <f t="shared" si="72"/>
        <v>130.26315789473685</v>
      </c>
      <c r="AG150" s="329">
        <f t="shared" si="72"/>
        <v>135.52631578947367</v>
      </c>
      <c r="AH150" s="768">
        <v>1</v>
      </c>
      <c r="AI150" s="769">
        <v>1</v>
      </c>
      <c r="AJ150" s="769">
        <v>1</v>
      </c>
      <c r="AK150" s="769">
        <v>1</v>
      </c>
      <c r="AL150" s="769">
        <v>1</v>
      </c>
      <c r="AM150" s="769">
        <v>1</v>
      </c>
      <c r="AN150" s="769">
        <v>1</v>
      </c>
      <c r="AO150" s="769">
        <v>1</v>
      </c>
      <c r="AP150" s="769">
        <v>1</v>
      </c>
      <c r="AQ150" s="769">
        <v>1</v>
      </c>
      <c r="AR150" s="769">
        <v>1</v>
      </c>
      <c r="AS150" s="769">
        <v>1</v>
      </c>
      <c r="AT150" s="769">
        <v>2</v>
      </c>
      <c r="AU150" s="769">
        <v>6</v>
      </c>
      <c r="AV150" s="771">
        <v>7</v>
      </c>
    </row>
    <row r="151" spans="2:48" ht="14.4" x14ac:dyDescent="0.3">
      <c r="B151" s="910"/>
      <c r="C151" s="1" t="s">
        <v>3</v>
      </c>
      <c r="D151" s="741">
        <v>58</v>
      </c>
      <c r="E151" s="741">
        <v>49</v>
      </c>
      <c r="F151" s="741">
        <v>42</v>
      </c>
      <c r="G151" s="741">
        <v>47</v>
      </c>
      <c r="H151" s="741">
        <v>52</v>
      </c>
      <c r="I151" s="741">
        <v>54</v>
      </c>
      <c r="J151" s="741">
        <v>59</v>
      </c>
      <c r="K151" s="741">
        <v>63</v>
      </c>
      <c r="L151" s="741">
        <v>59</v>
      </c>
      <c r="M151" s="741">
        <v>58</v>
      </c>
      <c r="N151" s="741">
        <v>62</v>
      </c>
      <c r="O151" s="741">
        <v>65</v>
      </c>
      <c r="P151" s="740">
        <v>60</v>
      </c>
      <c r="Q151" s="742">
        <v>59</v>
      </c>
      <c r="R151" s="742">
        <v>57</v>
      </c>
      <c r="S151" s="143">
        <f>100</f>
        <v>100</v>
      </c>
      <c r="T151" s="328">
        <f t="shared" si="55"/>
        <v>84.482758620689651</v>
      </c>
      <c r="U151" s="328">
        <f t="shared" si="56"/>
        <v>72.41379310344827</v>
      </c>
      <c r="V151" s="328">
        <f t="shared" si="57"/>
        <v>81.034482758620683</v>
      </c>
      <c r="W151" s="328">
        <f t="shared" si="58"/>
        <v>89.65517241379311</v>
      </c>
      <c r="X151" s="328">
        <f t="shared" si="59"/>
        <v>93.103448275862064</v>
      </c>
      <c r="Y151" s="328">
        <f t="shared" si="60"/>
        <v>101.72413793103448</v>
      </c>
      <c r="Z151" s="328">
        <f t="shared" si="61"/>
        <v>108.62068965517241</v>
      </c>
      <c r="AA151" s="328">
        <f t="shared" si="62"/>
        <v>101.72413793103448</v>
      </c>
      <c r="AB151" s="328">
        <f t="shared" si="62"/>
        <v>100</v>
      </c>
      <c r="AC151" s="328">
        <f t="shared" si="62"/>
        <v>106.89655172413794</v>
      </c>
      <c r="AD151" s="328">
        <f t="shared" si="62"/>
        <v>112.06896551724138</v>
      </c>
      <c r="AE151" s="328">
        <f t="shared" ref="AE151:AG151" si="73">P151*100/$D151</f>
        <v>103.44827586206897</v>
      </c>
      <c r="AF151" s="328">
        <f t="shared" si="73"/>
        <v>101.72413793103448</v>
      </c>
      <c r="AG151" s="329">
        <f t="shared" si="73"/>
        <v>98.275862068965523</v>
      </c>
      <c r="AH151" s="768">
        <v>1</v>
      </c>
      <c r="AI151" s="769">
        <v>1</v>
      </c>
      <c r="AJ151" s="769">
        <v>1</v>
      </c>
      <c r="AK151" s="769">
        <v>1</v>
      </c>
      <c r="AL151" s="769">
        <v>1</v>
      </c>
      <c r="AM151" s="769">
        <v>1</v>
      </c>
      <c r="AN151" s="769">
        <v>1</v>
      </c>
      <c r="AO151" s="769">
        <v>1</v>
      </c>
      <c r="AP151" s="769">
        <v>1</v>
      </c>
      <c r="AQ151" s="769">
        <v>1</v>
      </c>
      <c r="AR151" s="769">
        <v>1</v>
      </c>
      <c r="AS151" s="769">
        <v>1</v>
      </c>
      <c r="AT151" s="769">
        <v>2</v>
      </c>
      <c r="AU151" s="769">
        <v>6</v>
      </c>
      <c r="AV151" s="771">
        <v>7</v>
      </c>
    </row>
    <row r="152" spans="2:48" ht="14.4" x14ac:dyDescent="0.3">
      <c r="B152" s="910"/>
      <c r="C152" s="1" t="s">
        <v>4</v>
      </c>
      <c r="D152" s="741">
        <v>25</v>
      </c>
      <c r="E152" s="741">
        <v>21</v>
      </c>
      <c r="F152" s="741">
        <v>19</v>
      </c>
      <c r="G152" s="741">
        <v>18</v>
      </c>
      <c r="H152" s="741">
        <v>20</v>
      </c>
      <c r="I152" s="741">
        <v>20</v>
      </c>
      <c r="J152" s="741">
        <v>23</v>
      </c>
      <c r="K152" s="741">
        <v>21</v>
      </c>
      <c r="L152" s="741">
        <v>23</v>
      </c>
      <c r="M152" s="741">
        <v>23</v>
      </c>
      <c r="N152" s="741">
        <v>20</v>
      </c>
      <c r="O152" s="741">
        <v>23</v>
      </c>
      <c r="P152" s="740">
        <v>26</v>
      </c>
      <c r="Q152" s="742">
        <v>25</v>
      </c>
      <c r="R152" s="742">
        <v>23</v>
      </c>
      <c r="S152" s="143">
        <f>100</f>
        <v>100</v>
      </c>
      <c r="T152" s="328">
        <f t="shared" si="55"/>
        <v>84</v>
      </c>
      <c r="U152" s="328">
        <f t="shared" si="56"/>
        <v>76</v>
      </c>
      <c r="V152" s="328">
        <f t="shared" si="57"/>
        <v>72</v>
      </c>
      <c r="W152" s="328">
        <f t="shared" si="58"/>
        <v>80</v>
      </c>
      <c r="X152" s="328">
        <f t="shared" si="59"/>
        <v>80</v>
      </c>
      <c r="Y152" s="328">
        <f t="shared" si="60"/>
        <v>92</v>
      </c>
      <c r="Z152" s="328">
        <f t="shared" si="61"/>
        <v>84</v>
      </c>
      <c r="AA152" s="328">
        <f t="shared" si="62"/>
        <v>92</v>
      </c>
      <c r="AB152" s="328">
        <f t="shared" si="62"/>
        <v>92</v>
      </c>
      <c r="AC152" s="328">
        <f t="shared" si="62"/>
        <v>80</v>
      </c>
      <c r="AD152" s="328">
        <f t="shared" si="62"/>
        <v>92</v>
      </c>
      <c r="AE152" s="328">
        <f t="shared" ref="AE152:AG152" si="74">P152*100/$D152</f>
        <v>104</v>
      </c>
      <c r="AF152" s="328">
        <f t="shared" si="74"/>
        <v>100</v>
      </c>
      <c r="AG152" s="329">
        <f t="shared" si="74"/>
        <v>92</v>
      </c>
      <c r="AH152" s="768">
        <v>1</v>
      </c>
      <c r="AI152" s="769">
        <v>1</v>
      </c>
      <c r="AJ152" s="769">
        <v>1</v>
      </c>
      <c r="AK152" s="769">
        <v>1</v>
      </c>
      <c r="AL152" s="769">
        <v>1</v>
      </c>
      <c r="AM152" s="769">
        <v>1</v>
      </c>
      <c r="AN152" s="769">
        <v>1</v>
      </c>
      <c r="AO152" s="769">
        <v>1</v>
      </c>
      <c r="AP152" s="769">
        <v>1</v>
      </c>
      <c r="AQ152" s="769">
        <v>1</v>
      </c>
      <c r="AR152" s="769">
        <v>1</v>
      </c>
      <c r="AS152" s="769">
        <v>1</v>
      </c>
      <c r="AT152" s="769">
        <v>2</v>
      </c>
      <c r="AU152" s="769">
        <v>6</v>
      </c>
      <c r="AV152" s="771">
        <v>7</v>
      </c>
    </row>
    <row r="153" spans="2:48" ht="14.4" x14ac:dyDescent="0.3">
      <c r="B153" s="910"/>
      <c r="C153" s="1" t="s">
        <v>5</v>
      </c>
      <c r="D153" s="741">
        <v>5</v>
      </c>
      <c r="E153" s="741">
        <v>4</v>
      </c>
      <c r="F153" s="741">
        <v>4</v>
      </c>
      <c r="G153" s="741">
        <v>5</v>
      </c>
      <c r="H153" s="741">
        <v>4</v>
      </c>
      <c r="I153" s="741">
        <v>6</v>
      </c>
      <c r="J153" s="741">
        <v>5</v>
      </c>
      <c r="K153" s="741">
        <v>5</v>
      </c>
      <c r="L153" s="741">
        <v>4</v>
      </c>
      <c r="M153" s="741">
        <v>5</v>
      </c>
      <c r="N153" s="741">
        <v>6</v>
      </c>
      <c r="O153" s="741">
        <v>5</v>
      </c>
      <c r="P153" s="740">
        <v>5</v>
      </c>
      <c r="Q153" s="742">
        <v>5</v>
      </c>
      <c r="R153" s="742">
        <v>5</v>
      </c>
      <c r="S153" s="143">
        <f>100</f>
        <v>100</v>
      </c>
      <c r="T153" s="328">
        <f t="shared" si="55"/>
        <v>80</v>
      </c>
      <c r="U153" s="328">
        <f t="shared" si="56"/>
        <v>80</v>
      </c>
      <c r="V153" s="328">
        <f t="shared" si="57"/>
        <v>100</v>
      </c>
      <c r="W153" s="328">
        <f t="shared" si="58"/>
        <v>80</v>
      </c>
      <c r="X153" s="328">
        <f t="shared" si="59"/>
        <v>120</v>
      </c>
      <c r="Y153" s="328">
        <f t="shared" si="60"/>
        <v>100</v>
      </c>
      <c r="Z153" s="328">
        <f t="shared" si="61"/>
        <v>100</v>
      </c>
      <c r="AA153" s="328">
        <f t="shared" si="62"/>
        <v>80</v>
      </c>
      <c r="AB153" s="328">
        <f t="shared" si="62"/>
        <v>100</v>
      </c>
      <c r="AC153" s="328">
        <f t="shared" si="62"/>
        <v>120</v>
      </c>
      <c r="AD153" s="328">
        <f t="shared" si="62"/>
        <v>100</v>
      </c>
      <c r="AE153" s="328">
        <f t="shared" ref="AE153:AG153" si="75">P153*100/$D153</f>
        <v>100</v>
      </c>
      <c r="AF153" s="328">
        <f t="shared" si="75"/>
        <v>100</v>
      </c>
      <c r="AG153" s="329">
        <f t="shared" si="75"/>
        <v>100</v>
      </c>
      <c r="AH153" s="768">
        <v>1</v>
      </c>
      <c r="AI153" s="769">
        <v>1</v>
      </c>
      <c r="AJ153" s="769">
        <v>1</v>
      </c>
      <c r="AK153" s="769">
        <v>1</v>
      </c>
      <c r="AL153" s="769">
        <v>1</v>
      </c>
      <c r="AM153" s="769">
        <v>1</v>
      </c>
      <c r="AN153" s="769">
        <v>1</v>
      </c>
      <c r="AO153" s="769">
        <v>1</v>
      </c>
      <c r="AP153" s="769">
        <v>1</v>
      </c>
      <c r="AQ153" s="769">
        <v>1</v>
      </c>
      <c r="AR153" s="769">
        <v>1</v>
      </c>
      <c r="AS153" s="769">
        <v>1</v>
      </c>
      <c r="AT153" s="769">
        <v>2</v>
      </c>
      <c r="AU153" s="769">
        <v>6</v>
      </c>
      <c r="AV153" s="771">
        <v>7</v>
      </c>
    </row>
    <row r="154" spans="2:48" ht="14.4" x14ac:dyDescent="0.3">
      <c r="B154" s="910"/>
      <c r="C154" s="1" t="s">
        <v>6</v>
      </c>
      <c r="D154" s="741">
        <v>164</v>
      </c>
      <c r="E154" s="741">
        <v>158</v>
      </c>
      <c r="F154" s="741">
        <v>149</v>
      </c>
      <c r="G154" s="741">
        <v>150</v>
      </c>
      <c r="H154" s="741">
        <v>157</v>
      </c>
      <c r="I154" s="741">
        <v>175</v>
      </c>
      <c r="J154" s="741">
        <v>190</v>
      </c>
      <c r="K154" s="741">
        <v>187</v>
      </c>
      <c r="L154" s="741">
        <v>188</v>
      </c>
      <c r="M154" s="741">
        <v>183</v>
      </c>
      <c r="N154" s="741">
        <v>190</v>
      </c>
      <c r="O154" s="741">
        <v>192</v>
      </c>
      <c r="P154" s="740">
        <v>185</v>
      </c>
      <c r="Q154" s="742">
        <v>188</v>
      </c>
      <c r="R154" s="742">
        <v>188</v>
      </c>
      <c r="S154" s="143">
        <f>100</f>
        <v>100</v>
      </c>
      <c r="T154" s="328">
        <f t="shared" si="55"/>
        <v>96.341463414634148</v>
      </c>
      <c r="U154" s="328">
        <f t="shared" si="56"/>
        <v>90.853658536585371</v>
      </c>
      <c r="V154" s="328">
        <f t="shared" si="57"/>
        <v>91.463414634146346</v>
      </c>
      <c r="W154" s="328">
        <f t="shared" si="58"/>
        <v>95.731707317073173</v>
      </c>
      <c r="X154" s="328">
        <f t="shared" si="59"/>
        <v>106.70731707317073</v>
      </c>
      <c r="Y154" s="328">
        <f t="shared" si="60"/>
        <v>115.85365853658537</v>
      </c>
      <c r="Z154" s="328">
        <f t="shared" si="61"/>
        <v>114.02439024390245</v>
      </c>
      <c r="AA154" s="328">
        <f t="shared" si="62"/>
        <v>114.63414634146342</v>
      </c>
      <c r="AB154" s="328">
        <f t="shared" si="62"/>
        <v>111.58536585365853</v>
      </c>
      <c r="AC154" s="328">
        <f t="shared" si="62"/>
        <v>115.85365853658537</v>
      </c>
      <c r="AD154" s="328">
        <f t="shared" si="62"/>
        <v>117.07317073170732</v>
      </c>
      <c r="AE154" s="328">
        <f t="shared" ref="AE154:AG154" si="76">P154*100/$D154</f>
        <v>112.80487804878049</v>
      </c>
      <c r="AF154" s="328">
        <f t="shared" si="76"/>
        <v>114.63414634146342</v>
      </c>
      <c r="AG154" s="329">
        <f t="shared" si="76"/>
        <v>114.63414634146342</v>
      </c>
      <c r="AH154" s="768">
        <v>1</v>
      </c>
      <c r="AI154" s="769">
        <v>1</v>
      </c>
      <c r="AJ154" s="769">
        <v>1</v>
      </c>
      <c r="AK154" s="769">
        <v>1</v>
      </c>
      <c r="AL154" s="769">
        <v>1</v>
      </c>
      <c r="AM154" s="769">
        <v>1</v>
      </c>
      <c r="AN154" s="769">
        <v>1</v>
      </c>
      <c r="AO154" s="769">
        <v>1</v>
      </c>
      <c r="AP154" s="769">
        <v>1</v>
      </c>
      <c r="AQ154" s="769">
        <v>1</v>
      </c>
      <c r="AR154" s="769">
        <v>1</v>
      </c>
      <c r="AS154" s="769">
        <v>1</v>
      </c>
      <c r="AT154" s="769">
        <v>2</v>
      </c>
      <c r="AU154" s="769">
        <v>6</v>
      </c>
      <c r="AV154" s="771">
        <v>7</v>
      </c>
    </row>
    <row r="155" spans="2:48" ht="14.4" x14ac:dyDescent="0.3">
      <c r="B155" s="911"/>
      <c r="C155" s="8" t="s">
        <v>7</v>
      </c>
      <c r="D155">
        <v>159</v>
      </c>
      <c r="E155">
        <v>154</v>
      </c>
      <c r="F155">
        <v>145</v>
      </c>
      <c r="G155">
        <v>145</v>
      </c>
      <c r="H155">
        <v>153</v>
      </c>
      <c r="I155">
        <v>169</v>
      </c>
      <c r="J155">
        <v>185</v>
      </c>
      <c r="K155">
        <v>182</v>
      </c>
      <c r="L155">
        <v>184</v>
      </c>
      <c r="M155">
        <v>178</v>
      </c>
      <c r="N155">
        <v>184</v>
      </c>
      <c r="O155">
        <v>187</v>
      </c>
      <c r="P155">
        <v>180</v>
      </c>
      <c r="Q155">
        <v>183</v>
      </c>
      <c r="R155">
        <v>183</v>
      </c>
      <c r="S155" s="143">
        <f>100</f>
        <v>100</v>
      </c>
      <c r="T155" s="328">
        <f t="shared" si="55"/>
        <v>96.855345911949684</v>
      </c>
      <c r="U155" s="328">
        <f t="shared" si="56"/>
        <v>91.19496855345912</v>
      </c>
      <c r="V155" s="328">
        <f t="shared" si="57"/>
        <v>91.19496855345912</v>
      </c>
      <c r="W155" s="328">
        <f t="shared" si="58"/>
        <v>96.226415094339629</v>
      </c>
      <c r="X155" s="328">
        <f t="shared" si="59"/>
        <v>106.28930817610063</v>
      </c>
      <c r="Y155" s="328">
        <f t="shared" si="60"/>
        <v>116.35220125786164</v>
      </c>
      <c r="Z155" s="328">
        <f t="shared" si="61"/>
        <v>114.46540880503144</v>
      </c>
      <c r="AA155" s="328">
        <f t="shared" si="62"/>
        <v>115.72327044025157</v>
      </c>
      <c r="AB155" s="328">
        <f t="shared" si="62"/>
        <v>111.9496855345912</v>
      </c>
      <c r="AC155" s="328">
        <f t="shared" si="62"/>
        <v>115.72327044025157</v>
      </c>
      <c r="AD155" s="328">
        <f t="shared" si="62"/>
        <v>117.61006289308176</v>
      </c>
      <c r="AE155" s="328">
        <f t="shared" ref="AE155:AG155" si="77">P155*100/$D155</f>
        <v>113.20754716981132</v>
      </c>
      <c r="AF155" s="328">
        <f t="shared" si="77"/>
        <v>115.09433962264151</v>
      </c>
      <c r="AG155" s="329">
        <f t="shared" si="77"/>
        <v>115.09433962264151</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10" t="s">
        <v>42</v>
      </c>
      <c r="C156" s="1" t="s">
        <v>2</v>
      </c>
      <c r="D156" s="741">
        <v>17</v>
      </c>
      <c r="E156" s="741">
        <v>17</v>
      </c>
      <c r="F156" s="741">
        <v>14</v>
      </c>
      <c r="G156" s="741">
        <v>19</v>
      </c>
      <c r="H156" s="741">
        <v>17</v>
      </c>
      <c r="I156" s="741">
        <v>20</v>
      </c>
      <c r="J156" s="741">
        <v>21</v>
      </c>
      <c r="K156" s="741">
        <v>20</v>
      </c>
      <c r="L156" s="741">
        <v>24</v>
      </c>
      <c r="M156" s="741">
        <v>23</v>
      </c>
      <c r="N156" s="741">
        <v>27</v>
      </c>
      <c r="O156" s="741">
        <v>25</v>
      </c>
      <c r="P156" s="740">
        <v>27</v>
      </c>
      <c r="Q156" s="742">
        <v>29</v>
      </c>
      <c r="R156" s="742">
        <v>30</v>
      </c>
      <c r="S156" s="143">
        <f>100</f>
        <v>100</v>
      </c>
      <c r="T156" s="328">
        <f t="shared" si="55"/>
        <v>100</v>
      </c>
      <c r="U156" s="328">
        <f t="shared" si="56"/>
        <v>82.352941176470594</v>
      </c>
      <c r="V156" s="328">
        <f t="shared" si="57"/>
        <v>111.76470588235294</v>
      </c>
      <c r="W156" s="328">
        <f t="shared" si="58"/>
        <v>100</v>
      </c>
      <c r="X156" s="328">
        <f t="shared" si="59"/>
        <v>117.64705882352941</v>
      </c>
      <c r="Y156" s="328">
        <f t="shared" si="60"/>
        <v>123.52941176470588</v>
      </c>
      <c r="Z156" s="328">
        <f t="shared" si="61"/>
        <v>117.64705882352941</v>
      </c>
      <c r="AA156" s="328">
        <f t="shared" si="62"/>
        <v>141.1764705882353</v>
      </c>
      <c r="AB156" s="328">
        <f t="shared" si="62"/>
        <v>135.29411764705881</v>
      </c>
      <c r="AC156" s="328">
        <f t="shared" si="62"/>
        <v>158.8235294117647</v>
      </c>
      <c r="AD156" s="328">
        <f t="shared" si="62"/>
        <v>147.05882352941177</v>
      </c>
      <c r="AE156" s="328">
        <f t="shared" ref="AE156:AE204" si="78">P156*100/$D156</f>
        <v>158.8235294117647</v>
      </c>
      <c r="AF156" s="328">
        <f t="shared" ref="AF156:AG204" si="79">Q156*100/$D156</f>
        <v>170.58823529411765</v>
      </c>
      <c r="AG156" s="329">
        <f t="shared" si="79"/>
        <v>176.47058823529412</v>
      </c>
      <c r="AH156" s="768">
        <v>1</v>
      </c>
      <c r="AI156" s="769">
        <v>1</v>
      </c>
      <c r="AJ156" s="769">
        <v>1</v>
      </c>
      <c r="AK156" s="769">
        <v>1</v>
      </c>
      <c r="AL156" s="769">
        <v>1</v>
      </c>
      <c r="AM156" s="769">
        <v>1</v>
      </c>
      <c r="AN156" s="769">
        <v>1</v>
      </c>
      <c r="AO156" s="769">
        <v>1</v>
      </c>
      <c r="AP156" s="769">
        <v>1</v>
      </c>
      <c r="AQ156" s="769">
        <v>1</v>
      </c>
      <c r="AR156" s="769">
        <v>1</v>
      </c>
      <c r="AS156" s="769">
        <v>1</v>
      </c>
      <c r="AT156" s="769">
        <v>2</v>
      </c>
      <c r="AU156" s="769">
        <v>6</v>
      </c>
      <c r="AV156" s="771">
        <v>7</v>
      </c>
    </row>
    <row r="157" spans="2:48" ht="14.4" x14ac:dyDescent="0.3">
      <c r="B157" s="910"/>
      <c r="C157" s="1" t="s">
        <v>3</v>
      </c>
      <c r="D157" s="741">
        <v>11</v>
      </c>
      <c r="E157" s="741">
        <v>12</v>
      </c>
      <c r="F157" s="741">
        <v>13</v>
      </c>
      <c r="G157" s="741">
        <v>13</v>
      </c>
      <c r="H157" s="741">
        <v>16</v>
      </c>
      <c r="I157" s="741">
        <v>14</v>
      </c>
      <c r="J157" s="741">
        <v>14</v>
      </c>
      <c r="K157" s="741">
        <v>16</v>
      </c>
      <c r="L157" s="741">
        <v>14</v>
      </c>
      <c r="M157" s="741">
        <v>16</v>
      </c>
      <c r="N157" s="741">
        <v>18</v>
      </c>
      <c r="O157" s="741">
        <v>16</v>
      </c>
      <c r="P157" s="740">
        <v>16</v>
      </c>
      <c r="Q157" s="742">
        <v>16</v>
      </c>
      <c r="R157" s="742">
        <v>16</v>
      </c>
      <c r="S157" s="143">
        <f>100</f>
        <v>100</v>
      </c>
      <c r="T157" s="328">
        <f t="shared" si="55"/>
        <v>109.09090909090909</v>
      </c>
      <c r="U157" s="328">
        <f t="shared" si="56"/>
        <v>118.18181818181819</v>
      </c>
      <c r="V157" s="328">
        <f t="shared" si="57"/>
        <v>118.18181818181819</v>
      </c>
      <c r="W157" s="328">
        <f t="shared" si="58"/>
        <v>145.45454545454547</v>
      </c>
      <c r="X157" s="328">
        <f t="shared" si="59"/>
        <v>127.27272727272727</v>
      </c>
      <c r="Y157" s="328">
        <f t="shared" si="60"/>
        <v>127.27272727272727</v>
      </c>
      <c r="Z157" s="328">
        <f t="shared" si="61"/>
        <v>145.45454545454547</v>
      </c>
      <c r="AA157" s="328">
        <f t="shared" si="62"/>
        <v>127.27272727272727</v>
      </c>
      <c r="AB157" s="328">
        <f t="shared" si="62"/>
        <v>145.45454545454547</v>
      </c>
      <c r="AC157" s="328">
        <f t="shared" si="62"/>
        <v>163.63636363636363</v>
      </c>
      <c r="AD157" s="328">
        <f t="shared" si="62"/>
        <v>145.45454545454547</v>
      </c>
      <c r="AE157" s="328">
        <f t="shared" si="78"/>
        <v>145.45454545454547</v>
      </c>
      <c r="AF157" s="328">
        <f t="shared" si="79"/>
        <v>145.45454545454547</v>
      </c>
      <c r="AG157" s="329">
        <f t="shared" si="79"/>
        <v>145.45454545454547</v>
      </c>
      <c r="AH157" s="768">
        <v>1</v>
      </c>
      <c r="AI157" s="769">
        <v>1</v>
      </c>
      <c r="AJ157" s="769">
        <v>1</v>
      </c>
      <c r="AK157" s="769">
        <v>1</v>
      </c>
      <c r="AL157" s="769">
        <v>1</v>
      </c>
      <c r="AM157" s="769">
        <v>1</v>
      </c>
      <c r="AN157" s="769">
        <v>1</v>
      </c>
      <c r="AO157" s="769">
        <v>1</v>
      </c>
      <c r="AP157" s="769">
        <v>1</v>
      </c>
      <c r="AQ157" s="769">
        <v>1</v>
      </c>
      <c r="AR157" s="769">
        <v>1</v>
      </c>
      <c r="AS157" s="769">
        <v>1</v>
      </c>
      <c r="AT157" s="769">
        <v>2</v>
      </c>
      <c r="AU157" s="769">
        <v>6</v>
      </c>
      <c r="AV157" s="771">
        <v>7</v>
      </c>
    </row>
    <row r="158" spans="2:48" ht="14.4" x14ac:dyDescent="0.3">
      <c r="B158" s="910"/>
      <c r="C158" s="1" t="s">
        <v>4</v>
      </c>
      <c r="D158" s="741">
        <v>9</v>
      </c>
      <c r="E158" s="741">
        <v>2</v>
      </c>
      <c r="F158" s="741">
        <v>3</v>
      </c>
      <c r="G158" s="741">
        <v>6</v>
      </c>
      <c r="H158" s="741">
        <v>5</v>
      </c>
      <c r="I158" s="741">
        <v>4</v>
      </c>
      <c r="J158" s="741">
        <v>7</v>
      </c>
      <c r="K158" s="741">
        <v>8</v>
      </c>
      <c r="L158" s="741">
        <v>9</v>
      </c>
      <c r="M158" s="741">
        <v>7</v>
      </c>
      <c r="N158" s="741">
        <v>7</v>
      </c>
      <c r="O158" s="741">
        <v>9</v>
      </c>
      <c r="P158" s="740">
        <v>10</v>
      </c>
      <c r="Q158" s="742">
        <v>10</v>
      </c>
      <c r="R158" s="742">
        <v>9</v>
      </c>
      <c r="S158" s="143">
        <f>100</f>
        <v>100</v>
      </c>
      <c r="T158" s="328">
        <f t="shared" si="55"/>
        <v>22.222222222222221</v>
      </c>
      <c r="U158" s="328">
        <f t="shared" si="56"/>
        <v>33.333333333333336</v>
      </c>
      <c r="V158" s="328">
        <f t="shared" si="57"/>
        <v>66.666666666666671</v>
      </c>
      <c r="W158" s="328">
        <f t="shared" si="58"/>
        <v>55.555555555555557</v>
      </c>
      <c r="X158" s="328">
        <f t="shared" si="59"/>
        <v>44.444444444444443</v>
      </c>
      <c r="Y158" s="328">
        <f t="shared" si="60"/>
        <v>77.777777777777771</v>
      </c>
      <c r="Z158" s="328">
        <f t="shared" si="61"/>
        <v>88.888888888888886</v>
      </c>
      <c r="AA158" s="328">
        <f t="shared" si="62"/>
        <v>100</v>
      </c>
      <c r="AB158" s="328">
        <f t="shared" si="62"/>
        <v>77.777777777777771</v>
      </c>
      <c r="AC158" s="328">
        <f t="shared" si="62"/>
        <v>77.777777777777771</v>
      </c>
      <c r="AD158" s="328">
        <f t="shared" si="62"/>
        <v>100</v>
      </c>
      <c r="AE158" s="328">
        <f t="shared" si="78"/>
        <v>111.11111111111111</v>
      </c>
      <c r="AF158" s="328">
        <f t="shared" si="79"/>
        <v>111.11111111111111</v>
      </c>
      <c r="AG158" s="329">
        <f t="shared" si="79"/>
        <v>100</v>
      </c>
      <c r="AH158" s="768">
        <v>1</v>
      </c>
      <c r="AI158" s="769">
        <v>1</v>
      </c>
      <c r="AJ158" s="769">
        <v>1</v>
      </c>
      <c r="AK158" s="769">
        <v>1</v>
      </c>
      <c r="AL158" s="769">
        <v>1</v>
      </c>
      <c r="AM158" s="769">
        <v>1</v>
      </c>
      <c r="AN158" s="769">
        <v>1</v>
      </c>
      <c r="AO158" s="769">
        <v>1</v>
      </c>
      <c r="AP158" s="769">
        <v>1</v>
      </c>
      <c r="AQ158" s="769">
        <v>1</v>
      </c>
      <c r="AR158" s="769">
        <v>1</v>
      </c>
      <c r="AS158" s="769">
        <v>1</v>
      </c>
      <c r="AT158" s="769">
        <v>2</v>
      </c>
      <c r="AU158" s="769">
        <v>6</v>
      </c>
      <c r="AV158" s="771">
        <v>7</v>
      </c>
    </row>
    <row r="159" spans="2:48" ht="14.4" x14ac:dyDescent="0.3">
      <c r="B159" s="910"/>
      <c r="C159" s="1" t="s">
        <v>5</v>
      </c>
      <c r="D159" s="741">
        <v>3</v>
      </c>
      <c r="E159" s="741">
        <v>2</v>
      </c>
      <c r="F159" s="741">
        <v>1</v>
      </c>
      <c r="G159" s="741">
        <v>1</v>
      </c>
      <c r="H159" s="741">
        <v>1</v>
      </c>
      <c r="I159" s="741">
        <v>3</v>
      </c>
      <c r="J159" s="741">
        <v>5</v>
      </c>
      <c r="K159" s="741">
        <v>5</v>
      </c>
      <c r="L159" s="741">
        <v>5</v>
      </c>
      <c r="M159" s="741">
        <v>5</v>
      </c>
      <c r="N159" s="741">
        <v>5</v>
      </c>
      <c r="O159" s="741">
        <v>5</v>
      </c>
      <c r="P159" s="740">
        <v>5</v>
      </c>
      <c r="Q159" s="742">
        <v>5</v>
      </c>
      <c r="R159" s="742">
        <v>5</v>
      </c>
      <c r="S159" s="143">
        <f>100</f>
        <v>100</v>
      </c>
      <c r="T159" s="328">
        <f t="shared" si="55"/>
        <v>66.666666666666671</v>
      </c>
      <c r="U159" s="328">
        <f t="shared" si="56"/>
        <v>33.333333333333336</v>
      </c>
      <c r="V159" s="328">
        <f t="shared" si="57"/>
        <v>33.333333333333336</v>
      </c>
      <c r="W159" s="328">
        <f t="shared" si="58"/>
        <v>33.333333333333336</v>
      </c>
      <c r="X159" s="328">
        <f t="shared" si="59"/>
        <v>100</v>
      </c>
      <c r="Y159" s="328">
        <f t="shared" si="60"/>
        <v>166.66666666666666</v>
      </c>
      <c r="Z159" s="328">
        <f t="shared" si="61"/>
        <v>166.66666666666666</v>
      </c>
      <c r="AA159" s="328">
        <f t="shared" si="62"/>
        <v>166.66666666666666</v>
      </c>
      <c r="AB159" s="328">
        <f t="shared" si="62"/>
        <v>166.66666666666666</v>
      </c>
      <c r="AC159" s="328">
        <f t="shared" si="62"/>
        <v>166.66666666666666</v>
      </c>
      <c r="AD159" s="328">
        <f t="shared" si="62"/>
        <v>166.66666666666666</v>
      </c>
      <c r="AE159" s="328">
        <f t="shared" si="78"/>
        <v>166.66666666666666</v>
      </c>
      <c r="AF159" s="328">
        <f t="shared" si="79"/>
        <v>166.66666666666666</v>
      </c>
      <c r="AG159" s="329">
        <f t="shared" si="79"/>
        <v>166.66666666666666</v>
      </c>
      <c r="AH159" s="768">
        <v>1</v>
      </c>
      <c r="AI159" s="769">
        <v>1</v>
      </c>
      <c r="AJ159" s="769">
        <v>1</v>
      </c>
      <c r="AK159" s="769">
        <v>1</v>
      </c>
      <c r="AL159" s="769">
        <v>1</v>
      </c>
      <c r="AM159" s="769">
        <v>1</v>
      </c>
      <c r="AN159" s="769">
        <v>1</v>
      </c>
      <c r="AO159" s="769">
        <v>1</v>
      </c>
      <c r="AP159" s="769">
        <v>1</v>
      </c>
      <c r="AQ159" s="769">
        <v>1</v>
      </c>
      <c r="AR159" s="769">
        <v>1</v>
      </c>
      <c r="AS159" s="769">
        <v>1</v>
      </c>
      <c r="AT159" s="769">
        <v>2</v>
      </c>
      <c r="AU159" s="769">
        <v>6</v>
      </c>
      <c r="AV159" s="771">
        <v>7</v>
      </c>
    </row>
    <row r="160" spans="2:48" ht="14.4" x14ac:dyDescent="0.3">
      <c r="B160" s="910"/>
      <c r="C160" s="1" t="s">
        <v>6</v>
      </c>
      <c r="D160" s="741">
        <v>40</v>
      </c>
      <c r="E160" s="741">
        <v>33</v>
      </c>
      <c r="F160" s="741">
        <v>31</v>
      </c>
      <c r="G160" s="741">
        <v>39</v>
      </c>
      <c r="H160" s="741">
        <v>39</v>
      </c>
      <c r="I160" s="741">
        <v>41</v>
      </c>
      <c r="J160" s="741">
        <v>47</v>
      </c>
      <c r="K160" s="741">
        <v>49</v>
      </c>
      <c r="L160" s="741">
        <v>52</v>
      </c>
      <c r="M160" s="741">
        <v>51</v>
      </c>
      <c r="N160" s="741">
        <v>57</v>
      </c>
      <c r="O160" s="741">
        <v>55</v>
      </c>
      <c r="P160" s="740">
        <v>58</v>
      </c>
      <c r="Q160" s="742">
        <v>60</v>
      </c>
      <c r="R160" s="742">
        <v>60</v>
      </c>
      <c r="S160" s="143">
        <f>100</f>
        <v>100</v>
      </c>
      <c r="T160" s="328">
        <f t="shared" si="55"/>
        <v>82.5</v>
      </c>
      <c r="U160" s="328">
        <f t="shared" si="56"/>
        <v>77.5</v>
      </c>
      <c r="V160" s="328">
        <f t="shared" si="57"/>
        <v>97.5</v>
      </c>
      <c r="W160" s="328">
        <f t="shared" si="58"/>
        <v>97.5</v>
      </c>
      <c r="X160" s="328">
        <f t="shared" si="59"/>
        <v>102.5</v>
      </c>
      <c r="Y160" s="328">
        <f t="shared" si="60"/>
        <v>117.5</v>
      </c>
      <c r="Z160" s="328">
        <f t="shared" si="61"/>
        <v>122.5</v>
      </c>
      <c r="AA160" s="328">
        <f t="shared" si="62"/>
        <v>130</v>
      </c>
      <c r="AB160" s="328">
        <f t="shared" si="62"/>
        <v>127.5</v>
      </c>
      <c r="AC160" s="328">
        <f t="shared" si="62"/>
        <v>142.5</v>
      </c>
      <c r="AD160" s="328">
        <f t="shared" si="62"/>
        <v>137.5</v>
      </c>
      <c r="AE160" s="328">
        <f t="shared" si="78"/>
        <v>145</v>
      </c>
      <c r="AF160" s="328">
        <f t="shared" si="79"/>
        <v>150</v>
      </c>
      <c r="AG160" s="329">
        <f t="shared" si="79"/>
        <v>150</v>
      </c>
      <c r="AH160" s="768">
        <v>1</v>
      </c>
      <c r="AI160" s="769">
        <v>1</v>
      </c>
      <c r="AJ160" s="769">
        <v>1</v>
      </c>
      <c r="AK160" s="769">
        <v>1</v>
      </c>
      <c r="AL160" s="769">
        <v>1</v>
      </c>
      <c r="AM160" s="769">
        <v>1</v>
      </c>
      <c r="AN160" s="769">
        <v>1</v>
      </c>
      <c r="AO160" s="769">
        <v>1</v>
      </c>
      <c r="AP160" s="769">
        <v>1</v>
      </c>
      <c r="AQ160" s="769">
        <v>1</v>
      </c>
      <c r="AR160" s="769">
        <v>1</v>
      </c>
      <c r="AS160" s="769">
        <v>1</v>
      </c>
      <c r="AT160" s="769">
        <v>2</v>
      </c>
      <c r="AU160" s="769">
        <v>6</v>
      </c>
      <c r="AV160" s="771">
        <v>7</v>
      </c>
    </row>
    <row r="161" spans="2:48" ht="14.4" x14ac:dyDescent="0.3">
      <c r="B161" s="911"/>
      <c r="C161" s="8" t="s">
        <v>7</v>
      </c>
      <c r="D161">
        <v>37</v>
      </c>
      <c r="E161">
        <v>31</v>
      </c>
      <c r="F161">
        <v>30</v>
      </c>
      <c r="G161">
        <v>38</v>
      </c>
      <c r="H161">
        <v>38</v>
      </c>
      <c r="I161">
        <v>38</v>
      </c>
      <c r="J161">
        <v>42</v>
      </c>
      <c r="K161">
        <v>44</v>
      </c>
      <c r="L161">
        <v>47</v>
      </c>
      <c r="M161">
        <v>46</v>
      </c>
      <c r="N161">
        <v>52</v>
      </c>
      <c r="O161">
        <v>50</v>
      </c>
      <c r="P161">
        <v>53</v>
      </c>
      <c r="Q161">
        <v>55</v>
      </c>
      <c r="R161">
        <v>55</v>
      </c>
      <c r="S161" s="143">
        <f>100</f>
        <v>100</v>
      </c>
      <c r="T161" s="328">
        <f t="shared" si="55"/>
        <v>83.78378378378379</v>
      </c>
      <c r="U161" s="328">
        <f t="shared" si="56"/>
        <v>81.081081081081081</v>
      </c>
      <c r="V161" s="328">
        <f t="shared" si="57"/>
        <v>102.70270270270271</v>
      </c>
      <c r="W161" s="328">
        <f t="shared" si="58"/>
        <v>102.70270270270271</v>
      </c>
      <c r="X161" s="328">
        <f t="shared" si="59"/>
        <v>102.70270270270271</v>
      </c>
      <c r="Y161" s="328">
        <f t="shared" si="60"/>
        <v>113.51351351351352</v>
      </c>
      <c r="Z161" s="328">
        <f t="shared" si="61"/>
        <v>118.91891891891892</v>
      </c>
      <c r="AA161" s="328">
        <f t="shared" si="62"/>
        <v>127.02702702702703</v>
      </c>
      <c r="AB161" s="328">
        <f t="shared" si="62"/>
        <v>124.32432432432432</v>
      </c>
      <c r="AC161" s="328">
        <f t="shared" si="62"/>
        <v>140.54054054054055</v>
      </c>
      <c r="AD161" s="328">
        <f t="shared" si="62"/>
        <v>135.13513513513513</v>
      </c>
      <c r="AE161" s="328">
        <f t="shared" si="78"/>
        <v>143.24324324324326</v>
      </c>
      <c r="AF161" s="328">
        <f t="shared" si="79"/>
        <v>148.64864864864865</v>
      </c>
      <c r="AG161" s="329">
        <f t="shared" si="79"/>
        <v>148.64864864864865</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10" t="s">
        <v>43</v>
      </c>
      <c r="C162" s="1" t="s">
        <v>2</v>
      </c>
      <c r="D162" s="741">
        <v>19</v>
      </c>
      <c r="E162" s="741">
        <v>23</v>
      </c>
      <c r="F162" s="741">
        <v>23</v>
      </c>
      <c r="G162" s="741">
        <v>31</v>
      </c>
      <c r="H162" s="741">
        <v>32</v>
      </c>
      <c r="I162" s="741">
        <v>36</v>
      </c>
      <c r="J162" s="741">
        <v>40</v>
      </c>
      <c r="K162" s="741">
        <v>41</v>
      </c>
      <c r="L162" s="741">
        <v>37</v>
      </c>
      <c r="M162" s="741">
        <v>36</v>
      </c>
      <c r="N162" s="741">
        <v>45</v>
      </c>
      <c r="O162" s="741">
        <v>56</v>
      </c>
      <c r="P162" s="740">
        <v>55</v>
      </c>
      <c r="Q162" s="742">
        <v>58</v>
      </c>
      <c r="R162" s="742">
        <v>60</v>
      </c>
      <c r="S162" s="143">
        <f>100</f>
        <v>100</v>
      </c>
      <c r="T162" s="328">
        <f t="shared" si="55"/>
        <v>121.05263157894737</v>
      </c>
      <c r="U162" s="328">
        <f t="shared" si="56"/>
        <v>121.05263157894737</v>
      </c>
      <c r="V162" s="328">
        <f t="shared" si="57"/>
        <v>163.15789473684211</v>
      </c>
      <c r="W162" s="328">
        <f t="shared" si="58"/>
        <v>168.42105263157896</v>
      </c>
      <c r="X162" s="328">
        <f t="shared" si="59"/>
        <v>189.47368421052633</v>
      </c>
      <c r="Y162" s="328">
        <f t="shared" si="60"/>
        <v>210.52631578947367</v>
      </c>
      <c r="Z162" s="328">
        <f t="shared" si="61"/>
        <v>215.78947368421052</v>
      </c>
      <c r="AA162" s="328">
        <f t="shared" si="62"/>
        <v>194.73684210526315</v>
      </c>
      <c r="AB162" s="328">
        <f t="shared" si="62"/>
        <v>189.47368421052633</v>
      </c>
      <c r="AC162" s="328">
        <f t="shared" si="62"/>
        <v>236.84210526315789</v>
      </c>
      <c r="AD162" s="328">
        <f t="shared" si="62"/>
        <v>294.73684210526318</v>
      </c>
      <c r="AE162" s="328">
        <f t="shared" si="78"/>
        <v>289.4736842105263</v>
      </c>
      <c r="AF162" s="328">
        <f t="shared" si="79"/>
        <v>305.26315789473682</v>
      </c>
      <c r="AG162" s="329">
        <f t="shared" si="79"/>
        <v>315.78947368421052</v>
      </c>
      <c r="AH162" s="768">
        <v>1</v>
      </c>
      <c r="AI162" s="769">
        <v>1</v>
      </c>
      <c r="AJ162" s="769">
        <v>1</v>
      </c>
      <c r="AK162" s="769">
        <v>1</v>
      </c>
      <c r="AL162" s="769">
        <v>1</v>
      </c>
      <c r="AM162" s="769">
        <v>1</v>
      </c>
      <c r="AN162" s="769">
        <v>1</v>
      </c>
      <c r="AO162" s="769">
        <v>1</v>
      </c>
      <c r="AP162" s="769">
        <v>1</v>
      </c>
      <c r="AQ162" s="769">
        <v>1</v>
      </c>
      <c r="AR162" s="769">
        <v>1</v>
      </c>
      <c r="AS162" s="769">
        <v>1</v>
      </c>
      <c r="AT162" s="769">
        <v>2</v>
      </c>
      <c r="AU162" s="769">
        <v>6</v>
      </c>
      <c r="AV162" s="771">
        <v>7</v>
      </c>
    </row>
    <row r="163" spans="2:48" ht="14.4" x14ac:dyDescent="0.3">
      <c r="B163" s="910"/>
      <c r="C163" s="1" t="s">
        <v>3</v>
      </c>
      <c r="D163" s="741">
        <v>11</v>
      </c>
      <c r="E163" s="741">
        <v>10</v>
      </c>
      <c r="F163" s="741">
        <v>13</v>
      </c>
      <c r="G163" s="741">
        <v>11</v>
      </c>
      <c r="H163" s="741">
        <v>11</v>
      </c>
      <c r="I163" s="741">
        <v>9</v>
      </c>
      <c r="J163" s="741">
        <v>9</v>
      </c>
      <c r="K163" s="741">
        <v>10</v>
      </c>
      <c r="L163" s="741">
        <v>15</v>
      </c>
      <c r="M163" s="741">
        <v>18</v>
      </c>
      <c r="N163" s="741">
        <v>14</v>
      </c>
      <c r="O163" s="741">
        <v>15</v>
      </c>
      <c r="P163" s="740">
        <v>16</v>
      </c>
      <c r="Q163" s="742">
        <v>16</v>
      </c>
      <c r="R163" s="742">
        <v>16</v>
      </c>
      <c r="S163" s="143">
        <f>100</f>
        <v>100</v>
      </c>
      <c r="T163" s="328">
        <f t="shared" si="55"/>
        <v>90.909090909090907</v>
      </c>
      <c r="U163" s="328">
        <f t="shared" si="56"/>
        <v>118.18181818181819</v>
      </c>
      <c r="V163" s="328">
        <f t="shared" si="57"/>
        <v>100</v>
      </c>
      <c r="W163" s="328">
        <f t="shared" si="58"/>
        <v>100</v>
      </c>
      <c r="X163" s="328">
        <f t="shared" si="59"/>
        <v>81.818181818181813</v>
      </c>
      <c r="Y163" s="328">
        <f t="shared" si="60"/>
        <v>81.818181818181813</v>
      </c>
      <c r="Z163" s="328">
        <f t="shared" si="61"/>
        <v>90.909090909090907</v>
      </c>
      <c r="AA163" s="328">
        <f t="shared" si="62"/>
        <v>136.36363636363637</v>
      </c>
      <c r="AB163" s="328">
        <f t="shared" si="62"/>
        <v>163.63636363636363</v>
      </c>
      <c r="AC163" s="328">
        <f t="shared" si="62"/>
        <v>127.27272727272727</v>
      </c>
      <c r="AD163" s="328">
        <f t="shared" si="62"/>
        <v>136.36363636363637</v>
      </c>
      <c r="AE163" s="328">
        <f t="shared" si="78"/>
        <v>145.45454545454547</v>
      </c>
      <c r="AF163" s="328">
        <f t="shared" si="79"/>
        <v>145.45454545454547</v>
      </c>
      <c r="AG163" s="329">
        <f t="shared" si="79"/>
        <v>145.45454545454547</v>
      </c>
      <c r="AH163" s="768">
        <v>1</v>
      </c>
      <c r="AI163" s="769">
        <v>1</v>
      </c>
      <c r="AJ163" s="769">
        <v>1</v>
      </c>
      <c r="AK163" s="769">
        <v>1</v>
      </c>
      <c r="AL163" s="769">
        <v>1</v>
      </c>
      <c r="AM163" s="769">
        <v>1</v>
      </c>
      <c r="AN163" s="769">
        <v>1</v>
      </c>
      <c r="AO163" s="769">
        <v>1</v>
      </c>
      <c r="AP163" s="769">
        <v>1</v>
      </c>
      <c r="AQ163" s="769">
        <v>1</v>
      </c>
      <c r="AR163" s="769">
        <v>1</v>
      </c>
      <c r="AS163" s="769">
        <v>1</v>
      </c>
      <c r="AT163" s="769">
        <v>2</v>
      </c>
      <c r="AU163" s="769">
        <v>6</v>
      </c>
      <c r="AV163" s="771">
        <v>7</v>
      </c>
    </row>
    <row r="164" spans="2:48" ht="14.4" x14ac:dyDescent="0.3">
      <c r="B164" s="910"/>
      <c r="C164" s="1" t="s">
        <v>4</v>
      </c>
      <c r="D164" s="741">
        <v>15</v>
      </c>
      <c r="E164" s="741">
        <v>7</v>
      </c>
      <c r="F164" s="741">
        <v>7</v>
      </c>
      <c r="G164" s="741">
        <v>5</v>
      </c>
      <c r="H164" s="741">
        <v>7</v>
      </c>
      <c r="I164" s="741">
        <v>6</v>
      </c>
      <c r="J164" s="741">
        <v>6</v>
      </c>
      <c r="K164" s="741">
        <v>10</v>
      </c>
      <c r="L164" s="741">
        <v>9</v>
      </c>
      <c r="M164" s="741">
        <v>9</v>
      </c>
      <c r="N164" s="741">
        <v>13</v>
      </c>
      <c r="O164" s="741">
        <v>15</v>
      </c>
      <c r="P164" s="740">
        <v>18</v>
      </c>
      <c r="Q164" s="742">
        <v>17</v>
      </c>
      <c r="R164" s="742">
        <v>16</v>
      </c>
      <c r="S164" s="143">
        <f>100</f>
        <v>100</v>
      </c>
      <c r="T164" s="328">
        <f t="shared" si="55"/>
        <v>46.666666666666664</v>
      </c>
      <c r="U164" s="328">
        <f t="shared" si="56"/>
        <v>46.666666666666664</v>
      </c>
      <c r="V164" s="328">
        <f t="shared" si="57"/>
        <v>33.333333333333336</v>
      </c>
      <c r="W164" s="328">
        <f t="shared" si="58"/>
        <v>46.666666666666664</v>
      </c>
      <c r="X164" s="328">
        <f t="shared" si="59"/>
        <v>40</v>
      </c>
      <c r="Y164" s="328">
        <f t="shared" si="60"/>
        <v>40</v>
      </c>
      <c r="Z164" s="328">
        <f t="shared" si="61"/>
        <v>66.666666666666671</v>
      </c>
      <c r="AA164" s="328">
        <f t="shared" si="62"/>
        <v>60</v>
      </c>
      <c r="AB164" s="328">
        <f t="shared" si="62"/>
        <v>60</v>
      </c>
      <c r="AC164" s="328">
        <f t="shared" si="62"/>
        <v>86.666666666666671</v>
      </c>
      <c r="AD164" s="328">
        <f t="shared" si="62"/>
        <v>100</v>
      </c>
      <c r="AE164" s="328">
        <f t="shared" si="78"/>
        <v>120</v>
      </c>
      <c r="AF164" s="328">
        <f t="shared" si="79"/>
        <v>113.33333333333333</v>
      </c>
      <c r="AG164" s="329">
        <f t="shared" si="79"/>
        <v>106.66666666666667</v>
      </c>
      <c r="AH164" s="768">
        <v>1</v>
      </c>
      <c r="AI164" s="769">
        <v>1</v>
      </c>
      <c r="AJ164" s="769">
        <v>1</v>
      </c>
      <c r="AK164" s="769">
        <v>1</v>
      </c>
      <c r="AL164" s="769">
        <v>1</v>
      </c>
      <c r="AM164" s="769">
        <v>1</v>
      </c>
      <c r="AN164" s="769">
        <v>1</v>
      </c>
      <c r="AO164" s="769">
        <v>1</v>
      </c>
      <c r="AP164" s="769">
        <v>1</v>
      </c>
      <c r="AQ164" s="769">
        <v>1</v>
      </c>
      <c r="AR164" s="769">
        <v>1</v>
      </c>
      <c r="AS164" s="769">
        <v>1</v>
      </c>
      <c r="AT164" s="769">
        <v>2</v>
      </c>
      <c r="AU164" s="769">
        <v>6</v>
      </c>
      <c r="AV164" s="771">
        <v>7</v>
      </c>
    </row>
    <row r="165" spans="2:48" ht="14.4" x14ac:dyDescent="0.3">
      <c r="B165" s="910"/>
      <c r="C165" s="1" t="s">
        <v>5</v>
      </c>
      <c r="D165" s="741">
        <v>2</v>
      </c>
      <c r="E165" s="741">
        <v>2</v>
      </c>
      <c r="F165" s="741">
        <v>1</v>
      </c>
      <c r="G165" s="741">
        <v>1</v>
      </c>
      <c r="H165" s="741">
        <v>2</v>
      </c>
      <c r="I165" s="741">
        <v>2</v>
      </c>
      <c r="J165" s="741">
        <v>2</v>
      </c>
      <c r="K165" s="741">
        <v>2</v>
      </c>
      <c r="L165" s="741">
        <v>2</v>
      </c>
      <c r="M165" s="741">
        <v>2</v>
      </c>
      <c r="N165" s="741">
        <v>2</v>
      </c>
      <c r="O165" s="741">
        <v>3</v>
      </c>
      <c r="P165" s="740">
        <v>5</v>
      </c>
      <c r="Q165" s="742">
        <v>5</v>
      </c>
      <c r="R165" s="742">
        <v>5</v>
      </c>
      <c r="S165" s="143">
        <f>100</f>
        <v>100</v>
      </c>
      <c r="T165" s="328">
        <f t="shared" si="55"/>
        <v>100</v>
      </c>
      <c r="U165" s="328">
        <f t="shared" si="56"/>
        <v>50</v>
      </c>
      <c r="V165" s="328">
        <f t="shared" si="57"/>
        <v>50</v>
      </c>
      <c r="W165" s="328">
        <f t="shared" si="58"/>
        <v>100</v>
      </c>
      <c r="X165" s="328">
        <f t="shared" si="59"/>
        <v>100</v>
      </c>
      <c r="Y165" s="328">
        <f t="shared" si="60"/>
        <v>100</v>
      </c>
      <c r="Z165" s="328">
        <f t="shared" si="61"/>
        <v>100</v>
      </c>
      <c r="AA165" s="328">
        <f t="shared" si="62"/>
        <v>100</v>
      </c>
      <c r="AB165" s="328">
        <f t="shared" si="62"/>
        <v>100</v>
      </c>
      <c r="AC165" s="328">
        <f t="shared" si="62"/>
        <v>100</v>
      </c>
      <c r="AD165" s="328">
        <f t="shared" si="62"/>
        <v>150</v>
      </c>
      <c r="AE165" s="328">
        <f t="shared" si="78"/>
        <v>250</v>
      </c>
      <c r="AF165" s="328">
        <f t="shared" si="79"/>
        <v>250</v>
      </c>
      <c r="AG165" s="329">
        <f t="shared" si="79"/>
        <v>250</v>
      </c>
      <c r="AH165" s="768">
        <v>1</v>
      </c>
      <c r="AI165" s="769">
        <v>1</v>
      </c>
      <c r="AJ165" s="769">
        <v>1</v>
      </c>
      <c r="AK165" s="769">
        <v>1</v>
      </c>
      <c r="AL165" s="769">
        <v>1</v>
      </c>
      <c r="AM165" s="769">
        <v>1</v>
      </c>
      <c r="AN165" s="769">
        <v>1</v>
      </c>
      <c r="AO165" s="769">
        <v>1</v>
      </c>
      <c r="AP165" s="769">
        <v>1</v>
      </c>
      <c r="AQ165" s="769">
        <v>1</v>
      </c>
      <c r="AR165" s="769">
        <v>1</v>
      </c>
      <c r="AS165" s="769">
        <v>1</v>
      </c>
      <c r="AT165" s="769">
        <v>2</v>
      </c>
      <c r="AU165" s="769">
        <v>6</v>
      </c>
      <c r="AV165" s="771">
        <v>7</v>
      </c>
    </row>
    <row r="166" spans="2:48" ht="14.4" x14ac:dyDescent="0.3">
      <c r="B166" s="910"/>
      <c r="C166" s="1" t="s">
        <v>6</v>
      </c>
      <c r="D166" s="741">
        <v>47</v>
      </c>
      <c r="E166" s="741">
        <v>42</v>
      </c>
      <c r="F166" s="741">
        <v>44</v>
      </c>
      <c r="G166" s="741">
        <v>48</v>
      </c>
      <c r="H166" s="741">
        <v>52</v>
      </c>
      <c r="I166" s="741">
        <v>53</v>
      </c>
      <c r="J166" s="741">
        <v>57</v>
      </c>
      <c r="K166" s="741">
        <v>63</v>
      </c>
      <c r="L166" s="741">
        <v>63</v>
      </c>
      <c r="M166" s="741">
        <v>65</v>
      </c>
      <c r="N166" s="741">
        <v>74</v>
      </c>
      <c r="O166" s="741">
        <v>89</v>
      </c>
      <c r="P166" s="740">
        <v>94</v>
      </c>
      <c r="Q166" s="742">
        <v>96</v>
      </c>
      <c r="R166" s="742">
        <v>97</v>
      </c>
      <c r="S166" s="143">
        <f>100</f>
        <v>100</v>
      </c>
      <c r="T166" s="328">
        <f t="shared" si="55"/>
        <v>89.361702127659569</v>
      </c>
      <c r="U166" s="328">
        <f t="shared" si="56"/>
        <v>93.61702127659575</v>
      </c>
      <c r="V166" s="328">
        <f t="shared" si="57"/>
        <v>102.12765957446808</v>
      </c>
      <c r="W166" s="328">
        <f t="shared" si="58"/>
        <v>110.63829787234043</v>
      </c>
      <c r="X166" s="328">
        <f t="shared" si="59"/>
        <v>112.76595744680851</v>
      </c>
      <c r="Y166" s="328">
        <f t="shared" si="60"/>
        <v>121.27659574468085</v>
      </c>
      <c r="Z166" s="328">
        <f t="shared" si="61"/>
        <v>134.04255319148936</v>
      </c>
      <c r="AA166" s="328">
        <f t="shared" si="62"/>
        <v>134.04255319148936</v>
      </c>
      <c r="AB166" s="328">
        <f t="shared" si="62"/>
        <v>138.29787234042553</v>
      </c>
      <c r="AC166" s="328">
        <f t="shared" si="62"/>
        <v>157.44680851063831</v>
      </c>
      <c r="AD166" s="328">
        <f t="shared" si="62"/>
        <v>189.36170212765958</v>
      </c>
      <c r="AE166" s="328">
        <f t="shared" si="78"/>
        <v>200</v>
      </c>
      <c r="AF166" s="328">
        <f t="shared" si="79"/>
        <v>204.25531914893617</v>
      </c>
      <c r="AG166" s="329">
        <f t="shared" si="79"/>
        <v>206.38297872340425</v>
      </c>
      <c r="AH166" s="768">
        <v>1</v>
      </c>
      <c r="AI166" s="769">
        <v>1</v>
      </c>
      <c r="AJ166" s="769">
        <v>1</v>
      </c>
      <c r="AK166" s="769">
        <v>1</v>
      </c>
      <c r="AL166" s="769">
        <v>1</v>
      </c>
      <c r="AM166" s="769">
        <v>1</v>
      </c>
      <c r="AN166" s="769">
        <v>1</v>
      </c>
      <c r="AO166" s="769">
        <v>1</v>
      </c>
      <c r="AP166" s="769">
        <v>1</v>
      </c>
      <c r="AQ166" s="769">
        <v>1</v>
      </c>
      <c r="AR166" s="769">
        <v>1</v>
      </c>
      <c r="AS166" s="769">
        <v>1</v>
      </c>
      <c r="AT166" s="769">
        <v>2</v>
      </c>
      <c r="AU166" s="769">
        <v>6</v>
      </c>
      <c r="AV166" s="771">
        <v>7</v>
      </c>
    </row>
    <row r="167" spans="2:48" ht="14.4" x14ac:dyDescent="0.3">
      <c r="B167" s="911"/>
      <c r="C167" s="8" t="s">
        <v>7</v>
      </c>
      <c r="D167">
        <v>45</v>
      </c>
      <c r="E167">
        <v>40</v>
      </c>
      <c r="F167">
        <v>43</v>
      </c>
      <c r="G167">
        <v>47</v>
      </c>
      <c r="H167">
        <v>50</v>
      </c>
      <c r="I167">
        <v>51</v>
      </c>
      <c r="J167">
        <v>55</v>
      </c>
      <c r="K167">
        <v>61</v>
      </c>
      <c r="L167">
        <v>61</v>
      </c>
      <c r="M167">
        <v>63</v>
      </c>
      <c r="N167">
        <v>72</v>
      </c>
      <c r="O167">
        <v>86</v>
      </c>
      <c r="P167">
        <v>89</v>
      </c>
      <c r="Q167">
        <v>91</v>
      </c>
      <c r="R167">
        <v>92</v>
      </c>
      <c r="S167" s="143">
        <f>100</f>
        <v>100</v>
      </c>
      <c r="T167" s="328">
        <f t="shared" si="55"/>
        <v>88.888888888888886</v>
      </c>
      <c r="U167" s="328">
        <f t="shared" si="56"/>
        <v>95.555555555555557</v>
      </c>
      <c r="V167" s="328">
        <f t="shared" si="57"/>
        <v>104.44444444444444</v>
      </c>
      <c r="W167" s="328">
        <f t="shared" si="58"/>
        <v>111.11111111111111</v>
      </c>
      <c r="X167" s="328">
        <f t="shared" si="59"/>
        <v>113.33333333333333</v>
      </c>
      <c r="Y167" s="328">
        <f t="shared" si="60"/>
        <v>122.22222222222223</v>
      </c>
      <c r="Z167" s="328">
        <f t="shared" si="61"/>
        <v>135.55555555555554</v>
      </c>
      <c r="AA167" s="328">
        <f t="shared" si="62"/>
        <v>135.55555555555554</v>
      </c>
      <c r="AB167" s="328">
        <f t="shared" si="62"/>
        <v>140</v>
      </c>
      <c r="AC167" s="328">
        <f t="shared" si="62"/>
        <v>160</v>
      </c>
      <c r="AD167" s="328">
        <f t="shared" si="62"/>
        <v>191.11111111111111</v>
      </c>
      <c r="AE167" s="328">
        <f t="shared" si="78"/>
        <v>197.77777777777777</v>
      </c>
      <c r="AF167" s="328">
        <f t="shared" si="79"/>
        <v>202.22222222222223</v>
      </c>
      <c r="AG167" s="329">
        <f t="shared" si="79"/>
        <v>204.44444444444446</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10" t="s">
        <v>44</v>
      </c>
      <c r="C168" s="1" t="s">
        <v>2</v>
      </c>
      <c r="D168" s="741">
        <v>923</v>
      </c>
      <c r="E168" s="741">
        <v>829</v>
      </c>
      <c r="F168" s="741">
        <v>856</v>
      </c>
      <c r="G168" s="741">
        <v>869</v>
      </c>
      <c r="H168" s="741">
        <v>1029</v>
      </c>
      <c r="I168" s="741">
        <v>1329</v>
      </c>
      <c r="J168" s="741">
        <v>1552</v>
      </c>
      <c r="K168" s="741">
        <v>1682</v>
      </c>
      <c r="L168" s="741">
        <v>1705</v>
      </c>
      <c r="M168" s="741">
        <v>1846</v>
      </c>
      <c r="N168" s="741">
        <v>1901</v>
      </c>
      <c r="O168" s="741">
        <v>1979</v>
      </c>
      <c r="P168" s="740">
        <v>2069</v>
      </c>
      <c r="Q168" s="742">
        <v>2195</v>
      </c>
      <c r="R168" s="742">
        <v>2277</v>
      </c>
      <c r="S168" s="143">
        <f>100</f>
        <v>100</v>
      </c>
      <c r="T168" s="328">
        <f t="shared" si="55"/>
        <v>89.815817984832066</v>
      </c>
      <c r="U168" s="328">
        <f t="shared" si="56"/>
        <v>92.741061755146262</v>
      </c>
      <c r="V168" s="328">
        <f t="shared" si="57"/>
        <v>94.149512459371621</v>
      </c>
      <c r="W168" s="328">
        <f t="shared" si="58"/>
        <v>111.4842903575298</v>
      </c>
      <c r="X168" s="328">
        <f t="shared" si="59"/>
        <v>143.98699891657637</v>
      </c>
      <c r="Y168" s="328">
        <f t="shared" si="60"/>
        <v>168.14734561213433</v>
      </c>
      <c r="Z168" s="328">
        <f t="shared" si="61"/>
        <v>182.23185265438786</v>
      </c>
      <c r="AA168" s="328">
        <f t="shared" si="62"/>
        <v>184.72372697724811</v>
      </c>
      <c r="AB168" s="328">
        <f t="shared" si="62"/>
        <v>200</v>
      </c>
      <c r="AC168" s="328">
        <f t="shared" si="62"/>
        <v>205.95882990249189</v>
      </c>
      <c r="AD168" s="328">
        <f t="shared" si="62"/>
        <v>214.40953412784398</v>
      </c>
      <c r="AE168" s="328">
        <f t="shared" si="78"/>
        <v>224.16034669555796</v>
      </c>
      <c r="AF168" s="328">
        <f t="shared" si="79"/>
        <v>237.81148429035753</v>
      </c>
      <c r="AG168" s="329">
        <f t="shared" si="79"/>
        <v>246.69555796316359</v>
      </c>
      <c r="AH168" s="768">
        <v>1</v>
      </c>
      <c r="AI168" s="769">
        <v>1</v>
      </c>
      <c r="AJ168" s="769">
        <v>1</v>
      </c>
      <c r="AK168" s="769">
        <v>1</v>
      </c>
      <c r="AL168" s="769">
        <v>1</v>
      </c>
      <c r="AM168" s="769">
        <v>1</v>
      </c>
      <c r="AN168" s="769">
        <v>1</v>
      </c>
      <c r="AO168" s="769">
        <v>1</v>
      </c>
      <c r="AP168" s="769">
        <v>1</v>
      </c>
      <c r="AQ168" s="769">
        <v>1</v>
      </c>
      <c r="AR168" s="769">
        <v>1</v>
      </c>
      <c r="AS168" s="769">
        <v>1</v>
      </c>
      <c r="AT168" s="769">
        <v>2</v>
      </c>
      <c r="AU168" s="769">
        <v>6</v>
      </c>
      <c r="AV168" s="771">
        <v>7</v>
      </c>
    </row>
    <row r="169" spans="2:48" ht="14.4" x14ac:dyDescent="0.3">
      <c r="B169" s="910"/>
      <c r="C169" s="1" t="s">
        <v>3</v>
      </c>
      <c r="D169" s="741">
        <v>283</v>
      </c>
      <c r="E169" s="741">
        <v>230</v>
      </c>
      <c r="F169" s="741">
        <v>184</v>
      </c>
      <c r="G169" s="741">
        <v>183</v>
      </c>
      <c r="H169" s="741">
        <v>206</v>
      </c>
      <c r="I169" s="741">
        <v>218</v>
      </c>
      <c r="J169" s="741">
        <v>216</v>
      </c>
      <c r="K169" s="741">
        <v>243</v>
      </c>
      <c r="L169" s="741">
        <v>252</v>
      </c>
      <c r="M169" s="741">
        <v>248</v>
      </c>
      <c r="N169" s="741">
        <v>239</v>
      </c>
      <c r="O169" s="741">
        <v>245</v>
      </c>
      <c r="P169" s="740">
        <v>244</v>
      </c>
      <c r="Q169" s="742">
        <v>240</v>
      </c>
      <c r="R169" s="742">
        <v>234</v>
      </c>
      <c r="S169" s="143">
        <f>100</f>
        <v>100</v>
      </c>
      <c r="T169" s="328">
        <f t="shared" si="55"/>
        <v>81.272084805653705</v>
      </c>
      <c r="U169" s="328">
        <f t="shared" si="56"/>
        <v>65.017667844522961</v>
      </c>
      <c r="V169" s="328">
        <f t="shared" si="57"/>
        <v>64.664310954063609</v>
      </c>
      <c r="W169" s="328">
        <f t="shared" si="58"/>
        <v>72.791519434628981</v>
      </c>
      <c r="X169" s="328">
        <f t="shared" si="59"/>
        <v>77.031802120141336</v>
      </c>
      <c r="Y169" s="328">
        <f t="shared" si="60"/>
        <v>76.325088339222617</v>
      </c>
      <c r="Z169" s="328">
        <f t="shared" si="61"/>
        <v>85.865724381625441</v>
      </c>
      <c r="AA169" s="328">
        <f t="shared" si="62"/>
        <v>89.045936395759711</v>
      </c>
      <c r="AB169" s="328">
        <f t="shared" si="62"/>
        <v>87.632508833922259</v>
      </c>
      <c r="AC169" s="328">
        <f t="shared" si="62"/>
        <v>84.452296819787989</v>
      </c>
      <c r="AD169" s="328">
        <f t="shared" si="62"/>
        <v>86.572438162544174</v>
      </c>
      <c r="AE169" s="328">
        <f t="shared" si="78"/>
        <v>86.219081272084807</v>
      </c>
      <c r="AF169" s="328">
        <f t="shared" si="79"/>
        <v>84.805653710247356</v>
      </c>
      <c r="AG169" s="329">
        <f t="shared" si="79"/>
        <v>82.685512367491171</v>
      </c>
      <c r="AH169" s="768">
        <v>1</v>
      </c>
      <c r="AI169" s="769">
        <v>1</v>
      </c>
      <c r="AJ169" s="769">
        <v>1</v>
      </c>
      <c r="AK169" s="769">
        <v>1</v>
      </c>
      <c r="AL169" s="769">
        <v>1</v>
      </c>
      <c r="AM169" s="769">
        <v>1</v>
      </c>
      <c r="AN169" s="769">
        <v>1</v>
      </c>
      <c r="AO169" s="769">
        <v>1</v>
      </c>
      <c r="AP169" s="769">
        <v>1</v>
      </c>
      <c r="AQ169" s="769">
        <v>1</v>
      </c>
      <c r="AR169" s="769">
        <v>1</v>
      </c>
      <c r="AS169" s="769">
        <v>1</v>
      </c>
      <c r="AT169" s="769">
        <v>2</v>
      </c>
      <c r="AU169" s="769">
        <v>6</v>
      </c>
      <c r="AV169" s="771">
        <v>7</v>
      </c>
    </row>
    <row r="170" spans="2:48" ht="14.4" x14ac:dyDescent="0.3">
      <c r="B170" s="910"/>
      <c r="C170" s="1" t="s">
        <v>4</v>
      </c>
      <c r="D170" s="741">
        <v>87</v>
      </c>
      <c r="E170" s="741">
        <v>73</v>
      </c>
      <c r="F170" s="741">
        <v>66</v>
      </c>
      <c r="G170" s="741">
        <v>71</v>
      </c>
      <c r="H170" s="741">
        <v>73</v>
      </c>
      <c r="I170" s="741">
        <v>77</v>
      </c>
      <c r="J170" s="741">
        <v>78</v>
      </c>
      <c r="K170" s="741">
        <v>74</v>
      </c>
      <c r="L170" s="741">
        <v>75</v>
      </c>
      <c r="M170" s="741">
        <v>74</v>
      </c>
      <c r="N170" s="741">
        <v>76</v>
      </c>
      <c r="O170" s="741">
        <v>78</v>
      </c>
      <c r="P170" s="740">
        <v>81</v>
      </c>
      <c r="Q170" s="742">
        <v>78</v>
      </c>
      <c r="R170" s="742">
        <v>73</v>
      </c>
      <c r="S170" s="143">
        <f>100</f>
        <v>100</v>
      </c>
      <c r="T170" s="328">
        <f t="shared" si="55"/>
        <v>83.908045977011497</v>
      </c>
      <c r="U170" s="328">
        <f t="shared" si="56"/>
        <v>75.862068965517238</v>
      </c>
      <c r="V170" s="328">
        <f t="shared" si="57"/>
        <v>81.609195402298852</v>
      </c>
      <c r="W170" s="328">
        <f t="shared" si="58"/>
        <v>83.908045977011497</v>
      </c>
      <c r="X170" s="328">
        <f t="shared" si="59"/>
        <v>88.505747126436788</v>
      </c>
      <c r="Y170" s="328">
        <f t="shared" si="60"/>
        <v>89.65517241379311</v>
      </c>
      <c r="Z170" s="328">
        <f t="shared" si="61"/>
        <v>85.05747126436782</v>
      </c>
      <c r="AA170" s="328">
        <f t="shared" si="62"/>
        <v>86.206896551724142</v>
      </c>
      <c r="AB170" s="328">
        <f t="shared" si="62"/>
        <v>85.05747126436782</v>
      </c>
      <c r="AC170" s="328">
        <f t="shared" si="62"/>
        <v>87.356321839080465</v>
      </c>
      <c r="AD170" s="328">
        <f t="shared" si="62"/>
        <v>89.65517241379311</v>
      </c>
      <c r="AE170" s="328">
        <f t="shared" si="78"/>
        <v>93.103448275862064</v>
      </c>
      <c r="AF170" s="328">
        <f t="shared" si="79"/>
        <v>89.65517241379311</v>
      </c>
      <c r="AG170" s="329">
        <f t="shared" si="79"/>
        <v>83.908045977011497</v>
      </c>
      <c r="AH170" s="768">
        <v>1</v>
      </c>
      <c r="AI170" s="769">
        <v>1</v>
      </c>
      <c r="AJ170" s="769">
        <v>1</v>
      </c>
      <c r="AK170" s="769">
        <v>1</v>
      </c>
      <c r="AL170" s="769">
        <v>1</v>
      </c>
      <c r="AM170" s="769">
        <v>1</v>
      </c>
      <c r="AN170" s="769">
        <v>1</v>
      </c>
      <c r="AO170" s="769">
        <v>1</v>
      </c>
      <c r="AP170" s="769">
        <v>1</v>
      </c>
      <c r="AQ170" s="769">
        <v>1</v>
      </c>
      <c r="AR170" s="769">
        <v>1</v>
      </c>
      <c r="AS170" s="769">
        <v>1</v>
      </c>
      <c r="AT170" s="769">
        <v>2</v>
      </c>
      <c r="AU170" s="769">
        <v>6</v>
      </c>
      <c r="AV170" s="771">
        <v>7</v>
      </c>
    </row>
    <row r="171" spans="2:48" ht="14.4" x14ac:dyDescent="0.3">
      <c r="B171" s="910"/>
      <c r="C171" s="1" t="s">
        <v>5</v>
      </c>
      <c r="D171" s="741">
        <v>17</v>
      </c>
      <c r="E171" s="741">
        <v>14</v>
      </c>
      <c r="F171" s="741">
        <v>16</v>
      </c>
      <c r="G171" s="741">
        <v>18</v>
      </c>
      <c r="H171" s="741">
        <v>20</v>
      </c>
      <c r="I171" s="741">
        <v>21</v>
      </c>
      <c r="J171" s="741">
        <v>23</v>
      </c>
      <c r="K171" s="741">
        <v>24</v>
      </c>
      <c r="L171" s="741">
        <v>25</v>
      </c>
      <c r="M171" s="741">
        <v>25</v>
      </c>
      <c r="N171" s="741">
        <v>20</v>
      </c>
      <c r="O171" s="741">
        <v>21</v>
      </c>
      <c r="P171" s="740">
        <v>28</v>
      </c>
      <c r="Q171" s="742">
        <v>27</v>
      </c>
      <c r="R171" s="742">
        <v>26</v>
      </c>
      <c r="S171" s="143">
        <f>100</f>
        <v>100</v>
      </c>
      <c r="T171" s="328">
        <f t="shared" si="55"/>
        <v>82.352941176470594</v>
      </c>
      <c r="U171" s="328">
        <f t="shared" si="56"/>
        <v>94.117647058823536</v>
      </c>
      <c r="V171" s="328">
        <f t="shared" si="57"/>
        <v>105.88235294117646</v>
      </c>
      <c r="W171" s="328">
        <f t="shared" si="58"/>
        <v>117.64705882352941</v>
      </c>
      <c r="X171" s="328">
        <f t="shared" si="59"/>
        <v>123.52941176470588</v>
      </c>
      <c r="Y171" s="328">
        <f t="shared" si="60"/>
        <v>135.29411764705881</v>
      </c>
      <c r="Z171" s="328">
        <f t="shared" si="61"/>
        <v>141.1764705882353</v>
      </c>
      <c r="AA171" s="328">
        <f t="shared" si="62"/>
        <v>147.05882352941177</v>
      </c>
      <c r="AB171" s="328">
        <f t="shared" si="62"/>
        <v>147.05882352941177</v>
      </c>
      <c r="AC171" s="328">
        <f t="shared" si="62"/>
        <v>117.64705882352941</v>
      </c>
      <c r="AD171" s="328">
        <f t="shared" si="62"/>
        <v>123.52941176470588</v>
      </c>
      <c r="AE171" s="328">
        <f t="shared" si="78"/>
        <v>164.70588235294119</v>
      </c>
      <c r="AF171" s="328">
        <f t="shared" si="79"/>
        <v>158.8235294117647</v>
      </c>
      <c r="AG171" s="329">
        <f t="shared" si="79"/>
        <v>152.94117647058823</v>
      </c>
      <c r="AH171" s="768">
        <v>1</v>
      </c>
      <c r="AI171" s="769">
        <v>1</v>
      </c>
      <c r="AJ171" s="769">
        <v>1</v>
      </c>
      <c r="AK171" s="769">
        <v>1</v>
      </c>
      <c r="AL171" s="769">
        <v>1</v>
      </c>
      <c r="AM171" s="769">
        <v>1</v>
      </c>
      <c r="AN171" s="769">
        <v>1</v>
      </c>
      <c r="AO171" s="769">
        <v>1</v>
      </c>
      <c r="AP171" s="769">
        <v>1</v>
      </c>
      <c r="AQ171" s="769">
        <v>1</v>
      </c>
      <c r="AR171" s="769">
        <v>1</v>
      </c>
      <c r="AS171" s="769">
        <v>1</v>
      </c>
      <c r="AT171" s="769">
        <v>2</v>
      </c>
      <c r="AU171" s="769">
        <v>6</v>
      </c>
      <c r="AV171" s="771">
        <v>7</v>
      </c>
    </row>
    <row r="172" spans="2:48" ht="14.4" x14ac:dyDescent="0.3">
      <c r="B172" s="910"/>
      <c r="C172" s="1" t="s">
        <v>6</v>
      </c>
      <c r="D172" s="741">
        <v>1310</v>
      </c>
      <c r="E172" s="741">
        <v>1146</v>
      </c>
      <c r="F172" s="741">
        <v>1122</v>
      </c>
      <c r="G172" s="741">
        <v>1141</v>
      </c>
      <c r="H172" s="741">
        <v>1328</v>
      </c>
      <c r="I172" s="741">
        <v>1645</v>
      </c>
      <c r="J172" s="741">
        <v>1869</v>
      </c>
      <c r="K172" s="741">
        <v>2023</v>
      </c>
      <c r="L172" s="741">
        <v>2057</v>
      </c>
      <c r="M172" s="741">
        <v>2193</v>
      </c>
      <c r="N172" s="741">
        <v>2236</v>
      </c>
      <c r="O172" s="741">
        <v>2323</v>
      </c>
      <c r="P172" s="740">
        <v>2422</v>
      </c>
      <c r="Q172" s="742">
        <v>2540</v>
      </c>
      <c r="R172" s="742">
        <v>2610</v>
      </c>
      <c r="S172" s="143">
        <f>100</f>
        <v>100</v>
      </c>
      <c r="T172" s="328">
        <f t="shared" si="55"/>
        <v>87.480916030534345</v>
      </c>
      <c r="U172" s="328">
        <f t="shared" si="56"/>
        <v>85.648854961832058</v>
      </c>
      <c r="V172" s="328">
        <f t="shared" si="57"/>
        <v>87.099236641221367</v>
      </c>
      <c r="W172" s="328">
        <f t="shared" si="58"/>
        <v>101.37404580152672</v>
      </c>
      <c r="X172" s="328">
        <f t="shared" si="59"/>
        <v>125.57251908396947</v>
      </c>
      <c r="Y172" s="328">
        <f t="shared" si="60"/>
        <v>142.67175572519085</v>
      </c>
      <c r="Z172" s="328">
        <f t="shared" si="61"/>
        <v>154.42748091603053</v>
      </c>
      <c r="AA172" s="328">
        <f t="shared" si="62"/>
        <v>157.02290076335879</v>
      </c>
      <c r="AB172" s="328">
        <f t="shared" si="62"/>
        <v>167.40458015267177</v>
      </c>
      <c r="AC172" s="328">
        <f t="shared" si="62"/>
        <v>170.68702290076337</v>
      </c>
      <c r="AD172" s="328">
        <f t="shared" si="62"/>
        <v>177.32824427480915</v>
      </c>
      <c r="AE172" s="328">
        <f t="shared" si="78"/>
        <v>184.8854961832061</v>
      </c>
      <c r="AF172" s="328">
        <f t="shared" si="79"/>
        <v>193.89312977099237</v>
      </c>
      <c r="AG172" s="329">
        <f t="shared" si="79"/>
        <v>199.23664122137404</v>
      </c>
      <c r="AH172" s="768">
        <v>1</v>
      </c>
      <c r="AI172" s="769">
        <v>1</v>
      </c>
      <c r="AJ172" s="769">
        <v>1</v>
      </c>
      <c r="AK172" s="769">
        <v>1</v>
      </c>
      <c r="AL172" s="769">
        <v>1</v>
      </c>
      <c r="AM172" s="769">
        <v>1</v>
      </c>
      <c r="AN172" s="769">
        <v>1</v>
      </c>
      <c r="AO172" s="769">
        <v>1</v>
      </c>
      <c r="AP172" s="769">
        <v>1</v>
      </c>
      <c r="AQ172" s="769">
        <v>1</v>
      </c>
      <c r="AR172" s="769">
        <v>1</v>
      </c>
      <c r="AS172" s="769">
        <v>1</v>
      </c>
      <c r="AT172" s="769">
        <v>2</v>
      </c>
      <c r="AU172" s="769">
        <v>6</v>
      </c>
      <c r="AV172" s="771">
        <v>7</v>
      </c>
    </row>
    <row r="173" spans="2:48" ht="14.4" x14ac:dyDescent="0.3">
      <c r="B173" s="911"/>
      <c r="C173" s="8" t="s">
        <v>7</v>
      </c>
      <c r="D173">
        <v>1293</v>
      </c>
      <c r="E173">
        <v>1132</v>
      </c>
      <c r="F173">
        <v>1106</v>
      </c>
      <c r="G173">
        <v>1123</v>
      </c>
      <c r="H173">
        <v>1308</v>
      </c>
      <c r="I173">
        <v>1624</v>
      </c>
      <c r="J173">
        <v>1846</v>
      </c>
      <c r="K173">
        <v>1999</v>
      </c>
      <c r="L173">
        <v>2032</v>
      </c>
      <c r="M173">
        <v>2168</v>
      </c>
      <c r="N173">
        <v>2216</v>
      </c>
      <c r="O173">
        <v>2302</v>
      </c>
      <c r="P173">
        <v>2394</v>
      </c>
      <c r="Q173">
        <v>2513</v>
      </c>
      <c r="R173">
        <v>2584</v>
      </c>
      <c r="S173" s="143">
        <f>100</f>
        <v>100</v>
      </c>
      <c r="T173" s="328">
        <f t="shared" si="55"/>
        <v>87.548337200309362</v>
      </c>
      <c r="U173" s="328">
        <f t="shared" si="56"/>
        <v>85.537509667440062</v>
      </c>
      <c r="V173" s="328">
        <f t="shared" si="57"/>
        <v>86.8522815158546</v>
      </c>
      <c r="W173" s="328">
        <f t="shared" si="58"/>
        <v>101.16009280742459</v>
      </c>
      <c r="X173" s="328">
        <f t="shared" si="59"/>
        <v>125.59938128383604</v>
      </c>
      <c r="Y173" s="328">
        <f t="shared" si="60"/>
        <v>142.76875483372004</v>
      </c>
      <c r="Z173" s="328">
        <f t="shared" si="61"/>
        <v>154.60170146945089</v>
      </c>
      <c r="AA173" s="328">
        <f t="shared" si="62"/>
        <v>157.15390564578499</v>
      </c>
      <c r="AB173" s="328">
        <f t="shared" si="62"/>
        <v>167.67208043310131</v>
      </c>
      <c r="AC173" s="328">
        <f t="shared" si="62"/>
        <v>171.38437741686002</v>
      </c>
      <c r="AD173" s="328">
        <f t="shared" si="62"/>
        <v>178.03557617942769</v>
      </c>
      <c r="AE173" s="328">
        <f t="shared" si="78"/>
        <v>185.15081206496521</v>
      </c>
      <c r="AF173" s="328">
        <f t="shared" si="79"/>
        <v>194.35421500386698</v>
      </c>
      <c r="AG173" s="329">
        <f t="shared" si="79"/>
        <v>199.84532095901005</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10" t="s">
        <v>45</v>
      </c>
      <c r="C174" s="1" t="s">
        <v>2</v>
      </c>
      <c r="D174" s="741">
        <v>841</v>
      </c>
      <c r="E174" s="741">
        <v>778</v>
      </c>
      <c r="F174" s="741">
        <v>840</v>
      </c>
      <c r="G174" s="741">
        <v>925</v>
      </c>
      <c r="H174" s="741">
        <v>1095</v>
      </c>
      <c r="I174" s="741">
        <v>1249</v>
      </c>
      <c r="J174" s="741">
        <v>1447</v>
      </c>
      <c r="K174" s="741">
        <v>1808</v>
      </c>
      <c r="L174" s="741">
        <v>1936</v>
      </c>
      <c r="M174" s="741">
        <v>2139</v>
      </c>
      <c r="N174" s="741">
        <v>2321</v>
      </c>
      <c r="O174" s="741">
        <v>2216</v>
      </c>
      <c r="P174" s="740">
        <v>2264</v>
      </c>
      <c r="Q174" s="742">
        <v>2401</v>
      </c>
      <c r="R174" s="742">
        <v>2490</v>
      </c>
      <c r="S174" s="143">
        <f>100</f>
        <v>100</v>
      </c>
      <c r="T174" s="328">
        <f t="shared" si="55"/>
        <v>92.508917954815701</v>
      </c>
      <c r="U174" s="328">
        <f t="shared" si="56"/>
        <v>99.88109393579073</v>
      </c>
      <c r="V174" s="328">
        <f t="shared" si="57"/>
        <v>109.98810939357907</v>
      </c>
      <c r="W174" s="328">
        <f t="shared" si="58"/>
        <v>130.20214030915577</v>
      </c>
      <c r="X174" s="328">
        <f t="shared" si="59"/>
        <v>148.51367419738406</v>
      </c>
      <c r="Y174" s="328">
        <f t="shared" si="60"/>
        <v>172.05707491082046</v>
      </c>
      <c r="Z174" s="328">
        <f t="shared" si="61"/>
        <v>214.9821640903686</v>
      </c>
      <c r="AA174" s="328">
        <f t="shared" si="62"/>
        <v>230.20214030915577</v>
      </c>
      <c r="AB174" s="328">
        <f t="shared" si="62"/>
        <v>254.34007134363853</v>
      </c>
      <c r="AC174" s="328">
        <f t="shared" si="62"/>
        <v>275.98097502972649</v>
      </c>
      <c r="AD174" s="328">
        <f t="shared" si="62"/>
        <v>263.49583828775269</v>
      </c>
      <c r="AE174" s="328">
        <f t="shared" si="78"/>
        <v>269.20332936979787</v>
      </c>
      <c r="AF174" s="328">
        <f t="shared" si="79"/>
        <v>285.49346016646848</v>
      </c>
      <c r="AG174" s="329">
        <f t="shared" si="79"/>
        <v>296.07609988109391</v>
      </c>
      <c r="AH174" s="768">
        <v>1</v>
      </c>
      <c r="AI174" s="769">
        <v>1</v>
      </c>
      <c r="AJ174" s="769">
        <v>1</v>
      </c>
      <c r="AK174" s="769">
        <v>1</v>
      </c>
      <c r="AL174" s="769">
        <v>1</v>
      </c>
      <c r="AM174" s="769">
        <v>1</v>
      </c>
      <c r="AN174" s="769">
        <v>1</v>
      </c>
      <c r="AO174" s="769">
        <v>1</v>
      </c>
      <c r="AP174" s="769">
        <v>1</v>
      </c>
      <c r="AQ174" s="769">
        <v>1</v>
      </c>
      <c r="AR174" s="769">
        <v>1</v>
      </c>
      <c r="AS174" s="769">
        <v>1</v>
      </c>
      <c r="AT174" s="769">
        <v>2</v>
      </c>
      <c r="AU174" s="769">
        <v>6</v>
      </c>
      <c r="AV174" s="771">
        <v>7</v>
      </c>
    </row>
    <row r="175" spans="2:48" ht="14.4" x14ac:dyDescent="0.3">
      <c r="B175" s="910"/>
      <c r="C175" s="1" t="s">
        <v>3</v>
      </c>
      <c r="D175" s="741">
        <v>65</v>
      </c>
      <c r="E175" s="741">
        <v>59</v>
      </c>
      <c r="F175" s="741">
        <v>59</v>
      </c>
      <c r="G175" s="741">
        <v>57</v>
      </c>
      <c r="H175" s="741">
        <v>65</v>
      </c>
      <c r="I175" s="741">
        <v>64</v>
      </c>
      <c r="J175" s="741">
        <v>71</v>
      </c>
      <c r="K175" s="741">
        <v>70</v>
      </c>
      <c r="L175" s="741">
        <v>70</v>
      </c>
      <c r="M175" s="741">
        <v>75</v>
      </c>
      <c r="N175" s="741">
        <v>74</v>
      </c>
      <c r="O175" s="741">
        <v>83</v>
      </c>
      <c r="P175" s="740">
        <v>75</v>
      </c>
      <c r="Q175" s="742">
        <v>74</v>
      </c>
      <c r="R175" s="742">
        <v>72</v>
      </c>
      <c r="S175" s="143">
        <f>100</f>
        <v>100</v>
      </c>
      <c r="T175" s="328">
        <f t="shared" si="55"/>
        <v>90.769230769230774</v>
      </c>
      <c r="U175" s="328">
        <f t="shared" si="56"/>
        <v>90.769230769230774</v>
      </c>
      <c r="V175" s="328">
        <f t="shared" si="57"/>
        <v>87.692307692307693</v>
      </c>
      <c r="W175" s="328">
        <f t="shared" si="58"/>
        <v>100</v>
      </c>
      <c r="X175" s="328">
        <f t="shared" si="59"/>
        <v>98.461538461538467</v>
      </c>
      <c r="Y175" s="328">
        <f t="shared" si="60"/>
        <v>109.23076923076923</v>
      </c>
      <c r="Z175" s="328">
        <f t="shared" si="61"/>
        <v>107.69230769230769</v>
      </c>
      <c r="AA175" s="328">
        <f t="shared" si="62"/>
        <v>107.69230769230769</v>
      </c>
      <c r="AB175" s="328">
        <f t="shared" si="62"/>
        <v>115.38461538461539</v>
      </c>
      <c r="AC175" s="328">
        <f t="shared" si="62"/>
        <v>113.84615384615384</v>
      </c>
      <c r="AD175" s="328">
        <f t="shared" si="62"/>
        <v>127.69230769230769</v>
      </c>
      <c r="AE175" s="328">
        <f t="shared" si="78"/>
        <v>115.38461538461539</v>
      </c>
      <c r="AF175" s="328">
        <f t="shared" si="79"/>
        <v>113.84615384615384</v>
      </c>
      <c r="AG175" s="329">
        <f t="shared" si="79"/>
        <v>110.76923076923077</v>
      </c>
      <c r="AH175" s="768">
        <v>1</v>
      </c>
      <c r="AI175" s="769">
        <v>1</v>
      </c>
      <c r="AJ175" s="769">
        <v>1</v>
      </c>
      <c r="AK175" s="769">
        <v>1</v>
      </c>
      <c r="AL175" s="769">
        <v>1</v>
      </c>
      <c r="AM175" s="769">
        <v>1</v>
      </c>
      <c r="AN175" s="769">
        <v>1</v>
      </c>
      <c r="AO175" s="769">
        <v>1</v>
      </c>
      <c r="AP175" s="769">
        <v>1</v>
      </c>
      <c r="AQ175" s="769">
        <v>1</v>
      </c>
      <c r="AR175" s="769">
        <v>1</v>
      </c>
      <c r="AS175" s="769">
        <v>1</v>
      </c>
      <c r="AT175" s="769">
        <v>2</v>
      </c>
      <c r="AU175" s="769">
        <v>6</v>
      </c>
      <c r="AV175" s="771">
        <v>7</v>
      </c>
    </row>
    <row r="176" spans="2:48" ht="14.4" x14ac:dyDescent="0.3">
      <c r="B176" s="910"/>
      <c r="C176" s="1" t="s">
        <v>4</v>
      </c>
      <c r="D176" s="741">
        <v>9</v>
      </c>
      <c r="E176" s="741">
        <v>12</v>
      </c>
      <c r="F176" s="741">
        <v>10</v>
      </c>
      <c r="G176" s="741">
        <v>12</v>
      </c>
      <c r="H176" s="741">
        <v>12</v>
      </c>
      <c r="I176" s="741">
        <v>12</v>
      </c>
      <c r="J176" s="741">
        <v>12</v>
      </c>
      <c r="K176" s="741">
        <v>14</v>
      </c>
      <c r="L176" s="741">
        <v>16</v>
      </c>
      <c r="M176" s="741">
        <v>12</v>
      </c>
      <c r="N176" s="741">
        <v>13</v>
      </c>
      <c r="O176" s="741">
        <v>13</v>
      </c>
      <c r="P176" s="740">
        <v>11</v>
      </c>
      <c r="Q176" s="742">
        <v>11</v>
      </c>
      <c r="R176" s="742">
        <v>10</v>
      </c>
      <c r="S176" s="143">
        <f>100</f>
        <v>100</v>
      </c>
      <c r="T176" s="328">
        <f t="shared" si="55"/>
        <v>133.33333333333334</v>
      </c>
      <c r="U176" s="328">
        <f t="shared" si="56"/>
        <v>111.11111111111111</v>
      </c>
      <c r="V176" s="328">
        <f t="shared" si="57"/>
        <v>133.33333333333334</v>
      </c>
      <c r="W176" s="328">
        <f t="shared" si="58"/>
        <v>133.33333333333334</v>
      </c>
      <c r="X176" s="328">
        <f t="shared" si="59"/>
        <v>133.33333333333334</v>
      </c>
      <c r="Y176" s="328">
        <f t="shared" si="60"/>
        <v>133.33333333333334</v>
      </c>
      <c r="Z176" s="328">
        <f t="shared" si="61"/>
        <v>155.55555555555554</v>
      </c>
      <c r="AA176" s="328">
        <f t="shared" si="62"/>
        <v>177.77777777777777</v>
      </c>
      <c r="AB176" s="328">
        <f t="shared" si="62"/>
        <v>133.33333333333334</v>
      </c>
      <c r="AC176" s="328">
        <f t="shared" si="62"/>
        <v>144.44444444444446</v>
      </c>
      <c r="AD176" s="328">
        <f t="shared" si="62"/>
        <v>144.44444444444446</v>
      </c>
      <c r="AE176" s="328">
        <f t="shared" si="78"/>
        <v>122.22222222222223</v>
      </c>
      <c r="AF176" s="328">
        <f t="shared" si="79"/>
        <v>122.22222222222223</v>
      </c>
      <c r="AG176" s="329">
        <f t="shared" si="79"/>
        <v>111.11111111111111</v>
      </c>
      <c r="AH176" s="768">
        <v>1</v>
      </c>
      <c r="AI176" s="769">
        <v>1</v>
      </c>
      <c r="AJ176" s="769">
        <v>1</v>
      </c>
      <c r="AK176" s="769">
        <v>1</v>
      </c>
      <c r="AL176" s="769">
        <v>1</v>
      </c>
      <c r="AM176" s="769">
        <v>1</v>
      </c>
      <c r="AN176" s="769">
        <v>1</v>
      </c>
      <c r="AO176" s="769">
        <v>1</v>
      </c>
      <c r="AP176" s="769">
        <v>1</v>
      </c>
      <c r="AQ176" s="769">
        <v>1</v>
      </c>
      <c r="AR176" s="769">
        <v>1</v>
      </c>
      <c r="AS176" s="769">
        <v>1</v>
      </c>
      <c r="AT176" s="769">
        <v>2</v>
      </c>
      <c r="AU176" s="769">
        <v>6</v>
      </c>
      <c r="AV176" s="771">
        <v>7</v>
      </c>
    </row>
    <row r="177" spans="2:48" ht="14.4" x14ac:dyDescent="0.3">
      <c r="B177" s="910"/>
      <c r="C177" s="1" t="s">
        <v>5</v>
      </c>
      <c r="D177" s="741">
        <v>3</v>
      </c>
      <c r="E177" s="741">
        <v>3</v>
      </c>
      <c r="F177" s="741">
        <v>3</v>
      </c>
      <c r="G177" s="741">
        <v>3</v>
      </c>
      <c r="H177" s="741">
        <v>3</v>
      </c>
      <c r="I177" s="741">
        <v>3</v>
      </c>
      <c r="J177" s="741">
        <v>3</v>
      </c>
      <c r="K177" s="741">
        <v>3</v>
      </c>
      <c r="L177" s="741">
        <v>3</v>
      </c>
      <c r="M177" s="741">
        <v>3</v>
      </c>
      <c r="N177" s="741">
        <v>3</v>
      </c>
      <c r="O177" s="741">
        <v>2</v>
      </c>
      <c r="P177" s="740">
        <v>3</v>
      </c>
      <c r="Q177" s="742">
        <v>3</v>
      </c>
      <c r="R177" s="742">
        <v>3</v>
      </c>
      <c r="S177" s="143">
        <f>100</f>
        <v>100</v>
      </c>
      <c r="T177" s="328">
        <f t="shared" si="55"/>
        <v>100</v>
      </c>
      <c r="U177" s="328">
        <f t="shared" si="56"/>
        <v>100</v>
      </c>
      <c r="V177" s="328">
        <f t="shared" si="57"/>
        <v>100</v>
      </c>
      <c r="W177" s="328">
        <f t="shared" si="58"/>
        <v>100</v>
      </c>
      <c r="X177" s="328">
        <f t="shared" si="59"/>
        <v>100</v>
      </c>
      <c r="Y177" s="328">
        <f t="shared" si="60"/>
        <v>100</v>
      </c>
      <c r="Z177" s="328">
        <f t="shared" si="61"/>
        <v>100</v>
      </c>
      <c r="AA177" s="328">
        <f t="shared" si="62"/>
        <v>100</v>
      </c>
      <c r="AB177" s="328">
        <f t="shared" si="62"/>
        <v>100</v>
      </c>
      <c r="AC177" s="328">
        <f t="shared" si="62"/>
        <v>100</v>
      </c>
      <c r="AD177" s="328">
        <f t="shared" si="62"/>
        <v>66.666666666666671</v>
      </c>
      <c r="AE177" s="328">
        <f t="shared" si="78"/>
        <v>100</v>
      </c>
      <c r="AF177" s="328">
        <f t="shared" si="79"/>
        <v>100</v>
      </c>
      <c r="AG177" s="329">
        <f t="shared" si="79"/>
        <v>100</v>
      </c>
      <c r="AH177" s="768">
        <v>1</v>
      </c>
      <c r="AI177" s="769">
        <v>1</v>
      </c>
      <c r="AJ177" s="769">
        <v>1</v>
      </c>
      <c r="AK177" s="769">
        <v>1</v>
      </c>
      <c r="AL177" s="769">
        <v>1</v>
      </c>
      <c r="AM177" s="769">
        <v>1</v>
      </c>
      <c r="AN177" s="769">
        <v>1</v>
      </c>
      <c r="AO177" s="769">
        <v>1</v>
      </c>
      <c r="AP177" s="769">
        <v>1</v>
      </c>
      <c r="AQ177" s="769">
        <v>1</v>
      </c>
      <c r="AR177" s="769">
        <v>1</v>
      </c>
      <c r="AS177" s="769">
        <v>1</v>
      </c>
      <c r="AT177" s="769">
        <v>2</v>
      </c>
      <c r="AU177" s="769">
        <v>6</v>
      </c>
      <c r="AV177" s="771">
        <v>7</v>
      </c>
    </row>
    <row r="178" spans="2:48" ht="14.4" x14ac:dyDescent="0.3">
      <c r="B178" s="910"/>
      <c r="C178" s="1" t="s">
        <v>6</v>
      </c>
      <c r="D178" s="741">
        <v>918</v>
      </c>
      <c r="E178" s="741">
        <v>852</v>
      </c>
      <c r="F178" s="741">
        <v>912</v>
      </c>
      <c r="G178" s="741">
        <v>997</v>
      </c>
      <c r="H178" s="741">
        <v>1175</v>
      </c>
      <c r="I178" s="741">
        <v>1328</v>
      </c>
      <c r="J178" s="741">
        <v>1533</v>
      </c>
      <c r="K178" s="741">
        <v>1895</v>
      </c>
      <c r="L178" s="741">
        <v>2025</v>
      </c>
      <c r="M178" s="741">
        <v>2229</v>
      </c>
      <c r="N178" s="741">
        <v>2411</v>
      </c>
      <c r="O178" s="741">
        <v>2314</v>
      </c>
      <c r="P178" s="740">
        <v>2353</v>
      </c>
      <c r="Q178" s="742">
        <v>2489</v>
      </c>
      <c r="R178" s="742">
        <v>2575</v>
      </c>
      <c r="S178" s="143">
        <f>100</f>
        <v>100</v>
      </c>
      <c r="T178" s="328">
        <f t="shared" si="55"/>
        <v>92.810457516339866</v>
      </c>
      <c r="U178" s="328">
        <f t="shared" si="56"/>
        <v>99.346405228758172</v>
      </c>
      <c r="V178" s="328">
        <f t="shared" si="57"/>
        <v>108.60566448801742</v>
      </c>
      <c r="W178" s="328">
        <f t="shared" si="58"/>
        <v>127.99564270152506</v>
      </c>
      <c r="X178" s="328">
        <f t="shared" si="59"/>
        <v>144.66230936819173</v>
      </c>
      <c r="Y178" s="328">
        <f t="shared" si="60"/>
        <v>166.99346405228758</v>
      </c>
      <c r="Z178" s="328">
        <f t="shared" si="61"/>
        <v>206.42701525054466</v>
      </c>
      <c r="AA178" s="328">
        <f t="shared" si="62"/>
        <v>220.58823529411765</v>
      </c>
      <c r="AB178" s="328">
        <f t="shared" si="62"/>
        <v>242.81045751633988</v>
      </c>
      <c r="AC178" s="328">
        <f t="shared" si="62"/>
        <v>262.63616557734207</v>
      </c>
      <c r="AD178" s="328">
        <f t="shared" si="62"/>
        <v>252.06971677559912</v>
      </c>
      <c r="AE178" s="328">
        <f t="shared" si="78"/>
        <v>256.31808278867101</v>
      </c>
      <c r="AF178" s="328">
        <f t="shared" si="79"/>
        <v>271.13289760348584</v>
      </c>
      <c r="AG178" s="329">
        <f t="shared" si="79"/>
        <v>280.50108932461876</v>
      </c>
      <c r="AH178" s="768">
        <v>1</v>
      </c>
      <c r="AI178" s="769">
        <v>1</v>
      </c>
      <c r="AJ178" s="769">
        <v>1</v>
      </c>
      <c r="AK178" s="769">
        <v>1</v>
      </c>
      <c r="AL178" s="769">
        <v>1</v>
      </c>
      <c r="AM178" s="769">
        <v>1</v>
      </c>
      <c r="AN178" s="769">
        <v>1</v>
      </c>
      <c r="AO178" s="769">
        <v>1</v>
      </c>
      <c r="AP178" s="769">
        <v>1</v>
      </c>
      <c r="AQ178" s="769">
        <v>1</v>
      </c>
      <c r="AR178" s="769">
        <v>1</v>
      </c>
      <c r="AS178" s="769">
        <v>1</v>
      </c>
      <c r="AT178" s="769">
        <v>2</v>
      </c>
      <c r="AU178" s="769">
        <v>6</v>
      </c>
      <c r="AV178" s="771">
        <v>7</v>
      </c>
    </row>
    <row r="179" spans="2:48" ht="14.4" x14ac:dyDescent="0.3">
      <c r="B179" s="911"/>
      <c r="C179" s="8" t="s">
        <v>7</v>
      </c>
      <c r="D179">
        <v>915</v>
      </c>
      <c r="E179">
        <v>849</v>
      </c>
      <c r="F179">
        <v>909</v>
      </c>
      <c r="G179">
        <v>994</v>
      </c>
      <c r="H179">
        <v>1172</v>
      </c>
      <c r="I179">
        <v>1325</v>
      </c>
      <c r="J179">
        <v>1530</v>
      </c>
      <c r="K179">
        <v>1892</v>
      </c>
      <c r="L179">
        <v>2022</v>
      </c>
      <c r="M179">
        <v>2226</v>
      </c>
      <c r="N179">
        <v>2408</v>
      </c>
      <c r="O179">
        <v>2312</v>
      </c>
      <c r="P179">
        <v>2350</v>
      </c>
      <c r="Q179">
        <v>2486</v>
      </c>
      <c r="R179">
        <v>2572</v>
      </c>
      <c r="S179" s="143">
        <f>100</f>
        <v>100</v>
      </c>
      <c r="T179" s="328">
        <f t="shared" si="55"/>
        <v>92.786885245901644</v>
      </c>
      <c r="U179" s="328">
        <f t="shared" si="56"/>
        <v>99.344262295081961</v>
      </c>
      <c r="V179" s="328">
        <f t="shared" si="57"/>
        <v>108.63387978142076</v>
      </c>
      <c r="W179" s="328">
        <f t="shared" si="58"/>
        <v>128.08743169398906</v>
      </c>
      <c r="X179" s="328">
        <f t="shared" si="59"/>
        <v>144.80874316939889</v>
      </c>
      <c r="Y179" s="328">
        <f t="shared" si="60"/>
        <v>167.21311475409837</v>
      </c>
      <c r="Z179" s="328">
        <f t="shared" si="61"/>
        <v>206.77595628415301</v>
      </c>
      <c r="AA179" s="328">
        <f t="shared" si="62"/>
        <v>220.98360655737704</v>
      </c>
      <c r="AB179" s="328">
        <f t="shared" si="62"/>
        <v>243.27868852459017</v>
      </c>
      <c r="AC179" s="328">
        <f t="shared" si="62"/>
        <v>263.16939890710381</v>
      </c>
      <c r="AD179" s="328">
        <f t="shared" si="62"/>
        <v>252.6775956284153</v>
      </c>
      <c r="AE179" s="328">
        <f t="shared" si="78"/>
        <v>256.83060109289619</v>
      </c>
      <c r="AF179" s="328">
        <f t="shared" si="79"/>
        <v>271.69398907103823</v>
      </c>
      <c r="AG179" s="329">
        <f t="shared" si="79"/>
        <v>281.09289617486337</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10" t="s">
        <v>46</v>
      </c>
      <c r="C180" s="1" t="s">
        <v>2</v>
      </c>
      <c r="D180" s="741">
        <v>546</v>
      </c>
      <c r="E180" s="741">
        <v>499</v>
      </c>
      <c r="F180" s="741">
        <v>534</v>
      </c>
      <c r="G180" s="741">
        <v>597</v>
      </c>
      <c r="H180" s="741">
        <v>671</v>
      </c>
      <c r="I180" s="741">
        <v>668</v>
      </c>
      <c r="J180" s="741">
        <v>788</v>
      </c>
      <c r="K180" s="741">
        <v>812</v>
      </c>
      <c r="L180" s="741">
        <v>849</v>
      </c>
      <c r="M180" s="741">
        <v>914</v>
      </c>
      <c r="N180" s="741">
        <v>1038</v>
      </c>
      <c r="O180" s="741">
        <v>1128</v>
      </c>
      <c r="P180" s="740">
        <v>1312</v>
      </c>
      <c r="Q180" s="742">
        <v>1392</v>
      </c>
      <c r="R180" s="742">
        <v>1444</v>
      </c>
      <c r="S180" s="143">
        <f>100</f>
        <v>100</v>
      </c>
      <c r="T180" s="328">
        <f t="shared" si="55"/>
        <v>91.391941391941387</v>
      </c>
      <c r="U180" s="328">
        <f t="shared" si="56"/>
        <v>97.802197802197796</v>
      </c>
      <c r="V180" s="328">
        <f t="shared" si="57"/>
        <v>109.34065934065934</v>
      </c>
      <c r="W180" s="328">
        <f t="shared" si="58"/>
        <v>122.89377289377289</v>
      </c>
      <c r="X180" s="328">
        <f t="shared" si="59"/>
        <v>122.34432234432235</v>
      </c>
      <c r="Y180" s="328">
        <f t="shared" si="60"/>
        <v>144.32234432234432</v>
      </c>
      <c r="Z180" s="328">
        <f t="shared" si="61"/>
        <v>148.71794871794873</v>
      </c>
      <c r="AA180" s="328">
        <f t="shared" si="62"/>
        <v>155.49450549450549</v>
      </c>
      <c r="AB180" s="328">
        <f t="shared" si="62"/>
        <v>167.39926739926739</v>
      </c>
      <c r="AC180" s="328">
        <f t="shared" si="62"/>
        <v>190.1098901098901</v>
      </c>
      <c r="AD180" s="328">
        <f t="shared" si="62"/>
        <v>206.5934065934066</v>
      </c>
      <c r="AE180" s="328">
        <f t="shared" si="78"/>
        <v>240.29304029304029</v>
      </c>
      <c r="AF180" s="328">
        <f t="shared" si="79"/>
        <v>254.94505494505495</v>
      </c>
      <c r="AG180" s="329">
        <f t="shared" si="79"/>
        <v>264.46886446886447</v>
      </c>
      <c r="AH180" s="768">
        <v>1</v>
      </c>
      <c r="AI180" s="769">
        <v>1</v>
      </c>
      <c r="AJ180" s="769">
        <v>1</v>
      </c>
      <c r="AK180" s="769">
        <v>1</v>
      </c>
      <c r="AL180" s="769">
        <v>1</v>
      </c>
      <c r="AM180" s="769">
        <v>1</v>
      </c>
      <c r="AN180" s="769">
        <v>1</v>
      </c>
      <c r="AO180" s="769">
        <v>1</v>
      </c>
      <c r="AP180" s="769">
        <v>1</v>
      </c>
      <c r="AQ180" s="769">
        <v>1</v>
      </c>
      <c r="AR180" s="769">
        <v>1</v>
      </c>
      <c r="AS180" s="769">
        <v>1</v>
      </c>
      <c r="AT180" s="769">
        <v>2</v>
      </c>
      <c r="AU180" s="769">
        <v>6</v>
      </c>
      <c r="AV180" s="771">
        <v>7</v>
      </c>
    </row>
    <row r="181" spans="2:48" ht="14.4" x14ac:dyDescent="0.3">
      <c r="B181" s="910"/>
      <c r="C181" s="1" t="s">
        <v>3</v>
      </c>
      <c r="D181" s="741">
        <v>97</v>
      </c>
      <c r="E181" s="741">
        <v>81</v>
      </c>
      <c r="F181" s="741">
        <v>77</v>
      </c>
      <c r="G181" s="741">
        <v>87</v>
      </c>
      <c r="H181" s="741">
        <v>92</v>
      </c>
      <c r="I181" s="741">
        <v>102</v>
      </c>
      <c r="J181" s="741">
        <v>100</v>
      </c>
      <c r="K181" s="741">
        <v>109</v>
      </c>
      <c r="L181" s="741">
        <v>114</v>
      </c>
      <c r="M181" s="741">
        <v>105</v>
      </c>
      <c r="N181" s="741">
        <v>100</v>
      </c>
      <c r="O181" s="741">
        <v>96</v>
      </c>
      <c r="P181" s="740">
        <v>102</v>
      </c>
      <c r="Q181" s="742">
        <v>100</v>
      </c>
      <c r="R181" s="742">
        <v>97</v>
      </c>
      <c r="S181" s="143">
        <f>100</f>
        <v>100</v>
      </c>
      <c r="T181" s="328">
        <f t="shared" si="55"/>
        <v>83.505154639175259</v>
      </c>
      <c r="U181" s="328">
        <f t="shared" si="56"/>
        <v>79.381443298969074</v>
      </c>
      <c r="V181" s="328">
        <f t="shared" si="57"/>
        <v>89.69072164948453</v>
      </c>
      <c r="W181" s="328">
        <f t="shared" si="58"/>
        <v>94.845360824742272</v>
      </c>
      <c r="X181" s="328">
        <f t="shared" si="59"/>
        <v>105.15463917525773</v>
      </c>
      <c r="Y181" s="328">
        <f t="shared" si="60"/>
        <v>103.09278350515464</v>
      </c>
      <c r="Z181" s="328">
        <f t="shared" si="61"/>
        <v>112.37113402061856</v>
      </c>
      <c r="AA181" s="328">
        <f t="shared" si="62"/>
        <v>117.52577319587628</v>
      </c>
      <c r="AB181" s="328">
        <f t="shared" si="62"/>
        <v>108.24742268041237</v>
      </c>
      <c r="AC181" s="328">
        <f t="shared" si="62"/>
        <v>103.09278350515464</v>
      </c>
      <c r="AD181" s="328">
        <f t="shared" si="62"/>
        <v>98.969072164948457</v>
      </c>
      <c r="AE181" s="328">
        <f t="shared" si="78"/>
        <v>105.15463917525773</v>
      </c>
      <c r="AF181" s="328">
        <f t="shared" si="79"/>
        <v>103.09278350515464</v>
      </c>
      <c r="AG181" s="329">
        <f t="shared" si="79"/>
        <v>100</v>
      </c>
      <c r="AH181" s="768">
        <v>1</v>
      </c>
      <c r="AI181" s="769">
        <v>1</v>
      </c>
      <c r="AJ181" s="769">
        <v>1</v>
      </c>
      <c r="AK181" s="769">
        <v>1</v>
      </c>
      <c r="AL181" s="769">
        <v>1</v>
      </c>
      <c r="AM181" s="769">
        <v>1</v>
      </c>
      <c r="AN181" s="769">
        <v>1</v>
      </c>
      <c r="AO181" s="769">
        <v>1</v>
      </c>
      <c r="AP181" s="769">
        <v>1</v>
      </c>
      <c r="AQ181" s="769">
        <v>1</v>
      </c>
      <c r="AR181" s="769">
        <v>1</v>
      </c>
      <c r="AS181" s="769">
        <v>1</v>
      </c>
      <c r="AT181" s="769">
        <v>2</v>
      </c>
      <c r="AU181" s="769">
        <v>6</v>
      </c>
      <c r="AV181" s="771">
        <v>7</v>
      </c>
    </row>
    <row r="182" spans="2:48" ht="14.4" x14ac:dyDescent="0.3">
      <c r="B182" s="910"/>
      <c r="C182" s="1" t="s">
        <v>4</v>
      </c>
      <c r="D182" s="741">
        <v>33</v>
      </c>
      <c r="E182" s="741">
        <v>31</v>
      </c>
      <c r="F182" s="741">
        <v>22</v>
      </c>
      <c r="G182" s="741">
        <v>27</v>
      </c>
      <c r="H182" s="741">
        <v>25</v>
      </c>
      <c r="I182" s="741">
        <v>28</v>
      </c>
      <c r="J182" s="741">
        <v>27</v>
      </c>
      <c r="K182" s="741">
        <v>24</v>
      </c>
      <c r="L182" s="741">
        <v>26</v>
      </c>
      <c r="M182" s="741">
        <v>30</v>
      </c>
      <c r="N182" s="741">
        <v>30</v>
      </c>
      <c r="O182" s="741">
        <v>32</v>
      </c>
      <c r="P182" s="740">
        <v>30</v>
      </c>
      <c r="Q182" s="742">
        <v>29</v>
      </c>
      <c r="R182" s="742">
        <v>27</v>
      </c>
      <c r="S182" s="143">
        <f>100</f>
        <v>100</v>
      </c>
      <c r="T182" s="328">
        <f t="shared" si="55"/>
        <v>93.939393939393938</v>
      </c>
      <c r="U182" s="328">
        <f t="shared" si="56"/>
        <v>66.666666666666671</v>
      </c>
      <c r="V182" s="328">
        <f t="shared" si="57"/>
        <v>81.818181818181813</v>
      </c>
      <c r="W182" s="328">
        <f t="shared" si="58"/>
        <v>75.757575757575751</v>
      </c>
      <c r="X182" s="328">
        <f t="shared" si="59"/>
        <v>84.848484848484844</v>
      </c>
      <c r="Y182" s="328">
        <f t="shared" si="60"/>
        <v>81.818181818181813</v>
      </c>
      <c r="Z182" s="328">
        <f t="shared" si="61"/>
        <v>72.727272727272734</v>
      </c>
      <c r="AA182" s="328">
        <f t="shared" si="62"/>
        <v>78.787878787878782</v>
      </c>
      <c r="AB182" s="328">
        <f t="shared" si="62"/>
        <v>90.909090909090907</v>
      </c>
      <c r="AC182" s="328">
        <f t="shared" si="62"/>
        <v>90.909090909090907</v>
      </c>
      <c r="AD182" s="328">
        <f t="shared" si="62"/>
        <v>96.969696969696969</v>
      </c>
      <c r="AE182" s="328">
        <f t="shared" si="78"/>
        <v>90.909090909090907</v>
      </c>
      <c r="AF182" s="328">
        <f t="shared" si="79"/>
        <v>87.878787878787875</v>
      </c>
      <c r="AG182" s="329">
        <f t="shared" si="79"/>
        <v>81.818181818181813</v>
      </c>
      <c r="AH182" s="768">
        <v>1</v>
      </c>
      <c r="AI182" s="769">
        <v>1</v>
      </c>
      <c r="AJ182" s="769">
        <v>1</v>
      </c>
      <c r="AK182" s="769">
        <v>1</v>
      </c>
      <c r="AL182" s="769">
        <v>1</v>
      </c>
      <c r="AM182" s="769">
        <v>1</v>
      </c>
      <c r="AN182" s="769">
        <v>1</v>
      </c>
      <c r="AO182" s="769">
        <v>1</v>
      </c>
      <c r="AP182" s="769">
        <v>1</v>
      </c>
      <c r="AQ182" s="769">
        <v>1</v>
      </c>
      <c r="AR182" s="769">
        <v>1</v>
      </c>
      <c r="AS182" s="769">
        <v>1</v>
      </c>
      <c r="AT182" s="769">
        <v>2</v>
      </c>
      <c r="AU182" s="769">
        <v>6</v>
      </c>
      <c r="AV182" s="771">
        <v>7</v>
      </c>
    </row>
    <row r="183" spans="2:48" ht="14.4" x14ac:dyDescent="0.3">
      <c r="B183" s="910"/>
      <c r="C183" s="1" t="s">
        <v>5</v>
      </c>
      <c r="D183" s="741">
        <v>5</v>
      </c>
      <c r="E183" s="741">
        <v>5</v>
      </c>
      <c r="F183" s="741">
        <v>6</v>
      </c>
      <c r="G183" s="741">
        <v>6</v>
      </c>
      <c r="H183" s="741">
        <v>4</v>
      </c>
      <c r="I183" s="741">
        <v>4</v>
      </c>
      <c r="J183" s="741">
        <v>4</v>
      </c>
      <c r="K183" s="741">
        <v>5</v>
      </c>
      <c r="L183" s="741">
        <v>4</v>
      </c>
      <c r="M183" s="741">
        <v>4</v>
      </c>
      <c r="N183" s="741">
        <v>4</v>
      </c>
      <c r="O183" s="741">
        <v>5</v>
      </c>
      <c r="P183" s="740">
        <v>10</v>
      </c>
      <c r="Q183" s="742">
        <v>10</v>
      </c>
      <c r="R183" s="742">
        <v>10</v>
      </c>
      <c r="S183" s="143">
        <f>100</f>
        <v>100</v>
      </c>
      <c r="T183" s="328">
        <f t="shared" si="55"/>
        <v>100</v>
      </c>
      <c r="U183" s="328">
        <f t="shared" si="56"/>
        <v>120</v>
      </c>
      <c r="V183" s="328">
        <f t="shared" si="57"/>
        <v>120</v>
      </c>
      <c r="W183" s="328">
        <f t="shared" si="58"/>
        <v>80</v>
      </c>
      <c r="X183" s="328">
        <f t="shared" si="59"/>
        <v>80</v>
      </c>
      <c r="Y183" s="328">
        <f t="shared" si="60"/>
        <v>80</v>
      </c>
      <c r="Z183" s="328">
        <f t="shared" si="61"/>
        <v>100</v>
      </c>
      <c r="AA183" s="328">
        <f t="shared" si="62"/>
        <v>80</v>
      </c>
      <c r="AB183" s="328">
        <f t="shared" si="62"/>
        <v>80</v>
      </c>
      <c r="AC183" s="328">
        <f t="shared" si="62"/>
        <v>80</v>
      </c>
      <c r="AD183" s="328">
        <f t="shared" si="62"/>
        <v>100</v>
      </c>
      <c r="AE183" s="328">
        <f t="shared" si="78"/>
        <v>200</v>
      </c>
      <c r="AF183" s="328">
        <f t="shared" si="79"/>
        <v>200</v>
      </c>
      <c r="AG183" s="329">
        <f t="shared" si="79"/>
        <v>200</v>
      </c>
      <c r="AH183" s="768">
        <v>1</v>
      </c>
      <c r="AI183" s="769">
        <v>1</v>
      </c>
      <c r="AJ183" s="769">
        <v>1</v>
      </c>
      <c r="AK183" s="769">
        <v>1</v>
      </c>
      <c r="AL183" s="769">
        <v>1</v>
      </c>
      <c r="AM183" s="769">
        <v>1</v>
      </c>
      <c r="AN183" s="769">
        <v>1</v>
      </c>
      <c r="AO183" s="769">
        <v>1</v>
      </c>
      <c r="AP183" s="769">
        <v>1</v>
      </c>
      <c r="AQ183" s="769">
        <v>1</v>
      </c>
      <c r="AR183" s="769">
        <v>1</v>
      </c>
      <c r="AS183" s="769">
        <v>1</v>
      </c>
      <c r="AT183" s="769">
        <v>2</v>
      </c>
      <c r="AU183" s="769">
        <v>6</v>
      </c>
      <c r="AV183" s="771">
        <v>7</v>
      </c>
    </row>
    <row r="184" spans="2:48" ht="14.4" x14ac:dyDescent="0.3">
      <c r="B184" s="910"/>
      <c r="C184" s="1" t="s">
        <v>6</v>
      </c>
      <c r="D184" s="741">
        <v>681</v>
      </c>
      <c r="E184" s="741">
        <v>616</v>
      </c>
      <c r="F184" s="741">
        <v>639</v>
      </c>
      <c r="G184" s="741">
        <v>717</v>
      </c>
      <c r="H184" s="741">
        <v>792</v>
      </c>
      <c r="I184" s="741">
        <v>802</v>
      </c>
      <c r="J184" s="741">
        <v>919</v>
      </c>
      <c r="K184" s="741">
        <v>950</v>
      </c>
      <c r="L184" s="741">
        <v>993</v>
      </c>
      <c r="M184" s="741">
        <v>1053</v>
      </c>
      <c r="N184" s="741">
        <v>1172</v>
      </c>
      <c r="O184" s="741">
        <v>1261</v>
      </c>
      <c r="P184" s="740">
        <v>1454</v>
      </c>
      <c r="Q184" s="742">
        <v>1531</v>
      </c>
      <c r="R184" s="742">
        <v>1578</v>
      </c>
      <c r="S184" s="143">
        <f>100</f>
        <v>100</v>
      </c>
      <c r="T184" s="328">
        <f t="shared" si="55"/>
        <v>90.455212922173274</v>
      </c>
      <c r="U184" s="328">
        <f t="shared" si="56"/>
        <v>93.832599118942724</v>
      </c>
      <c r="V184" s="328">
        <f t="shared" si="57"/>
        <v>105.2863436123348</v>
      </c>
      <c r="W184" s="328">
        <f t="shared" si="58"/>
        <v>116.29955947136564</v>
      </c>
      <c r="X184" s="328">
        <f t="shared" si="59"/>
        <v>117.76798825256975</v>
      </c>
      <c r="Y184" s="328">
        <f t="shared" si="60"/>
        <v>134.94860499265786</v>
      </c>
      <c r="Z184" s="328">
        <f t="shared" si="61"/>
        <v>139.5007342143906</v>
      </c>
      <c r="AA184" s="328">
        <f t="shared" si="62"/>
        <v>145.81497797356829</v>
      </c>
      <c r="AB184" s="328">
        <f t="shared" si="62"/>
        <v>154.62555066079295</v>
      </c>
      <c r="AC184" s="328">
        <f t="shared" si="62"/>
        <v>172.09985315712188</v>
      </c>
      <c r="AD184" s="328">
        <f t="shared" si="62"/>
        <v>185.16886930983847</v>
      </c>
      <c r="AE184" s="328">
        <f t="shared" si="78"/>
        <v>213.50954478707783</v>
      </c>
      <c r="AF184" s="328">
        <f t="shared" si="79"/>
        <v>224.8164464023495</v>
      </c>
      <c r="AG184" s="329">
        <f t="shared" si="79"/>
        <v>231.71806167400882</v>
      </c>
      <c r="AH184" s="768">
        <v>1</v>
      </c>
      <c r="AI184" s="769">
        <v>1</v>
      </c>
      <c r="AJ184" s="769">
        <v>1</v>
      </c>
      <c r="AK184" s="769">
        <v>1</v>
      </c>
      <c r="AL184" s="769">
        <v>1</v>
      </c>
      <c r="AM184" s="769">
        <v>1</v>
      </c>
      <c r="AN184" s="769">
        <v>1</v>
      </c>
      <c r="AO184" s="769">
        <v>1</v>
      </c>
      <c r="AP184" s="769">
        <v>1</v>
      </c>
      <c r="AQ184" s="769">
        <v>1</v>
      </c>
      <c r="AR184" s="769">
        <v>1</v>
      </c>
      <c r="AS184" s="769">
        <v>1</v>
      </c>
      <c r="AT184" s="769">
        <v>2</v>
      </c>
      <c r="AU184" s="769">
        <v>6</v>
      </c>
      <c r="AV184" s="771">
        <v>7</v>
      </c>
    </row>
    <row r="185" spans="2:48" ht="14.4" x14ac:dyDescent="0.3">
      <c r="B185" s="911"/>
      <c r="C185" s="8" t="s">
        <v>7</v>
      </c>
      <c r="D185">
        <v>676</v>
      </c>
      <c r="E185">
        <v>611</v>
      </c>
      <c r="F185">
        <v>633</v>
      </c>
      <c r="G185">
        <v>711</v>
      </c>
      <c r="H185">
        <v>788</v>
      </c>
      <c r="I185">
        <v>798</v>
      </c>
      <c r="J185">
        <v>915</v>
      </c>
      <c r="K185">
        <v>945</v>
      </c>
      <c r="L185">
        <v>989</v>
      </c>
      <c r="M185">
        <v>1049</v>
      </c>
      <c r="N185">
        <v>1168</v>
      </c>
      <c r="O185">
        <v>1256</v>
      </c>
      <c r="P185">
        <v>1444</v>
      </c>
      <c r="Q185">
        <v>1521</v>
      </c>
      <c r="R185">
        <v>1568</v>
      </c>
      <c r="S185" s="143">
        <f>100</f>
        <v>100</v>
      </c>
      <c r="T185" s="328">
        <f t="shared" si="55"/>
        <v>90.384615384615387</v>
      </c>
      <c r="U185" s="328">
        <f t="shared" si="56"/>
        <v>93.639053254437869</v>
      </c>
      <c r="V185" s="328">
        <f t="shared" si="57"/>
        <v>105.1775147928994</v>
      </c>
      <c r="W185" s="328">
        <f t="shared" si="58"/>
        <v>116.5680473372781</v>
      </c>
      <c r="X185" s="328">
        <f t="shared" si="59"/>
        <v>118.04733727810651</v>
      </c>
      <c r="Y185" s="328">
        <f t="shared" si="60"/>
        <v>135.3550295857988</v>
      </c>
      <c r="Z185" s="328">
        <f t="shared" si="61"/>
        <v>139.79289940828403</v>
      </c>
      <c r="AA185" s="328">
        <f t="shared" si="62"/>
        <v>146.30177514792899</v>
      </c>
      <c r="AB185" s="328">
        <f t="shared" si="62"/>
        <v>155.17751479289942</v>
      </c>
      <c r="AC185" s="328">
        <f t="shared" si="62"/>
        <v>172.7810650887574</v>
      </c>
      <c r="AD185" s="328">
        <f t="shared" si="62"/>
        <v>185.79881656804733</v>
      </c>
      <c r="AE185" s="328">
        <f t="shared" si="78"/>
        <v>213.60946745562131</v>
      </c>
      <c r="AF185" s="328">
        <f t="shared" si="79"/>
        <v>225</v>
      </c>
      <c r="AG185" s="329">
        <f t="shared" si="79"/>
        <v>231.95266272189349</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10" t="s">
        <v>47</v>
      </c>
      <c r="C186" s="1" t="s">
        <v>2</v>
      </c>
      <c r="D186" s="741">
        <v>124</v>
      </c>
      <c r="E186" s="741">
        <v>133</v>
      </c>
      <c r="F186" s="741">
        <v>165</v>
      </c>
      <c r="G186" s="741">
        <v>205</v>
      </c>
      <c r="H186" s="741">
        <v>403</v>
      </c>
      <c r="I186" s="741">
        <v>1119</v>
      </c>
      <c r="J186" s="741">
        <v>1331</v>
      </c>
      <c r="K186" s="741">
        <v>1368</v>
      </c>
      <c r="L186" s="741">
        <v>1326</v>
      </c>
      <c r="M186" s="741">
        <v>1336</v>
      </c>
      <c r="N186" s="741">
        <v>1259</v>
      </c>
      <c r="O186" s="741">
        <v>1227</v>
      </c>
      <c r="P186" s="740">
        <v>1163</v>
      </c>
      <c r="Q186" s="742">
        <v>1162</v>
      </c>
      <c r="R186" s="742">
        <v>1177</v>
      </c>
      <c r="S186" s="143">
        <f>100</f>
        <v>100</v>
      </c>
      <c r="T186" s="328">
        <f t="shared" si="55"/>
        <v>107.25806451612904</v>
      </c>
      <c r="U186" s="328">
        <f t="shared" si="56"/>
        <v>133.06451612903226</v>
      </c>
      <c r="V186" s="328">
        <f t="shared" si="57"/>
        <v>165.32258064516128</v>
      </c>
      <c r="W186" s="328">
        <f t="shared" si="58"/>
        <v>325</v>
      </c>
      <c r="X186" s="328">
        <f t="shared" si="59"/>
        <v>902.41935483870964</v>
      </c>
      <c r="Y186" s="328">
        <f t="shared" si="60"/>
        <v>1073.3870967741937</v>
      </c>
      <c r="Z186" s="328">
        <f t="shared" si="61"/>
        <v>1103.2258064516129</v>
      </c>
      <c r="AA186" s="328">
        <f t="shared" si="62"/>
        <v>1069.3548387096773</v>
      </c>
      <c r="AB186" s="328">
        <f t="shared" si="62"/>
        <v>1077.4193548387098</v>
      </c>
      <c r="AC186" s="328">
        <f t="shared" si="62"/>
        <v>1015.3225806451613</v>
      </c>
      <c r="AD186" s="328">
        <f t="shared" si="62"/>
        <v>989.51612903225805</v>
      </c>
      <c r="AE186" s="328">
        <f t="shared" si="78"/>
        <v>937.90322580645159</v>
      </c>
      <c r="AF186" s="328">
        <f t="shared" si="79"/>
        <v>937.09677419354841</v>
      </c>
      <c r="AG186" s="329">
        <f t="shared" si="79"/>
        <v>949.19354838709683</v>
      </c>
      <c r="AH186" s="768">
        <v>1</v>
      </c>
      <c r="AI186" s="769">
        <v>1</v>
      </c>
      <c r="AJ186" s="769">
        <v>1</v>
      </c>
      <c r="AK186" s="769">
        <v>1</v>
      </c>
      <c r="AL186" s="769">
        <v>1</v>
      </c>
      <c r="AM186" s="769">
        <v>1</v>
      </c>
      <c r="AN186" s="769">
        <v>1</v>
      </c>
      <c r="AO186" s="769">
        <v>1</v>
      </c>
      <c r="AP186" s="769">
        <v>1</v>
      </c>
      <c r="AQ186" s="769">
        <v>1</v>
      </c>
      <c r="AR186" s="769">
        <v>1</v>
      </c>
      <c r="AS186" s="769">
        <v>1</v>
      </c>
      <c r="AT186" s="769">
        <v>2</v>
      </c>
      <c r="AU186" s="769">
        <v>6</v>
      </c>
      <c r="AV186" s="771">
        <v>7</v>
      </c>
    </row>
    <row r="187" spans="2:48" ht="14.4" x14ac:dyDescent="0.3">
      <c r="B187" s="910"/>
      <c r="C187" s="1" t="s">
        <v>3</v>
      </c>
      <c r="D187" s="741">
        <v>45</v>
      </c>
      <c r="E187" s="741">
        <v>50</v>
      </c>
      <c r="F187" s="741">
        <v>48</v>
      </c>
      <c r="G187" s="741">
        <v>51</v>
      </c>
      <c r="H187" s="741">
        <v>50</v>
      </c>
      <c r="I187" s="741">
        <v>58</v>
      </c>
      <c r="J187" s="741">
        <v>65</v>
      </c>
      <c r="K187" s="741">
        <v>84</v>
      </c>
      <c r="L187" s="741">
        <v>83</v>
      </c>
      <c r="M187" s="741">
        <v>72</v>
      </c>
      <c r="N187" s="741">
        <v>75</v>
      </c>
      <c r="O187" s="741">
        <v>80</v>
      </c>
      <c r="P187" s="740">
        <v>75</v>
      </c>
      <c r="Q187" s="742">
        <v>72</v>
      </c>
      <c r="R187" s="742">
        <v>69</v>
      </c>
      <c r="S187" s="143">
        <f>100</f>
        <v>100</v>
      </c>
      <c r="T187" s="328">
        <f t="shared" si="55"/>
        <v>111.11111111111111</v>
      </c>
      <c r="U187" s="328">
        <f t="shared" si="56"/>
        <v>106.66666666666667</v>
      </c>
      <c r="V187" s="328">
        <f t="shared" si="57"/>
        <v>113.33333333333333</v>
      </c>
      <c r="W187" s="328">
        <f t="shared" si="58"/>
        <v>111.11111111111111</v>
      </c>
      <c r="X187" s="328">
        <f t="shared" si="59"/>
        <v>128.88888888888889</v>
      </c>
      <c r="Y187" s="328">
        <f t="shared" si="60"/>
        <v>144.44444444444446</v>
      </c>
      <c r="Z187" s="328">
        <f t="shared" si="61"/>
        <v>186.66666666666666</v>
      </c>
      <c r="AA187" s="328">
        <f t="shared" si="62"/>
        <v>184.44444444444446</v>
      </c>
      <c r="AB187" s="328">
        <f t="shared" si="62"/>
        <v>160</v>
      </c>
      <c r="AC187" s="328">
        <f t="shared" si="62"/>
        <v>166.66666666666666</v>
      </c>
      <c r="AD187" s="328">
        <f t="shared" si="62"/>
        <v>177.77777777777777</v>
      </c>
      <c r="AE187" s="328">
        <f t="shared" si="78"/>
        <v>166.66666666666666</v>
      </c>
      <c r="AF187" s="328">
        <f t="shared" si="79"/>
        <v>160</v>
      </c>
      <c r="AG187" s="329">
        <f t="shared" si="79"/>
        <v>153.33333333333334</v>
      </c>
      <c r="AH187" s="768">
        <v>1</v>
      </c>
      <c r="AI187" s="769">
        <v>1</v>
      </c>
      <c r="AJ187" s="769">
        <v>1</v>
      </c>
      <c r="AK187" s="769">
        <v>1</v>
      </c>
      <c r="AL187" s="769">
        <v>1</v>
      </c>
      <c r="AM187" s="769">
        <v>1</v>
      </c>
      <c r="AN187" s="769">
        <v>1</v>
      </c>
      <c r="AO187" s="769">
        <v>1</v>
      </c>
      <c r="AP187" s="769">
        <v>1</v>
      </c>
      <c r="AQ187" s="769">
        <v>1</v>
      </c>
      <c r="AR187" s="769">
        <v>1</v>
      </c>
      <c r="AS187" s="769">
        <v>1</v>
      </c>
      <c r="AT187" s="769">
        <v>2</v>
      </c>
      <c r="AU187" s="769">
        <v>6</v>
      </c>
      <c r="AV187" s="771">
        <v>7</v>
      </c>
    </row>
    <row r="188" spans="2:48" ht="14.4" x14ac:dyDescent="0.3">
      <c r="B188" s="910"/>
      <c r="C188" s="1" t="s">
        <v>4</v>
      </c>
      <c r="D188" s="741">
        <v>31</v>
      </c>
      <c r="E188" s="741">
        <v>29</v>
      </c>
      <c r="F188" s="741">
        <v>27</v>
      </c>
      <c r="G188" s="741">
        <v>27</v>
      </c>
      <c r="H188" s="741">
        <v>25</v>
      </c>
      <c r="I188" s="741">
        <v>26</v>
      </c>
      <c r="J188" s="741">
        <v>28</v>
      </c>
      <c r="K188" s="741">
        <v>27</v>
      </c>
      <c r="L188" s="741">
        <v>24</v>
      </c>
      <c r="M188" s="741">
        <v>23</v>
      </c>
      <c r="N188" s="741">
        <v>24</v>
      </c>
      <c r="O188" s="741">
        <v>23</v>
      </c>
      <c r="P188" s="740">
        <v>21</v>
      </c>
      <c r="Q188" s="742">
        <v>19</v>
      </c>
      <c r="R188" s="742">
        <v>18</v>
      </c>
      <c r="S188" s="143">
        <f>100</f>
        <v>100</v>
      </c>
      <c r="T188" s="328">
        <f t="shared" si="55"/>
        <v>93.548387096774192</v>
      </c>
      <c r="U188" s="328">
        <f t="shared" si="56"/>
        <v>87.096774193548384</v>
      </c>
      <c r="V188" s="328">
        <f t="shared" si="57"/>
        <v>87.096774193548384</v>
      </c>
      <c r="W188" s="328">
        <f t="shared" si="58"/>
        <v>80.645161290322577</v>
      </c>
      <c r="X188" s="328">
        <f t="shared" si="59"/>
        <v>83.870967741935488</v>
      </c>
      <c r="Y188" s="328">
        <f t="shared" si="60"/>
        <v>90.322580645161295</v>
      </c>
      <c r="Z188" s="328">
        <f t="shared" si="61"/>
        <v>87.096774193548384</v>
      </c>
      <c r="AA188" s="328">
        <f t="shared" si="62"/>
        <v>77.41935483870968</v>
      </c>
      <c r="AB188" s="328">
        <f t="shared" si="62"/>
        <v>74.193548387096769</v>
      </c>
      <c r="AC188" s="328">
        <f t="shared" si="62"/>
        <v>77.41935483870968</v>
      </c>
      <c r="AD188" s="328">
        <f t="shared" si="62"/>
        <v>74.193548387096769</v>
      </c>
      <c r="AE188" s="328">
        <f t="shared" si="78"/>
        <v>67.741935483870961</v>
      </c>
      <c r="AF188" s="328">
        <f t="shared" si="79"/>
        <v>61.29032258064516</v>
      </c>
      <c r="AG188" s="329">
        <f t="shared" si="79"/>
        <v>58.064516129032256</v>
      </c>
      <c r="AH188" s="768">
        <v>1</v>
      </c>
      <c r="AI188" s="769">
        <v>1</v>
      </c>
      <c r="AJ188" s="769">
        <v>1</v>
      </c>
      <c r="AK188" s="769">
        <v>1</v>
      </c>
      <c r="AL188" s="769">
        <v>1</v>
      </c>
      <c r="AM188" s="769">
        <v>1</v>
      </c>
      <c r="AN188" s="769">
        <v>1</v>
      </c>
      <c r="AO188" s="769">
        <v>1</v>
      </c>
      <c r="AP188" s="769">
        <v>1</v>
      </c>
      <c r="AQ188" s="769">
        <v>1</v>
      </c>
      <c r="AR188" s="769">
        <v>1</v>
      </c>
      <c r="AS188" s="769">
        <v>1</v>
      </c>
      <c r="AT188" s="769">
        <v>2</v>
      </c>
      <c r="AU188" s="769">
        <v>6</v>
      </c>
      <c r="AV188" s="771">
        <v>7</v>
      </c>
    </row>
    <row r="189" spans="2:48" ht="14.4" x14ac:dyDescent="0.3">
      <c r="B189" s="910"/>
      <c r="C189" s="1" t="s">
        <v>5</v>
      </c>
      <c r="D189" s="741">
        <v>13</v>
      </c>
      <c r="E189" s="741">
        <v>13</v>
      </c>
      <c r="F189" s="741">
        <v>13</v>
      </c>
      <c r="G189" s="741">
        <v>11</v>
      </c>
      <c r="H189" s="741">
        <v>10</v>
      </c>
      <c r="I189" s="741">
        <v>11</v>
      </c>
      <c r="J189" s="741">
        <v>9</v>
      </c>
      <c r="K189" s="741">
        <v>9</v>
      </c>
      <c r="L189" s="741">
        <v>8</v>
      </c>
      <c r="M189" s="741">
        <v>8</v>
      </c>
      <c r="N189" s="741">
        <v>10</v>
      </c>
      <c r="O189" s="741">
        <v>8</v>
      </c>
      <c r="P189" s="740">
        <v>12</v>
      </c>
      <c r="Q189" s="742">
        <v>11</v>
      </c>
      <c r="R189" s="742">
        <v>10</v>
      </c>
      <c r="S189" s="143">
        <f>100</f>
        <v>100</v>
      </c>
      <c r="T189" s="328">
        <f t="shared" si="55"/>
        <v>100</v>
      </c>
      <c r="U189" s="328">
        <f t="shared" si="56"/>
        <v>100</v>
      </c>
      <c r="V189" s="328">
        <f t="shared" si="57"/>
        <v>84.615384615384613</v>
      </c>
      <c r="W189" s="328">
        <f t="shared" si="58"/>
        <v>76.92307692307692</v>
      </c>
      <c r="X189" s="328">
        <f t="shared" si="59"/>
        <v>84.615384615384613</v>
      </c>
      <c r="Y189" s="328">
        <f t="shared" si="60"/>
        <v>69.230769230769226</v>
      </c>
      <c r="Z189" s="328">
        <f t="shared" si="61"/>
        <v>69.230769230769226</v>
      </c>
      <c r="AA189" s="328">
        <f t="shared" si="62"/>
        <v>61.53846153846154</v>
      </c>
      <c r="AB189" s="328">
        <f t="shared" si="62"/>
        <v>61.53846153846154</v>
      </c>
      <c r="AC189" s="328">
        <f t="shared" si="62"/>
        <v>76.92307692307692</v>
      </c>
      <c r="AD189" s="328">
        <f t="shared" si="62"/>
        <v>61.53846153846154</v>
      </c>
      <c r="AE189" s="328">
        <f t="shared" si="78"/>
        <v>92.307692307692307</v>
      </c>
      <c r="AF189" s="328">
        <f t="shared" si="79"/>
        <v>84.615384615384613</v>
      </c>
      <c r="AG189" s="329">
        <f t="shared" si="79"/>
        <v>76.92307692307692</v>
      </c>
      <c r="AH189" s="768">
        <v>1</v>
      </c>
      <c r="AI189" s="769">
        <v>1</v>
      </c>
      <c r="AJ189" s="769">
        <v>1</v>
      </c>
      <c r="AK189" s="769">
        <v>1</v>
      </c>
      <c r="AL189" s="769">
        <v>1</v>
      </c>
      <c r="AM189" s="769">
        <v>1</v>
      </c>
      <c r="AN189" s="769">
        <v>1</v>
      </c>
      <c r="AO189" s="769">
        <v>1</v>
      </c>
      <c r="AP189" s="769">
        <v>1</v>
      </c>
      <c r="AQ189" s="769">
        <v>1</v>
      </c>
      <c r="AR189" s="769">
        <v>1</v>
      </c>
      <c r="AS189" s="769">
        <v>1</v>
      </c>
      <c r="AT189" s="769">
        <v>2</v>
      </c>
      <c r="AU189" s="769">
        <v>6</v>
      </c>
      <c r="AV189" s="771">
        <v>7</v>
      </c>
    </row>
    <row r="190" spans="2:48" ht="14.4" x14ac:dyDescent="0.3">
      <c r="B190" s="910"/>
      <c r="C190" s="1" t="s">
        <v>6</v>
      </c>
      <c r="D190" s="741">
        <v>213</v>
      </c>
      <c r="E190" s="741">
        <v>225</v>
      </c>
      <c r="F190" s="741">
        <v>253</v>
      </c>
      <c r="G190" s="741">
        <v>294</v>
      </c>
      <c r="H190" s="741">
        <v>488</v>
      </c>
      <c r="I190" s="741">
        <v>1214</v>
      </c>
      <c r="J190" s="741">
        <v>1433</v>
      </c>
      <c r="K190" s="741">
        <v>1488</v>
      </c>
      <c r="L190" s="741">
        <v>1441</v>
      </c>
      <c r="M190" s="741">
        <v>1439</v>
      </c>
      <c r="N190" s="741">
        <v>1368</v>
      </c>
      <c r="O190" s="741">
        <v>1338</v>
      </c>
      <c r="P190" s="740">
        <v>1271</v>
      </c>
      <c r="Q190" s="742">
        <v>1264</v>
      </c>
      <c r="R190" s="742">
        <v>1274</v>
      </c>
      <c r="S190" s="143">
        <f>100</f>
        <v>100</v>
      </c>
      <c r="T190" s="328">
        <f t="shared" si="55"/>
        <v>105.63380281690141</v>
      </c>
      <c r="U190" s="328">
        <f t="shared" si="56"/>
        <v>118.77934272300469</v>
      </c>
      <c r="V190" s="328">
        <f t="shared" si="57"/>
        <v>138.02816901408451</v>
      </c>
      <c r="W190" s="328">
        <f t="shared" si="58"/>
        <v>229.10798122065728</v>
      </c>
      <c r="X190" s="328">
        <f t="shared" si="59"/>
        <v>569.95305164319245</v>
      </c>
      <c r="Y190" s="328">
        <f t="shared" si="60"/>
        <v>672.76995305164314</v>
      </c>
      <c r="Z190" s="328">
        <f t="shared" si="61"/>
        <v>698.5915492957746</v>
      </c>
      <c r="AA190" s="328">
        <f t="shared" si="62"/>
        <v>676.5258215962441</v>
      </c>
      <c r="AB190" s="328">
        <f t="shared" si="62"/>
        <v>675.58685446009395</v>
      </c>
      <c r="AC190" s="328">
        <f t="shared" si="62"/>
        <v>642.25352112676057</v>
      </c>
      <c r="AD190" s="328">
        <f t="shared" si="62"/>
        <v>628.16901408450701</v>
      </c>
      <c r="AE190" s="328">
        <f t="shared" si="78"/>
        <v>596.71361502347418</v>
      </c>
      <c r="AF190" s="328">
        <f t="shared" si="79"/>
        <v>593.42723004694835</v>
      </c>
      <c r="AG190" s="329">
        <f t="shared" si="79"/>
        <v>598.12206572769958</v>
      </c>
      <c r="AH190" s="768">
        <v>1</v>
      </c>
      <c r="AI190" s="769">
        <v>1</v>
      </c>
      <c r="AJ190" s="769">
        <v>1</v>
      </c>
      <c r="AK190" s="769">
        <v>1</v>
      </c>
      <c r="AL190" s="769">
        <v>1</v>
      </c>
      <c r="AM190" s="769">
        <v>1</v>
      </c>
      <c r="AN190" s="769">
        <v>1</v>
      </c>
      <c r="AO190" s="769">
        <v>1</v>
      </c>
      <c r="AP190" s="769">
        <v>1</v>
      </c>
      <c r="AQ190" s="769">
        <v>1</v>
      </c>
      <c r="AR190" s="769">
        <v>1</v>
      </c>
      <c r="AS190" s="769">
        <v>1</v>
      </c>
      <c r="AT190" s="769">
        <v>2</v>
      </c>
      <c r="AU190" s="769">
        <v>6</v>
      </c>
      <c r="AV190" s="771">
        <v>7</v>
      </c>
    </row>
    <row r="191" spans="2:48" ht="14.4" x14ac:dyDescent="0.3">
      <c r="B191" s="911"/>
      <c r="C191" s="8" t="s">
        <v>7</v>
      </c>
      <c r="D191">
        <v>200</v>
      </c>
      <c r="E191">
        <v>212</v>
      </c>
      <c r="F191">
        <v>240</v>
      </c>
      <c r="G191">
        <v>283</v>
      </c>
      <c r="H191">
        <v>478</v>
      </c>
      <c r="I191">
        <v>1203</v>
      </c>
      <c r="J191">
        <v>1424</v>
      </c>
      <c r="K191">
        <v>1479</v>
      </c>
      <c r="L191">
        <v>1433</v>
      </c>
      <c r="M191">
        <v>1431</v>
      </c>
      <c r="N191">
        <v>1358</v>
      </c>
      <c r="O191">
        <v>1330</v>
      </c>
      <c r="P191">
        <v>1259</v>
      </c>
      <c r="Q191">
        <v>1253</v>
      </c>
      <c r="R191">
        <v>1264</v>
      </c>
      <c r="S191" s="143">
        <f>100</f>
        <v>100</v>
      </c>
      <c r="T191" s="328">
        <f t="shared" si="55"/>
        <v>106</v>
      </c>
      <c r="U191" s="328">
        <f t="shared" si="56"/>
        <v>120</v>
      </c>
      <c r="V191" s="328">
        <f t="shared" si="57"/>
        <v>141.5</v>
      </c>
      <c r="W191" s="328">
        <f t="shared" si="58"/>
        <v>239</v>
      </c>
      <c r="X191" s="328">
        <f t="shared" si="59"/>
        <v>601.5</v>
      </c>
      <c r="Y191" s="328">
        <f t="shared" si="60"/>
        <v>712</v>
      </c>
      <c r="Z191" s="328">
        <f t="shared" si="61"/>
        <v>739.5</v>
      </c>
      <c r="AA191" s="328">
        <f t="shared" si="62"/>
        <v>716.5</v>
      </c>
      <c r="AB191" s="328">
        <f t="shared" si="62"/>
        <v>715.5</v>
      </c>
      <c r="AC191" s="328">
        <f t="shared" si="62"/>
        <v>679</v>
      </c>
      <c r="AD191" s="328">
        <f t="shared" si="62"/>
        <v>665</v>
      </c>
      <c r="AE191" s="328">
        <f t="shared" si="78"/>
        <v>629.5</v>
      </c>
      <c r="AF191" s="328">
        <f t="shared" si="79"/>
        <v>626.5</v>
      </c>
      <c r="AG191" s="329">
        <f t="shared" si="79"/>
        <v>632</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10" t="s">
        <v>48</v>
      </c>
      <c r="C192" s="1" t="s">
        <v>2</v>
      </c>
      <c r="D192" s="741">
        <v>28</v>
      </c>
      <c r="E192" s="741">
        <v>29</v>
      </c>
      <c r="F192" s="741">
        <v>24</v>
      </c>
      <c r="G192" s="741">
        <v>21</v>
      </c>
      <c r="H192" s="741">
        <v>24</v>
      </c>
      <c r="I192" s="741">
        <v>25</v>
      </c>
      <c r="J192" s="741">
        <v>23</v>
      </c>
      <c r="K192" s="741">
        <v>23</v>
      </c>
      <c r="L192" s="741">
        <v>20</v>
      </c>
      <c r="M192" s="741">
        <v>22</v>
      </c>
      <c r="N192" s="741">
        <v>20</v>
      </c>
      <c r="O192" s="741">
        <v>21</v>
      </c>
      <c r="P192" s="740">
        <v>21</v>
      </c>
      <c r="Q192" s="742">
        <v>21</v>
      </c>
      <c r="R192" s="742">
        <v>22</v>
      </c>
      <c r="S192" s="143">
        <f>100</f>
        <v>100</v>
      </c>
      <c r="T192" s="328">
        <f t="shared" si="55"/>
        <v>103.57142857142857</v>
      </c>
      <c r="U192" s="328">
        <f t="shared" si="56"/>
        <v>85.714285714285708</v>
      </c>
      <c r="V192" s="328">
        <f t="shared" si="57"/>
        <v>75</v>
      </c>
      <c r="W192" s="328">
        <f t="shared" si="58"/>
        <v>85.714285714285708</v>
      </c>
      <c r="X192" s="328">
        <f t="shared" si="59"/>
        <v>89.285714285714292</v>
      </c>
      <c r="Y192" s="328">
        <f t="shared" si="60"/>
        <v>82.142857142857139</v>
      </c>
      <c r="Z192" s="328">
        <f t="shared" si="61"/>
        <v>82.142857142857139</v>
      </c>
      <c r="AA192" s="328">
        <f t="shared" si="62"/>
        <v>71.428571428571431</v>
      </c>
      <c r="AB192" s="328">
        <f t="shared" si="62"/>
        <v>78.571428571428569</v>
      </c>
      <c r="AC192" s="328">
        <f t="shared" si="62"/>
        <v>71.428571428571431</v>
      </c>
      <c r="AD192" s="328">
        <f t="shared" si="62"/>
        <v>75</v>
      </c>
      <c r="AE192" s="328">
        <f t="shared" si="78"/>
        <v>75</v>
      </c>
      <c r="AF192" s="328">
        <f t="shared" si="79"/>
        <v>75</v>
      </c>
      <c r="AG192" s="329">
        <f t="shared" si="79"/>
        <v>78.571428571428569</v>
      </c>
      <c r="AH192" s="768">
        <v>1</v>
      </c>
      <c r="AI192" s="769">
        <v>1</v>
      </c>
      <c r="AJ192" s="769">
        <v>1</v>
      </c>
      <c r="AK192" s="769">
        <v>1</v>
      </c>
      <c r="AL192" s="769">
        <v>1</v>
      </c>
      <c r="AM192" s="769">
        <v>1</v>
      </c>
      <c r="AN192" s="769">
        <v>1</v>
      </c>
      <c r="AO192" s="769">
        <v>1</v>
      </c>
      <c r="AP192" s="769">
        <v>1</v>
      </c>
      <c r="AQ192" s="769">
        <v>1</v>
      </c>
      <c r="AR192" s="769">
        <v>1</v>
      </c>
      <c r="AS192" s="769">
        <v>1</v>
      </c>
      <c r="AT192" s="769">
        <v>2</v>
      </c>
      <c r="AU192" s="769">
        <v>6</v>
      </c>
      <c r="AV192" s="771">
        <v>7</v>
      </c>
    </row>
    <row r="193" spans="2:48" ht="14.4" x14ac:dyDescent="0.3">
      <c r="B193" s="910"/>
      <c r="C193" s="1" t="s">
        <v>3</v>
      </c>
      <c r="D193" s="741">
        <v>18</v>
      </c>
      <c r="E193" s="741">
        <v>18</v>
      </c>
      <c r="F193" s="741">
        <v>18</v>
      </c>
      <c r="G193" s="741">
        <v>19</v>
      </c>
      <c r="H193" s="741">
        <v>19</v>
      </c>
      <c r="I193" s="741">
        <v>18</v>
      </c>
      <c r="J193" s="741">
        <v>17</v>
      </c>
      <c r="K193" s="741">
        <v>19</v>
      </c>
      <c r="L193" s="741">
        <v>19</v>
      </c>
      <c r="M193" s="741">
        <v>18</v>
      </c>
      <c r="N193" s="741">
        <v>16</v>
      </c>
      <c r="O193" s="741">
        <v>15</v>
      </c>
      <c r="P193" s="740">
        <v>17</v>
      </c>
      <c r="Q193" s="742">
        <v>17</v>
      </c>
      <c r="R193" s="742">
        <v>17</v>
      </c>
      <c r="S193" s="143">
        <f>100</f>
        <v>100</v>
      </c>
      <c r="T193" s="328">
        <f t="shared" si="55"/>
        <v>100</v>
      </c>
      <c r="U193" s="328">
        <f t="shared" si="56"/>
        <v>100</v>
      </c>
      <c r="V193" s="328">
        <f t="shared" si="57"/>
        <v>105.55555555555556</v>
      </c>
      <c r="W193" s="328">
        <f t="shared" si="58"/>
        <v>105.55555555555556</v>
      </c>
      <c r="X193" s="328">
        <f t="shared" si="59"/>
        <v>100</v>
      </c>
      <c r="Y193" s="328">
        <f t="shared" si="60"/>
        <v>94.444444444444443</v>
      </c>
      <c r="Z193" s="328">
        <f t="shared" si="61"/>
        <v>105.55555555555556</v>
      </c>
      <c r="AA193" s="328">
        <f t="shared" si="62"/>
        <v>105.55555555555556</v>
      </c>
      <c r="AB193" s="328">
        <f t="shared" si="62"/>
        <v>100</v>
      </c>
      <c r="AC193" s="328">
        <f t="shared" si="62"/>
        <v>88.888888888888886</v>
      </c>
      <c r="AD193" s="328">
        <f t="shared" si="62"/>
        <v>83.333333333333329</v>
      </c>
      <c r="AE193" s="328">
        <f t="shared" si="78"/>
        <v>94.444444444444443</v>
      </c>
      <c r="AF193" s="328">
        <f t="shared" si="79"/>
        <v>94.444444444444443</v>
      </c>
      <c r="AG193" s="329">
        <f t="shared" si="79"/>
        <v>94.444444444444443</v>
      </c>
      <c r="AH193" s="768">
        <v>1</v>
      </c>
      <c r="AI193" s="769">
        <v>1</v>
      </c>
      <c r="AJ193" s="769">
        <v>1</v>
      </c>
      <c r="AK193" s="769">
        <v>1</v>
      </c>
      <c r="AL193" s="769">
        <v>1</v>
      </c>
      <c r="AM193" s="769">
        <v>1</v>
      </c>
      <c r="AN193" s="769">
        <v>1</v>
      </c>
      <c r="AO193" s="769">
        <v>1</v>
      </c>
      <c r="AP193" s="769">
        <v>1</v>
      </c>
      <c r="AQ193" s="769">
        <v>1</v>
      </c>
      <c r="AR193" s="769">
        <v>1</v>
      </c>
      <c r="AS193" s="769">
        <v>1</v>
      </c>
      <c r="AT193" s="769">
        <v>2</v>
      </c>
      <c r="AU193" s="769">
        <v>6</v>
      </c>
      <c r="AV193" s="771">
        <v>7</v>
      </c>
    </row>
    <row r="194" spans="2:48" ht="14.4" x14ac:dyDescent="0.3">
      <c r="B194" s="910"/>
      <c r="C194" s="1" t="s">
        <v>4</v>
      </c>
      <c r="D194" s="741">
        <v>31</v>
      </c>
      <c r="E194" s="741">
        <v>29</v>
      </c>
      <c r="F194" s="741">
        <v>28</v>
      </c>
      <c r="G194" s="741">
        <v>28</v>
      </c>
      <c r="H194" s="741">
        <v>28</v>
      </c>
      <c r="I194" s="741">
        <v>27</v>
      </c>
      <c r="J194" s="741">
        <v>27</v>
      </c>
      <c r="K194" s="741">
        <v>26</v>
      </c>
      <c r="L194" s="741">
        <v>29</v>
      </c>
      <c r="M194" s="741">
        <v>28</v>
      </c>
      <c r="N194" s="741">
        <v>28</v>
      </c>
      <c r="O194" s="741">
        <v>29</v>
      </c>
      <c r="P194" s="740">
        <v>27</v>
      </c>
      <c r="Q194" s="742">
        <v>25</v>
      </c>
      <c r="R194" s="742">
        <v>24</v>
      </c>
      <c r="S194" s="143">
        <f>100</f>
        <v>100</v>
      </c>
      <c r="T194" s="328">
        <f t="shared" si="55"/>
        <v>93.548387096774192</v>
      </c>
      <c r="U194" s="328">
        <f t="shared" si="56"/>
        <v>90.322580645161295</v>
      </c>
      <c r="V194" s="328">
        <f t="shared" si="57"/>
        <v>90.322580645161295</v>
      </c>
      <c r="W194" s="328">
        <f t="shared" si="58"/>
        <v>90.322580645161295</v>
      </c>
      <c r="X194" s="328">
        <f t="shared" si="59"/>
        <v>87.096774193548384</v>
      </c>
      <c r="Y194" s="328">
        <f t="shared" si="60"/>
        <v>87.096774193548384</v>
      </c>
      <c r="Z194" s="328">
        <f t="shared" si="61"/>
        <v>83.870967741935488</v>
      </c>
      <c r="AA194" s="328">
        <f t="shared" si="62"/>
        <v>93.548387096774192</v>
      </c>
      <c r="AB194" s="328">
        <f t="shared" si="62"/>
        <v>90.322580645161295</v>
      </c>
      <c r="AC194" s="328">
        <f t="shared" si="62"/>
        <v>90.322580645161295</v>
      </c>
      <c r="AD194" s="328">
        <f t="shared" si="62"/>
        <v>93.548387096774192</v>
      </c>
      <c r="AE194" s="328">
        <f t="shared" si="78"/>
        <v>87.096774193548384</v>
      </c>
      <c r="AF194" s="328">
        <f t="shared" si="79"/>
        <v>80.645161290322577</v>
      </c>
      <c r="AG194" s="329">
        <f t="shared" si="79"/>
        <v>77.41935483870968</v>
      </c>
      <c r="AH194" s="768">
        <v>1</v>
      </c>
      <c r="AI194" s="769">
        <v>1</v>
      </c>
      <c r="AJ194" s="769">
        <v>1</v>
      </c>
      <c r="AK194" s="769">
        <v>1</v>
      </c>
      <c r="AL194" s="769">
        <v>1</v>
      </c>
      <c r="AM194" s="769">
        <v>1</v>
      </c>
      <c r="AN194" s="769">
        <v>1</v>
      </c>
      <c r="AO194" s="769">
        <v>1</v>
      </c>
      <c r="AP194" s="769">
        <v>1</v>
      </c>
      <c r="AQ194" s="769">
        <v>1</v>
      </c>
      <c r="AR194" s="769">
        <v>1</v>
      </c>
      <c r="AS194" s="769">
        <v>1</v>
      </c>
      <c r="AT194" s="769">
        <v>2</v>
      </c>
      <c r="AU194" s="769">
        <v>6</v>
      </c>
      <c r="AV194" s="771">
        <v>7</v>
      </c>
    </row>
    <row r="195" spans="2:48" ht="14.4" x14ac:dyDescent="0.3">
      <c r="B195" s="910"/>
      <c r="C195" s="1" t="s">
        <v>5</v>
      </c>
      <c r="D195" s="741">
        <v>5</v>
      </c>
      <c r="E195" s="741">
        <v>5</v>
      </c>
      <c r="F195" s="741">
        <v>5</v>
      </c>
      <c r="G195" s="741">
        <v>5</v>
      </c>
      <c r="H195" s="741">
        <v>5</v>
      </c>
      <c r="I195" s="741">
        <v>5</v>
      </c>
      <c r="J195" s="741">
        <v>5</v>
      </c>
      <c r="K195" s="741">
        <v>5</v>
      </c>
      <c r="L195" s="741">
        <v>4</v>
      </c>
      <c r="M195" s="741">
        <v>4</v>
      </c>
      <c r="N195" s="741">
        <v>4</v>
      </c>
      <c r="O195" s="741">
        <v>3</v>
      </c>
      <c r="P195" s="740">
        <v>3</v>
      </c>
      <c r="Q195" s="742">
        <v>3</v>
      </c>
      <c r="R195" s="742">
        <v>3</v>
      </c>
      <c r="S195" s="143">
        <f>100</f>
        <v>100</v>
      </c>
      <c r="T195" s="328">
        <f t="shared" si="55"/>
        <v>100</v>
      </c>
      <c r="U195" s="328">
        <f t="shared" si="56"/>
        <v>100</v>
      </c>
      <c r="V195" s="328">
        <f t="shared" si="57"/>
        <v>100</v>
      </c>
      <c r="W195" s="328">
        <f t="shared" si="58"/>
        <v>100</v>
      </c>
      <c r="X195" s="328">
        <f t="shared" si="59"/>
        <v>100</v>
      </c>
      <c r="Y195" s="328">
        <f t="shared" si="60"/>
        <v>100</v>
      </c>
      <c r="Z195" s="328">
        <f t="shared" si="61"/>
        <v>100</v>
      </c>
      <c r="AA195" s="328">
        <f t="shared" si="62"/>
        <v>80</v>
      </c>
      <c r="AB195" s="328">
        <f t="shared" si="62"/>
        <v>80</v>
      </c>
      <c r="AC195" s="328">
        <f t="shared" si="62"/>
        <v>80</v>
      </c>
      <c r="AD195" s="328">
        <f t="shared" si="62"/>
        <v>60</v>
      </c>
      <c r="AE195" s="328">
        <f t="shared" si="78"/>
        <v>60</v>
      </c>
      <c r="AF195" s="328">
        <f t="shared" si="79"/>
        <v>60</v>
      </c>
      <c r="AG195" s="329">
        <f t="shared" si="79"/>
        <v>60</v>
      </c>
      <c r="AH195" s="768">
        <v>1</v>
      </c>
      <c r="AI195" s="769">
        <v>1</v>
      </c>
      <c r="AJ195" s="769">
        <v>1</v>
      </c>
      <c r="AK195" s="769">
        <v>1</v>
      </c>
      <c r="AL195" s="769">
        <v>1</v>
      </c>
      <c r="AM195" s="769">
        <v>1</v>
      </c>
      <c r="AN195" s="769">
        <v>1</v>
      </c>
      <c r="AO195" s="769">
        <v>1</v>
      </c>
      <c r="AP195" s="769">
        <v>1</v>
      </c>
      <c r="AQ195" s="769">
        <v>1</v>
      </c>
      <c r="AR195" s="769">
        <v>1</v>
      </c>
      <c r="AS195" s="769">
        <v>1</v>
      </c>
      <c r="AT195" s="769">
        <v>2</v>
      </c>
      <c r="AU195" s="769">
        <v>6</v>
      </c>
      <c r="AV195" s="771">
        <v>7</v>
      </c>
    </row>
    <row r="196" spans="2:48" ht="14.4" x14ac:dyDescent="0.3">
      <c r="B196" s="910"/>
      <c r="C196" s="1" t="s">
        <v>6</v>
      </c>
      <c r="D196" s="741">
        <v>82</v>
      </c>
      <c r="E196" s="741">
        <v>81</v>
      </c>
      <c r="F196" s="741">
        <v>75</v>
      </c>
      <c r="G196" s="741">
        <v>73</v>
      </c>
      <c r="H196" s="741">
        <v>76</v>
      </c>
      <c r="I196" s="741">
        <v>75</v>
      </c>
      <c r="J196" s="741">
        <v>72</v>
      </c>
      <c r="K196" s="741">
        <v>73</v>
      </c>
      <c r="L196" s="741">
        <v>72</v>
      </c>
      <c r="M196" s="741">
        <v>72</v>
      </c>
      <c r="N196" s="741">
        <v>68</v>
      </c>
      <c r="O196" s="741">
        <v>68</v>
      </c>
      <c r="P196" s="740">
        <v>68</v>
      </c>
      <c r="Q196" s="742">
        <v>66</v>
      </c>
      <c r="R196" s="742">
        <v>66</v>
      </c>
      <c r="S196" s="143">
        <f>100</f>
        <v>100</v>
      </c>
      <c r="T196" s="328">
        <f t="shared" si="55"/>
        <v>98.780487804878049</v>
      </c>
      <c r="U196" s="328">
        <f t="shared" si="56"/>
        <v>91.463414634146346</v>
      </c>
      <c r="V196" s="328">
        <f t="shared" si="57"/>
        <v>89.024390243902445</v>
      </c>
      <c r="W196" s="328">
        <f t="shared" si="58"/>
        <v>92.682926829268297</v>
      </c>
      <c r="X196" s="328">
        <f t="shared" si="59"/>
        <v>91.463414634146346</v>
      </c>
      <c r="Y196" s="328">
        <f t="shared" si="60"/>
        <v>87.804878048780495</v>
      </c>
      <c r="Z196" s="328">
        <f t="shared" si="61"/>
        <v>89.024390243902445</v>
      </c>
      <c r="AA196" s="328">
        <f t="shared" si="62"/>
        <v>87.804878048780495</v>
      </c>
      <c r="AB196" s="328">
        <f t="shared" si="62"/>
        <v>87.804878048780495</v>
      </c>
      <c r="AC196" s="328">
        <f t="shared" si="62"/>
        <v>82.926829268292678</v>
      </c>
      <c r="AD196" s="328">
        <f t="shared" si="62"/>
        <v>82.926829268292678</v>
      </c>
      <c r="AE196" s="328">
        <f t="shared" si="78"/>
        <v>82.926829268292678</v>
      </c>
      <c r="AF196" s="328">
        <f t="shared" si="79"/>
        <v>80.487804878048777</v>
      </c>
      <c r="AG196" s="329">
        <f t="shared" si="79"/>
        <v>80.487804878048777</v>
      </c>
      <c r="AH196" s="768">
        <v>1</v>
      </c>
      <c r="AI196" s="769">
        <v>1</v>
      </c>
      <c r="AJ196" s="769">
        <v>1</v>
      </c>
      <c r="AK196" s="769">
        <v>1</v>
      </c>
      <c r="AL196" s="769">
        <v>1</v>
      </c>
      <c r="AM196" s="769">
        <v>1</v>
      </c>
      <c r="AN196" s="769">
        <v>1</v>
      </c>
      <c r="AO196" s="769">
        <v>1</v>
      </c>
      <c r="AP196" s="769">
        <v>1</v>
      </c>
      <c r="AQ196" s="769">
        <v>1</v>
      </c>
      <c r="AR196" s="769">
        <v>1</v>
      </c>
      <c r="AS196" s="769">
        <v>1</v>
      </c>
      <c r="AT196" s="769">
        <v>2</v>
      </c>
      <c r="AU196" s="769">
        <v>6</v>
      </c>
      <c r="AV196" s="771">
        <v>7</v>
      </c>
    </row>
    <row r="197" spans="2:48" ht="14.4" x14ac:dyDescent="0.3">
      <c r="B197" s="911"/>
      <c r="C197" s="8" t="s">
        <v>7</v>
      </c>
      <c r="D197">
        <v>77</v>
      </c>
      <c r="E197">
        <v>76</v>
      </c>
      <c r="F197">
        <v>70</v>
      </c>
      <c r="G197">
        <v>68</v>
      </c>
      <c r="H197">
        <v>71</v>
      </c>
      <c r="I197">
        <v>70</v>
      </c>
      <c r="J197">
        <v>67</v>
      </c>
      <c r="K197">
        <v>68</v>
      </c>
      <c r="L197">
        <v>68</v>
      </c>
      <c r="M197">
        <v>68</v>
      </c>
      <c r="N197">
        <v>64</v>
      </c>
      <c r="O197">
        <v>65</v>
      </c>
      <c r="P197">
        <v>65</v>
      </c>
      <c r="Q197">
        <v>63</v>
      </c>
      <c r="R197">
        <v>63</v>
      </c>
      <c r="S197" s="143">
        <f>100</f>
        <v>100</v>
      </c>
      <c r="T197" s="328">
        <f t="shared" si="55"/>
        <v>98.701298701298697</v>
      </c>
      <c r="U197" s="328">
        <f t="shared" si="56"/>
        <v>90.909090909090907</v>
      </c>
      <c r="V197" s="328">
        <f t="shared" si="57"/>
        <v>88.311688311688314</v>
      </c>
      <c r="W197" s="328">
        <f t="shared" si="58"/>
        <v>92.20779220779221</v>
      </c>
      <c r="X197" s="328">
        <f t="shared" si="59"/>
        <v>90.909090909090907</v>
      </c>
      <c r="Y197" s="328">
        <f t="shared" si="60"/>
        <v>87.012987012987011</v>
      </c>
      <c r="Z197" s="328">
        <f t="shared" si="61"/>
        <v>88.311688311688314</v>
      </c>
      <c r="AA197" s="328">
        <f t="shared" si="62"/>
        <v>88.311688311688314</v>
      </c>
      <c r="AB197" s="328">
        <f t="shared" si="62"/>
        <v>88.311688311688314</v>
      </c>
      <c r="AC197" s="328">
        <f t="shared" si="62"/>
        <v>83.116883116883116</v>
      </c>
      <c r="AD197" s="328">
        <f t="shared" si="62"/>
        <v>84.415584415584419</v>
      </c>
      <c r="AE197" s="328">
        <f t="shared" si="78"/>
        <v>84.415584415584419</v>
      </c>
      <c r="AF197" s="328">
        <f t="shared" si="79"/>
        <v>81.818181818181813</v>
      </c>
      <c r="AG197" s="329">
        <f t="shared" si="79"/>
        <v>81.818181818181813</v>
      </c>
      <c r="AH197" s="772"/>
      <c r="AI197" s="773"/>
      <c r="AJ197" s="773"/>
      <c r="AK197" s="773"/>
      <c r="AL197" s="773"/>
      <c r="AM197" s="773"/>
      <c r="AN197" s="773"/>
      <c r="AO197" s="773"/>
      <c r="AP197" s="773"/>
      <c r="AQ197" s="773"/>
      <c r="AR197" s="773"/>
      <c r="AS197" s="773"/>
      <c r="AT197" s="773"/>
      <c r="AU197" s="773"/>
      <c r="AV197" s="774"/>
    </row>
    <row r="198" spans="2:48" ht="14.4" x14ac:dyDescent="0.3">
      <c r="B198" s="910" t="s">
        <v>49</v>
      </c>
      <c r="C198" s="1" t="s">
        <v>2</v>
      </c>
      <c r="D198" s="741">
        <v>25</v>
      </c>
      <c r="E198" s="741">
        <v>25</v>
      </c>
      <c r="F198" s="741">
        <v>28</v>
      </c>
      <c r="G198" s="741">
        <v>28</v>
      </c>
      <c r="H198" s="741">
        <v>32</v>
      </c>
      <c r="I198" s="741">
        <v>32</v>
      </c>
      <c r="J198" s="741">
        <v>33</v>
      </c>
      <c r="K198" s="741">
        <v>35</v>
      </c>
      <c r="L198" s="741">
        <v>35</v>
      </c>
      <c r="M198" s="741">
        <v>32</v>
      </c>
      <c r="N198" s="741">
        <v>36</v>
      </c>
      <c r="O198" s="741">
        <v>35</v>
      </c>
      <c r="P198" s="740">
        <v>31</v>
      </c>
      <c r="Q198" s="742">
        <v>31</v>
      </c>
      <c r="R198" s="742">
        <v>33</v>
      </c>
      <c r="S198" s="143">
        <f>100</f>
        <v>100</v>
      </c>
      <c r="T198" s="328">
        <f t="shared" si="55"/>
        <v>100</v>
      </c>
      <c r="U198" s="328">
        <f t="shared" si="56"/>
        <v>112</v>
      </c>
      <c r="V198" s="328">
        <f t="shared" si="57"/>
        <v>112</v>
      </c>
      <c r="W198" s="328">
        <f t="shared" si="58"/>
        <v>128</v>
      </c>
      <c r="X198" s="328">
        <f t="shared" si="59"/>
        <v>128</v>
      </c>
      <c r="Y198" s="328">
        <f t="shared" si="60"/>
        <v>132</v>
      </c>
      <c r="Z198" s="328">
        <f t="shared" si="61"/>
        <v>140</v>
      </c>
      <c r="AA198" s="328">
        <f t="shared" si="62"/>
        <v>140</v>
      </c>
      <c r="AB198" s="328">
        <f t="shared" si="62"/>
        <v>128</v>
      </c>
      <c r="AC198" s="328">
        <f t="shared" si="62"/>
        <v>144</v>
      </c>
      <c r="AD198" s="328">
        <f t="shared" si="62"/>
        <v>140</v>
      </c>
      <c r="AE198" s="328">
        <f t="shared" si="78"/>
        <v>124</v>
      </c>
      <c r="AF198" s="328">
        <f t="shared" si="79"/>
        <v>124</v>
      </c>
      <c r="AG198" s="329">
        <f t="shared" si="79"/>
        <v>132</v>
      </c>
      <c r="AH198" s="768">
        <v>1</v>
      </c>
      <c r="AI198" s="769">
        <v>1</v>
      </c>
      <c r="AJ198" s="769">
        <v>1</v>
      </c>
      <c r="AK198" s="769">
        <v>1</v>
      </c>
      <c r="AL198" s="769">
        <v>1</v>
      </c>
      <c r="AM198" s="769">
        <v>1</v>
      </c>
      <c r="AN198" s="769">
        <v>1</v>
      </c>
      <c r="AO198" s="769">
        <v>1</v>
      </c>
      <c r="AP198" s="769">
        <v>1</v>
      </c>
      <c r="AQ198" s="769">
        <v>1</v>
      </c>
      <c r="AR198" s="769">
        <v>1</v>
      </c>
      <c r="AS198" s="769">
        <v>1</v>
      </c>
      <c r="AT198" s="769">
        <v>2</v>
      </c>
      <c r="AU198" s="769">
        <v>6</v>
      </c>
      <c r="AV198" s="771">
        <v>7</v>
      </c>
    </row>
    <row r="199" spans="2:48" ht="14.4" x14ac:dyDescent="0.3">
      <c r="B199" s="910"/>
      <c r="C199" s="1" t="s">
        <v>3</v>
      </c>
      <c r="D199" s="741">
        <v>6</v>
      </c>
      <c r="E199" s="741">
        <v>8</v>
      </c>
      <c r="F199" s="741">
        <v>8</v>
      </c>
      <c r="G199" s="741">
        <v>9</v>
      </c>
      <c r="H199" s="741">
        <v>9</v>
      </c>
      <c r="I199" s="741">
        <v>12</v>
      </c>
      <c r="J199" s="741">
        <v>12</v>
      </c>
      <c r="K199" s="741">
        <v>12</v>
      </c>
      <c r="L199" s="741">
        <v>11</v>
      </c>
      <c r="M199" s="741">
        <v>14</v>
      </c>
      <c r="N199" s="741">
        <v>10</v>
      </c>
      <c r="O199" s="741">
        <v>9</v>
      </c>
      <c r="P199" s="740">
        <v>11</v>
      </c>
      <c r="Q199" s="742">
        <v>11</v>
      </c>
      <c r="R199" s="742">
        <v>11</v>
      </c>
      <c r="S199" s="143">
        <f>100</f>
        <v>100</v>
      </c>
      <c r="T199" s="328">
        <f t="shared" si="55"/>
        <v>133.33333333333334</v>
      </c>
      <c r="U199" s="328">
        <f t="shared" si="56"/>
        <v>133.33333333333334</v>
      </c>
      <c r="V199" s="328">
        <f t="shared" si="57"/>
        <v>150</v>
      </c>
      <c r="W199" s="328">
        <f t="shared" si="58"/>
        <v>150</v>
      </c>
      <c r="X199" s="328">
        <f t="shared" si="59"/>
        <v>200</v>
      </c>
      <c r="Y199" s="328">
        <f t="shared" si="60"/>
        <v>200</v>
      </c>
      <c r="Z199" s="328">
        <f t="shared" si="61"/>
        <v>200</v>
      </c>
      <c r="AA199" s="328">
        <f t="shared" si="62"/>
        <v>183.33333333333334</v>
      </c>
      <c r="AB199" s="328">
        <f t="shared" si="62"/>
        <v>233.33333333333334</v>
      </c>
      <c r="AC199" s="328">
        <f t="shared" si="62"/>
        <v>166.66666666666666</v>
      </c>
      <c r="AD199" s="328">
        <f t="shared" si="62"/>
        <v>150</v>
      </c>
      <c r="AE199" s="328">
        <f t="shared" si="78"/>
        <v>183.33333333333334</v>
      </c>
      <c r="AF199" s="328">
        <f t="shared" si="79"/>
        <v>183.33333333333334</v>
      </c>
      <c r="AG199" s="329">
        <f t="shared" si="79"/>
        <v>183.33333333333334</v>
      </c>
      <c r="AH199" s="768">
        <v>1</v>
      </c>
      <c r="AI199" s="769">
        <v>1</v>
      </c>
      <c r="AJ199" s="769">
        <v>1</v>
      </c>
      <c r="AK199" s="769">
        <v>1</v>
      </c>
      <c r="AL199" s="769">
        <v>1</v>
      </c>
      <c r="AM199" s="769">
        <v>1</v>
      </c>
      <c r="AN199" s="769">
        <v>1</v>
      </c>
      <c r="AO199" s="769">
        <v>1</v>
      </c>
      <c r="AP199" s="769">
        <v>1</v>
      </c>
      <c r="AQ199" s="769">
        <v>1</v>
      </c>
      <c r="AR199" s="769">
        <v>1</v>
      </c>
      <c r="AS199" s="769">
        <v>1</v>
      </c>
      <c r="AT199" s="769">
        <v>2</v>
      </c>
      <c r="AU199" s="769">
        <v>6</v>
      </c>
      <c r="AV199" s="771">
        <v>7</v>
      </c>
    </row>
    <row r="200" spans="2:48" ht="14.4" x14ac:dyDescent="0.3">
      <c r="B200" s="910"/>
      <c r="C200" s="1" t="s">
        <v>4</v>
      </c>
      <c r="D200" s="741">
        <v>7</v>
      </c>
      <c r="E200" s="741">
        <v>5</v>
      </c>
      <c r="F200" s="741">
        <v>4</v>
      </c>
      <c r="G200" s="741">
        <v>4</v>
      </c>
      <c r="H200" s="741">
        <v>3</v>
      </c>
      <c r="I200" s="741">
        <v>3</v>
      </c>
      <c r="J200" s="741">
        <v>4</v>
      </c>
      <c r="K200" s="741">
        <v>2</v>
      </c>
      <c r="L200" s="741">
        <v>2</v>
      </c>
      <c r="M200" s="741">
        <v>2</v>
      </c>
      <c r="N200" s="741">
        <v>2</v>
      </c>
      <c r="O200" s="741">
        <v>3</v>
      </c>
      <c r="P200" s="740">
        <v>3</v>
      </c>
      <c r="Q200" s="742">
        <v>3</v>
      </c>
      <c r="R200" s="742">
        <v>3</v>
      </c>
      <c r="S200" s="143">
        <f>100</f>
        <v>100</v>
      </c>
      <c r="T200" s="328">
        <f t="shared" si="55"/>
        <v>71.428571428571431</v>
      </c>
      <c r="U200" s="328">
        <f t="shared" si="56"/>
        <v>57.142857142857146</v>
      </c>
      <c r="V200" s="328">
        <f t="shared" si="57"/>
        <v>57.142857142857146</v>
      </c>
      <c r="W200" s="328">
        <f t="shared" si="58"/>
        <v>42.857142857142854</v>
      </c>
      <c r="X200" s="328">
        <f t="shared" si="59"/>
        <v>42.857142857142854</v>
      </c>
      <c r="Y200" s="328">
        <f t="shared" si="60"/>
        <v>57.142857142857146</v>
      </c>
      <c r="Z200" s="328">
        <f t="shared" si="61"/>
        <v>28.571428571428573</v>
      </c>
      <c r="AA200" s="328">
        <f t="shared" si="62"/>
        <v>28.571428571428573</v>
      </c>
      <c r="AB200" s="328">
        <f t="shared" si="62"/>
        <v>28.571428571428573</v>
      </c>
      <c r="AC200" s="328">
        <f t="shared" si="62"/>
        <v>28.571428571428573</v>
      </c>
      <c r="AD200" s="328">
        <f t="shared" si="62"/>
        <v>42.857142857142854</v>
      </c>
      <c r="AE200" s="328">
        <f t="shared" si="78"/>
        <v>42.857142857142854</v>
      </c>
      <c r="AF200" s="328">
        <f t="shared" si="79"/>
        <v>42.857142857142854</v>
      </c>
      <c r="AG200" s="329">
        <f t="shared" si="79"/>
        <v>42.857142857142854</v>
      </c>
      <c r="AH200" s="768">
        <v>1</v>
      </c>
      <c r="AI200" s="769">
        <v>1</v>
      </c>
      <c r="AJ200" s="769">
        <v>1</v>
      </c>
      <c r="AK200" s="769">
        <v>1</v>
      </c>
      <c r="AL200" s="769">
        <v>1</v>
      </c>
      <c r="AM200" s="769">
        <v>1</v>
      </c>
      <c r="AN200" s="769">
        <v>1</v>
      </c>
      <c r="AO200" s="769">
        <v>1</v>
      </c>
      <c r="AP200" s="769">
        <v>1</v>
      </c>
      <c r="AQ200" s="769">
        <v>1</v>
      </c>
      <c r="AR200" s="769">
        <v>1</v>
      </c>
      <c r="AS200" s="769">
        <v>1</v>
      </c>
      <c r="AT200" s="769">
        <v>2</v>
      </c>
      <c r="AU200" s="769">
        <v>6</v>
      </c>
      <c r="AV200" s="771">
        <v>7</v>
      </c>
    </row>
    <row r="201" spans="2:48" ht="14.4" x14ac:dyDescent="0.3">
      <c r="B201" s="910"/>
      <c r="C201" s="1" t="s">
        <v>5</v>
      </c>
      <c r="D201" s="741">
        <v>0</v>
      </c>
      <c r="E201" s="741">
        <v>0</v>
      </c>
      <c r="F201" s="741">
        <v>0</v>
      </c>
      <c r="G201" s="741">
        <v>0</v>
      </c>
      <c r="H201" s="741">
        <v>0</v>
      </c>
      <c r="I201" s="741">
        <v>0</v>
      </c>
      <c r="J201" s="741">
        <v>0</v>
      </c>
      <c r="K201" s="741">
        <v>0</v>
      </c>
      <c r="L201" s="741">
        <v>0</v>
      </c>
      <c r="M201" s="741">
        <v>0</v>
      </c>
      <c r="N201" s="741">
        <v>0</v>
      </c>
      <c r="O201" s="741">
        <v>0</v>
      </c>
      <c r="P201" s="742">
        <v>0</v>
      </c>
      <c r="Q201" s="742">
        <v>0</v>
      </c>
      <c r="R201" s="742">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4" x14ac:dyDescent="0.3">
      <c r="B202" s="910"/>
      <c r="C202" s="1" t="s">
        <v>6</v>
      </c>
      <c r="D202" s="741">
        <v>38</v>
      </c>
      <c r="E202" s="741">
        <v>38</v>
      </c>
      <c r="F202" s="741">
        <v>40</v>
      </c>
      <c r="G202" s="741">
        <v>41</v>
      </c>
      <c r="H202" s="741">
        <v>44</v>
      </c>
      <c r="I202" s="741">
        <v>47</v>
      </c>
      <c r="J202" s="741">
        <v>49</v>
      </c>
      <c r="K202" s="741">
        <v>49</v>
      </c>
      <c r="L202" s="741">
        <v>48</v>
      </c>
      <c r="M202" s="741">
        <v>48</v>
      </c>
      <c r="N202" s="741">
        <v>48</v>
      </c>
      <c r="O202" s="741">
        <v>47</v>
      </c>
      <c r="P202" s="740">
        <v>45</v>
      </c>
      <c r="Q202" s="742">
        <v>45</v>
      </c>
      <c r="R202" s="742">
        <v>47</v>
      </c>
      <c r="S202" s="143">
        <f>100</f>
        <v>100</v>
      </c>
      <c r="T202" s="328">
        <f t="shared" si="55"/>
        <v>100</v>
      </c>
      <c r="U202" s="328">
        <f t="shared" si="56"/>
        <v>105.26315789473684</v>
      </c>
      <c r="V202" s="328">
        <f t="shared" si="57"/>
        <v>107.89473684210526</v>
      </c>
      <c r="W202" s="328">
        <f t="shared" si="58"/>
        <v>115.78947368421052</v>
      </c>
      <c r="X202" s="328">
        <f t="shared" si="59"/>
        <v>123.68421052631579</v>
      </c>
      <c r="Y202" s="328">
        <f t="shared" si="60"/>
        <v>128.94736842105263</v>
      </c>
      <c r="Z202" s="328">
        <f t="shared" si="61"/>
        <v>128.94736842105263</v>
      </c>
      <c r="AA202" s="328">
        <f t="shared" si="62"/>
        <v>126.31578947368421</v>
      </c>
      <c r="AB202" s="328">
        <f t="shared" si="62"/>
        <v>126.31578947368421</v>
      </c>
      <c r="AC202" s="328">
        <f t="shared" si="62"/>
        <v>126.31578947368421</v>
      </c>
      <c r="AD202" s="328">
        <f t="shared" si="62"/>
        <v>123.68421052631579</v>
      </c>
      <c r="AE202" s="328">
        <f t="shared" si="78"/>
        <v>118.42105263157895</v>
      </c>
      <c r="AF202" s="328">
        <f t="shared" si="79"/>
        <v>118.42105263157895</v>
      </c>
      <c r="AG202" s="329">
        <f t="shared" si="79"/>
        <v>123.68421052631579</v>
      </c>
      <c r="AH202" s="768">
        <v>1</v>
      </c>
      <c r="AI202" s="769">
        <v>1</v>
      </c>
      <c r="AJ202" s="769">
        <v>1</v>
      </c>
      <c r="AK202" s="769">
        <v>1</v>
      </c>
      <c r="AL202" s="769">
        <v>1</v>
      </c>
      <c r="AM202" s="769">
        <v>1</v>
      </c>
      <c r="AN202" s="769">
        <v>1</v>
      </c>
      <c r="AO202" s="769">
        <v>1</v>
      </c>
      <c r="AP202" s="769">
        <v>1</v>
      </c>
      <c r="AQ202" s="769">
        <v>1</v>
      </c>
      <c r="AR202" s="769">
        <v>1</v>
      </c>
      <c r="AS202" s="769">
        <v>1</v>
      </c>
      <c r="AT202" s="769">
        <v>2</v>
      </c>
      <c r="AU202" s="769">
        <v>6</v>
      </c>
      <c r="AV202" s="771">
        <v>7</v>
      </c>
    </row>
    <row r="203" spans="2:48" ht="14.4" x14ac:dyDescent="0.3">
      <c r="B203" s="911"/>
      <c r="C203" s="8" t="s">
        <v>7</v>
      </c>
      <c r="D203">
        <v>38</v>
      </c>
      <c r="E203">
        <v>38</v>
      </c>
      <c r="F203">
        <v>40</v>
      </c>
      <c r="G203">
        <v>41</v>
      </c>
      <c r="H203">
        <v>44</v>
      </c>
      <c r="I203">
        <v>47</v>
      </c>
      <c r="J203">
        <v>49</v>
      </c>
      <c r="K203">
        <v>49</v>
      </c>
      <c r="L203">
        <v>48</v>
      </c>
      <c r="M203">
        <v>48</v>
      </c>
      <c r="N203">
        <v>48</v>
      </c>
      <c r="O203">
        <v>47</v>
      </c>
      <c r="P203">
        <v>45</v>
      </c>
      <c r="Q203">
        <v>45</v>
      </c>
      <c r="R203">
        <v>47</v>
      </c>
      <c r="S203" s="143">
        <f>100</f>
        <v>100</v>
      </c>
      <c r="T203" s="328">
        <f t="shared" si="55"/>
        <v>100</v>
      </c>
      <c r="U203" s="328">
        <f t="shared" si="56"/>
        <v>105.26315789473684</v>
      </c>
      <c r="V203" s="328">
        <f t="shared" si="57"/>
        <v>107.89473684210526</v>
      </c>
      <c r="W203" s="328">
        <f t="shared" si="58"/>
        <v>115.78947368421052</v>
      </c>
      <c r="X203" s="328">
        <f t="shared" si="59"/>
        <v>123.68421052631579</v>
      </c>
      <c r="Y203" s="328">
        <f t="shared" si="60"/>
        <v>128.94736842105263</v>
      </c>
      <c r="Z203" s="328">
        <f t="shared" si="61"/>
        <v>128.94736842105263</v>
      </c>
      <c r="AA203" s="328">
        <f t="shared" si="62"/>
        <v>126.31578947368421</v>
      </c>
      <c r="AB203" s="328">
        <f t="shared" si="62"/>
        <v>126.31578947368421</v>
      </c>
      <c r="AC203" s="328">
        <f t="shared" si="62"/>
        <v>126.31578947368421</v>
      </c>
      <c r="AD203" s="328">
        <f t="shared" si="62"/>
        <v>123.68421052631579</v>
      </c>
      <c r="AE203" s="328">
        <f t="shared" si="78"/>
        <v>118.42105263157895</v>
      </c>
      <c r="AF203" s="328">
        <f t="shared" si="79"/>
        <v>118.42105263157895</v>
      </c>
      <c r="AG203" s="329">
        <f t="shared" si="79"/>
        <v>123.68421052631579</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10" t="s">
        <v>89</v>
      </c>
      <c r="C204" s="1" t="s">
        <v>2</v>
      </c>
      <c r="D204" s="741">
        <v>84</v>
      </c>
      <c r="E204" s="741">
        <v>105</v>
      </c>
      <c r="F204" s="741">
        <v>118</v>
      </c>
      <c r="G204" s="741">
        <v>132</v>
      </c>
      <c r="H204" s="741">
        <v>166</v>
      </c>
      <c r="I204" s="741">
        <v>160</v>
      </c>
      <c r="J204" s="741">
        <v>174</v>
      </c>
      <c r="K204" s="741">
        <v>188</v>
      </c>
      <c r="L204" s="741">
        <v>187</v>
      </c>
      <c r="M204" s="741">
        <v>184</v>
      </c>
      <c r="N204" s="741">
        <v>176</v>
      </c>
      <c r="O204" s="741">
        <v>187</v>
      </c>
      <c r="P204" s="740">
        <v>174</v>
      </c>
      <c r="Q204" s="742">
        <v>177</v>
      </c>
      <c r="R204" s="742">
        <v>186</v>
      </c>
      <c r="S204" s="143">
        <f>100</f>
        <v>100</v>
      </c>
      <c r="T204" s="328">
        <f t="shared" si="55"/>
        <v>125</v>
      </c>
      <c r="U204" s="328">
        <f t="shared" si="56"/>
        <v>140.47619047619048</v>
      </c>
      <c r="V204" s="328">
        <f t="shared" si="57"/>
        <v>157.14285714285714</v>
      </c>
      <c r="W204" s="328">
        <f t="shared" si="58"/>
        <v>197.61904761904762</v>
      </c>
      <c r="X204" s="328">
        <f t="shared" si="59"/>
        <v>190.47619047619048</v>
      </c>
      <c r="Y204" s="328">
        <f t="shared" si="60"/>
        <v>207.14285714285714</v>
      </c>
      <c r="Z204" s="328">
        <f t="shared" si="61"/>
        <v>223.8095238095238</v>
      </c>
      <c r="AA204" s="328">
        <f t="shared" si="62"/>
        <v>222.61904761904762</v>
      </c>
      <c r="AB204" s="328">
        <f t="shared" si="62"/>
        <v>219.04761904761904</v>
      </c>
      <c r="AC204" s="328">
        <f t="shared" si="62"/>
        <v>209.52380952380952</v>
      </c>
      <c r="AD204" s="328">
        <f t="shared" ref="AD204" si="80">O204*100/$D204</f>
        <v>222.61904761904762</v>
      </c>
      <c r="AE204" s="328">
        <f t="shared" si="78"/>
        <v>207.14285714285714</v>
      </c>
      <c r="AF204" s="328">
        <f t="shared" si="79"/>
        <v>210.71428571428572</v>
      </c>
      <c r="AG204" s="329">
        <f t="shared" si="79"/>
        <v>221.42857142857142</v>
      </c>
      <c r="AH204" s="768">
        <v>1</v>
      </c>
      <c r="AI204" s="769">
        <v>1</v>
      </c>
      <c r="AJ204" s="769">
        <v>1</v>
      </c>
      <c r="AK204" s="769">
        <v>1</v>
      </c>
      <c r="AL204" s="769">
        <v>1</v>
      </c>
      <c r="AM204" s="769">
        <v>1</v>
      </c>
      <c r="AN204" s="769">
        <v>1</v>
      </c>
      <c r="AO204" s="769">
        <v>1</v>
      </c>
      <c r="AP204" s="769">
        <v>1</v>
      </c>
      <c r="AQ204" s="769">
        <v>1</v>
      </c>
      <c r="AR204" s="769">
        <v>1</v>
      </c>
      <c r="AS204" s="769">
        <v>1</v>
      </c>
      <c r="AT204" s="769">
        <v>2</v>
      </c>
      <c r="AU204" s="769">
        <v>6</v>
      </c>
      <c r="AV204" s="771">
        <v>7</v>
      </c>
    </row>
    <row r="205" spans="2:48" ht="14.4" x14ac:dyDescent="0.3">
      <c r="B205" s="910"/>
      <c r="C205" s="1" t="s">
        <v>3</v>
      </c>
      <c r="D205" s="741">
        <v>56</v>
      </c>
      <c r="E205" s="741">
        <v>62</v>
      </c>
      <c r="F205" s="741">
        <v>70</v>
      </c>
      <c r="G205" s="741">
        <v>72</v>
      </c>
      <c r="H205" s="741">
        <v>70</v>
      </c>
      <c r="I205" s="741">
        <v>76</v>
      </c>
      <c r="J205" s="741">
        <v>79</v>
      </c>
      <c r="K205" s="741">
        <v>73</v>
      </c>
      <c r="L205" s="741">
        <v>80</v>
      </c>
      <c r="M205" s="741">
        <v>86</v>
      </c>
      <c r="N205" s="741">
        <v>82</v>
      </c>
      <c r="O205" s="741">
        <v>72</v>
      </c>
      <c r="P205" s="740">
        <v>66</v>
      </c>
      <c r="Q205" s="742">
        <v>65</v>
      </c>
      <c r="R205" s="742">
        <v>64</v>
      </c>
      <c r="S205" s="143">
        <f>100</f>
        <v>100</v>
      </c>
      <c r="T205" s="328">
        <f t="shared" ref="T205:T268" si="81">E205*100/$D205</f>
        <v>110.71428571428571</v>
      </c>
      <c r="U205" s="328">
        <f t="shared" ref="U205:U268" si="82">F205*100/$D205</f>
        <v>125</v>
      </c>
      <c r="V205" s="328">
        <f t="shared" ref="V205:V268" si="83">G205*100/$D205</f>
        <v>128.57142857142858</v>
      </c>
      <c r="W205" s="328">
        <f t="shared" ref="W205:W268" si="84">H205*100/$D205</f>
        <v>125</v>
      </c>
      <c r="X205" s="328">
        <f t="shared" ref="X205:X268" si="85">I205*100/$D205</f>
        <v>135.71428571428572</v>
      </c>
      <c r="Y205" s="328">
        <f t="shared" ref="Y205:Y268" si="86">J205*100/$D205</f>
        <v>141.07142857142858</v>
      </c>
      <c r="Z205" s="328">
        <f t="shared" ref="Z205:Z268" si="87">K205*100/$D205</f>
        <v>130.35714285714286</v>
      </c>
      <c r="AA205" s="328">
        <f t="shared" ref="AA205:AD268" si="88">L205*100/$D205</f>
        <v>142.85714285714286</v>
      </c>
      <c r="AB205" s="328">
        <f t="shared" si="88"/>
        <v>153.57142857142858</v>
      </c>
      <c r="AC205" s="328">
        <f t="shared" si="88"/>
        <v>146.42857142857142</v>
      </c>
      <c r="AD205" s="328">
        <f t="shared" si="88"/>
        <v>128.57142857142858</v>
      </c>
      <c r="AE205" s="328">
        <f t="shared" ref="AE205:AG205" si="89">P205*100/$D205</f>
        <v>117.85714285714286</v>
      </c>
      <c r="AF205" s="328">
        <f t="shared" si="89"/>
        <v>116.07142857142857</v>
      </c>
      <c r="AG205" s="329">
        <f t="shared" si="89"/>
        <v>114.28571428571429</v>
      </c>
      <c r="AH205" s="768">
        <v>1</v>
      </c>
      <c r="AI205" s="769">
        <v>1</v>
      </c>
      <c r="AJ205" s="769">
        <v>1</v>
      </c>
      <c r="AK205" s="769">
        <v>1</v>
      </c>
      <c r="AL205" s="769">
        <v>1</v>
      </c>
      <c r="AM205" s="769">
        <v>1</v>
      </c>
      <c r="AN205" s="769">
        <v>1</v>
      </c>
      <c r="AO205" s="769">
        <v>1</v>
      </c>
      <c r="AP205" s="769">
        <v>1</v>
      </c>
      <c r="AQ205" s="769">
        <v>1</v>
      </c>
      <c r="AR205" s="769">
        <v>1</v>
      </c>
      <c r="AS205" s="769">
        <v>1</v>
      </c>
      <c r="AT205" s="769">
        <v>2</v>
      </c>
      <c r="AU205" s="769">
        <v>6</v>
      </c>
      <c r="AV205" s="771">
        <v>7</v>
      </c>
    </row>
    <row r="206" spans="2:48" ht="14.4" x14ac:dyDescent="0.3">
      <c r="B206" s="910"/>
      <c r="C206" s="1" t="s">
        <v>4</v>
      </c>
      <c r="D206" s="741">
        <v>40</v>
      </c>
      <c r="E206" s="741">
        <v>28</v>
      </c>
      <c r="F206" s="741">
        <v>32</v>
      </c>
      <c r="G206" s="741">
        <v>36</v>
      </c>
      <c r="H206" s="741">
        <v>37</v>
      </c>
      <c r="I206" s="741">
        <v>31</v>
      </c>
      <c r="J206" s="741">
        <v>33</v>
      </c>
      <c r="K206" s="741">
        <v>35</v>
      </c>
      <c r="L206" s="741">
        <v>34</v>
      </c>
      <c r="M206" s="741">
        <v>38</v>
      </c>
      <c r="N206" s="741">
        <v>41</v>
      </c>
      <c r="O206" s="741">
        <v>40</v>
      </c>
      <c r="P206" s="740">
        <v>38</v>
      </c>
      <c r="Q206" s="742">
        <v>36</v>
      </c>
      <c r="R206" s="742">
        <v>34</v>
      </c>
      <c r="S206" s="143">
        <f>100</f>
        <v>100</v>
      </c>
      <c r="T206" s="328">
        <f t="shared" si="81"/>
        <v>70</v>
      </c>
      <c r="U206" s="328">
        <f t="shared" si="82"/>
        <v>80</v>
      </c>
      <c r="V206" s="328">
        <f t="shared" si="83"/>
        <v>90</v>
      </c>
      <c r="W206" s="328">
        <f t="shared" si="84"/>
        <v>92.5</v>
      </c>
      <c r="X206" s="328">
        <f t="shared" si="85"/>
        <v>77.5</v>
      </c>
      <c r="Y206" s="328">
        <f t="shared" si="86"/>
        <v>82.5</v>
      </c>
      <c r="Z206" s="328">
        <f t="shared" si="87"/>
        <v>87.5</v>
      </c>
      <c r="AA206" s="328">
        <f t="shared" si="88"/>
        <v>85</v>
      </c>
      <c r="AB206" s="328">
        <f t="shared" si="88"/>
        <v>95</v>
      </c>
      <c r="AC206" s="328">
        <f t="shared" si="88"/>
        <v>102.5</v>
      </c>
      <c r="AD206" s="328">
        <f t="shared" si="88"/>
        <v>100</v>
      </c>
      <c r="AE206" s="328">
        <f t="shared" ref="AE206:AG206" si="90">P206*100/$D206</f>
        <v>95</v>
      </c>
      <c r="AF206" s="328">
        <f t="shared" si="90"/>
        <v>90</v>
      </c>
      <c r="AG206" s="329">
        <f t="shared" si="90"/>
        <v>85</v>
      </c>
      <c r="AH206" s="768">
        <v>1</v>
      </c>
      <c r="AI206" s="769">
        <v>1</v>
      </c>
      <c r="AJ206" s="769">
        <v>1</v>
      </c>
      <c r="AK206" s="769">
        <v>1</v>
      </c>
      <c r="AL206" s="769">
        <v>1</v>
      </c>
      <c r="AM206" s="769">
        <v>1</v>
      </c>
      <c r="AN206" s="769">
        <v>1</v>
      </c>
      <c r="AO206" s="769">
        <v>1</v>
      </c>
      <c r="AP206" s="769">
        <v>1</v>
      </c>
      <c r="AQ206" s="769">
        <v>1</v>
      </c>
      <c r="AR206" s="769">
        <v>1</v>
      </c>
      <c r="AS206" s="769">
        <v>1</v>
      </c>
      <c r="AT206" s="769">
        <v>2</v>
      </c>
      <c r="AU206" s="769">
        <v>6</v>
      </c>
      <c r="AV206" s="771">
        <v>7</v>
      </c>
    </row>
    <row r="207" spans="2:48" ht="14.4" x14ac:dyDescent="0.3">
      <c r="B207" s="910"/>
      <c r="C207" s="1" t="s">
        <v>5</v>
      </c>
      <c r="D207" s="741">
        <v>1</v>
      </c>
      <c r="E207" s="741">
        <v>1</v>
      </c>
      <c r="F207" s="741">
        <v>1</v>
      </c>
      <c r="G207" s="741">
        <v>1</v>
      </c>
      <c r="H207" s="741">
        <v>2</v>
      </c>
      <c r="I207" s="741">
        <v>3</v>
      </c>
      <c r="J207" s="741">
        <v>3</v>
      </c>
      <c r="K207" s="741">
        <v>3</v>
      </c>
      <c r="L207" s="741">
        <v>3</v>
      </c>
      <c r="M207" s="741">
        <v>3</v>
      </c>
      <c r="N207" s="741">
        <v>3</v>
      </c>
      <c r="O207" s="741">
        <v>4</v>
      </c>
      <c r="P207" s="740">
        <v>5</v>
      </c>
      <c r="Q207" s="742">
        <v>5</v>
      </c>
      <c r="R207" s="742">
        <v>5</v>
      </c>
      <c r="S207" s="143">
        <f>100</f>
        <v>100</v>
      </c>
      <c r="T207" s="328">
        <f t="shared" si="81"/>
        <v>100</v>
      </c>
      <c r="U207" s="328">
        <f t="shared" si="82"/>
        <v>100</v>
      </c>
      <c r="V207" s="328">
        <f t="shared" si="83"/>
        <v>100</v>
      </c>
      <c r="W207" s="328">
        <f t="shared" si="84"/>
        <v>200</v>
      </c>
      <c r="X207" s="328">
        <f t="shared" si="85"/>
        <v>300</v>
      </c>
      <c r="Y207" s="328">
        <f t="shared" si="86"/>
        <v>300</v>
      </c>
      <c r="Z207" s="328">
        <f t="shared" si="87"/>
        <v>300</v>
      </c>
      <c r="AA207" s="328">
        <f t="shared" si="88"/>
        <v>300</v>
      </c>
      <c r="AB207" s="328">
        <f t="shared" si="88"/>
        <v>300</v>
      </c>
      <c r="AC207" s="328">
        <f t="shared" si="88"/>
        <v>300</v>
      </c>
      <c r="AD207" s="328">
        <f t="shared" si="88"/>
        <v>400</v>
      </c>
      <c r="AE207" s="328">
        <f t="shared" ref="AE207:AG207" si="91">P207*100/$D207</f>
        <v>500</v>
      </c>
      <c r="AF207" s="328">
        <f t="shared" si="91"/>
        <v>500</v>
      </c>
      <c r="AG207" s="329">
        <f t="shared" si="91"/>
        <v>500</v>
      </c>
      <c r="AH207" s="768">
        <v>1</v>
      </c>
      <c r="AI207" s="769">
        <v>1</v>
      </c>
      <c r="AJ207" s="769">
        <v>1</v>
      </c>
      <c r="AK207" s="769">
        <v>1</v>
      </c>
      <c r="AL207" s="769">
        <v>1</v>
      </c>
      <c r="AM207" s="769">
        <v>1</v>
      </c>
      <c r="AN207" s="769">
        <v>1</v>
      </c>
      <c r="AO207" s="769">
        <v>1</v>
      </c>
      <c r="AP207" s="769">
        <v>1</v>
      </c>
      <c r="AQ207" s="769">
        <v>1</v>
      </c>
      <c r="AR207" s="769">
        <v>1</v>
      </c>
      <c r="AS207" s="769">
        <v>1</v>
      </c>
      <c r="AT207" s="769">
        <v>2</v>
      </c>
      <c r="AU207" s="769">
        <v>6</v>
      </c>
      <c r="AV207" s="771">
        <v>7</v>
      </c>
    </row>
    <row r="208" spans="2:48" ht="14.4" x14ac:dyDescent="0.3">
      <c r="B208" s="910"/>
      <c r="C208" s="1" t="s">
        <v>6</v>
      </c>
      <c r="D208" s="741">
        <v>181</v>
      </c>
      <c r="E208" s="741">
        <v>196</v>
      </c>
      <c r="F208" s="741">
        <v>221</v>
      </c>
      <c r="G208" s="741">
        <v>241</v>
      </c>
      <c r="H208" s="741">
        <v>275</v>
      </c>
      <c r="I208" s="741">
        <v>270</v>
      </c>
      <c r="J208" s="741">
        <v>289</v>
      </c>
      <c r="K208" s="741">
        <v>299</v>
      </c>
      <c r="L208" s="741">
        <v>304</v>
      </c>
      <c r="M208" s="741">
        <v>311</v>
      </c>
      <c r="N208" s="741">
        <v>302</v>
      </c>
      <c r="O208" s="741">
        <v>303</v>
      </c>
      <c r="P208" s="740">
        <v>283</v>
      </c>
      <c r="Q208" s="742">
        <v>283</v>
      </c>
      <c r="R208" s="742">
        <v>289</v>
      </c>
      <c r="S208" s="143">
        <f>100</f>
        <v>100</v>
      </c>
      <c r="T208" s="328">
        <f t="shared" si="81"/>
        <v>108.28729281767956</v>
      </c>
      <c r="U208" s="328">
        <f t="shared" si="82"/>
        <v>122.09944751381215</v>
      </c>
      <c r="V208" s="328">
        <f t="shared" si="83"/>
        <v>133.14917127071823</v>
      </c>
      <c r="W208" s="328">
        <f t="shared" si="84"/>
        <v>151.93370165745856</v>
      </c>
      <c r="X208" s="328">
        <f t="shared" si="85"/>
        <v>149.17127071823205</v>
      </c>
      <c r="Y208" s="328">
        <f t="shared" si="86"/>
        <v>159.66850828729281</v>
      </c>
      <c r="Z208" s="328">
        <f t="shared" si="87"/>
        <v>165.19337016574585</v>
      </c>
      <c r="AA208" s="328">
        <f t="shared" si="88"/>
        <v>167.95580110497238</v>
      </c>
      <c r="AB208" s="328">
        <f t="shared" si="88"/>
        <v>171.82320441988949</v>
      </c>
      <c r="AC208" s="328">
        <f t="shared" si="88"/>
        <v>166.85082872928177</v>
      </c>
      <c r="AD208" s="328">
        <f t="shared" si="88"/>
        <v>167.40331491712706</v>
      </c>
      <c r="AE208" s="328">
        <f t="shared" ref="AE208:AG208" si="92">P208*100/$D208</f>
        <v>156.35359116022099</v>
      </c>
      <c r="AF208" s="328">
        <f t="shared" si="92"/>
        <v>156.35359116022099</v>
      </c>
      <c r="AG208" s="329">
        <f t="shared" si="92"/>
        <v>159.66850828729281</v>
      </c>
      <c r="AH208" s="768">
        <v>1</v>
      </c>
      <c r="AI208" s="769">
        <v>1</v>
      </c>
      <c r="AJ208" s="769">
        <v>1</v>
      </c>
      <c r="AK208" s="769">
        <v>1</v>
      </c>
      <c r="AL208" s="769">
        <v>1</v>
      </c>
      <c r="AM208" s="769">
        <v>1</v>
      </c>
      <c r="AN208" s="769">
        <v>1</v>
      </c>
      <c r="AO208" s="769">
        <v>1</v>
      </c>
      <c r="AP208" s="769">
        <v>1</v>
      </c>
      <c r="AQ208" s="769">
        <v>1</v>
      </c>
      <c r="AR208" s="769">
        <v>1</v>
      </c>
      <c r="AS208" s="769">
        <v>1</v>
      </c>
      <c r="AT208" s="769">
        <v>2</v>
      </c>
      <c r="AU208" s="769">
        <v>6</v>
      </c>
      <c r="AV208" s="771">
        <v>7</v>
      </c>
    </row>
    <row r="209" spans="2:48" ht="14.4" x14ac:dyDescent="0.3">
      <c r="B209" s="911"/>
      <c r="C209" s="8" t="s">
        <v>7</v>
      </c>
      <c r="D209">
        <v>180</v>
      </c>
      <c r="E209">
        <v>195</v>
      </c>
      <c r="F209">
        <v>220</v>
      </c>
      <c r="G209">
        <v>240</v>
      </c>
      <c r="H209">
        <v>273</v>
      </c>
      <c r="I209">
        <v>267</v>
      </c>
      <c r="J209">
        <v>286</v>
      </c>
      <c r="K209">
        <v>296</v>
      </c>
      <c r="L209">
        <v>301</v>
      </c>
      <c r="M209">
        <v>308</v>
      </c>
      <c r="N209">
        <v>299</v>
      </c>
      <c r="O209">
        <v>299</v>
      </c>
      <c r="P209">
        <v>278</v>
      </c>
      <c r="Q209">
        <v>278</v>
      </c>
      <c r="R209">
        <v>284</v>
      </c>
      <c r="S209" s="143">
        <f>100</f>
        <v>100</v>
      </c>
      <c r="T209" s="328">
        <f t="shared" si="81"/>
        <v>108.33333333333333</v>
      </c>
      <c r="U209" s="328">
        <f t="shared" si="82"/>
        <v>122.22222222222223</v>
      </c>
      <c r="V209" s="328">
        <f t="shared" si="83"/>
        <v>133.33333333333334</v>
      </c>
      <c r="W209" s="328">
        <f t="shared" si="84"/>
        <v>151.66666666666666</v>
      </c>
      <c r="X209" s="328">
        <f t="shared" si="85"/>
        <v>148.33333333333334</v>
      </c>
      <c r="Y209" s="328">
        <f t="shared" si="86"/>
        <v>158.88888888888889</v>
      </c>
      <c r="Z209" s="328">
        <f t="shared" si="87"/>
        <v>164.44444444444446</v>
      </c>
      <c r="AA209" s="328">
        <f t="shared" si="88"/>
        <v>167.22222222222223</v>
      </c>
      <c r="AB209" s="328">
        <f t="shared" si="88"/>
        <v>171.11111111111111</v>
      </c>
      <c r="AC209" s="328">
        <f t="shared" si="88"/>
        <v>166.11111111111111</v>
      </c>
      <c r="AD209" s="328">
        <f t="shared" si="88"/>
        <v>166.11111111111111</v>
      </c>
      <c r="AE209" s="328">
        <f t="shared" ref="AE209:AG209" si="93">P209*100/$D209</f>
        <v>154.44444444444446</v>
      </c>
      <c r="AF209" s="328">
        <f t="shared" si="93"/>
        <v>154.44444444444446</v>
      </c>
      <c r="AG209" s="329">
        <f t="shared" si="93"/>
        <v>157.77777777777777</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10" t="s">
        <v>50</v>
      </c>
      <c r="C210" s="1" t="s">
        <v>2</v>
      </c>
      <c r="D210" s="741">
        <v>2</v>
      </c>
      <c r="E210" s="741">
        <v>3</v>
      </c>
      <c r="F210" s="741">
        <v>0</v>
      </c>
      <c r="G210" s="741">
        <v>0</v>
      </c>
      <c r="H210" s="741">
        <v>0</v>
      </c>
      <c r="I210" s="741">
        <v>0</v>
      </c>
      <c r="J210" s="741">
        <v>0</v>
      </c>
      <c r="K210" s="741">
        <v>0</v>
      </c>
      <c r="L210" s="741">
        <v>0</v>
      </c>
      <c r="M210" s="741">
        <v>0</v>
      </c>
      <c r="N210" s="741">
        <v>0</v>
      </c>
      <c r="O210" s="741">
        <v>0</v>
      </c>
      <c r="P210" s="742">
        <v>0</v>
      </c>
      <c r="Q210" s="742">
        <v>0</v>
      </c>
      <c r="R210" s="742">
        <v>0</v>
      </c>
      <c r="S210" s="143">
        <f>100</f>
        <v>100</v>
      </c>
      <c r="T210" s="328">
        <f t="shared" si="81"/>
        <v>150</v>
      </c>
      <c r="U210" s="328">
        <f t="shared" si="82"/>
        <v>0</v>
      </c>
      <c r="V210" s="328">
        <f t="shared" si="83"/>
        <v>0</v>
      </c>
      <c r="W210" s="328">
        <f t="shared" si="84"/>
        <v>0</v>
      </c>
      <c r="X210" s="328">
        <f t="shared" si="85"/>
        <v>0</v>
      </c>
      <c r="Y210" s="328">
        <f t="shared" si="86"/>
        <v>0</v>
      </c>
      <c r="Z210" s="328">
        <f t="shared" si="87"/>
        <v>0</v>
      </c>
      <c r="AA210" s="328">
        <f t="shared" si="88"/>
        <v>0</v>
      </c>
      <c r="AB210" s="328">
        <f t="shared" si="88"/>
        <v>0</v>
      </c>
      <c r="AC210" s="328">
        <f t="shared" si="88"/>
        <v>0</v>
      </c>
      <c r="AD210" s="328">
        <f t="shared" si="88"/>
        <v>0</v>
      </c>
      <c r="AE210" s="328">
        <f t="shared" ref="AE210:AG210" si="94">P210*100/$D210</f>
        <v>0</v>
      </c>
      <c r="AF210" s="328">
        <f t="shared" si="94"/>
        <v>0</v>
      </c>
      <c r="AG210" s="329">
        <f t="shared" si="94"/>
        <v>0</v>
      </c>
      <c r="AH210" s="768">
        <v>1</v>
      </c>
      <c r="AI210" s="769">
        <v>1</v>
      </c>
      <c r="AJ210" s="769">
        <v>1</v>
      </c>
      <c r="AK210" s="769">
        <v>1</v>
      </c>
      <c r="AL210" s="769">
        <v>1</v>
      </c>
      <c r="AM210" s="769">
        <v>1</v>
      </c>
      <c r="AN210" s="769">
        <v>1</v>
      </c>
      <c r="AO210" s="769">
        <v>1</v>
      </c>
      <c r="AP210" s="769">
        <v>1</v>
      </c>
      <c r="AQ210" s="769">
        <v>1</v>
      </c>
      <c r="AR210" s="769">
        <v>1</v>
      </c>
      <c r="AS210" s="769">
        <v>1</v>
      </c>
      <c r="AT210" s="769">
        <v>4</v>
      </c>
      <c r="AU210" s="769">
        <v>6</v>
      </c>
      <c r="AV210" s="771">
        <v>7</v>
      </c>
    </row>
    <row r="211" spans="2:48" ht="14.4" x14ac:dyDescent="0.3">
      <c r="B211" s="910"/>
      <c r="C211" s="1" t="s">
        <v>3</v>
      </c>
      <c r="D211" s="741">
        <v>0</v>
      </c>
      <c r="E211" s="741">
        <v>0</v>
      </c>
      <c r="F211" s="741">
        <v>0</v>
      </c>
      <c r="G211" s="741">
        <v>0</v>
      </c>
      <c r="H211" s="741">
        <v>0</v>
      </c>
      <c r="I211" s="741">
        <v>0</v>
      </c>
      <c r="J211" s="741">
        <v>0</v>
      </c>
      <c r="K211" s="741">
        <v>0</v>
      </c>
      <c r="L211" s="741">
        <v>0</v>
      </c>
      <c r="M211" s="741">
        <v>0</v>
      </c>
      <c r="N211" s="741">
        <v>0</v>
      </c>
      <c r="O211" s="741">
        <v>0</v>
      </c>
      <c r="P211" s="742">
        <v>0</v>
      </c>
      <c r="Q211" s="742">
        <v>0</v>
      </c>
      <c r="R211" s="742">
        <v>0</v>
      </c>
      <c r="S211" s="143">
        <f>100</f>
        <v>100</v>
      </c>
      <c r="T211" s="328" t="e">
        <f t="shared" si="81"/>
        <v>#DIV/0!</v>
      </c>
      <c r="U211" s="328" t="e">
        <f t="shared" si="82"/>
        <v>#DIV/0!</v>
      </c>
      <c r="V211" s="328" t="e">
        <f t="shared" si="83"/>
        <v>#DIV/0!</v>
      </c>
      <c r="W211" s="328" t="e">
        <f t="shared" si="84"/>
        <v>#DIV/0!</v>
      </c>
      <c r="X211" s="328" t="e">
        <f t="shared" si="85"/>
        <v>#DIV/0!</v>
      </c>
      <c r="Y211" s="328" t="e">
        <f t="shared" si="86"/>
        <v>#DIV/0!</v>
      </c>
      <c r="Z211" s="328" t="e">
        <f t="shared" si="87"/>
        <v>#DIV/0!</v>
      </c>
      <c r="AA211" s="328" t="e">
        <f t="shared" si="88"/>
        <v>#DIV/0!</v>
      </c>
      <c r="AB211" s="328" t="e">
        <f t="shared" si="88"/>
        <v>#DIV/0!</v>
      </c>
      <c r="AC211" s="328" t="e">
        <f t="shared" si="88"/>
        <v>#DIV/0!</v>
      </c>
      <c r="AD211" s="328" t="e">
        <f t="shared" si="88"/>
        <v>#DIV/0!</v>
      </c>
      <c r="AE211" s="328" t="e">
        <f t="shared" ref="AE211:AG211" si="95">P211*100/$D211</f>
        <v>#DIV/0!</v>
      </c>
      <c r="AF211" s="328" t="e">
        <f t="shared" si="95"/>
        <v>#DIV/0!</v>
      </c>
      <c r="AG211" s="329" t="e">
        <f t="shared" si="95"/>
        <v>#DIV/0!</v>
      </c>
      <c r="AH211" s="768">
        <v>1</v>
      </c>
      <c r="AI211" s="769">
        <v>1</v>
      </c>
      <c r="AJ211" s="769">
        <v>1</v>
      </c>
      <c r="AK211" s="769">
        <v>1</v>
      </c>
      <c r="AL211" s="769">
        <v>1</v>
      </c>
      <c r="AM211" s="769">
        <v>1</v>
      </c>
      <c r="AN211" s="769">
        <v>1</v>
      </c>
      <c r="AO211" s="769">
        <v>1</v>
      </c>
      <c r="AP211" s="769">
        <v>1</v>
      </c>
      <c r="AQ211" s="769">
        <v>1</v>
      </c>
      <c r="AR211" s="769">
        <v>1</v>
      </c>
      <c r="AS211" s="769">
        <v>1</v>
      </c>
      <c r="AT211" s="769">
        <v>4</v>
      </c>
      <c r="AU211" s="769">
        <v>6</v>
      </c>
      <c r="AV211" s="771">
        <v>7</v>
      </c>
    </row>
    <row r="212" spans="2:48" ht="14.4" x14ac:dyDescent="0.3">
      <c r="B212" s="910"/>
      <c r="C212" s="1" t="s">
        <v>4</v>
      </c>
      <c r="D212" s="741">
        <v>0</v>
      </c>
      <c r="E212" s="741">
        <v>0</v>
      </c>
      <c r="F212" s="741">
        <v>0</v>
      </c>
      <c r="G212" s="741">
        <v>0</v>
      </c>
      <c r="H212" s="741">
        <v>0</v>
      </c>
      <c r="I212" s="741">
        <v>0</v>
      </c>
      <c r="J212" s="741">
        <v>0</v>
      </c>
      <c r="K212" s="741">
        <v>0</v>
      </c>
      <c r="L212" s="741">
        <v>0</v>
      </c>
      <c r="M212" s="741">
        <v>0</v>
      </c>
      <c r="N212" s="741">
        <v>0</v>
      </c>
      <c r="O212" s="741">
        <v>0</v>
      </c>
      <c r="P212" s="742">
        <v>0</v>
      </c>
      <c r="Q212" s="742">
        <v>0</v>
      </c>
      <c r="R212" s="742">
        <v>0</v>
      </c>
      <c r="S212" s="143">
        <f>100</f>
        <v>100</v>
      </c>
      <c r="T212" s="328" t="e">
        <f t="shared" si="81"/>
        <v>#DIV/0!</v>
      </c>
      <c r="U212" s="328" t="e">
        <f t="shared" si="82"/>
        <v>#DIV/0!</v>
      </c>
      <c r="V212" s="328" t="e">
        <f t="shared" si="83"/>
        <v>#DIV/0!</v>
      </c>
      <c r="W212" s="328" t="e">
        <f t="shared" si="84"/>
        <v>#DIV/0!</v>
      </c>
      <c r="X212" s="328" t="e">
        <f t="shared" si="85"/>
        <v>#DIV/0!</v>
      </c>
      <c r="Y212" s="328" t="e">
        <f t="shared" si="86"/>
        <v>#DIV/0!</v>
      </c>
      <c r="Z212" s="328" t="e">
        <f t="shared" si="87"/>
        <v>#DIV/0!</v>
      </c>
      <c r="AA212" s="328" t="e">
        <f t="shared" si="88"/>
        <v>#DIV/0!</v>
      </c>
      <c r="AB212" s="328" t="e">
        <f t="shared" si="88"/>
        <v>#DIV/0!</v>
      </c>
      <c r="AC212" s="328" t="e">
        <f t="shared" si="88"/>
        <v>#DIV/0!</v>
      </c>
      <c r="AD212" s="328" t="e">
        <f t="shared" si="88"/>
        <v>#DIV/0!</v>
      </c>
      <c r="AE212" s="328" t="e">
        <f t="shared" ref="AE212:AG212" si="96">P212*100/$D212</f>
        <v>#DIV/0!</v>
      </c>
      <c r="AF212" s="328" t="e">
        <f t="shared" si="96"/>
        <v>#DIV/0!</v>
      </c>
      <c r="AG212" s="329" t="e">
        <f t="shared" si="9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4" x14ac:dyDescent="0.3">
      <c r="B213" s="910"/>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10"/>
      <c r="C214" s="1" t="s">
        <v>6</v>
      </c>
      <c r="D214" s="741">
        <v>2</v>
      </c>
      <c r="E214" s="741">
        <v>3</v>
      </c>
      <c r="F214" s="741">
        <v>0</v>
      </c>
      <c r="G214" s="741">
        <v>0</v>
      </c>
      <c r="H214" s="741">
        <v>0</v>
      </c>
      <c r="I214" s="741">
        <v>0</v>
      </c>
      <c r="J214" s="741">
        <v>0</v>
      </c>
      <c r="K214" s="741">
        <v>0</v>
      </c>
      <c r="L214" s="741">
        <v>0</v>
      </c>
      <c r="M214" s="741">
        <v>0</v>
      </c>
      <c r="N214" s="741">
        <v>0</v>
      </c>
      <c r="O214" s="741">
        <v>0</v>
      </c>
      <c r="P214" s="742">
        <v>0</v>
      </c>
      <c r="Q214" s="742">
        <v>0</v>
      </c>
      <c r="R214" s="742">
        <v>0</v>
      </c>
      <c r="S214" s="143">
        <f>100</f>
        <v>100</v>
      </c>
      <c r="T214" s="328">
        <f t="shared" si="81"/>
        <v>150</v>
      </c>
      <c r="U214" s="328">
        <f t="shared" si="82"/>
        <v>0</v>
      </c>
      <c r="V214" s="328">
        <f t="shared" si="83"/>
        <v>0</v>
      </c>
      <c r="W214" s="328">
        <f t="shared" si="84"/>
        <v>0</v>
      </c>
      <c r="X214" s="328">
        <f t="shared" si="85"/>
        <v>0</v>
      </c>
      <c r="Y214" s="328">
        <f t="shared" si="86"/>
        <v>0</v>
      </c>
      <c r="Z214" s="328">
        <f t="shared" si="87"/>
        <v>0</v>
      </c>
      <c r="AA214" s="328">
        <f t="shared" si="88"/>
        <v>0</v>
      </c>
      <c r="AB214" s="328">
        <f t="shared" si="88"/>
        <v>0</v>
      </c>
      <c r="AC214" s="328">
        <f t="shared" si="88"/>
        <v>0</v>
      </c>
      <c r="AD214" s="328">
        <f t="shared" si="88"/>
        <v>0</v>
      </c>
      <c r="AE214" s="328">
        <f t="shared" ref="AE214:AG214" si="98">P214*100/$D214</f>
        <v>0</v>
      </c>
      <c r="AF214" s="328">
        <f t="shared" si="98"/>
        <v>0</v>
      </c>
      <c r="AG214" s="329">
        <f t="shared" si="98"/>
        <v>0</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11"/>
      <c r="C215" s="8" t="s">
        <v>7</v>
      </c>
      <c r="D215">
        <v>2</v>
      </c>
      <c r="E215">
        <v>3</v>
      </c>
      <c r="F215">
        <v>0</v>
      </c>
      <c r="G215">
        <v>0</v>
      </c>
      <c r="H215">
        <v>0</v>
      </c>
      <c r="I215">
        <v>0</v>
      </c>
      <c r="J215">
        <v>0</v>
      </c>
      <c r="K215">
        <v>0</v>
      </c>
      <c r="L215">
        <v>0</v>
      </c>
      <c r="M215">
        <v>0</v>
      </c>
      <c r="N215">
        <v>0</v>
      </c>
      <c r="O215">
        <v>0</v>
      </c>
      <c r="P215">
        <v>0</v>
      </c>
      <c r="Q215">
        <v>0</v>
      </c>
      <c r="R215">
        <v>0</v>
      </c>
      <c r="S215" s="143">
        <f>100</f>
        <v>100</v>
      </c>
      <c r="T215" s="328">
        <f t="shared" si="81"/>
        <v>150</v>
      </c>
      <c r="U215" s="328">
        <f t="shared" si="82"/>
        <v>0</v>
      </c>
      <c r="V215" s="328">
        <f t="shared" si="83"/>
        <v>0</v>
      </c>
      <c r="W215" s="328">
        <f t="shared" si="84"/>
        <v>0</v>
      </c>
      <c r="X215" s="328">
        <f t="shared" si="85"/>
        <v>0</v>
      </c>
      <c r="Y215" s="328">
        <f t="shared" si="86"/>
        <v>0</v>
      </c>
      <c r="Z215" s="328">
        <f t="shared" si="87"/>
        <v>0</v>
      </c>
      <c r="AA215" s="328">
        <f t="shared" si="88"/>
        <v>0</v>
      </c>
      <c r="AB215" s="328">
        <f t="shared" si="88"/>
        <v>0</v>
      </c>
      <c r="AC215" s="328">
        <f t="shared" si="88"/>
        <v>0</v>
      </c>
      <c r="AD215" s="328">
        <f t="shared" si="88"/>
        <v>0</v>
      </c>
      <c r="AE215" s="328">
        <f t="shared" ref="AE215:AG215" si="99">P215*100/$D215</f>
        <v>0</v>
      </c>
      <c r="AF215" s="328">
        <f t="shared" si="99"/>
        <v>0</v>
      </c>
      <c r="AG215" s="329">
        <f t="shared" si="99"/>
        <v>0</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10" t="s">
        <v>51</v>
      </c>
      <c r="C216" s="1" t="s">
        <v>2</v>
      </c>
      <c r="D216" s="741">
        <v>10104</v>
      </c>
      <c r="E216" s="741">
        <v>4429</v>
      </c>
      <c r="F216" s="741">
        <v>3507</v>
      </c>
      <c r="G216" s="741">
        <v>3923</v>
      </c>
      <c r="H216" s="741">
        <v>2131</v>
      </c>
      <c r="I216" s="741">
        <v>2339</v>
      </c>
      <c r="J216" s="741">
        <v>2732</v>
      </c>
      <c r="K216" s="741">
        <v>2850</v>
      </c>
      <c r="L216" s="741">
        <v>2968</v>
      </c>
      <c r="M216" s="741">
        <v>3075</v>
      </c>
      <c r="N216" s="741">
        <v>3340</v>
      </c>
      <c r="O216" s="741">
        <v>3615</v>
      </c>
      <c r="P216" s="740">
        <v>4391</v>
      </c>
      <c r="Q216" s="742">
        <v>4554</v>
      </c>
      <c r="R216" s="742">
        <v>4642</v>
      </c>
      <c r="S216" s="143">
        <f>100</f>
        <v>100</v>
      </c>
      <c r="T216" s="328">
        <f t="shared" si="81"/>
        <v>43.834125098970702</v>
      </c>
      <c r="U216" s="328">
        <f t="shared" si="82"/>
        <v>34.709026128266032</v>
      </c>
      <c r="V216" s="328">
        <f t="shared" si="83"/>
        <v>38.826207442596989</v>
      </c>
      <c r="W216" s="328">
        <f t="shared" si="84"/>
        <v>21.090657165479019</v>
      </c>
      <c r="X216" s="328">
        <f t="shared" si="85"/>
        <v>23.149247822644497</v>
      </c>
      <c r="Y216" s="328">
        <f t="shared" si="86"/>
        <v>27.038796516231194</v>
      </c>
      <c r="Z216" s="328">
        <f t="shared" si="87"/>
        <v>28.206650831353919</v>
      </c>
      <c r="AA216" s="328">
        <f t="shared" si="88"/>
        <v>29.374505146476643</v>
      </c>
      <c r="AB216" s="328">
        <f t="shared" si="88"/>
        <v>30.433491686460808</v>
      </c>
      <c r="AC216" s="328">
        <f t="shared" si="88"/>
        <v>33.056215360253368</v>
      </c>
      <c r="AD216" s="328">
        <f t="shared" si="88"/>
        <v>35.777909738717341</v>
      </c>
      <c r="AE216" s="328">
        <f t="shared" ref="AE216:AG216" si="100">P216*100/$D216</f>
        <v>43.458036421219319</v>
      </c>
      <c r="AF216" s="328">
        <f t="shared" si="100"/>
        <v>45.071258907363422</v>
      </c>
      <c r="AG216" s="329">
        <f t="shared" si="100"/>
        <v>45.942201108471892</v>
      </c>
      <c r="AH216" s="768">
        <v>1</v>
      </c>
      <c r="AI216" s="769">
        <v>1</v>
      </c>
      <c r="AJ216" s="769">
        <v>1</v>
      </c>
      <c r="AK216" s="769">
        <v>1</v>
      </c>
      <c r="AL216" s="769">
        <v>1</v>
      </c>
      <c r="AM216" s="769">
        <v>1</v>
      </c>
      <c r="AN216" s="769">
        <v>1</v>
      </c>
      <c r="AO216" s="769">
        <v>1</v>
      </c>
      <c r="AP216" s="769">
        <v>1</v>
      </c>
      <c r="AQ216" s="769">
        <v>1</v>
      </c>
      <c r="AR216" s="769">
        <v>1</v>
      </c>
      <c r="AS216" s="769">
        <v>1</v>
      </c>
      <c r="AT216" s="769">
        <v>2</v>
      </c>
      <c r="AU216" s="769">
        <v>6</v>
      </c>
      <c r="AV216" s="771">
        <v>7</v>
      </c>
    </row>
    <row r="217" spans="2:48" ht="14.4" x14ac:dyDescent="0.3">
      <c r="B217" s="910"/>
      <c r="C217" s="1" t="s">
        <v>3</v>
      </c>
      <c r="D217" s="741">
        <v>886</v>
      </c>
      <c r="E217" s="741">
        <v>622</v>
      </c>
      <c r="F217" s="741">
        <v>534</v>
      </c>
      <c r="G217" s="741">
        <v>643</v>
      </c>
      <c r="H217" s="741">
        <v>723</v>
      </c>
      <c r="I217" s="741">
        <v>780</v>
      </c>
      <c r="J217" s="741">
        <v>824</v>
      </c>
      <c r="K217" s="741">
        <v>861</v>
      </c>
      <c r="L217" s="741">
        <v>855</v>
      </c>
      <c r="M217" s="741">
        <v>863</v>
      </c>
      <c r="N217" s="741">
        <v>853</v>
      </c>
      <c r="O217" s="741">
        <v>901</v>
      </c>
      <c r="P217" s="740">
        <v>880</v>
      </c>
      <c r="Q217" s="742">
        <v>855</v>
      </c>
      <c r="R217" s="742">
        <v>825</v>
      </c>
      <c r="S217" s="143">
        <f>100</f>
        <v>100</v>
      </c>
      <c r="T217" s="328">
        <f t="shared" si="81"/>
        <v>70.20316027088036</v>
      </c>
      <c r="U217" s="328">
        <f t="shared" si="82"/>
        <v>60.270880361173816</v>
      </c>
      <c r="V217" s="328">
        <f t="shared" si="83"/>
        <v>72.573363431151236</v>
      </c>
      <c r="W217" s="328">
        <f t="shared" si="84"/>
        <v>81.602708803611733</v>
      </c>
      <c r="X217" s="328">
        <f t="shared" si="85"/>
        <v>88.036117381489845</v>
      </c>
      <c r="Y217" s="328">
        <f t="shared" si="86"/>
        <v>93.002257336343121</v>
      </c>
      <c r="Z217" s="328">
        <f t="shared" si="87"/>
        <v>97.17832957110609</v>
      </c>
      <c r="AA217" s="328">
        <f t="shared" si="88"/>
        <v>96.50112866817156</v>
      </c>
      <c r="AB217" s="328">
        <f t="shared" si="88"/>
        <v>97.404063205417614</v>
      </c>
      <c r="AC217" s="328">
        <f t="shared" si="88"/>
        <v>96.27539503386005</v>
      </c>
      <c r="AD217" s="328">
        <f t="shared" si="88"/>
        <v>101.69300225733635</v>
      </c>
      <c r="AE217" s="328">
        <f t="shared" ref="AE217:AG217" si="101">P217*100/$D217</f>
        <v>99.322799097065456</v>
      </c>
      <c r="AF217" s="328">
        <f t="shared" si="101"/>
        <v>96.50112866817156</v>
      </c>
      <c r="AG217" s="329">
        <f t="shared" si="101"/>
        <v>93.115124153498869</v>
      </c>
      <c r="AH217" s="768">
        <v>1</v>
      </c>
      <c r="AI217" s="769">
        <v>1</v>
      </c>
      <c r="AJ217" s="769">
        <v>1</v>
      </c>
      <c r="AK217" s="769">
        <v>1</v>
      </c>
      <c r="AL217" s="769">
        <v>1</v>
      </c>
      <c r="AM217" s="769">
        <v>1</v>
      </c>
      <c r="AN217" s="769">
        <v>1</v>
      </c>
      <c r="AO217" s="769">
        <v>1</v>
      </c>
      <c r="AP217" s="769">
        <v>1</v>
      </c>
      <c r="AQ217" s="769">
        <v>1</v>
      </c>
      <c r="AR217" s="769">
        <v>1</v>
      </c>
      <c r="AS217" s="769">
        <v>1</v>
      </c>
      <c r="AT217" s="769">
        <v>2</v>
      </c>
      <c r="AU217" s="769">
        <v>6</v>
      </c>
      <c r="AV217" s="771">
        <v>7</v>
      </c>
    </row>
    <row r="218" spans="2:48" ht="14.4" x14ac:dyDescent="0.3">
      <c r="B218" s="910"/>
      <c r="C218" s="1" t="s">
        <v>4</v>
      </c>
      <c r="D218" s="741">
        <v>244</v>
      </c>
      <c r="E218" s="741">
        <v>149</v>
      </c>
      <c r="F218" s="741">
        <v>129</v>
      </c>
      <c r="G218" s="741">
        <v>142</v>
      </c>
      <c r="H218" s="741">
        <v>152</v>
      </c>
      <c r="I218" s="741">
        <v>147</v>
      </c>
      <c r="J218" s="741">
        <v>147</v>
      </c>
      <c r="K218" s="741">
        <v>141</v>
      </c>
      <c r="L218" s="741">
        <v>125</v>
      </c>
      <c r="M218" s="741">
        <v>123</v>
      </c>
      <c r="N218" s="741">
        <v>110</v>
      </c>
      <c r="O218" s="741">
        <v>121</v>
      </c>
      <c r="P218" s="740">
        <v>112</v>
      </c>
      <c r="Q218" s="742">
        <v>106</v>
      </c>
      <c r="R218" s="742">
        <v>99</v>
      </c>
      <c r="S218" s="143">
        <f>100</f>
        <v>100</v>
      </c>
      <c r="T218" s="328">
        <f t="shared" si="81"/>
        <v>61.065573770491802</v>
      </c>
      <c r="U218" s="328">
        <f t="shared" si="82"/>
        <v>52.868852459016395</v>
      </c>
      <c r="V218" s="328">
        <f t="shared" si="83"/>
        <v>58.196721311475407</v>
      </c>
      <c r="W218" s="328">
        <f t="shared" si="84"/>
        <v>62.295081967213115</v>
      </c>
      <c r="X218" s="328">
        <f t="shared" si="85"/>
        <v>60.245901639344261</v>
      </c>
      <c r="Y218" s="328">
        <f t="shared" si="86"/>
        <v>60.245901639344261</v>
      </c>
      <c r="Z218" s="328">
        <f t="shared" si="87"/>
        <v>57.786885245901637</v>
      </c>
      <c r="AA218" s="328">
        <f t="shared" si="88"/>
        <v>51.229508196721312</v>
      </c>
      <c r="AB218" s="328">
        <f t="shared" si="88"/>
        <v>50.409836065573771</v>
      </c>
      <c r="AC218" s="328">
        <f t="shared" si="88"/>
        <v>45.081967213114751</v>
      </c>
      <c r="AD218" s="328">
        <f t="shared" si="88"/>
        <v>49.590163934426229</v>
      </c>
      <c r="AE218" s="328">
        <f t="shared" ref="AE218:AG218" si="102">P218*100/$D218</f>
        <v>45.901639344262293</v>
      </c>
      <c r="AF218" s="328">
        <f t="shared" si="102"/>
        <v>43.442622950819676</v>
      </c>
      <c r="AG218" s="329">
        <f t="shared" si="102"/>
        <v>40.57377049180328</v>
      </c>
      <c r="AH218" s="768">
        <v>1</v>
      </c>
      <c r="AI218" s="769">
        <v>1</v>
      </c>
      <c r="AJ218" s="769">
        <v>1</v>
      </c>
      <c r="AK218" s="769">
        <v>1</v>
      </c>
      <c r="AL218" s="769">
        <v>1</v>
      </c>
      <c r="AM218" s="769">
        <v>1</v>
      </c>
      <c r="AN218" s="769">
        <v>1</v>
      </c>
      <c r="AO218" s="769">
        <v>1</v>
      </c>
      <c r="AP218" s="769">
        <v>1</v>
      </c>
      <c r="AQ218" s="769">
        <v>1</v>
      </c>
      <c r="AR218" s="769">
        <v>1</v>
      </c>
      <c r="AS218" s="769">
        <v>1</v>
      </c>
      <c r="AT218" s="769">
        <v>2</v>
      </c>
      <c r="AU218" s="769">
        <v>6</v>
      </c>
      <c r="AV218" s="771">
        <v>7</v>
      </c>
    </row>
    <row r="219" spans="2:48" ht="14.4" x14ac:dyDescent="0.3">
      <c r="B219" s="910"/>
      <c r="C219" s="1" t="s">
        <v>5</v>
      </c>
      <c r="D219" s="741">
        <v>22</v>
      </c>
      <c r="E219" s="741">
        <v>14</v>
      </c>
      <c r="F219" s="741">
        <v>13</v>
      </c>
      <c r="G219" s="741">
        <v>13</v>
      </c>
      <c r="H219" s="741">
        <v>8</v>
      </c>
      <c r="I219" s="741">
        <v>8</v>
      </c>
      <c r="J219" s="741">
        <v>9</v>
      </c>
      <c r="K219" s="741">
        <v>10</v>
      </c>
      <c r="L219" s="741">
        <v>10</v>
      </c>
      <c r="M219" s="741">
        <v>7</v>
      </c>
      <c r="N219" s="741">
        <v>10</v>
      </c>
      <c r="O219" s="741">
        <v>9</v>
      </c>
      <c r="P219" s="740">
        <v>11</v>
      </c>
      <c r="Q219" s="742">
        <v>11</v>
      </c>
      <c r="R219" s="742">
        <v>10</v>
      </c>
      <c r="S219" s="143">
        <f>100</f>
        <v>100</v>
      </c>
      <c r="T219" s="328">
        <f t="shared" si="81"/>
        <v>63.636363636363633</v>
      </c>
      <c r="U219" s="328">
        <f t="shared" si="82"/>
        <v>59.090909090909093</v>
      </c>
      <c r="V219" s="328">
        <f t="shared" si="83"/>
        <v>59.090909090909093</v>
      </c>
      <c r="W219" s="328">
        <f t="shared" si="84"/>
        <v>36.363636363636367</v>
      </c>
      <c r="X219" s="328">
        <f t="shared" si="85"/>
        <v>36.363636363636367</v>
      </c>
      <c r="Y219" s="328">
        <f t="shared" si="86"/>
        <v>40.909090909090907</v>
      </c>
      <c r="Z219" s="328">
        <f t="shared" si="87"/>
        <v>45.454545454545453</v>
      </c>
      <c r="AA219" s="328">
        <f t="shared" si="88"/>
        <v>45.454545454545453</v>
      </c>
      <c r="AB219" s="328">
        <f t="shared" si="88"/>
        <v>31.818181818181817</v>
      </c>
      <c r="AC219" s="328">
        <f t="shared" si="88"/>
        <v>45.454545454545453</v>
      </c>
      <c r="AD219" s="328">
        <f t="shared" si="88"/>
        <v>40.909090909090907</v>
      </c>
      <c r="AE219" s="328">
        <f t="shared" ref="AE219:AG219" si="103">P219*100/$D219</f>
        <v>50</v>
      </c>
      <c r="AF219" s="328">
        <f t="shared" si="103"/>
        <v>50</v>
      </c>
      <c r="AG219" s="329">
        <f t="shared" si="103"/>
        <v>45.454545454545453</v>
      </c>
      <c r="AH219" s="768">
        <v>1</v>
      </c>
      <c r="AI219" s="769">
        <v>1</v>
      </c>
      <c r="AJ219" s="769">
        <v>1</v>
      </c>
      <c r="AK219" s="769">
        <v>1</v>
      </c>
      <c r="AL219" s="769">
        <v>1</v>
      </c>
      <c r="AM219" s="769">
        <v>1</v>
      </c>
      <c r="AN219" s="769">
        <v>1</v>
      </c>
      <c r="AO219" s="769">
        <v>1</v>
      </c>
      <c r="AP219" s="769">
        <v>1</v>
      </c>
      <c r="AQ219" s="769">
        <v>1</v>
      </c>
      <c r="AR219" s="769">
        <v>1</v>
      </c>
      <c r="AS219" s="769">
        <v>1</v>
      </c>
      <c r="AT219" s="769">
        <v>2</v>
      </c>
      <c r="AU219" s="769">
        <v>6</v>
      </c>
      <c r="AV219" s="771">
        <v>7</v>
      </c>
    </row>
    <row r="220" spans="2:48" ht="14.4" x14ac:dyDescent="0.3">
      <c r="B220" s="910"/>
      <c r="C220" s="1" t="s">
        <v>6</v>
      </c>
      <c r="D220" s="741">
        <v>11256</v>
      </c>
      <c r="E220" s="741">
        <v>5214</v>
      </c>
      <c r="F220" s="741">
        <v>4183</v>
      </c>
      <c r="G220" s="741">
        <v>4721</v>
      </c>
      <c r="H220" s="741">
        <v>3014</v>
      </c>
      <c r="I220" s="741">
        <v>3274</v>
      </c>
      <c r="J220" s="741">
        <v>3712</v>
      </c>
      <c r="K220" s="741">
        <v>3862</v>
      </c>
      <c r="L220" s="741">
        <v>3958</v>
      </c>
      <c r="M220" s="741">
        <v>4068</v>
      </c>
      <c r="N220" s="741">
        <v>4313</v>
      </c>
      <c r="O220" s="741">
        <v>4646</v>
      </c>
      <c r="P220" s="740">
        <v>5394</v>
      </c>
      <c r="Q220" s="742">
        <v>5526</v>
      </c>
      <c r="R220" s="742">
        <v>5576</v>
      </c>
      <c r="S220" s="143">
        <f>100</f>
        <v>100</v>
      </c>
      <c r="T220" s="328">
        <f t="shared" si="81"/>
        <v>46.321961620469082</v>
      </c>
      <c r="U220" s="328">
        <f t="shared" si="82"/>
        <v>37.162402274342575</v>
      </c>
      <c r="V220" s="328">
        <f t="shared" si="83"/>
        <v>41.942075337597728</v>
      </c>
      <c r="W220" s="328">
        <f t="shared" si="84"/>
        <v>26.776830135039091</v>
      </c>
      <c r="X220" s="328">
        <f t="shared" si="85"/>
        <v>29.086709310589907</v>
      </c>
      <c r="Y220" s="328">
        <f t="shared" si="86"/>
        <v>32.977967306325517</v>
      </c>
      <c r="Z220" s="328">
        <f t="shared" si="87"/>
        <v>34.310589907604836</v>
      </c>
      <c r="AA220" s="328">
        <f t="shared" si="88"/>
        <v>35.163468372423594</v>
      </c>
      <c r="AB220" s="328">
        <f t="shared" si="88"/>
        <v>36.140724946695094</v>
      </c>
      <c r="AC220" s="328">
        <f t="shared" si="88"/>
        <v>38.317341862117985</v>
      </c>
      <c r="AD220" s="328">
        <f t="shared" si="88"/>
        <v>41.275764036958066</v>
      </c>
      <c r="AE220" s="328">
        <f t="shared" ref="AE220:AE268" si="104">P220*100/$D220</f>
        <v>47.921108742004265</v>
      </c>
      <c r="AF220" s="328">
        <f t="shared" ref="AF220:AG268" si="105">Q220*100/$D220</f>
        <v>49.093816631130061</v>
      </c>
      <c r="AG220" s="329">
        <f t="shared" si="105"/>
        <v>49.538024164889833</v>
      </c>
      <c r="AH220" s="768">
        <v>1</v>
      </c>
      <c r="AI220" s="769">
        <v>1</v>
      </c>
      <c r="AJ220" s="769">
        <v>1</v>
      </c>
      <c r="AK220" s="769">
        <v>1</v>
      </c>
      <c r="AL220" s="769">
        <v>1</v>
      </c>
      <c r="AM220" s="769">
        <v>1</v>
      </c>
      <c r="AN220" s="769">
        <v>1</v>
      </c>
      <c r="AO220" s="769">
        <v>1</v>
      </c>
      <c r="AP220" s="769">
        <v>1</v>
      </c>
      <c r="AQ220" s="769">
        <v>1</v>
      </c>
      <c r="AR220" s="769">
        <v>1</v>
      </c>
      <c r="AS220" s="769">
        <v>1</v>
      </c>
      <c r="AT220" s="769">
        <v>2</v>
      </c>
      <c r="AU220" s="769">
        <v>6</v>
      </c>
      <c r="AV220" s="771">
        <v>7</v>
      </c>
    </row>
    <row r="221" spans="2:48" ht="14.4" x14ac:dyDescent="0.3">
      <c r="B221" s="911"/>
      <c r="C221" s="8" t="s">
        <v>7</v>
      </c>
      <c r="D221">
        <v>11234</v>
      </c>
      <c r="E221">
        <v>5200</v>
      </c>
      <c r="F221">
        <v>4170</v>
      </c>
      <c r="G221">
        <v>4708</v>
      </c>
      <c r="H221">
        <v>3006</v>
      </c>
      <c r="I221">
        <v>3266</v>
      </c>
      <c r="J221">
        <v>3703</v>
      </c>
      <c r="K221">
        <v>3852</v>
      </c>
      <c r="L221">
        <v>3948</v>
      </c>
      <c r="M221">
        <v>4061</v>
      </c>
      <c r="N221">
        <v>4303</v>
      </c>
      <c r="O221">
        <v>4637</v>
      </c>
      <c r="P221">
        <v>5383</v>
      </c>
      <c r="Q221">
        <v>5515</v>
      </c>
      <c r="R221">
        <v>5566</v>
      </c>
      <c r="S221" s="143">
        <f>100</f>
        <v>100</v>
      </c>
      <c r="T221" s="328">
        <f t="shared" si="81"/>
        <v>46.288054121417126</v>
      </c>
      <c r="U221" s="328">
        <f t="shared" si="82"/>
        <v>37.119458785828733</v>
      </c>
      <c r="V221" s="328">
        <f t="shared" si="83"/>
        <v>41.908492077621503</v>
      </c>
      <c r="W221" s="328">
        <f t="shared" si="84"/>
        <v>26.758055901726902</v>
      </c>
      <c r="X221" s="328">
        <f t="shared" si="85"/>
        <v>29.072458607797756</v>
      </c>
      <c r="Y221" s="328">
        <f t="shared" si="86"/>
        <v>32.962435463770696</v>
      </c>
      <c r="Z221" s="328">
        <f t="shared" si="87"/>
        <v>34.288766245326684</v>
      </c>
      <c r="AA221" s="328">
        <f t="shared" si="88"/>
        <v>35.143314936799001</v>
      </c>
      <c r="AB221" s="328">
        <f t="shared" si="88"/>
        <v>36.149189959052876</v>
      </c>
      <c r="AC221" s="328">
        <f t="shared" si="88"/>
        <v>38.303364785472674</v>
      </c>
      <c r="AD221" s="328">
        <f t="shared" si="88"/>
        <v>41.276482107886771</v>
      </c>
      <c r="AE221" s="328">
        <f t="shared" si="104"/>
        <v>47.91703756453623</v>
      </c>
      <c r="AF221" s="328">
        <f t="shared" si="105"/>
        <v>49.092042015310668</v>
      </c>
      <c r="AG221" s="329">
        <f t="shared" si="105"/>
        <v>49.546021007655334</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10" t="s">
        <v>52</v>
      </c>
      <c r="C222" s="1" t="s">
        <v>2</v>
      </c>
      <c r="D222" s="741">
        <v>88</v>
      </c>
      <c r="E222" s="741">
        <v>107</v>
      </c>
      <c r="F222" s="741">
        <v>115</v>
      </c>
      <c r="G222" s="741">
        <v>121</v>
      </c>
      <c r="H222" s="741">
        <v>136</v>
      </c>
      <c r="I222" s="741">
        <v>149</v>
      </c>
      <c r="J222" s="741">
        <v>190</v>
      </c>
      <c r="K222" s="741">
        <v>233</v>
      </c>
      <c r="L222" s="741">
        <v>285</v>
      </c>
      <c r="M222" s="741">
        <v>284</v>
      </c>
      <c r="N222" s="741">
        <v>321</v>
      </c>
      <c r="O222" s="741">
        <v>320</v>
      </c>
      <c r="P222" s="740">
        <v>348</v>
      </c>
      <c r="Q222" s="742">
        <v>361</v>
      </c>
      <c r="R222" s="742">
        <v>368</v>
      </c>
      <c r="S222" s="143">
        <f>100</f>
        <v>100</v>
      </c>
      <c r="T222" s="328">
        <f t="shared" si="81"/>
        <v>121.59090909090909</v>
      </c>
      <c r="U222" s="328">
        <f t="shared" si="82"/>
        <v>130.68181818181819</v>
      </c>
      <c r="V222" s="328">
        <f t="shared" si="83"/>
        <v>137.5</v>
      </c>
      <c r="W222" s="328">
        <f t="shared" si="84"/>
        <v>154.54545454545453</v>
      </c>
      <c r="X222" s="328">
        <f t="shared" si="85"/>
        <v>169.31818181818181</v>
      </c>
      <c r="Y222" s="328">
        <f t="shared" si="86"/>
        <v>215.90909090909091</v>
      </c>
      <c r="Z222" s="328">
        <f t="shared" si="87"/>
        <v>264.77272727272725</v>
      </c>
      <c r="AA222" s="328">
        <f t="shared" si="88"/>
        <v>323.86363636363637</v>
      </c>
      <c r="AB222" s="328">
        <f t="shared" si="88"/>
        <v>322.72727272727275</v>
      </c>
      <c r="AC222" s="328">
        <f t="shared" si="88"/>
        <v>364.77272727272725</v>
      </c>
      <c r="AD222" s="328">
        <f t="shared" si="88"/>
        <v>363.63636363636363</v>
      </c>
      <c r="AE222" s="328">
        <f t="shared" si="104"/>
        <v>395.45454545454544</v>
      </c>
      <c r="AF222" s="328">
        <f t="shared" si="105"/>
        <v>410.22727272727275</v>
      </c>
      <c r="AG222" s="329">
        <f t="shared" si="105"/>
        <v>418.18181818181819</v>
      </c>
      <c r="AH222" s="768">
        <v>1</v>
      </c>
      <c r="AI222" s="769">
        <v>1</v>
      </c>
      <c r="AJ222" s="769">
        <v>1</v>
      </c>
      <c r="AK222" s="769">
        <v>1</v>
      </c>
      <c r="AL222" s="769">
        <v>1</v>
      </c>
      <c r="AM222" s="769">
        <v>1</v>
      </c>
      <c r="AN222" s="769">
        <v>1</v>
      </c>
      <c r="AO222" s="769">
        <v>1</v>
      </c>
      <c r="AP222" s="769">
        <v>1</v>
      </c>
      <c r="AQ222" s="769">
        <v>1</v>
      </c>
      <c r="AR222" s="769">
        <v>1</v>
      </c>
      <c r="AS222" s="769">
        <v>1</v>
      </c>
      <c r="AT222" s="769">
        <v>2</v>
      </c>
      <c r="AU222" s="769">
        <v>6</v>
      </c>
      <c r="AV222" s="771">
        <v>7</v>
      </c>
    </row>
    <row r="223" spans="2:48" ht="14.4" x14ac:dyDescent="0.3">
      <c r="B223" s="910"/>
      <c r="C223" s="1" t="s">
        <v>3</v>
      </c>
      <c r="D223" s="741">
        <v>106</v>
      </c>
      <c r="E223" s="741">
        <v>97</v>
      </c>
      <c r="F223" s="741">
        <v>94</v>
      </c>
      <c r="G223" s="741">
        <v>96</v>
      </c>
      <c r="H223" s="741">
        <v>107</v>
      </c>
      <c r="I223" s="741">
        <v>107</v>
      </c>
      <c r="J223" s="741">
        <v>115</v>
      </c>
      <c r="K223" s="741">
        <v>129</v>
      </c>
      <c r="L223" s="741">
        <v>132</v>
      </c>
      <c r="M223" s="741">
        <v>150</v>
      </c>
      <c r="N223" s="741">
        <v>150</v>
      </c>
      <c r="O223" s="741">
        <v>156</v>
      </c>
      <c r="P223" s="740">
        <v>164</v>
      </c>
      <c r="Q223" s="742">
        <v>159</v>
      </c>
      <c r="R223" s="742">
        <v>153</v>
      </c>
      <c r="S223" s="143">
        <f>100</f>
        <v>100</v>
      </c>
      <c r="T223" s="328">
        <f t="shared" si="81"/>
        <v>91.509433962264154</v>
      </c>
      <c r="U223" s="328">
        <f t="shared" si="82"/>
        <v>88.679245283018872</v>
      </c>
      <c r="V223" s="328">
        <f t="shared" si="83"/>
        <v>90.566037735849051</v>
      </c>
      <c r="W223" s="328">
        <f t="shared" si="84"/>
        <v>100.94339622641509</v>
      </c>
      <c r="X223" s="328">
        <f t="shared" si="85"/>
        <v>100.94339622641509</v>
      </c>
      <c r="Y223" s="328">
        <f t="shared" si="86"/>
        <v>108.49056603773585</v>
      </c>
      <c r="Z223" s="328">
        <f t="shared" si="87"/>
        <v>121.69811320754717</v>
      </c>
      <c r="AA223" s="328">
        <f t="shared" si="88"/>
        <v>124.52830188679245</v>
      </c>
      <c r="AB223" s="328">
        <f t="shared" si="88"/>
        <v>141.50943396226415</v>
      </c>
      <c r="AC223" s="328">
        <f t="shared" si="88"/>
        <v>141.50943396226415</v>
      </c>
      <c r="AD223" s="328">
        <f t="shared" si="88"/>
        <v>147.16981132075472</v>
      </c>
      <c r="AE223" s="328">
        <f t="shared" si="104"/>
        <v>154.71698113207546</v>
      </c>
      <c r="AF223" s="328">
        <f t="shared" si="105"/>
        <v>150</v>
      </c>
      <c r="AG223" s="329">
        <f t="shared" si="105"/>
        <v>144.33962264150944</v>
      </c>
      <c r="AH223" s="768">
        <v>1</v>
      </c>
      <c r="AI223" s="769">
        <v>1</v>
      </c>
      <c r="AJ223" s="769">
        <v>1</v>
      </c>
      <c r="AK223" s="769">
        <v>1</v>
      </c>
      <c r="AL223" s="769">
        <v>1</v>
      </c>
      <c r="AM223" s="769">
        <v>1</v>
      </c>
      <c r="AN223" s="769">
        <v>1</v>
      </c>
      <c r="AO223" s="769">
        <v>1</v>
      </c>
      <c r="AP223" s="769">
        <v>1</v>
      </c>
      <c r="AQ223" s="769">
        <v>1</v>
      </c>
      <c r="AR223" s="769">
        <v>1</v>
      </c>
      <c r="AS223" s="769">
        <v>1</v>
      </c>
      <c r="AT223" s="769">
        <v>2</v>
      </c>
      <c r="AU223" s="769">
        <v>6</v>
      </c>
      <c r="AV223" s="771">
        <v>7</v>
      </c>
    </row>
    <row r="224" spans="2:48" ht="14.4" x14ac:dyDescent="0.3">
      <c r="B224" s="910"/>
      <c r="C224" s="1" t="s">
        <v>4</v>
      </c>
      <c r="D224" s="741">
        <v>74</v>
      </c>
      <c r="E224" s="741">
        <v>68</v>
      </c>
      <c r="F224" s="741">
        <v>64</v>
      </c>
      <c r="G224" s="741">
        <v>68</v>
      </c>
      <c r="H224" s="741">
        <v>59</v>
      </c>
      <c r="I224" s="741">
        <v>59</v>
      </c>
      <c r="J224" s="741">
        <v>60</v>
      </c>
      <c r="K224" s="741">
        <v>57</v>
      </c>
      <c r="L224" s="741">
        <v>60</v>
      </c>
      <c r="M224" s="741">
        <v>55</v>
      </c>
      <c r="N224" s="741">
        <v>59</v>
      </c>
      <c r="O224" s="741">
        <v>61</v>
      </c>
      <c r="P224" s="740">
        <v>63</v>
      </c>
      <c r="Q224" s="742">
        <v>59</v>
      </c>
      <c r="R224" s="742">
        <v>55</v>
      </c>
      <c r="S224" s="143">
        <f>100</f>
        <v>100</v>
      </c>
      <c r="T224" s="328">
        <f t="shared" si="81"/>
        <v>91.891891891891888</v>
      </c>
      <c r="U224" s="328">
        <f t="shared" si="82"/>
        <v>86.486486486486484</v>
      </c>
      <c r="V224" s="328">
        <f t="shared" si="83"/>
        <v>91.891891891891888</v>
      </c>
      <c r="W224" s="328">
        <f t="shared" si="84"/>
        <v>79.729729729729726</v>
      </c>
      <c r="X224" s="328">
        <f t="shared" si="85"/>
        <v>79.729729729729726</v>
      </c>
      <c r="Y224" s="328">
        <f t="shared" si="86"/>
        <v>81.081081081081081</v>
      </c>
      <c r="Z224" s="328">
        <f t="shared" si="87"/>
        <v>77.027027027027032</v>
      </c>
      <c r="AA224" s="328">
        <f t="shared" si="88"/>
        <v>81.081081081081081</v>
      </c>
      <c r="AB224" s="328">
        <f t="shared" si="88"/>
        <v>74.324324324324323</v>
      </c>
      <c r="AC224" s="328">
        <f t="shared" si="88"/>
        <v>79.729729729729726</v>
      </c>
      <c r="AD224" s="328">
        <f t="shared" si="88"/>
        <v>82.432432432432435</v>
      </c>
      <c r="AE224" s="328">
        <f t="shared" si="104"/>
        <v>85.13513513513513</v>
      </c>
      <c r="AF224" s="328">
        <f t="shared" si="105"/>
        <v>79.729729729729726</v>
      </c>
      <c r="AG224" s="329">
        <f t="shared" si="105"/>
        <v>74.324324324324323</v>
      </c>
      <c r="AH224" s="768">
        <v>1</v>
      </c>
      <c r="AI224" s="769">
        <v>1</v>
      </c>
      <c r="AJ224" s="769">
        <v>1</v>
      </c>
      <c r="AK224" s="769">
        <v>1</v>
      </c>
      <c r="AL224" s="769">
        <v>1</v>
      </c>
      <c r="AM224" s="769">
        <v>1</v>
      </c>
      <c r="AN224" s="769">
        <v>1</v>
      </c>
      <c r="AO224" s="769">
        <v>1</v>
      </c>
      <c r="AP224" s="769">
        <v>1</v>
      </c>
      <c r="AQ224" s="769">
        <v>1</v>
      </c>
      <c r="AR224" s="769">
        <v>1</v>
      </c>
      <c r="AS224" s="769">
        <v>1</v>
      </c>
      <c r="AT224" s="769">
        <v>2</v>
      </c>
      <c r="AU224" s="769">
        <v>6</v>
      </c>
      <c r="AV224" s="771">
        <v>7</v>
      </c>
    </row>
    <row r="225" spans="2:48" ht="14.4" x14ac:dyDescent="0.3">
      <c r="B225" s="910"/>
      <c r="C225" s="1" t="s">
        <v>5</v>
      </c>
      <c r="D225" s="741">
        <v>21</v>
      </c>
      <c r="E225" s="741">
        <v>16</v>
      </c>
      <c r="F225" s="741">
        <v>18</v>
      </c>
      <c r="G225" s="741">
        <v>16</v>
      </c>
      <c r="H225" s="741">
        <v>19</v>
      </c>
      <c r="I225" s="741">
        <v>18</v>
      </c>
      <c r="J225" s="741">
        <v>20</v>
      </c>
      <c r="K225" s="741">
        <v>19</v>
      </c>
      <c r="L225" s="741">
        <v>17</v>
      </c>
      <c r="M225" s="741">
        <v>22</v>
      </c>
      <c r="N225" s="741">
        <v>20</v>
      </c>
      <c r="O225" s="741">
        <v>20</v>
      </c>
      <c r="P225" s="740">
        <v>18</v>
      </c>
      <c r="Q225" s="742">
        <v>18</v>
      </c>
      <c r="R225" s="742">
        <v>17</v>
      </c>
      <c r="S225" s="143">
        <f>100</f>
        <v>100</v>
      </c>
      <c r="T225" s="328">
        <f t="shared" si="81"/>
        <v>76.19047619047619</v>
      </c>
      <c r="U225" s="328">
        <f t="shared" si="82"/>
        <v>85.714285714285708</v>
      </c>
      <c r="V225" s="328">
        <f t="shared" si="83"/>
        <v>76.19047619047619</v>
      </c>
      <c r="W225" s="328">
        <f t="shared" si="84"/>
        <v>90.476190476190482</v>
      </c>
      <c r="X225" s="328">
        <f t="shared" si="85"/>
        <v>85.714285714285708</v>
      </c>
      <c r="Y225" s="328">
        <f t="shared" si="86"/>
        <v>95.238095238095241</v>
      </c>
      <c r="Z225" s="328">
        <f t="shared" si="87"/>
        <v>90.476190476190482</v>
      </c>
      <c r="AA225" s="328">
        <f t="shared" si="88"/>
        <v>80.952380952380949</v>
      </c>
      <c r="AB225" s="328">
        <f t="shared" si="88"/>
        <v>104.76190476190476</v>
      </c>
      <c r="AC225" s="328">
        <f t="shared" si="88"/>
        <v>95.238095238095241</v>
      </c>
      <c r="AD225" s="328">
        <f t="shared" si="88"/>
        <v>95.238095238095241</v>
      </c>
      <c r="AE225" s="328">
        <f t="shared" si="104"/>
        <v>85.714285714285708</v>
      </c>
      <c r="AF225" s="328">
        <f t="shared" si="105"/>
        <v>85.714285714285708</v>
      </c>
      <c r="AG225" s="329">
        <f t="shared" si="105"/>
        <v>80.952380952380949</v>
      </c>
      <c r="AH225" s="768">
        <v>1</v>
      </c>
      <c r="AI225" s="769">
        <v>1</v>
      </c>
      <c r="AJ225" s="769">
        <v>1</v>
      </c>
      <c r="AK225" s="769">
        <v>1</v>
      </c>
      <c r="AL225" s="769">
        <v>1</v>
      </c>
      <c r="AM225" s="769">
        <v>1</v>
      </c>
      <c r="AN225" s="769">
        <v>1</v>
      </c>
      <c r="AO225" s="769">
        <v>1</v>
      </c>
      <c r="AP225" s="769">
        <v>1</v>
      </c>
      <c r="AQ225" s="769">
        <v>1</v>
      </c>
      <c r="AR225" s="769">
        <v>1</v>
      </c>
      <c r="AS225" s="769">
        <v>1</v>
      </c>
      <c r="AT225" s="769">
        <v>2</v>
      </c>
      <c r="AU225" s="769">
        <v>6</v>
      </c>
      <c r="AV225" s="771">
        <v>7</v>
      </c>
    </row>
    <row r="226" spans="2:48" ht="14.4" x14ac:dyDescent="0.3">
      <c r="B226" s="910"/>
      <c r="C226" s="1" t="s">
        <v>6</v>
      </c>
      <c r="D226" s="741">
        <v>289</v>
      </c>
      <c r="E226" s="741">
        <v>288</v>
      </c>
      <c r="F226" s="741">
        <v>291</v>
      </c>
      <c r="G226" s="741">
        <v>301</v>
      </c>
      <c r="H226" s="741">
        <v>321</v>
      </c>
      <c r="I226" s="741">
        <v>333</v>
      </c>
      <c r="J226" s="741">
        <v>385</v>
      </c>
      <c r="K226" s="741">
        <v>438</v>
      </c>
      <c r="L226" s="741">
        <v>494</v>
      </c>
      <c r="M226" s="741">
        <v>511</v>
      </c>
      <c r="N226" s="741">
        <v>550</v>
      </c>
      <c r="O226" s="741">
        <v>557</v>
      </c>
      <c r="P226" s="740">
        <v>593</v>
      </c>
      <c r="Q226" s="742">
        <v>597</v>
      </c>
      <c r="R226" s="742">
        <v>593</v>
      </c>
      <c r="S226" s="143">
        <f>100</f>
        <v>100</v>
      </c>
      <c r="T226" s="328">
        <f t="shared" si="81"/>
        <v>99.653979238754332</v>
      </c>
      <c r="U226" s="328">
        <f t="shared" si="82"/>
        <v>100.69204152249135</v>
      </c>
      <c r="V226" s="328">
        <f t="shared" si="83"/>
        <v>104.15224913494809</v>
      </c>
      <c r="W226" s="328">
        <f t="shared" si="84"/>
        <v>111.07266435986159</v>
      </c>
      <c r="X226" s="328">
        <f t="shared" si="85"/>
        <v>115.22491349480968</v>
      </c>
      <c r="Y226" s="328">
        <f t="shared" si="86"/>
        <v>133.21799307958477</v>
      </c>
      <c r="Z226" s="328">
        <f t="shared" si="87"/>
        <v>151.55709342560553</v>
      </c>
      <c r="AA226" s="328">
        <f t="shared" si="88"/>
        <v>170.93425605536333</v>
      </c>
      <c r="AB226" s="328">
        <f t="shared" si="88"/>
        <v>176.8166089965398</v>
      </c>
      <c r="AC226" s="328">
        <f t="shared" si="88"/>
        <v>190.31141868512111</v>
      </c>
      <c r="AD226" s="328">
        <f t="shared" si="88"/>
        <v>192.73356401384083</v>
      </c>
      <c r="AE226" s="328">
        <f t="shared" si="104"/>
        <v>205.19031141868513</v>
      </c>
      <c r="AF226" s="328">
        <f t="shared" si="105"/>
        <v>206.57439446366783</v>
      </c>
      <c r="AG226" s="329">
        <f t="shared" si="105"/>
        <v>205.19031141868513</v>
      </c>
      <c r="AH226" s="768">
        <v>1</v>
      </c>
      <c r="AI226" s="769">
        <v>1</v>
      </c>
      <c r="AJ226" s="769">
        <v>1</v>
      </c>
      <c r="AK226" s="769">
        <v>1</v>
      </c>
      <c r="AL226" s="769">
        <v>1</v>
      </c>
      <c r="AM226" s="769">
        <v>1</v>
      </c>
      <c r="AN226" s="769">
        <v>1</v>
      </c>
      <c r="AO226" s="769">
        <v>1</v>
      </c>
      <c r="AP226" s="769">
        <v>1</v>
      </c>
      <c r="AQ226" s="769">
        <v>1</v>
      </c>
      <c r="AR226" s="769">
        <v>1</v>
      </c>
      <c r="AS226" s="769">
        <v>1</v>
      </c>
      <c r="AT226" s="769">
        <v>2</v>
      </c>
      <c r="AU226" s="769">
        <v>6</v>
      </c>
      <c r="AV226" s="771">
        <v>7</v>
      </c>
    </row>
    <row r="227" spans="2:48" ht="14.4" x14ac:dyDescent="0.3">
      <c r="B227" s="911"/>
      <c r="C227" s="8" t="s">
        <v>7</v>
      </c>
      <c r="D227">
        <v>268</v>
      </c>
      <c r="E227">
        <v>272</v>
      </c>
      <c r="F227">
        <v>273</v>
      </c>
      <c r="G227">
        <v>285</v>
      </c>
      <c r="H227">
        <v>302</v>
      </c>
      <c r="I227">
        <v>315</v>
      </c>
      <c r="J227">
        <v>365</v>
      </c>
      <c r="K227">
        <v>419</v>
      </c>
      <c r="L227">
        <v>477</v>
      </c>
      <c r="M227">
        <v>489</v>
      </c>
      <c r="N227">
        <v>530</v>
      </c>
      <c r="O227">
        <v>537</v>
      </c>
      <c r="P227">
        <v>575</v>
      </c>
      <c r="Q227">
        <v>579</v>
      </c>
      <c r="R227">
        <v>576</v>
      </c>
      <c r="S227" s="143">
        <f>100</f>
        <v>100</v>
      </c>
      <c r="T227" s="328">
        <f t="shared" si="81"/>
        <v>101.49253731343283</v>
      </c>
      <c r="U227" s="328">
        <f t="shared" si="82"/>
        <v>101.86567164179104</v>
      </c>
      <c r="V227" s="328">
        <f t="shared" si="83"/>
        <v>106.34328358208955</v>
      </c>
      <c r="W227" s="328">
        <f t="shared" si="84"/>
        <v>112.68656716417911</v>
      </c>
      <c r="X227" s="328">
        <f t="shared" si="85"/>
        <v>117.53731343283582</v>
      </c>
      <c r="Y227" s="328">
        <f t="shared" si="86"/>
        <v>136.19402985074626</v>
      </c>
      <c r="Z227" s="328">
        <f t="shared" si="87"/>
        <v>156.34328358208955</v>
      </c>
      <c r="AA227" s="328">
        <f t="shared" si="88"/>
        <v>177.98507462686567</v>
      </c>
      <c r="AB227" s="328">
        <f t="shared" si="88"/>
        <v>182.46268656716418</v>
      </c>
      <c r="AC227" s="328">
        <f t="shared" si="88"/>
        <v>197.76119402985074</v>
      </c>
      <c r="AD227" s="328">
        <f t="shared" si="88"/>
        <v>200.37313432835822</v>
      </c>
      <c r="AE227" s="328">
        <f t="shared" si="104"/>
        <v>214.55223880597015</v>
      </c>
      <c r="AF227" s="328">
        <f t="shared" si="105"/>
        <v>216.044776119403</v>
      </c>
      <c r="AG227" s="329">
        <f t="shared" si="105"/>
        <v>214.92537313432837</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10" t="s">
        <v>53</v>
      </c>
      <c r="C228" s="1" t="s">
        <v>2</v>
      </c>
      <c r="D228" s="741">
        <v>9754</v>
      </c>
      <c r="E228" s="741">
        <v>5786</v>
      </c>
      <c r="F228" s="741">
        <v>7034</v>
      </c>
      <c r="G228" s="741">
        <v>11229</v>
      </c>
      <c r="H228" s="741">
        <v>16111</v>
      </c>
      <c r="I228" s="741">
        <v>18302</v>
      </c>
      <c r="J228" s="741">
        <v>22628</v>
      </c>
      <c r="K228" s="741">
        <v>23886</v>
      </c>
      <c r="L228" s="741">
        <v>25848</v>
      </c>
      <c r="M228" s="741">
        <v>26260</v>
      </c>
      <c r="N228" s="741">
        <v>26770</v>
      </c>
      <c r="O228" s="741">
        <v>26907</v>
      </c>
      <c r="P228" s="740">
        <v>26056</v>
      </c>
      <c r="Q228" s="742">
        <v>27032</v>
      </c>
      <c r="R228" s="742">
        <v>27554</v>
      </c>
      <c r="S228" s="143">
        <f>100</f>
        <v>100</v>
      </c>
      <c r="T228" s="328">
        <f t="shared" si="81"/>
        <v>59.319253639532498</v>
      </c>
      <c r="U228" s="328">
        <f t="shared" si="82"/>
        <v>72.114004510969863</v>
      </c>
      <c r="V228" s="328">
        <f t="shared" si="83"/>
        <v>115.1220012302645</v>
      </c>
      <c r="W228" s="328">
        <f t="shared" si="84"/>
        <v>165.17326225138405</v>
      </c>
      <c r="X228" s="328">
        <f t="shared" si="85"/>
        <v>187.63584170596678</v>
      </c>
      <c r="Y228" s="328">
        <f t="shared" si="86"/>
        <v>231.9868771785934</v>
      </c>
      <c r="Z228" s="328">
        <f t="shared" si="87"/>
        <v>244.88415009226983</v>
      </c>
      <c r="AA228" s="328">
        <f t="shared" si="88"/>
        <v>264.99897477957762</v>
      </c>
      <c r="AB228" s="328">
        <f t="shared" si="88"/>
        <v>269.22288291982778</v>
      </c>
      <c r="AC228" s="328">
        <f t="shared" si="88"/>
        <v>274.45150707402092</v>
      </c>
      <c r="AD228" s="328">
        <f t="shared" si="88"/>
        <v>275.85605905269631</v>
      </c>
      <c r="AE228" s="328">
        <f t="shared" si="104"/>
        <v>267.13143325815048</v>
      </c>
      <c r="AF228" s="328">
        <f t="shared" si="105"/>
        <v>277.13758458068486</v>
      </c>
      <c r="AG228" s="329">
        <f t="shared" si="105"/>
        <v>282.48923518556489</v>
      </c>
      <c r="AH228" s="768">
        <v>1</v>
      </c>
      <c r="AI228" s="769">
        <v>1</v>
      </c>
      <c r="AJ228" s="769">
        <v>1</v>
      </c>
      <c r="AK228" s="769">
        <v>1</v>
      </c>
      <c r="AL228" s="769">
        <v>1</v>
      </c>
      <c r="AM228" s="769">
        <v>1</v>
      </c>
      <c r="AN228" s="769">
        <v>1</v>
      </c>
      <c r="AO228" s="769">
        <v>1</v>
      </c>
      <c r="AP228" s="769">
        <v>1</v>
      </c>
      <c r="AQ228" s="769">
        <v>1</v>
      </c>
      <c r="AR228" s="769">
        <v>1</v>
      </c>
      <c r="AS228" s="769">
        <v>1</v>
      </c>
      <c r="AT228" s="769">
        <v>2</v>
      </c>
      <c r="AU228" s="769">
        <v>6</v>
      </c>
      <c r="AV228" s="771">
        <v>7</v>
      </c>
    </row>
    <row r="229" spans="2:48" ht="14.4" x14ac:dyDescent="0.3">
      <c r="B229" s="910"/>
      <c r="C229" s="1" t="s">
        <v>3</v>
      </c>
      <c r="D229" s="741">
        <v>963</v>
      </c>
      <c r="E229" s="741">
        <v>722</v>
      </c>
      <c r="F229" s="741">
        <v>612</v>
      </c>
      <c r="G229" s="741">
        <v>650</v>
      </c>
      <c r="H229" s="741">
        <v>692</v>
      </c>
      <c r="I229" s="741">
        <v>726</v>
      </c>
      <c r="J229" s="741">
        <v>714</v>
      </c>
      <c r="K229" s="741">
        <v>774</v>
      </c>
      <c r="L229" s="741">
        <v>742</v>
      </c>
      <c r="M229" s="741">
        <v>752</v>
      </c>
      <c r="N229" s="741">
        <v>793</v>
      </c>
      <c r="O229" s="741">
        <v>818</v>
      </c>
      <c r="P229" s="740">
        <v>831</v>
      </c>
      <c r="Q229" s="742">
        <v>807</v>
      </c>
      <c r="R229" s="742">
        <v>779</v>
      </c>
      <c r="S229" s="143">
        <f>100</f>
        <v>100</v>
      </c>
      <c r="T229" s="328">
        <f t="shared" si="81"/>
        <v>74.974039460020762</v>
      </c>
      <c r="U229" s="328">
        <f t="shared" si="82"/>
        <v>63.55140186915888</v>
      </c>
      <c r="V229" s="328">
        <f t="shared" si="83"/>
        <v>67.49740394600208</v>
      </c>
      <c r="W229" s="328">
        <f t="shared" si="84"/>
        <v>71.858774662512985</v>
      </c>
      <c r="X229" s="328">
        <f t="shared" si="85"/>
        <v>75.389408099688467</v>
      </c>
      <c r="Y229" s="328">
        <f t="shared" si="86"/>
        <v>74.143302180685353</v>
      </c>
      <c r="Z229" s="328">
        <f t="shared" si="87"/>
        <v>80.373831775700936</v>
      </c>
      <c r="AA229" s="328">
        <f t="shared" si="88"/>
        <v>77.050882658359299</v>
      </c>
      <c r="AB229" s="328">
        <f t="shared" si="88"/>
        <v>78.089304257528553</v>
      </c>
      <c r="AC229" s="328">
        <f t="shared" si="88"/>
        <v>82.346832814122536</v>
      </c>
      <c r="AD229" s="328">
        <f t="shared" si="88"/>
        <v>84.942886812045685</v>
      </c>
      <c r="AE229" s="328">
        <f t="shared" si="104"/>
        <v>86.292834890965736</v>
      </c>
      <c r="AF229" s="328">
        <f t="shared" si="105"/>
        <v>83.800623052959509</v>
      </c>
      <c r="AG229" s="329">
        <f t="shared" si="105"/>
        <v>80.893042575285563</v>
      </c>
      <c r="AH229" s="768">
        <v>1</v>
      </c>
      <c r="AI229" s="769">
        <v>1</v>
      </c>
      <c r="AJ229" s="769">
        <v>1</v>
      </c>
      <c r="AK229" s="769">
        <v>1</v>
      </c>
      <c r="AL229" s="769">
        <v>1</v>
      </c>
      <c r="AM229" s="769">
        <v>1</v>
      </c>
      <c r="AN229" s="769">
        <v>1</v>
      </c>
      <c r="AO229" s="769">
        <v>1</v>
      </c>
      <c r="AP229" s="769">
        <v>1</v>
      </c>
      <c r="AQ229" s="769">
        <v>1</v>
      </c>
      <c r="AR229" s="769">
        <v>1</v>
      </c>
      <c r="AS229" s="769">
        <v>1</v>
      </c>
      <c r="AT229" s="769">
        <v>2</v>
      </c>
      <c r="AU229" s="769">
        <v>6</v>
      </c>
      <c r="AV229" s="771">
        <v>7</v>
      </c>
    </row>
    <row r="230" spans="2:48" ht="14.4" x14ac:dyDescent="0.3">
      <c r="B230" s="910"/>
      <c r="C230" s="1" t="s">
        <v>4</v>
      </c>
      <c r="D230" s="741">
        <v>160</v>
      </c>
      <c r="E230" s="741">
        <v>96</v>
      </c>
      <c r="F230" s="741">
        <v>74</v>
      </c>
      <c r="G230" s="741">
        <v>88</v>
      </c>
      <c r="H230" s="741">
        <v>99</v>
      </c>
      <c r="I230" s="741">
        <v>95</v>
      </c>
      <c r="J230" s="741">
        <v>97</v>
      </c>
      <c r="K230" s="741">
        <v>101</v>
      </c>
      <c r="L230" s="741">
        <v>103</v>
      </c>
      <c r="M230" s="741">
        <v>112</v>
      </c>
      <c r="N230" s="741">
        <v>102</v>
      </c>
      <c r="O230" s="741">
        <v>102</v>
      </c>
      <c r="P230" s="740">
        <v>107</v>
      </c>
      <c r="Q230" s="742">
        <v>101</v>
      </c>
      <c r="R230" s="742">
        <v>94</v>
      </c>
      <c r="S230" s="143">
        <f>100</f>
        <v>100</v>
      </c>
      <c r="T230" s="328">
        <f t="shared" si="81"/>
        <v>60</v>
      </c>
      <c r="U230" s="328">
        <f t="shared" si="82"/>
        <v>46.25</v>
      </c>
      <c r="V230" s="328">
        <f t="shared" si="83"/>
        <v>55</v>
      </c>
      <c r="W230" s="328">
        <f t="shared" si="84"/>
        <v>61.875</v>
      </c>
      <c r="X230" s="328">
        <f t="shared" si="85"/>
        <v>59.375</v>
      </c>
      <c r="Y230" s="328">
        <f t="shared" si="86"/>
        <v>60.625</v>
      </c>
      <c r="Z230" s="328">
        <f t="shared" si="87"/>
        <v>63.125</v>
      </c>
      <c r="AA230" s="328">
        <f t="shared" si="88"/>
        <v>64.375</v>
      </c>
      <c r="AB230" s="328">
        <f t="shared" si="88"/>
        <v>70</v>
      </c>
      <c r="AC230" s="328">
        <f t="shared" si="88"/>
        <v>63.75</v>
      </c>
      <c r="AD230" s="328">
        <f t="shared" si="88"/>
        <v>63.75</v>
      </c>
      <c r="AE230" s="328">
        <f t="shared" si="104"/>
        <v>66.875</v>
      </c>
      <c r="AF230" s="328">
        <f t="shared" si="105"/>
        <v>63.125</v>
      </c>
      <c r="AG230" s="329">
        <f t="shared" si="105"/>
        <v>58.75</v>
      </c>
      <c r="AH230" s="768">
        <v>1</v>
      </c>
      <c r="AI230" s="769">
        <v>1</v>
      </c>
      <c r="AJ230" s="769">
        <v>1</v>
      </c>
      <c r="AK230" s="769">
        <v>1</v>
      </c>
      <c r="AL230" s="769">
        <v>1</v>
      </c>
      <c r="AM230" s="769">
        <v>1</v>
      </c>
      <c r="AN230" s="769">
        <v>1</v>
      </c>
      <c r="AO230" s="769">
        <v>1</v>
      </c>
      <c r="AP230" s="769">
        <v>1</v>
      </c>
      <c r="AQ230" s="769">
        <v>1</v>
      </c>
      <c r="AR230" s="769">
        <v>1</v>
      </c>
      <c r="AS230" s="769">
        <v>1</v>
      </c>
      <c r="AT230" s="769">
        <v>2</v>
      </c>
      <c r="AU230" s="769">
        <v>6</v>
      </c>
      <c r="AV230" s="771">
        <v>7</v>
      </c>
    </row>
    <row r="231" spans="2:48" ht="14.4" x14ac:dyDescent="0.3">
      <c r="B231" s="910"/>
      <c r="C231" s="1" t="s">
        <v>5</v>
      </c>
      <c r="D231" s="741">
        <v>7</v>
      </c>
      <c r="E231" s="741">
        <v>6</v>
      </c>
      <c r="F231" s="741">
        <v>7</v>
      </c>
      <c r="G231" s="741">
        <v>6</v>
      </c>
      <c r="H231" s="741">
        <v>5</v>
      </c>
      <c r="I231" s="741">
        <v>6</v>
      </c>
      <c r="J231" s="741">
        <v>7</v>
      </c>
      <c r="K231" s="741">
        <v>6</v>
      </c>
      <c r="L231" s="741">
        <v>6</v>
      </c>
      <c r="M231" s="741">
        <v>5</v>
      </c>
      <c r="N231" s="741">
        <v>7</v>
      </c>
      <c r="O231" s="741">
        <v>6</v>
      </c>
      <c r="P231" s="740">
        <v>7</v>
      </c>
      <c r="Q231" s="742">
        <v>7</v>
      </c>
      <c r="R231" s="742">
        <v>6</v>
      </c>
      <c r="S231" s="143">
        <f>100</f>
        <v>100</v>
      </c>
      <c r="T231" s="328">
        <f t="shared" si="81"/>
        <v>85.714285714285708</v>
      </c>
      <c r="U231" s="328">
        <f t="shared" si="82"/>
        <v>100</v>
      </c>
      <c r="V231" s="328">
        <f t="shared" si="83"/>
        <v>85.714285714285708</v>
      </c>
      <c r="W231" s="328">
        <f t="shared" si="84"/>
        <v>71.428571428571431</v>
      </c>
      <c r="X231" s="328">
        <f t="shared" si="85"/>
        <v>85.714285714285708</v>
      </c>
      <c r="Y231" s="328">
        <f t="shared" si="86"/>
        <v>100</v>
      </c>
      <c r="Z231" s="328">
        <f t="shared" si="87"/>
        <v>85.714285714285708</v>
      </c>
      <c r="AA231" s="328">
        <f t="shared" si="88"/>
        <v>85.714285714285708</v>
      </c>
      <c r="AB231" s="328">
        <f t="shared" si="88"/>
        <v>71.428571428571431</v>
      </c>
      <c r="AC231" s="328">
        <f t="shared" si="88"/>
        <v>100</v>
      </c>
      <c r="AD231" s="328">
        <f t="shared" si="88"/>
        <v>85.714285714285708</v>
      </c>
      <c r="AE231" s="328">
        <f t="shared" si="104"/>
        <v>100</v>
      </c>
      <c r="AF231" s="328">
        <f t="shared" si="105"/>
        <v>100</v>
      </c>
      <c r="AG231" s="329">
        <f t="shared" si="105"/>
        <v>85.714285714285708</v>
      </c>
      <c r="AH231" s="768">
        <v>1</v>
      </c>
      <c r="AI231" s="769">
        <v>1</v>
      </c>
      <c r="AJ231" s="769">
        <v>1</v>
      </c>
      <c r="AK231" s="769">
        <v>1</v>
      </c>
      <c r="AL231" s="769">
        <v>1</v>
      </c>
      <c r="AM231" s="769">
        <v>1</v>
      </c>
      <c r="AN231" s="769">
        <v>1</v>
      </c>
      <c r="AO231" s="769">
        <v>1</v>
      </c>
      <c r="AP231" s="769">
        <v>1</v>
      </c>
      <c r="AQ231" s="769">
        <v>1</v>
      </c>
      <c r="AR231" s="769">
        <v>1</v>
      </c>
      <c r="AS231" s="769">
        <v>1</v>
      </c>
      <c r="AT231" s="769">
        <v>2</v>
      </c>
      <c r="AU231" s="769">
        <v>6</v>
      </c>
      <c r="AV231" s="771">
        <v>7</v>
      </c>
    </row>
    <row r="232" spans="2:48" ht="14.4" x14ac:dyDescent="0.3">
      <c r="B232" s="910"/>
      <c r="C232" s="1" t="s">
        <v>6</v>
      </c>
      <c r="D232" s="741">
        <v>10884</v>
      </c>
      <c r="E232" s="741">
        <v>6610</v>
      </c>
      <c r="F232" s="741">
        <v>7727</v>
      </c>
      <c r="G232" s="741">
        <v>11973</v>
      </c>
      <c r="H232" s="741">
        <v>16907</v>
      </c>
      <c r="I232" s="741">
        <v>19129</v>
      </c>
      <c r="J232" s="741">
        <v>23446</v>
      </c>
      <c r="K232" s="741">
        <v>24767</v>
      </c>
      <c r="L232" s="741">
        <v>26699</v>
      </c>
      <c r="M232" s="741">
        <v>27129</v>
      </c>
      <c r="N232" s="741">
        <v>27672</v>
      </c>
      <c r="O232" s="741">
        <v>27833</v>
      </c>
      <c r="P232" s="740">
        <v>27001</v>
      </c>
      <c r="Q232" s="742">
        <v>27947</v>
      </c>
      <c r="R232" s="742">
        <v>28433</v>
      </c>
      <c r="S232" s="143">
        <f>100</f>
        <v>100</v>
      </c>
      <c r="T232" s="328">
        <f t="shared" si="81"/>
        <v>60.731348768834984</v>
      </c>
      <c r="U232" s="328">
        <f t="shared" si="82"/>
        <v>70.994119808893785</v>
      </c>
      <c r="V232" s="328">
        <f t="shared" si="83"/>
        <v>110.00551267916207</v>
      </c>
      <c r="W232" s="328">
        <f t="shared" si="84"/>
        <v>155.33811098860713</v>
      </c>
      <c r="X232" s="328">
        <f t="shared" si="85"/>
        <v>175.75339948548327</v>
      </c>
      <c r="Y232" s="328">
        <f t="shared" si="86"/>
        <v>215.41712605659683</v>
      </c>
      <c r="Z232" s="328">
        <f t="shared" si="87"/>
        <v>227.55420801176038</v>
      </c>
      <c r="AA232" s="328">
        <f t="shared" si="88"/>
        <v>245.3050349136347</v>
      </c>
      <c r="AB232" s="328">
        <f t="shared" si="88"/>
        <v>249.25578831312018</v>
      </c>
      <c r="AC232" s="328">
        <f t="shared" si="88"/>
        <v>254.24476295479604</v>
      </c>
      <c r="AD232" s="328">
        <f t="shared" si="88"/>
        <v>255.72399852995221</v>
      </c>
      <c r="AE232" s="328">
        <f t="shared" si="104"/>
        <v>248.079750091878</v>
      </c>
      <c r="AF232" s="328">
        <f t="shared" si="105"/>
        <v>256.77140757074602</v>
      </c>
      <c r="AG232" s="329">
        <f t="shared" si="105"/>
        <v>261.23667769202501</v>
      </c>
      <c r="AH232" s="768">
        <v>1</v>
      </c>
      <c r="AI232" s="769">
        <v>1</v>
      </c>
      <c r="AJ232" s="769">
        <v>1</v>
      </c>
      <c r="AK232" s="769">
        <v>1</v>
      </c>
      <c r="AL232" s="769">
        <v>1</v>
      </c>
      <c r="AM232" s="769">
        <v>1</v>
      </c>
      <c r="AN232" s="769">
        <v>1</v>
      </c>
      <c r="AO232" s="769">
        <v>1</v>
      </c>
      <c r="AP232" s="769">
        <v>1</v>
      </c>
      <c r="AQ232" s="769">
        <v>1</v>
      </c>
      <c r="AR232" s="769">
        <v>1</v>
      </c>
      <c r="AS232" s="769">
        <v>1</v>
      </c>
      <c r="AT232" s="769">
        <v>2</v>
      </c>
      <c r="AU232" s="769">
        <v>6</v>
      </c>
      <c r="AV232" s="771">
        <v>7</v>
      </c>
    </row>
    <row r="233" spans="2:48" ht="14.4" x14ac:dyDescent="0.3">
      <c r="B233" s="911"/>
      <c r="C233" s="8" t="s">
        <v>7</v>
      </c>
      <c r="D233">
        <v>10877</v>
      </c>
      <c r="E233">
        <v>6604</v>
      </c>
      <c r="F233">
        <v>7720</v>
      </c>
      <c r="G233">
        <v>11967</v>
      </c>
      <c r="H233">
        <v>16902</v>
      </c>
      <c r="I233">
        <v>19123</v>
      </c>
      <c r="J233">
        <v>23439</v>
      </c>
      <c r="K233">
        <v>24761</v>
      </c>
      <c r="L233">
        <v>26693</v>
      </c>
      <c r="M233">
        <v>27124</v>
      </c>
      <c r="N233">
        <v>27665</v>
      </c>
      <c r="O233">
        <v>27827</v>
      </c>
      <c r="P233">
        <v>26994</v>
      </c>
      <c r="Q233">
        <v>27940</v>
      </c>
      <c r="R233">
        <v>28427</v>
      </c>
      <c r="S233" s="143">
        <f>100</f>
        <v>100</v>
      </c>
      <c r="T233" s="328">
        <f t="shared" si="81"/>
        <v>60.715270754803711</v>
      </c>
      <c r="U233" s="328">
        <f t="shared" si="82"/>
        <v>70.975452790291442</v>
      </c>
      <c r="V233" s="328">
        <f t="shared" si="83"/>
        <v>110.02114553645306</v>
      </c>
      <c r="W233" s="328">
        <f t="shared" si="84"/>
        <v>155.39211179553186</v>
      </c>
      <c r="X233" s="328">
        <f t="shared" si="85"/>
        <v>175.81134503999266</v>
      </c>
      <c r="Y233" s="328">
        <f t="shared" si="86"/>
        <v>215.49140387974626</v>
      </c>
      <c r="Z233" s="328">
        <f t="shared" si="87"/>
        <v>227.6454904845086</v>
      </c>
      <c r="AA233" s="328">
        <f t="shared" si="88"/>
        <v>245.40774110508411</v>
      </c>
      <c r="AB233" s="328">
        <f t="shared" si="88"/>
        <v>249.37023076215868</v>
      </c>
      <c r="AC233" s="328">
        <f t="shared" si="88"/>
        <v>254.34402868437988</v>
      </c>
      <c r="AD233" s="328">
        <f t="shared" si="88"/>
        <v>255.83340994759584</v>
      </c>
      <c r="AE233" s="328">
        <f t="shared" si="104"/>
        <v>248.17504826698539</v>
      </c>
      <c r="AF233" s="328">
        <f t="shared" si="105"/>
        <v>256.8722993472465</v>
      </c>
      <c r="AG233" s="329">
        <f t="shared" si="105"/>
        <v>261.34963684839568</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10" t="s">
        <v>54</v>
      </c>
      <c r="C234" s="1" t="s">
        <v>2</v>
      </c>
      <c r="D234" s="741">
        <v>6804</v>
      </c>
      <c r="E234" s="741">
        <v>5942</v>
      </c>
      <c r="F234" s="741">
        <v>6060</v>
      </c>
      <c r="G234" s="741">
        <v>6579</v>
      </c>
      <c r="H234" s="741">
        <v>7831</v>
      </c>
      <c r="I234" s="741">
        <v>9320</v>
      </c>
      <c r="J234" s="741">
        <v>10852</v>
      </c>
      <c r="K234" s="741">
        <v>11370</v>
      </c>
      <c r="L234" s="741">
        <v>11553</v>
      </c>
      <c r="M234" s="741">
        <v>11730</v>
      </c>
      <c r="N234" s="741">
        <v>12095</v>
      </c>
      <c r="O234" s="741">
        <v>12203</v>
      </c>
      <c r="P234" s="740">
        <v>12068</v>
      </c>
      <c r="Q234" s="742">
        <v>11417</v>
      </c>
      <c r="R234" s="742">
        <v>11539</v>
      </c>
      <c r="S234" s="143">
        <f>100</f>
        <v>100</v>
      </c>
      <c r="T234" s="328">
        <f t="shared" si="81"/>
        <v>87.330981775426224</v>
      </c>
      <c r="U234" s="328">
        <f t="shared" si="82"/>
        <v>89.065255731922392</v>
      </c>
      <c r="V234" s="328">
        <f t="shared" si="83"/>
        <v>96.693121693121697</v>
      </c>
      <c r="W234" s="328">
        <f t="shared" si="84"/>
        <v>115.09406231628454</v>
      </c>
      <c r="X234" s="328">
        <f t="shared" si="85"/>
        <v>136.9782480893592</v>
      </c>
      <c r="Y234" s="328">
        <f t="shared" si="86"/>
        <v>159.4944150499706</v>
      </c>
      <c r="Z234" s="328">
        <f t="shared" si="87"/>
        <v>167.10758377425043</v>
      </c>
      <c r="AA234" s="328">
        <f t="shared" si="88"/>
        <v>169.79717813051147</v>
      </c>
      <c r="AB234" s="328">
        <f t="shared" si="88"/>
        <v>172.39858906525572</v>
      </c>
      <c r="AC234" s="328">
        <f t="shared" si="88"/>
        <v>177.76308054085831</v>
      </c>
      <c r="AD234" s="328">
        <f t="shared" si="88"/>
        <v>179.35038212815991</v>
      </c>
      <c r="AE234" s="328">
        <f t="shared" si="104"/>
        <v>177.36625514403292</v>
      </c>
      <c r="AF234" s="328">
        <f t="shared" si="105"/>
        <v>167.79835390946502</v>
      </c>
      <c r="AG234" s="329">
        <f t="shared" si="105"/>
        <v>169.59141681363903</v>
      </c>
      <c r="AH234" s="768">
        <v>1</v>
      </c>
      <c r="AI234" s="769">
        <v>1</v>
      </c>
      <c r="AJ234" s="769">
        <v>1</v>
      </c>
      <c r="AK234" s="769">
        <v>1</v>
      </c>
      <c r="AL234" s="769">
        <v>1</v>
      </c>
      <c r="AM234" s="769">
        <v>1</v>
      </c>
      <c r="AN234" s="769">
        <v>1</v>
      </c>
      <c r="AO234" s="769">
        <v>1</v>
      </c>
      <c r="AP234" s="769">
        <v>1</v>
      </c>
      <c r="AQ234" s="769">
        <v>1</v>
      </c>
      <c r="AR234" s="769">
        <v>1</v>
      </c>
      <c r="AS234" s="769">
        <v>1</v>
      </c>
      <c r="AT234" s="769">
        <v>2</v>
      </c>
      <c r="AU234" s="769">
        <v>6</v>
      </c>
      <c r="AV234" s="771">
        <v>7</v>
      </c>
    </row>
    <row r="235" spans="2:48" ht="14.4" x14ac:dyDescent="0.3">
      <c r="B235" s="910"/>
      <c r="C235" s="1" t="s">
        <v>3</v>
      </c>
      <c r="D235" s="741">
        <v>911</v>
      </c>
      <c r="E235" s="741">
        <v>743</v>
      </c>
      <c r="F235" s="741">
        <v>677</v>
      </c>
      <c r="G235" s="741">
        <v>684</v>
      </c>
      <c r="H235" s="741">
        <v>738</v>
      </c>
      <c r="I235" s="741">
        <v>742</v>
      </c>
      <c r="J235" s="741">
        <v>701</v>
      </c>
      <c r="K235" s="741">
        <v>670</v>
      </c>
      <c r="L235" s="741">
        <v>642</v>
      </c>
      <c r="M235" s="741">
        <v>666</v>
      </c>
      <c r="N235" s="741">
        <v>628</v>
      </c>
      <c r="O235" s="741">
        <v>625</v>
      </c>
      <c r="P235" s="740">
        <v>583</v>
      </c>
      <c r="Q235" s="742">
        <v>574</v>
      </c>
      <c r="R235" s="742">
        <v>576</v>
      </c>
      <c r="S235" s="143">
        <f>100</f>
        <v>100</v>
      </c>
      <c r="T235" s="328">
        <f t="shared" si="81"/>
        <v>81.558726673984637</v>
      </c>
      <c r="U235" s="328">
        <f t="shared" si="82"/>
        <v>74.313940724478599</v>
      </c>
      <c r="V235" s="328">
        <f t="shared" si="83"/>
        <v>75.082327113062576</v>
      </c>
      <c r="W235" s="328">
        <f t="shared" si="84"/>
        <v>81.009879253567505</v>
      </c>
      <c r="X235" s="328">
        <f t="shared" si="85"/>
        <v>81.448957189901208</v>
      </c>
      <c r="Y235" s="328">
        <f t="shared" si="86"/>
        <v>76.948408342480789</v>
      </c>
      <c r="Z235" s="328">
        <f t="shared" si="87"/>
        <v>73.545554335894622</v>
      </c>
      <c r="AA235" s="328">
        <f t="shared" si="88"/>
        <v>70.472008781558728</v>
      </c>
      <c r="AB235" s="328">
        <f t="shared" si="88"/>
        <v>73.106476399560918</v>
      </c>
      <c r="AC235" s="328">
        <f t="shared" si="88"/>
        <v>68.935236004390774</v>
      </c>
      <c r="AD235" s="328">
        <f t="shared" si="88"/>
        <v>68.6059275521405</v>
      </c>
      <c r="AE235" s="328">
        <f t="shared" si="104"/>
        <v>63.995609220636666</v>
      </c>
      <c r="AF235" s="328">
        <f t="shared" si="105"/>
        <v>63.007683863885838</v>
      </c>
      <c r="AG235" s="329">
        <f t="shared" si="105"/>
        <v>63.227222832052689</v>
      </c>
      <c r="AH235" s="768">
        <v>1</v>
      </c>
      <c r="AI235" s="769">
        <v>1</v>
      </c>
      <c r="AJ235" s="769">
        <v>1</v>
      </c>
      <c r="AK235" s="769">
        <v>1</v>
      </c>
      <c r="AL235" s="769">
        <v>1</v>
      </c>
      <c r="AM235" s="769">
        <v>1</v>
      </c>
      <c r="AN235" s="769">
        <v>1</v>
      </c>
      <c r="AO235" s="769">
        <v>1</v>
      </c>
      <c r="AP235" s="769">
        <v>1</v>
      </c>
      <c r="AQ235" s="769">
        <v>1</v>
      </c>
      <c r="AR235" s="769">
        <v>1</v>
      </c>
      <c r="AS235" s="769">
        <v>1</v>
      </c>
      <c r="AT235" s="769">
        <v>2</v>
      </c>
      <c r="AU235" s="769">
        <v>6</v>
      </c>
      <c r="AV235" s="771">
        <v>7</v>
      </c>
    </row>
    <row r="236" spans="2:48" ht="14.4" x14ac:dyDescent="0.3">
      <c r="B236" s="910"/>
      <c r="C236" s="1" t="s">
        <v>4</v>
      </c>
      <c r="D236" s="741">
        <v>88</v>
      </c>
      <c r="E236" s="741">
        <v>60</v>
      </c>
      <c r="F236" s="741">
        <v>53</v>
      </c>
      <c r="G236" s="741">
        <v>59</v>
      </c>
      <c r="H236" s="741">
        <v>58</v>
      </c>
      <c r="I236" s="741">
        <v>61</v>
      </c>
      <c r="J236" s="741">
        <v>59</v>
      </c>
      <c r="K236" s="741">
        <v>59</v>
      </c>
      <c r="L236" s="741">
        <v>60</v>
      </c>
      <c r="M236" s="741">
        <v>58</v>
      </c>
      <c r="N236" s="741">
        <v>56</v>
      </c>
      <c r="O236" s="741">
        <v>59</v>
      </c>
      <c r="P236" s="740">
        <v>59</v>
      </c>
      <c r="Q236" s="742">
        <v>57</v>
      </c>
      <c r="R236" s="742">
        <v>57</v>
      </c>
      <c r="S236" s="143">
        <f>100</f>
        <v>100</v>
      </c>
      <c r="T236" s="328">
        <f t="shared" si="81"/>
        <v>68.181818181818187</v>
      </c>
      <c r="U236" s="328">
        <f t="shared" si="82"/>
        <v>60.227272727272727</v>
      </c>
      <c r="V236" s="328">
        <f t="shared" si="83"/>
        <v>67.045454545454547</v>
      </c>
      <c r="W236" s="328">
        <f t="shared" si="84"/>
        <v>65.909090909090907</v>
      </c>
      <c r="X236" s="328">
        <f t="shared" si="85"/>
        <v>69.318181818181813</v>
      </c>
      <c r="Y236" s="328">
        <f t="shared" si="86"/>
        <v>67.045454545454547</v>
      </c>
      <c r="Z236" s="328">
        <f t="shared" si="87"/>
        <v>67.045454545454547</v>
      </c>
      <c r="AA236" s="328">
        <f t="shared" si="88"/>
        <v>68.181818181818187</v>
      </c>
      <c r="AB236" s="328">
        <f t="shared" si="88"/>
        <v>65.909090909090907</v>
      </c>
      <c r="AC236" s="328">
        <f t="shared" si="88"/>
        <v>63.636363636363633</v>
      </c>
      <c r="AD236" s="328">
        <f t="shared" si="88"/>
        <v>67.045454545454547</v>
      </c>
      <c r="AE236" s="328">
        <f t="shared" si="104"/>
        <v>67.045454545454547</v>
      </c>
      <c r="AF236" s="328">
        <f t="shared" si="105"/>
        <v>64.772727272727266</v>
      </c>
      <c r="AG236" s="329">
        <f t="shared" si="105"/>
        <v>64.772727272727266</v>
      </c>
      <c r="AH236" s="768">
        <v>1</v>
      </c>
      <c r="AI236" s="769">
        <v>1</v>
      </c>
      <c r="AJ236" s="769">
        <v>1</v>
      </c>
      <c r="AK236" s="769">
        <v>1</v>
      </c>
      <c r="AL236" s="769">
        <v>1</v>
      </c>
      <c r="AM236" s="769">
        <v>1</v>
      </c>
      <c r="AN236" s="769">
        <v>1</v>
      </c>
      <c r="AO236" s="769">
        <v>1</v>
      </c>
      <c r="AP236" s="769">
        <v>1</v>
      </c>
      <c r="AQ236" s="769">
        <v>1</v>
      </c>
      <c r="AR236" s="769">
        <v>1</v>
      </c>
      <c r="AS236" s="769">
        <v>1</v>
      </c>
      <c r="AT236" s="769">
        <v>2</v>
      </c>
      <c r="AU236" s="769">
        <v>6</v>
      </c>
      <c r="AV236" s="771">
        <v>7</v>
      </c>
    </row>
    <row r="237" spans="2:48" ht="14.4" x14ac:dyDescent="0.3">
      <c r="B237" s="910"/>
      <c r="C237" s="1" t="s">
        <v>5</v>
      </c>
      <c r="D237" s="741">
        <v>2</v>
      </c>
      <c r="E237" s="741">
        <v>1</v>
      </c>
      <c r="F237" s="741">
        <v>2</v>
      </c>
      <c r="G237" s="741">
        <v>2</v>
      </c>
      <c r="H237" s="741">
        <v>1</v>
      </c>
      <c r="I237" s="741">
        <v>2</v>
      </c>
      <c r="J237" s="741">
        <v>2</v>
      </c>
      <c r="K237" s="741">
        <v>1</v>
      </c>
      <c r="L237" s="741">
        <v>1</v>
      </c>
      <c r="M237" s="741">
        <v>1</v>
      </c>
      <c r="N237" s="741">
        <v>1</v>
      </c>
      <c r="O237" s="741">
        <v>2</v>
      </c>
      <c r="P237" s="740">
        <v>0</v>
      </c>
      <c r="Q237" s="742">
        <v>0</v>
      </c>
      <c r="R237" s="742">
        <v>0</v>
      </c>
      <c r="S237" s="143">
        <f>100</f>
        <v>100</v>
      </c>
      <c r="T237" s="328">
        <f t="shared" si="81"/>
        <v>50</v>
      </c>
      <c r="U237" s="328">
        <f t="shared" si="82"/>
        <v>100</v>
      </c>
      <c r="V237" s="328">
        <f t="shared" si="83"/>
        <v>100</v>
      </c>
      <c r="W237" s="328">
        <f t="shared" si="84"/>
        <v>50</v>
      </c>
      <c r="X237" s="328">
        <f t="shared" si="85"/>
        <v>100</v>
      </c>
      <c r="Y237" s="328">
        <f t="shared" si="86"/>
        <v>100</v>
      </c>
      <c r="Z237" s="328">
        <f t="shared" si="87"/>
        <v>50</v>
      </c>
      <c r="AA237" s="328">
        <f t="shared" si="88"/>
        <v>50</v>
      </c>
      <c r="AB237" s="328">
        <f t="shared" si="88"/>
        <v>50</v>
      </c>
      <c r="AC237" s="328">
        <f t="shared" si="88"/>
        <v>50</v>
      </c>
      <c r="AD237" s="328">
        <f t="shared" si="88"/>
        <v>100</v>
      </c>
      <c r="AE237" s="328">
        <f t="shared" si="104"/>
        <v>0</v>
      </c>
      <c r="AF237" s="328">
        <f t="shared" si="105"/>
        <v>0</v>
      </c>
      <c r="AG237" s="329">
        <f t="shared" si="105"/>
        <v>0</v>
      </c>
      <c r="AH237" s="768">
        <v>1</v>
      </c>
      <c r="AI237" s="769">
        <v>1</v>
      </c>
      <c r="AJ237" s="769">
        <v>1</v>
      </c>
      <c r="AK237" s="769">
        <v>1</v>
      </c>
      <c r="AL237" s="769">
        <v>1</v>
      </c>
      <c r="AM237" s="769">
        <v>1</v>
      </c>
      <c r="AN237" s="769">
        <v>1</v>
      </c>
      <c r="AO237" s="769">
        <v>1</v>
      </c>
      <c r="AP237" s="769">
        <v>1</v>
      </c>
      <c r="AQ237" s="769">
        <v>1</v>
      </c>
      <c r="AR237" s="769">
        <v>1</v>
      </c>
      <c r="AS237" s="769">
        <v>1</v>
      </c>
      <c r="AT237" s="769">
        <v>2</v>
      </c>
      <c r="AU237" s="769">
        <v>6</v>
      </c>
      <c r="AV237" s="771">
        <v>7</v>
      </c>
    </row>
    <row r="238" spans="2:48" ht="14.4" x14ac:dyDescent="0.3">
      <c r="B238" s="910"/>
      <c r="C238" s="1" t="s">
        <v>6</v>
      </c>
      <c r="D238" s="741">
        <v>7805</v>
      </c>
      <c r="E238" s="741">
        <v>6746</v>
      </c>
      <c r="F238" s="741">
        <v>6792</v>
      </c>
      <c r="G238" s="741">
        <v>7324</v>
      </c>
      <c r="H238" s="741">
        <v>8628</v>
      </c>
      <c r="I238" s="741">
        <v>10125</v>
      </c>
      <c r="J238" s="741">
        <v>11614</v>
      </c>
      <c r="K238" s="741">
        <v>12100</v>
      </c>
      <c r="L238" s="741">
        <v>12256</v>
      </c>
      <c r="M238" s="741">
        <v>12455</v>
      </c>
      <c r="N238" s="741">
        <v>12780</v>
      </c>
      <c r="O238" s="741">
        <v>12889</v>
      </c>
      <c r="P238" s="740">
        <v>12710</v>
      </c>
      <c r="Q238" s="742">
        <v>12048</v>
      </c>
      <c r="R238" s="742">
        <v>12172</v>
      </c>
      <c r="S238" s="143">
        <f>100</f>
        <v>100</v>
      </c>
      <c r="T238" s="328">
        <f t="shared" si="81"/>
        <v>86.431774503523386</v>
      </c>
      <c r="U238" s="328">
        <f t="shared" si="82"/>
        <v>87.021140294682894</v>
      </c>
      <c r="V238" s="328">
        <f t="shared" si="83"/>
        <v>93.837283792440743</v>
      </c>
      <c r="W238" s="328">
        <f t="shared" si="84"/>
        <v>110.54452274183215</v>
      </c>
      <c r="X238" s="328">
        <f t="shared" si="85"/>
        <v>129.72453555413196</v>
      </c>
      <c r="Y238" s="328">
        <f t="shared" si="86"/>
        <v>148.80204996796925</v>
      </c>
      <c r="Z238" s="328">
        <f t="shared" si="87"/>
        <v>155.02882767456759</v>
      </c>
      <c r="AA238" s="328">
        <f t="shared" si="88"/>
        <v>157.02754644458679</v>
      </c>
      <c r="AB238" s="328">
        <f t="shared" si="88"/>
        <v>159.57719410634209</v>
      </c>
      <c r="AC238" s="328">
        <f t="shared" si="88"/>
        <v>163.74119154388214</v>
      </c>
      <c r="AD238" s="328">
        <f t="shared" si="88"/>
        <v>165.13773222293401</v>
      </c>
      <c r="AE238" s="328">
        <f t="shared" si="104"/>
        <v>162.84433055733504</v>
      </c>
      <c r="AF238" s="328">
        <f t="shared" si="105"/>
        <v>154.36258808456117</v>
      </c>
      <c r="AG238" s="329">
        <f t="shared" si="105"/>
        <v>155.9513132607303</v>
      </c>
      <c r="AH238" s="768">
        <v>1</v>
      </c>
      <c r="AI238" s="769">
        <v>1</v>
      </c>
      <c r="AJ238" s="769">
        <v>1</v>
      </c>
      <c r="AK238" s="769">
        <v>1</v>
      </c>
      <c r="AL238" s="769">
        <v>1</v>
      </c>
      <c r="AM238" s="769">
        <v>1</v>
      </c>
      <c r="AN238" s="769">
        <v>1</v>
      </c>
      <c r="AO238" s="769">
        <v>1</v>
      </c>
      <c r="AP238" s="769">
        <v>1</v>
      </c>
      <c r="AQ238" s="769">
        <v>1</v>
      </c>
      <c r="AR238" s="769">
        <v>1</v>
      </c>
      <c r="AS238" s="769">
        <v>1</v>
      </c>
      <c r="AT238" s="769">
        <v>2</v>
      </c>
      <c r="AU238" s="769">
        <v>6</v>
      </c>
      <c r="AV238" s="771">
        <v>7</v>
      </c>
    </row>
    <row r="239" spans="2:48" ht="14.4" x14ac:dyDescent="0.3">
      <c r="B239" s="911"/>
      <c r="C239" s="8" t="s">
        <v>7</v>
      </c>
      <c r="D239">
        <v>7803</v>
      </c>
      <c r="E239">
        <v>6745</v>
      </c>
      <c r="F239">
        <v>6790</v>
      </c>
      <c r="G239">
        <v>7322</v>
      </c>
      <c r="H239">
        <v>8627</v>
      </c>
      <c r="I239">
        <v>10123</v>
      </c>
      <c r="J239">
        <v>11612</v>
      </c>
      <c r="K239">
        <v>12099</v>
      </c>
      <c r="L239">
        <v>12255</v>
      </c>
      <c r="M239">
        <v>12454</v>
      </c>
      <c r="N239">
        <v>12779</v>
      </c>
      <c r="O239">
        <v>12887</v>
      </c>
      <c r="P239">
        <v>12710</v>
      </c>
      <c r="Q239">
        <v>12048</v>
      </c>
      <c r="R239">
        <v>12172</v>
      </c>
      <c r="S239" s="143">
        <f>100</f>
        <v>100</v>
      </c>
      <c r="T239" s="328">
        <f t="shared" si="81"/>
        <v>86.441112392669481</v>
      </c>
      <c r="U239" s="328">
        <f t="shared" si="82"/>
        <v>87.017813661412276</v>
      </c>
      <c r="V239" s="328">
        <f t="shared" si="83"/>
        <v>93.835704216327059</v>
      </c>
      <c r="W239" s="328">
        <f t="shared" si="84"/>
        <v>110.560041009868</v>
      </c>
      <c r="X239" s="328">
        <f t="shared" si="85"/>
        <v>129.73215429962835</v>
      </c>
      <c r="Y239" s="328">
        <f t="shared" si="86"/>
        <v>148.81455850313981</v>
      </c>
      <c r="Z239" s="328">
        <f t="shared" si="87"/>
        <v>155.05574778931179</v>
      </c>
      <c r="AA239" s="328">
        <f t="shared" si="88"/>
        <v>157.05497885428682</v>
      </c>
      <c r="AB239" s="328">
        <f t="shared" si="88"/>
        <v>159.60528002050492</v>
      </c>
      <c r="AC239" s="328">
        <f t="shared" si="88"/>
        <v>163.77034473920287</v>
      </c>
      <c r="AD239" s="328">
        <f t="shared" si="88"/>
        <v>165.15442778418557</v>
      </c>
      <c r="AE239" s="328">
        <f t="shared" si="104"/>
        <v>162.88606946046391</v>
      </c>
      <c r="AF239" s="328">
        <f t="shared" si="105"/>
        <v>154.40215301806998</v>
      </c>
      <c r="AG239" s="329">
        <f t="shared" si="105"/>
        <v>155.99128540305011</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10" t="s">
        <v>90</v>
      </c>
      <c r="C240" s="1" t="s">
        <v>2</v>
      </c>
      <c r="D240" s="741">
        <v>5768</v>
      </c>
      <c r="E240" s="741">
        <v>6180</v>
      </c>
      <c r="F240" s="741">
        <v>6343</v>
      </c>
      <c r="G240" s="741">
        <v>6645</v>
      </c>
      <c r="H240" s="741">
        <v>7097</v>
      </c>
      <c r="I240" s="741">
        <v>7648</v>
      </c>
      <c r="J240" s="741">
        <v>8443</v>
      </c>
      <c r="K240" s="741">
        <v>8779</v>
      </c>
      <c r="L240" s="741">
        <v>9240</v>
      </c>
      <c r="M240" s="741">
        <v>9530</v>
      </c>
      <c r="N240" s="741">
        <v>9747</v>
      </c>
      <c r="O240" s="741">
        <v>9912</v>
      </c>
      <c r="P240" s="740">
        <v>9545</v>
      </c>
      <c r="Q240" s="742">
        <v>8994</v>
      </c>
      <c r="R240" s="742">
        <v>9090</v>
      </c>
      <c r="S240" s="143">
        <f>100</f>
        <v>100</v>
      </c>
      <c r="T240" s="328">
        <f t="shared" si="81"/>
        <v>107.14285714285714</v>
      </c>
      <c r="U240" s="328">
        <f t="shared" si="82"/>
        <v>109.96879334257974</v>
      </c>
      <c r="V240" s="328">
        <f t="shared" si="83"/>
        <v>115.20457697642163</v>
      </c>
      <c r="W240" s="328">
        <f t="shared" si="84"/>
        <v>123.04091539528433</v>
      </c>
      <c r="X240" s="328">
        <f t="shared" si="85"/>
        <v>132.59361997226074</v>
      </c>
      <c r="Y240" s="328">
        <f t="shared" si="86"/>
        <v>146.37656033287101</v>
      </c>
      <c r="Z240" s="328">
        <f t="shared" si="87"/>
        <v>152.20180305131763</v>
      </c>
      <c r="AA240" s="328">
        <f t="shared" si="88"/>
        <v>160.19417475728156</v>
      </c>
      <c r="AB240" s="328">
        <f t="shared" si="88"/>
        <v>165.22191400832179</v>
      </c>
      <c r="AC240" s="328">
        <f t="shared" si="88"/>
        <v>168.98404993065188</v>
      </c>
      <c r="AD240" s="328">
        <f t="shared" si="88"/>
        <v>171.84466019417476</v>
      </c>
      <c r="AE240" s="328">
        <f t="shared" si="104"/>
        <v>165.48196948682386</v>
      </c>
      <c r="AF240" s="328">
        <f t="shared" si="105"/>
        <v>155.92926490984743</v>
      </c>
      <c r="AG240" s="329">
        <f t="shared" si="105"/>
        <v>157.59361997226074</v>
      </c>
      <c r="AH240" s="768">
        <v>1</v>
      </c>
      <c r="AI240" s="769">
        <v>1</v>
      </c>
      <c r="AJ240" s="769">
        <v>1</v>
      </c>
      <c r="AK240" s="769">
        <v>1</v>
      </c>
      <c r="AL240" s="769">
        <v>1</v>
      </c>
      <c r="AM240" s="769">
        <v>1</v>
      </c>
      <c r="AN240" s="769">
        <v>1</v>
      </c>
      <c r="AO240" s="769">
        <v>1</v>
      </c>
      <c r="AP240" s="769">
        <v>1</v>
      </c>
      <c r="AQ240" s="769">
        <v>1</v>
      </c>
      <c r="AR240" s="769">
        <v>1</v>
      </c>
      <c r="AS240" s="769">
        <v>1</v>
      </c>
      <c r="AT240" s="769">
        <v>2</v>
      </c>
      <c r="AU240" s="769">
        <v>6</v>
      </c>
      <c r="AV240" s="771">
        <v>7</v>
      </c>
    </row>
    <row r="241" spans="2:48" ht="14.4" x14ac:dyDescent="0.3">
      <c r="B241" s="910"/>
      <c r="C241" s="1" t="s">
        <v>3</v>
      </c>
      <c r="D241" s="741">
        <v>1597</v>
      </c>
      <c r="E241" s="741">
        <v>1462</v>
      </c>
      <c r="F241" s="741">
        <v>1319</v>
      </c>
      <c r="G241" s="741">
        <v>1313</v>
      </c>
      <c r="H241" s="741">
        <v>1364</v>
      </c>
      <c r="I241" s="741">
        <v>1403</v>
      </c>
      <c r="J241" s="741">
        <v>1399</v>
      </c>
      <c r="K241" s="741">
        <v>1437</v>
      </c>
      <c r="L241" s="741">
        <v>1431</v>
      </c>
      <c r="M241" s="741">
        <v>1376</v>
      </c>
      <c r="N241" s="741">
        <v>1397</v>
      </c>
      <c r="O241" s="741">
        <v>1342</v>
      </c>
      <c r="P241" s="740">
        <v>1339</v>
      </c>
      <c r="Q241" s="742">
        <v>1313</v>
      </c>
      <c r="R241" s="742">
        <v>1319</v>
      </c>
      <c r="S241" s="143">
        <f>100</f>
        <v>100</v>
      </c>
      <c r="T241" s="328">
        <f t="shared" si="81"/>
        <v>91.546649968691298</v>
      </c>
      <c r="U241" s="328">
        <f t="shared" si="82"/>
        <v>82.592360676268001</v>
      </c>
      <c r="V241" s="328">
        <f t="shared" si="83"/>
        <v>82.216656230432065</v>
      </c>
      <c r="W241" s="328">
        <f t="shared" si="84"/>
        <v>85.410144020037563</v>
      </c>
      <c r="X241" s="328">
        <f t="shared" si="85"/>
        <v>87.85222291797119</v>
      </c>
      <c r="Y241" s="328">
        <f t="shared" si="86"/>
        <v>87.601753287413899</v>
      </c>
      <c r="Z241" s="328">
        <f t="shared" si="87"/>
        <v>89.981214777708203</v>
      </c>
      <c r="AA241" s="328">
        <f t="shared" si="88"/>
        <v>89.605510331872267</v>
      </c>
      <c r="AB241" s="328">
        <f t="shared" si="88"/>
        <v>86.16155291170945</v>
      </c>
      <c r="AC241" s="328">
        <f t="shared" si="88"/>
        <v>87.476518472135254</v>
      </c>
      <c r="AD241" s="328">
        <f t="shared" si="88"/>
        <v>84.032561051972451</v>
      </c>
      <c r="AE241" s="328">
        <f t="shared" si="104"/>
        <v>83.844708829054483</v>
      </c>
      <c r="AF241" s="328">
        <f t="shared" si="105"/>
        <v>82.216656230432065</v>
      </c>
      <c r="AG241" s="329">
        <f t="shared" si="105"/>
        <v>82.592360676268001</v>
      </c>
      <c r="AH241" s="768">
        <v>1</v>
      </c>
      <c r="AI241" s="769">
        <v>1</v>
      </c>
      <c r="AJ241" s="769">
        <v>1</v>
      </c>
      <c r="AK241" s="769">
        <v>1</v>
      </c>
      <c r="AL241" s="769">
        <v>1</v>
      </c>
      <c r="AM241" s="769">
        <v>1</v>
      </c>
      <c r="AN241" s="769">
        <v>1</v>
      </c>
      <c r="AO241" s="769">
        <v>1</v>
      </c>
      <c r="AP241" s="769">
        <v>1</v>
      </c>
      <c r="AQ241" s="769">
        <v>1</v>
      </c>
      <c r="AR241" s="769">
        <v>1</v>
      </c>
      <c r="AS241" s="769">
        <v>1</v>
      </c>
      <c r="AT241" s="769">
        <v>2</v>
      </c>
      <c r="AU241" s="769">
        <v>6</v>
      </c>
      <c r="AV241" s="771">
        <v>7</v>
      </c>
    </row>
    <row r="242" spans="2:48" ht="14.4" x14ac:dyDescent="0.3">
      <c r="B242" s="910"/>
      <c r="C242" s="1" t="s">
        <v>4</v>
      </c>
      <c r="D242" s="741">
        <v>249</v>
      </c>
      <c r="E242" s="741">
        <v>212</v>
      </c>
      <c r="F242" s="741">
        <v>182</v>
      </c>
      <c r="G242" s="741">
        <v>179</v>
      </c>
      <c r="H242" s="741">
        <v>186</v>
      </c>
      <c r="I242" s="741">
        <v>204</v>
      </c>
      <c r="J242" s="741">
        <v>201</v>
      </c>
      <c r="K242" s="741">
        <v>202</v>
      </c>
      <c r="L242" s="741">
        <v>209</v>
      </c>
      <c r="M242" s="741">
        <v>219</v>
      </c>
      <c r="N242" s="741">
        <v>200</v>
      </c>
      <c r="O242" s="741">
        <v>194</v>
      </c>
      <c r="P242" s="740">
        <v>189</v>
      </c>
      <c r="Q242" s="742">
        <v>182</v>
      </c>
      <c r="R242" s="742">
        <v>183</v>
      </c>
      <c r="S242" s="143">
        <f>100</f>
        <v>100</v>
      </c>
      <c r="T242" s="328">
        <f t="shared" si="81"/>
        <v>85.140562248995991</v>
      </c>
      <c r="U242" s="328">
        <f t="shared" si="82"/>
        <v>73.092369477911646</v>
      </c>
      <c r="V242" s="328">
        <f t="shared" si="83"/>
        <v>71.887550200803219</v>
      </c>
      <c r="W242" s="328">
        <f t="shared" si="84"/>
        <v>74.698795180722897</v>
      </c>
      <c r="X242" s="328">
        <f t="shared" si="85"/>
        <v>81.92771084337349</v>
      </c>
      <c r="Y242" s="328">
        <f t="shared" si="86"/>
        <v>80.722891566265062</v>
      </c>
      <c r="Z242" s="328">
        <f t="shared" si="87"/>
        <v>81.124497991967871</v>
      </c>
      <c r="AA242" s="328">
        <f t="shared" si="88"/>
        <v>83.935742971887549</v>
      </c>
      <c r="AB242" s="328">
        <f t="shared" si="88"/>
        <v>87.951807228915669</v>
      </c>
      <c r="AC242" s="328">
        <f t="shared" si="88"/>
        <v>80.321285140562253</v>
      </c>
      <c r="AD242" s="328">
        <f t="shared" si="88"/>
        <v>77.911646586345384</v>
      </c>
      <c r="AE242" s="328">
        <f t="shared" si="104"/>
        <v>75.903614457831324</v>
      </c>
      <c r="AF242" s="328">
        <f t="shared" si="105"/>
        <v>73.092369477911646</v>
      </c>
      <c r="AG242" s="329">
        <f t="shared" si="105"/>
        <v>73.493975903614455</v>
      </c>
      <c r="AH242" s="768">
        <v>1</v>
      </c>
      <c r="AI242" s="769">
        <v>1</v>
      </c>
      <c r="AJ242" s="769">
        <v>1</v>
      </c>
      <c r="AK242" s="769">
        <v>1</v>
      </c>
      <c r="AL242" s="769">
        <v>1</v>
      </c>
      <c r="AM242" s="769">
        <v>1</v>
      </c>
      <c r="AN242" s="769">
        <v>1</v>
      </c>
      <c r="AO242" s="769">
        <v>1</v>
      </c>
      <c r="AP242" s="769">
        <v>1</v>
      </c>
      <c r="AQ242" s="769">
        <v>1</v>
      </c>
      <c r="AR242" s="769">
        <v>1</v>
      </c>
      <c r="AS242" s="769">
        <v>1</v>
      </c>
      <c r="AT242" s="769">
        <v>2</v>
      </c>
      <c r="AU242" s="769">
        <v>6</v>
      </c>
      <c r="AV242" s="771">
        <v>7</v>
      </c>
    </row>
    <row r="243" spans="2:48" ht="14.4" x14ac:dyDescent="0.3">
      <c r="B243" s="910"/>
      <c r="C243" s="1" t="s">
        <v>5</v>
      </c>
      <c r="D243" s="741">
        <v>13</v>
      </c>
      <c r="E243" s="741">
        <v>9</v>
      </c>
      <c r="F243" s="741">
        <v>9</v>
      </c>
      <c r="G243" s="741">
        <v>9</v>
      </c>
      <c r="H243" s="741">
        <v>7</v>
      </c>
      <c r="I243" s="741">
        <v>9</v>
      </c>
      <c r="J243" s="741">
        <v>12</v>
      </c>
      <c r="K243" s="741">
        <v>12</v>
      </c>
      <c r="L243" s="741">
        <v>11</v>
      </c>
      <c r="M243" s="741">
        <v>13</v>
      </c>
      <c r="N243" s="741">
        <v>16</v>
      </c>
      <c r="O243" s="741">
        <v>15</v>
      </c>
      <c r="P243" s="740">
        <v>0</v>
      </c>
      <c r="Q243" s="742">
        <v>0</v>
      </c>
      <c r="R243" s="742">
        <v>0</v>
      </c>
      <c r="S243" s="143">
        <f>100</f>
        <v>100</v>
      </c>
      <c r="T243" s="328">
        <f t="shared" si="81"/>
        <v>69.230769230769226</v>
      </c>
      <c r="U243" s="328">
        <f t="shared" si="82"/>
        <v>69.230769230769226</v>
      </c>
      <c r="V243" s="328">
        <f t="shared" si="83"/>
        <v>69.230769230769226</v>
      </c>
      <c r="W243" s="328">
        <f t="shared" si="84"/>
        <v>53.846153846153847</v>
      </c>
      <c r="X243" s="328">
        <f t="shared" si="85"/>
        <v>69.230769230769226</v>
      </c>
      <c r="Y243" s="328">
        <f t="shared" si="86"/>
        <v>92.307692307692307</v>
      </c>
      <c r="Z243" s="328">
        <f t="shared" si="87"/>
        <v>92.307692307692307</v>
      </c>
      <c r="AA243" s="328">
        <f t="shared" si="88"/>
        <v>84.615384615384613</v>
      </c>
      <c r="AB243" s="328">
        <f t="shared" si="88"/>
        <v>100</v>
      </c>
      <c r="AC243" s="328">
        <f t="shared" si="88"/>
        <v>123.07692307692308</v>
      </c>
      <c r="AD243" s="328">
        <f t="shared" si="88"/>
        <v>115.38461538461539</v>
      </c>
      <c r="AE243" s="328">
        <f t="shared" si="104"/>
        <v>0</v>
      </c>
      <c r="AF243" s="328">
        <f t="shared" si="105"/>
        <v>0</v>
      </c>
      <c r="AG243" s="329">
        <f t="shared" si="105"/>
        <v>0</v>
      </c>
      <c r="AH243" s="768">
        <v>1</v>
      </c>
      <c r="AI243" s="769">
        <v>1</v>
      </c>
      <c r="AJ243" s="769">
        <v>1</v>
      </c>
      <c r="AK243" s="769">
        <v>1</v>
      </c>
      <c r="AL243" s="769">
        <v>1</v>
      </c>
      <c r="AM243" s="769">
        <v>1</v>
      </c>
      <c r="AN243" s="769">
        <v>1</v>
      </c>
      <c r="AO243" s="769">
        <v>1</v>
      </c>
      <c r="AP243" s="769">
        <v>1</v>
      </c>
      <c r="AQ243" s="769">
        <v>1</v>
      </c>
      <c r="AR243" s="769">
        <v>1</v>
      </c>
      <c r="AS243" s="769">
        <v>1</v>
      </c>
      <c r="AT243" s="769">
        <v>2</v>
      </c>
      <c r="AU243" s="769">
        <v>6</v>
      </c>
      <c r="AV243" s="771">
        <v>7</v>
      </c>
    </row>
    <row r="244" spans="2:48" ht="14.4" x14ac:dyDescent="0.3">
      <c r="B244" s="910"/>
      <c r="C244" s="1" t="s">
        <v>6</v>
      </c>
      <c r="D244" s="741">
        <v>7627</v>
      </c>
      <c r="E244" s="741">
        <v>7863</v>
      </c>
      <c r="F244" s="741">
        <v>7853</v>
      </c>
      <c r="G244" s="741">
        <v>8146</v>
      </c>
      <c r="H244" s="741">
        <v>8654</v>
      </c>
      <c r="I244" s="741">
        <v>9264</v>
      </c>
      <c r="J244" s="741">
        <v>10055</v>
      </c>
      <c r="K244" s="741">
        <v>10430</v>
      </c>
      <c r="L244" s="741">
        <v>10891</v>
      </c>
      <c r="M244" s="741">
        <v>11138</v>
      </c>
      <c r="N244" s="741">
        <v>11360</v>
      </c>
      <c r="O244" s="741">
        <v>11463</v>
      </c>
      <c r="P244" s="740">
        <v>11073</v>
      </c>
      <c r="Q244" s="742">
        <v>10489</v>
      </c>
      <c r="R244" s="742">
        <v>10592</v>
      </c>
      <c r="S244" s="143">
        <f>100</f>
        <v>100</v>
      </c>
      <c r="T244" s="328">
        <f t="shared" si="81"/>
        <v>103.09427035531664</v>
      </c>
      <c r="U244" s="328">
        <f t="shared" si="82"/>
        <v>102.96315720466762</v>
      </c>
      <c r="V244" s="328">
        <f t="shared" si="83"/>
        <v>106.80477251868362</v>
      </c>
      <c r="W244" s="328">
        <f t="shared" si="84"/>
        <v>113.46532057165334</v>
      </c>
      <c r="X244" s="328">
        <f t="shared" si="85"/>
        <v>121.46322276124295</v>
      </c>
      <c r="Y244" s="328">
        <f t="shared" si="86"/>
        <v>131.83427297757964</v>
      </c>
      <c r="Z244" s="328">
        <f t="shared" si="87"/>
        <v>136.75101612691753</v>
      </c>
      <c r="AA244" s="328">
        <f t="shared" si="88"/>
        <v>142.79533237183691</v>
      </c>
      <c r="AB244" s="328">
        <f t="shared" si="88"/>
        <v>146.03382719286745</v>
      </c>
      <c r="AC244" s="328">
        <f t="shared" si="88"/>
        <v>148.94453913727546</v>
      </c>
      <c r="AD244" s="328">
        <f t="shared" si="88"/>
        <v>150.29500458896027</v>
      </c>
      <c r="AE244" s="328">
        <f t="shared" si="104"/>
        <v>145.18159171364888</v>
      </c>
      <c r="AF244" s="328">
        <f t="shared" si="105"/>
        <v>137.5245837157467</v>
      </c>
      <c r="AG244" s="329">
        <f t="shared" si="105"/>
        <v>138.87504916743148</v>
      </c>
      <c r="AH244" s="768">
        <v>1</v>
      </c>
      <c r="AI244" s="769">
        <v>1</v>
      </c>
      <c r="AJ244" s="769">
        <v>1</v>
      </c>
      <c r="AK244" s="769">
        <v>1</v>
      </c>
      <c r="AL244" s="769">
        <v>1</v>
      </c>
      <c r="AM244" s="769">
        <v>1</v>
      </c>
      <c r="AN244" s="769">
        <v>1</v>
      </c>
      <c r="AO244" s="769">
        <v>1</v>
      </c>
      <c r="AP244" s="769">
        <v>1</v>
      </c>
      <c r="AQ244" s="769">
        <v>1</v>
      </c>
      <c r="AR244" s="769">
        <v>1</v>
      </c>
      <c r="AS244" s="769">
        <v>1</v>
      </c>
      <c r="AT244" s="769">
        <v>2</v>
      </c>
      <c r="AU244" s="769">
        <v>6</v>
      </c>
      <c r="AV244" s="771">
        <v>7</v>
      </c>
    </row>
    <row r="245" spans="2:48" ht="14.4" x14ac:dyDescent="0.3">
      <c r="B245" s="911"/>
      <c r="C245" s="8" t="s">
        <v>7</v>
      </c>
      <c r="D245">
        <v>7614</v>
      </c>
      <c r="E245">
        <v>7854</v>
      </c>
      <c r="F245">
        <v>7844</v>
      </c>
      <c r="G245">
        <v>8137</v>
      </c>
      <c r="H245">
        <v>8647</v>
      </c>
      <c r="I245">
        <v>9255</v>
      </c>
      <c r="J245">
        <v>10043</v>
      </c>
      <c r="K245">
        <v>10418</v>
      </c>
      <c r="L245">
        <v>10880</v>
      </c>
      <c r="M245">
        <v>11125</v>
      </c>
      <c r="N245">
        <v>11344</v>
      </c>
      <c r="O245">
        <v>11448</v>
      </c>
      <c r="P245">
        <v>11073</v>
      </c>
      <c r="Q245">
        <v>10489</v>
      </c>
      <c r="R245">
        <v>10592</v>
      </c>
      <c r="S245" s="143">
        <f>100</f>
        <v>100</v>
      </c>
      <c r="T245" s="328">
        <f t="shared" si="81"/>
        <v>103.15208825847124</v>
      </c>
      <c r="U245" s="328">
        <f t="shared" si="82"/>
        <v>103.0207512477016</v>
      </c>
      <c r="V245" s="328">
        <f t="shared" si="83"/>
        <v>106.8689256632519</v>
      </c>
      <c r="W245" s="328">
        <f t="shared" si="84"/>
        <v>113.56711321250329</v>
      </c>
      <c r="X245" s="328">
        <f t="shared" si="85"/>
        <v>121.55240346729708</v>
      </c>
      <c r="Y245" s="328">
        <f t="shared" si="86"/>
        <v>131.90175991594433</v>
      </c>
      <c r="Z245" s="328">
        <f t="shared" si="87"/>
        <v>136.82689781980562</v>
      </c>
      <c r="AA245" s="328">
        <f t="shared" si="88"/>
        <v>142.89466771736275</v>
      </c>
      <c r="AB245" s="328">
        <f t="shared" si="88"/>
        <v>146.1124244812188</v>
      </c>
      <c r="AC245" s="328">
        <f t="shared" si="88"/>
        <v>148.98870501707381</v>
      </c>
      <c r="AD245" s="328">
        <f t="shared" si="88"/>
        <v>150.35460992907801</v>
      </c>
      <c r="AE245" s="328">
        <f t="shared" si="104"/>
        <v>145.42947202521671</v>
      </c>
      <c r="AF245" s="328">
        <f t="shared" si="105"/>
        <v>137.75939059627004</v>
      </c>
      <c r="AG245" s="329">
        <f t="shared" si="105"/>
        <v>139.11216180719728</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10" t="s">
        <v>55</v>
      </c>
      <c r="C246" s="1" t="s">
        <v>2</v>
      </c>
      <c r="D246" s="741">
        <v>36747</v>
      </c>
      <c r="E246" s="741">
        <v>32627</v>
      </c>
      <c r="F246" s="741">
        <v>33396</v>
      </c>
      <c r="G246" s="741">
        <v>34573</v>
      </c>
      <c r="H246" s="741">
        <v>35830</v>
      </c>
      <c r="I246" s="741">
        <v>36132</v>
      </c>
      <c r="J246" s="741">
        <v>37787</v>
      </c>
      <c r="K246" s="741">
        <v>37188</v>
      </c>
      <c r="L246" s="741">
        <v>35192</v>
      </c>
      <c r="M246" s="741">
        <v>33749</v>
      </c>
      <c r="N246" s="741">
        <v>32646</v>
      </c>
      <c r="O246" s="741">
        <v>32208</v>
      </c>
      <c r="P246" s="740">
        <v>30345</v>
      </c>
      <c r="Q246" s="742">
        <v>28717</v>
      </c>
      <c r="R246" s="742">
        <v>29024</v>
      </c>
      <c r="S246" s="143">
        <f>100</f>
        <v>100</v>
      </c>
      <c r="T246" s="328">
        <f t="shared" si="81"/>
        <v>88.788200397311343</v>
      </c>
      <c r="U246" s="328">
        <f t="shared" si="82"/>
        <v>90.88088823577435</v>
      </c>
      <c r="V246" s="328">
        <f t="shared" si="83"/>
        <v>94.083870792173514</v>
      </c>
      <c r="W246" s="328">
        <f t="shared" si="84"/>
        <v>97.504558195226821</v>
      </c>
      <c r="X246" s="328">
        <f t="shared" si="85"/>
        <v>98.326393991346237</v>
      </c>
      <c r="Y246" s="328">
        <f t="shared" si="86"/>
        <v>102.83016300650394</v>
      </c>
      <c r="Z246" s="328">
        <f t="shared" si="87"/>
        <v>101.20009796718099</v>
      </c>
      <c r="AA246" s="328">
        <f t="shared" si="88"/>
        <v>95.768362043159982</v>
      </c>
      <c r="AB246" s="328">
        <f t="shared" si="88"/>
        <v>91.841510871635776</v>
      </c>
      <c r="AC246" s="328">
        <f t="shared" si="88"/>
        <v>88.839905298391699</v>
      </c>
      <c r="AD246" s="328">
        <f t="shared" si="88"/>
        <v>87.64797126296024</v>
      </c>
      <c r="AE246" s="328">
        <f t="shared" si="104"/>
        <v>82.578169646501749</v>
      </c>
      <c r="AF246" s="328">
        <f t="shared" si="105"/>
        <v>78.147876017089828</v>
      </c>
      <c r="AG246" s="329">
        <f t="shared" si="105"/>
        <v>78.983318366125133</v>
      </c>
      <c r="AH246" s="768">
        <v>1</v>
      </c>
      <c r="AI246" s="769">
        <v>1</v>
      </c>
      <c r="AJ246" s="769">
        <v>1</v>
      </c>
      <c r="AK246" s="769">
        <v>1</v>
      </c>
      <c r="AL246" s="769">
        <v>1</v>
      </c>
      <c r="AM246" s="769">
        <v>1</v>
      </c>
      <c r="AN246" s="769">
        <v>1</v>
      </c>
      <c r="AO246" s="769">
        <v>1</v>
      </c>
      <c r="AP246" s="769">
        <v>1</v>
      </c>
      <c r="AQ246" s="769">
        <v>1</v>
      </c>
      <c r="AR246" s="769">
        <v>1</v>
      </c>
      <c r="AS246" s="769">
        <v>1</v>
      </c>
      <c r="AT246" s="769">
        <v>2</v>
      </c>
      <c r="AU246" s="769">
        <v>6</v>
      </c>
      <c r="AV246" s="771">
        <v>7</v>
      </c>
    </row>
    <row r="247" spans="2:48" ht="14.4" x14ac:dyDescent="0.3">
      <c r="B247" s="910"/>
      <c r="C247" s="1" t="s">
        <v>3</v>
      </c>
      <c r="D247" s="741">
        <v>1628</v>
      </c>
      <c r="E247" s="741">
        <v>1470</v>
      </c>
      <c r="F247" s="741">
        <v>1334</v>
      </c>
      <c r="G247" s="741">
        <v>1246</v>
      </c>
      <c r="H247" s="741">
        <v>1214</v>
      </c>
      <c r="I247" s="741">
        <v>1144</v>
      </c>
      <c r="J247" s="741">
        <v>1153</v>
      </c>
      <c r="K247" s="741">
        <v>1117</v>
      </c>
      <c r="L247" s="741">
        <v>1075</v>
      </c>
      <c r="M247" s="741">
        <v>1059</v>
      </c>
      <c r="N247" s="741">
        <v>968</v>
      </c>
      <c r="O247" s="741">
        <v>978</v>
      </c>
      <c r="P247" s="740">
        <v>914</v>
      </c>
      <c r="Q247" s="742">
        <v>900</v>
      </c>
      <c r="R247" s="742">
        <v>904</v>
      </c>
      <c r="S247" s="143">
        <f>100</f>
        <v>100</v>
      </c>
      <c r="T247" s="328">
        <f t="shared" si="81"/>
        <v>90.294840294840299</v>
      </c>
      <c r="U247" s="328">
        <f t="shared" si="82"/>
        <v>81.941031941031937</v>
      </c>
      <c r="V247" s="328">
        <f t="shared" si="83"/>
        <v>76.535626535626534</v>
      </c>
      <c r="W247" s="328">
        <f t="shared" si="84"/>
        <v>74.570024570024572</v>
      </c>
      <c r="X247" s="328">
        <f t="shared" si="85"/>
        <v>70.270270270270274</v>
      </c>
      <c r="Y247" s="328">
        <f t="shared" si="86"/>
        <v>70.823095823095827</v>
      </c>
      <c r="Z247" s="328">
        <f t="shared" si="87"/>
        <v>68.611793611793615</v>
      </c>
      <c r="AA247" s="328">
        <f t="shared" si="88"/>
        <v>66.031941031941031</v>
      </c>
      <c r="AB247" s="328">
        <f t="shared" si="88"/>
        <v>65.04914004914005</v>
      </c>
      <c r="AC247" s="328">
        <f t="shared" si="88"/>
        <v>59.45945945945946</v>
      </c>
      <c r="AD247" s="328">
        <f t="shared" si="88"/>
        <v>60.073710073710075</v>
      </c>
      <c r="AE247" s="328">
        <f t="shared" si="104"/>
        <v>56.142506142506143</v>
      </c>
      <c r="AF247" s="328">
        <f t="shared" si="105"/>
        <v>55.282555282555279</v>
      </c>
      <c r="AG247" s="329">
        <f t="shared" si="105"/>
        <v>55.528255528255528</v>
      </c>
      <c r="AH247" s="768">
        <v>1</v>
      </c>
      <c r="AI247" s="769">
        <v>1</v>
      </c>
      <c r="AJ247" s="769">
        <v>1</v>
      </c>
      <c r="AK247" s="769">
        <v>1</v>
      </c>
      <c r="AL247" s="769">
        <v>1</v>
      </c>
      <c r="AM247" s="769">
        <v>1</v>
      </c>
      <c r="AN247" s="769">
        <v>1</v>
      </c>
      <c r="AO247" s="769">
        <v>1</v>
      </c>
      <c r="AP247" s="769">
        <v>1</v>
      </c>
      <c r="AQ247" s="769">
        <v>1</v>
      </c>
      <c r="AR247" s="769">
        <v>1</v>
      </c>
      <c r="AS247" s="769">
        <v>1</v>
      </c>
      <c r="AT247" s="769">
        <v>2</v>
      </c>
      <c r="AU247" s="769">
        <v>6</v>
      </c>
      <c r="AV247" s="771">
        <v>7</v>
      </c>
    </row>
    <row r="248" spans="2:48" ht="14.4" x14ac:dyDescent="0.3">
      <c r="B248" s="910"/>
      <c r="C248" s="1" t="s">
        <v>4</v>
      </c>
      <c r="D248" s="741">
        <v>228</v>
      </c>
      <c r="E248" s="741">
        <v>196</v>
      </c>
      <c r="F248" s="741">
        <v>189</v>
      </c>
      <c r="G248" s="741">
        <v>181</v>
      </c>
      <c r="H248" s="741">
        <v>184</v>
      </c>
      <c r="I248" s="741">
        <v>179</v>
      </c>
      <c r="J248" s="741">
        <v>179</v>
      </c>
      <c r="K248" s="741">
        <v>179</v>
      </c>
      <c r="L248" s="741">
        <v>181</v>
      </c>
      <c r="M248" s="741">
        <v>168</v>
      </c>
      <c r="N248" s="741">
        <v>157</v>
      </c>
      <c r="O248" s="741">
        <v>151</v>
      </c>
      <c r="P248" s="740">
        <v>160</v>
      </c>
      <c r="Q248" s="742">
        <v>155</v>
      </c>
      <c r="R248" s="742">
        <v>156</v>
      </c>
      <c r="S248" s="143">
        <f>100</f>
        <v>100</v>
      </c>
      <c r="T248" s="328">
        <f t="shared" si="81"/>
        <v>85.964912280701753</v>
      </c>
      <c r="U248" s="328">
        <f t="shared" si="82"/>
        <v>82.89473684210526</v>
      </c>
      <c r="V248" s="328">
        <f t="shared" si="83"/>
        <v>79.385964912280699</v>
      </c>
      <c r="W248" s="328">
        <f t="shared" si="84"/>
        <v>80.701754385964918</v>
      </c>
      <c r="X248" s="328">
        <f t="shared" si="85"/>
        <v>78.508771929824562</v>
      </c>
      <c r="Y248" s="328">
        <f t="shared" si="86"/>
        <v>78.508771929824562</v>
      </c>
      <c r="Z248" s="328">
        <f t="shared" si="87"/>
        <v>78.508771929824562</v>
      </c>
      <c r="AA248" s="328">
        <f t="shared" si="88"/>
        <v>79.385964912280699</v>
      </c>
      <c r="AB248" s="328">
        <f t="shared" si="88"/>
        <v>73.684210526315795</v>
      </c>
      <c r="AC248" s="328">
        <f t="shared" si="88"/>
        <v>68.859649122807014</v>
      </c>
      <c r="AD248" s="328">
        <f t="shared" si="88"/>
        <v>66.228070175438603</v>
      </c>
      <c r="AE248" s="328">
        <f t="shared" si="104"/>
        <v>70.175438596491233</v>
      </c>
      <c r="AF248" s="328">
        <f t="shared" si="105"/>
        <v>67.982456140350877</v>
      </c>
      <c r="AG248" s="329">
        <f t="shared" si="105"/>
        <v>68.421052631578945</v>
      </c>
      <c r="AH248" s="768">
        <v>1</v>
      </c>
      <c r="AI248" s="769">
        <v>1</v>
      </c>
      <c r="AJ248" s="769">
        <v>1</v>
      </c>
      <c r="AK248" s="769">
        <v>1</v>
      </c>
      <c r="AL248" s="769">
        <v>1</v>
      </c>
      <c r="AM248" s="769">
        <v>1</v>
      </c>
      <c r="AN248" s="769">
        <v>1</v>
      </c>
      <c r="AO248" s="769">
        <v>1</v>
      </c>
      <c r="AP248" s="769">
        <v>1</v>
      </c>
      <c r="AQ248" s="769">
        <v>1</v>
      </c>
      <c r="AR248" s="769">
        <v>1</v>
      </c>
      <c r="AS248" s="769">
        <v>1</v>
      </c>
      <c r="AT248" s="769">
        <v>2</v>
      </c>
      <c r="AU248" s="769">
        <v>6</v>
      </c>
      <c r="AV248" s="771">
        <v>7</v>
      </c>
    </row>
    <row r="249" spans="2:48" ht="14.4" x14ac:dyDescent="0.3">
      <c r="B249" s="910"/>
      <c r="C249" s="1" t="s">
        <v>5</v>
      </c>
      <c r="D249" s="741">
        <v>36</v>
      </c>
      <c r="E249" s="741">
        <v>34</v>
      </c>
      <c r="F249" s="741">
        <v>34</v>
      </c>
      <c r="G249" s="741">
        <v>33</v>
      </c>
      <c r="H249" s="741">
        <v>34</v>
      </c>
      <c r="I249" s="741">
        <v>37</v>
      </c>
      <c r="J249" s="741">
        <v>37</v>
      </c>
      <c r="K249" s="741">
        <v>40</v>
      </c>
      <c r="L249" s="741">
        <v>44</v>
      </c>
      <c r="M249" s="741">
        <v>43</v>
      </c>
      <c r="N249" s="741">
        <v>44</v>
      </c>
      <c r="O249" s="741">
        <v>45</v>
      </c>
      <c r="P249" s="740">
        <v>51</v>
      </c>
      <c r="Q249" s="742">
        <v>49</v>
      </c>
      <c r="R249" s="742">
        <v>50</v>
      </c>
      <c r="S249" s="143">
        <f>100</f>
        <v>100</v>
      </c>
      <c r="T249" s="328">
        <f t="shared" si="81"/>
        <v>94.444444444444443</v>
      </c>
      <c r="U249" s="328">
        <f t="shared" si="82"/>
        <v>94.444444444444443</v>
      </c>
      <c r="V249" s="328">
        <f t="shared" si="83"/>
        <v>91.666666666666671</v>
      </c>
      <c r="W249" s="328">
        <f t="shared" si="84"/>
        <v>94.444444444444443</v>
      </c>
      <c r="X249" s="328">
        <f t="shared" si="85"/>
        <v>102.77777777777777</v>
      </c>
      <c r="Y249" s="328">
        <f t="shared" si="86"/>
        <v>102.77777777777777</v>
      </c>
      <c r="Z249" s="328">
        <f t="shared" si="87"/>
        <v>111.11111111111111</v>
      </c>
      <c r="AA249" s="328">
        <f t="shared" si="88"/>
        <v>122.22222222222223</v>
      </c>
      <c r="AB249" s="328">
        <f t="shared" si="88"/>
        <v>119.44444444444444</v>
      </c>
      <c r="AC249" s="328">
        <f t="shared" si="88"/>
        <v>122.22222222222223</v>
      </c>
      <c r="AD249" s="328">
        <f t="shared" si="88"/>
        <v>125</v>
      </c>
      <c r="AE249" s="328">
        <f t="shared" si="104"/>
        <v>141.66666666666666</v>
      </c>
      <c r="AF249" s="328">
        <f t="shared" si="105"/>
        <v>136.11111111111111</v>
      </c>
      <c r="AG249" s="329">
        <f t="shared" si="105"/>
        <v>138.88888888888889</v>
      </c>
      <c r="AH249" s="768">
        <v>1</v>
      </c>
      <c r="AI249" s="769">
        <v>1</v>
      </c>
      <c r="AJ249" s="769">
        <v>1</v>
      </c>
      <c r="AK249" s="769">
        <v>1</v>
      </c>
      <c r="AL249" s="769">
        <v>1</v>
      </c>
      <c r="AM249" s="769">
        <v>1</v>
      </c>
      <c r="AN249" s="769">
        <v>1</v>
      </c>
      <c r="AO249" s="769">
        <v>1</v>
      </c>
      <c r="AP249" s="769">
        <v>1</v>
      </c>
      <c r="AQ249" s="769">
        <v>1</v>
      </c>
      <c r="AR249" s="769">
        <v>1</v>
      </c>
      <c r="AS249" s="769">
        <v>1</v>
      </c>
      <c r="AT249" s="769">
        <v>2</v>
      </c>
      <c r="AU249" s="769">
        <v>6</v>
      </c>
      <c r="AV249" s="771">
        <v>7</v>
      </c>
    </row>
    <row r="250" spans="2:48" ht="14.4" x14ac:dyDescent="0.3">
      <c r="B250" s="910"/>
      <c r="C250" s="1" t="s">
        <v>6</v>
      </c>
      <c r="D250" s="741">
        <v>38639</v>
      </c>
      <c r="E250" s="741">
        <v>34327</v>
      </c>
      <c r="F250" s="741">
        <v>34953</v>
      </c>
      <c r="G250" s="741">
        <v>36033</v>
      </c>
      <c r="H250" s="741">
        <v>37262</v>
      </c>
      <c r="I250" s="741">
        <v>37492</v>
      </c>
      <c r="J250" s="741">
        <v>39156</v>
      </c>
      <c r="K250" s="741">
        <v>38524</v>
      </c>
      <c r="L250" s="741">
        <v>36492</v>
      </c>
      <c r="M250" s="741">
        <v>35019</v>
      </c>
      <c r="N250" s="741">
        <v>33815</v>
      </c>
      <c r="O250" s="741">
        <v>33382</v>
      </c>
      <c r="P250" s="740">
        <v>31470</v>
      </c>
      <c r="Q250" s="742">
        <v>29821</v>
      </c>
      <c r="R250" s="742">
        <v>30134</v>
      </c>
      <c r="S250" s="143">
        <f>100</f>
        <v>100</v>
      </c>
      <c r="T250" s="328">
        <f t="shared" si="81"/>
        <v>88.840290897797559</v>
      </c>
      <c r="U250" s="328">
        <f t="shared" si="82"/>
        <v>90.460415642226764</v>
      </c>
      <c r="V250" s="328">
        <f t="shared" si="83"/>
        <v>93.255519035171716</v>
      </c>
      <c r="W250" s="328">
        <f t="shared" si="84"/>
        <v>96.43624317399518</v>
      </c>
      <c r="X250" s="328">
        <f t="shared" si="85"/>
        <v>97.031496674344581</v>
      </c>
      <c r="Y250" s="328">
        <f t="shared" si="86"/>
        <v>101.33802634643753</v>
      </c>
      <c r="Z250" s="328">
        <f t="shared" si="87"/>
        <v>99.7023732498253</v>
      </c>
      <c r="AA250" s="328">
        <f t="shared" si="88"/>
        <v>94.443437977173318</v>
      </c>
      <c r="AB250" s="328">
        <f t="shared" si="88"/>
        <v>90.631227516240074</v>
      </c>
      <c r="AC250" s="328">
        <f t="shared" si="88"/>
        <v>87.515204844845883</v>
      </c>
      <c r="AD250" s="328">
        <f t="shared" si="88"/>
        <v>86.394575428970725</v>
      </c>
      <c r="AE250" s="328">
        <f t="shared" si="104"/>
        <v>81.446207199979298</v>
      </c>
      <c r="AF250" s="328">
        <f t="shared" si="105"/>
        <v>77.178498408343899</v>
      </c>
      <c r="AG250" s="329">
        <f t="shared" si="105"/>
        <v>77.988560780558501</v>
      </c>
      <c r="AH250" s="768">
        <v>1</v>
      </c>
      <c r="AI250" s="769">
        <v>1</v>
      </c>
      <c r="AJ250" s="769">
        <v>1</v>
      </c>
      <c r="AK250" s="769">
        <v>1</v>
      </c>
      <c r="AL250" s="769">
        <v>1</v>
      </c>
      <c r="AM250" s="769">
        <v>1</v>
      </c>
      <c r="AN250" s="769">
        <v>1</v>
      </c>
      <c r="AO250" s="769">
        <v>1</v>
      </c>
      <c r="AP250" s="769">
        <v>1</v>
      </c>
      <c r="AQ250" s="769">
        <v>1</v>
      </c>
      <c r="AR250" s="769">
        <v>1</v>
      </c>
      <c r="AS250" s="769">
        <v>1</v>
      </c>
      <c r="AT250" s="769">
        <v>2</v>
      </c>
      <c r="AU250" s="769">
        <v>6</v>
      </c>
      <c r="AV250" s="771">
        <v>7</v>
      </c>
    </row>
    <row r="251" spans="2:48" ht="14.4" x14ac:dyDescent="0.3">
      <c r="B251" s="911"/>
      <c r="C251" s="8" t="s">
        <v>7</v>
      </c>
      <c r="D251">
        <v>38603</v>
      </c>
      <c r="E251">
        <v>34293</v>
      </c>
      <c r="F251">
        <v>34919</v>
      </c>
      <c r="G251">
        <v>36000</v>
      </c>
      <c r="H251">
        <v>37228</v>
      </c>
      <c r="I251">
        <v>37455</v>
      </c>
      <c r="J251">
        <v>39119</v>
      </c>
      <c r="K251">
        <v>38484</v>
      </c>
      <c r="L251">
        <v>36448</v>
      </c>
      <c r="M251">
        <v>34976</v>
      </c>
      <c r="N251">
        <v>33771</v>
      </c>
      <c r="O251">
        <v>33337</v>
      </c>
      <c r="P251">
        <v>31419</v>
      </c>
      <c r="Q251">
        <v>29772</v>
      </c>
      <c r="R251">
        <v>30084</v>
      </c>
      <c r="S251" s="143">
        <f>100</f>
        <v>100</v>
      </c>
      <c r="T251" s="328">
        <f t="shared" si="81"/>
        <v>88.835064632282467</v>
      </c>
      <c r="U251" s="328">
        <f t="shared" si="82"/>
        <v>90.456700256456756</v>
      </c>
      <c r="V251" s="328">
        <f t="shared" si="83"/>
        <v>93.257000751236944</v>
      </c>
      <c r="W251" s="328">
        <f t="shared" si="84"/>
        <v>96.438100665751364</v>
      </c>
      <c r="X251" s="328">
        <f t="shared" si="85"/>
        <v>97.026137864932778</v>
      </c>
      <c r="Y251" s="328">
        <f t="shared" si="86"/>
        <v>101.33668367743439</v>
      </c>
      <c r="Z251" s="328">
        <f t="shared" si="87"/>
        <v>99.691733803072296</v>
      </c>
      <c r="AA251" s="328">
        <f t="shared" si="88"/>
        <v>94.417532316141234</v>
      </c>
      <c r="AB251" s="328">
        <f t="shared" si="88"/>
        <v>90.604357174312881</v>
      </c>
      <c r="AC251" s="328">
        <f t="shared" si="88"/>
        <v>87.482838121389534</v>
      </c>
      <c r="AD251" s="328">
        <f t="shared" si="88"/>
        <v>86.358573167888508</v>
      </c>
      <c r="AE251" s="328">
        <f t="shared" si="104"/>
        <v>81.390047405642051</v>
      </c>
      <c r="AF251" s="328">
        <f t="shared" si="105"/>
        <v>77.123539621272954</v>
      </c>
      <c r="AG251" s="329">
        <f t="shared" si="105"/>
        <v>77.931766961117006</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10" t="s">
        <v>56</v>
      </c>
      <c r="C252" s="1" t="s">
        <v>2</v>
      </c>
      <c r="D252" s="741">
        <v>3998</v>
      </c>
      <c r="E252" s="741">
        <v>4013</v>
      </c>
      <c r="F252" s="741">
        <v>3793</v>
      </c>
      <c r="G252" s="741">
        <v>4078</v>
      </c>
      <c r="H252" s="741">
        <v>6098</v>
      </c>
      <c r="I252" s="741">
        <v>6880</v>
      </c>
      <c r="J252" s="741">
        <v>7478</v>
      </c>
      <c r="K252" s="741">
        <v>8163</v>
      </c>
      <c r="L252" s="741">
        <v>9111</v>
      </c>
      <c r="M252" s="741">
        <v>11270</v>
      </c>
      <c r="N252" s="741">
        <v>13043</v>
      </c>
      <c r="O252" s="741">
        <v>14455</v>
      </c>
      <c r="P252" s="740">
        <v>15161</v>
      </c>
      <c r="Q252" s="742">
        <v>15021</v>
      </c>
      <c r="R252" s="742">
        <v>16112</v>
      </c>
      <c r="S252" s="143">
        <f>100</f>
        <v>100</v>
      </c>
      <c r="T252" s="328">
        <f t="shared" si="81"/>
        <v>100.37518759379689</v>
      </c>
      <c r="U252" s="328">
        <f t="shared" si="82"/>
        <v>94.872436218109058</v>
      </c>
      <c r="V252" s="328">
        <f t="shared" si="83"/>
        <v>102.00100050025013</v>
      </c>
      <c r="W252" s="328">
        <f t="shared" si="84"/>
        <v>152.52626313156577</v>
      </c>
      <c r="X252" s="328">
        <f t="shared" si="85"/>
        <v>172.08604302151076</v>
      </c>
      <c r="Y252" s="328">
        <f t="shared" si="86"/>
        <v>187.04352176088045</v>
      </c>
      <c r="Z252" s="328">
        <f t="shared" si="87"/>
        <v>204.17708854427212</v>
      </c>
      <c r="AA252" s="328">
        <f t="shared" si="88"/>
        <v>227.88894447223612</v>
      </c>
      <c r="AB252" s="328">
        <f t="shared" si="88"/>
        <v>281.89094547273635</v>
      </c>
      <c r="AC252" s="328">
        <f t="shared" si="88"/>
        <v>326.23811905952977</v>
      </c>
      <c r="AD252" s="328">
        <f t="shared" si="88"/>
        <v>361.55577788894448</v>
      </c>
      <c r="AE252" s="328">
        <f t="shared" si="104"/>
        <v>379.2146073036518</v>
      </c>
      <c r="AF252" s="328">
        <f t="shared" si="105"/>
        <v>375.71285642821408</v>
      </c>
      <c r="AG252" s="329">
        <f t="shared" si="105"/>
        <v>403.00150075037521</v>
      </c>
      <c r="AH252" s="768">
        <v>1</v>
      </c>
      <c r="AI252" s="769">
        <v>1</v>
      </c>
      <c r="AJ252" s="769">
        <v>1</v>
      </c>
      <c r="AK252" s="769">
        <v>1</v>
      </c>
      <c r="AL252" s="769">
        <v>1</v>
      </c>
      <c r="AM252" s="769">
        <v>1</v>
      </c>
      <c r="AN252" s="769">
        <v>1</v>
      </c>
      <c r="AO252" s="769">
        <v>1</v>
      </c>
      <c r="AP252" s="769">
        <v>1</v>
      </c>
      <c r="AQ252" s="769">
        <v>1</v>
      </c>
      <c r="AR252" s="769">
        <v>1</v>
      </c>
      <c r="AS252" s="769">
        <v>1</v>
      </c>
      <c r="AT252" s="769">
        <v>2</v>
      </c>
      <c r="AU252" s="769">
        <v>6</v>
      </c>
      <c r="AV252" s="771">
        <v>7</v>
      </c>
    </row>
    <row r="253" spans="2:48" ht="14.4" x14ac:dyDescent="0.3">
      <c r="B253" s="910"/>
      <c r="C253" s="1" t="s">
        <v>3</v>
      </c>
      <c r="D253" s="741">
        <v>1145</v>
      </c>
      <c r="E253" s="741">
        <v>961</v>
      </c>
      <c r="F253" s="741">
        <v>940</v>
      </c>
      <c r="G253" s="741">
        <v>1011</v>
      </c>
      <c r="H253" s="741">
        <v>1031</v>
      </c>
      <c r="I253" s="741">
        <v>1043</v>
      </c>
      <c r="J253" s="741">
        <v>1073</v>
      </c>
      <c r="K253" s="741">
        <v>1028</v>
      </c>
      <c r="L253" s="741">
        <v>1110</v>
      </c>
      <c r="M253" s="741">
        <v>1175</v>
      </c>
      <c r="N253" s="741">
        <v>1205</v>
      </c>
      <c r="O253" s="741">
        <v>1229</v>
      </c>
      <c r="P253" s="740">
        <v>1169</v>
      </c>
      <c r="Q253" s="742">
        <v>1166</v>
      </c>
      <c r="R253" s="742">
        <v>1192</v>
      </c>
      <c r="S253" s="143">
        <f>100</f>
        <v>100</v>
      </c>
      <c r="T253" s="328">
        <f t="shared" si="81"/>
        <v>83.930131004366814</v>
      </c>
      <c r="U253" s="328">
        <f t="shared" si="82"/>
        <v>82.096069868995627</v>
      </c>
      <c r="V253" s="328">
        <f t="shared" si="83"/>
        <v>88.296943231441048</v>
      </c>
      <c r="W253" s="328">
        <f t="shared" si="84"/>
        <v>90.043668122270745</v>
      </c>
      <c r="X253" s="328">
        <f t="shared" si="85"/>
        <v>91.091703056768566</v>
      </c>
      <c r="Y253" s="328">
        <f t="shared" si="86"/>
        <v>93.711790393013104</v>
      </c>
      <c r="Z253" s="328">
        <f t="shared" si="87"/>
        <v>89.78165938864629</v>
      </c>
      <c r="AA253" s="328">
        <f t="shared" si="88"/>
        <v>96.943231441048042</v>
      </c>
      <c r="AB253" s="328">
        <f t="shared" si="88"/>
        <v>102.62008733624454</v>
      </c>
      <c r="AC253" s="328">
        <f t="shared" si="88"/>
        <v>105.24017467248909</v>
      </c>
      <c r="AD253" s="328">
        <f t="shared" si="88"/>
        <v>107.33624454148472</v>
      </c>
      <c r="AE253" s="328">
        <f t="shared" si="104"/>
        <v>102.09606986899563</v>
      </c>
      <c r="AF253" s="328">
        <f t="shared" si="105"/>
        <v>101.83406113537117</v>
      </c>
      <c r="AG253" s="329">
        <f t="shared" si="105"/>
        <v>104.10480349344978</v>
      </c>
      <c r="AH253" s="768">
        <v>1</v>
      </c>
      <c r="AI253" s="769">
        <v>1</v>
      </c>
      <c r="AJ253" s="769">
        <v>1</v>
      </c>
      <c r="AK253" s="769">
        <v>1</v>
      </c>
      <c r="AL253" s="769">
        <v>1</v>
      </c>
      <c r="AM253" s="769">
        <v>1</v>
      </c>
      <c r="AN253" s="769">
        <v>1</v>
      </c>
      <c r="AO253" s="769">
        <v>1</v>
      </c>
      <c r="AP253" s="769">
        <v>1</v>
      </c>
      <c r="AQ253" s="769">
        <v>1</v>
      </c>
      <c r="AR253" s="769">
        <v>1</v>
      </c>
      <c r="AS253" s="769">
        <v>1</v>
      </c>
      <c r="AT253" s="769">
        <v>2</v>
      </c>
      <c r="AU253" s="769">
        <v>6</v>
      </c>
      <c r="AV253" s="771">
        <v>7</v>
      </c>
    </row>
    <row r="254" spans="2:48" ht="14.4" x14ac:dyDescent="0.3">
      <c r="B254" s="910"/>
      <c r="C254" s="1" t="s">
        <v>4</v>
      </c>
      <c r="D254" s="741">
        <v>224</v>
      </c>
      <c r="E254" s="741">
        <v>189</v>
      </c>
      <c r="F254" s="741">
        <v>176</v>
      </c>
      <c r="G254" s="741">
        <v>196</v>
      </c>
      <c r="H254" s="741">
        <v>200</v>
      </c>
      <c r="I254" s="741">
        <v>209</v>
      </c>
      <c r="J254" s="741">
        <v>202</v>
      </c>
      <c r="K254" s="741">
        <v>196</v>
      </c>
      <c r="L254" s="741">
        <v>207</v>
      </c>
      <c r="M254" s="741">
        <v>212</v>
      </c>
      <c r="N254" s="741">
        <v>221</v>
      </c>
      <c r="O254" s="741">
        <v>238</v>
      </c>
      <c r="P254" s="740">
        <v>242</v>
      </c>
      <c r="Q254" s="742">
        <v>241</v>
      </c>
      <c r="R254" s="742">
        <v>250</v>
      </c>
      <c r="S254" s="143">
        <f>100</f>
        <v>100</v>
      </c>
      <c r="T254" s="328">
        <f t="shared" si="81"/>
        <v>84.375</v>
      </c>
      <c r="U254" s="328">
        <f t="shared" si="82"/>
        <v>78.571428571428569</v>
      </c>
      <c r="V254" s="328">
        <f t="shared" si="83"/>
        <v>87.5</v>
      </c>
      <c r="W254" s="328">
        <f t="shared" si="84"/>
        <v>89.285714285714292</v>
      </c>
      <c r="X254" s="328">
        <f t="shared" si="85"/>
        <v>93.303571428571431</v>
      </c>
      <c r="Y254" s="328">
        <f t="shared" si="86"/>
        <v>90.178571428571431</v>
      </c>
      <c r="Z254" s="328">
        <f t="shared" si="87"/>
        <v>87.5</v>
      </c>
      <c r="AA254" s="328">
        <f t="shared" si="88"/>
        <v>92.410714285714292</v>
      </c>
      <c r="AB254" s="328">
        <f t="shared" si="88"/>
        <v>94.642857142857139</v>
      </c>
      <c r="AC254" s="328">
        <f t="shared" si="88"/>
        <v>98.660714285714292</v>
      </c>
      <c r="AD254" s="328">
        <f t="shared" si="88"/>
        <v>106.25</v>
      </c>
      <c r="AE254" s="328">
        <f t="shared" si="104"/>
        <v>108.03571428571429</v>
      </c>
      <c r="AF254" s="328">
        <f t="shared" si="105"/>
        <v>107.58928571428571</v>
      </c>
      <c r="AG254" s="329">
        <f t="shared" si="105"/>
        <v>111.60714285714286</v>
      </c>
      <c r="AH254" s="768">
        <v>1</v>
      </c>
      <c r="AI254" s="769">
        <v>1</v>
      </c>
      <c r="AJ254" s="769">
        <v>1</v>
      </c>
      <c r="AK254" s="769">
        <v>1</v>
      </c>
      <c r="AL254" s="769">
        <v>1</v>
      </c>
      <c r="AM254" s="769">
        <v>1</v>
      </c>
      <c r="AN254" s="769">
        <v>1</v>
      </c>
      <c r="AO254" s="769">
        <v>1</v>
      </c>
      <c r="AP254" s="769">
        <v>1</v>
      </c>
      <c r="AQ254" s="769">
        <v>1</v>
      </c>
      <c r="AR254" s="769">
        <v>1</v>
      </c>
      <c r="AS254" s="769">
        <v>1</v>
      </c>
      <c r="AT254" s="769">
        <v>2</v>
      </c>
      <c r="AU254" s="769">
        <v>6</v>
      </c>
      <c r="AV254" s="771">
        <v>7</v>
      </c>
    </row>
    <row r="255" spans="2:48" ht="14.4" x14ac:dyDescent="0.3">
      <c r="B255" s="910"/>
      <c r="C255" s="1" t="s">
        <v>5</v>
      </c>
      <c r="D255" s="741">
        <v>16</v>
      </c>
      <c r="E255" s="741">
        <v>14</v>
      </c>
      <c r="F255" s="741">
        <v>17</v>
      </c>
      <c r="G255" s="741">
        <v>20</v>
      </c>
      <c r="H255" s="741">
        <v>20</v>
      </c>
      <c r="I255" s="741">
        <v>23</v>
      </c>
      <c r="J255" s="741">
        <v>28</v>
      </c>
      <c r="K255" s="741">
        <v>28</v>
      </c>
      <c r="L255" s="741">
        <v>33</v>
      </c>
      <c r="M255" s="741">
        <v>38</v>
      </c>
      <c r="N255" s="741">
        <v>39</v>
      </c>
      <c r="O255" s="741">
        <v>46</v>
      </c>
      <c r="P255" s="740">
        <v>69</v>
      </c>
      <c r="Q255" s="742">
        <v>68</v>
      </c>
      <c r="R255" s="742">
        <v>73</v>
      </c>
      <c r="S255" s="143">
        <f>100</f>
        <v>100</v>
      </c>
      <c r="T255" s="328">
        <f t="shared" si="81"/>
        <v>87.5</v>
      </c>
      <c r="U255" s="328">
        <f t="shared" si="82"/>
        <v>106.25</v>
      </c>
      <c r="V255" s="328">
        <f t="shared" si="83"/>
        <v>125</v>
      </c>
      <c r="W255" s="328">
        <f t="shared" si="84"/>
        <v>125</v>
      </c>
      <c r="X255" s="328">
        <f t="shared" si="85"/>
        <v>143.75</v>
      </c>
      <c r="Y255" s="328">
        <f t="shared" si="86"/>
        <v>175</v>
      </c>
      <c r="Z255" s="328">
        <f t="shared" si="87"/>
        <v>175</v>
      </c>
      <c r="AA255" s="328">
        <f t="shared" si="88"/>
        <v>206.25</v>
      </c>
      <c r="AB255" s="328">
        <f t="shared" si="88"/>
        <v>237.5</v>
      </c>
      <c r="AC255" s="328">
        <f t="shared" si="88"/>
        <v>243.75</v>
      </c>
      <c r="AD255" s="328">
        <f t="shared" si="88"/>
        <v>287.5</v>
      </c>
      <c r="AE255" s="328">
        <f t="shared" si="104"/>
        <v>431.25</v>
      </c>
      <c r="AF255" s="328">
        <f t="shared" si="105"/>
        <v>425</v>
      </c>
      <c r="AG255" s="329">
        <f t="shared" si="105"/>
        <v>456.25</v>
      </c>
      <c r="AH255" s="768">
        <v>1</v>
      </c>
      <c r="AI255" s="769">
        <v>1</v>
      </c>
      <c r="AJ255" s="769">
        <v>1</v>
      </c>
      <c r="AK255" s="769">
        <v>1</v>
      </c>
      <c r="AL255" s="769">
        <v>1</v>
      </c>
      <c r="AM255" s="769">
        <v>1</v>
      </c>
      <c r="AN255" s="769">
        <v>1</v>
      </c>
      <c r="AO255" s="769">
        <v>1</v>
      </c>
      <c r="AP255" s="769">
        <v>1</v>
      </c>
      <c r="AQ255" s="769">
        <v>1</v>
      </c>
      <c r="AR255" s="769">
        <v>1</v>
      </c>
      <c r="AS255" s="769">
        <v>1</v>
      </c>
      <c r="AT255" s="769">
        <v>2</v>
      </c>
      <c r="AU255" s="769">
        <v>6</v>
      </c>
      <c r="AV255" s="771">
        <v>7</v>
      </c>
    </row>
    <row r="256" spans="2:48" ht="14.4" x14ac:dyDescent="0.3">
      <c r="B256" s="910"/>
      <c r="C256" s="1" t="s">
        <v>6</v>
      </c>
      <c r="D256" s="741">
        <v>5383</v>
      </c>
      <c r="E256" s="741">
        <v>5177</v>
      </c>
      <c r="F256" s="741">
        <v>4926</v>
      </c>
      <c r="G256" s="741">
        <v>5305</v>
      </c>
      <c r="H256" s="741">
        <v>7349</v>
      </c>
      <c r="I256" s="741">
        <v>8155</v>
      </c>
      <c r="J256" s="741">
        <v>8781</v>
      </c>
      <c r="K256" s="741">
        <v>9415</v>
      </c>
      <c r="L256" s="741">
        <v>10461</v>
      </c>
      <c r="M256" s="741">
        <v>12695</v>
      </c>
      <c r="N256" s="741">
        <v>14508</v>
      </c>
      <c r="O256" s="741">
        <v>15968</v>
      </c>
      <c r="P256" s="740">
        <v>16641</v>
      </c>
      <c r="Q256" s="742">
        <v>16496</v>
      </c>
      <c r="R256" s="742">
        <v>17627</v>
      </c>
      <c r="S256" s="143">
        <f>100</f>
        <v>100</v>
      </c>
      <c r="T256" s="328">
        <f t="shared" si="81"/>
        <v>96.173137655582394</v>
      </c>
      <c r="U256" s="328">
        <f t="shared" si="82"/>
        <v>91.510310235927918</v>
      </c>
      <c r="V256" s="328">
        <f t="shared" si="83"/>
        <v>98.550993869589448</v>
      </c>
      <c r="W256" s="328">
        <f t="shared" si="84"/>
        <v>136.52238528701469</v>
      </c>
      <c r="X256" s="328">
        <f t="shared" si="85"/>
        <v>151.49544863459039</v>
      </c>
      <c r="Y256" s="328">
        <f t="shared" si="86"/>
        <v>163.12465168121864</v>
      </c>
      <c r="Z256" s="328">
        <f t="shared" si="87"/>
        <v>174.90247074122237</v>
      </c>
      <c r="AA256" s="328">
        <f t="shared" si="88"/>
        <v>194.33401449006129</v>
      </c>
      <c r="AB256" s="328">
        <f t="shared" si="88"/>
        <v>235.83503622515326</v>
      </c>
      <c r="AC256" s="328">
        <f t="shared" si="88"/>
        <v>269.5151402563626</v>
      </c>
      <c r="AD256" s="328">
        <f t="shared" si="88"/>
        <v>296.63756269738064</v>
      </c>
      <c r="AE256" s="328">
        <f t="shared" si="104"/>
        <v>309.13988482258964</v>
      </c>
      <c r="AF256" s="328">
        <f t="shared" si="105"/>
        <v>306.44621958015978</v>
      </c>
      <c r="AG256" s="329">
        <f t="shared" si="105"/>
        <v>327.45680847111277</v>
      </c>
      <c r="AH256" s="768">
        <v>1</v>
      </c>
      <c r="AI256" s="769">
        <v>1</v>
      </c>
      <c r="AJ256" s="769">
        <v>1</v>
      </c>
      <c r="AK256" s="769">
        <v>1</v>
      </c>
      <c r="AL256" s="769">
        <v>1</v>
      </c>
      <c r="AM256" s="769">
        <v>1</v>
      </c>
      <c r="AN256" s="769">
        <v>1</v>
      </c>
      <c r="AO256" s="769">
        <v>1</v>
      </c>
      <c r="AP256" s="769">
        <v>1</v>
      </c>
      <c r="AQ256" s="769">
        <v>1</v>
      </c>
      <c r="AR256" s="769">
        <v>1</v>
      </c>
      <c r="AS256" s="769">
        <v>1</v>
      </c>
      <c r="AT256" s="769">
        <v>2</v>
      </c>
      <c r="AU256" s="769">
        <v>6</v>
      </c>
      <c r="AV256" s="771">
        <v>7</v>
      </c>
    </row>
    <row r="257" spans="2:48" ht="14.4" x14ac:dyDescent="0.3">
      <c r="B257" s="911"/>
      <c r="C257" s="8" t="s">
        <v>7</v>
      </c>
      <c r="D257">
        <v>5367</v>
      </c>
      <c r="E257">
        <v>5163</v>
      </c>
      <c r="F257">
        <v>4909</v>
      </c>
      <c r="G257">
        <v>5285</v>
      </c>
      <c r="H257">
        <v>7329</v>
      </c>
      <c r="I257">
        <v>8132</v>
      </c>
      <c r="J257">
        <v>8753</v>
      </c>
      <c r="K257">
        <v>9387</v>
      </c>
      <c r="L257">
        <v>10428</v>
      </c>
      <c r="M257">
        <v>12657</v>
      </c>
      <c r="N257">
        <v>14469</v>
      </c>
      <c r="O257">
        <v>15922</v>
      </c>
      <c r="P257">
        <v>16572</v>
      </c>
      <c r="Q257">
        <v>16428</v>
      </c>
      <c r="R257">
        <v>17554</v>
      </c>
      <c r="S257" s="143">
        <f>100</f>
        <v>100</v>
      </c>
      <c r="T257" s="328">
        <f t="shared" si="81"/>
        <v>96.198993851313588</v>
      </c>
      <c r="U257" s="328">
        <f t="shared" si="82"/>
        <v>91.466368548537361</v>
      </c>
      <c r="V257" s="328">
        <f t="shared" si="83"/>
        <v>98.472144587292718</v>
      </c>
      <c r="W257" s="328">
        <f t="shared" si="84"/>
        <v>136.55673560648407</v>
      </c>
      <c r="X257" s="328">
        <f t="shared" si="85"/>
        <v>151.51853922116638</v>
      </c>
      <c r="Y257" s="328">
        <f t="shared" si="86"/>
        <v>163.0892491149618</v>
      </c>
      <c r="Z257" s="328">
        <f t="shared" si="87"/>
        <v>174.90217998882056</v>
      </c>
      <c r="AA257" s="328">
        <f t="shared" si="88"/>
        <v>194.29849077697037</v>
      </c>
      <c r="AB257" s="328">
        <f t="shared" si="88"/>
        <v>235.83007266629403</v>
      </c>
      <c r="AC257" s="328">
        <f t="shared" si="88"/>
        <v>269.59195081050865</v>
      </c>
      <c r="AD257" s="328">
        <f t="shared" si="88"/>
        <v>296.66480342835848</v>
      </c>
      <c r="AE257" s="328">
        <f t="shared" si="104"/>
        <v>308.775852431526</v>
      </c>
      <c r="AF257" s="328">
        <f t="shared" si="105"/>
        <v>306.09278926774732</v>
      </c>
      <c r="AG257" s="329">
        <f t="shared" si="105"/>
        <v>327.07285261784983</v>
      </c>
      <c r="AH257" s="772"/>
      <c r="AI257" s="773"/>
      <c r="AJ257" s="773"/>
      <c r="AK257" s="773"/>
      <c r="AL257" s="773"/>
      <c r="AM257" s="773"/>
      <c r="AN257" s="773"/>
      <c r="AO257" s="773"/>
      <c r="AP257" s="773"/>
      <c r="AQ257" s="773"/>
      <c r="AR257" s="773"/>
      <c r="AS257" s="773"/>
      <c r="AT257" s="773"/>
      <c r="AU257" s="773"/>
      <c r="AV257" s="774"/>
    </row>
    <row r="258" spans="2:48" ht="14.4" x14ac:dyDescent="0.3">
      <c r="B258" s="910" t="s">
        <v>57</v>
      </c>
      <c r="C258" s="1" t="s">
        <v>2</v>
      </c>
      <c r="D258" s="741">
        <v>25</v>
      </c>
      <c r="E258" s="741">
        <v>26</v>
      </c>
      <c r="F258" s="741">
        <v>20</v>
      </c>
      <c r="G258" s="741">
        <v>21</v>
      </c>
      <c r="H258" s="741">
        <v>17</v>
      </c>
      <c r="I258" s="741">
        <v>18</v>
      </c>
      <c r="J258" s="741">
        <v>16</v>
      </c>
      <c r="K258" s="741">
        <v>19</v>
      </c>
      <c r="L258" s="741">
        <v>20</v>
      </c>
      <c r="M258" s="741">
        <v>31</v>
      </c>
      <c r="N258" s="741">
        <v>38</v>
      </c>
      <c r="O258" s="741">
        <v>39</v>
      </c>
      <c r="P258" s="740">
        <v>47</v>
      </c>
      <c r="Q258" s="742">
        <v>46</v>
      </c>
      <c r="R258" s="742">
        <v>49</v>
      </c>
      <c r="S258" s="143">
        <f>100</f>
        <v>100</v>
      </c>
      <c r="T258" s="328">
        <f t="shared" si="81"/>
        <v>104</v>
      </c>
      <c r="U258" s="328">
        <f t="shared" si="82"/>
        <v>80</v>
      </c>
      <c r="V258" s="328">
        <f t="shared" si="83"/>
        <v>84</v>
      </c>
      <c r="W258" s="328">
        <f t="shared" si="84"/>
        <v>68</v>
      </c>
      <c r="X258" s="328">
        <f t="shared" si="85"/>
        <v>72</v>
      </c>
      <c r="Y258" s="328">
        <f t="shared" si="86"/>
        <v>64</v>
      </c>
      <c r="Z258" s="328">
        <f t="shared" si="87"/>
        <v>76</v>
      </c>
      <c r="AA258" s="328">
        <f t="shared" si="88"/>
        <v>80</v>
      </c>
      <c r="AB258" s="328">
        <f t="shared" si="88"/>
        <v>124</v>
      </c>
      <c r="AC258" s="328">
        <f t="shared" si="88"/>
        <v>152</v>
      </c>
      <c r="AD258" s="328">
        <f t="shared" si="88"/>
        <v>156</v>
      </c>
      <c r="AE258" s="328">
        <f t="shared" si="104"/>
        <v>188</v>
      </c>
      <c r="AF258" s="328">
        <f t="shared" si="105"/>
        <v>184</v>
      </c>
      <c r="AG258" s="329">
        <f t="shared" si="105"/>
        <v>196</v>
      </c>
      <c r="AH258" s="768">
        <v>1</v>
      </c>
      <c r="AI258" s="769">
        <v>1</v>
      </c>
      <c r="AJ258" s="769">
        <v>1</v>
      </c>
      <c r="AK258" s="769">
        <v>1</v>
      </c>
      <c r="AL258" s="769">
        <v>1</v>
      </c>
      <c r="AM258" s="769">
        <v>1</v>
      </c>
      <c r="AN258" s="769">
        <v>1</v>
      </c>
      <c r="AO258" s="769">
        <v>1</v>
      </c>
      <c r="AP258" s="769">
        <v>1</v>
      </c>
      <c r="AQ258" s="769">
        <v>1</v>
      </c>
      <c r="AR258" s="769">
        <v>1</v>
      </c>
      <c r="AS258" s="769">
        <v>1</v>
      </c>
      <c r="AT258" s="769">
        <v>2</v>
      </c>
      <c r="AU258" s="769">
        <v>6</v>
      </c>
      <c r="AV258" s="771">
        <v>7</v>
      </c>
    </row>
    <row r="259" spans="2:48" ht="14.4" x14ac:dyDescent="0.3">
      <c r="B259" s="910"/>
      <c r="C259" s="1" t="s">
        <v>3</v>
      </c>
      <c r="D259" s="741">
        <v>4</v>
      </c>
      <c r="E259" s="741">
        <v>3</v>
      </c>
      <c r="F259" s="741">
        <v>3</v>
      </c>
      <c r="G259" s="741">
        <v>3</v>
      </c>
      <c r="H259" s="741">
        <v>3</v>
      </c>
      <c r="I259" s="741">
        <v>3</v>
      </c>
      <c r="J259" s="741">
        <v>4</v>
      </c>
      <c r="K259" s="741">
        <v>3</v>
      </c>
      <c r="L259" s="741">
        <v>3</v>
      </c>
      <c r="M259" s="741">
        <v>3</v>
      </c>
      <c r="N259" s="741">
        <v>2</v>
      </c>
      <c r="O259" s="741">
        <v>2</v>
      </c>
      <c r="P259" s="740">
        <v>2</v>
      </c>
      <c r="Q259" s="742">
        <v>2</v>
      </c>
      <c r="R259" s="742">
        <v>2</v>
      </c>
      <c r="S259" s="143">
        <f>100</f>
        <v>100</v>
      </c>
      <c r="T259" s="328">
        <f t="shared" si="81"/>
        <v>75</v>
      </c>
      <c r="U259" s="328">
        <f t="shared" si="82"/>
        <v>75</v>
      </c>
      <c r="V259" s="328">
        <f t="shared" si="83"/>
        <v>75</v>
      </c>
      <c r="W259" s="328">
        <f t="shared" si="84"/>
        <v>75</v>
      </c>
      <c r="X259" s="328">
        <f t="shared" si="85"/>
        <v>75</v>
      </c>
      <c r="Y259" s="328">
        <f t="shared" si="86"/>
        <v>100</v>
      </c>
      <c r="Z259" s="328">
        <f t="shared" si="87"/>
        <v>75</v>
      </c>
      <c r="AA259" s="328">
        <f t="shared" si="88"/>
        <v>75</v>
      </c>
      <c r="AB259" s="328">
        <f t="shared" si="88"/>
        <v>75</v>
      </c>
      <c r="AC259" s="328">
        <f t="shared" si="88"/>
        <v>50</v>
      </c>
      <c r="AD259" s="328">
        <f t="shared" si="88"/>
        <v>50</v>
      </c>
      <c r="AE259" s="328">
        <f t="shared" si="104"/>
        <v>50</v>
      </c>
      <c r="AF259" s="328">
        <f t="shared" si="105"/>
        <v>50</v>
      </c>
      <c r="AG259" s="329">
        <f t="shared" si="105"/>
        <v>50</v>
      </c>
      <c r="AH259" s="768">
        <v>1</v>
      </c>
      <c r="AI259" s="769">
        <v>1</v>
      </c>
      <c r="AJ259" s="769">
        <v>1</v>
      </c>
      <c r="AK259" s="769">
        <v>1</v>
      </c>
      <c r="AL259" s="769">
        <v>1</v>
      </c>
      <c r="AM259" s="769">
        <v>1</v>
      </c>
      <c r="AN259" s="769">
        <v>1</v>
      </c>
      <c r="AO259" s="769">
        <v>1</v>
      </c>
      <c r="AP259" s="769">
        <v>1</v>
      </c>
      <c r="AQ259" s="769">
        <v>1</v>
      </c>
      <c r="AR259" s="769">
        <v>1</v>
      </c>
      <c r="AS259" s="769">
        <v>1</v>
      </c>
      <c r="AT259" s="769">
        <v>2</v>
      </c>
      <c r="AU259" s="769">
        <v>6</v>
      </c>
      <c r="AV259" s="771">
        <v>7</v>
      </c>
    </row>
    <row r="260" spans="2:48" ht="14.4" x14ac:dyDescent="0.3">
      <c r="B260" s="910"/>
      <c r="C260" s="1" t="s">
        <v>4</v>
      </c>
      <c r="D260" s="741">
        <v>1</v>
      </c>
      <c r="E260" s="741">
        <v>1</v>
      </c>
      <c r="F260" s="741">
        <v>1</v>
      </c>
      <c r="G260" s="741">
        <v>1</v>
      </c>
      <c r="H260" s="741">
        <v>1</v>
      </c>
      <c r="I260" s="741">
        <v>2</v>
      </c>
      <c r="J260" s="741">
        <v>2</v>
      </c>
      <c r="K260" s="741">
        <v>4</v>
      </c>
      <c r="L260" s="741">
        <v>3</v>
      </c>
      <c r="M260" s="741">
        <v>3</v>
      </c>
      <c r="N260" s="741">
        <v>3</v>
      </c>
      <c r="O260" s="741">
        <v>3</v>
      </c>
      <c r="P260" s="740">
        <v>3</v>
      </c>
      <c r="Q260" s="742">
        <v>3</v>
      </c>
      <c r="R260" s="742">
        <v>3</v>
      </c>
      <c r="S260" s="143">
        <f>100</f>
        <v>100</v>
      </c>
      <c r="T260" s="328">
        <f t="shared" si="81"/>
        <v>100</v>
      </c>
      <c r="U260" s="328">
        <f t="shared" si="82"/>
        <v>100</v>
      </c>
      <c r="V260" s="328">
        <f t="shared" si="83"/>
        <v>100</v>
      </c>
      <c r="W260" s="328">
        <f t="shared" si="84"/>
        <v>100</v>
      </c>
      <c r="X260" s="328">
        <f t="shared" si="85"/>
        <v>200</v>
      </c>
      <c r="Y260" s="328">
        <f t="shared" si="86"/>
        <v>200</v>
      </c>
      <c r="Z260" s="328">
        <f t="shared" si="87"/>
        <v>400</v>
      </c>
      <c r="AA260" s="328">
        <f t="shared" si="88"/>
        <v>300</v>
      </c>
      <c r="AB260" s="328">
        <f t="shared" si="88"/>
        <v>300</v>
      </c>
      <c r="AC260" s="328">
        <f t="shared" si="88"/>
        <v>300</v>
      </c>
      <c r="AD260" s="328">
        <f t="shared" si="88"/>
        <v>300</v>
      </c>
      <c r="AE260" s="328">
        <f t="shared" si="104"/>
        <v>300</v>
      </c>
      <c r="AF260" s="328">
        <f t="shared" si="105"/>
        <v>300</v>
      </c>
      <c r="AG260" s="329">
        <f t="shared" si="105"/>
        <v>300</v>
      </c>
      <c r="AH260" s="768">
        <v>1</v>
      </c>
      <c r="AI260" s="769">
        <v>1</v>
      </c>
      <c r="AJ260" s="769">
        <v>1</v>
      </c>
      <c r="AK260" s="769">
        <v>1</v>
      </c>
      <c r="AL260" s="769">
        <v>1</v>
      </c>
      <c r="AM260" s="769">
        <v>1</v>
      </c>
      <c r="AN260" s="769">
        <v>1</v>
      </c>
      <c r="AO260" s="769">
        <v>1</v>
      </c>
      <c r="AP260" s="769">
        <v>1</v>
      </c>
      <c r="AQ260" s="769">
        <v>1</v>
      </c>
      <c r="AR260" s="769">
        <v>1</v>
      </c>
      <c r="AS260" s="769">
        <v>1</v>
      </c>
      <c r="AT260" s="769">
        <v>2</v>
      </c>
      <c r="AU260" s="769">
        <v>6</v>
      </c>
      <c r="AV260" s="771">
        <v>7</v>
      </c>
    </row>
    <row r="261" spans="2:48" ht="14.4" x14ac:dyDescent="0.3">
      <c r="B261" s="910"/>
      <c r="C261" s="1" t="s">
        <v>5</v>
      </c>
      <c r="D261" s="741">
        <v>3</v>
      </c>
      <c r="E261" s="741">
        <v>3</v>
      </c>
      <c r="F261" s="741">
        <v>3</v>
      </c>
      <c r="G261" s="741">
        <v>3</v>
      </c>
      <c r="H261" s="741">
        <v>3</v>
      </c>
      <c r="I261" s="741">
        <v>2</v>
      </c>
      <c r="J261" s="741">
        <v>2</v>
      </c>
      <c r="K261" s="741">
        <v>1</v>
      </c>
      <c r="L261" s="741">
        <v>1</v>
      </c>
      <c r="M261" s="741">
        <v>1</v>
      </c>
      <c r="N261" s="741">
        <v>1</v>
      </c>
      <c r="O261" s="741">
        <v>1</v>
      </c>
      <c r="P261" s="740">
        <v>1</v>
      </c>
      <c r="Q261" s="742">
        <v>1</v>
      </c>
      <c r="R261" s="742">
        <v>1</v>
      </c>
      <c r="S261" s="143">
        <f>100</f>
        <v>100</v>
      </c>
      <c r="T261" s="328">
        <f t="shared" si="81"/>
        <v>100</v>
      </c>
      <c r="U261" s="328">
        <f t="shared" si="82"/>
        <v>100</v>
      </c>
      <c r="V261" s="328">
        <f t="shared" si="83"/>
        <v>100</v>
      </c>
      <c r="W261" s="328">
        <f t="shared" si="84"/>
        <v>100</v>
      </c>
      <c r="X261" s="328">
        <f t="shared" si="85"/>
        <v>66.666666666666671</v>
      </c>
      <c r="Y261" s="328">
        <f t="shared" si="86"/>
        <v>66.666666666666671</v>
      </c>
      <c r="Z261" s="328">
        <f t="shared" si="87"/>
        <v>33.333333333333336</v>
      </c>
      <c r="AA261" s="328">
        <f t="shared" si="88"/>
        <v>33.333333333333336</v>
      </c>
      <c r="AB261" s="328">
        <f t="shared" si="88"/>
        <v>33.333333333333336</v>
      </c>
      <c r="AC261" s="328">
        <f t="shared" si="88"/>
        <v>33.333333333333336</v>
      </c>
      <c r="AD261" s="328">
        <f t="shared" si="88"/>
        <v>33.333333333333336</v>
      </c>
      <c r="AE261" s="328">
        <f t="shared" si="104"/>
        <v>33.333333333333336</v>
      </c>
      <c r="AF261" s="328">
        <f t="shared" si="105"/>
        <v>33.333333333333336</v>
      </c>
      <c r="AG261" s="329">
        <f t="shared" si="105"/>
        <v>33.333333333333336</v>
      </c>
      <c r="AH261" s="768">
        <v>1</v>
      </c>
      <c r="AI261" s="769">
        <v>1</v>
      </c>
      <c r="AJ261" s="769">
        <v>1</v>
      </c>
      <c r="AK261" s="769">
        <v>1</v>
      </c>
      <c r="AL261" s="769">
        <v>1</v>
      </c>
      <c r="AM261" s="769">
        <v>1</v>
      </c>
      <c r="AN261" s="769">
        <v>1</v>
      </c>
      <c r="AO261" s="769">
        <v>1</v>
      </c>
      <c r="AP261" s="769">
        <v>1</v>
      </c>
      <c r="AQ261" s="769">
        <v>1</v>
      </c>
      <c r="AR261" s="769">
        <v>1</v>
      </c>
      <c r="AS261" s="769">
        <v>1</v>
      </c>
      <c r="AT261" s="769">
        <v>2</v>
      </c>
      <c r="AU261" s="769">
        <v>6</v>
      </c>
      <c r="AV261" s="771">
        <v>7</v>
      </c>
    </row>
    <row r="262" spans="2:48" ht="14.4" x14ac:dyDescent="0.3">
      <c r="B262" s="910"/>
      <c r="C262" s="1" t="s">
        <v>6</v>
      </c>
      <c r="D262" s="741">
        <v>33</v>
      </c>
      <c r="E262" s="741">
        <v>33</v>
      </c>
      <c r="F262" s="741">
        <v>27</v>
      </c>
      <c r="G262" s="741">
        <v>28</v>
      </c>
      <c r="H262" s="741">
        <v>24</v>
      </c>
      <c r="I262" s="741">
        <v>25</v>
      </c>
      <c r="J262" s="741">
        <v>24</v>
      </c>
      <c r="K262" s="741">
        <v>27</v>
      </c>
      <c r="L262" s="741">
        <v>27</v>
      </c>
      <c r="M262" s="741">
        <v>38</v>
      </c>
      <c r="N262" s="741">
        <v>44</v>
      </c>
      <c r="O262" s="741">
        <v>45</v>
      </c>
      <c r="P262" s="740">
        <v>53</v>
      </c>
      <c r="Q262" s="742">
        <v>52</v>
      </c>
      <c r="R262" s="742">
        <v>55</v>
      </c>
      <c r="S262" s="143">
        <f>100</f>
        <v>100</v>
      </c>
      <c r="T262" s="328">
        <f t="shared" si="81"/>
        <v>100</v>
      </c>
      <c r="U262" s="328">
        <f t="shared" si="82"/>
        <v>81.818181818181813</v>
      </c>
      <c r="V262" s="328">
        <f t="shared" si="83"/>
        <v>84.848484848484844</v>
      </c>
      <c r="W262" s="328">
        <f t="shared" si="84"/>
        <v>72.727272727272734</v>
      </c>
      <c r="X262" s="328">
        <f t="shared" si="85"/>
        <v>75.757575757575751</v>
      </c>
      <c r="Y262" s="328">
        <f t="shared" si="86"/>
        <v>72.727272727272734</v>
      </c>
      <c r="Z262" s="328">
        <f t="shared" si="87"/>
        <v>81.818181818181813</v>
      </c>
      <c r="AA262" s="328">
        <f t="shared" si="88"/>
        <v>81.818181818181813</v>
      </c>
      <c r="AB262" s="328">
        <f t="shared" si="88"/>
        <v>115.15151515151516</v>
      </c>
      <c r="AC262" s="328">
        <f t="shared" si="88"/>
        <v>133.33333333333334</v>
      </c>
      <c r="AD262" s="328">
        <f t="shared" si="88"/>
        <v>136.36363636363637</v>
      </c>
      <c r="AE262" s="328">
        <f t="shared" si="104"/>
        <v>160.60606060606059</v>
      </c>
      <c r="AF262" s="328">
        <f t="shared" si="105"/>
        <v>157.57575757575756</v>
      </c>
      <c r="AG262" s="329">
        <f t="shared" si="105"/>
        <v>166.66666666666666</v>
      </c>
      <c r="AH262" s="768">
        <v>1</v>
      </c>
      <c r="AI262" s="769">
        <v>1</v>
      </c>
      <c r="AJ262" s="769">
        <v>1</v>
      </c>
      <c r="AK262" s="769">
        <v>1</v>
      </c>
      <c r="AL262" s="769">
        <v>1</v>
      </c>
      <c r="AM262" s="769">
        <v>1</v>
      </c>
      <c r="AN262" s="769">
        <v>1</v>
      </c>
      <c r="AO262" s="769">
        <v>1</v>
      </c>
      <c r="AP262" s="769">
        <v>1</v>
      </c>
      <c r="AQ262" s="769">
        <v>1</v>
      </c>
      <c r="AR262" s="769">
        <v>1</v>
      </c>
      <c r="AS262" s="769">
        <v>1</v>
      </c>
      <c r="AT262" s="769">
        <v>2</v>
      </c>
      <c r="AU262" s="769">
        <v>6</v>
      </c>
      <c r="AV262" s="771">
        <v>7</v>
      </c>
    </row>
    <row r="263" spans="2:48" ht="14.4" x14ac:dyDescent="0.3">
      <c r="B263" s="911"/>
      <c r="C263" s="8" t="s">
        <v>7</v>
      </c>
      <c r="D263">
        <v>30</v>
      </c>
      <c r="E263">
        <v>30</v>
      </c>
      <c r="F263">
        <v>24</v>
      </c>
      <c r="G263">
        <v>25</v>
      </c>
      <c r="H263">
        <v>21</v>
      </c>
      <c r="I263">
        <v>23</v>
      </c>
      <c r="J263">
        <v>22</v>
      </c>
      <c r="K263">
        <v>26</v>
      </c>
      <c r="L263">
        <v>26</v>
      </c>
      <c r="M263">
        <v>37</v>
      </c>
      <c r="N263">
        <v>43</v>
      </c>
      <c r="O263">
        <v>44</v>
      </c>
      <c r="P263">
        <v>52</v>
      </c>
      <c r="Q263">
        <v>51</v>
      </c>
      <c r="R263">
        <v>54</v>
      </c>
      <c r="S263" s="143">
        <f>100</f>
        <v>100</v>
      </c>
      <c r="T263" s="328">
        <f t="shared" si="81"/>
        <v>100</v>
      </c>
      <c r="U263" s="328">
        <f t="shared" si="82"/>
        <v>80</v>
      </c>
      <c r="V263" s="328">
        <f t="shared" si="83"/>
        <v>83.333333333333329</v>
      </c>
      <c r="W263" s="328">
        <f t="shared" si="84"/>
        <v>70</v>
      </c>
      <c r="X263" s="328">
        <f t="shared" si="85"/>
        <v>76.666666666666671</v>
      </c>
      <c r="Y263" s="328">
        <f t="shared" si="86"/>
        <v>73.333333333333329</v>
      </c>
      <c r="Z263" s="328">
        <f t="shared" si="87"/>
        <v>86.666666666666671</v>
      </c>
      <c r="AA263" s="328">
        <f t="shared" si="88"/>
        <v>86.666666666666671</v>
      </c>
      <c r="AB263" s="328">
        <f t="shared" si="88"/>
        <v>123.33333333333333</v>
      </c>
      <c r="AC263" s="328">
        <f t="shared" si="88"/>
        <v>143.33333333333334</v>
      </c>
      <c r="AD263" s="328">
        <f t="shared" si="88"/>
        <v>146.66666666666666</v>
      </c>
      <c r="AE263" s="328">
        <f t="shared" si="104"/>
        <v>173.33333333333334</v>
      </c>
      <c r="AF263" s="328">
        <f t="shared" si="105"/>
        <v>170</v>
      </c>
      <c r="AG263" s="329">
        <f t="shared" si="105"/>
        <v>180</v>
      </c>
      <c r="AH263" s="772"/>
      <c r="AI263" s="773"/>
      <c r="AJ263" s="773"/>
      <c r="AK263" s="773"/>
      <c r="AL263" s="773"/>
      <c r="AM263" s="773"/>
      <c r="AN263" s="773"/>
      <c r="AO263" s="773"/>
      <c r="AP263" s="773"/>
      <c r="AQ263" s="773"/>
      <c r="AR263" s="773"/>
      <c r="AS263" s="773"/>
      <c r="AT263" s="773"/>
      <c r="AU263" s="773"/>
      <c r="AV263" s="774"/>
    </row>
    <row r="264" spans="2:48" ht="14.4" x14ac:dyDescent="0.3">
      <c r="B264" s="910" t="s">
        <v>58</v>
      </c>
      <c r="C264" s="1" t="s">
        <v>2</v>
      </c>
      <c r="D264" s="741">
        <v>1</v>
      </c>
      <c r="E264" s="741">
        <v>5</v>
      </c>
      <c r="F264" s="741">
        <v>4</v>
      </c>
      <c r="G264" s="741">
        <v>3</v>
      </c>
      <c r="H264" s="741">
        <v>5</v>
      </c>
      <c r="I264" s="741">
        <v>4</v>
      </c>
      <c r="J264" s="741">
        <v>4</v>
      </c>
      <c r="K264" s="741">
        <v>3</v>
      </c>
      <c r="L264" s="741">
        <v>5</v>
      </c>
      <c r="M264" s="741">
        <v>18</v>
      </c>
      <c r="N264" s="741">
        <v>33</v>
      </c>
      <c r="O264" s="741">
        <v>93</v>
      </c>
      <c r="P264" s="740">
        <v>134</v>
      </c>
      <c r="Q264" s="742">
        <v>133</v>
      </c>
      <c r="R264" s="742">
        <v>143</v>
      </c>
      <c r="S264" s="143">
        <f>100</f>
        <v>100</v>
      </c>
      <c r="T264" s="328">
        <f t="shared" si="81"/>
        <v>500</v>
      </c>
      <c r="U264" s="328">
        <f t="shared" si="82"/>
        <v>400</v>
      </c>
      <c r="V264" s="328">
        <f t="shared" si="83"/>
        <v>300</v>
      </c>
      <c r="W264" s="328">
        <f t="shared" si="84"/>
        <v>500</v>
      </c>
      <c r="X264" s="328">
        <f t="shared" si="85"/>
        <v>400</v>
      </c>
      <c r="Y264" s="328">
        <f t="shared" si="86"/>
        <v>400</v>
      </c>
      <c r="Z264" s="328">
        <f t="shared" si="87"/>
        <v>300</v>
      </c>
      <c r="AA264" s="328">
        <f t="shared" si="88"/>
        <v>500</v>
      </c>
      <c r="AB264" s="328">
        <f t="shared" si="88"/>
        <v>1800</v>
      </c>
      <c r="AC264" s="328">
        <f t="shared" si="88"/>
        <v>3300</v>
      </c>
      <c r="AD264" s="328">
        <f t="shared" si="88"/>
        <v>9300</v>
      </c>
      <c r="AE264" s="328">
        <f t="shared" si="104"/>
        <v>13400</v>
      </c>
      <c r="AF264" s="328">
        <f t="shared" si="105"/>
        <v>13300</v>
      </c>
      <c r="AG264" s="329">
        <f t="shared" si="105"/>
        <v>14300</v>
      </c>
      <c r="AH264" s="768">
        <v>1</v>
      </c>
      <c r="AI264" s="769">
        <v>1</v>
      </c>
      <c r="AJ264" s="769">
        <v>1</v>
      </c>
      <c r="AK264" s="769">
        <v>1</v>
      </c>
      <c r="AL264" s="769">
        <v>1</v>
      </c>
      <c r="AM264" s="769">
        <v>1</v>
      </c>
      <c r="AN264" s="769">
        <v>1</v>
      </c>
      <c r="AO264" s="769">
        <v>1</v>
      </c>
      <c r="AP264" s="769">
        <v>1</v>
      </c>
      <c r="AQ264" s="769">
        <v>1</v>
      </c>
      <c r="AR264" s="769">
        <v>1</v>
      </c>
      <c r="AS264" s="769">
        <v>1</v>
      </c>
      <c r="AT264" s="769">
        <v>2</v>
      </c>
      <c r="AU264" s="769">
        <v>6</v>
      </c>
      <c r="AV264" s="771">
        <v>7</v>
      </c>
    </row>
    <row r="265" spans="2:48" ht="14.4" x14ac:dyDescent="0.3">
      <c r="B265" s="910"/>
      <c r="C265" s="1" t="s">
        <v>3</v>
      </c>
      <c r="D265" s="741">
        <v>6</v>
      </c>
      <c r="E265" s="741">
        <v>4</v>
      </c>
      <c r="F265" s="741">
        <v>4</v>
      </c>
      <c r="G265" s="741">
        <v>5</v>
      </c>
      <c r="H265" s="741">
        <v>5</v>
      </c>
      <c r="I265" s="741">
        <v>7</v>
      </c>
      <c r="J265" s="741">
        <v>6</v>
      </c>
      <c r="K265" s="741">
        <v>6</v>
      </c>
      <c r="L265" s="741">
        <v>6</v>
      </c>
      <c r="M265" s="741">
        <v>7</v>
      </c>
      <c r="N265" s="741">
        <v>7</v>
      </c>
      <c r="O265" s="741">
        <v>3</v>
      </c>
      <c r="P265" s="740">
        <v>4</v>
      </c>
      <c r="Q265" s="742">
        <v>4</v>
      </c>
      <c r="R265" s="742">
        <v>4</v>
      </c>
      <c r="S265" s="143">
        <f>100</f>
        <v>100</v>
      </c>
      <c r="T265" s="328">
        <f t="shared" si="81"/>
        <v>66.666666666666671</v>
      </c>
      <c r="U265" s="328">
        <f t="shared" si="82"/>
        <v>66.666666666666671</v>
      </c>
      <c r="V265" s="328">
        <f t="shared" si="83"/>
        <v>83.333333333333329</v>
      </c>
      <c r="W265" s="328">
        <f t="shared" si="84"/>
        <v>83.333333333333329</v>
      </c>
      <c r="X265" s="328">
        <f t="shared" si="85"/>
        <v>116.66666666666667</v>
      </c>
      <c r="Y265" s="328">
        <f t="shared" si="86"/>
        <v>100</v>
      </c>
      <c r="Z265" s="328">
        <f t="shared" si="87"/>
        <v>100</v>
      </c>
      <c r="AA265" s="328">
        <f t="shared" si="88"/>
        <v>100</v>
      </c>
      <c r="AB265" s="328">
        <f t="shared" si="88"/>
        <v>116.66666666666667</v>
      </c>
      <c r="AC265" s="328">
        <f t="shared" si="88"/>
        <v>116.66666666666667</v>
      </c>
      <c r="AD265" s="328">
        <f t="shared" si="88"/>
        <v>50</v>
      </c>
      <c r="AE265" s="328">
        <f t="shared" si="104"/>
        <v>66.666666666666671</v>
      </c>
      <c r="AF265" s="328">
        <f t="shared" si="105"/>
        <v>66.666666666666671</v>
      </c>
      <c r="AG265" s="329">
        <f t="shared" si="105"/>
        <v>66.666666666666671</v>
      </c>
      <c r="AH265" s="768">
        <v>1</v>
      </c>
      <c r="AI265" s="769">
        <v>1</v>
      </c>
      <c r="AJ265" s="769">
        <v>1</v>
      </c>
      <c r="AK265" s="769">
        <v>1</v>
      </c>
      <c r="AL265" s="769">
        <v>1</v>
      </c>
      <c r="AM265" s="769">
        <v>1</v>
      </c>
      <c r="AN265" s="769">
        <v>1</v>
      </c>
      <c r="AO265" s="769">
        <v>1</v>
      </c>
      <c r="AP265" s="769">
        <v>1</v>
      </c>
      <c r="AQ265" s="769">
        <v>1</v>
      </c>
      <c r="AR265" s="769">
        <v>1</v>
      </c>
      <c r="AS265" s="769">
        <v>1</v>
      </c>
      <c r="AT265" s="769">
        <v>2</v>
      </c>
      <c r="AU265" s="769">
        <v>6</v>
      </c>
      <c r="AV265" s="771">
        <v>7</v>
      </c>
    </row>
    <row r="266" spans="2:48" ht="14.4" x14ac:dyDescent="0.3">
      <c r="B266" s="910"/>
      <c r="C266" s="1" t="s">
        <v>4</v>
      </c>
      <c r="D266" s="741">
        <v>1</v>
      </c>
      <c r="E266" s="741">
        <v>5</v>
      </c>
      <c r="F266" s="741">
        <v>5</v>
      </c>
      <c r="G266" s="741">
        <v>3</v>
      </c>
      <c r="H266" s="741">
        <v>3</v>
      </c>
      <c r="I266" s="741">
        <v>3</v>
      </c>
      <c r="J266" s="741">
        <v>4</v>
      </c>
      <c r="K266" s="741">
        <v>5</v>
      </c>
      <c r="L266" s="741">
        <v>5</v>
      </c>
      <c r="M266" s="741">
        <v>3</v>
      </c>
      <c r="N266" s="741">
        <v>4</v>
      </c>
      <c r="O266" s="741">
        <v>4</v>
      </c>
      <c r="P266" s="740">
        <v>6</v>
      </c>
      <c r="Q266" s="742">
        <v>6</v>
      </c>
      <c r="R266" s="742">
        <v>6</v>
      </c>
      <c r="S266" s="143">
        <f>100</f>
        <v>100</v>
      </c>
      <c r="T266" s="328">
        <f t="shared" si="81"/>
        <v>500</v>
      </c>
      <c r="U266" s="328">
        <f t="shared" si="82"/>
        <v>500</v>
      </c>
      <c r="V266" s="328">
        <f t="shared" si="83"/>
        <v>300</v>
      </c>
      <c r="W266" s="328">
        <f t="shared" si="84"/>
        <v>300</v>
      </c>
      <c r="X266" s="328">
        <f t="shared" si="85"/>
        <v>300</v>
      </c>
      <c r="Y266" s="328">
        <f t="shared" si="86"/>
        <v>400</v>
      </c>
      <c r="Z266" s="328">
        <f t="shared" si="87"/>
        <v>500</v>
      </c>
      <c r="AA266" s="328">
        <f t="shared" si="88"/>
        <v>500</v>
      </c>
      <c r="AB266" s="328">
        <f t="shared" si="88"/>
        <v>300</v>
      </c>
      <c r="AC266" s="328">
        <f t="shared" si="88"/>
        <v>400</v>
      </c>
      <c r="AD266" s="328">
        <f t="shared" si="88"/>
        <v>400</v>
      </c>
      <c r="AE266" s="328">
        <f t="shared" si="104"/>
        <v>600</v>
      </c>
      <c r="AF266" s="328">
        <f t="shared" si="105"/>
        <v>600</v>
      </c>
      <c r="AG266" s="329">
        <f t="shared" si="105"/>
        <v>600</v>
      </c>
      <c r="AH266" s="768">
        <v>1</v>
      </c>
      <c r="AI266" s="769">
        <v>1</v>
      </c>
      <c r="AJ266" s="769">
        <v>1</v>
      </c>
      <c r="AK266" s="769">
        <v>1</v>
      </c>
      <c r="AL266" s="769">
        <v>1</v>
      </c>
      <c r="AM266" s="769">
        <v>1</v>
      </c>
      <c r="AN266" s="769">
        <v>1</v>
      </c>
      <c r="AO266" s="769">
        <v>1</v>
      </c>
      <c r="AP266" s="769">
        <v>1</v>
      </c>
      <c r="AQ266" s="769">
        <v>1</v>
      </c>
      <c r="AR266" s="769">
        <v>1</v>
      </c>
      <c r="AS266" s="769">
        <v>1</v>
      </c>
      <c r="AT266" s="769">
        <v>2</v>
      </c>
      <c r="AU266" s="769">
        <v>6</v>
      </c>
      <c r="AV266" s="771">
        <v>7</v>
      </c>
    </row>
    <row r="267" spans="2:48" ht="14.4" x14ac:dyDescent="0.3">
      <c r="B267" s="910"/>
      <c r="C267" s="1" t="s">
        <v>5</v>
      </c>
      <c r="D267" s="741">
        <v>1</v>
      </c>
      <c r="E267" s="741">
        <v>0</v>
      </c>
      <c r="F267" s="741">
        <v>0</v>
      </c>
      <c r="G267" s="741">
        <v>0</v>
      </c>
      <c r="H267" s="741">
        <v>0</v>
      </c>
      <c r="I267" s="741">
        <v>0</v>
      </c>
      <c r="J267" s="741">
        <v>0</v>
      </c>
      <c r="K267" s="741">
        <v>0</v>
      </c>
      <c r="L267" s="741">
        <v>0</v>
      </c>
      <c r="M267" s="741">
        <v>0</v>
      </c>
      <c r="N267" s="741">
        <v>0</v>
      </c>
      <c r="O267" s="741">
        <v>0</v>
      </c>
      <c r="P267" s="742">
        <v>0</v>
      </c>
      <c r="Q267" s="742">
        <v>0</v>
      </c>
      <c r="R267" s="742">
        <v>0</v>
      </c>
      <c r="S267" s="143">
        <f>100</f>
        <v>100</v>
      </c>
      <c r="T267" s="328">
        <f t="shared" si="81"/>
        <v>0</v>
      </c>
      <c r="U267" s="328">
        <f t="shared" si="82"/>
        <v>0</v>
      </c>
      <c r="V267" s="328">
        <f t="shared" si="83"/>
        <v>0</v>
      </c>
      <c r="W267" s="328">
        <f t="shared" si="84"/>
        <v>0</v>
      </c>
      <c r="X267" s="328">
        <f t="shared" si="85"/>
        <v>0</v>
      </c>
      <c r="Y267" s="328">
        <f t="shared" si="86"/>
        <v>0</v>
      </c>
      <c r="Z267" s="328">
        <f t="shared" si="87"/>
        <v>0</v>
      </c>
      <c r="AA267" s="328">
        <f t="shared" si="88"/>
        <v>0</v>
      </c>
      <c r="AB267" s="328">
        <f t="shared" si="88"/>
        <v>0</v>
      </c>
      <c r="AC267" s="328">
        <f t="shared" si="88"/>
        <v>0</v>
      </c>
      <c r="AD267" s="328">
        <f t="shared" si="88"/>
        <v>0</v>
      </c>
      <c r="AE267" s="328">
        <f t="shared" si="104"/>
        <v>0</v>
      </c>
      <c r="AF267" s="328">
        <f t="shared" si="105"/>
        <v>0</v>
      </c>
      <c r="AG267" s="329">
        <f t="shared" si="105"/>
        <v>0</v>
      </c>
      <c r="AH267" s="768">
        <v>1</v>
      </c>
      <c r="AI267" s="769">
        <v>1</v>
      </c>
      <c r="AJ267" s="769">
        <v>1</v>
      </c>
      <c r="AK267" s="769">
        <v>1</v>
      </c>
      <c r="AL267" s="769">
        <v>1</v>
      </c>
      <c r="AM267" s="769">
        <v>1</v>
      </c>
      <c r="AN267" s="769">
        <v>1</v>
      </c>
      <c r="AO267" s="769">
        <v>1</v>
      </c>
      <c r="AP267" s="769">
        <v>1</v>
      </c>
      <c r="AQ267" s="769">
        <v>1</v>
      </c>
      <c r="AR267" s="769">
        <v>1</v>
      </c>
      <c r="AS267" s="769">
        <v>1</v>
      </c>
      <c r="AT267" s="769">
        <v>4</v>
      </c>
      <c r="AU267" s="769">
        <v>6</v>
      </c>
      <c r="AV267" s="771">
        <v>7</v>
      </c>
    </row>
    <row r="268" spans="2:48" ht="14.4" x14ac:dyDescent="0.3">
      <c r="B268" s="910"/>
      <c r="C268" s="1" t="s">
        <v>6</v>
      </c>
      <c r="D268" s="741">
        <v>9</v>
      </c>
      <c r="E268" s="741">
        <v>14</v>
      </c>
      <c r="F268" s="741">
        <v>13</v>
      </c>
      <c r="G268" s="741">
        <v>11</v>
      </c>
      <c r="H268" s="741">
        <v>13</v>
      </c>
      <c r="I268" s="741">
        <v>14</v>
      </c>
      <c r="J268" s="741">
        <v>14</v>
      </c>
      <c r="K268" s="741">
        <v>14</v>
      </c>
      <c r="L268" s="741">
        <v>16</v>
      </c>
      <c r="M268" s="741">
        <v>28</v>
      </c>
      <c r="N268" s="741">
        <v>44</v>
      </c>
      <c r="O268" s="741">
        <v>100</v>
      </c>
      <c r="P268" s="740">
        <v>144</v>
      </c>
      <c r="Q268" s="742">
        <v>143</v>
      </c>
      <c r="R268" s="742">
        <v>153</v>
      </c>
      <c r="S268" s="143">
        <f>100</f>
        <v>100</v>
      </c>
      <c r="T268" s="328">
        <f t="shared" si="81"/>
        <v>155.55555555555554</v>
      </c>
      <c r="U268" s="328">
        <f t="shared" si="82"/>
        <v>144.44444444444446</v>
      </c>
      <c r="V268" s="328">
        <f t="shared" si="83"/>
        <v>122.22222222222223</v>
      </c>
      <c r="W268" s="328">
        <f t="shared" si="84"/>
        <v>144.44444444444446</v>
      </c>
      <c r="X268" s="328">
        <f t="shared" si="85"/>
        <v>155.55555555555554</v>
      </c>
      <c r="Y268" s="328">
        <f t="shared" si="86"/>
        <v>155.55555555555554</v>
      </c>
      <c r="Z268" s="328">
        <f t="shared" si="87"/>
        <v>155.55555555555554</v>
      </c>
      <c r="AA268" s="328">
        <f t="shared" si="88"/>
        <v>177.77777777777777</v>
      </c>
      <c r="AB268" s="328">
        <f t="shared" si="88"/>
        <v>311.11111111111109</v>
      </c>
      <c r="AC268" s="328">
        <f t="shared" si="88"/>
        <v>488.88888888888891</v>
      </c>
      <c r="AD268" s="328">
        <f t="shared" ref="AD268" si="106">O268*100/$D268</f>
        <v>1111.1111111111111</v>
      </c>
      <c r="AE268" s="328">
        <f t="shared" si="104"/>
        <v>1600</v>
      </c>
      <c r="AF268" s="328">
        <f t="shared" si="105"/>
        <v>1588.8888888888889</v>
      </c>
      <c r="AG268" s="329">
        <f t="shared" si="105"/>
        <v>1700</v>
      </c>
      <c r="AH268" s="768">
        <v>1</v>
      </c>
      <c r="AI268" s="769">
        <v>1</v>
      </c>
      <c r="AJ268" s="769">
        <v>1</v>
      </c>
      <c r="AK268" s="769">
        <v>1</v>
      </c>
      <c r="AL268" s="769">
        <v>1</v>
      </c>
      <c r="AM268" s="769">
        <v>1</v>
      </c>
      <c r="AN268" s="769">
        <v>1</v>
      </c>
      <c r="AO268" s="769">
        <v>1</v>
      </c>
      <c r="AP268" s="769">
        <v>1</v>
      </c>
      <c r="AQ268" s="769">
        <v>1</v>
      </c>
      <c r="AR268" s="769">
        <v>1</v>
      </c>
      <c r="AS268" s="769">
        <v>1</v>
      </c>
      <c r="AT268" s="769">
        <v>2</v>
      </c>
      <c r="AU268" s="769">
        <v>6</v>
      </c>
      <c r="AV268" s="771">
        <v>7</v>
      </c>
    </row>
    <row r="269" spans="2:48" ht="14.4" x14ac:dyDescent="0.3">
      <c r="B269" s="911"/>
      <c r="C269" s="8" t="s">
        <v>7</v>
      </c>
      <c r="D269">
        <v>8</v>
      </c>
      <c r="E269">
        <v>14</v>
      </c>
      <c r="F269">
        <v>13</v>
      </c>
      <c r="G269">
        <v>11</v>
      </c>
      <c r="H269">
        <v>13</v>
      </c>
      <c r="I269">
        <v>14</v>
      </c>
      <c r="J269">
        <v>14</v>
      </c>
      <c r="K269">
        <v>14</v>
      </c>
      <c r="L269">
        <v>16</v>
      </c>
      <c r="M269">
        <v>28</v>
      </c>
      <c r="N269">
        <v>44</v>
      </c>
      <c r="O269">
        <v>100</v>
      </c>
      <c r="P269">
        <v>144</v>
      </c>
      <c r="Q269">
        <v>143</v>
      </c>
      <c r="R269">
        <v>153</v>
      </c>
      <c r="S269" s="143">
        <f>100</f>
        <v>100</v>
      </c>
      <c r="T269" s="328">
        <f t="shared" ref="T269:T332" si="107">E269*100/$D269</f>
        <v>175</v>
      </c>
      <c r="U269" s="328">
        <f t="shared" ref="U269:U332" si="108">F269*100/$D269</f>
        <v>162.5</v>
      </c>
      <c r="V269" s="328">
        <f t="shared" ref="V269:V332" si="109">G269*100/$D269</f>
        <v>137.5</v>
      </c>
      <c r="W269" s="328">
        <f t="shared" ref="W269:W332" si="110">H269*100/$D269</f>
        <v>162.5</v>
      </c>
      <c r="X269" s="328">
        <f t="shared" ref="X269:X332" si="111">I269*100/$D269</f>
        <v>175</v>
      </c>
      <c r="Y269" s="328">
        <f t="shared" ref="Y269:Y332" si="112">J269*100/$D269</f>
        <v>175</v>
      </c>
      <c r="Z269" s="328">
        <f t="shared" ref="Z269:Z332" si="113">K269*100/$D269</f>
        <v>175</v>
      </c>
      <c r="AA269" s="328">
        <f t="shared" ref="AA269:AD332" si="114">L269*100/$D269</f>
        <v>200</v>
      </c>
      <c r="AB269" s="328">
        <f t="shared" si="114"/>
        <v>350</v>
      </c>
      <c r="AC269" s="328">
        <f t="shared" si="114"/>
        <v>550</v>
      </c>
      <c r="AD269" s="328">
        <f t="shared" si="114"/>
        <v>1250</v>
      </c>
      <c r="AE269" s="328">
        <f t="shared" ref="AE269:AG269" si="115">P269*100/$D269</f>
        <v>1800</v>
      </c>
      <c r="AF269" s="328">
        <f t="shared" si="115"/>
        <v>1787.5</v>
      </c>
      <c r="AG269" s="329">
        <f t="shared" si="115"/>
        <v>1912.5</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10" t="s">
        <v>59</v>
      </c>
      <c r="C270" s="1" t="s">
        <v>2</v>
      </c>
      <c r="D270" s="741">
        <v>866</v>
      </c>
      <c r="E270" s="741">
        <v>984</v>
      </c>
      <c r="F270" s="741">
        <v>1018</v>
      </c>
      <c r="G270" s="741">
        <v>1126</v>
      </c>
      <c r="H270" s="741">
        <v>1319</v>
      </c>
      <c r="I270" s="741">
        <v>1451</v>
      </c>
      <c r="J270" s="741">
        <v>1684</v>
      </c>
      <c r="K270" s="741">
        <v>1787</v>
      </c>
      <c r="L270" s="741">
        <v>1946</v>
      </c>
      <c r="M270" s="741">
        <v>2030</v>
      </c>
      <c r="N270" s="741">
        <v>2137</v>
      </c>
      <c r="O270" s="741">
        <v>2259</v>
      </c>
      <c r="P270" s="740">
        <v>2297</v>
      </c>
      <c r="Q270" s="742">
        <v>2275</v>
      </c>
      <c r="R270" s="742">
        <v>2440</v>
      </c>
      <c r="S270" s="143">
        <f>100</f>
        <v>100</v>
      </c>
      <c r="T270" s="328">
        <f t="shared" si="107"/>
        <v>113.62586605080831</v>
      </c>
      <c r="U270" s="328">
        <f t="shared" si="108"/>
        <v>117.55196304849885</v>
      </c>
      <c r="V270" s="328">
        <f t="shared" si="109"/>
        <v>130.0230946882217</v>
      </c>
      <c r="W270" s="328">
        <f t="shared" si="110"/>
        <v>152.30946882217091</v>
      </c>
      <c r="X270" s="328">
        <f t="shared" si="111"/>
        <v>167.55196304849883</v>
      </c>
      <c r="Y270" s="328">
        <f t="shared" si="112"/>
        <v>194.45727482678984</v>
      </c>
      <c r="Z270" s="328">
        <f t="shared" si="113"/>
        <v>206.35103926096997</v>
      </c>
      <c r="AA270" s="328">
        <f t="shared" si="114"/>
        <v>224.71131639722864</v>
      </c>
      <c r="AB270" s="328">
        <f t="shared" si="114"/>
        <v>234.41108545034643</v>
      </c>
      <c r="AC270" s="328">
        <f t="shared" si="114"/>
        <v>246.76674364896073</v>
      </c>
      <c r="AD270" s="328">
        <f t="shared" si="114"/>
        <v>260.85450346420322</v>
      </c>
      <c r="AE270" s="328">
        <f t="shared" ref="AE270:AG270" si="116">P270*100/$D270</f>
        <v>265.24249422632795</v>
      </c>
      <c r="AF270" s="328">
        <f t="shared" si="116"/>
        <v>262.70207852193994</v>
      </c>
      <c r="AG270" s="329">
        <f t="shared" si="116"/>
        <v>281.7551963048499</v>
      </c>
      <c r="AH270" s="768">
        <v>1</v>
      </c>
      <c r="AI270" s="769">
        <v>1</v>
      </c>
      <c r="AJ270" s="769">
        <v>1</v>
      </c>
      <c r="AK270" s="769">
        <v>1</v>
      </c>
      <c r="AL270" s="769">
        <v>1</v>
      </c>
      <c r="AM270" s="769">
        <v>1</v>
      </c>
      <c r="AN270" s="769">
        <v>1</v>
      </c>
      <c r="AO270" s="769">
        <v>1</v>
      </c>
      <c r="AP270" s="769">
        <v>1</v>
      </c>
      <c r="AQ270" s="769">
        <v>1</v>
      </c>
      <c r="AR270" s="769">
        <v>1</v>
      </c>
      <c r="AS270" s="769">
        <v>1</v>
      </c>
      <c r="AT270" s="769">
        <v>2</v>
      </c>
      <c r="AU270" s="769">
        <v>6</v>
      </c>
      <c r="AV270" s="771">
        <v>7</v>
      </c>
    </row>
    <row r="271" spans="2:48" ht="14.4" x14ac:dyDescent="0.3">
      <c r="B271" s="910"/>
      <c r="C271" s="1" t="s">
        <v>3</v>
      </c>
      <c r="D271" s="741">
        <v>211</v>
      </c>
      <c r="E271" s="741">
        <v>200</v>
      </c>
      <c r="F271" s="741">
        <v>202</v>
      </c>
      <c r="G271" s="741">
        <v>235</v>
      </c>
      <c r="H271" s="741">
        <v>262</v>
      </c>
      <c r="I271" s="741">
        <v>294</v>
      </c>
      <c r="J271" s="741">
        <v>311</v>
      </c>
      <c r="K271" s="741">
        <v>308</v>
      </c>
      <c r="L271" s="741">
        <v>296</v>
      </c>
      <c r="M271" s="741">
        <v>314</v>
      </c>
      <c r="N271" s="741">
        <v>306</v>
      </c>
      <c r="O271" s="741">
        <v>314</v>
      </c>
      <c r="P271" s="740">
        <v>325</v>
      </c>
      <c r="Q271" s="742">
        <v>324</v>
      </c>
      <c r="R271" s="742">
        <v>331</v>
      </c>
      <c r="S271" s="143">
        <f>100</f>
        <v>100</v>
      </c>
      <c r="T271" s="328">
        <f t="shared" si="107"/>
        <v>94.786729857819907</v>
      </c>
      <c r="U271" s="328">
        <f t="shared" si="108"/>
        <v>95.73459715639811</v>
      </c>
      <c r="V271" s="328">
        <f t="shared" si="109"/>
        <v>111.37440758293839</v>
      </c>
      <c r="W271" s="328">
        <f t="shared" si="110"/>
        <v>124.17061611374407</v>
      </c>
      <c r="X271" s="328">
        <f t="shared" si="111"/>
        <v>139.33649289099526</v>
      </c>
      <c r="Y271" s="328">
        <f t="shared" si="112"/>
        <v>147.39336492890996</v>
      </c>
      <c r="Z271" s="328">
        <f t="shared" si="113"/>
        <v>145.97156398104266</v>
      </c>
      <c r="AA271" s="328">
        <f t="shared" si="114"/>
        <v>140.28436018957345</v>
      </c>
      <c r="AB271" s="328">
        <f t="shared" si="114"/>
        <v>148.81516587677726</v>
      </c>
      <c r="AC271" s="328">
        <f t="shared" si="114"/>
        <v>145.02369668246445</v>
      </c>
      <c r="AD271" s="328">
        <f t="shared" si="114"/>
        <v>148.81516587677726</v>
      </c>
      <c r="AE271" s="328">
        <f t="shared" ref="AE271:AG271" si="117">P271*100/$D271</f>
        <v>154.02843601895734</v>
      </c>
      <c r="AF271" s="328">
        <f t="shared" si="117"/>
        <v>153.55450236966826</v>
      </c>
      <c r="AG271" s="329">
        <f t="shared" si="117"/>
        <v>156.87203791469193</v>
      </c>
      <c r="AH271" s="768">
        <v>1</v>
      </c>
      <c r="AI271" s="769">
        <v>1</v>
      </c>
      <c r="AJ271" s="769">
        <v>1</v>
      </c>
      <c r="AK271" s="769">
        <v>1</v>
      </c>
      <c r="AL271" s="769">
        <v>1</v>
      </c>
      <c r="AM271" s="769">
        <v>1</v>
      </c>
      <c r="AN271" s="769">
        <v>1</v>
      </c>
      <c r="AO271" s="769">
        <v>1</v>
      </c>
      <c r="AP271" s="769">
        <v>1</v>
      </c>
      <c r="AQ271" s="769">
        <v>1</v>
      </c>
      <c r="AR271" s="769">
        <v>1</v>
      </c>
      <c r="AS271" s="769">
        <v>1</v>
      </c>
      <c r="AT271" s="769">
        <v>2</v>
      </c>
      <c r="AU271" s="769">
        <v>6</v>
      </c>
      <c r="AV271" s="771">
        <v>7</v>
      </c>
    </row>
    <row r="272" spans="2:48" ht="14.4" x14ac:dyDescent="0.3">
      <c r="B272" s="910"/>
      <c r="C272" s="1" t="s">
        <v>4</v>
      </c>
      <c r="D272" s="741">
        <v>37</v>
      </c>
      <c r="E272" s="741">
        <v>36</v>
      </c>
      <c r="F272" s="741">
        <v>39</v>
      </c>
      <c r="G272" s="741">
        <v>40</v>
      </c>
      <c r="H272" s="741">
        <v>45</v>
      </c>
      <c r="I272" s="741">
        <v>42</v>
      </c>
      <c r="J272" s="741">
        <v>43</v>
      </c>
      <c r="K272" s="741">
        <v>45</v>
      </c>
      <c r="L272" s="741">
        <v>53</v>
      </c>
      <c r="M272" s="741">
        <v>58</v>
      </c>
      <c r="N272" s="741">
        <v>57</v>
      </c>
      <c r="O272" s="741">
        <v>62</v>
      </c>
      <c r="P272" s="740">
        <v>70</v>
      </c>
      <c r="Q272" s="742">
        <v>70</v>
      </c>
      <c r="R272" s="742">
        <v>73</v>
      </c>
      <c r="S272" s="143">
        <f>100</f>
        <v>100</v>
      </c>
      <c r="T272" s="328">
        <f t="shared" si="107"/>
        <v>97.297297297297291</v>
      </c>
      <c r="U272" s="328">
        <f t="shared" si="108"/>
        <v>105.4054054054054</v>
      </c>
      <c r="V272" s="328">
        <f t="shared" si="109"/>
        <v>108.10810810810811</v>
      </c>
      <c r="W272" s="328">
        <f t="shared" si="110"/>
        <v>121.62162162162163</v>
      </c>
      <c r="X272" s="328">
        <f t="shared" si="111"/>
        <v>113.51351351351352</v>
      </c>
      <c r="Y272" s="328">
        <f t="shared" si="112"/>
        <v>116.21621621621621</v>
      </c>
      <c r="Z272" s="328">
        <f t="shared" si="113"/>
        <v>121.62162162162163</v>
      </c>
      <c r="AA272" s="328">
        <f t="shared" si="114"/>
        <v>143.24324324324326</v>
      </c>
      <c r="AB272" s="328">
        <f t="shared" si="114"/>
        <v>156.75675675675674</v>
      </c>
      <c r="AC272" s="328">
        <f t="shared" si="114"/>
        <v>154.05405405405406</v>
      </c>
      <c r="AD272" s="328">
        <f t="shared" si="114"/>
        <v>167.56756756756758</v>
      </c>
      <c r="AE272" s="328">
        <f t="shared" ref="AE272:AG272" si="118">P272*100/$D272</f>
        <v>189.18918918918919</v>
      </c>
      <c r="AF272" s="328">
        <f t="shared" si="118"/>
        <v>189.18918918918919</v>
      </c>
      <c r="AG272" s="329">
        <f t="shared" si="118"/>
        <v>197.29729729729729</v>
      </c>
      <c r="AH272" s="768">
        <v>1</v>
      </c>
      <c r="AI272" s="769">
        <v>1</v>
      </c>
      <c r="AJ272" s="769">
        <v>1</v>
      </c>
      <c r="AK272" s="769">
        <v>1</v>
      </c>
      <c r="AL272" s="769">
        <v>1</v>
      </c>
      <c r="AM272" s="769">
        <v>1</v>
      </c>
      <c r="AN272" s="769">
        <v>1</v>
      </c>
      <c r="AO272" s="769">
        <v>1</v>
      </c>
      <c r="AP272" s="769">
        <v>1</v>
      </c>
      <c r="AQ272" s="769">
        <v>1</v>
      </c>
      <c r="AR272" s="769">
        <v>1</v>
      </c>
      <c r="AS272" s="769">
        <v>1</v>
      </c>
      <c r="AT272" s="769">
        <v>2</v>
      </c>
      <c r="AU272" s="769">
        <v>6</v>
      </c>
      <c r="AV272" s="771">
        <v>7</v>
      </c>
    </row>
    <row r="273" spans="2:48" ht="14.4" x14ac:dyDescent="0.3">
      <c r="B273" s="910"/>
      <c r="C273" s="1" t="s">
        <v>5</v>
      </c>
      <c r="D273" s="741">
        <v>12</v>
      </c>
      <c r="E273" s="741">
        <v>8</v>
      </c>
      <c r="F273" s="741">
        <v>9</v>
      </c>
      <c r="G273" s="741">
        <v>10</v>
      </c>
      <c r="H273" s="741">
        <v>11</v>
      </c>
      <c r="I273" s="741">
        <v>13</v>
      </c>
      <c r="J273" s="741">
        <v>12</v>
      </c>
      <c r="K273" s="741">
        <v>11</v>
      </c>
      <c r="L273" s="741">
        <v>11</v>
      </c>
      <c r="M273" s="741">
        <v>11</v>
      </c>
      <c r="N273" s="741">
        <v>11</v>
      </c>
      <c r="O273" s="741">
        <v>11</v>
      </c>
      <c r="P273" s="740">
        <v>16</v>
      </c>
      <c r="Q273" s="742">
        <v>16</v>
      </c>
      <c r="R273" s="742">
        <v>17</v>
      </c>
      <c r="S273" s="143">
        <f>100</f>
        <v>100</v>
      </c>
      <c r="T273" s="328">
        <f t="shared" si="107"/>
        <v>66.666666666666671</v>
      </c>
      <c r="U273" s="328">
        <f t="shared" si="108"/>
        <v>75</v>
      </c>
      <c r="V273" s="328">
        <f t="shared" si="109"/>
        <v>83.333333333333329</v>
      </c>
      <c r="W273" s="328">
        <f t="shared" si="110"/>
        <v>91.666666666666671</v>
      </c>
      <c r="X273" s="328">
        <f t="shared" si="111"/>
        <v>108.33333333333333</v>
      </c>
      <c r="Y273" s="328">
        <f t="shared" si="112"/>
        <v>100</v>
      </c>
      <c r="Z273" s="328">
        <f t="shared" si="113"/>
        <v>91.666666666666671</v>
      </c>
      <c r="AA273" s="328">
        <f t="shared" si="114"/>
        <v>91.666666666666671</v>
      </c>
      <c r="AB273" s="328">
        <f t="shared" si="114"/>
        <v>91.666666666666671</v>
      </c>
      <c r="AC273" s="328">
        <f t="shared" si="114"/>
        <v>91.666666666666671</v>
      </c>
      <c r="AD273" s="328">
        <f t="shared" si="114"/>
        <v>91.666666666666671</v>
      </c>
      <c r="AE273" s="328">
        <f t="shared" ref="AE273:AG273" si="119">P273*100/$D273</f>
        <v>133.33333333333334</v>
      </c>
      <c r="AF273" s="328">
        <f t="shared" si="119"/>
        <v>133.33333333333334</v>
      </c>
      <c r="AG273" s="329">
        <f t="shared" si="119"/>
        <v>141.66666666666666</v>
      </c>
      <c r="AH273" s="768">
        <v>1</v>
      </c>
      <c r="AI273" s="769">
        <v>1</v>
      </c>
      <c r="AJ273" s="769">
        <v>1</v>
      </c>
      <c r="AK273" s="769">
        <v>1</v>
      </c>
      <c r="AL273" s="769">
        <v>1</v>
      </c>
      <c r="AM273" s="769">
        <v>1</v>
      </c>
      <c r="AN273" s="769">
        <v>1</v>
      </c>
      <c r="AO273" s="769">
        <v>1</v>
      </c>
      <c r="AP273" s="769">
        <v>1</v>
      </c>
      <c r="AQ273" s="769">
        <v>1</v>
      </c>
      <c r="AR273" s="769">
        <v>1</v>
      </c>
      <c r="AS273" s="769">
        <v>1</v>
      </c>
      <c r="AT273" s="769">
        <v>2</v>
      </c>
      <c r="AU273" s="769">
        <v>6</v>
      </c>
      <c r="AV273" s="771">
        <v>7</v>
      </c>
    </row>
    <row r="274" spans="2:48" ht="14.4" x14ac:dyDescent="0.3">
      <c r="B274" s="910"/>
      <c r="C274" s="1" t="s">
        <v>6</v>
      </c>
      <c r="D274" s="741">
        <v>1126</v>
      </c>
      <c r="E274" s="741">
        <v>1228</v>
      </c>
      <c r="F274" s="741">
        <v>1268</v>
      </c>
      <c r="G274" s="741">
        <v>1411</v>
      </c>
      <c r="H274" s="741">
        <v>1637</v>
      </c>
      <c r="I274" s="741">
        <v>1800</v>
      </c>
      <c r="J274" s="741">
        <v>2050</v>
      </c>
      <c r="K274" s="741">
        <v>2151</v>
      </c>
      <c r="L274" s="741">
        <v>2306</v>
      </c>
      <c r="M274" s="741">
        <v>2413</v>
      </c>
      <c r="N274" s="741">
        <v>2511</v>
      </c>
      <c r="O274" s="741">
        <v>2646</v>
      </c>
      <c r="P274" s="740">
        <v>2708</v>
      </c>
      <c r="Q274" s="742">
        <v>2685</v>
      </c>
      <c r="R274" s="742">
        <v>2861</v>
      </c>
      <c r="S274" s="143">
        <f>100</f>
        <v>100</v>
      </c>
      <c r="T274" s="328">
        <f t="shared" si="107"/>
        <v>109.05861456483126</v>
      </c>
      <c r="U274" s="328">
        <f t="shared" si="108"/>
        <v>112.61101243339255</v>
      </c>
      <c r="V274" s="328">
        <f t="shared" si="109"/>
        <v>125.31083481349911</v>
      </c>
      <c r="W274" s="328">
        <f t="shared" si="110"/>
        <v>145.38188277087033</v>
      </c>
      <c r="X274" s="328">
        <f t="shared" si="111"/>
        <v>159.85790408525756</v>
      </c>
      <c r="Y274" s="328">
        <f t="shared" si="112"/>
        <v>182.06039076376555</v>
      </c>
      <c r="Z274" s="328">
        <f t="shared" si="113"/>
        <v>191.03019538188278</v>
      </c>
      <c r="AA274" s="328">
        <f t="shared" si="114"/>
        <v>204.79573712255774</v>
      </c>
      <c r="AB274" s="328">
        <f t="shared" si="114"/>
        <v>214.29840142095915</v>
      </c>
      <c r="AC274" s="328">
        <f t="shared" si="114"/>
        <v>223.00177619893429</v>
      </c>
      <c r="AD274" s="328">
        <f t="shared" si="114"/>
        <v>234.99111900532858</v>
      </c>
      <c r="AE274" s="328">
        <f t="shared" ref="AE274:AG274" si="120">P274*100/$D274</f>
        <v>240.49733570159859</v>
      </c>
      <c r="AF274" s="328">
        <f t="shared" si="120"/>
        <v>238.45470692717583</v>
      </c>
      <c r="AG274" s="329">
        <f t="shared" si="120"/>
        <v>254.08525754884548</v>
      </c>
      <c r="AH274" s="768">
        <v>1</v>
      </c>
      <c r="AI274" s="769">
        <v>1</v>
      </c>
      <c r="AJ274" s="769">
        <v>1</v>
      </c>
      <c r="AK274" s="769">
        <v>1</v>
      </c>
      <c r="AL274" s="769">
        <v>1</v>
      </c>
      <c r="AM274" s="769">
        <v>1</v>
      </c>
      <c r="AN274" s="769">
        <v>1</v>
      </c>
      <c r="AO274" s="769">
        <v>1</v>
      </c>
      <c r="AP274" s="769">
        <v>1</v>
      </c>
      <c r="AQ274" s="769">
        <v>1</v>
      </c>
      <c r="AR274" s="769">
        <v>1</v>
      </c>
      <c r="AS274" s="769">
        <v>1</v>
      </c>
      <c r="AT274" s="769">
        <v>2</v>
      </c>
      <c r="AU274" s="769">
        <v>6</v>
      </c>
      <c r="AV274" s="771">
        <v>7</v>
      </c>
    </row>
    <row r="275" spans="2:48" ht="14.4" x14ac:dyDescent="0.3">
      <c r="B275" s="911"/>
      <c r="C275" s="8" t="s">
        <v>7</v>
      </c>
      <c r="D275">
        <v>1114</v>
      </c>
      <c r="E275">
        <v>1220</v>
      </c>
      <c r="F275">
        <v>1259</v>
      </c>
      <c r="G275">
        <v>1401</v>
      </c>
      <c r="H275">
        <v>1626</v>
      </c>
      <c r="I275">
        <v>1787</v>
      </c>
      <c r="J275">
        <v>2038</v>
      </c>
      <c r="K275">
        <v>2140</v>
      </c>
      <c r="L275">
        <v>2295</v>
      </c>
      <c r="M275">
        <v>2402</v>
      </c>
      <c r="N275">
        <v>2500</v>
      </c>
      <c r="O275">
        <v>2635</v>
      </c>
      <c r="P275">
        <v>2692</v>
      </c>
      <c r="Q275">
        <v>2669</v>
      </c>
      <c r="R275">
        <v>2844</v>
      </c>
      <c r="S275" s="143">
        <f>100</f>
        <v>100</v>
      </c>
      <c r="T275" s="328">
        <f t="shared" si="107"/>
        <v>109.51526032315978</v>
      </c>
      <c r="U275" s="328">
        <f t="shared" si="108"/>
        <v>113.01615798922801</v>
      </c>
      <c r="V275" s="328">
        <f t="shared" si="109"/>
        <v>125.76301615798923</v>
      </c>
      <c r="W275" s="328">
        <f t="shared" si="110"/>
        <v>145.9605026929982</v>
      </c>
      <c r="X275" s="328">
        <f t="shared" si="111"/>
        <v>160.4129263913824</v>
      </c>
      <c r="Y275" s="328">
        <f t="shared" si="112"/>
        <v>182.94434470377018</v>
      </c>
      <c r="Z275" s="328">
        <f t="shared" si="113"/>
        <v>192.10053859964094</v>
      </c>
      <c r="AA275" s="328">
        <f t="shared" si="114"/>
        <v>206.01436265709157</v>
      </c>
      <c r="AB275" s="328">
        <f t="shared" si="114"/>
        <v>215.61938958707361</v>
      </c>
      <c r="AC275" s="328">
        <f t="shared" si="114"/>
        <v>224.41651705565531</v>
      </c>
      <c r="AD275" s="328">
        <f t="shared" si="114"/>
        <v>236.53500897666069</v>
      </c>
      <c r="AE275" s="328">
        <f t="shared" ref="AE275:AG275" si="121">P275*100/$D275</f>
        <v>241.65170556552962</v>
      </c>
      <c r="AF275" s="328">
        <f t="shared" si="121"/>
        <v>239.5870736086176</v>
      </c>
      <c r="AG275" s="329">
        <f t="shared" si="121"/>
        <v>255.29622980251347</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10" t="s">
        <v>91</v>
      </c>
      <c r="C276" s="1" t="s">
        <v>2</v>
      </c>
      <c r="D276" s="741">
        <v>692</v>
      </c>
      <c r="E276" s="741">
        <v>580</v>
      </c>
      <c r="F276" s="741">
        <v>535</v>
      </c>
      <c r="G276" s="741">
        <v>554</v>
      </c>
      <c r="H276" s="741">
        <v>799</v>
      </c>
      <c r="I276" s="741">
        <v>756</v>
      </c>
      <c r="J276" s="741">
        <v>701</v>
      </c>
      <c r="K276" s="741">
        <v>678</v>
      </c>
      <c r="L276" s="741">
        <v>763</v>
      </c>
      <c r="M276" s="741">
        <v>915</v>
      </c>
      <c r="N276" s="741">
        <v>1411</v>
      </c>
      <c r="O276" s="741">
        <v>2154</v>
      </c>
      <c r="P276" s="740">
        <v>4547</v>
      </c>
      <c r="Q276" s="742">
        <v>4506</v>
      </c>
      <c r="R276" s="742">
        <v>4833</v>
      </c>
      <c r="S276" s="143">
        <f>100</f>
        <v>100</v>
      </c>
      <c r="T276" s="328">
        <f t="shared" si="107"/>
        <v>83.815028901734109</v>
      </c>
      <c r="U276" s="328">
        <f t="shared" si="108"/>
        <v>77.312138728323703</v>
      </c>
      <c r="V276" s="328">
        <f t="shared" si="109"/>
        <v>80.057803468208093</v>
      </c>
      <c r="W276" s="328">
        <f t="shared" si="110"/>
        <v>115.46242774566474</v>
      </c>
      <c r="X276" s="328">
        <f t="shared" si="111"/>
        <v>109.2485549132948</v>
      </c>
      <c r="Y276" s="328">
        <f t="shared" si="112"/>
        <v>101.30057803468208</v>
      </c>
      <c r="Z276" s="328">
        <f t="shared" si="113"/>
        <v>97.97687861271676</v>
      </c>
      <c r="AA276" s="328">
        <f t="shared" si="114"/>
        <v>110.26011560693641</v>
      </c>
      <c r="AB276" s="328">
        <f t="shared" si="114"/>
        <v>132.22543352601156</v>
      </c>
      <c r="AC276" s="328">
        <f t="shared" si="114"/>
        <v>203.90173410404626</v>
      </c>
      <c r="AD276" s="328">
        <f t="shared" si="114"/>
        <v>311.27167630057801</v>
      </c>
      <c r="AE276" s="328">
        <f t="shared" ref="AE276:AG276" si="122">P276*100/$D276</f>
        <v>657.08092485549128</v>
      </c>
      <c r="AF276" s="328">
        <f t="shared" si="122"/>
        <v>651.15606936416179</v>
      </c>
      <c r="AG276" s="329">
        <f t="shared" si="122"/>
        <v>698.41040462427748</v>
      </c>
      <c r="AH276" s="768">
        <v>1</v>
      </c>
      <c r="AI276" s="769">
        <v>1</v>
      </c>
      <c r="AJ276" s="769">
        <v>1</v>
      </c>
      <c r="AK276" s="769">
        <v>1</v>
      </c>
      <c r="AL276" s="769">
        <v>1</v>
      </c>
      <c r="AM276" s="769">
        <v>1</v>
      </c>
      <c r="AN276" s="769">
        <v>1</v>
      </c>
      <c r="AO276" s="769">
        <v>1</v>
      </c>
      <c r="AP276" s="769">
        <v>1</v>
      </c>
      <c r="AQ276" s="769">
        <v>1</v>
      </c>
      <c r="AR276" s="769">
        <v>1</v>
      </c>
      <c r="AS276" s="769">
        <v>1</v>
      </c>
      <c r="AT276" s="769">
        <v>2</v>
      </c>
      <c r="AU276" s="769">
        <v>6</v>
      </c>
      <c r="AV276" s="771">
        <v>7</v>
      </c>
    </row>
    <row r="277" spans="2:48" ht="14.4" x14ac:dyDescent="0.3">
      <c r="B277" s="910"/>
      <c r="C277" s="1" t="s">
        <v>3</v>
      </c>
      <c r="D277" s="741">
        <v>13</v>
      </c>
      <c r="E277" s="741">
        <v>7</v>
      </c>
      <c r="F277" s="741">
        <v>14</v>
      </c>
      <c r="G277" s="741">
        <v>15</v>
      </c>
      <c r="H277" s="741">
        <v>11</v>
      </c>
      <c r="I277" s="741">
        <v>15</v>
      </c>
      <c r="J277" s="741">
        <v>16</v>
      </c>
      <c r="K277" s="741">
        <v>19</v>
      </c>
      <c r="L277" s="741">
        <v>21</v>
      </c>
      <c r="M277" s="741">
        <v>21</v>
      </c>
      <c r="N277" s="741">
        <v>14</v>
      </c>
      <c r="O277" s="741">
        <v>11</v>
      </c>
      <c r="P277" s="740">
        <v>10</v>
      </c>
      <c r="Q277" s="742">
        <v>10</v>
      </c>
      <c r="R277" s="742">
        <v>10</v>
      </c>
      <c r="S277" s="143">
        <f>100</f>
        <v>100</v>
      </c>
      <c r="T277" s="328">
        <f t="shared" si="107"/>
        <v>53.846153846153847</v>
      </c>
      <c r="U277" s="328">
        <f t="shared" si="108"/>
        <v>107.69230769230769</v>
      </c>
      <c r="V277" s="328">
        <f t="shared" si="109"/>
        <v>115.38461538461539</v>
      </c>
      <c r="W277" s="328">
        <f t="shared" si="110"/>
        <v>84.615384615384613</v>
      </c>
      <c r="X277" s="328">
        <f t="shared" si="111"/>
        <v>115.38461538461539</v>
      </c>
      <c r="Y277" s="328">
        <f t="shared" si="112"/>
        <v>123.07692307692308</v>
      </c>
      <c r="Z277" s="328">
        <f t="shared" si="113"/>
        <v>146.15384615384616</v>
      </c>
      <c r="AA277" s="328">
        <f t="shared" si="114"/>
        <v>161.53846153846155</v>
      </c>
      <c r="AB277" s="328">
        <f t="shared" si="114"/>
        <v>161.53846153846155</v>
      </c>
      <c r="AC277" s="328">
        <f t="shared" si="114"/>
        <v>107.69230769230769</v>
      </c>
      <c r="AD277" s="328">
        <f t="shared" si="114"/>
        <v>84.615384615384613</v>
      </c>
      <c r="AE277" s="328">
        <f t="shared" ref="AE277:AG277" si="123">P277*100/$D277</f>
        <v>76.92307692307692</v>
      </c>
      <c r="AF277" s="328">
        <f t="shared" si="123"/>
        <v>76.92307692307692</v>
      </c>
      <c r="AG277" s="329">
        <f t="shared" si="123"/>
        <v>76.92307692307692</v>
      </c>
      <c r="AH277" s="768">
        <v>1</v>
      </c>
      <c r="AI277" s="769">
        <v>1</v>
      </c>
      <c r="AJ277" s="769">
        <v>1</v>
      </c>
      <c r="AK277" s="769">
        <v>1</v>
      </c>
      <c r="AL277" s="769">
        <v>1</v>
      </c>
      <c r="AM277" s="769">
        <v>1</v>
      </c>
      <c r="AN277" s="769">
        <v>1</v>
      </c>
      <c r="AO277" s="769">
        <v>1</v>
      </c>
      <c r="AP277" s="769">
        <v>1</v>
      </c>
      <c r="AQ277" s="769">
        <v>1</v>
      </c>
      <c r="AR277" s="769">
        <v>1</v>
      </c>
      <c r="AS277" s="769">
        <v>1</v>
      </c>
      <c r="AT277" s="769">
        <v>2</v>
      </c>
      <c r="AU277" s="769">
        <v>6</v>
      </c>
      <c r="AV277" s="771">
        <v>7</v>
      </c>
    </row>
    <row r="278" spans="2:48" ht="14.4" x14ac:dyDescent="0.3">
      <c r="B278" s="910"/>
      <c r="C278" s="1" t="s">
        <v>4</v>
      </c>
      <c r="D278" s="741">
        <v>6</v>
      </c>
      <c r="E278" s="741">
        <v>6</v>
      </c>
      <c r="F278" s="741">
        <v>6</v>
      </c>
      <c r="G278" s="741">
        <v>4</v>
      </c>
      <c r="H278" s="741">
        <v>7</v>
      </c>
      <c r="I278" s="741">
        <v>9</v>
      </c>
      <c r="J278" s="741">
        <v>8</v>
      </c>
      <c r="K278" s="741">
        <v>8</v>
      </c>
      <c r="L278" s="741">
        <v>8</v>
      </c>
      <c r="M278" s="741">
        <v>6</v>
      </c>
      <c r="N278" s="741">
        <v>4</v>
      </c>
      <c r="O278" s="741">
        <v>3</v>
      </c>
      <c r="P278" s="740">
        <v>2</v>
      </c>
      <c r="Q278" s="742">
        <v>2</v>
      </c>
      <c r="R278" s="742">
        <v>2</v>
      </c>
      <c r="S278" s="143">
        <f>100</f>
        <v>100</v>
      </c>
      <c r="T278" s="328">
        <f t="shared" si="107"/>
        <v>100</v>
      </c>
      <c r="U278" s="328">
        <f t="shared" si="108"/>
        <v>100</v>
      </c>
      <c r="V278" s="328">
        <f t="shared" si="109"/>
        <v>66.666666666666671</v>
      </c>
      <c r="W278" s="328">
        <f t="shared" si="110"/>
        <v>116.66666666666667</v>
      </c>
      <c r="X278" s="328">
        <f t="shared" si="111"/>
        <v>150</v>
      </c>
      <c r="Y278" s="328">
        <f t="shared" si="112"/>
        <v>133.33333333333334</v>
      </c>
      <c r="Z278" s="328">
        <f t="shared" si="113"/>
        <v>133.33333333333334</v>
      </c>
      <c r="AA278" s="328">
        <f t="shared" si="114"/>
        <v>133.33333333333334</v>
      </c>
      <c r="AB278" s="328">
        <f t="shared" si="114"/>
        <v>100</v>
      </c>
      <c r="AC278" s="328">
        <f t="shared" si="114"/>
        <v>66.666666666666671</v>
      </c>
      <c r="AD278" s="328">
        <f t="shared" si="114"/>
        <v>50</v>
      </c>
      <c r="AE278" s="328">
        <f t="shared" ref="AE278:AG278" si="124">P278*100/$D278</f>
        <v>33.333333333333336</v>
      </c>
      <c r="AF278" s="328">
        <f t="shared" si="124"/>
        <v>33.333333333333336</v>
      </c>
      <c r="AG278" s="329">
        <f t="shared" si="124"/>
        <v>33.333333333333336</v>
      </c>
      <c r="AH278" s="768">
        <v>1</v>
      </c>
      <c r="AI278" s="769">
        <v>1</v>
      </c>
      <c r="AJ278" s="769">
        <v>1</v>
      </c>
      <c r="AK278" s="769">
        <v>1</v>
      </c>
      <c r="AL278" s="769">
        <v>1</v>
      </c>
      <c r="AM278" s="769">
        <v>1</v>
      </c>
      <c r="AN278" s="769">
        <v>1</v>
      </c>
      <c r="AO278" s="769">
        <v>1</v>
      </c>
      <c r="AP278" s="769">
        <v>1</v>
      </c>
      <c r="AQ278" s="769">
        <v>1</v>
      </c>
      <c r="AR278" s="769">
        <v>1</v>
      </c>
      <c r="AS278" s="769">
        <v>1</v>
      </c>
      <c r="AT278" s="769">
        <v>2</v>
      </c>
      <c r="AU278" s="769">
        <v>6</v>
      </c>
      <c r="AV278" s="771">
        <v>7</v>
      </c>
    </row>
    <row r="279" spans="2:48" ht="14.4" x14ac:dyDescent="0.3">
      <c r="B279" s="910"/>
      <c r="C279" s="1" t="s">
        <v>5</v>
      </c>
      <c r="D279" s="741">
        <v>2</v>
      </c>
      <c r="E279" s="741">
        <v>3</v>
      </c>
      <c r="F279" s="741">
        <v>3</v>
      </c>
      <c r="G279" s="741">
        <v>3</v>
      </c>
      <c r="H279" s="741">
        <v>3</v>
      </c>
      <c r="I279" s="741">
        <v>2</v>
      </c>
      <c r="J279" s="741">
        <v>2</v>
      </c>
      <c r="K279" s="741">
        <v>2</v>
      </c>
      <c r="L279" s="741">
        <v>1</v>
      </c>
      <c r="M279" s="741">
        <v>1</v>
      </c>
      <c r="N279" s="741">
        <v>1</v>
      </c>
      <c r="O279" s="741">
        <v>1</v>
      </c>
      <c r="P279" s="740">
        <v>3</v>
      </c>
      <c r="Q279" s="742">
        <v>3</v>
      </c>
      <c r="R279" s="742">
        <v>3</v>
      </c>
      <c r="S279" s="143">
        <f>100</f>
        <v>100</v>
      </c>
      <c r="T279" s="328">
        <f t="shared" si="107"/>
        <v>150</v>
      </c>
      <c r="U279" s="328">
        <f t="shared" si="108"/>
        <v>150</v>
      </c>
      <c r="V279" s="328">
        <f t="shared" si="109"/>
        <v>150</v>
      </c>
      <c r="W279" s="328">
        <f t="shared" si="110"/>
        <v>150</v>
      </c>
      <c r="X279" s="328">
        <f t="shared" si="111"/>
        <v>100</v>
      </c>
      <c r="Y279" s="328">
        <f t="shared" si="112"/>
        <v>100</v>
      </c>
      <c r="Z279" s="328">
        <f t="shared" si="113"/>
        <v>100</v>
      </c>
      <c r="AA279" s="328">
        <f t="shared" si="114"/>
        <v>50</v>
      </c>
      <c r="AB279" s="328">
        <f t="shared" si="114"/>
        <v>50</v>
      </c>
      <c r="AC279" s="328">
        <f t="shared" si="114"/>
        <v>50</v>
      </c>
      <c r="AD279" s="328">
        <f t="shared" si="114"/>
        <v>50</v>
      </c>
      <c r="AE279" s="328">
        <f t="shared" ref="AE279:AG279" si="125">P279*100/$D279</f>
        <v>150</v>
      </c>
      <c r="AF279" s="328">
        <f t="shared" si="125"/>
        <v>150</v>
      </c>
      <c r="AG279" s="329">
        <f t="shared" si="125"/>
        <v>150</v>
      </c>
      <c r="AH279" s="768">
        <v>1</v>
      </c>
      <c r="AI279" s="769">
        <v>1</v>
      </c>
      <c r="AJ279" s="769">
        <v>1</v>
      </c>
      <c r="AK279" s="769">
        <v>1</v>
      </c>
      <c r="AL279" s="769">
        <v>1</v>
      </c>
      <c r="AM279" s="769">
        <v>1</v>
      </c>
      <c r="AN279" s="769">
        <v>1</v>
      </c>
      <c r="AO279" s="769">
        <v>1</v>
      </c>
      <c r="AP279" s="769">
        <v>1</v>
      </c>
      <c r="AQ279" s="769">
        <v>1</v>
      </c>
      <c r="AR279" s="769">
        <v>1</v>
      </c>
      <c r="AS279" s="769">
        <v>1</v>
      </c>
      <c r="AT279" s="769">
        <v>2</v>
      </c>
      <c r="AU279" s="769">
        <v>6</v>
      </c>
      <c r="AV279" s="771">
        <v>7</v>
      </c>
    </row>
    <row r="280" spans="2:48" ht="14.4" x14ac:dyDescent="0.3">
      <c r="B280" s="910"/>
      <c r="C280" s="1" t="s">
        <v>6</v>
      </c>
      <c r="D280" s="741">
        <v>713</v>
      </c>
      <c r="E280" s="741">
        <v>596</v>
      </c>
      <c r="F280" s="741">
        <v>558</v>
      </c>
      <c r="G280" s="741">
        <v>576</v>
      </c>
      <c r="H280" s="741">
        <v>820</v>
      </c>
      <c r="I280" s="741">
        <v>782</v>
      </c>
      <c r="J280" s="741">
        <v>727</v>
      </c>
      <c r="K280" s="741">
        <v>707</v>
      </c>
      <c r="L280" s="741">
        <v>793</v>
      </c>
      <c r="M280" s="741">
        <v>943</v>
      </c>
      <c r="N280" s="741">
        <v>1430</v>
      </c>
      <c r="O280" s="741">
        <v>2169</v>
      </c>
      <c r="P280" s="740">
        <v>4562</v>
      </c>
      <c r="Q280" s="742">
        <v>4521</v>
      </c>
      <c r="R280" s="742">
        <v>4848</v>
      </c>
      <c r="S280" s="143">
        <f>100</f>
        <v>100</v>
      </c>
      <c r="T280" s="328">
        <f t="shared" si="107"/>
        <v>83.590462833099579</v>
      </c>
      <c r="U280" s="328">
        <f t="shared" si="108"/>
        <v>78.260869565217391</v>
      </c>
      <c r="V280" s="328">
        <f t="shared" si="109"/>
        <v>80.785413744740538</v>
      </c>
      <c r="W280" s="328">
        <f t="shared" si="110"/>
        <v>115.00701262272089</v>
      </c>
      <c r="X280" s="328">
        <f t="shared" si="111"/>
        <v>109.6774193548387</v>
      </c>
      <c r="Y280" s="328">
        <f t="shared" si="112"/>
        <v>101.96353436185133</v>
      </c>
      <c r="Z280" s="328">
        <f t="shared" si="113"/>
        <v>99.158485273492289</v>
      </c>
      <c r="AA280" s="328">
        <f t="shared" si="114"/>
        <v>111.22019635343618</v>
      </c>
      <c r="AB280" s="328">
        <f t="shared" si="114"/>
        <v>132.25806451612902</v>
      </c>
      <c r="AC280" s="328">
        <f t="shared" si="114"/>
        <v>200.56100981767182</v>
      </c>
      <c r="AD280" s="328">
        <f t="shared" si="114"/>
        <v>304.20757363253858</v>
      </c>
      <c r="AE280" s="328">
        <f t="shared" ref="AE280:AG280" si="126">P280*100/$D280</f>
        <v>639.83169705469845</v>
      </c>
      <c r="AF280" s="328">
        <f t="shared" si="126"/>
        <v>634.08134642356242</v>
      </c>
      <c r="AG280" s="329">
        <f t="shared" si="126"/>
        <v>679.94389901823286</v>
      </c>
      <c r="AH280" s="768">
        <v>1</v>
      </c>
      <c r="AI280" s="769">
        <v>1</v>
      </c>
      <c r="AJ280" s="769">
        <v>1</v>
      </c>
      <c r="AK280" s="769">
        <v>1</v>
      </c>
      <c r="AL280" s="769">
        <v>1</v>
      </c>
      <c r="AM280" s="769">
        <v>1</v>
      </c>
      <c r="AN280" s="769">
        <v>1</v>
      </c>
      <c r="AO280" s="769">
        <v>1</v>
      </c>
      <c r="AP280" s="769">
        <v>1</v>
      </c>
      <c r="AQ280" s="769">
        <v>1</v>
      </c>
      <c r="AR280" s="769">
        <v>1</v>
      </c>
      <c r="AS280" s="769">
        <v>1</v>
      </c>
      <c r="AT280" s="769">
        <v>2</v>
      </c>
      <c r="AU280" s="769">
        <v>6</v>
      </c>
      <c r="AV280" s="771">
        <v>7</v>
      </c>
    </row>
    <row r="281" spans="2:48" ht="14.4" x14ac:dyDescent="0.3">
      <c r="B281" s="911"/>
      <c r="C281" s="8" t="s">
        <v>7</v>
      </c>
      <c r="D281">
        <v>711</v>
      </c>
      <c r="E281">
        <v>593</v>
      </c>
      <c r="F281">
        <v>555</v>
      </c>
      <c r="G281">
        <v>573</v>
      </c>
      <c r="H281">
        <v>817</v>
      </c>
      <c r="I281">
        <v>780</v>
      </c>
      <c r="J281">
        <v>725</v>
      </c>
      <c r="K281">
        <v>705</v>
      </c>
      <c r="L281">
        <v>792</v>
      </c>
      <c r="M281">
        <v>942</v>
      </c>
      <c r="N281">
        <v>1429</v>
      </c>
      <c r="O281">
        <v>2168</v>
      </c>
      <c r="P281">
        <v>4559</v>
      </c>
      <c r="Q281">
        <v>4518</v>
      </c>
      <c r="R281">
        <v>4845</v>
      </c>
      <c r="S281" s="143">
        <f>100</f>
        <v>100</v>
      </c>
      <c r="T281" s="328">
        <f t="shared" si="107"/>
        <v>83.403656821378334</v>
      </c>
      <c r="U281" s="328">
        <f t="shared" si="108"/>
        <v>78.059071729957807</v>
      </c>
      <c r="V281" s="328">
        <f t="shared" si="109"/>
        <v>80.59071729957806</v>
      </c>
      <c r="W281" s="328">
        <f t="shared" si="110"/>
        <v>114.90857946554149</v>
      </c>
      <c r="X281" s="328">
        <f t="shared" si="111"/>
        <v>109.70464135021098</v>
      </c>
      <c r="Y281" s="328">
        <f t="shared" si="112"/>
        <v>101.96905766526019</v>
      </c>
      <c r="Z281" s="328">
        <f t="shared" si="113"/>
        <v>99.156118143459921</v>
      </c>
      <c r="AA281" s="328">
        <f t="shared" si="114"/>
        <v>111.39240506329114</v>
      </c>
      <c r="AB281" s="328">
        <f t="shared" si="114"/>
        <v>132.48945147679325</v>
      </c>
      <c r="AC281" s="328">
        <f t="shared" si="114"/>
        <v>200.9845288326301</v>
      </c>
      <c r="AD281" s="328">
        <f t="shared" si="114"/>
        <v>304.92264416315049</v>
      </c>
      <c r="AE281" s="328">
        <f t="shared" ref="AE281:AG281" si="127">P281*100/$D281</f>
        <v>641.20956399437409</v>
      </c>
      <c r="AF281" s="328">
        <f t="shared" si="127"/>
        <v>635.44303797468353</v>
      </c>
      <c r="AG281" s="329">
        <f t="shared" si="127"/>
        <v>681.43459915611811</v>
      </c>
      <c r="AH281" s="772"/>
      <c r="AI281" s="773"/>
      <c r="AJ281" s="773"/>
      <c r="AK281" s="773"/>
      <c r="AL281" s="773"/>
      <c r="AM281" s="773"/>
      <c r="AN281" s="773"/>
      <c r="AO281" s="773"/>
      <c r="AP281" s="773"/>
      <c r="AQ281" s="773"/>
      <c r="AR281" s="773"/>
      <c r="AS281" s="773"/>
      <c r="AT281" s="773"/>
      <c r="AU281" s="773"/>
      <c r="AV281" s="774"/>
    </row>
    <row r="282" spans="2:48" ht="14.4" x14ac:dyDescent="0.3">
      <c r="B282" s="910" t="s">
        <v>79</v>
      </c>
      <c r="C282" s="1" t="s">
        <v>2</v>
      </c>
      <c r="D282" s="741">
        <v>1011</v>
      </c>
      <c r="E282" s="741">
        <v>956</v>
      </c>
      <c r="F282" s="741">
        <v>1065</v>
      </c>
      <c r="G282" s="741">
        <v>1290</v>
      </c>
      <c r="H282" s="741">
        <v>1436</v>
      </c>
      <c r="I282" s="741">
        <v>1789</v>
      </c>
      <c r="J282" s="741">
        <v>1979</v>
      </c>
      <c r="K282" s="741">
        <v>2299</v>
      </c>
      <c r="L282" s="741">
        <v>2238</v>
      </c>
      <c r="M282" s="741">
        <v>3071</v>
      </c>
      <c r="N282" s="741">
        <v>3209</v>
      </c>
      <c r="O282" s="741">
        <v>3451</v>
      </c>
      <c r="P282" s="740">
        <v>3778</v>
      </c>
      <c r="Q282" s="742">
        <v>3511</v>
      </c>
      <c r="R282" s="742">
        <v>3612</v>
      </c>
      <c r="S282" s="143">
        <f>100</f>
        <v>100</v>
      </c>
      <c r="T282" s="328">
        <f t="shared" si="107"/>
        <v>94.559841740850644</v>
      </c>
      <c r="U282" s="328">
        <f t="shared" si="108"/>
        <v>105.34124629080118</v>
      </c>
      <c r="V282" s="328">
        <f t="shared" si="109"/>
        <v>127.59643916913947</v>
      </c>
      <c r="W282" s="328">
        <f t="shared" si="110"/>
        <v>142.0375865479723</v>
      </c>
      <c r="X282" s="328">
        <f t="shared" si="111"/>
        <v>176.95351137487637</v>
      </c>
      <c r="Y282" s="328">
        <f t="shared" si="112"/>
        <v>195.74678536102869</v>
      </c>
      <c r="Z282" s="328">
        <f t="shared" si="113"/>
        <v>227.39861523244312</v>
      </c>
      <c r="AA282" s="328">
        <f t="shared" si="114"/>
        <v>221.36498516320475</v>
      </c>
      <c r="AB282" s="328">
        <f t="shared" si="114"/>
        <v>303.75865479723046</v>
      </c>
      <c r="AC282" s="328">
        <f t="shared" si="114"/>
        <v>317.40850642927796</v>
      </c>
      <c r="AD282" s="328">
        <f t="shared" si="114"/>
        <v>341.34520276953509</v>
      </c>
      <c r="AE282" s="328">
        <f t="shared" ref="AE282:AG282" si="128">P282*100/$D282</f>
        <v>373.68941641938676</v>
      </c>
      <c r="AF282" s="328">
        <f t="shared" si="128"/>
        <v>347.27992087042531</v>
      </c>
      <c r="AG282" s="329">
        <f t="shared" si="128"/>
        <v>357.2700296735905</v>
      </c>
      <c r="AH282" s="768">
        <v>1</v>
      </c>
      <c r="AI282" s="769">
        <v>1</v>
      </c>
      <c r="AJ282" s="769">
        <v>1</v>
      </c>
      <c r="AK282" s="769">
        <v>1</v>
      </c>
      <c r="AL282" s="769">
        <v>1</v>
      </c>
      <c r="AM282" s="769">
        <v>1</v>
      </c>
      <c r="AN282" s="769">
        <v>1</v>
      </c>
      <c r="AO282" s="769">
        <v>1</v>
      </c>
      <c r="AP282" s="769">
        <v>1</v>
      </c>
      <c r="AQ282" s="769">
        <v>1</v>
      </c>
      <c r="AR282" s="769">
        <v>1</v>
      </c>
      <c r="AS282" s="769">
        <v>1</v>
      </c>
      <c r="AT282" s="769">
        <v>2</v>
      </c>
      <c r="AU282" s="769">
        <v>6</v>
      </c>
      <c r="AV282" s="771">
        <v>7</v>
      </c>
    </row>
    <row r="283" spans="2:48" ht="14.4" x14ac:dyDescent="0.3">
      <c r="B283" s="910"/>
      <c r="C283" s="1" t="s">
        <v>3</v>
      </c>
      <c r="D283" s="741">
        <v>128</v>
      </c>
      <c r="E283" s="741">
        <v>120</v>
      </c>
      <c r="F283" s="741">
        <v>104</v>
      </c>
      <c r="G283" s="741">
        <v>107</v>
      </c>
      <c r="H283" s="741">
        <v>113</v>
      </c>
      <c r="I283" s="741">
        <v>127</v>
      </c>
      <c r="J283" s="741">
        <v>133</v>
      </c>
      <c r="K283" s="741">
        <v>115</v>
      </c>
      <c r="L283" s="741">
        <v>114</v>
      </c>
      <c r="M283" s="741">
        <v>130</v>
      </c>
      <c r="N283" s="741">
        <v>120</v>
      </c>
      <c r="O283" s="741">
        <v>118</v>
      </c>
      <c r="P283" s="740">
        <v>119</v>
      </c>
      <c r="Q283" s="742">
        <v>116</v>
      </c>
      <c r="R283" s="742">
        <v>117</v>
      </c>
      <c r="S283" s="143">
        <f>100</f>
        <v>100</v>
      </c>
      <c r="T283" s="328">
        <f t="shared" si="107"/>
        <v>93.75</v>
      </c>
      <c r="U283" s="328">
        <f t="shared" si="108"/>
        <v>81.25</v>
      </c>
      <c r="V283" s="328">
        <f t="shared" si="109"/>
        <v>83.59375</v>
      </c>
      <c r="W283" s="328">
        <f t="shared" si="110"/>
        <v>88.28125</v>
      </c>
      <c r="X283" s="328">
        <f t="shared" si="111"/>
        <v>99.21875</v>
      </c>
      <c r="Y283" s="328">
        <f t="shared" si="112"/>
        <v>103.90625</v>
      </c>
      <c r="Z283" s="328">
        <f t="shared" si="113"/>
        <v>89.84375</v>
      </c>
      <c r="AA283" s="328">
        <f t="shared" si="114"/>
        <v>89.0625</v>
      </c>
      <c r="AB283" s="328">
        <f t="shared" si="114"/>
        <v>101.5625</v>
      </c>
      <c r="AC283" s="328">
        <f t="shared" si="114"/>
        <v>93.75</v>
      </c>
      <c r="AD283" s="328">
        <f t="shared" si="114"/>
        <v>92.1875</v>
      </c>
      <c r="AE283" s="328">
        <f t="shared" ref="AE283:AG283" si="129">P283*100/$D283</f>
        <v>92.96875</v>
      </c>
      <c r="AF283" s="328">
        <f t="shared" si="129"/>
        <v>90.625</v>
      </c>
      <c r="AG283" s="329">
        <f t="shared" si="129"/>
        <v>91.40625</v>
      </c>
      <c r="AH283" s="768">
        <v>1</v>
      </c>
      <c r="AI283" s="769">
        <v>1</v>
      </c>
      <c r="AJ283" s="769">
        <v>1</v>
      </c>
      <c r="AK283" s="769">
        <v>1</v>
      </c>
      <c r="AL283" s="769">
        <v>1</v>
      </c>
      <c r="AM283" s="769">
        <v>1</v>
      </c>
      <c r="AN283" s="769">
        <v>1</v>
      </c>
      <c r="AO283" s="769">
        <v>1</v>
      </c>
      <c r="AP283" s="769">
        <v>1</v>
      </c>
      <c r="AQ283" s="769">
        <v>1</v>
      </c>
      <c r="AR283" s="769">
        <v>1</v>
      </c>
      <c r="AS283" s="769">
        <v>1</v>
      </c>
      <c r="AT283" s="769">
        <v>2</v>
      </c>
      <c r="AU283" s="769">
        <v>6</v>
      </c>
      <c r="AV283" s="771">
        <v>7</v>
      </c>
    </row>
    <row r="284" spans="2:48" ht="14.4" x14ac:dyDescent="0.3">
      <c r="B284" s="910"/>
      <c r="C284" s="1" t="s">
        <v>4</v>
      </c>
      <c r="D284" s="741">
        <v>30</v>
      </c>
      <c r="E284" s="741">
        <v>27</v>
      </c>
      <c r="F284" s="741">
        <v>25</v>
      </c>
      <c r="G284" s="741">
        <v>27</v>
      </c>
      <c r="H284" s="741">
        <v>29</v>
      </c>
      <c r="I284" s="741">
        <v>29</v>
      </c>
      <c r="J284" s="741">
        <v>26</v>
      </c>
      <c r="K284" s="741">
        <v>33</v>
      </c>
      <c r="L284" s="741">
        <v>39</v>
      </c>
      <c r="M284" s="741">
        <v>37</v>
      </c>
      <c r="N284" s="741">
        <v>40</v>
      </c>
      <c r="O284" s="741">
        <v>44</v>
      </c>
      <c r="P284" s="740">
        <v>33</v>
      </c>
      <c r="Q284" s="742">
        <v>32</v>
      </c>
      <c r="R284" s="742">
        <v>32</v>
      </c>
      <c r="S284" s="143">
        <f>100</f>
        <v>100</v>
      </c>
      <c r="T284" s="328">
        <f t="shared" si="107"/>
        <v>90</v>
      </c>
      <c r="U284" s="328">
        <f t="shared" si="108"/>
        <v>83.333333333333329</v>
      </c>
      <c r="V284" s="328">
        <f t="shared" si="109"/>
        <v>90</v>
      </c>
      <c r="W284" s="328">
        <f t="shared" si="110"/>
        <v>96.666666666666671</v>
      </c>
      <c r="X284" s="328">
        <f t="shared" si="111"/>
        <v>96.666666666666671</v>
      </c>
      <c r="Y284" s="328">
        <f t="shared" si="112"/>
        <v>86.666666666666671</v>
      </c>
      <c r="Z284" s="328">
        <f t="shared" si="113"/>
        <v>110</v>
      </c>
      <c r="AA284" s="328">
        <f t="shared" si="114"/>
        <v>130</v>
      </c>
      <c r="AB284" s="328">
        <f t="shared" si="114"/>
        <v>123.33333333333333</v>
      </c>
      <c r="AC284" s="328">
        <f t="shared" si="114"/>
        <v>133.33333333333334</v>
      </c>
      <c r="AD284" s="328">
        <f t="shared" si="114"/>
        <v>146.66666666666666</v>
      </c>
      <c r="AE284" s="328">
        <f t="shared" ref="AE284:AE332" si="130">P284*100/$D284</f>
        <v>110</v>
      </c>
      <c r="AF284" s="328">
        <f t="shared" ref="AF284:AG332" si="131">Q284*100/$D284</f>
        <v>106.66666666666667</v>
      </c>
      <c r="AG284" s="329">
        <f t="shared" si="131"/>
        <v>106.66666666666667</v>
      </c>
      <c r="AH284" s="768">
        <v>1</v>
      </c>
      <c r="AI284" s="769">
        <v>1</v>
      </c>
      <c r="AJ284" s="769">
        <v>1</v>
      </c>
      <c r="AK284" s="769">
        <v>1</v>
      </c>
      <c r="AL284" s="769">
        <v>1</v>
      </c>
      <c r="AM284" s="769">
        <v>1</v>
      </c>
      <c r="AN284" s="769">
        <v>1</v>
      </c>
      <c r="AO284" s="769">
        <v>1</v>
      </c>
      <c r="AP284" s="769">
        <v>1</v>
      </c>
      <c r="AQ284" s="769">
        <v>1</v>
      </c>
      <c r="AR284" s="769">
        <v>1</v>
      </c>
      <c r="AS284" s="769">
        <v>1</v>
      </c>
      <c r="AT284" s="769">
        <v>2</v>
      </c>
      <c r="AU284" s="769">
        <v>6</v>
      </c>
      <c r="AV284" s="771">
        <v>7</v>
      </c>
    </row>
    <row r="285" spans="2:48" ht="14.4" x14ac:dyDescent="0.3">
      <c r="B285" s="910"/>
      <c r="C285" s="1" t="s">
        <v>5</v>
      </c>
      <c r="D285" s="741">
        <v>0</v>
      </c>
      <c r="E285" s="741">
        <v>0</v>
      </c>
      <c r="F285" s="741">
        <v>0</v>
      </c>
      <c r="G285" s="741">
        <v>1</v>
      </c>
      <c r="H285" s="741">
        <v>1</v>
      </c>
      <c r="I285" s="741">
        <v>1</v>
      </c>
      <c r="J285" s="741">
        <v>1</v>
      </c>
      <c r="K285" s="741">
        <v>0</v>
      </c>
      <c r="L285" s="741">
        <v>0</v>
      </c>
      <c r="M285" s="741">
        <v>0</v>
      </c>
      <c r="N285" s="741">
        <v>0</v>
      </c>
      <c r="O285" s="741">
        <v>0</v>
      </c>
      <c r="P285" s="740">
        <v>0</v>
      </c>
      <c r="Q285" s="742">
        <v>0</v>
      </c>
      <c r="R285" s="742">
        <v>0</v>
      </c>
      <c r="S285" s="143">
        <f>100</f>
        <v>100</v>
      </c>
      <c r="T285" s="328" t="e">
        <f t="shared" si="107"/>
        <v>#DIV/0!</v>
      </c>
      <c r="U285" s="328" t="e">
        <f t="shared" si="108"/>
        <v>#DIV/0!</v>
      </c>
      <c r="V285" s="328" t="e">
        <f t="shared" si="109"/>
        <v>#DIV/0!</v>
      </c>
      <c r="W285" s="328" t="e">
        <f t="shared" si="110"/>
        <v>#DIV/0!</v>
      </c>
      <c r="X285" s="328" t="e">
        <f t="shared" si="111"/>
        <v>#DIV/0!</v>
      </c>
      <c r="Y285" s="328" t="e">
        <f t="shared" si="112"/>
        <v>#DIV/0!</v>
      </c>
      <c r="Z285" s="328" t="e">
        <f t="shared" si="113"/>
        <v>#DIV/0!</v>
      </c>
      <c r="AA285" s="328" t="e">
        <f t="shared" si="114"/>
        <v>#DIV/0!</v>
      </c>
      <c r="AB285" s="328" t="e">
        <f t="shared" si="114"/>
        <v>#DIV/0!</v>
      </c>
      <c r="AC285" s="328" t="e">
        <f t="shared" si="114"/>
        <v>#DIV/0!</v>
      </c>
      <c r="AD285" s="328" t="e">
        <f t="shared" si="114"/>
        <v>#DIV/0!</v>
      </c>
      <c r="AE285" s="328" t="e">
        <f t="shared" si="130"/>
        <v>#DIV/0!</v>
      </c>
      <c r="AF285" s="328" t="e">
        <f t="shared" si="131"/>
        <v>#DIV/0!</v>
      </c>
      <c r="AG285" s="329" t="e">
        <f t="shared" si="131"/>
        <v>#DIV/0!</v>
      </c>
      <c r="AH285" s="768">
        <v>1</v>
      </c>
      <c r="AI285" s="769">
        <v>1</v>
      </c>
      <c r="AJ285" s="769">
        <v>1</v>
      </c>
      <c r="AK285" s="769">
        <v>1</v>
      </c>
      <c r="AL285" s="769">
        <v>1</v>
      </c>
      <c r="AM285" s="769">
        <v>1</v>
      </c>
      <c r="AN285" s="769">
        <v>1</v>
      </c>
      <c r="AO285" s="769">
        <v>1</v>
      </c>
      <c r="AP285" s="769">
        <v>1</v>
      </c>
      <c r="AQ285" s="769">
        <v>1</v>
      </c>
      <c r="AR285" s="769">
        <v>1</v>
      </c>
      <c r="AS285" s="769">
        <v>1</v>
      </c>
      <c r="AT285" s="769">
        <v>2</v>
      </c>
      <c r="AU285" s="769">
        <v>6</v>
      </c>
      <c r="AV285" s="771">
        <v>7</v>
      </c>
    </row>
    <row r="286" spans="2:48" ht="14.4" x14ac:dyDescent="0.3">
      <c r="B286" s="910"/>
      <c r="C286" s="1" t="s">
        <v>6</v>
      </c>
      <c r="D286" s="741">
        <v>1169</v>
      </c>
      <c r="E286" s="741">
        <v>1103</v>
      </c>
      <c r="F286" s="741">
        <v>1194</v>
      </c>
      <c r="G286" s="741">
        <v>1425</v>
      </c>
      <c r="H286" s="741">
        <v>1579</v>
      </c>
      <c r="I286" s="741">
        <v>1946</v>
      </c>
      <c r="J286" s="741">
        <v>2139</v>
      </c>
      <c r="K286" s="741">
        <v>2447</v>
      </c>
      <c r="L286" s="741">
        <v>2391</v>
      </c>
      <c r="M286" s="741">
        <v>3238</v>
      </c>
      <c r="N286" s="741">
        <v>3369</v>
      </c>
      <c r="O286" s="741">
        <v>3613</v>
      </c>
      <c r="P286" s="740">
        <v>3930</v>
      </c>
      <c r="Q286" s="742">
        <v>3659</v>
      </c>
      <c r="R286" s="742">
        <v>3761</v>
      </c>
      <c r="S286" s="143">
        <f>100</f>
        <v>100</v>
      </c>
      <c r="T286" s="328">
        <f t="shared" si="107"/>
        <v>94.354148845166804</v>
      </c>
      <c r="U286" s="328">
        <f t="shared" si="108"/>
        <v>102.13857998289136</v>
      </c>
      <c r="V286" s="328">
        <f t="shared" si="109"/>
        <v>121.89905902480753</v>
      </c>
      <c r="W286" s="328">
        <f t="shared" si="110"/>
        <v>135.07271171941829</v>
      </c>
      <c r="X286" s="328">
        <f t="shared" si="111"/>
        <v>166.46706586826346</v>
      </c>
      <c r="Y286" s="328">
        <f t="shared" si="112"/>
        <v>182.97690333618476</v>
      </c>
      <c r="Z286" s="328">
        <f t="shared" si="113"/>
        <v>209.32420872540632</v>
      </c>
      <c r="AA286" s="328">
        <f t="shared" si="114"/>
        <v>204.53378956372967</v>
      </c>
      <c r="AB286" s="328">
        <f t="shared" si="114"/>
        <v>276.98887938408899</v>
      </c>
      <c r="AC286" s="328">
        <f t="shared" si="114"/>
        <v>288.1950384944397</v>
      </c>
      <c r="AD286" s="328">
        <f t="shared" si="114"/>
        <v>309.06757912745934</v>
      </c>
      <c r="AE286" s="328">
        <f t="shared" si="130"/>
        <v>336.18477331052179</v>
      </c>
      <c r="AF286" s="328">
        <f t="shared" si="131"/>
        <v>313.00256629597948</v>
      </c>
      <c r="AG286" s="329">
        <f t="shared" si="131"/>
        <v>321.72797262617621</v>
      </c>
      <c r="AH286" s="768">
        <v>1</v>
      </c>
      <c r="AI286" s="769">
        <v>1</v>
      </c>
      <c r="AJ286" s="769">
        <v>1</v>
      </c>
      <c r="AK286" s="769">
        <v>1</v>
      </c>
      <c r="AL286" s="769">
        <v>1</v>
      </c>
      <c r="AM286" s="769">
        <v>1</v>
      </c>
      <c r="AN286" s="769">
        <v>1</v>
      </c>
      <c r="AO286" s="769">
        <v>1</v>
      </c>
      <c r="AP286" s="769">
        <v>1</v>
      </c>
      <c r="AQ286" s="769">
        <v>1</v>
      </c>
      <c r="AR286" s="769">
        <v>1</v>
      </c>
      <c r="AS286" s="769">
        <v>1</v>
      </c>
      <c r="AT286" s="769">
        <v>2</v>
      </c>
      <c r="AU286" s="769">
        <v>6</v>
      </c>
      <c r="AV286" s="771">
        <v>7</v>
      </c>
    </row>
    <row r="287" spans="2:48" ht="14.4" x14ac:dyDescent="0.3">
      <c r="B287" s="911"/>
      <c r="C287" s="8" t="s">
        <v>7</v>
      </c>
      <c r="D287">
        <v>1169</v>
      </c>
      <c r="E287">
        <v>1103</v>
      </c>
      <c r="F287">
        <v>1194</v>
      </c>
      <c r="G287">
        <v>1424</v>
      </c>
      <c r="H287">
        <v>1578</v>
      </c>
      <c r="I287">
        <v>1945</v>
      </c>
      <c r="J287">
        <v>2138</v>
      </c>
      <c r="K287">
        <v>2447</v>
      </c>
      <c r="L287">
        <v>2391</v>
      </c>
      <c r="M287">
        <v>3238</v>
      </c>
      <c r="N287">
        <v>3369</v>
      </c>
      <c r="O287">
        <v>3613</v>
      </c>
      <c r="P287">
        <v>3930</v>
      </c>
      <c r="Q287">
        <v>3659</v>
      </c>
      <c r="R287">
        <v>3761</v>
      </c>
      <c r="S287" s="143">
        <f>100</f>
        <v>100</v>
      </c>
      <c r="T287" s="328">
        <f t="shared" si="107"/>
        <v>94.354148845166804</v>
      </c>
      <c r="U287" s="328">
        <f t="shared" si="108"/>
        <v>102.13857998289136</v>
      </c>
      <c r="V287" s="328">
        <f t="shared" si="109"/>
        <v>121.81351582549188</v>
      </c>
      <c r="W287" s="328">
        <f t="shared" si="110"/>
        <v>134.98716852010264</v>
      </c>
      <c r="X287" s="328">
        <f t="shared" si="111"/>
        <v>166.38152266894781</v>
      </c>
      <c r="Y287" s="328">
        <f t="shared" si="112"/>
        <v>182.89136013686911</v>
      </c>
      <c r="Z287" s="328">
        <f t="shared" si="113"/>
        <v>209.32420872540632</v>
      </c>
      <c r="AA287" s="328">
        <f t="shared" si="114"/>
        <v>204.53378956372967</v>
      </c>
      <c r="AB287" s="328">
        <f t="shared" si="114"/>
        <v>276.98887938408899</v>
      </c>
      <c r="AC287" s="328">
        <f t="shared" si="114"/>
        <v>288.1950384944397</v>
      </c>
      <c r="AD287" s="328">
        <f t="shared" si="114"/>
        <v>309.06757912745934</v>
      </c>
      <c r="AE287" s="328">
        <f t="shared" si="130"/>
        <v>336.18477331052179</v>
      </c>
      <c r="AF287" s="328">
        <f t="shared" si="131"/>
        <v>313.00256629597948</v>
      </c>
      <c r="AG287" s="329">
        <f t="shared" si="131"/>
        <v>321.72797262617621</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10" t="s">
        <v>60</v>
      </c>
      <c r="C288" s="1" t="s">
        <v>2</v>
      </c>
      <c r="D288" s="741">
        <v>1926</v>
      </c>
      <c r="E288" s="741">
        <v>2022</v>
      </c>
      <c r="F288" s="741">
        <v>2071</v>
      </c>
      <c r="G288" s="741">
        <v>2094</v>
      </c>
      <c r="H288" s="741">
        <v>2206</v>
      </c>
      <c r="I288" s="741">
        <v>2337</v>
      </c>
      <c r="J288" s="741">
        <v>2530</v>
      </c>
      <c r="K288" s="741">
        <v>2631</v>
      </c>
      <c r="L288" s="741">
        <v>2679</v>
      </c>
      <c r="M288" s="741">
        <v>2753</v>
      </c>
      <c r="N288" s="741">
        <v>2807</v>
      </c>
      <c r="O288" s="741">
        <v>3004</v>
      </c>
      <c r="P288" s="740">
        <v>3056</v>
      </c>
      <c r="Q288" s="742">
        <v>2839</v>
      </c>
      <c r="R288" s="742">
        <v>2922</v>
      </c>
      <c r="S288" s="143">
        <f>100</f>
        <v>100</v>
      </c>
      <c r="T288" s="328">
        <f t="shared" si="107"/>
        <v>104.98442367601245</v>
      </c>
      <c r="U288" s="328">
        <f t="shared" si="108"/>
        <v>107.52855659397716</v>
      </c>
      <c r="V288" s="328">
        <f t="shared" si="109"/>
        <v>108.72274143302181</v>
      </c>
      <c r="W288" s="328">
        <f t="shared" si="110"/>
        <v>114.53790238836967</v>
      </c>
      <c r="X288" s="328">
        <f t="shared" si="111"/>
        <v>121.33956386292834</v>
      </c>
      <c r="Y288" s="328">
        <f t="shared" si="112"/>
        <v>131.36033229491173</v>
      </c>
      <c r="Z288" s="328">
        <f t="shared" si="113"/>
        <v>136.6043613707165</v>
      </c>
      <c r="AA288" s="328">
        <f t="shared" si="114"/>
        <v>139.09657320872273</v>
      </c>
      <c r="AB288" s="328">
        <f t="shared" si="114"/>
        <v>142.93873312564901</v>
      </c>
      <c r="AC288" s="328">
        <f t="shared" si="114"/>
        <v>145.74247144340603</v>
      </c>
      <c r="AD288" s="328">
        <f t="shared" si="114"/>
        <v>155.97092419522326</v>
      </c>
      <c r="AE288" s="328">
        <f t="shared" si="130"/>
        <v>158.67082035306333</v>
      </c>
      <c r="AF288" s="328">
        <f t="shared" si="131"/>
        <v>147.40394600207685</v>
      </c>
      <c r="AG288" s="329">
        <f t="shared" si="131"/>
        <v>151.71339563862929</v>
      </c>
      <c r="AH288" s="768">
        <v>1</v>
      </c>
      <c r="AI288" s="769">
        <v>1</v>
      </c>
      <c r="AJ288" s="769">
        <v>1</v>
      </c>
      <c r="AK288" s="769">
        <v>1</v>
      </c>
      <c r="AL288" s="769">
        <v>1</v>
      </c>
      <c r="AM288" s="769">
        <v>1</v>
      </c>
      <c r="AN288" s="769">
        <v>1</v>
      </c>
      <c r="AO288" s="769">
        <v>1</v>
      </c>
      <c r="AP288" s="769">
        <v>1</v>
      </c>
      <c r="AQ288" s="769">
        <v>1</v>
      </c>
      <c r="AR288" s="769">
        <v>1</v>
      </c>
      <c r="AS288" s="769">
        <v>1</v>
      </c>
      <c r="AT288" s="769">
        <v>2</v>
      </c>
      <c r="AU288" s="769">
        <v>6</v>
      </c>
      <c r="AV288" s="771">
        <v>7</v>
      </c>
    </row>
    <row r="289" spans="2:48" ht="14.4" x14ac:dyDescent="0.3">
      <c r="B289" s="910"/>
      <c r="C289" s="1" t="s">
        <v>3</v>
      </c>
      <c r="D289" s="741">
        <v>782</v>
      </c>
      <c r="E289" s="741">
        <v>755</v>
      </c>
      <c r="F289" s="741">
        <v>675</v>
      </c>
      <c r="G289" s="741">
        <v>647</v>
      </c>
      <c r="H289" s="741">
        <v>696</v>
      </c>
      <c r="I289" s="741">
        <v>728</v>
      </c>
      <c r="J289" s="741">
        <v>754</v>
      </c>
      <c r="K289" s="741">
        <v>789</v>
      </c>
      <c r="L289" s="741">
        <v>844</v>
      </c>
      <c r="M289" s="741">
        <v>849</v>
      </c>
      <c r="N289" s="741">
        <v>862</v>
      </c>
      <c r="O289" s="741">
        <v>900</v>
      </c>
      <c r="P289" s="740">
        <v>891</v>
      </c>
      <c r="Q289" s="742">
        <v>870</v>
      </c>
      <c r="R289" s="742">
        <v>879</v>
      </c>
      <c r="S289" s="143">
        <f>100</f>
        <v>100</v>
      </c>
      <c r="T289" s="328">
        <f t="shared" si="107"/>
        <v>96.547314578005114</v>
      </c>
      <c r="U289" s="328">
        <f t="shared" si="108"/>
        <v>86.31713554987212</v>
      </c>
      <c r="V289" s="328">
        <f t="shared" si="109"/>
        <v>82.73657289002557</v>
      </c>
      <c r="W289" s="328">
        <f t="shared" si="110"/>
        <v>89.002557544757039</v>
      </c>
      <c r="X289" s="328">
        <f t="shared" si="111"/>
        <v>93.094629156010228</v>
      </c>
      <c r="Y289" s="328">
        <f t="shared" si="112"/>
        <v>96.419437340153451</v>
      </c>
      <c r="Z289" s="328">
        <f t="shared" si="113"/>
        <v>100.89514066496163</v>
      </c>
      <c r="AA289" s="328">
        <f t="shared" si="114"/>
        <v>107.92838874680307</v>
      </c>
      <c r="AB289" s="328">
        <f t="shared" si="114"/>
        <v>108.56777493606138</v>
      </c>
      <c r="AC289" s="328">
        <f t="shared" si="114"/>
        <v>110.23017902813299</v>
      </c>
      <c r="AD289" s="328">
        <f t="shared" si="114"/>
        <v>115.08951406649616</v>
      </c>
      <c r="AE289" s="328">
        <f t="shared" si="130"/>
        <v>113.93861892583121</v>
      </c>
      <c r="AF289" s="328">
        <f t="shared" si="131"/>
        <v>111.25319693094629</v>
      </c>
      <c r="AG289" s="329">
        <f t="shared" si="131"/>
        <v>112.40409207161126</v>
      </c>
      <c r="AH289" s="768">
        <v>1</v>
      </c>
      <c r="AI289" s="769">
        <v>1</v>
      </c>
      <c r="AJ289" s="769">
        <v>1</v>
      </c>
      <c r="AK289" s="769">
        <v>1</v>
      </c>
      <c r="AL289" s="769">
        <v>1</v>
      </c>
      <c r="AM289" s="769">
        <v>1</v>
      </c>
      <c r="AN289" s="769">
        <v>1</v>
      </c>
      <c r="AO289" s="769">
        <v>1</v>
      </c>
      <c r="AP289" s="769">
        <v>1</v>
      </c>
      <c r="AQ289" s="769">
        <v>1</v>
      </c>
      <c r="AR289" s="769">
        <v>1</v>
      </c>
      <c r="AS289" s="769">
        <v>1</v>
      </c>
      <c r="AT289" s="769">
        <v>2</v>
      </c>
      <c r="AU289" s="769">
        <v>6</v>
      </c>
      <c r="AV289" s="771">
        <v>7</v>
      </c>
    </row>
    <row r="290" spans="2:48" ht="14.4" x14ac:dyDescent="0.3">
      <c r="B290" s="910"/>
      <c r="C290" s="1" t="s">
        <v>4</v>
      </c>
      <c r="D290" s="741">
        <v>65</v>
      </c>
      <c r="E290" s="741">
        <v>43</v>
      </c>
      <c r="F290" s="741">
        <v>37</v>
      </c>
      <c r="G290" s="741">
        <v>43</v>
      </c>
      <c r="H290" s="741">
        <v>47</v>
      </c>
      <c r="I290" s="741">
        <v>56</v>
      </c>
      <c r="J290" s="741">
        <v>57</v>
      </c>
      <c r="K290" s="741">
        <v>59</v>
      </c>
      <c r="L290" s="741">
        <v>64</v>
      </c>
      <c r="M290" s="741">
        <v>72</v>
      </c>
      <c r="N290" s="741">
        <v>76</v>
      </c>
      <c r="O290" s="741">
        <v>74</v>
      </c>
      <c r="P290" s="740">
        <v>56</v>
      </c>
      <c r="Q290" s="742">
        <v>53</v>
      </c>
      <c r="R290" s="742">
        <v>54</v>
      </c>
      <c r="S290" s="143">
        <f>100</f>
        <v>100</v>
      </c>
      <c r="T290" s="328">
        <f t="shared" si="107"/>
        <v>66.15384615384616</v>
      </c>
      <c r="U290" s="328">
        <f t="shared" si="108"/>
        <v>56.92307692307692</v>
      </c>
      <c r="V290" s="328">
        <f t="shared" si="109"/>
        <v>66.15384615384616</v>
      </c>
      <c r="W290" s="328">
        <f t="shared" si="110"/>
        <v>72.307692307692307</v>
      </c>
      <c r="X290" s="328">
        <f t="shared" si="111"/>
        <v>86.15384615384616</v>
      </c>
      <c r="Y290" s="328">
        <f t="shared" si="112"/>
        <v>87.692307692307693</v>
      </c>
      <c r="Z290" s="328">
        <f t="shared" si="113"/>
        <v>90.769230769230774</v>
      </c>
      <c r="AA290" s="328">
        <f t="shared" si="114"/>
        <v>98.461538461538467</v>
      </c>
      <c r="AB290" s="328">
        <f t="shared" si="114"/>
        <v>110.76923076923077</v>
      </c>
      <c r="AC290" s="328">
        <f t="shared" si="114"/>
        <v>116.92307692307692</v>
      </c>
      <c r="AD290" s="328">
        <f t="shared" si="114"/>
        <v>113.84615384615384</v>
      </c>
      <c r="AE290" s="328">
        <f t="shared" si="130"/>
        <v>86.15384615384616</v>
      </c>
      <c r="AF290" s="328">
        <f t="shared" si="131"/>
        <v>81.538461538461533</v>
      </c>
      <c r="AG290" s="329">
        <f t="shared" si="131"/>
        <v>83.07692307692308</v>
      </c>
      <c r="AH290" s="768">
        <v>1</v>
      </c>
      <c r="AI290" s="769">
        <v>1</v>
      </c>
      <c r="AJ290" s="769">
        <v>1</v>
      </c>
      <c r="AK290" s="769">
        <v>1</v>
      </c>
      <c r="AL290" s="769">
        <v>1</v>
      </c>
      <c r="AM290" s="769">
        <v>1</v>
      </c>
      <c r="AN290" s="769">
        <v>1</v>
      </c>
      <c r="AO290" s="769">
        <v>1</v>
      </c>
      <c r="AP290" s="769">
        <v>1</v>
      </c>
      <c r="AQ290" s="769">
        <v>1</v>
      </c>
      <c r="AR290" s="769">
        <v>1</v>
      </c>
      <c r="AS290" s="769">
        <v>1</v>
      </c>
      <c r="AT290" s="769">
        <v>2</v>
      </c>
      <c r="AU290" s="769">
        <v>6</v>
      </c>
      <c r="AV290" s="771">
        <v>7</v>
      </c>
    </row>
    <row r="291" spans="2:48" ht="14.4" x14ac:dyDescent="0.3">
      <c r="B291" s="910"/>
      <c r="C291" s="1" t="s">
        <v>5</v>
      </c>
      <c r="D291" s="741">
        <v>10</v>
      </c>
      <c r="E291" s="741">
        <v>8</v>
      </c>
      <c r="F291" s="741">
        <v>8</v>
      </c>
      <c r="G291" s="741">
        <v>9</v>
      </c>
      <c r="H291" s="741">
        <v>7</v>
      </c>
      <c r="I291" s="741">
        <v>7</v>
      </c>
      <c r="J291" s="741">
        <v>7</v>
      </c>
      <c r="K291" s="741">
        <v>7</v>
      </c>
      <c r="L291" s="741">
        <v>7</v>
      </c>
      <c r="M291" s="741">
        <v>7</v>
      </c>
      <c r="N291" s="741">
        <v>8</v>
      </c>
      <c r="O291" s="741">
        <v>7</v>
      </c>
      <c r="P291" s="740">
        <v>10</v>
      </c>
      <c r="Q291" s="742">
        <v>11</v>
      </c>
      <c r="R291" s="742">
        <v>11</v>
      </c>
      <c r="S291" s="143">
        <f>100</f>
        <v>100</v>
      </c>
      <c r="T291" s="328">
        <f t="shared" si="107"/>
        <v>80</v>
      </c>
      <c r="U291" s="328">
        <f t="shared" si="108"/>
        <v>80</v>
      </c>
      <c r="V291" s="328">
        <f t="shared" si="109"/>
        <v>90</v>
      </c>
      <c r="W291" s="328">
        <f t="shared" si="110"/>
        <v>70</v>
      </c>
      <c r="X291" s="328">
        <f t="shared" si="111"/>
        <v>70</v>
      </c>
      <c r="Y291" s="328">
        <f t="shared" si="112"/>
        <v>70</v>
      </c>
      <c r="Z291" s="328">
        <f t="shared" si="113"/>
        <v>70</v>
      </c>
      <c r="AA291" s="328">
        <f t="shared" si="114"/>
        <v>70</v>
      </c>
      <c r="AB291" s="328">
        <f t="shared" si="114"/>
        <v>70</v>
      </c>
      <c r="AC291" s="328">
        <f t="shared" si="114"/>
        <v>80</v>
      </c>
      <c r="AD291" s="328">
        <f t="shared" si="114"/>
        <v>70</v>
      </c>
      <c r="AE291" s="328">
        <f t="shared" si="130"/>
        <v>100</v>
      </c>
      <c r="AF291" s="328">
        <f t="shared" si="131"/>
        <v>110</v>
      </c>
      <c r="AG291" s="329">
        <f t="shared" si="131"/>
        <v>110</v>
      </c>
      <c r="AH291" s="768">
        <v>1</v>
      </c>
      <c r="AI291" s="769">
        <v>1</v>
      </c>
      <c r="AJ291" s="769">
        <v>1</v>
      </c>
      <c r="AK291" s="769">
        <v>1</v>
      </c>
      <c r="AL291" s="769">
        <v>1</v>
      </c>
      <c r="AM291" s="769">
        <v>1</v>
      </c>
      <c r="AN291" s="769">
        <v>1</v>
      </c>
      <c r="AO291" s="769">
        <v>1</v>
      </c>
      <c r="AP291" s="769">
        <v>1</v>
      </c>
      <c r="AQ291" s="769">
        <v>1</v>
      </c>
      <c r="AR291" s="769">
        <v>1</v>
      </c>
      <c r="AS291" s="769">
        <v>1</v>
      </c>
      <c r="AT291" s="769">
        <v>2</v>
      </c>
      <c r="AU291" s="769">
        <v>6</v>
      </c>
      <c r="AV291" s="771">
        <v>7</v>
      </c>
    </row>
    <row r="292" spans="2:48" ht="14.4" x14ac:dyDescent="0.3">
      <c r="B292" s="910"/>
      <c r="C292" s="1" t="s">
        <v>6</v>
      </c>
      <c r="D292" s="741">
        <v>2783</v>
      </c>
      <c r="E292" s="741">
        <v>2828</v>
      </c>
      <c r="F292" s="741">
        <v>2791</v>
      </c>
      <c r="G292" s="741">
        <v>2793</v>
      </c>
      <c r="H292" s="741">
        <v>2956</v>
      </c>
      <c r="I292" s="741">
        <v>3128</v>
      </c>
      <c r="J292" s="741">
        <v>3348</v>
      </c>
      <c r="K292" s="741">
        <v>3486</v>
      </c>
      <c r="L292" s="741">
        <v>3594</v>
      </c>
      <c r="M292" s="741">
        <v>3681</v>
      </c>
      <c r="N292" s="741">
        <v>3753</v>
      </c>
      <c r="O292" s="741">
        <v>3985</v>
      </c>
      <c r="P292" s="740">
        <v>4013</v>
      </c>
      <c r="Q292" s="742">
        <v>3773</v>
      </c>
      <c r="R292" s="742">
        <v>3866</v>
      </c>
      <c r="S292" s="143">
        <f>100</f>
        <v>100</v>
      </c>
      <c r="T292" s="328">
        <f t="shared" si="107"/>
        <v>101.61696011498383</v>
      </c>
      <c r="U292" s="328">
        <f t="shared" si="108"/>
        <v>100.28745957599712</v>
      </c>
      <c r="V292" s="328">
        <f t="shared" si="109"/>
        <v>100.35932446999641</v>
      </c>
      <c r="W292" s="328">
        <f t="shared" si="110"/>
        <v>106.21631333093784</v>
      </c>
      <c r="X292" s="328">
        <f t="shared" si="111"/>
        <v>112.39669421487604</v>
      </c>
      <c r="Y292" s="328">
        <f t="shared" si="112"/>
        <v>120.30183255479699</v>
      </c>
      <c r="Z292" s="328">
        <f t="shared" si="113"/>
        <v>125.26051024074739</v>
      </c>
      <c r="AA292" s="328">
        <f t="shared" si="114"/>
        <v>129.1412145167086</v>
      </c>
      <c r="AB292" s="328">
        <f t="shared" si="114"/>
        <v>132.26733740567732</v>
      </c>
      <c r="AC292" s="328">
        <f t="shared" si="114"/>
        <v>134.85447358965146</v>
      </c>
      <c r="AD292" s="328">
        <f t="shared" si="114"/>
        <v>143.19080129356809</v>
      </c>
      <c r="AE292" s="328">
        <f t="shared" si="130"/>
        <v>144.19690980955804</v>
      </c>
      <c r="AF292" s="328">
        <f t="shared" si="131"/>
        <v>135.57312252964428</v>
      </c>
      <c r="AG292" s="329">
        <f t="shared" si="131"/>
        <v>138.91484010061086</v>
      </c>
      <c r="AH292" s="768">
        <v>1</v>
      </c>
      <c r="AI292" s="769">
        <v>1</v>
      </c>
      <c r="AJ292" s="769">
        <v>1</v>
      </c>
      <c r="AK292" s="769">
        <v>1</v>
      </c>
      <c r="AL292" s="769">
        <v>1</v>
      </c>
      <c r="AM292" s="769">
        <v>1</v>
      </c>
      <c r="AN292" s="769">
        <v>1</v>
      </c>
      <c r="AO292" s="769">
        <v>1</v>
      </c>
      <c r="AP292" s="769">
        <v>1</v>
      </c>
      <c r="AQ292" s="769">
        <v>1</v>
      </c>
      <c r="AR292" s="769">
        <v>1</v>
      </c>
      <c r="AS292" s="769">
        <v>1</v>
      </c>
      <c r="AT292" s="769">
        <v>2</v>
      </c>
      <c r="AU292" s="769">
        <v>6</v>
      </c>
      <c r="AV292" s="771">
        <v>7</v>
      </c>
    </row>
    <row r="293" spans="2:48" ht="14.4" x14ac:dyDescent="0.3">
      <c r="B293" s="911"/>
      <c r="C293" s="8" t="s">
        <v>7</v>
      </c>
      <c r="D293">
        <v>2773</v>
      </c>
      <c r="E293">
        <v>2820</v>
      </c>
      <c r="F293">
        <v>2783</v>
      </c>
      <c r="G293">
        <v>2784</v>
      </c>
      <c r="H293">
        <v>2949</v>
      </c>
      <c r="I293">
        <v>3121</v>
      </c>
      <c r="J293">
        <v>3341</v>
      </c>
      <c r="K293">
        <v>3479</v>
      </c>
      <c r="L293">
        <v>3587</v>
      </c>
      <c r="M293">
        <v>3674</v>
      </c>
      <c r="N293">
        <v>3745</v>
      </c>
      <c r="O293">
        <v>3978</v>
      </c>
      <c r="P293">
        <v>4003</v>
      </c>
      <c r="Q293">
        <v>3762</v>
      </c>
      <c r="R293">
        <v>3855</v>
      </c>
      <c r="S293" s="143">
        <f>100</f>
        <v>100</v>
      </c>
      <c r="T293" s="328">
        <f t="shared" si="107"/>
        <v>101.69491525423729</v>
      </c>
      <c r="U293" s="328">
        <f t="shared" si="108"/>
        <v>100.360620266859</v>
      </c>
      <c r="V293" s="328">
        <f t="shared" si="109"/>
        <v>100.3966822935449</v>
      </c>
      <c r="W293" s="328">
        <f t="shared" si="110"/>
        <v>106.34691669671835</v>
      </c>
      <c r="X293" s="328">
        <f t="shared" si="111"/>
        <v>112.54958528669312</v>
      </c>
      <c r="Y293" s="328">
        <f t="shared" si="112"/>
        <v>120.48323115759106</v>
      </c>
      <c r="Z293" s="328">
        <f t="shared" si="113"/>
        <v>125.45979084024522</v>
      </c>
      <c r="AA293" s="328">
        <f t="shared" si="114"/>
        <v>129.3544897223224</v>
      </c>
      <c r="AB293" s="328">
        <f t="shared" si="114"/>
        <v>132.49188604399566</v>
      </c>
      <c r="AC293" s="328">
        <f t="shared" si="114"/>
        <v>135.05228993869454</v>
      </c>
      <c r="AD293" s="328">
        <f t="shared" si="114"/>
        <v>143.45474215650918</v>
      </c>
      <c r="AE293" s="328">
        <f t="shared" si="130"/>
        <v>144.3562928236567</v>
      </c>
      <c r="AF293" s="328">
        <f t="shared" si="131"/>
        <v>135.66534439235485</v>
      </c>
      <c r="AG293" s="329">
        <f t="shared" si="131"/>
        <v>139.01911287414353</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10" t="s">
        <v>61</v>
      </c>
      <c r="C294" s="1" t="s">
        <v>2</v>
      </c>
      <c r="D294" s="741">
        <v>494</v>
      </c>
      <c r="E294" s="741">
        <v>494</v>
      </c>
      <c r="F294" s="741">
        <v>437</v>
      </c>
      <c r="G294" s="741">
        <v>450</v>
      </c>
      <c r="H294" s="741">
        <v>438</v>
      </c>
      <c r="I294" s="741">
        <v>435</v>
      </c>
      <c r="J294" s="741">
        <v>435</v>
      </c>
      <c r="K294" s="741">
        <v>468</v>
      </c>
      <c r="L294" s="741">
        <v>583</v>
      </c>
      <c r="M294" s="741">
        <v>696</v>
      </c>
      <c r="N294" s="741">
        <v>708</v>
      </c>
      <c r="O294" s="741">
        <v>708</v>
      </c>
      <c r="P294" s="740">
        <v>697</v>
      </c>
      <c r="Q294" s="742">
        <v>914</v>
      </c>
      <c r="R294" s="742">
        <v>994</v>
      </c>
      <c r="S294" s="143">
        <f>100</f>
        <v>100</v>
      </c>
      <c r="T294" s="328">
        <f t="shared" si="107"/>
        <v>100</v>
      </c>
      <c r="U294" s="328">
        <f t="shared" si="108"/>
        <v>88.461538461538467</v>
      </c>
      <c r="V294" s="328">
        <f t="shared" si="109"/>
        <v>91.093117408906878</v>
      </c>
      <c r="W294" s="328">
        <f t="shared" si="110"/>
        <v>88.663967611336034</v>
      </c>
      <c r="X294" s="328">
        <f t="shared" si="111"/>
        <v>88.056680161943319</v>
      </c>
      <c r="Y294" s="328">
        <f t="shared" si="112"/>
        <v>88.056680161943319</v>
      </c>
      <c r="Z294" s="328">
        <f t="shared" si="113"/>
        <v>94.736842105263165</v>
      </c>
      <c r="AA294" s="328">
        <f t="shared" si="114"/>
        <v>118.01619433198381</v>
      </c>
      <c r="AB294" s="328">
        <f t="shared" si="114"/>
        <v>140.89068825910931</v>
      </c>
      <c r="AC294" s="328">
        <f t="shared" si="114"/>
        <v>143.31983805668017</v>
      </c>
      <c r="AD294" s="328">
        <f t="shared" si="114"/>
        <v>143.31983805668017</v>
      </c>
      <c r="AE294" s="328">
        <f t="shared" si="130"/>
        <v>141.09311740890689</v>
      </c>
      <c r="AF294" s="328">
        <f t="shared" si="131"/>
        <v>185.02024291497975</v>
      </c>
      <c r="AG294" s="329">
        <f t="shared" si="131"/>
        <v>201.21457489878543</v>
      </c>
      <c r="AH294" s="768">
        <v>1</v>
      </c>
      <c r="AI294" s="769">
        <v>1</v>
      </c>
      <c r="AJ294" s="769">
        <v>1</v>
      </c>
      <c r="AK294" s="769">
        <v>1</v>
      </c>
      <c r="AL294" s="769">
        <v>1</v>
      </c>
      <c r="AM294" s="769">
        <v>1</v>
      </c>
      <c r="AN294" s="769">
        <v>1</v>
      </c>
      <c r="AO294" s="769">
        <v>1</v>
      </c>
      <c r="AP294" s="769">
        <v>1</v>
      </c>
      <c r="AQ294" s="769">
        <v>1</v>
      </c>
      <c r="AR294" s="769">
        <v>1</v>
      </c>
      <c r="AS294" s="769">
        <v>1</v>
      </c>
      <c r="AT294" s="769">
        <v>2</v>
      </c>
      <c r="AU294" s="769">
        <v>6</v>
      </c>
      <c r="AV294" s="771">
        <v>7</v>
      </c>
    </row>
    <row r="295" spans="2:48" ht="14.4" x14ac:dyDescent="0.3">
      <c r="B295" s="910"/>
      <c r="C295" s="1" t="s">
        <v>3</v>
      </c>
      <c r="D295" s="741">
        <v>136</v>
      </c>
      <c r="E295" s="741">
        <v>111</v>
      </c>
      <c r="F295" s="741">
        <v>102</v>
      </c>
      <c r="G295" s="741">
        <v>87</v>
      </c>
      <c r="H295" s="741">
        <v>95</v>
      </c>
      <c r="I295" s="741">
        <v>93</v>
      </c>
      <c r="J295" s="741">
        <v>89</v>
      </c>
      <c r="K295" s="741">
        <v>82</v>
      </c>
      <c r="L295" s="741">
        <v>73</v>
      </c>
      <c r="M295" s="741">
        <v>73</v>
      </c>
      <c r="N295" s="741">
        <v>68</v>
      </c>
      <c r="O295" s="741">
        <v>66</v>
      </c>
      <c r="P295" s="740">
        <v>56</v>
      </c>
      <c r="Q295" s="742">
        <v>61</v>
      </c>
      <c r="R295" s="742">
        <v>63</v>
      </c>
      <c r="S295" s="143">
        <f>100</f>
        <v>100</v>
      </c>
      <c r="T295" s="328">
        <f t="shared" si="107"/>
        <v>81.617647058823536</v>
      </c>
      <c r="U295" s="328">
        <f t="shared" si="108"/>
        <v>75</v>
      </c>
      <c r="V295" s="328">
        <f t="shared" si="109"/>
        <v>63.970588235294116</v>
      </c>
      <c r="W295" s="328">
        <f t="shared" si="110"/>
        <v>69.852941176470594</v>
      </c>
      <c r="X295" s="328">
        <f t="shared" si="111"/>
        <v>68.382352941176464</v>
      </c>
      <c r="Y295" s="328">
        <f t="shared" si="112"/>
        <v>65.441176470588232</v>
      </c>
      <c r="Z295" s="328">
        <f t="shared" si="113"/>
        <v>60.294117647058826</v>
      </c>
      <c r="AA295" s="328">
        <f t="shared" si="114"/>
        <v>53.676470588235297</v>
      </c>
      <c r="AB295" s="328">
        <f t="shared" si="114"/>
        <v>53.676470588235297</v>
      </c>
      <c r="AC295" s="328">
        <f t="shared" si="114"/>
        <v>50</v>
      </c>
      <c r="AD295" s="328">
        <f t="shared" si="114"/>
        <v>48.529411764705884</v>
      </c>
      <c r="AE295" s="328">
        <f t="shared" si="130"/>
        <v>41.176470588235297</v>
      </c>
      <c r="AF295" s="328">
        <f t="shared" si="131"/>
        <v>44.852941176470587</v>
      </c>
      <c r="AG295" s="329">
        <f t="shared" si="131"/>
        <v>46.323529411764703</v>
      </c>
      <c r="AH295" s="768">
        <v>1</v>
      </c>
      <c r="AI295" s="769">
        <v>1</v>
      </c>
      <c r="AJ295" s="769">
        <v>1</v>
      </c>
      <c r="AK295" s="769">
        <v>1</v>
      </c>
      <c r="AL295" s="769">
        <v>1</v>
      </c>
      <c r="AM295" s="769">
        <v>1</v>
      </c>
      <c r="AN295" s="769">
        <v>1</v>
      </c>
      <c r="AO295" s="769">
        <v>1</v>
      </c>
      <c r="AP295" s="769">
        <v>1</v>
      </c>
      <c r="AQ295" s="769">
        <v>1</v>
      </c>
      <c r="AR295" s="769">
        <v>1</v>
      </c>
      <c r="AS295" s="769">
        <v>1</v>
      </c>
      <c r="AT295" s="769">
        <v>2</v>
      </c>
      <c r="AU295" s="769">
        <v>6</v>
      </c>
      <c r="AV295" s="771">
        <v>7</v>
      </c>
    </row>
    <row r="296" spans="2:48" ht="14.4" x14ac:dyDescent="0.3">
      <c r="B296" s="910"/>
      <c r="C296" s="1" t="s">
        <v>4</v>
      </c>
      <c r="D296" s="741">
        <v>22</v>
      </c>
      <c r="E296" s="741">
        <v>19</v>
      </c>
      <c r="F296" s="741">
        <v>16</v>
      </c>
      <c r="G296" s="741">
        <v>15</v>
      </c>
      <c r="H296" s="741">
        <v>13</v>
      </c>
      <c r="I296" s="741">
        <v>14</v>
      </c>
      <c r="J296" s="741">
        <v>15</v>
      </c>
      <c r="K296" s="741">
        <v>15</v>
      </c>
      <c r="L296" s="741">
        <v>15</v>
      </c>
      <c r="M296" s="741">
        <v>14</v>
      </c>
      <c r="N296" s="741">
        <v>11</v>
      </c>
      <c r="O296" s="741">
        <v>9</v>
      </c>
      <c r="P296" s="740">
        <v>9</v>
      </c>
      <c r="Q296" s="742">
        <v>11</v>
      </c>
      <c r="R296" s="742">
        <v>11</v>
      </c>
      <c r="S296" s="143">
        <f>100</f>
        <v>100</v>
      </c>
      <c r="T296" s="328">
        <f t="shared" si="107"/>
        <v>86.36363636363636</v>
      </c>
      <c r="U296" s="328">
        <f t="shared" si="108"/>
        <v>72.727272727272734</v>
      </c>
      <c r="V296" s="328">
        <f t="shared" si="109"/>
        <v>68.181818181818187</v>
      </c>
      <c r="W296" s="328">
        <f t="shared" si="110"/>
        <v>59.090909090909093</v>
      </c>
      <c r="X296" s="328">
        <f t="shared" si="111"/>
        <v>63.636363636363633</v>
      </c>
      <c r="Y296" s="328">
        <f t="shared" si="112"/>
        <v>68.181818181818187</v>
      </c>
      <c r="Z296" s="328">
        <f t="shared" si="113"/>
        <v>68.181818181818187</v>
      </c>
      <c r="AA296" s="328">
        <f t="shared" si="114"/>
        <v>68.181818181818187</v>
      </c>
      <c r="AB296" s="328">
        <f t="shared" si="114"/>
        <v>63.636363636363633</v>
      </c>
      <c r="AC296" s="328">
        <f t="shared" si="114"/>
        <v>50</v>
      </c>
      <c r="AD296" s="328">
        <f t="shared" si="114"/>
        <v>40.909090909090907</v>
      </c>
      <c r="AE296" s="328">
        <f t="shared" si="130"/>
        <v>40.909090909090907</v>
      </c>
      <c r="AF296" s="328">
        <f t="shared" si="131"/>
        <v>50</v>
      </c>
      <c r="AG296" s="329">
        <f t="shared" si="131"/>
        <v>50</v>
      </c>
      <c r="AH296" s="768">
        <v>1</v>
      </c>
      <c r="AI296" s="769">
        <v>1</v>
      </c>
      <c r="AJ296" s="769">
        <v>1</v>
      </c>
      <c r="AK296" s="769">
        <v>1</v>
      </c>
      <c r="AL296" s="769">
        <v>1</v>
      </c>
      <c r="AM296" s="769">
        <v>1</v>
      </c>
      <c r="AN296" s="769">
        <v>1</v>
      </c>
      <c r="AO296" s="769">
        <v>1</v>
      </c>
      <c r="AP296" s="769">
        <v>1</v>
      </c>
      <c r="AQ296" s="769">
        <v>1</v>
      </c>
      <c r="AR296" s="769">
        <v>1</v>
      </c>
      <c r="AS296" s="769">
        <v>1</v>
      </c>
      <c r="AT296" s="769">
        <v>2</v>
      </c>
      <c r="AU296" s="769">
        <v>6</v>
      </c>
      <c r="AV296" s="771">
        <v>7</v>
      </c>
    </row>
    <row r="297" spans="2:48" ht="14.4" x14ac:dyDescent="0.3">
      <c r="B297" s="910"/>
      <c r="C297" s="1" t="s">
        <v>5</v>
      </c>
      <c r="D297" s="741">
        <v>2</v>
      </c>
      <c r="E297" s="741">
        <v>3</v>
      </c>
      <c r="F297" s="741">
        <v>3</v>
      </c>
      <c r="G297" s="741">
        <v>1</v>
      </c>
      <c r="H297" s="741">
        <v>1</v>
      </c>
      <c r="I297" s="741">
        <v>0</v>
      </c>
      <c r="J297" s="741">
        <v>0</v>
      </c>
      <c r="K297" s="741">
        <v>0</v>
      </c>
      <c r="L297" s="741">
        <v>0</v>
      </c>
      <c r="M297" s="741">
        <v>0</v>
      </c>
      <c r="N297" s="741">
        <v>0</v>
      </c>
      <c r="O297" s="741">
        <v>0</v>
      </c>
      <c r="P297" s="742">
        <v>0</v>
      </c>
      <c r="Q297" s="742">
        <v>0</v>
      </c>
      <c r="R297" s="742">
        <v>0</v>
      </c>
      <c r="S297" s="143">
        <f>100</f>
        <v>100</v>
      </c>
      <c r="T297" s="328">
        <f t="shared" si="107"/>
        <v>150</v>
      </c>
      <c r="U297" s="328">
        <f t="shared" si="108"/>
        <v>150</v>
      </c>
      <c r="V297" s="328">
        <f t="shared" si="109"/>
        <v>50</v>
      </c>
      <c r="W297" s="328">
        <f t="shared" si="110"/>
        <v>50</v>
      </c>
      <c r="X297" s="328">
        <f t="shared" si="111"/>
        <v>0</v>
      </c>
      <c r="Y297" s="328">
        <f t="shared" si="112"/>
        <v>0</v>
      </c>
      <c r="Z297" s="328">
        <f t="shared" si="113"/>
        <v>0</v>
      </c>
      <c r="AA297" s="328">
        <f t="shared" si="114"/>
        <v>0</v>
      </c>
      <c r="AB297" s="328">
        <f t="shared" si="114"/>
        <v>0</v>
      </c>
      <c r="AC297" s="328">
        <f t="shared" si="114"/>
        <v>0</v>
      </c>
      <c r="AD297" s="328">
        <f t="shared" si="114"/>
        <v>0</v>
      </c>
      <c r="AE297" s="328">
        <f t="shared" si="130"/>
        <v>0</v>
      </c>
      <c r="AF297" s="328">
        <f t="shared" si="131"/>
        <v>0</v>
      </c>
      <c r="AG297" s="329">
        <f t="shared" si="131"/>
        <v>0</v>
      </c>
      <c r="AH297" s="768">
        <v>1</v>
      </c>
      <c r="AI297" s="769">
        <v>1</v>
      </c>
      <c r="AJ297" s="769">
        <v>1</v>
      </c>
      <c r="AK297" s="769">
        <v>1</v>
      </c>
      <c r="AL297" s="769">
        <v>1</v>
      </c>
      <c r="AM297" s="769">
        <v>1</v>
      </c>
      <c r="AN297" s="769">
        <v>1</v>
      </c>
      <c r="AO297" s="769">
        <v>1</v>
      </c>
      <c r="AP297" s="769">
        <v>1</v>
      </c>
      <c r="AQ297" s="769">
        <v>1</v>
      </c>
      <c r="AR297" s="769">
        <v>1</v>
      </c>
      <c r="AS297" s="769">
        <v>1</v>
      </c>
      <c r="AT297" s="769">
        <v>4</v>
      </c>
      <c r="AU297" s="769">
        <v>6</v>
      </c>
      <c r="AV297" s="771">
        <v>7</v>
      </c>
    </row>
    <row r="298" spans="2:48" ht="14.4" x14ac:dyDescent="0.3">
      <c r="B298" s="910"/>
      <c r="C298" s="1" t="s">
        <v>6</v>
      </c>
      <c r="D298" s="741">
        <v>654</v>
      </c>
      <c r="E298" s="741">
        <v>627</v>
      </c>
      <c r="F298" s="741">
        <v>558</v>
      </c>
      <c r="G298" s="741">
        <v>553</v>
      </c>
      <c r="H298" s="741">
        <v>547</v>
      </c>
      <c r="I298" s="741">
        <v>542</v>
      </c>
      <c r="J298" s="741">
        <v>539</v>
      </c>
      <c r="K298" s="741">
        <v>565</v>
      </c>
      <c r="L298" s="741">
        <v>671</v>
      </c>
      <c r="M298" s="741">
        <v>783</v>
      </c>
      <c r="N298" s="741">
        <v>787</v>
      </c>
      <c r="O298" s="741">
        <v>783</v>
      </c>
      <c r="P298" s="740">
        <v>762</v>
      </c>
      <c r="Q298" s="742">
        <v>986</v>
      </c>
      <c r="R298" s="742">
        <v>1068</v>
      </c>
      <c r="S298" s="143">
        <f>100</f>
        <v>100</v>
      </c>
      <c r="T298" s="328">
        <f t="shared" si="107"/>
        <v>95.871559633027516</v>
      </c>
      <c r="U298" s="328">
        <f t="shared" si="108"/>
        <v>85.321100917431195</v>
      </c>
      <c r="V298" s="328">
        <f t="shared" si="109"/>
        <v>84.556574923547402</v>
      </c>
      <c r="W298" s="328">
        <f t="shared" si="110"/>
        <v>83.639143730886843</v>
      </c>
      <c r="X298" s="328">
        <f t="shared" si="111"/>
        <v>82.874617737003064</v>
      </c>
      <c r="Y298" s="328">
        <f t="shared" si="112"/>
        <v>82.415902140672785</v>
      </c>
      <c r="Z298" s="328">
        <f t="shared" si="113"/>
        <v>86.391437308868504</v>
      </c>
      <c r="AA298" s="328">
        <f t="shared" si="114"/>
        <v>102.5993883792049</v>
      </c>
      <c r="AB298" s="328">
        <f t="shared" si="114"/>
        <v>119.72477064220183</v>
      </c>
      <c r="AC298" s="328">
        <f t="shared" si="114"/>
        <v>120.33639143730886</v>
      </c>
      <c r="AD298" s="328">
        <f t="shared" si="114"/>
        <v>119.72477064220183</v>
      </c>
      <c r="AE298" s="328">
        <f t="shared" si="130"/>
        <v>116.51376146788991</v>
      </c>
      <c r="AF298" s="328">
        <f t="shared" si="131"/>
        <v>150.76452599388378</v>
      </c>
      <c r="AG298" s="329">
        <f t="shared" si="131"/>
        <v>163.30275229357798</v>
      </c>
      <c r="AH298" s="768">
        <v>1</v>
      </c>
      <c r="AI298" s="769">
        <v>1</v>
      </c>
      <c r="AJ298" s="769">
        <v>1</v>
      </c>
      <c r="AK298" s="769">
        <v>1</v>
      </c>
      <c r="AL298" s="769">
        <v>1</v>
      </c>
      <c r="AM298" s="769">
        <v>1</v>
      </c>
      <c r="AN298" s="769">
        <v>1</v>
      </c>
      <c r="AO298" s="769">
        <v>1</v>
      </c>
      <c r="AP298" s="769">
        <v>1</v>
      </c>
      <c r="AQ298" s="769">
        <v>1</v>
      </c>
      <c r="AR298" s="769">
        <v>1</v>
      </c>
      <c r="AS298" s="769">
        <v>1</v>
      </c>
      <c r="AT298" s="769">
        <v>2</v>
      </c>
      <c r="AU298" s="769">
        <v>6</v>
      </c>
      <c r="AV298" s="771">
        <v>7</v>
      </c>
    </row>
    <row r="299" spans="2:48" ht="14.4" x14ac:dyDescent="0.3">
      <c r="B299" s="911"/>
      <c r="C299" s="8" t="s">
        <v>7</v>
      </c>
      <c r="D299">
        <v>652</v>
      </c>
      <c r="E299">
        <v>624</v>
      </c>
      <c r="F299">
        <v>555</v>
      </c>
      <c r="G299">
        <v>552</v>
      </c>
      <c r="H299">
        <v>546</v>
      </c>
      <c r="I299">
        <v>542</v>
      </c>
      <c r="J299">
        <v>539</v>
      </c>
      <c r="K299">
        <v>565</v>
      </c>
      <c r="L299">
        <v>671</v>
      </c>
      <c r="M299">
        <v>783</v>
      </c>
      <c r="N299">
        <v>787</v>
      </c>
      <c r="O299">
        <v>783</v>
      </c>
      <c r="P299">
        <v>762</v>
      </c>
      <c r="Q299">
        <v>986</v>
      </c>
      <c r="R299">
        <v>1068</v>
      </c>
      <c r="S299" s="143">
        <f>100</f>
        <v>100</v>
      </c>
      <c r="T299" s="328">
        <f t="shared" si="107"/>
        <v>95.705521472392633</v>
      </c>
      <c r="U299" s="328">
        <f t="shared" si="108"/>
        <v>85.122699386503072</v>
      </c>
      <c r="V299" s="328">
        <f t="shared" si="109"/>
        <v>84.662576687116569</v>
      </c>
      <c r="W299" s="328">
        <f t="shared" si="110"/>
        <v>83.742331288343564</v>
      </c>
      <c r="X299" s="328">
        <f t="shared" si="111"/>
        <v>83.128834355828218</v>
      </c>
      <c r="Y299" s="328">
        <f t="shared" si="112"/>
        <v>82.668711656441715</v>
      </c>
      <c r="Z299" s="328">
        <f t="shared" si="113"/>
        <v>86.656441717791409</v>
      </c>
      <c r="AA299" s="328">
        <f t="shared" si="114"/>
        <v>102.91411042944786</v>
      </c>
      <c r="AB299" s="328">
        <f t="shared" si="114"/>
        <v>120.0920245398773</v>
      </c>
      <c r="AC299" s="328">
        <f t="shared" si="114"/>
        <v>120.70552147239263</v>
      </c>
      <c r="AD299" s="328">
        <f t="shared" si="114"/>
        <v>120.0920245398773</v>
      </c>
      <c r="AE299" s="328">
        <f t="shared" si="130"/>
        <v>116.87116564417178</v>
      </c>
      <c r="AF299" s="328">
        <f t="shared" si="131"/>
        <v>151.22699386503066</v>
      </c>
      <c r="AG299" s="329">
        <f t="shared" si="131"/>
        <v>163.80368098159508</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10" t="s">
        <v>62</v>
      </c>
      <c r="C300" s="1" t="s">
        <v>2</v>
      </c>
      <c r="D300" s="741">
        <v>136</v>
      </c>
      <c r="E300" s="741">
        <v>137</v>
      </c>
      <c r="F300" s="741">
        <v>130</v>
      </c>
      <c r="G300" s="741">
        <v>129</v>
      </c>
      <c r="H300" s="741">
        <v>127</v>
      </c>
      <c r="I300" s="741">
        <v>138</v>
      </c>
      <c r="J300" s="741">
        <v>477</v>
      </c>
      <c r="K300" s="741">
        <v>834</v>
      </c>
      <c r="L300" s="741">
        <v>1120</v>
      </c>
      <c r="M300" s="741">
        <v>1406</v>
      </c>
      <c r="N300" s="741">
        <v>1664</v>
      </c>
      <c r="O300" s="741">
        <v>1719</v>
      </c>
      <c r="P300" s="740">
        <v>1905</v>
      </c>
      <c r="Q300" s="742">
        <v>2500</v>
      </c>
      <c r="R300" s="742">
        <v>2720</v>
      </c>
      <c r="S300" s="143">
        <f>100</f>
        <v>100</v>
      </c>
      <c r="T300" s="328">
        <f t="shared" si="107"/>
        <v>100.73529411764706</v>
      </c>
      <c r="U300" s="328">
        <f t="shared" si="108"/>
        <v>95.588235294117652</v>
      </c>
      <c r="V300" s="328">
        <f t="shared" si="109"/>
        <v>94.852941176470594</v>
      </c>
      <c r="W300" s="328">
        <f t="shared" si="110"/>
        <v>93.382352941176464</v>
      </c>
      <c r="X300" s="328">
        <f t="shared" si="111"/>
        <v>101.47058823529412</v>
      </c>
      <c r="Y300" s="328">
        <f t="shared" si="112"/>
        <v>350.73529411764707</v>
      </c>
      <c r="Z300" s="328">
        <f t="shared" si="113"/>
        <v>613.23529411764707</v>
      </c>
      <c r="AA300" s="328">
        <f t="shared" si="114"/>
        <v>823.52941176470586</v>
      </c>
      <c r="AB300" s="328">
        <f t="shared" si="114"/>
        <v>1033.8235294117646</v>
      </c>
      <c r="AC300" s="328">
        <f t="shared" si="114"/>
        <v>1223.5294117647059</v>
      </c>
      <c r="AD300" s="328">
        <f t="shared" si="114"/>
        <v>1263.9705882352941</v>
      </c>
      <c r="AE300" s="328">
        <f t="shared" si="130"/>
        <v>1400.7352941176471</v>
      </c>
      <c r="AF300" s="328">
        <f t="shared" si="131"/>
        <v>1838.2352941176471</v>
      </c>
      <c r="AG300" s="329">
        <f t="shared" si="131"/>
        <v>2000</v>
      </c>
      <c r="AH300" s="768">
        <v>1</v>
      </c>
      <c r="AI300" s="769">
        <v>1</v>
      </c>
      <c r="AJ300" s="769">
        <v>1</v>
      </c>
      <c r="AK300" s="769">
        <v>1</v>
      </c>
      <c r="AL300" s="769">
        <v>1</v>
      </c>
      <c r="AM300" s="769">
        <v>1</v>
      </c>
      <c r="AN300" s="769">
        <v>1</v>
      </c>
      <c r="AO300" s="769">
        <v>1</v>
      </c>
      <c r="AP300" s="769">
        <v>1</v>
      </c>
      <c r="AQ300" s="769">
        <v>1</v>
      </c>
      <c r="AR300" s="769">
        <v>1</v>
      </c>
      <c r="AS300" s="769">
        <v>1</v>
      </c>
      <c r="AT300" s="769">
        <v>2</v>
      </c>
      <c r="AU300" s="769">
        <v>6</v>
      </c>
      <c r="AV300" s="771">
        <v>7</v>
      </c>
    </row>
    <row r="301" spans="2:48" ht="14.4" x14ac:dyDescent="0.3">
      <c r="B301" s="910"/>
      <c r="C301" s="1" t="s">
        <v>3</v>
      </c>
      <c r="D301" s="741">
        <v>16</v>
      </c>
      <c r="E301" s="741">
        <v>15</v>
      </c>
      <c r="F301" s="741">
        <v>14</v>
      </c>
      <c r="G301" s="741">
        <v>13</v>
      </c>
      <c r="H301" s="741">
        <v>10</v>
      </c>
      <c r="I301" s="741">
        <v>11</v>
      </c>
      <c r="J301" s="741">
        <v>10</v>
      </c>
      <c r="K301" s="741">
        <v>10</v>
      </c>
      <c r="L301" s="741">
        <v>14</v>
      </c>
      <c r="M301" s="741">
        <v>9</v>
      </c>
      <c r="N301" s="741">
        <v>10</v>
      </c>
      <c r="O301" s="741">
        <v>15</v>
      </c>
      <c r="P301" s="740">
        <v>14</v>
      </c>
      <c r="Q301" s="742">
        <v>15</v>
      </c>
      <c r="R301" s="742">
        <v>15</v>
      </c>
      <c r="S301" s="143">
        <f>100</f>
        <v>100</v>
      </c>
      <c r="T301" s="328">
        <f t="shared" si="107"/>
        <v>93.75</v>
      </c>
      <c r="U301" s="328">
        <f t="shared" si="108"/>
        <v>87.5</v>
      </c>
      <c r="V301" s="328">
        <f t="shared" si="109"/>
        <v>81.25</v>
      </c>
      <c r="W301" s="328">
        <f t="shared" si="110"/>
        <v>62.5</v>
      </c>
      <c r="X301" s="328">
        <f t="shared" si="111"/>
        <v>68.75</v>
      </c>
      <c r="Y301" s="328">
        <f t="shared" si="112"/>
        <v>62.5</v>
      </c>
      <c r="Z301" s="328">
        <f t="shared" si="113"/>
        <v>62.5</v>
      </c>
      <c r="AA301" s="328">
        <f t="shared" si="114"/>
        <v>87.5</v>
      </c>
      <c r="AB301" s="328">
        <f t="shared" si="114"/>
        <v>56.25</v>
      </c>
      <c r="AC301" s="328">
        <f t="shared" si="114"/>
        <v>62.5</v>
      </c>
      <c r="AD301" s="328">
        <f t="shared" si="114"/>
        <v>93.75</v>
      </c>
      <c r="AE301" s="328">
        <f t="shared" si="130"/>
        <v>87.5</v>
      </c>
      <c r="AF301" s="328">
        <f t="shared" si="131"/>
        <v>93.75</v>
      </c>
      <c r="AG301" s="329">
        <f t="shared" si="131"/>
        <v>93.75</v>
      </c>
      <c r="AH301" s="768">
        <v>1</v>
      </c>
      <c r="AI301" s="769">
        <v>1</v>
      </c>
      <c r="AJ301" s="769">
        <v>1</v>
      </c>
      <c r="AK301" s="769">
        <v>1</v>
      </c>
      <c r="AL301" s="769">
        <v>1</v>
      </c>
      <c r="AM301" s="769">
        <v>1</v>
      </c>
      <c r="AN301" s="769">
        <v>1</v>
      </c>
      <c r="AO301" s="769">
        <v>1</v>
      </c>
      <c r="AP301" s="769">
        <v>1</v>
      </c>
      <c r="AQ301" s="769">
        <v>1</v>
      </c>
      <c r="AR301" s="769">
        <v>1</v>
      </c>
      <c r="AS301" s="769">
        <v>1</v>
      </c>
      <c r="AT301" s="769">
        <v>2</v>
      </c>
      <c r="AU301" s="769">
        <v>6</v>
      </c>
      <c r="AV301" s="771">
        <v>7</v>
      </c>
    </row>
    <row r="302" spans="2:48" ht="14.4" x14ac:dyDescent="0.3">
      <c r="B302" s="910"/>
      <c r="C302" s="1" t="s">
        <v>4</v>
      </c>
      <c r="D302" s="741">
        <v>4</v>
      </c>
      <c r="E302" s="741">
        <v>2</v>
      </c>
      <c r="F302" s="741">
        <v>2</v>
      </c>
      <c r="G302" s="741">
        <v>1</v>
      </c>
      <c r="H302" s="741">
        <v>1</v>
      </c>
      <c r="I302" s="741">
        <v>1</v>
      </c>
      <c r="J302" s="741">
        <v>1</v>
      </c>
      <c r="K302" s="741">
        <v>1</v>
      </c>
      <c r="L302" s="741">
        <v>1</v>
      </c>
      <c r="M302" s="741">
        <v>2</v>
      </c>
      <c r="N302" s="741">
        <v>2</v>
      </c>
      <c r="O302" s="741">
        <v>3</v>
      </c>
      <c r="P302" s="740">
        <v>2</v>
      </c>
      <c r="Q302" s="742">
        <v>2</v>
      </c>
      <c r="R302" s="742">
        <v>2</v>
      </c>
      <c r="S302" s="143">
        <f>100</f>
        <v>100</v>
      </c>
      <c r="T302" s="328">
        <f t="shared" si="107"/>
        <v>50</v>
      </c>
      <c r="U302" s="328">
        <f t="shared" si="108"/>
        <v>50</v>
      </c>
      <c r="V302" s="328">
        <f t="shared" si="109"/>
        <v>25</v>
      </c>
      <c r="W302" s="328">
        <f t="shared" si="110"/>
        <v>25</v>
      </c>
      <c r="X302" s="328">
        <f t="shared" si="111"/>
        <v>25</v>
      </c>
      <c r="Y302" s="328">
        <f t="shared" si="112"/>
        <v>25</v>
      </c>
      <c r="Z302" s="328">
        <f t="shared" si="113"/>
        <v>25</v>
      </c>
      <c r="AA302" s="328">
        <f t="shared" si="114"/>
        <v>25</v>
      </c>
      <c r="AB302" s="328">
        <f t="shared" si="114"/>
        <v>50</v>
      </c>
      <c r="AC302" s="328">
        <f t="shared" si="114"/>
        <v>50</v>
      </c>
      <c r="AD302" s="328">
        <f t="shared" si="114"/>
        <v>75</v>
      </c>
      <c r="AE302" s="328">
        <f t="shared" si="130"/>
        <v>50</v>
      </c>
      <c r="AF302" s="328">
        <f t="shared" si="131"/>
        <v>50</v>
      </c>
      <c r="AG302" s="329">
        <f t="shared" si="131"/>
        <v>50</v>
      </c>
      <c r="AH302" s="768">
        <v>1</v>
      </c>
      <c r="AI302" s="769">
        <v>1</v>
      </c>
      <c r="AJ302" s="769">
        <v>1</v>
      </c>
      <c r="AK302" s="769">
        <v>1</v>
      </c>
      <c r="AL302" s="769">
        <v>1</v>
      </c>
      <c r="AM302" s="769">
        <v>1</v>
      </c>
      <c r="AN302" s="769">
        <v>1</v>
      </c>
      <c r="AO302" s="769">
        <v>1</v>
      </c>
      <c r="AP302" s="769">
        <v>1</v>
      </c>
      <c r="AQ302" s="769">
        <v>1</v>
      </c>
      <c r="AR302" s="769">
        <v>1</v>
      </c>
      <c r="AS302" s="769">
        <v>1</v>
      </c>
      <c r="AT302" s="769">
        <v>2</v>
      </c>
      <c r="AU302" s="769">
        <v>6</v>
      </c>
      <c r="AV302" s="771">
        <v>7</v>
      </c>
    </row>
    <row r="303" spans="2:48" ht="14.4" x14ac:dyDescent="0.3">
      <c r="B303" s="910"/>
      <c r="C303" s="1" t="s">
        <v>5</v>
      </c>
      <c r="D303" s="741">
        <v>0</v>
      </c>
      <c r="E303" s="741">
        <v>0</v>
      </c>
      <c r="F303" s="741">
        <v>0</v>
      </c>
      <c r="G303" s="741">
        <v>0</v>
      </c>
      <c r="H303" s="741">
        <v>0</v>
      </c>
      <c r="I303" s="741">
        <v>0</v>
      </c>
      <c r="J303" s="741">
        <v>0</v>
      </c>
      <c r="K303" s="741">
        <v>0</v>
      </c>
      <c r="L303" s="741">
        <v>0</v>
      </c>
      <c r="M303" s="741">
        <v>0</v>
      </c>
      <c r="N303" s="741">
        <v>0</v>
      </c>
      <c r="O303" s="741">
        <v>0</v>
      </c>
      <c r="P303" s="742">
        <v>0</v>
      </c>
      <c r="Q303" s="742">
        <v>0</v>
      </c>
      <c r="R303" s="742">
        <v>0</v>
      </c>
      <c r="S303" s="143">
        <f>100</f>
        <v>100</v>
      </c>
      <c r="T303" s="328" t="e">
        <f t="shared" si="107"/>
        <v>#DIV/0!</v>
      </c>
      <c r="U303" s="328" t="e">
        <f t="shared" si="108"/>
        <v>#DIV/0!</v>
      </c>
      <c r="V303" s="328" t="e">
        <f t="shared" si="109"/>
        <v>#DIV/0!</v>
      </c>
      <c r="W303" s="328" t="e">
        <f t="shared" si="110"/>
        <v>#DIV/0!</v>
      </c>
      <c r="X303" s="328" t="e">
        <f t="shared" si="111"/>
        <v>#DIV/0!</v>
      </c>
      <c r="Y303" s="328" t="e">
        <f t="shared" si="112"/>
        <v>#DIV/0!</v>
      </c>
      <c r="Z303" s="328" t="e">
        <f t="shared" si="113"/>
        <v>#DIV/0!</v>
      </c>
      <c r="AA303" s="328" t="e">
        <f t="shared" si="114"/>
        <v>#DIV/0!</v>
      </c>
      <c r="AB303" s="328" t="e">
        <f t="shared" si="114"/>
        <v>#DIV/0!</v>
      </c>
      <c r="AC303" s="328" t="e">
        <f t="shared" si="114"/>
        <v>#DIV/0!</v>
      </c>
      <c r="AD303" s="328" t="e">
        <f t="shared" si="114"/>
        <v>#DIV/0!</v>
      </c>
      <c r="AE303" s="328" t="e">
        <f t="shared" si="130"/>
        <v>#DIV/0!</v>
      </c>
      <c r="AF303" s="328" t="e">
        <f t="shared" si="131"/>
        <v>#DIV/0!</v>
      </c>
      <c r="AG303" s="329" t="e">
        <f t="shared" si="131"/>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4" x14ac:dyDescent="0.3">
      <c r="B304" s="910"/>
      <c r="C304" s="1" t="s">
        <v>6</v>
      </c>
      <c r="D304" s="741">
        <v>156</v>
      </c>
      <c r="E304" s="741">
        <v>154</v>
      </c>
      <c r="F304" s="741">
        <v>146</v>
      </c>
      <c r="G304" s="741">
        <v>143</v>
      </c>
      <c r="H304" s="741">
        <v>138</v>
      </c>
      <c r="I304" s="741">
        <v>150</v>
      </c>
      <c r="J304" s="741">
        <v>488</v>
      </c>
      <c r="K304" s="741">
        <v>845</v>
      </c>
      <c r="L304" s="741">
        <v>1135</v>
      </c>
      <c r="M304" s="741">
        <v>1417</v>
      </c>
      <c r="N304" s="741">
        <v>1676</v>
      </c>
      <c r="O304" s="741">
        <v>1737</v>
      </c>
      <c r="P304" s="740">
        <v>1921</v>
      </c>
      <c r="Q304" s="742">
        <v>2517</v>
      </c>
      <c r="R304" s="742">
        <v>2737</v>
      </c>
      <c r="S304" s="143">
        <f>100</f>
        <v>100</v>
      </c>
      <c r="T304" s="328">
        <f t="shared" si="107"/>
        <v>98.717948717948715</v>
      </c>
      <c r="U304" s="328">
        <f t="shared" si="108"/>
        <v>93.589743589743591</v>
      </c>
      <c r="V304" s="328">
        <f t="shared" si="109"/>
        <v>91.666666666666671</v>
      </c>
      <c r="W304" s="328">
        <f t="shared" si="110"/>
        <v>88.461538461538467</v>
      </c>
      <c r="X304" s="328">
        <f t="shared" si="111"/>
        <v>96.15384615384616</v>
      </c>
      <c r="Y304" s="328">
        <f t="shared" si="112"/>
        <v>312.82051282051282</v>
      </c>
      <c r="Z304" s="328">
        <f t="shared" si="113"/>
        <v>541.66666666666663</v>
      </c>
      <c r="AA304" s="328">
        <f t="shared" si="114"/>
        <v>727.56410256410254</v>
      </c>
      <c r="AB304" s="328">
        <f t="shared" si="114"/>
        <v>908.33333333333337</v>
      </c>
      <c r="AC304" s="328">
        <f t="shared" si="114"/>
        <v>1074.3589743589744</v>
      </c>
      <c r="AD304" s="328">
        <f t="shared" si="114"/>
        <v>1113.4615384615386</v>
      </c>
      <c r="AE304" s="328">
        <f t="shared" si="130"/>
        <v>1231.4102564102564</v>
      </c>
      <c r="AF304" s="328">
        <f t="shared" si="131"/>
        <v>1613.4615384615386</v>
      </c>
      <c r="AG304" s="329">
        <f t="shared" si="131"/>
        <v>1754.4871794871794</v>
      </c>
      <c r="AH304" s="768">
        <v>1</v>
      </c>
      <c r="AI304" s="769">
        <v>1</v>
      </c>
      <c r="AJ304" s="769">
        <v>1</v>
      </c>
      <c r="AK304" s="769">
        <v>1</v>
      </c>
      <c r="AL304" s="769">
        <v>1</v>
      </c>
      <c r="AM304" s="769">
        <v>1</v>
      </c>
      <c r="AN304" s="769">
        <v>1</v>
      </c>
      <c r="AO304" s="769">
        <v>1</v>
      </c>
      <c r="AP304" s="769">
        <v>1</v>
      </c>
      <c r="AQ304" s="769">
        <v>1</v>
      </c>
      <c r="AR304" s="769">
        <v>1</v>
      </c>
      <c r="AS304" s="769">
        <v>1</v>
      </c>
      <c r="AT304" s="769">
        <v>2</v>
      </c>
      <c r="AU304" s="769">
        <v>6</v>
      </c>
      <c r="AV304" s="771">
        <v>7</v>
      </c>
    </row>
    <row r="305" spans="2:48" ht="14.4" x14ac:dyDescent="0.3">
      <c r="B305" s="911"/>
      <c r="C305" s="8" t="s">
        <v>7</v>
      </c>
      <c r="D305">
        <v>156</v>
      </c>
      <c r="E305">
        <v>154</v>
      </c>
      <c r="F305">
        <v>146</v>
      </c>
      <c r="G305">
        <v>143</v>
      </c>
      <c r="H305">
        <v>138</v>
      </c>
      <c r="I305">
        <v>150</v>
      </c>
      <c r="J305">
        <v>488</v>
      </c>
      <c r="K305">
        <v>845</v>
      </c>
      <c r="L305">
        <v>1135</v>
      </c>
      <c r="M305">
        <v>1417</v>
      </c>
      <c r="N305">
        <v>1676</v>
      </c>
      <c r="O305">
        <v>1737</v>
      </c>
      <c r="P305">
        <v>1921</v>
      </c>
      <c r="Q305">
        <v>2517</v>
      </c>
      <c r="R305">
        <v>2737</v>
      </c>
      <c r="S305" s="143">
        <f>100</f>
        <v>100</v>
      </c>
      <c r="T305" s="328">
        <f t="shared" si="107"/>
        <v>98.717948717948715</v>
      </c>
      <c r="U305" s="328">
        <f t="shared" si="108"/>
        <v>93.589743589743591</v>
      </c>
      <c r="V305" s="328">
        <f t="shared" si="109"/>
        <v>91.666666666666671</v>
      </c>
      <c r="W305" s="328">
        <f t="shared" si="110"/>
        <v>88.461538461538467</v>
      </c>
      <c r="X305" s="328">
        <f t="shared" si="111"/>
        <v>96.15384615384616</v>
      </c>
      <c r="Y305" s="328">
        <f t="shared" si="112"/>
        <v>312.82051282051282</v>
      </c>
      <c r="Z305" s="328">
        <f t="shared" si="113"/>
        <v>541.66666666666663</v>
      </c>
      <c r="AA305" s="328">
        <f t="shared" si="114"/>
        <v>727.56410256410254</v>
      </c>
      <c r="AB305" s="328">
        <f t="shared" si="114"/>
        <v>908.33333333333337</v>
      </c>
      <c r="AC305" s="328">
        <f t="shared" si="114"/>
        <v>1074.3589743589744</v>
      </c>
      <c r="AD305" s="328">
        <f t="shared" si="114"/>
        <v>1113.4615384615386</v>
      </c>
      <c r="AE305" s="328">
        <f t="shared" si="130"/>
        <v>1231.4102564102564</v>
      </c>
      <c r="AF305" s="328">
        <f t="shared" si="131"/>
        <v>1613.4615384615386</v>
      </c>
      <c r="AG305" s="329">
        <f t="shared" si="131"/>
        <v>1754.4871794871794</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10" t="s">
        <v>92</v>
      </c>
      <c r="C306" s="1" t="s">
        <v>2</v>
      </c>
      <c r="D306" s="741">
        <v>49</v>
      </c>
      <c r="E306" s="741">
        <v>53</v>
      </c>
      <c r="F306" s="741">
        <v>50</v>
      </c>
      <c r="G306" s="741">
        <v>46</v>
      </c>
      <c r="H306" s="741">
        <v>51</v>
      </c>
      <c r="I306" s="741">
        <v>55</v>
      </c>
      <c r="J306" s="741">
        <v>49</v>
      </c>
      <c r="K306" s="741">
        <v>51</v>
      </c>
      <c r="L306" s="741">
        <v>49</v>
      </c>
      <c r="M306" s="741">
        <v>84</v>
      </c>
      <c r="N306" s="741">
        <v>85</v>
      </c>
      <c r="O306" s="741">
        <v>95</v>
      </c>
      <c r="P306" s="740">
        <v>100</v>
      </c>
      <c r="Q306" s="742">
        <v>130</v>
      </c>
      <c r="R306" s="742">
        <v>141</v>
      </c>
      <c r="S306" s="143">
        <f>100</f>
        <v>100</v>
      </c>
      <c r="T306" s="328">
        <f t="shared" si="107"/>
        <v>108.16326530612245</v>
      </c>
      <c r="U306" s="328">
        <f t="shared" si="108"/>
        <v>102.04081632653062</v>
      </c>
      <c r="V306" s="328">
        <f t="shared" si="109"/>
        <v>93.877551020408163</v>
      </c>
      <c r="W306" s="328">
        <f t="shared" si="110"/>
        <v>104.08163265306122</v>
      </c>
      <c r="X306" s="328">
        <f t="shared" si="111"/>
        <v>112.24489795918367</v>
      </c>
      <c r="Y306" s="328">
        <f t="shared" si="112"/>
        <v>100</v>
      </c>
      <c r="Z306" s="328">
        <f t="shared" si="113"/>
        <v>104.08163265306122</v>
      </c>
      <c r="AA306" s="328">
        <f t="shared" si="114"/>
        <v>100</v>
      </c>
      <c r="AB306" s="328">
        <f t="shared" si="114"/>
        <v>171.42857142857142</v>
      </c>
      <c r="AC306" s="328">
        <f t="shared" si="114"/>
        <v>173.46938775510205</v>
      </c>
      <c r="AD306" s="328">
        <f t="shared" si="114"/>
        <v>193.87755102040816</v>
      </c>
      <c r="AE306" s="328">
        <f t="shared" si="130"/>
        <v>204.08163265306123</v>
      </c>
      <c r="AF306" s="328">
        <f t="shared" si="131"/>
        <v>265.30612244897958</v>
      </c>
      <c r="AG306" s="329">
        <f t="shared" si="131"/>
        <v>287.75510204081633</v>
      </c>
      <c r="AH306" s="768">
        <v>1</v>
      </c>
      <c r="AI306" s="769">
        <v>1</v>
      </c>
      <c r="AJ306" s="769">
        <v>1</v>
      </c>
      <c r="AK306" s="769">
        <v>1</v>
      </c>
      <c r="AL306" s="769">
        <v>1</v>
      </c>
      <c r="AM306" s="769">
        <v>1</v>
      </c>
      <c r="AN306" s="769">
        <v>1</v>
      </c>
      <c r="AO306" s="769">
        <v>1</v>
      </c>
      <c r="AP306" s="769">
        <v>1</v>
      </c>
      <c r="AQ306" s="769">
        <v>1</v>
      </c>
      <c r="AR306" s="769">
        <v>1</v>
      </c>
      <c r="AS306" s="769">
        <v>1</v>
      </c>
      <c r="AT306" s="769">
        <v>2</v>
      </c>
      <c r="AU306" s="769">
        <v>6</v>
      </c>
      <c r="AV306" s="771">
        <v>7</v>
      </c>
    </row>
    <row r="307" spans="2:48" ht="14.4" x14ac:dyDescent="0.3">
      <c r="B307" s="910"/>
      <c r="C307" s="1" t="s">
        <v>3</v>
      </c>
      <c r="D307" s="741">
        <v>16</v>
      </c>
      <c r="E307" s="741">
        <v>14</v>
      </c>
      <c r="F307" s="741">
        <v>12</v>
      </c>
      <c r="G307" s="741">
        <v>12</v>
      </c>
      <c r="H307" s="741">
        <v>10</v>
      </c>
      <c r="I307" s="741">
        <v>12</v>
      </c>
      <c r="J307" s="741">
        <v>10</v>
      </c>
      <c r="K307" s="741">
        <v>10</v>
      </c>
      <c r="L307" s="741">
        <v>10</v>
      </c>
      <c r="M307" s="741">
        <v>7</v>
      </c>
      <c r="N307" s="741">
        <v>6</v>
      </c>
      <c r="O307" s="741">
        <v>6</v>
      </c>
      <c r="P307" s="740">
        <v>6</v>
      </c>
      <c r="Q307" s="742">
        <v>7</v>
      </c>
      <c r="R307" s="742">
        <v>7</v>
      </c>
      <c r="S307" s="143">
        <f>100</f>
        <v>100</v>
      </c>
      <c r="T307" s="328">
        <f t="shared" si="107"/>
        <v>87.5</v>
      </c>
      <c r="U307" s="328">
        <f t="shared" si="108"/>
        <v>75</v>
      </c>
      <c r="V307" s="328">
        <f t="shared" si="109"/>
        <v>75</v>
      </c>
      <c r="W307" s="328">
        <f t="shared" si="110"/>
        <v>62.5</v>
      </c>
      <c r="X307" s="328">
        <f t="shared" si="111"/>
        <v>75</v>
      </c>
      <c r="Y307" s="328">
        <f t="shared" si="112"/>
        <v>62.5</v>
      </c>
      <c r="Z307" s="328">
        <f t="shared" si="113"/>
        <v>62.5</v>
      </c>
      <c r="AA307" s="328">
        <f t="shared" si="114"/>
        <v>62.5</v>
      </c>
      <c r="AB307" s="328">
        <f t="shared" si="114"/>
        <v>43.75</v>
      </c>
      <c r="AC307" s="328">
        <f t="shared" si="114"/>
        <v>37.5</v>
      </c>
      <c r="AD307" s="328">
        <f t="shared" si="114"/>
        <v>37.5</v>
      </c>
      <c r="AE307" s="328">
        <f t="shared" si="130"/>
        <v>37.5</v>
      </c>
      <c r="AF307" s="328">
        <f t="shared" si="131"/>
        <v>43.75</v>
      </c>
      <c r="AG307" s="329">
        <f t="shared" si="131"/>
        <v>43.75</v>
      </c>
      <c r="AH307" s="768">
        <v>1</v>
      </c>
      <c r="AI307" s="769">
        <v>1</v>
      </c>
      <c r="AJ307" s="769">
        <v>1</v>
      </c>
      <c r="AK307" s="769">
        <v>1</v>
      </c>
      <c r="AL307" s="769">
        <v>1</v>
      </c>
      <c r="AM307" s="769">
        <v>1</v>
      </c>
      <c r="AN307" s="769">
        <v>1</v>
      </c>
      <c r="AO307" s="769">
        <v>1</v>
      </c>
      <c r="AP307" s="769">
        <v>1</v>
      </c>
      <c r="AQ307" s="769">
        <v>1</v>
      </c>
      <c r="AR307" s="769">
        <v>1</v>
      </c>
      <c r="AS307" s="769">
        <v>1</v>
      </c>
      <c r="AT307" s="769">
        <v>2</v>
      </c>
      <c r="AU307" s="769">
        <v>6</v>
      </c>
      <c r="AV307" s="771">
        <v>7</v>
      </c>
    </row>
    <row r="308" spans="2:48" ht="14.4" x14ac:dyDescent="0.3">
      <c r="B308" s="910"/>
      <c r="C308" s="1" t="s">
        <v>4</v>
      </c>
      <c r="D308" s="741">
        <v>5</v>
      </c>
      <c r="E308" s="741">
        <v>5</v>
      </c>
      <c r="F308" s="741">
        <v>3</v>
      </c>
      <c r="G308" s="741">
        <v>4</v>
      </c>
      <c r="H308" s="741">
        <v>4</v>
      </c>
      <c r="I308" s="741">
        <v>2</v>
      </c>
      <c r="J308" s="741">
        <v>2</v>
      </c>
      <c r="K308" s="741">
        <v>2</v>
      </c>
      <c r="L308" s="741">
        <v>2</v>
      </c>
      <c r="M308" s="741">
        <v>2</v>
      </c>
      <c r="N308" s="741">
        <v>2</v>
      </c>
      <c r="O308" s="741">
        <v>2</v>
      </c>
      <c r="P308" s="740">
        <v>3</v>
      </c>
      <c r="Q308" s="742">
        <v>4</v>
      </c>
      <c r="R308" s="742">
        <v>4</v>
      </c>
      <c r="S308" s="143">
        <f>100</f>
        <v>100</v>
      </c>
      <c r="T308" s="328">
        <f t="shared" si="107"/>
        <v>100</v>
      </c>
      <c r="U308" s="328">
        <f t="shared" si="108"/>
        <v>60</v>
      </c>
      <c r="V308" s="328">
        <f t="shared" si="109"/>
        <v>80</v>
      </c>
      <c r="W308" s="328">
        <f t="shared" si="110"/>
        <v>80</v>
      </c>
      <c r="X308" s="328">
        <f t="shared" si="111"/>
        <v>40</v>
      </c>
      <c r="Y308" s="328">
        <f t="shared" si="112"/>
        <v>40</v>
      </c>
      <c r="Z308" s="328">
        <f t="shared" si="113"/>
        <v>40</v>
      </c>
      <c r="AA308" s="328">
        <f t="shared" si="114"/>
        <v>40</v>
      </c>
      <c r="AB308" s="328">
        <f t="shared" si="114"/>
        <v>40</v>
      </c>
      <c r="AC308" s="328">
        <f t="shared" si="114"/>
        <v>40</v>
      </c>
      <c r="AD308" s="328">
        <f t="shared" si="114"/>
        <v>40</v>
      </c>
      <c r="AE308" s="328">
        <f t="shared" si="130"/>
        <v>60</v>
      </c>
      <c r="AF308" s="328">
        <f t="shared" si="131"/>
        <v>80</v>
      </c>
      <c r="AG308" s="329">
        <f t="shared" si="131"/>
        <v>80</v>
      </c>
      <c r="AH308" s="768">
        <v>1</v>
      </c>
      <c r="AI308" s="769">
        <v>1</v>
      </c>
      <c r="AJ308" s="769">
        <v>1</v>
      </c>
      <c r="AK308" s="769">
        <v>1</v>
      </c>
      <c r="AL308" s="769">
        <v>1</v>
      </c>
      <c r="AM308" s="769">
        <v>1</v>
      </c>
      <c r="AN308" s="769">
        <v>1</v>
      </c>
      <c r="AO308" s="769">
        <v>1</v>
      </c>
      <c r="AP308" s="769">
        <v>1</v>
      </c>
      <c r="AQ308" s="769">
        <v>1</v>
      </c>
      <c r="AR308" s="769">
        <v>1</v>
      </c>
      <c r="AS308" s="769">
        <v>1</v>
      </c>
      <c r="AT308" s="769">
        <v>2</v>
      </c>
      <c r="AU308" s="769">
        <v>6</v>
      </c>
      <c r="AV308" s="771">
        <v>7</v>
      </c>
    </row>
    <row r="309" spans="2:48" ht="14.4" x14ac:dyDescent="0.3">
      <c r="B309" s="910"/>
      <c r="C309" s="1" t="s">
        <v>5</v>
      </c>
      <c r="D309" s="741">
        <v>0</v>
      </c>
      <c r="E309" s="741">
        <v>0</v>
      </c>
      <c r="F309" s="741">
        <v>0</v>
      </c>
      <c r="G309" s="741">
        <v>0</v>
      </c>
      <c r="H309" s="741">
        <v>0</v>
      </c>
      <c r="I309" s="741">
        <v>0</v>
      </c>
      <c r="J309" s="741">
        <v>0</v>
      </c>
      <c r="K309" s="741">
        <v>0</v>
      </c>
      <c r="L309" s="741">
        <v>0</v>
      </c>
      <c r="M309" s="741">
        <v>0</v>
      </c>
      <c r="N309" s="741">
        <v>0</v>
      </c>
      <c r="O309" s="741">
        <v>0</v>
      </c>
      <c r="P309" s="742">
        <v>0</v>
      </c>
      <c r="Q309" s="742">
        <v>0</v>
      </c>
      <c r="R309" s="742">
        <v>0</v>
      </c>
      <c r="S309" s="143">
        <f>100</f>
        <v>100</v>
      </c>
      <c r="T309" s="328" t="e">
        <f t="shared" si="107"/>
        <v>#DIV/0!</v>
      </c>
      <c r="U309" s="328" t="e">
        <f t="shared" si="108"/>
        <v>#DIV/0!</v>
      </c>
      <c r="V309" s="328" t="e">
        <f t="shared" si="109"/>
        <v>#DIV/0!</v>
      </c>
      <c r="W309" s="328" t="e">
        <f t="shared" si="110"/>
        <v>#DIV/0!</v>
      </c>
      <c r="X309" s="328" t="e">
        <f t="shared" si="111"/>
        <v>#DIV/0!</v>
      </c>
      <c r="Y309" s="328" t="e">
        <f t="shared" si="112"/>
        <v>#DIV/0!</v>
      </c>
      <c r="Z309" s="328" t="e">
        <f t="shared" si="113"/>
        <v>#DIV/0!</v>
      </c>
      <c r="AA309" s="328" t="e">
        <f t="shared" si="114"/>
        <v>#DIV/0!</v>
      </c>
      <c r="AB309" s="328" t="e">
        <f t="shared" si="114"/>
        <v>#DIV/0!</v>
      </c>
      <c r="AC309" s="328" t="e">
        <f t="shared" si="114"/>
        <v>#DIV/0!</v>
      </c>
      <c r="AD309" s="328" t="e">
        <f t="shared" si="114"/>
        <v>#DIV/0!</v>
      </c>
      <c r="AE309" s="328" t="e">
        <f t="shared" si="130"/>
        <v>#DIV/0!</v>
      </c>
      <c r="AF309" s="328" t="e">
        <f t="shared" si="131"/>
        <v>#DIV/0!</v>
      </c>
      <c r="AG309" s="329" t="e">
        <f t="shared" si="131"/>
        <v>#DIV/0!</v>
      </c>
      <c r="AH309" s="768">
        <v>1</v>
      </c>
      <c r="AI309" s="769">
        <v>1</v>
      </c>
      <c r="AJ309" s="769">
        <v>1</v>
      </c>
      <c r="AK309" s="769">
        <v>1</v>
      </c>
      <c r="AL309" s="769">
        <v>1</v>
      </c>
      <c r="AM309" s="769">
        <v>1</v>
      </c>
      <c r="AN309" s="769">
        <v>1</v>
      </c>
      <c r="AO309" s="769">
        <v>1</v>
      </c>
      <c r="AP309" s="769">
        <v>1</v>
      </c>
      <c r="AQ309" s="769">
        <v>1</v>
      </c>
      <c r="AR309" s="769">
        <v>1</v>
      </c>
      <c r="AS309" s="769">
        <v>1</v>
      </c>
      <c r="AT309" s="769">
        <v>4</v>
      </c>
      <c r="AU309" s="769">
        <v>6</v>
      </c>
      <c r="AV309" s="771">
        <v>7</v>
      </c>
    </row>
    <row r="310" spans="2:48" ht="14.4" x14ac:dyDescent="0.3">
      <c r="B310" s="910"/>
      <c r="C310" s="1" t="s">
        <v>6</v>
      </c>
      <c r="D310" s="741">
        <v>70</v>
      </c>
      <c r="E310" s="741">
        <v>72</v>
      </c>
      <c r="F310" s="741">
        <v>65</v>
      </c>
      <c r="G310" s="741">
        <v>62</v>
      </c>
      <c r="H310" s="741">
        <v>65</v>
      </c>
      <c r="I310" s="741">
        <v>69</v>
      </c>
      <c r="J310" s="741">
        <v>61</v>
      </c>
      <c r="K310" s="741">
        <v>63</v>
      </c>
      <c r="L310" s="741">
        <v>61</v>
      </c>
      <c r="M310" s="741">
        <v>93</v>
      </c>
      <c r="N310" s="741">
        <v>93</v>
      </c>
      <c r="O310" s="741">
        <v>103</v>
      </c>
      <c r="P310" s="740">
        <v>109</v>
      </c>
      <c r="Q310" s="742">
        <v>141</v>
      </c>
      <c r="R310" s="742">
        <v>152</v>
      </c>
      <c r="S310" s="143">
        <f>100</f>
        <v>100</v>
      </c>
      <c r="T310" s="328">
        <f t="shared" si="107"/>
        <v>102.85714285714286</v>
      </c>
      <c r="U310" s="328">
        <f t="shared" si="108"/>
        <v>92.857142857142861</v>
      </c>
      <c r="V310" s="328">
        <f t="shared" si="109"/>
        <v>88.571428571428569</v>
      </c>
      <c r="W310" s="328">
        <f t="shared" si="110"/>
        <v>92.857142857142861</v>
      </c>
      <c r="X310" s="328">
        <f t="shared" si="111"/>
        <v>98.571428571428569</v>
      </c>
      <c r="Y310" s="328">
        <f t="shared" si="112"/>
        <v>87.142857142857139</v>
      </c>
      <c r="Z310" s="328">
        <f t="shared" si="113"/>
        <v>90</v>
      </c>
      <c r="AA310" s="328">
        <f t="shared" si="114"/>
        <v>87.142857142857139</v>
      </c>
      <c r="AB310" s="328">
        <f t="shared" si="114"/>
        <v>132.85714285714286</v>
      </c>
      <c r="AC310" s="328">
        <f t="shared" si="114"/>
        <v>132.85714285714286</v>
      </c>
      <c r="AD310" s="328">
        <f t="shared" si="114"/>
        <v>147.14285714285714</v>
      </c>
      <c r="AE310" s="328">
        <f t="shared" si="130"/>
        <v>155.71428571428572</v>
      </c>
      <c r="AF310" s="328">
        <f t="shared" si="131"/>
        <v>201.42857142857142</v>
      </c>
      <c r="AG310" s="329">
        <f t="shared" si="131"/>
        <v>217.14285714285714</v>
      </c>
      <c r="AH310" s="768">
        <v>1</v>
      </c>
      <c r="AI310" s="769">
        <v>1</v>
      </c>
      <c r="AJ310" s="769">
        <v>1</v>
      </c>
      <c r="AK310" s="769">
        <v>1</v>
      </c>
      <c r="AL310" s="769">
        <v>1</v>
      </c>
      <c r="AM310" s="769">
        <v>1</v>
      </c>
      <c r="AN310" s="769">
        <v>1</v>
      </c>
      <c r="AO310" s="769">
        <v>1</v>
      </c>
      <c r="AP310" s="769">
        <v>1</v>
      </c>
      <c r="AQ310" s="769">
        <v>1</v>
      </c>
      <c r="AR310" s="769">
        <v>1</v>
      </c>
      <c r="AS310" s="769">
        <v>1</v>
      </c>
      <c r="AT310" s="769">
        <v>2</v>
      </c>
      <c r="AU310" s="769">
        <v>6</v>
      </c>
      <c r="AV310" s="771">
        <v>7</v>
      </c>
    </row>
    <row r="311" spans="2:48" ht="14.4" x14ac:dyDescent="0.3">
      <c r="B311" s="911"/>
      <c r="C311" s="8" t="s">
        <v>7</v>
      </c>
      <c r="D311">
        <v>70</v>
      </c>
      <c r="E311">
        <v>72</v>
      </c>
      <c r="F311">
        <v>65</v>
      </c>
      <c r="G311">
        <v>62</v>
      </c>
      <c r="H311">
        <v>65</v>
      </c>
      <c r="I311">
        <v>69</v>
      </c>
      <c r="J311">
        <v>61</v>
      </c>
      <c r="K311">
        <v>63</v>
      </c>
      <c r="L311">
        <v>61</v>
      </c>
      <c r="M311">
        <v>93</v>
      </c>
      <c r="N311">
        <v>93</v>
      </c>
      <c r="O311">
        <v>103</v>
      </c>
      <c r="P311">
        <v>109</v>
      </c>
      <c r="Q311">
        <v>141</v>
      </c>
      <c r="R311">
        <v>152</v>
      </c>
      <c r="S311" s="143">
        <f>100</f>
        <v>100</v>
      </c>
      <c r="T311" s="328">
        <f t="shared" si="107"/>
        <v>102.85714285714286</v>
      </c>
      <c r="U311" s="328">
        <f t="shared" si="108"/>
        <v>92.857142857142861</v>
      </c>
      <c r="V311" s="328">
        <f t="shared" si="109"/>
        <v>88.571428571428569</v>
      </c>
      <c r="W311" s="328">
        <f t="shared" si="110"/>
        <v>92.857142857142861</v>
      </c>
      <c r="X311" s="328">
        <f t="shared" si="111"/>
        <v>98.571428571428569</v>
      </c>
      <c r="Y311" s="328">
        <f t="shared" si="112"/>
        <v>87.142857142857139</v>
      </c>
      <c r="Z311" s="328">
        <f t="shared" si="113"/>
        <v>90</v>
      </c>
      <c r="AA311" s="328">
        <f t="shared" si="114"/>
        <v>87.142857142857139</v>
      </c>
      <c r="AB311" s="328">
        <f t="shared" si="114"/>
        <v>132.85714285714286</v>
      </c>
      <c r="AC311" s="328">
        <f t="shared" si="114"/>
        <v>132.85714285714286</v>
      </c>
      <c r="AD311" s="328">
        <f t="shared" si="114"/>
        <v>147.14285714285714</v>
      </c>
      <c r="AE311" s="328">
        <f t="shared" si="130"/>
        <v>155.71428571428572</v>
      </c>
      <c r="AF311" s="328">
        <f t="shared" si="131"/>
        <v>201.42857142857142</v>
      </c>
      <c r="AG311" s="329">
        <f t="shared" si="131"/>
        <v>217.14285714285714</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10" t="s">
        <v>63</v>
      </c>
      <c r="C312" s="1" t="s">
        <v>2</v>
      </c>
      <c r="D312" s="741">
        <v>324</v>
      </c>
      <c r="E312" s="741">
        <v>246</v>
      </c>
      <c r="F312" s="741">
        <v>241</v>
      </c>
      <c r="G312" s="741">
        <v>247</v>
      </c>
      <c r="H312" s="741">
        <v>236</v>
      </c>
      <c r="I312" s="741">
        <v>232</v>
      </c>
      <c r="J312" s="741">
        <v>232</v>
      </c>
      <c r="K312" s="741">
        <v>226</v>
      </c>
      <c r="L312" s="741">
        <v>203</v>
      </c>
      <c r="M312" s="741">
        <v>201</v>
      </c>
      <c r="N312" s="741">
        <v>181</v>
      </c>
      <c r="O312" s="741">
        <v>174</v>
      </c>
      <c r="P312" s="740">
        <v>161</v>
      </c>
      <c r="Q312" s="742">
        <v>212</v>
      </c>
      <c r="R312" s="742">
        <v>231</v>
      </c>
      <c r="S312" s="143">
        <f>100</f>
        <v>100</v>
      </c>
      <c r="T312" s="328">
        <f t="shared" si="107"/>
        <v>75.925925925925924</v>
      </c>
      <c r="U312" s="328">
        <f t="shared" si="108"/>
        <v>74.382716049382722</v>
      </c>
      <c r="V312" s="328">
        <f t="shared" si="109"/>
        <v>76.23456790123457</v>
      </c>
      <c r="W312" s="328">
        <f t="shared" si="110"/>
        <v>72.839506172839506</v>
      </c>
      <c r="X312" s="328">
        <f t="shared" si="111"/>
        <v>71.604938271604937</v>
      </c>
      <c r="Y312" s="328">
        <f t="shared" si="112"/>
        <v>71.604938271604937</v>
      </c>
      <c r="Z312" s="328">
        <f t="shared" si="113"/>
        <v>69.753086419753089</v>
      </c>
      <c r="AA312" s="328">
        <f t="shared" si="114"/>
        <v>62.654320987654323</v>
      </c>
      <c r="AB312" s="328">
        <f t="shared" si="114"/>
        <v>62.037037037037038</v>
      </c>
      <c r="AC312" s="328">
        <f t="shared" si="114"/>
        <v>55.864197530864196</v>
      </c>
      <c r="AD312" s="328">
        <f t="shared" si="114"/>
        <v>53.703703703703702</v>
      </c>
      <c r="AE312" s="328">
        <f t="shared" si="130"/>
        <v>49.691358024691361</v>
      </c>
      <c r="AF312" s="328">
        <f t="shared" si="131"/>
        <v>65.432098765432102</v>
      </c>
      <c r="AG312" s="329">
        <f t="shared" si="131"/>
        <v>71.296296296296291</v>
      </c>
      <c r="AH312" s="768">
        <v>1</v>
      </c>
      <c r="AI312" s="769">
        <v>1</v>
      </c>
      <c r="AJ312" s="769">
        <v>1</v>
      </c>
      <c r="AK312" s="769">
        <v>1</v>
      </c>
      <c r="AL312" s="769">
        <v>1</v>
      </c>
      <c r="AM312" s="769">
        <v>1</v>
      </c>
      <c r="AN312" s="769">
        <v>1</v>
      </c>
      <c r="AO312" s="769">
        <v>1</v>
      </c>
      <c r="AP312" s="769">
        <v>1</v>
      </c>
      <c r="AQ312" s="769">
        <v>1</v>
      </c>
      <c r="AR312" s="769">
        <v>1</v>
      </c>
      <c r="AS312" s="769">
        <v>1</v>
      </c>
      <c r="AT312" s="769">
        <v>2</v>
      </c>
      <c r="AU312" s="769">
        <v>6</v>
      </c>
      <c r="AV312" s="771">
        <v>7</v>
      </c>
    </row>
    <row r="313" spans="2:48" ht="14.4" x14ac:dyDescent="0.3">
      <c r="B313" s="910"/>
      <c r="C313" s="1" t="s">
        <v>3</v>
      </c>
      <c r="D313" s="741">
        <v>64</v>
      </c>
      <c r="E313" s="741">
        <v>54</v>
      </c>
      <c r="F313" s="741">
        <v>43</v>
      </c>
      <c r="G313" s="741">
        <v>39</v>
      </c>
      <c r="H313" s="741">
        <v>39</v>
      </c>
      <c r="I313" s="741">
        <v>38</v>
      </c>
      <c r="J313" s="741">
        <v>34</v>
      </c>
      <c r="K313" s="741">
        <v>33</v>
      </c>
      <c r="L313" s="741">
        <v>30</v>
      </c>
      <c r="M313" s="741">
        <v>25</v>
      </c>
      <c r="N313" s="741">
        <v>21</v>
      </c>
      <c r="O313" s="741">
        <v>20</v>
      </c>
      <c r="P313" s="740">
        <v>22</v>
      </c>
      <c r="Q313" s="742">
        <v>24</v>
      </c>
      <c r="R313" s="742">
        <v>25</v>
      </c>
      <c r="S313" s="143">
        <f>100</f>
        <v>100</v>
      </c>
      <c r="T313" s="328">
        <f t="shared" si="107"/>
        <v>84.375</v>
      </c>
      <c r="U313" s="328">
        <f t="shared" si="108"/>
        <v>67.1875</v>
      </c>
      <c r="V313" s="328">
        <f t="shared" si="109"/>
        <v>60.9375</v>
      </c>
      <c r="W313" s="328">
        <f t="shared" si="110"/>
        <v>60.9375</v>
      </c>
      <c r="X313" s="328">
        <f t="shared" si="111"/>
        <v>59.375</v>
      </c>
      <c r="Y313" s="328">
        <f t="shared" si="112"/>
        <v>53.125</v>
      </c>
      <c r="Z313" s="328">
        <f t="shared" si="113"/>
        <v>51.5625</v>
      </c>
      <c r="AA313" s="328">
        <f t="shared" si="114"/>
        <v>46.875</v>
      </c>
      <c r="AB313" s="328">
        <f t="shared" si="114"/>
        <v>39.0625</v>
      </c>
      <c r="AC313" s="328">
        <f t="shared" si="114"/>
        <v>32.8125</v>
      </c>
      <c r="AD313" s="328">
        <f t="shared" si="114"/>
        <v>31.25</v>
      </c>
      <c r="AE313" s="328">
        <f t="shared" si="130"/>
        <v>34.375</v>
      </c>
      <c r="AF313" s="328">
        <f t="shared" si="131"/>
        <v>37.5</v>
      </c>
      <c r="AG313" s="329">
        <f t="shared" si="131"/>
        <v>39.0625</v>
      </c>
      <c r="AH313" s="768">
        <v>1</v>
      </c>
      <c r="AI313" s="769">
        <v>1</v>
      </c>
      <c r="AJ313" s="769">
        <v>1</v>
      </c>
      <c r="AK313" s="769">
        <v>1</v>
      </c>
      <c r="AL313" s="769">
        <v>1</v>
      </c>
      <c r="AM313" s="769">
        <v>1</v>
      </c>
      <c r="AN313" s="769">
        <v>1</v>
      </c>
      <c r="AO313" s="769">
        <v>1</v>
      </c>
      <c r="AP313" s="769">
        <v>1</v>
      </c>
      <c r="AQ313" s="769">
        <v>1</v>
      </c>
      <c r="AR313" s="769">
        <v>1</v>
      </c>
      <c r="AS313" s="769">
        <v>1</v>
      </c>
      <c r="AT313" s="769">
        <v>2</v>
      </c>
      <c r="AU313" s="769">
        <v>6</v>
      </c>
      <c r="AV313" s="771">
        <v>7</v>
      </c>
    </row>
    <row r="314" spans="2:48" ht="14.4" x14ac:dyDescent="0.3">
      <c r="B314" s="910"/>
      <c r="C314" s="1" t="s">
        <v>4</v>
      </c>
      <c r="D314" s="741">
        <v>14</v>
      </c>
      <c r="E314" s="741">
        <v>15</v>
      </c>
      <c r="F314" s="741">
        <v>18</v>
      </c>
      <c r="G314" s="741">
        <v>17</v>
      </c>
      <c r="H314" s="741">
        <v>16</v>
      </c>
      <c r="I314" s="741">
        <v>13</v>
      </c>
      <c r="J314" s="741">
        <v>11</v>
      </c>
      <c r="K314" s="741">
        <v>10</v>
      </c>
      <c r="L314" s="741">
        <v>10</v>
      </c>
      <c r="M314" s="741">
        <v>9</v>
      </c>
      <c r="N314" s="741">
        <v>9</v>
      </c>
      <c r="O314" s="741">
        <v>8</v>
      </c>
      <c r="P314" s="740">
        <v>8</v>
      </c>
      <c r="Q314" s="742">
        <v>9</v>
      </c>
      <c r="R314" s="742">
        <v>9</v>
      </c>
      <c r="S314" s="143">
        <f>100</f>
        <v>100</v>
      </c>
      <c r="T314" s="328">
        <f t="shared" si="107"/>
        <v>107.14285714285714</v>
      </c>
      <c r="U314" s="328">
        <f t="shared" si="108"/>
        <v>128.57142857142858</v>
      </c>
      <c r="V314" s="328">
        <f t="shared" si="109"/>
        <v>121.42857142857143</v>
      </c>
      <c r="W314" s="328">
        <f t="shared" si="110"/>
        <v>114.28571428571429</v>
      </c>
      <c r="X314" s="328">
        <f t="shared" si="111"/>
        <v>92.857142857142861</v>
      </c>
      <c r="Y314" s="328">
        <f t="shared" si="112"/>
        <v>78.571428571428569</v>
      </c>
      <c r="Z314" s="328">
        <f t="shared" si="113"/>
        <v>71.428571428571431</v>
      </c>
      <c r="AA314" s="328">
        <f t="shared" si="114"/>
        <v>71.428571428571431</v>
      </c>
      <c r="AB314" s="328">
        <f t="shared" si="114"/>
        <v>64.285714285714292</v>
      </c>
      <c r="AC314" s="328">
        <f t="shared" si="114"/>
        <v>64.285714285714292</v>
      </c>
      <c r="AD314" s="328">
        <f t="shared" si="114"/>
        <v>57.142857142857146</v>
      </c>
      <c r="AE314" s="328">
        <f t="shared" si="130"/>
        <v>57.142857142857146</v>
      </c>
      <c r="AF314" s="328">
        <f t="shared" si="131"/>
        <v>64.285714285714292</v>
      </c>
      <c r="AG314" s="329">
        <f t="shared" si="131"/>
        <v>64.285714285714292</v>
      </c>
      <c r="AH314" s="768">
        <v>1</v>
      </c>
      <c r="AI314" s="769">
        <v>1</v>
      </c>
      <c r="AJ314" s="769">
        <v>1</v>
      </c>
      <c r="AK314" s="769">
        <v>1</v>
      </c>
      <c r="AL314" s="769">
        <v>1</v>
      </c>
      <c r="AM314" s="769">
        <v>1</v>
      </c>
      <c r="AN314" s="769">
        <v>1</v>
      </c>
      <c r="AO314" s="769">
        <v>1</v>
      </c>
      <c r="AP314" s="769">
        <v>1</v>
      </c>
      <c r="AQ314" s="769">
        <v>1</v>
      </c>
      <c r="AR314" s="769">
        <v>1</v>
      </c>
      <c r="AS314" s="769">
        <v>1</v>
      </c>
      <c r="AT314" s="769">
        <v>2</v>
      </c>
      <c r="AU314" s="769">
        <v>6</v>
      </c>
      <c r="AV314" s="771">
        <v>7</v>
      </c>
    </row>
    <row r="315" spans="2:48" ht="14.4" x14ac:dyDescent="0.3">
      <c r="B315" s="910"/>
      <c r="C315" s="1" t="s">
        <v>5</v>
      </c>
      <c r="D315" s="741">
        <v>3</v>
      </c>
      <c r="E315" s="741">
        <v>3</v>
      </c>
      <c r="F315" s="741">
        <v>4</v>
      </c>
      <c r="G315" s="741">
        <v>4</v>
      </c>
      <c r="H315" s="741">
        <v>4</v>
      </c>
      <c r="I315" s="741">
        <v>4</v>
      </c>
      <c r="J315" s="741">
        <v>5</v>
      </c>
      <c r="K315" s="741">
        <v>4</v>
      </c>
      <c r="L315" s="741">
        <v>4</v>
      </c>
      <c r="M315" s="741">
        <v>4</v>
      </c>
      <c r="N315" s="741">
        <v>4</v>
      </c>
      <c r="O315" s="741">
        <v>4</v>
      </c>
      <c r="P315" s="740">
        <v>4</v>
      </c>
      <c r="Q315" s="742">
        <v>5</v>
      </c>
      <c r="R315" s="742">
        <v>5</v>
      </c>
      <c r="S315" s="143">
        <f>100</f>
        <v>100</v>
      </c>
      <c r="T315" s="328">
        <f t="shared" si="107"/>
        <v>100</v>
      </c>
      <c r="U315" s="328">
        <f t="shared" si="108"/>
        <v>133.33333333333334</v>
      </c>
      <c r="V315" s="328">
        <f t="shared" si="109"/>
        <v>133.33333333333334</v>
      </c>
      <c r="W315" s="328">
        <f t="shared" si="110"/>
        <v>133.33333333333334</v>
      </c>
      <c r="X315" s="328">
        <f t="shared" si="111"/>
        <v>133.33333333333334</v>
      </c>
      <c r="Y315" s="328">
        <f t="shared" si="112"/>
        <v>166.66666666666666</v>
      </c>
      <c r="Z315" s="328">
        <f t="shared" si="113"/>
        <v>133.33333333333334</v>
      </c>
      <c r="AA315" s="328">
        <f t="shared" si="114"/>
        <v>133.33333333333334</v>
      </c>
      <c r="AB315" s="328">
        <f t="shared" si="114"/>
        <v>133.33333333333334</v>
      </c>
      <c r="AC315" s="328">
        <f t="shared" si="114"/>
        <v>133.33333333333334</v>
      </c>
      <c r="AD315" s="328">
        <f t="shared" si="114"/>
        <v>133.33333333333334</v>
      </c>
      <c r="AE315" s="328">
        <f t="shared" si="130"/>
        <v>133.33333333333334</v>
      </c>
      <c r="AF315" s="328">
        <f t="shared" si="131"/>
        <v>166.66666666666666</v>
      </c>
      <c r="AG315" s="329">
        <f t="shared" si="131"/>
        <v>166.66666666666666</v>
      </c>
      <c r="AH315" s="768">
        <v>1</v>
      </c>
      <c r="AI315" s="769">
        <v>1</v>
      </c>
      <c r="AJ315" s="769">
        <v>1</v>
      </c>
      <c r="AK315" s="769">
        <v>1</v>
      </c>
      <c r="AL315" s="769">
        <v>1</v>
      </c>
      <c r="AM315" s="769">
        <v>1</v>
      </c>
      <c r="AN315" s="769">
        <v>1</v>
      </c>
      <c r="AO315" s="769">
        <v>1</v>
      </c>
      <c r="AP315" s="769">
        <v>1</v>
      </c>
      <c r="AQ315" s="769">
        <v>1</v>
      </c>
      <c r="AR315" s="769">
        <v>1</v>
      </c>
      <c r="AS315" s="769">
        <v>1</v>
      </c>
      <c r="AT315" s="769">
        <v>2</v>
      </c>
      <c r="AU315" s="769">
        <v>6</v>
      </c>
      <c r="AV315" s="771">
        <v>7</v>
      </c>
    </row>
    <row r="316" spans="2:48" ht="14.4" x14ac:dyDescent="0.3">
      <c r="B316" s="910"/>
      <c r="C316" s="1" t="s">
        <v>6</v>
      </c>
      <c r="D316" s="741">
        <v>405</v>
      </c>
      <c r="E316" s="741">
        <v>318</v>
      </c>
      <c r="F316" s="741">
        <v>306</v>
      </c>
      <c r="G316" s="741">
        <v>307</v>
      </c>
      <c r="H316" s="741">
        <v>295</v>
      </c>
      <c r="I316" s="741">
        <v>287</v>
      </c>
      <c r="J316" s="741">
        <v>282</v>
      </c>
      <c r="K316" s="741">
        <v>273</v>
      </c>
      <c r="L316" s="741">
        <v>247</v>
      </c>
      <c r="M316" s="741">
        <v>239</v>
      </c>
      <c r="N316" s="741">
        <v>215</v>
      </c>
      <c r="O316" s="741">
        <v>206</v>
      </c>
      <c r="P316" s="740">
        <v>195</v>
      </c>
      <c r="Q316" s="742">
        <v>250</v>
      </c>
      <c r="R316" s="742">
        <v>270</v>
      </c>
      <c r="S316" s="143">
        <f>100</f>
        <v>100</v>
      </c>
      <c r="T316" s="328">
        <f t="shared" si="107"/>
        <v>78.518518518518519</v>
      </c>
      <c r="U316" s="328">
        <f t="shared" si="108"/>
        <v>75.555555555555557</v>
      </c>
      <c r="V316" s="328">
        <f t="shared" si="109"/>
        <v>75.802469135802468</v>
      </c>
      <c r="W316" s="328">
        <f t="shared" si="110"/>
        <v>72.839506172839506</v>
      </c>
      <c r="X316" s="328">
        <f t="shared" si="111"/>
        <v>70.864197530864203</v>
      </c>
      <c r="Y316" s="328">
        <f t="shared" si="112"/>
        <v>69.629629629629633</v>
      </c>
      <c r="Z316" s="328">
        <f t="shared" si="113"/>
        <v>67.407407407407405</v>
      </c>
      <c r="AA316" s="328">
        <f t="shared" si="114"/>
        <v>60.987654320987652</v>
      </c>
      <c r="AB316" s="328">
        <f t="shared" si="114"/>
        <v>59.012345679012348</v>
      </c>
      <c r="AC316" s="328">
        <f t="shared" si="114"/>
        <v>53.086419753086417</v>
      </c>
      <c r="AD316" s="328">
        <f t="shared" si="114"/>
        <v>50.864197530864196</v>
      </c>
      <c r="AE316" s="328">
        <f t="shared" si="130"/>
        <v>48.148148148148145</v>
      </c>
      <c r="AF316" s="328">
        <f t="shared" si="131"/>
        <v>61.728395061728392</v>
      </c>
      <c r="AG316" s="329">
        <f t="shared" si="131"/>
        <v>66.666666666666671</v>
      </c>
      <c r="AH316" s="768">
        <v>1</v>
      </c>
      <c r="AI316" s="769">
        <v>1</v>
      </c>
      <c r="AJ316" s="769">
        <v>1</v>
      </c>
      <c r="AK316" s="769">
        <v>1</v>
      </c>
      <c r="AL316" s="769">
        <v>1</v>
      </c>
      <c r="AM316" s="769">
        <v>1</v>
      </c>
      <c r="AN316" s="769">
        <v>1</v>
      </c>
      <c r="AO316" s="769">
        <v>1</v>
      </c>
      <c r="AP316" s="769">
        <v>1</v>
      </c>
      <c r="AQ316" s="769">
        <v>1</v>
      </c>
      <c r="AR316" s="769">
        <v>1</v>
      </c>
      <c r="AS316" s="769">
        <v>1</v>
      </c>
      <c r="AT316" s="769">
        <v>2</v>
      </c>
      <c r="AU316" s="769">
        <v>6</v>
      </c>
      <c r="AV316" s="771">
        <v>7</v>
      </c>
    </row>
    <row r="317" spans="2:48" ht="14.4" x14ac:dyDescent="0.3">
      <c r="B317" s="911"/>
      <c r="C317" s="8" t="s">
        <v>7</v>
      </c>
      <c r="D317">
        <v>402</v>
      </c>
      <c r="E317">
        <v>315</v>
      </c>
      <c r="F317">
        <v>302</v>
      </c>
      <c r="G317">
        <v>303</v>
      </c>
      <c r="H317">
        <v>291</v>
      </c>
      <c r="I317">
        <v>283</v>
      </c>
      <c r="J317">
        <v>277</v>
      </c>
      <c r="K317">
        <v>269</v>
      </c>
      <c r="L317">
        <v>243</v>
      </c>
      <c r="M317">
        <v>235</v>
      </c>
      <c r="N317">
        <v>211</v>
      </c>
      <c r="O317">
        <v>202</v>
      </c>
      <c r="P317">
        <v>191</v>
      </c>
      <c r="Q317">
        <v>245</v>
      </c>
      <c r="R317">
        <v>265</v>
      </c>
      <c r="S317" s="143">
        <f>100</f>
        <v>100</v>
      </c>
      <c r="T317" s="328">
        <f t="shared" si="107"/>
        <v>78.358208955223887</v>
      </c>
      <c r="U317" s="328">
        <f t="shared" si="108"/>
        <v>75.124378109452735</v>
      </c>
      <c r="V317" s="328">
        <f t="shared" si="109"/>
        <v>75.373134328358205</v>
      </c>
      <c r="W317" s="328">
        <f t="shared" si="110"/>
        <v>72.388059701492537</v>
      </c>
      <c r="X317" s="328">
        <f t="shared" si="111"/>
        <v>70.398009950248763</v>
      </c>
      <c r="Y317" s="328">
        <f t="shared" si="112"/>
        <v>68.905472636815915</v>
      </c>
      <c r="Z317" s="328">
        <f t="shared" si="113"/>
        <v>66.915422885572141</v>
      </c>
      <c r="AA317" s="328">
        <f t="shared" si="114"/>
        <v>60.447761194029852</v>
      </c>
      <c r="AB317" s="328">
        <f t="shared" si="114"/>
        <v>58.457711442786071</v>
      </c>
      <c r="AC317" s="328">
        <f t="shared" si="114"/>
        <v>52.487562189054728</v>
      </c>
      <c r="AD317" s="328">
        <f t="shared" si="114"/>
        <v>50.24875621890547</v>
      </c>
      <c r="AE317" s="328">
        <f t="shared" si="130"/>
        <v>47.512437810945272</v>
      </c>
      <c r="AF317" s="328">
        <f t="shared" si="131"/>
        <v>60.945273631840799</v>
      </c>
      <c r="AG317" s="329">
        <f t="shared" si="131"/>
        <v>65.920398009950247</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10" t="s">
        <v>64</v>
      </c>
      <c r="C318" s="1" t="s">
        <v>2</v>
      </c>
      <c r="D318" s="741">
        <v>760</v>
      </c>
      <c r="E318" s="741">
        <v>845</v>
      </c>
      <c r="F318" s="741">
        <v>899</v>
      </c>
      <c r="G318" s="741">
        <v>987</v>
      </c>
      <c r="H318" s="741">
        <v>1351</v>
      </c>
      <c r="I318" s="741">
        <v>1681</v>
      </c>
      <c r="J318" s="741">
        <v>2664</v>
      </c>
      <c r="K318" s="741">
        <v>3329</v>
      </c>
      <c r="L318" s="741">
        <v>3614</v>
      </c>
      <c r="M318" s="741">
        <v>3910</v>
      </c>
      <c r="N318" s="741">
        <v>4440</v>
      </c>
      <c r="O318" s="741">
        <v>5110</v>
      </c>
      <c r="P318" s="740">
        <v>5601</v>
      </c>
      <c r="Q318" s="742">
        <v>7347</v>
      </c>
      <c r="R318" s="742">
        <v>7994</v>
      </c>
      <c r="S318" s="143">
        <f>100</f>
        <v>100</v>
      </c>
      <c r="T318" s="328">
        <f t="shared" si="107"/>
        <v>111.18421052631579</v>
      </c>
      <c r="U318" s="328">
        <f t="shared" si="108"/>
        <v>118.28947368421052</v>
      </c>
      <c r="V318" s="328">
        <f t="shared" si="109"/>
        <v>129.86842105263159</v>
      </c>
      <c r="W318" s="328">
        <f t="shared" si="110"/>
        <v>177.76315789473685</v>
      </c>
      <c r="X318" s="328">
        <f t="shared" si="111"/>
        <v>221.18421052631578</v>
      </c>
      <c r="Y318" s="328">
        <f t="shared" si="112"/>
        <v>350.5263157894737</v>
      </c>
      <c r="Z318" s="328">
        <f t="shared" si="113"/>
        <v>438.0263157894737</v>
      </c>
      <c r="AA318" s="328">
        <f t="shared" si="114"/>
        <v>475.5263157894737</v>
      </c>
      <c r="AB318" s="328">
        <f t="shared" si="114"/>
        <v>514.47368421052636</v>
      </c>
      <c r="AC318" s="328">
        <f t="shared" si="114"/>
        <v>584.21052631578948</v>
      </c>
      <c r="AD318" s="328">
        <f t="shared" si="114"/>
        <v>672.36842105263156</v>
      </c>
      <c r="AE318" s="328">
        <f t="shared" si="130"/>
        <v>736.97368421052636</v>
      </c>
      <c r="AF318" s="328">
        <f t="shared" si="131"/>
        <v>966.71052631578948</v>
      </c>
      <c r="AG318" s="329">
        <f t="shared" si="131"/>
        <v>1051.8421052631579</v>
      </c>
      <c r="AH318" s="768">
        <v>1</v>
      </c>
      <c r="AI318" s="769">
        <v>1</v>
      </c>
      <c r="AJ318" s="769">
        <v>1</v>
      </c>
      <c r="AK318" s="769">
        <v>1</v>
      </c>
      <c r="AL318" s="769">
        <v>1</v>
      </c>
      <c r="AM318" s="769">
        <v>1</v>
      </c>
      <c r="AN318" s="769">
        <v>1</v>
      </c>
      <c r="AO318" s="769">
        <v>1</v>
      </c>
      <c r="AP318" s="769">
        <v>1</v>
      </c>
      <c r="AQ318" s="769">
        <v>1</v>
      </c>
      <c r="AR318" s="769">
        <v>1</v>
      </c>
      <c r="AS318" s="769">
        <v>1</v>
      </c>
      <c r="AT318" s="769">
        <v>2</v>
      </c>
      <c r="AU318" s="769">
        <v>6</v>
      </c>
      <c r="AV318" s="771">
        <v>7</v>
      </c>
    </row>
    <row r="319" spans="2:48" ht="14.4" x14ac:dyDescent="0.3">
      <c r="B319" s="910"/>
      <c r="C319" s="1" t="s">
        <v>3</v>
      </c>
      <c r="D319" s="741">
        <v>117</v>
      </c>
      <c r="E319" s="741">
        <v>128</v>
      </c>
      <c r="F319" s="741">
        <v>127</v>
      </c>
      <c r="G319" s="741">
        <v>124</v>
      </c>
      <c r="H319" s="741">
        <v>143</v>
      </c>
      <c r="I319" s="741">
        <v>145</v>
      </c>
      <c r="J319" s="741">
        <v>152</v>
      </c>
      <c r="K319" s="741">
        <v>175</v>
      </c>
      <c r="L319" s="741">
        <v>196</v>
      </c>
      <c r="M319" s="741">
        <v>207</v>
      </c>
      <c r="N319" s="741">
        <v>217</v>
      </c>
      <c r="O319" s="741">
        <v>239</v>
      </c>
      <c r="P319" s="740">
        <v>252</v>
      </c>
      <c r="Q319" s="742">
        <v>275</v>
      </c>
      <c r="R319" s="742">
        <v>282</v>
      </c>
      <c r="S319" s="143">
        <f>100</f>
        <v>100</v>
      </c>
      <c r="T319" s="328">
        <f t="shared" si="107"/>
        <v>109.4017094017094</v>
      </c>
      <c r="U319" s="328">
        <f t="shared" si="108"/>
        <v>108.54700854700855</v>
      </c>
      <c r="V319" s="328">
        <f t="shared" si="109"/>
        <v>105.98290598290598</v>
      </c>
      <c r="W319" s="328">
        <f t="shared" si="110"/>
        <v>122.22222222222223</v>
      </c>
      <c r="X319" s="328">
        <f t="shared" si="111"/>
        <v>123.93162393162393</v>
      </c>
      <c r="Y319" s="328">
        <f t="shared" si="112"/>
        <v>129.91452991452991</v>
      </c>
      <c r="Z319" s="328">
        <f t="shared" si="113"/>
        <v>149.57264957264957</v>
      </c>
      <c r="AA319" s="328">
        <f t="shared" si="114"/>
        <v>167.52136752136752</v>
      </c>
      <c r="AB319" s="328">
        <f t="shared" si="114"/>
        <v>176.92307692307693</v>
      </c>
      <c r="AC319" s="328">
        <f t="shared" si="114"/>
        <v>185.47008547008548</v>
      </c>
      <c r="AD319" s="328">
        <f t="shared" si="114"/>
        <v>204.27350427350427</v>
      </c>
      <c r="AE319" s="328">
        <f t="shared" si="130"/>
        <v>215.38461538461539</v>
      </c>
      <c r="AF319" s="328">
        <f t="shared" si="131"/>
        <v>235.04273504273505</v>
      </c>
      <c r="AG319" s="329">
        <f t="shared" si="131"/>
        <v>241.02564102564102</v>
      </c>
      <c r="AH319" s="768">
        <v>1</v>
      </c>
      <c r="AI319" s="769">
        <v>1</v>
      </c>
      <c r="AJ319" s="769">
        <v>1</v>
      </c>
      <c r="AK319" s="769">
        <v>1</v>
      </c>
      <c r="AL319" s="769">
        <v>1</v>
      </c>
      <c r="AM319" s="769">
        <v>1</v>
      </c>
      <c r="AN319" s="769">
        <v>1</v>
      </c>
      <c r="AO319" s="769">
        <v>1</v>
      </c>
      <c r="AP319" s="769">
        <v>1</v>
      </c>
      <c r="AQ319" s="769">
        <v>1</v>
      </c>
      <c r="AR319" s="769">
        <v>1</v>
      </c>
      <c r="AS319" s="769">
        <v>1</v>
      </c>
      <c r="AT319" s="769">
        <v>2</v>
      </c>
      <c r="AU319" s="769">
        <v>6</v>
      </c>
      <c r="AV319" s="771">
        <v>7</v>
      </c>
    </row>
    <row r="320" spans="2:48" ht="14.4" x14ac:dyDescent="0.3">
      <c r="B320" s="910"/>
      <c r="C320" s="1" t="s">
        <v>4</v>
      </c>
      <c r="D320" s="741">
        <v>24</v>
      </c>
      <c r="E320" s="741">
        <v>28</v>
      </c>
      <c r="F320" s="741">
        <v>29</v>
      </c>
      <c r="G320" s="741">
        <v>32</v>
      </c>
      <c r="H320" s="741">
        <v>33</v>
      </c>
      <c r="I320" s="741">
        <v>38</v>
      </c>
      <c r="J320" s="741">
        <v>44</v>
      </c>
      <c r="K320" s="741">
        <v>44</v>
      </c>
      <c r="L320" s="741">
        <v>46</v>
      </c>
      <c r="M320" s="741">
        <v>46</v>
      </c>
      <c r="N320" s="741">
        <v>46</v>
      </c>
      <c r="O320" s="741">
        <v>51</v>
      </c>
      <c r="P320" s="740">
        <v>65</v>
      </c>
      <c r="Q320" s="742">
        <v>77</v>
      </c>
      <c r="R320" s="742">
        <v>80</v>
      </c>
      <c r="S320" s="143">
        <f>100</f>
        <v>100</v>
      </c>
      <c r="T320" s="328">
        <f t="shared" si="107"/>
        <v>116.66666666666667</v>
      </c>
      <c r="U320" s="328">
        <f t="shared" si="108"/>
        <v>120.83333333333333</v>
      </c>
      <c r="V320" s="328">
        <f t="shared" si="109"/>
        <v>133.33333333333334</v>
      </c>
      <c r="W320" s="328">
        <f t="shared" si="110"/>
        <v>137.5</v>
      </c>
      <c r="X320" s="328">
        <f t="shared" si="111"/>
        <v>158.33333333333334</v>
      </c>
      <c r="Y320" s="328">
        <f t="shared" si="112"/>
        <v>183.33333333333334</v>
      </c>
      <c r="Z320" s="328">
        <f t="shared" si="113"/>
        <v>183.33333333333334</v>
      </c>
      <c r="AA320" s="328">
        <f t="shared" si="114"/>
        <v>191.66666666666666</v>
      </c>
      <c r="AB320" s="328">
        <f t="shared" si="114"/>
        <v>191.66666666666666</v>
      </c>
      <c r="AC320" s="328">
        <f t="shared" si="114"/>
        <v>191.66666666666666</v>
      </c>
      <c r="AD320" s="328">
        <f t="shared" si="114"/>
        <v>212.5</v>
      </c>
      <c r="AE320" s="328">
        <f t="shared" si="130"/>
        <v>270.83333333333331</v>
      </c>
      <c r="AF320" s="328">
        <f t="shared" si="131"/>
        <v>320.83333333333331</v>
      </c>
      <c r="AG320" s="329">
        <f t="shared" si="131"/>
        <v>333.33333333333331</v>
      </c>
      <c r="AH320" s="768">
        <v>1</v>
      </c>
      <c r="AI320" s="769">
        <v>1</v>
      </c>
      <c r="AJ320" s="769">
        <v>1</v>
      </c>
      <c r="AK320" s="769">
        <v>1</v>
      </c>
      <c r="AL320" s="769">
        <v>1</v>
      </c>
      <c r="AM320" s="769">
        <v>1</v>
      </c>
      <c r="AN320" s="769">
        <v>1</v>
      </c>
      <c r="AO320" s="769">
        <v>1</v>
      </c>
      <c r="AP320" s="769">
        <v>1</v>
      </c>
      <c r="AQ320" s="769">
        <v>1</v>
      </c>
      <c r="AR320" s="769">
        <v>1</v>
      </c>
      <c r="AS320" s="769">
        <v>1</v>
      </c>
      <c r="AT320" s="769">
        <v>2</v>
      </c>
      <c r="AU320" s="769">
        <v>6</v>
      </c>
      <c r="AV320" s="771">
        <v>7</v>
      </c>
    </row>
    <row r="321" spans="2:48" ht="14.4" x14ac:dyDescent="0.3">
      <c r="B321" s="910"/>
      <c r="C321" s="1" t="s">
        <v>5</v>
      </c>
      <c r="D321" s="741">
        <v>0</v>
      </c>
      <c r="E321" s="741">
        <v>0</v>
      </c>
      <c r="F321" s="741">
        <v>1</v>
      </c>
      <c r="G321" s="741">
        <v>1</v>
      </c>
      <c r="H321" s="741">
        <v>1</v>
      </c>
      <c r="I321" s="741">
        <v>3</v>
      </c>
      <c r="J321" s="741">
        <v>3</v>
      </c>
      <c r="K321" s="741">
        <v>5</v>
      </c>
      <c r="L321" s="741">
        <v>4</v>
      </c>
      <c r="M321" s="741">
        <v>6</v>
      </c>
      <c r="N321" s="741">
        <v>8</v>
      </c>
      <c r="O321" s="741">
        <v>11</v>
      </c>
      <c r="P321" s="740">
        <v>11</v>
      </c>
      <c r="Q321" s="742">
        <v>14</v>
      </c>
      <c r="R321" s="742">
        <v>15</v>
      </c>
      <c r="S321" s="143">
        <f>100</f>
        <v>100</v>
      </c>
      <c r="T321" s="328" t="e">
        <f t="shared" si="107"/>
        <v>#DIV/0!</v>
      </c>
      <c r="U321" s="328" t="e">
        <f t="shared" si="108"/>
        <v>#DIV/0!</v>
      </c>
      <c r="V321" s="328" t="e">
        <f t="shared" si="109"/>
        <v>#DIV/0!</v>
      </c>
      <c r="W321" s="328" t="e">
        <f t="shared" si="110"/>
        <v>#DIV/0!</v>
      </c>
      <c r="X321" s="328" t="e">
        <f t="shared" si="111"/>
        <v>#DIV/0!</v>
      </c>
      <c r="Y321" s="328" t="e">
        <f t="shared" si="112"/>
        <v>#DIV/0!</v>
      </c>
      <c r="Z321" s="328" t="e">
        <f t="shared" si="113"/>
        <v>#DIV/0!</v>
      </c>
      <c r="AA321" s="328" t="e">
        <f t="shared" si="114"/>
        <v>#DIV/0!</v>
      </c>
      <c r="AB321" s="328" t="e">
        <f t="shared" si="114"/>
        <v>#DIV/0!</v>
      </c>
      <c r="AC321" s="328" t="e">
        <f t="shared" si="114"/>
        <v>#DIV/0!</v>
      </c>
      <c r="AD321" s="328" t="e">
        <f t="shared" si="114"/>
        <v>#DIV/0!</v>
      </c>
      <c r="AE321" s="328" t="e">
        <f t="shared" si="130"/>
        <v>#DIV/0!</v>
      </c>
      <c r="AF321" s="328" t="e">
        <f t="shared" si="131"/>
        <v>#DIV/0!</v>
      </c>
      <c r="AG321" s="329" t="e">
        <f t="shared" si="131"/>
        <v>#DIV/0!</v>
      </c>
      <c r="AH321" s="768">
        <v>1</v>
      </c>
      <c r="AI321" s="769">
        <v>1</v>
      </c>
      <c r="AJ321" s="769">
        <v>1</v>
      </c>
      <c r="AK321" s="769">
        <v>1</v>
      </c>
      <c r="AL321" s="769">
        <v>1</v>
      </c>
      <c r="AM321" s="769">
        <v>1</v>
      </c>
      <c r="AN321" s="769">
        <v>1</v>
      </c>
      <c r="AO321" s="769">
        <v>1</v>
      </c>
      <c r="AP321" s="769">
        <v>1</v>
      </c>
      <c r="AQ321" s="769">
        <v>1</v>
      </c>
      <c r="AR321" s="769">
        <v>1</v>
      </c>
      <c r="AS321" s="769">
        <v>1</v>
      </c>
      <c r="AT321" s="769">
        <v>2</v>
      </c>
      <c r="AU321" s="769">
        <v>6</v>
      </c>
      <c r="AV321" s="771">
        <v>7</v>
      </c>
    </row>
    <row r="322" spans="2:48" ht="14.4" x14ac:dyDescent="0.3">
      <c r="B322" s="910"/>
      <c r="C322" s="1" t="s">
        <v>6</v>
      </c>
      <c r="D322" s="741">
        <v>901</v>
      </c>
      <c r="E322" s="741">
        <v>1001</v>
      </c>
      <c r="F322" s="741">
        <v>1056</v>
      </c>
      <c r="G322" s="741">
        <v>1144</v>
      </c>
      <c r="H322" s="741">
        <v>1528</v>
      </c>
      <c r="I322" s="741">
        <v>1867</v>
      </c>
      <c r="J322" s="741">
        <v>2863</v>
      </c>
      <c r="K322" s="741">
        <v>3553</v>
      </c>
      <c r="L322" s="741">
        <v>3860</v>
      </c>
      <c r="M322" s="741">
        <v>4169</v>
      </c>
      <c r="N322" s="741">
        <v>4711</v>
      </c>
      <c r="O322" s="741">
        <v>5411</v>
      </c>
      <c r="P322" s="740">
        <v>5929</v>
      </c>
      <c r="Q322" s="742">
        <v>7713</v>
      </c>
      <c r="R322" s="742">
        <v>8371</v>
      </c>
      <c r="S322" s="143">
        <f>100</f>
        <v>100</v>
      </c>
      <c r="T322" s="328">
        <f t="shared" si="107"/>
        <v>111.09877913429523</v>
      </c>
      <c r="U322" s="328">
        <f t="shared" si="108"/>
        <v>117.20310765815761</v>
      </c>
      <c r="V322" s="328">
        <f t="shared" si="109"/>
        <v>126.97003329633741</v>
      </c>
      <c r="W322" s="328">
        <f t="shared" si="110"/>
        <v>169.58934517203107</v>
      </c>
      <c r="X322" s="328">
        <f t="shared" si="111"/>
        <v>207.21420643729189</v>
      </c>
      <c r="Y322" s="328">
        <f t="shared" si="112"/>
        <v>317.75804661487234</v>
      </c>
      <c r="Z322" s="328">
        <f t="shared" si="113"/>
        <v>394.33962264150944</v>
      </c>
      <c r="AA322" s="328">
        <f t="shared" si="114"/>
        <v>428.41287458379577</v>
      </c>
      <c r="AB322" s="328">
        <f t="shared" si="114"/>
        <v>462.70810210876806</v>
      </c>
      <c r="AC322" s="328">
        <f t="shared" si="114"/>
        <v>522.86348501664816</v>
      </c>
      <c r="AD322" s="328">
        <f t="shared" si="114"/>
        <v>600.55493895671475</v>
      </c>
      <c r="AE322" s="328">
        <f t="shared" si="130"/>
        <v>658.04661487236399</v>
      </c>
      <c r="AF322" s="328">
        <f t="shared" si="131"/>
        <v>856.04883462819089</v>
      </c>
      <c r="AG322" s="329">
        <f t="shared" si="131"/>
        <v>929.07880133185347</v>
      </c>
      <c r="AH322" s="768">
        <v>1</v>
      </c>
      <c r="AI322" s="769">
        <v>1</v>
      </c>
      <c r="AJ322" s="769">
        <v>1</v>
      </c>
      <c r="AK322" s="769">
        <v>1</v>
      </c>
      <c r="AL322" s="769">
        <v>1</v>
      </c>
      <c r="AM322" s="769">
        <v>1</v>
      </c>
      <c r="AN322" s="769">
        <v>1</v>
      </c>
      <c r="AO322" s="769">
        <v>1</v>
      </c>
      <c r="AP322" s="769">
        <v>1</v>
      </c>
      <c r="AQ322" s="769">
        <v>1</v>
      </c>
      <c r="AR322" s="769">
        <v>1</v>
      </c>
      <c r="AS322" s="769">
        <v>1</v>
      </c>
      <c r="AT322" s="769">
        <v>2</v>
      </c>
      <c r="AU322" s="769">
        <v>6</v>
      </c>
      <c r="AV322" s="771">
        <v>7</v>
      </c>
    </row>
    <row r="323" spans="2:48" ht="14.4" x14ac:dyDescent="0.3">
      <c r="B323" s="911"/>
      <c r="C323" s="8" t="s">
        <v>7</v>
      </c>
      <c r="D323">
        <v>901</v>
      </c>
      <c r="E323">
        <v>1001</v>
      </c>
      <c r="F323">
        <v>1055</v>
      </c>
      <c r="G323">
        <v>1143</v>
      </c>
      <c r="H323">
        <v>1527</v>
      </c>
      <c r="I323">
        <v>1864</v>
      </c>
      <c r="J323">
        <v>2860</v>
      </c>
      <c r="K323">
        <v>3548</v>
      </c>
      <c r="L323">
        <v>3856</v>
      </c>
      <c r="M323">
        <v>4163</v>
      </c>
      <c r="N323">
        <v>4703</v>
      </c>
      <c r="O323">
        <v>5400</v>
      </c>
      <c r="P323">
        <v>5918</v>
      </c>
      <c r="Q323">
        <v>7699</v>
      </c>
      <c r="R323">
        <v>8356</v>
      </c>
      <c r="S323" s="143">
        <f>100</f>
        <v>100</v>
      </c>
      <c r="T323" s="328">
        <f t="shared" si="107"/>
        <v>111.09877913429523</v>
      </c>
      <c r="U323" s="328">
        <f t="shared" si="108"/>
        <v>117.09211986681466</v>
      </c>
      <c r="V323" s="328">
        <f t="shared" si="109"/>
        <v>126.85904550499446</v>
      </c>
      <c r="W323" s="328">
        <f t="shared" si="110"/>
        <v>169.47835738068812</v>
      </c>
      <c r="X323" s="328">
        <f t="shared" si="111"/>
        <v>206.88124306326304</v>
      </c>
      <c r="Y323" s="328">
        <f t="shared" si="112"/>
        <v>317.42508324084349</v>
      </c>
      <c r="Z323" s="328">
        <f t="shared" si="113"/>
        <v>393.78468368479469</v>
      </c>
      <c r="AA323" s="328">
        <f t="shared" si="114"/>
        <v>427.96892341842397</v>
      </c>
      <c r="AB323" s="328">
        <f t="shared" si="114"/>
        <v>462.0421753607103</v>
      </c>
      <c r="AC323" s="328">
        <f t="shared" si="114"/>
        <v>521.97558268590456</v>
      </c>
      <c r="AD323" s="328">
        <f t="shared" si="114"/>
        <v>599.3340732519423</v>
      </c>
      <c r="AE323" s="328">
        <f t="shared" si="130"/>
        <v>656.82574916759154</v>
      </c>
      <c r="AF323" s="328">
        <f t="shared" si="131"/>
        <v>854.49500554938959</v>
      </c>
      <c r="AG323" s="329">
        <f t="shared" si="131"/>
        <v>927.41398446170922</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10" t="s">
        <v>65</v>
      </c>
      <c r="C324" s="1" t="s">
        <v>2</v>
      </c>
      <c r="D324" s="741">
        <v>103</v>
      </c>
      <c r="E324" s="741">
        <v>160</v>
      </c>
      <c r="F324" s="741">
        <v>153</v>
      </c>
      <c r="G324" s="741">
        <v>174</v>
      </c>
      <c r="H324" s="741">
        <v>309</v>
      </c>
      <c r="I324" s="741">
        <v>443</v>
      </c>
      <c r="J324" s="741">
        <v>648</v>
      </c>
      <c r="K324" s="741">
        <v>785</v>
      </c>
      <c r="L324" s="741">
        <v>868</v>
      </c>
      <c r="M324" s="741">
        <v>993</v>
      </c>
      <c r="N324" s="741">
        <v>1086</v>
      </c>
      <c r="O324" s="741">
        <v>1172</v>
      </c>
      <c r="P324" s="740">
        <v>1302</v>
      </c>
      <c r="Q324" s="742">
        <v>1709</v>
      </c>
      <c r="R324" s="742">
        <v>1860</v>
      </c>
      <c r="S324" s="143">
        <f>100</f>
        <v>100</v>
      </c>
      <c r="T324" s="328">
        <f t="shared" si="107"/>
        <v>155.33980582524271</v>
      </c>
      <c r="U324" s="328">
        <f t="shared" si="108"/>
        <v>148.54368932038835</v>
      </c>
      <c r="V324" s="328">
        <f t="shared" si="109"/>
        <v>168.93203883495147</v>
      </c>
      <c r="W324" s="328">
        <f t="shared" si="110"/>
        <v>300</v>
      </c>
      <c r="X324" s="328">
        <f t="shared" si="111"/>
        <v>430.09708737864077</v>
      </c>
      <c r="Y324" s="328">
        <f t="shared" si="112"/>
        <v>629.12621359223306</v>
      </c>
      <c r="Z324" s="328">
        <f t="shared" si="113"/>
        <v>762.13592233009706</v>
      </c>
      <c r="AA324" s="328">
        <f t="shared" si="114"/>
        <v>842.71844660194176</v>
      </c>
      <c r="AB324" s="328">
        <f t="shared" si="114"/>
        <v>964.07766990291259</v>
      </c>
      <c r="AC324" s="328">
        <f t="shared" si="114"/>
        <v>1054.3689320388351</v>
      </c>
      <c r="AD324" s="328">
        <f t="shared" si="114"/>
        <v>1137.8640776699028</v>
      </c>
      <c r="AE324" s="328">
        <f t="shared" si="130"/>
        <v>1264.0776699029127</v>
      </c>
      <c r="AF324" s="328">
        <f t="shared" si="131"/>
        <v>1659.2233009708739</v>
      </c>
      <c r="AG324" s="329">
        <f t="shared" si="131"/>
        <v>1805.8252427184466</v>
      </c>
      <c r="AH324" s="768">
        <v>1</v>
      </c>
      <c r="AI324" s="769">
        <v>1</v>
      </c>
      <c r="AJ324" s="769">
        <v>1</v>
      </c>
      <c r="AK324" s="769">
        <v>1</v>
      </c>
      <c r="AL324" s="769">
        <v>1</v>
      </c>
      <c r="AM324" s="769">
        <v>1</v>
      </c>
      <c r="AN324" s="769">
        <v>1</v>
      </c>
      <c r="AO324" s="769">
        <v>1</v>
      </c>
      <c r="AP324" s="769">
        <v>1</v>
      </c>
      <c r="AQ324" s="769">
        <v>1</v>
      </c>
      <c r="AR324" s="769">
        <v>1</v>
      </c>
      <c r="AS324" s="769">
        <v>1</v>
      </c>
      <c r="AT324" s="769">
        <v>2</v>
      </c>
      <c r="AU324" s="769">
        <v>6</v>
      </c>
      <c r="AV324" s="771">
        <v>7</v>
      </c>
    </row>
    <row r="325" spans="2:48" ht="14.4" x14ac:dyDescent="0.3">
      <c r="B325" s="910"/>
      <c r="C325" s="1" t="s">
        <v>3</v>
      </c>
      <c r="D325" s="741">
        <v>19</v>
      </c>
      <c r="E325" s="741">
        <v>19</v>
      </c>
      <c r="F325" s="741">
        <v>23</v>
      </c>
      <c r="G325" s="741">
        <v>26</v>
      </c>
      <c r="H325" s="741">
        <v>28</v>
      </c>
      <c r="I325" s="741">
        <v>34</v>
      </c>
      <c r="J325" s="741">
        <v>33</v>
      </c>
      <c r="K325" s="741">
        <v>29</v>
      </c>
      <c r="L325" s="741">
        <v>40</v>
      </c>
      <c r="M325" s="741">
        <v>40</v>
      </c>
      <c r="N325" s="741">
        <v>38</v>
      </c>
      <c r="O325" s="741">
        <v>42</v>
      </c>
      <c r="P325" s="740">
        <v>47</v>
      </c>
      <c r="Q325" s="742">
        <v>51</v>
      </c>
      <c r="R325" s="742">
        <v>52</v>
      </c>
      <c r="S325" s="143">
        <f>100</f>
        <v>100</v>
      </c>
      <c r="T325" s="328">
        <f t="shared" si="107"/>
        <v>100</v>
      </c>
      <c r="U325" s="328">
        <f t="shared" si="108"/>
        <v>121.05263157894737</v>
      </c>
      <c r="V325" s="328">
        <f t="shared" si="109"/>
        <v>136.84210526315789</v>
      </c>
      <c r="W325" s="328">
        <f t="shared" si="110"/>
        <v>147.36842105263159</v>
      </c>
      <c r="X325" s="328">
        <f t="shared" si="111"/>
        <v>178.94736842105263</v>
      </c>
      <c r="Y325" s="328">
        <f t="shared" si="112"/>
        <v>173.68421052631578</v>
      </c>
      <c r="Z325" s="328">
        <f t="shared" si="113"/>
        <v>152.63157894736841</v>
      </c>
      <c r="AA325" s="328">
        <f t="shared" si="114"/>
        <v>210.52631578947367</v>
      </c>
      <c r="AB325" s="328">
        <f t="shared" si="114"/>
        <v>210.52631578947367</v>
      </c>
      <c r="AC325" s="328">
        <f t="shared" si="114"/>
        <v>200</v>
      </c>
      <c r="AD325" s="328">
        <f t="shared" si="114"/>
        <v>221.05263157894737</v>
      </c>
      <c r="AE325" s="328">
        <f t="shared" si="130"/>
        <v>247.36842105263159</v>
      </c>
      <c r="AF325" s="328">
        <f t="shared" si="131"/>
        <v>268.42105263157896</v>
      </c>
      <c r="AG325" s="329">
        <f t="shared" si="131"/>
        <v>273.68421052631578</v>
      </c>
      <c r="AH325" s="768">
        <v>1</v>
      </c>
      <c r="AI325" s="769">
        <v>1</v>
      </c>
      <c r="AJ325" s="769">
        <v>1</v>
      </c>
      <c r="AK325" s="769">
        <v>1</v>
      </c>
      <c r="AL325" s="769">
        <v>1</v>
      </c>
      <c r="AM325" s="769">
        <v>1</v>
      </c>
      <c r="AN325" s="769">
        <v>1</v>
      </c>
      <c r="AO325" s="769">
        <v>1</v>
      </c>
      <c r="AP325" s="769">
        <v>1</v>
      </c>
      <c r="AQ325" s="769">
        <v>1</v>
      </c>
      <c r="AR325" s="769">
        <v>1</v>
      </c>
      <c r="AS325" s="769">
        <v>1</v>
      </c>
      <c r="AT325" s="769">
        <v>2</v>
      </c>
      <c r="AU325" s="769">
        <v>6</v>
      </c>
      <c r="AV325" s="771">
        <v>7</v>
      </c>
    </row>
    <row r="326" spans="2:48" ht="14.4" x14ac:dyDescent="0.3">
      <c r="B326" s="910"/>
      <c r="C326" s="1" t="s">
        <v>4</v>
      </c>
      <c r="D326" s="741">
        <v>5</v>
      </c>
      <c r="E326" s="741">
        <v>4</v>
      </c>
      <c r="F326" s="741">
        <v>5</v>
      </c>
      <c r="G326" s="741">
        <v>3</v>
      </c>
      <c r="H326" s="741">
        <v>3</v>
      </c>
      <c r="I326" s="741">
        <v>4</v>
      </c>
      <c r="J326" s="741">
        <v>4</v>
      </c>
      <c r="K326" s="741">
        <v>3</v>
      </c>
      <c r="L326" s="741">
        <v>4</v>
      </c>
      <c r="M326" s="741">
        <v>8</v>
      </c>
      <c r="N326" s="741">
        <v>9</v>
      </c>
      <c r="O326" s="741">
        <v>7</v>
      </c>
      <c r="P326" s="740">
        <v>8</v>
      </c>
      <c r="Q326" s="742">
        <v>9</v>
      </c>
      <c r="R326" s="742">
        <v>9</v>
      </c>
      <c r="S326" s="143">
        <f>100</f>
        <v>100</v>
      </c>
      <c r="T326" s="328">
        <f t="shared" si="107"/>
        <v>80</v>
      </c>
      <c r="U326" s="328">
        <f t="shared" si="108"/>
        <v>100</v>
      </c>
      <c r="V326" s="328">
        <f t="shared" si="109"/>
        <v>60</v>
      </c>
      <c r="W326" s="328">
        <f t="shared" si="110"/>
        <v>60</v>
      </c>
      <c r="X326" s="328">
        <f t="shared" si="111"/>
        <v>80</v>
      </c>
      <c r="Y326" s="328">
        <f t="shared" si="112"/>
        <v>80</v>
      </c>
      <c r="Z326" s="328">
        <f t="shared" si="113"/>
        <v>60</v>
      </c>
      <c r="AA326" s="328">
        <f t="shared" si="114"/>
        <v>80</v>
      </c>
      <c r="AB326" s="328">
        <f t="shared" si="114"/>
        <v>160</v>
      </c>
      <c r="AC326" s="328">
        <f t="shared" si="114"/>
        <v>180</v>
      </c>
      <c r="AD326" s="328">
        <f t="shared" si="114"/>
        <v>140</v>
      </c>
      <c r="AE326" s="328">
        <f t="shared" si="130"/>
        <v>160</v>
      </c>
      <c r="AF326" s="328">
        <f t="shared" si="131"/>
        <v>180</v>
      </c>
      <c r="AG326" s="329">
        <f t="shared" si="131"/>
        <v>180</v>
      </c>
      <c r="AH326" s="768">
        <v>1</v>
      </c>
      <c r="AI326" s="769">
        <v>1</v>
      </c>
      <c r="AJ326" s="769">
        <v>1</v>
      </c>
      <c r="AK326" s="769">
        <v>1</v>
      </c>
      <c r="AL326" s="769">
        <v>1</v>
      </c>
      <c r="AM326" s="769">
        <v>1</v>
      </c>
      <c r="AN326" s="769">
        <v>1</v>
      </c>
      <c r="AO326" s="769">
        <v>1</v>
      </c>
      <c r="AP326" s="769">
        <v>1</v>
      </c>
      <c r="AQ326" s="769">
        <v>1</v>
      </c>
      <c r="AR326" s="769">
        <v>1</v>
      </c>
      <c r="AS326" s="769">
        <v>1</v>
      </c>
      <c r="AT326" s="769">
        <v>2</v>
      </c>
      <c r="AU326" s="769">
        <v>6</v>
      </c>
      <c r="AV326" s="771">
        <v>7</v>
      </c>
    </row>
    <row r="327" spans="2:48" ht="14.4" x14ac:dyDescent="0.3">
      <c r="B327" s="910"/>
      <c r="C327" s="1" t="s">
        <v>5</v>
      </c>
      <c r="D327" s="741">
        <v>0</v>
      </c>
      <c r="E327" s="741">
        <v>0</v>
      </c>
      <c r="F327" s="741">
        <v>0</v>
      </c>
      <c r="G327" s="741">
        <v>1</v>
      </c>
      <c r="H327" s="741">
        <v>1</v>
      </c>
      <c r="I327" s="741">
        <v>1</v>
      </c>
      <c r="J327" s="741">
        <v>1</v>
      </c>
      <c r="K327" s="741">
        <v>1</v>
      </c>
      <c r="L327" s="741">
        <v>1</v>
      </c>
      <c r="M327" s="741">
        <v>1</v>
      </c>
      <c r="N327" s="741">
        <v>3</v>
      </c>
      <c r="O327" s="741">
        <v>4</v>
      </c>
      <c r="P327" s="740">
        <v>5</v>
      </c>
      <c r="Q327" s="742">
        <v>7</v>
      </c>
      <c r="R327" s="742">
        <v>8</v>
      </c>
      <c r="S327" s="143">
        <f>100</f>
        <v>100</v>
      </c>
      <c r="T327" s="328" t="e">
        <f t="shared" si="107"/>
        <v>#DIV/0!</v>
      </c>
      <c r="U327" s="328" t="e">
        <f t="shared" si="108"/>
        <v>#DIV/0!</v>
      </c>
      <c r="V327" s="328" t="e">
        <f t="shared" si="109"/>
        <v>#DIV/0!</v>
      </c>
      <c r="W327" s="328" t="e">
        <f t="shared" si="110"/>
        <v>#DIV/0!</v>
      </c>
      <c r="X327" s="328" t="e">
        <f t="shared" si="111"/>
        <v>#DIV/0!</v>
      </c>
      <c r="Y327" s="328" t="e">
        <f t="shared" si="112"/>
        <v>#DIV/0!</v>
      </c>
      <c r="Z327" s="328" t="e">
        <f t="shared" si="113"/>
        <v>#DIV/0!</v>
      </c>
      <c r="AA327" s="328" t="e">
        <f t="shared" si="114"/>
        <v>#DIV/0!</v>
      </c>
      <c r="AB327" s="328" t="e">
        <f t="shared" si="114"/>
        <v>#DIV/0!</v>
      </c>
      <c r="AC327" s="328" t="e">
        <f t="shared" si="114"/>
        <v>#DIV/0!</v>
      </c>
      <c r="AD327" s="328" t="e">
        <f t="shared" si="114"/>
        <v>#DIV/0!</v>
      </c>
      <c r="AE327" s="328" t="e">
        <f t="shared" si="130"/>
        <v>#DIV/0!</v>
      </c>
      <c r="AF327" s="328" t="e">
        <f t="shared" si="131"/>
        <v>#DIV/0!</v>
      </c>
      <c r="AG327" s="329" t="e">
        <f t="shared" si="131"/>
        <v>#DIV/0!</v>
      </c>
      <c r="AH327" s="768">
        <v>1</v>
      </c>
      <c r="AI327" s="769">
        <v>1</v>
      </c>
      <c r="AJ327" s="769">
        <v>1</v>
      </c>
      <c r="AK327" s="769">
        <v>1</v>
      </c>
      <c r="AL327" s="769">
        <v>1</v>
      </c>
      <c r="AM327" s="769">
        <v>1</v>
      </c>
      <c r="AN327" s="769">
        <v>1</v>
      </c>
      <c r="AO327" s="769">
        <v>1</v>
      </c>
      <c r="AP327" s="769">
        <v>1</v>
      </c>
      <c r="AQ327" s="769">
        <v>1</v>
      </c>
      <c r="AR327" s="769">
        <v>1</v>
      </c>
      <c r="AS327" s="769">
        <v>1</v>
      </c>
      <c r="AT327" s="769">
        <v>2</v>
      </c>
      <c r="AU327" s="769">
        <v>6</v>
      </c>
      <c r="AV327" s="771">
        <v>7</v>
      </c>
    </row>
    <row r="328" spans="2:48" ht="14.4" x14ac:dyDescent="0.3">
      <c r="B328" s="910"/>
      <c r="C328" s="1" t="s">
        <v>6</v>
      </c>
      <c r="D328" s="741">
        <v>127</v>
      </c>
      <c r="E328" s="741">
        <v>183</v>
      </c>
      <c r="F328" s="741">
        <v>181</v>
      </c>
      <c r="G328" s="741">
        <v>204</v>
      </c>
      <c r="H328" s="741">
        <v>341</v>
      </c>
      <c r="I328" s="741">
        <v>482</v>
      </c>
      <c r="J328" s="741">
        <v>686</v>
      </c>
      <c r="K328" s="741">
        <v>818</v>
      </c>
      <c r="L328" s="741">
        <v>913</v>
      </c>
      <c r="M328" s="741">
        <v>1042</v>
      </c>
      <c r="N328" s="741">
        <v>1136</v>
      </c>
      <c r="O328" s="741">
        <v>1225</v>
      </c>
      <c r="P328" s="740">
        <v>1362</v>
      </c>
      <c r="Q328" s="742">
        <v>1776</v>
      </c>
      <c r="R328" s="742">
        <v>1929</v>
      </c>
      <c r="S328" s="143">
        <f>100</f>
        <v>100</v>
      </c>
      <c r="T328" s="328">
        <f t="shared" si="107"/>
        <v>144.09448818897638</v>
      </c>
      <c r="U328" s="328">
        <f t="shared" si="108"/>
        <v>142.51968503937007</v>
      </c>
      <c r="V328" s="328">
        <f t="shared" si="109"/>
        <v>160.62992125984252</v>
      </c>
      <c r="W328" s="328">
        <f t="shared" si="110"/>
        <v>268.50393700787401</v>
      </c>
      <c r="X328" s="328">
        <f t="shared" si="111"/>
        <v>379.5275590551181</v>
      </c>
      <c r="Y328" s="328">
        <f t="shared" si="112"/>
        <v>540.15748031496059</v>
      </c>
      <c r="Z328" s="328">
        <f t="shared" si="113"/>
        <v>644.09448818897636</v>
      </c>
      <c r="AA328" s="328">
        <f t="shared" si="114"/>
        <v>718.89763779527561</v>
      </c>
      <c r="AB328" s="328">
        <f t="shared" si="114"/>
        <v>820.4724409448819</v>
      </c>
      <c r="AC328" s="328">
        <f t="shared" si="114"/>
        <v>894.48818897637796</v>
      </c>
      <c r="AD328" s="328">
        <f t="shared" si="114"/>
        <v>964.56692913385825</v>
      </c>
      <c r="AE328" s="328">
        <f t="shared" si="130"/>
        <v>1072.4409448818897</v>
      </c>
      <c r="AF328" s="328">
        <f t="shared" si="131"/>
        <v>1398.4251968503936</v>
      </c>
      <c r="AG328" s="329">
        <f t="shared" si="131"/>
        <v>1518.8976377952756</v>
      </c>
      <c r="AH328" s="768">
        <v>1</v>
      </c>
      <c r="AI328" s="769">
        <v>1</v>
      </c>
      <c r="AJ328" s="769">
        <v>1</v>
      </c>
      <c r="AK328" s="769">
        <v>1</v>
      </c>
      <c r="AL328" s="769">
        <v>1</v>
      </c>
      <c r="AM328" s="769">
        <v>1</v>
      </c>
      <c r="AN328" s="769">
        <v>1</v>
      </c>
      <c r="AO328" s="769">
        <v>1</v>
      </c>
      <c r="AP328" s="769">
        <v>1</v>
      </c>
      <c r="AQ328" s="769">
        <v>1</v>
      </c>
      <c r="AR328" s="769">
        <v>1</v>
      </c>
      <c r="AS328" s="769">
        <v>1</v>
      </c>
      <c r="AT328" s="769">
        <v>2</v>
      </c>
      <c r="AU328" s="769">
        <v>6</v>
      </c>
      <c r="AV328" s="771">
        <v>7</v>
      </c>
    </row>
    <row r="329" spans="2:48" ht="15.75" customHeight="1" x14ac:dyDescent="0.3">
      <c r="B329" s="911"/>
      <c r="C329" s="8" t="s">
        <v>7</v>
      </c>
      <c r="D329">
        <v>127</v>
      </c>
      <c r="E329">
        <v>183</v>
      </c>
      <c r="F329">
        <v>181</v>
      </c>
      <c r="G329">
        <v>203</v>
      </c>
      <c r="H329">
        <v>340</v>
      </c>
      <c r="I329">
        <v>481</v>
      </c>
      <c r="J329">
        <v>685</v>
      </c>
      <c r="K329">
        <v>817</v>
      </c>
      <c r="L329">
        <v>912</v>
      </c>
      <c r="M329">
        <v>1041</v>
      </c>
      <c r="N329">
        <v>1133</v>
      </c>
      <c r="O329">
        <v>1221</v>
      </c>
      <c r="P329">
        <v>1357</v>
      </c>
      <c r="Q329">
        <v>1769</v>
      </c>
      <c r="R329">
        <v>1921</v>
      </c>
      <c r="S329" s="143">
        <f>100</f>
        <v>100</v>
      </c>
      <c r="T329" s="328">
        <f t="shared" si="107"/>
        <v>144.09448818897638</v>
      </c>
      <c r="U329" s="328">
        <f t="shared" si="108"/>
        <v>142.51968503937007</v>
      </c>
      <c r="V329" s="328">
        <f t="shared" si="109"/>
        <v>159.84251968503938</v>
      </c>
      <c r="W329" s="328">
        <f t="shared" si="110"/>
        <v>267.71653543307087</v>
      </c>
      <c r="X329" s="328">
        <f t="shared" si="111"/>
        <v>378.74015748031496</v>
      </c>
      <c r="Y329" s="328">
        <f t="shared" si="112"/>
        <v>539.37007874015751</v>
      </c>
      <c r="Z329" s="328">
        <f t="shared" si="113"/>
        <v>643.30708661417327</v>
      </c>
      <c r="AA329" s="328">
        <f t="shared" si="114"/>
        <v>718.11023622047242</v>
      </c>
      <c r="AB329" s="328">
        <f t="shared" si="114"/>
        <v>819.6850393700787</v>
      </c>
      <c r="AC329" s="328">
        <f t="shared" si="114"/>
        <v>892.12598425196848</v>
      </c>
      <c r="AD329" s="328">
        <f t="shared" si="114"/>
        <v>961.41732283464569</v>
      </c>
      <c r="AE329" s="328">
        <f t="shared" si="130"/>
        <v>1068.5039370078741</v>
      </c>
      <c r="AF329" s="328">
        <f t="shared" si="131"/>
        <v>1392.9133858267717</v>
      </c>
      <c r="AG329" s="329">
        <f t="shared" si="131"/>
        <v>1512.5984251968505</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10" t="s">
        <v>66</v>
      </c>
      <c r="C330" s="1" t="s">
        <v>2</v>
      </c>
      <c r="D330" s="741">
        <v>16172</v>
      </c>
      <c r="E330" s="741">
        <v>7295</v>
      </c>
      <c r="F330" s="741">
        <v>6393</v>
      </c>
      <c r="G330" s="741">
        <v>7237</v>
      </c>
      <c r="H330" s="741">
        <v>7958</v>
      </c>
      <c r="I330" s="741">
        <v>8431</v>
      </c>
      <c r="J330" s="741">
        <v>9676</v>
      </c>
      <c r="K330" s="741">
        <v>12534</v>
      </c>
      <c r="L330" s="741">
        <v>13074</v>
      </c>
      <c r="M330" s="741">
        <v>16663</v>
      </c>
      <c r="N330" s="741">
        <v>18260</v>
      </c>
      <c r="O330" s="741">
        <v>20795</v>
      </c>
      <c r="P330" s="740">
        <v>22500</v>
      </c>
      <c r="Q330" s="742">
        <v>26886</v>
      </c>
      <c r="R330" s="742">
        <v>28087</v>
      </c>
      <c r="S330" s="143">
        <f>100</f>
        <v>100</v>
      </c>
      <c r="T330" s="328">
        <f t="shared" si="107"/>
        <v>45.108830076675737</v>
      </c>
      <c r="U330" s="328">
        <f t="shared" si="108"/>
        <v>39.531288647044271</v>
      </c>
      <c r="V330" s="328">
        <f t="shared" si="109"/>
        <v>44.750185505812517</v>
      </c>
      <c r="W330" s="328">
        <f t="shared" si="110"/>
        <v>49.208508533267377</v>
      </c>
      <c r="X330" s="328">
        <f t="shared" si="111"/>
        <v>52.13331684392778</v>
      </c>
      <c r="Y330" s="328">
        <f t="shared" si="112"/>
        <v>59.831808063319315</v>
      </c>
      <c r="Z330" s="328">
        <f t="shared" si="113"/>
        <v>77.50432846895869</v>
      </c>
      <c r="AA330" s="328">
        <f t="shared" si="114"/>
        <v>80.843433094236957</v>
      </c>
      <c r="AB330" s="328">
        <f t="shared" si="114"/>
        <v>103.03611179816967</v>
      </c>
      <c r="AC330" s="328">
        <f t="shared" si="114"/>
        <v>112.91120455107594</v>
      </c>
      <c r="AD330" s="328">
        <f t="shared" si="114"/>
        <v>128.5864457086322</v>
      </c>
      <c r="AE330" s="328">
        <f t="shared" si="130"/>
        <v>139.1293593865941</v>
      </c>
      <c r="AF330" s="328">
        <f t="shared" si="131"/>
        <v>166.25030917635419</v>
      </c>
      <c r="AG330" s="329">
        <f t="shared" si="131"/>
        <v>173.6767252040564</v>
      </c>
      <c r="AH330" s="768">
        <v>1</v>
      </c>
      <c r="AI330" s="769">
        <v>1</v>
      </c>
      <c r="AJ330" s="769">
        <v>1</v>
      </c>
      <c r="AK330" s="769">
        <v>1</v>
      </c>
      <c r="AL330" s="769">
        <v>1</v>
      </c>
      <c r="AM330" s="769">
        <v>1</v>
      </c>
      <c r="AN330" s="769">
        <v>1</v>
      </c>
      <c r="AO330" s="769">
        <v>1</v>
      </c>
      <c r="AP330" s="769">
        <v>1</v>
      </c>
      <c r="AQ330" s="769">
        <v>1</v>
      </c>
      <c r="AR330" s="769">
        <v>1</v>
      </c>
      <c r="AS330" s="769">
        <v>1</v>
      </c>
      <c r="AT330" s="769">
        <v>2</v>
      </c>
      <c r="AU330" s="769">
        <v>6</v>
      </c>
      <c r="AV330" s="771">
        <v>7</v>
      </c>
    </row>
    <row r="331" spans="2:48" ht="14.4" x14ac:dyDescent="0.3">
      <c r="B331" s="910"/>
      <c r="C331" s="1" t="s">
        <v>3</v>
      </c>
      <c r="D331" s="741">
        <v>314</v>
      </c>
      <c r="E331" s="741">
        <v>287</v>
      </c>
      <c r="F331" s="741">
        <v>290</v>
      </c>
      <c r="G331" s="741">
        <v>276</v>
      </c>
      <c r="H331" s="741">
        <v>275</v>
      </c>
      <c r="I331" s="741">
        <v>265</v>
      </c>
      <c r="J331" s="741">
        <v>278</v>
      </c>
      <c r="K331" s="741">
        <v>257</v>
      </c>
      <c r="L331" s="741">
        <v>266</v>
      </c>
      <c r="M331" s="741">
        <v>256</v>
      </c>
      <c r="N331" s="741">
        <v>239</v>
      </c>
      <c r="O331" s="741">
        <v>227</v>
      </c>
      <c r="P331" s="740">
        <v>223</v>
      </c>
      <c r="Q331" s="742">
        <v>235</v>
      </c>
      <c r="R331" s="742">
        <v>238</v>
      </c>
      <c r="S331" s="143">
        <f>100</f>
        <v>100</v>
      </c>
      <c r="T331" s="328">
        <f t="shared" si="107"/>
        <v>91.401273885350321</v>
      </c>
      <c r="U331" s="328">
        <f t="shared" si="108"/>
        <v>92.356687898089177</v>
      </c>
      <c r="V331" s="328">
        <f t="shared" si="109"/>
        <v>87.898089171974519</v>
      </c>
      <c r="W331" s="328">
        <f t="shared" si="110"/>
        <v>87.579617834394909</v>
      </c>
      <c r="X331" s="328">
        <f t="shared" si="111"/>
        <v>84.394904458598731</v>
      </c>
      <c r="Y331" s="328">
        <f t="shared" si="112"/>
        <v>88.535031847133752</v>
      </c>
      <c r="Z331" s="328">
        <f t="shared" si="113"/>
        <v>81.847133757961785</v>
      </c>
      <c r="AA331" s="328">
        <f t="shared" si="114"/>
        <v>84.71337579617834</v>
      </c>
      <c r="AB331" s="328">
        <f t="shared" si="114"/>
        <v>81.528662420382162</v>
      </c>
      <c r="AC331" s="328">
        <f t="shared" si="114"/>
        <v>76.114649681528661</v>
      </c>
      <c r="AD331" s="328">
        <f t="shared" si="114"/>
        <v>72.29299363057325</v>
      </c>
      <c r="AE331" s="328">
        <f t="shared" si="130"/>
        <v>71.019108280254784</v>
      </c>
      <c r="AF331" s="328">
        <f t="shared" si="131"/>
        <v>74.840764331210195</v>
      </c>
      <c r="AG331" s="329">
        <f t="shared" si="131"/>
        <v>75.796178343949038</v>
      </c>
      <c r="AH331" s="768">
        <v>1</v>
      </c>
      <c r="AI331" s="769">
        <v>1</v>
      </c>
      <c r="AJ331" s="769">
        <v>1</v>
      </c>
      <c r="AK331" s="769">
        <v>1</v>
      </c>
      <c r="AL331" s="769">
        <v>1</v>
      </c>
      <c r="AM331" s="769">
        <v>1</v>
      </c>
      <c r="AN331" s="769">
        <v>1</v>
      </c>
      <c r="AO331" s="769">
        <v>1</v>
      </c>
      <c r="AP331" s="769">
        <v>1</v>
      </c>
      <c r="AQ331" s="769">
        <v>1</v>
      </c>
      <c r="AR331" s="769">
        <v>1</v>
      </c>
      <c r="AS331" s="769">
        <v>1</v>
      </c>
      <c r="AT331" s="769">
        <v>2</v>
      </c>
      <c r="AU331" s="769">
        <v>6</v>
      </c>
      <c r="AV331" s="771">
        <v>7</v>
      </c>
    </row>
    <row r="332" spans="2:48" ht="14.4" x14ac:dyDescent="0.3">
      <c r="B332" s="910"/>
      <c r="C332" s="1" t="s">
        <v>4</v>
      </c>
      <c r="D332" s="741">
        <v>28</v>
      </c>
      <c r="E332" s="741">
        <v>23</v>
      </c>
      <c r="F332" s="741">
        <v>22</v>
      </c>
      <c r="G332" s="741">
        <v>23</v>
      </c>
      <c r="H332" s="741">
        <v>28</v>
      </c>
      <c r="I332" s="741">
        <v>24</v>
      </c>
      <c r="J332" s="741">
        <v>27</v>
      </c>
      <c r="K332" s="741">
        <v>26</v>
      </c>
      <c r="L332" s="741">
        <v>28</v>
      </c>
      <c r="M332" s="741">
        <v>24</v>
      </c>
      <c r="N332" s="741">
        <v>26</v>
      </c>
      <c r="O332" s="741">
        <v>25</v>
      </c>
      <c r="P332" s="740">
        <v>23</v>
      </c>
      <c r="Q332" s="742">
        <v>25</v>
      </c>
      <c r="R332" s="742">
        <v>26</v>
      </c>
      <c r="S332" s="143">
        <f>100</f>
        <v>100</v>
      </c>
      <c r="T332" s="328">
        <f t="shared" si="107"/>
        <v>82.142857142857139</v>
      </c>
      <c r="U332" s="328">
        <f t="shared" si="108"/>
        <v>78.571428571428569</v>
      </c>
      <c r="V332" s="328">
        <f t="shared" si="109"/>
        <v>82.142857142857139</v>
      </c>
      <c r="W332" s="328">
        <f t="shared" si="110"/>
        <v>100</v>
      </c>
      <c r="X332" s="328">
        <f t="shared" si="111"/>
        <v>85.714285714285708</v>
      </c>
      <c r="Y332" s="328">
        <f t="shared" si="112"/>
        <v>96.428571428571431</v>
      </c>
      <c r="Z332" s="328">
        <f t="shared" si="113"/>
        <v>92.857142857142861</v>
      </c>
      <c r="AA332" s="328">
        <f t="shared" si="114"/>
        <v>100</v>
      </c>
      <c r="AB332" s="328">
        <f t="shared" si="114"/>
        <v>85.714285714285708</v>
      </c>
      <c r="AC332" s="328">
        <f t="shared" si="114"/>
        <v>92.857142857142861</v>
      </c>
      <c r="AD332" s="328">
        <f t="shared" ref="AD332" si="132">O332*100/$D332</f>
        <v>89.285714285714292</v>
      </c>
      <c r="AE332" s="328">
        <f t="shared" si="130"/>
        <v>82.142857142857139</v>
      </c>
      <c r="AF332" s="328">
        <f t="shared" si="131"/>
        <v>89.285714285714292</v>
      </c>
      <c r="AG332" s="329">
        <f t="shared" si="131"/>
        <v>92.857142857142861</v>
      </c>
      <c r="AH332" s="768">
        <v>1</v>
      </c>
      <c r="AI332" s="769">
        <v>1</v>
      </c>
      <c r="AJ332" s="769">
        <v>1</v>
      </c>
      <c r="AK332" s="769">
        <v>1</v>
      </c>
      <c r="AL332" s="769">
        <v>1</v>
      </c>
      <c r="AM332" s="769">
        <v>1</v>
      </c>
      <c r="AN332" s="769">
        <v>1</v>
      </c>
      <c r="AO332" s="769">
        <v>1</v>
      </c>
      <c r="AP332" s="769">
        <v>1</v>
      </c>
      <c r="AQ332" s="769">
        <v>1</v>
      </c>
      <c r="AR332" s="769">
        <v>1</v>
      </c>
      <c r="AS332" s="769">
        <v>1</v>
      </c>
      <c r="AT332" s="769">
        <v>2</v>
      </c>
      <c r="AU332" s="769">
        <v>6</v>
      </c>
      <c r="AV332" s="771">
        <v>7</v>
      </c>
    </row>
    <row r="333" spans="2:48" ht="14.4" x14ac:dyDescent="0.3">
      <c r="B333" s="910"/>
      <c r="C333" s="1" t="s">
        <v>5</v>
      </c>
      <c r="D333" s="741">
        <v>1</v>
      </c>
      <c r="E333" s="741">
        <v>2</v>
      </c>
      <c r="F333" s="741">
        <v>0</v>
      </c>
      <c r="G333" s="741">
        <v>0</v>
      </c>
      <c r="H333" s="741">
        <v>0</v>
      </c>
      <c r="I333" s="741">
        <v>0</v>
      </c>
      <c r="J333" s="741">
        <v>0</v>
      </c>
      <c r="K333" s="741">
        <v>0</v>
      </c>
      <c r="L333" s="741">
        <v>0</v>
      </c>
      <c r="M333" s="741">
        <v>0</v>
      </c>
      <c r="N333" s="741">
        <v>0</v>
      </c>
      <c r="O333" s="741">
        <v>0</v>
      </c>
      <c r="P333" s="742">
        <v>0</v>
      </c>
      <c r="Q333" s="742">
        <v>0</v>
      </c>
      <c r="R333" s="742">
        <v>0</v>
      </c>
      <c r="S333" s="143">
        <f>100</f>
        <v>100</v>
      </c>
      <c r="T333" s="328">
        <f t="shared" ref="T333:T396" si="133">E333*100/$D333</f>
        <v>200</v>
      </c>
      <c r="U333" s="328">
        <f t="shared" ref="U333:U396" si="134">F333*100/$D333</f>
        <v>0</v>
      </c>
      <c r="V333" s="328">
        <f t="shared" ref="V333:V396" si="135">G333*100/$D333</f>
        <v>0</v>
      </c>
      <c r="W333" s="328">
        <f t="shared" ref="W333:W396" si="136">H333*100/$D333</f>
        <v>0</v>
      </c>
      <c r="X333" s="328">
        <f t="shared" ref="X333:X396" si="137">I333*100/$D333</f>
        <v>0</v>
      </c>
      <c r="Y333" s="328">
        <f t="shared" ref="Y333:Y396" si="138">J333*100/$D333</f>
        <v>0</v>
      </c>
      <c r="Z333" s="328">
        <f t="shared" ref="Z333:Z396" si="139">K333*100/$D333</f>
        <v>0</v>
      </c>
      <c r="AA333" s="328">
        <f t="shared" ref="AA333:AD396" si="140">L333*100/$D333</f>
        <v>0</v>
      </c>
      <c r="AB333" s="328">
        <f t="shared" si="140"/>
        <v>0</v>
      </c>
      <c r="AC333" s="328">
        <f t="shared" si="140"/>
        <v>0</v>
      </c>
      <c r="AD333" s="328">
        <f t="shared" si="140"/>
        <v>0</v>
      </c>
      <c r="AE333" s="328">
        <f t="shared" ref="AE333:AG333" si="141">P333*100/$D333</f>
        <v>0</v>
      </c>
      <c r="AF333" s="328">
        <f t="shared" si="141"/>
        <v>0</v>
      </c>
      <c r="AG333" s="329">
        <f t="shared" si="141"/>
        <v>0</v>
      </c>
      <c r="AH333" s="768">
        <v>1</v>
      </c>
      <c r="AI333" s="769">
        <v>1</v>
      </c>
      <c r="AJ333" s="769">
        <v>1</v>
      </c>
      <c r="AK333" s="769">
        <v>1</v>
      </c>
      <c r="AL333" s="769">
        <v>1</v>
      </c>
      <c r="AM333" s="769">
        <v>1</v>
      </c>
      <c r="AN333" s="769">
        <v>1</v>
      </c>
      <c r="AO333" s="769">
        <v>1</v>
      </c>
      <c r="AP333" s="769">
        <v>1</v>
      </c>
      <c r="AQ333" s="769">
        <v>1</v>
      </c>
      <c r="AR333" s="769">
        <v>1</v>
      </c>
      <c r="AS333" s="769">
        <v>1</v>
      </c>
      <c r="AT333" s="769">
        <v>4</v>
      </c>
      <c r="AU333" s="769">
        <v>6</v>
      </c>
      <c r="AV333" s="771">
        <v>7</v>
      </c>
    </row>
    <row r="334" spans="2:48" ht="14.4" x14ac:dyDescent="0.3">
      <c r="B334" s="910"/>
      <c r="C334" s="1" t="s">
        <v>6</v>
      </c>
      <c r="D334" s="741">
        <v>16515</v>
      </c>
      <c r="E334" s="741">
        <v>7607</v>
      </c>
      <c r="F334" s="741">
        <v>6705</v>
      </c>
      <c r="G334" s="741">
        <v>7536</v>
      </c>
      <c r="H334" s="741">
        <v>8261</v>
      </c>
      <c r="I334" s="741">
        <v>8720</v>
      </c>
      <c r="J334" s="741">
        <v>9981</v>
      </c>
      <c r="K334" s="741">
        <v>12817</v>
      </c>
      <c r="L334" s="741">
        <v>13368</v>
      </c>
      <c r="M334" s="741">
        <v>16943</v>
      </c>
      <c r="N334" s="741">
        <v>18525</v>
      </c>
      <c r="O334" s="741">
        <v>21047</v>
      </c>
      <c r="P334" s="740">
        <v>22746</v>
      </c>
      <c r="Q334" s="742">
        <v>27146</v>
      </c>
      <c r="R334" s="742">
        <v>28351</v>
      </c>
      <c r="S334" s="143">
        <f>100</f>
        <v>100</v>
      </c>
      <c r="T334" s="328">
        <f t="shared" si="133"/>
        <v>46.061156524371782</v>
      </c>
      <c r="U334" s="328">
        <f t="shared" si="134"/>
        <v>40.599455040871938</v>
      </c>
      <c r="V334" s="328">
        <f t="shared" si="135"/>
        <v>45.631244323342415</v>
      </c>
      <c r="W334" s="328">
        <f t="shared" si="136"/>
        <v>50.02119285498032</v>
      </c>
      <c r="X334" s="328">
        <f t="shared" si="137"/>
        <v>52.800484408113839</v>
      </c>
      <c r="Y334" s="328">
        <f t="shared" si="138"/>
        <v>60.435967302452319</v>
      </c>
      <c r="Z334" s="328">
        <f t="shared" si="139"/>
        <v>77.608234937935208</v>
      </c>
      <c r="AA334" s="328">
        <f t="shared" si="140"/>
        <v>80.944595821980016</v>
      </c>
      <c r="AB334" s="328">
        <f t="shared" si="140"/>
        <v>102.59158340902211</v>
      </c>
      <c r="AC334" s="328">
        <f t="shared" si="140"/>
        <v>112.17075386012716</v>
      </c>
      <c r="AD334" s="328">
        <f t="shared" si="140"/>
        <v>127.44171964880412</v>
      </c>
      <c r="AE334" s="328">
        <f t="shared" ref="AE334:AG334" si="142">P334*100/$D334</f>
        <v>137.72933696639419</v>
      </c>
      <c r="AF334" s="328">
        <f t="shared" si="142"/>
        <v>164.37178322736906</v>
      </c>
      <c r="AG334" s="329">
        <f t="shared" si="142"/>
        <v>171.66818044202239</v>
      </c>
      <c r="AH334" s="768">
        <v>1</v>
      </c>
      <c r="AI334" s="769">
        <v>1</v>
      </c>
      <c r="AJ334" s="769">
        <v>1</v>
      </c>
      <c r="AK334" s="769">
        <v>1</v>
      </c>
      <c r="AL334" s="769">
        <v>1</v>
      </c>
      <c r="AM334" s="769">
        <v>1</v>
      </c>
      <c r="AN334" s="769">
        <v>1</v>
      </c>
      <c r="AO334" s="769">
        <v>1</v>
      </c>
      <c r="AP334" s="769">
        <v>1</v>
      </c>
      <c r="AQ334" s="769">
        <v>1</v>
      </c>
      <c r="AR334" s="769">
        <v>1</v>
      </c>
      <c r="AS334" s="769">
        <v>1</v>
      </c>
      <c r="AT334" s="769">
        <v>2</v>
      </c>
      <c r="AU334" s="769">
        <v>6</v>
      </c>
      <c r="AV334" s="771">
        <v>7</v>
      </c>
    </row>
    <row r="335" spans="2:48" ht="14.4" x14ac:dyDescent="0.3">
      <c r="B335" s="911"/>
      <c r="C335" s="8" t="s">
        <v>7</v>
      </c>
      <c r="D335">
        <v>16514</v>
      </c>
      <c r="E335">
        <v>7605</v>
      </c>
      <c r="F335">
        <v>6705</v>
      </c>
      <c r="G335">
        <v>7536</v>
      </c>
      <c r="H335">
        <v>8261</v>
      </c>
      <c r="I335">
        <v>8720</v>
      </c>
      <c r="J335">
        <v>9981</v>
      </c>
      <c r="K335">
        <v>12817</v>
      </c>
      <c r="L335">
        <v>13368</v>
      </c>
      <c r="M335">
        <v>16943</v>
      </c>
      <c r="N335">
        <v>18525</v>
      </c>
      <c r="O335">
        <v>21047</v>
      </c>
      <c r="P335">
        <v>22746</v>
      </c>
      <c r="Q335">
        <v>27146</v>
      </c>
      <c r="R335">
        <v>28351</v>
      </c>
      <c r="S335" s="143">
        <f>100</f>
        <v>100</v>
      </c>
      <c r="T335" s="328">
        <f t="shared" si="133"/>
        <v>46.05183480683057</v>
      </c>
      <c r="U335" s="328">
        <f t="shared" si="134"/>
        <v>40.601913527915706</v>
      </c>
      <c r="V335" s="328">
        <f t="shared" si="135"/>
        <v>45.634007508780428</v>
      </c>
      <c r="W335" s="328">
        <f t="shared" si="136"/>
        <v>50.024221872350729</v>
      </c>
      <c r="X335" s="328">
        <f t="shared" si="137"/>
        <v>52.803681724597311</v>
      </c>
      <c r="Y335" s="328">
        <f t="shared" si="138"/>
        <v>60.439626983165802</v>
      </c>
      <c r="Z335" s="328">
        <f t="shared" si="139"/>
        <v>77.612934479835289</v>
      </c>
      <c r="AA335" s="328">
        <f t="shared" si="140"/>
        <v>80.949497396148729</v>
      </c>
      <c r="AB335" s="328">
        <f t="shared" si="140"/>
        <v>102.59779580961609</v>
      </c>
      <c r="AC335" s="328">
        <f t="shared" si="140"/>
        <v>112.17754632433088</v>
      </c>
      <c r="AD335" s="328">
        <f t="shared" si="140"/>
        <v>127.44943684146784</v>
      </c>
      <c r="AE335" s="328">
        <f t="shared" ref="AE335:AG335" si="143">P335*100/$D335</f>
        <v>137.73767712244157</v>
      </c>
      <c r="AF335" s="328">
        <f t="shared" si="143"/>
        <v>164.38173670824756</v>
      </c>
      <c r="AG335" s="329">
        <f t="shared" si="143"/>
        <v>171.67857575390579</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10" t="s">
        <v>67</v>
      </c>
      <c r="C336" s="1" t="s">
        <v>2</v>
      </c>
      <c r="D336" s="741">
        <v>3795</v>
      </c>
      <c r="E336" s="741">
        <v>3894</v>
      </c>
      <c r="F336" s="741">
        <v>4191</v>
      </c>
      <c r="G336" s="741">
        <v>4598</v>
      </c>
      <c r="H336" s="741">
        <v>4942</v>
      </c>
      <c r="I336" s="741">
        <v>5273</v>
      </c>
      <c r="J336" s="741">
        <v>6033</v>
      </c>
      <c r="K336" s="741">
        <v>6513</v>
      </c>
      <c r="L336" s="741">
        <v>6858</v>
      </c>
      <c r="M336" s="741">
        <v>6974</v>
      </c>
      <c r="N336" s="741">
        <v>7551</v>
      </c>
      <c r="O336" s="741">
        <v>8059</v>
      </c>
      <c r="P336" s="740">
        <v>8571</v>
      </c>
      <c r="Q336" s="742">
        <v>8794</v>
      </c>
      <c r="R336" s="742">
        <v>9308</v>
      </c>
      <c r="S336" s="143">
        <f>100</f>
        <v>100</v>
      </c>
      <c r="T336" s="328">
        <f t="shared" si="133"/>
        <v>102.60869565217391</v>
      </c>
      <c r="U336" s="328">
        <f t="shared" si="134"/>
        <v>110.43478260869566</v>
      </c>
      <c r="V336" s="328">
        <f t="shared" si="135"/>
        <v>121.15942028985508</v>
      </c>
      <c r="W336" s="328">
        <f t="shared" si="136"/>
        <v>130.22397891963109</v>
      </c>
      <c r="X336" s="328">
        <f t="shared" si="137"/>
        <v>138.94598155467722</v>
      </c>
      <c r="Y336" s="328">
        <f t="shared" si="138"/>
        <v>158.97233201581028</v>
      </c>
      <c r="Z336" s="328">
        <f t="shared" si="139"/>
        <v>171.62055335968378</v>
      </c>
      <c r="AA336" s="328">
        <f t="shared" si="140"/>
        <v>180.71146245059288</v>
      </c>
      <c r="AB336" s="328">
        <f t="shared" si="140"/>
        <v>183.768115942029</v>
      </c>
      <c r="AC336" s="328">
        <f t="shared" si="140"/>
        <v>198.97233201581028</v>
      </c>
      <c r="AD336" s="328">
        <f t="shared" si="140"/>
        <v>212.35836627140975</v>
      </c>
      <c r="AE336" s="328">
        <f t="shared" ref="AE336:AG336" si="144">P336*100/$D336</f>
        <v>225.8498023715415</v>
      </c>
      <c r="AF336" s="328">
        <f t="shared" si="144"/>
        <v>231.72595520421606</v>
      </c>
      <c r="AG336" s="329">
        <f t="shared" si="144"/>
        <v>245.27009222661397</v>
      </c>
      <c r="AH336" s="768">
        <v>1</v>
      </c>
      <c r="AI336" s="769">
        <v>1</v>
      </c>
      <c r="AJ336" s="769">
        <v>1</v>
      </c>
      <c r="AK336" s="769">
        <v>1</v>
      </c>
      <c r="AL336" s="769">
        <v>1</v>
      </c>
      <c r="AM336" s="769">
        <v>1</v>
      </c>
      <c r="AN336" s="769">
        <v>1</v>
      </c>
      <c r="AO336" s="769">
        <v>1</v>
      </c>
      <c r="AP336" s="769">
        <v>1</v>
      </c>
      <c r="AQ336" s="769">
        <v>1</v>
      </c>
      <c r="AR336" s="769">
        <v>1</v>
      </c>
      <c r="AS336" s="769">
        <v>1</v>
      </c>
      <c r="AT336" s="769">
        <v>2</v>
      </c>
      <c r="AU336" s="769">
        <v>6</v>
      </c>
      <c r="AV336" s="771">
        <v>7</v>
      </c>
    </row>
    <row r="337" spans="2:48" ht="14.4" x14ac:dyDescent="0.3">
      <c r="B337" s="910"/>
      <c r="C337" s="1" t="s">
        <v>3</v>
      </c>
      <c r="D337" s="741">
        <v>107</v>
      </c>
      <c r="E337" s="741">
        <v>96</v>
      </c>
      <c r="F337" s="741">
        <v>81</v>
      </c>
      <c r="G337" s="741">
        <v>92</v>
      </c>
      <c r="H337" s="741">
        <v>102</v>
      </c>
      <c r="I337" s="741">
        <v>101</v>
      </c>
      <c r="J337" s="741">
        <v>107</v>
      </c>
      <c r="K337" s="741">
        <v>113</v>
      </c>
      <c r="L337" s="741">
        <v>117</v>
      </c>
      <c r="M337" s="741">
        <v>122</v>
      </c>
      <c r="N337" s="741">
        <v>117</v>
      </c>
      <c r="O337" s="741">
        <v>125</v>
      </c>
      <c r="P337" s="740">
        <v>129</v>
      </c>
      <c r="Q337" s="742">
        <v>130</v>
      </c>
      <c r="R337" s="742">
        <v>132</v>
      </c>
      <c r="S337" s="143">
        <f>100</f>
        <v>100</v>
      </c>
      <c r="T337" s="328">
        <f t="shared" si="133"/>
        <v>89.719626168224295</v>
      </c>
      <c r="U337" s="328">
        <f t="shared" si="134"/>
        <v>75.700934579439249</v>
      </c>
      <c r="V337" s="328">
        <f t="shared" si="135"/>
        <v>85.981308411214954</v>
      </c>
      <c r="W337" s="328">
        <f t="shared" si="136"/>
        <v>95.327102803738313</v>
      </c>
      <c r="X337" s="328">
        <f t="shared" si="137"/>
        <v>94.392523364485982</v>
      </c>
      <c r="Y337" s="328">
        <f t="shared" si="138"/>
        <v>100</v>
      </c>
      <c r="Z337" s="328">
        <f t="shared" si="139"/>
        <v>105.60747663551402</v>
      </c>
      <c r="AA337" s="328">
        <f t="shared" si="140"/>
        <v>109.34579439252336</v>
      </c>
      <c r="AB337" s="328">
        <f t="shared" si="140"/>
        <v>114.01869158878505</v>
      </c>
      <c r="AC337" s="328">
        <f t="shared" si="140"/>
        <v>109.34579439252336</v>
      </c>
      <c r="AD337" s="328">
        <f t="shared" si="140"/>
        <v>116.82242990654206</v>
      </c>
      <c r="AE337" s="328">
        <f t="shared" ref="AE337:AG337" si="145">P337*100/$D337</f>
        <v>120.5607476635514</v>
      </c>
      <c r="AF337" s="328">
        <f t="shared" si="145"/>
        <v>121.49532710280374</v>
      </c>
      <c r="AG337" s="329">
        <f t="shared" si="145"/>
        <v>123.36448598130841</v>
      </c>
      <c r="AH337" s="768">
        <v>1</v>
      </c>
      <c r="AI337" s="769">
        <v>1</v>
      </c>
      <c r="AJ337" s="769">
        <v>1</v>
      </c>
      <c r="AK337" s="769">
        <v>1</v>
      </c>
      <c r="AL337" s="769">
        <v>1</v>
      </c>
      <c r="AM337" s="769">
        <v>1</v>
      </c>
      <c r="AN337" s="769">
        <v>1</v>
      </c>
      <c r="AO337" s="769">
        <v>1</v>
      </c>
      <c r="AP337" s="769">
        <v>1</v>
      </c>
      <c r="AQ337" s="769">
        <v>1</v>
      </c>
      <c r="AR337" s="769">
        <v>1</v>
      </c>
      <c r="AS337" s="769">
        <v>1</v>
      </c>
      <c r="AT337" s="769">
        <v>2</v>
      </c>
      <c r="AU337" s="769">
        <v>6</v>
      </c>
      <c r="AV337" s="771">
        <v>7</v>
      </c>
    </row>
    <row r="338" spans="2:48" ht="14.4" x14ac:dyDescent="0.3">
      <c r="B338" s="910"/>
      <c r="C338" s="1" t="s">
        <v>4</v>
      </c>
      <c r="D338" s="741">
        <v>10</v>
      </c>
      <c r="E338" s="741">
        <v>7</v>
      </c>
      <c r="F338" s="741">
        <v>5</v>
      </c>
      <c r="G338" s="741">
        <v>6</v>
      </c>
      <c r="H338" s="741">
        <v>7</v>
      </c>
      <c r="I338" s="741">
        <v>8</v>
      </c>
      <c r="J338" s="741">
        <v>7</v>
      </c>
      <c r="K338" s="741">
        <v>9</v>
      </c>
      <c r="L338" s="741">
        <v>8</v>
      </c>
      <c r="M338" s="741">
        <v>9</v>
      </c>
      <c r="N338" s="741">
        <v>8</v>
      </c>
      <c r="O338" s="741">
        <v>12</v>
      </c>
      <c r="P338" s="740">
        <v>14</v>
      </c>
      <c r="Q338" s="742">
        <v>14</v>
      </c>
      <c r="R338" s="742">
        <v>15</v>
      </c>
      <c r="S338" s="143">
        <f>100</f>
        <v>100</v>
      </c>
      <c r="T338" s="328">
        <f t="shared" si="133"/>
        <v>70</v>
      </c>
      <c r="U338" s="328">
        <f t="shared" si="134"/>
        <v>50</v>
      </c>
      <c r="V338" s="328">
        <f t="shared" si="135"/>
        <v>60</v>
      </c>
      <c r="W338" s="328">
        <f t="shared" si="136"/>
        <v>70</v>
      </c>
      <c r="X338" s="328">
        <f t="shared" si="137"/>
        <v>80</v>
      </c>
      <c r="Y338" s="328">
        <f t="shared" si="138"/>
        <v>70</v>
      </c>
      <c r="Z338" s="328">
        <f t="shared" si="139"/>
        <v>90</v>
      </c>
      <c r="AA338" s="328">
        <f t="shared" si="140"/>
        <v>80</v>
      </c>
      <c r="AB338" s="328">
        <f t="shared" si="140"/>
        <v>90</v>
      </c>
      <c r="AC338" s="328">
        <f t="shared" si="140"/>
        <v>80</v>
      </c>
      <c r="AD338" s="328">
        <f t="shared" si="140"/>
        <v>120</v>
      </c>
      <c r="AE338" s="328">
        <f t="shared" ref="AE338:AG338" si="146">P338*100/$D338</f>
        <v>140</v>
      </c>
      <c r="AF338" s="328">
        <f t="shared" si="146"/>
        <v>140</v>
      </c>
      <c r="AG338" s="329">
        <f t="shared" si="146"/>
        <v>150</v>
      </c>
      <c r="AH338" s="768">
        <v>1</v>
      </c>
      <c r="AI338" s="769">
        <v>1</v>
      </c>
      <c r="AJ338" s="769">
        <v>1</v>
      </c>
      <c r="AK338" s="769">
        <v>1</v>
      </c>
      <c r="AL338" s="769">
        <v>1</v>
      </c>
      <c r="AM338" s="769">
        <v>1</v>
      </c>
      <c r="AN338" s="769">
        <v>1</v>
      </c>
      <c r="AO338" s="769">
        <v>1</v>
      </c>
      <c r="AP338" s="769">
        <v>1</v>
      </c>
      <c r="AQ338" s="769">
        <v>1</v>
      </c>
      <c r="AR338" s="769">
        <v>1</v>
      </c>
      <c r="AS338" s="769">
        <v>1</v>
      </c>
      <c r="AT338" s="769">
        <v>2</v>
      </c>
      <c r="AU338" s="769">
        <v>6</v>
      </c>
      <c r="AV338" s="771">
        <v>7</v>
      </c>
    </row>
    <row r="339" spans="2:48" ht="14.4" x14ac:dyDescent="0.3">
      <c r="B339" s="910"/>
      <c r="C339" s="1" t="s">
        <v>5</v>
      </c>
      <c r="D339" s="741">
        <v>2</v>
      </c>
      <c r="E339" s="741">
        <v>2</v>
      </c>
      <c r="F339" s="741">
        <v>3</v>
      </c>
      <c r="G339" s="741">
        <v>3</v>
      </c>
      <c r="H339" s="741">
        <v>3</v>
      </c>
      <c r="I339" s="741">
        <v>2</v>
      </c>
      <c r="J339" s="741">
        <v>1</v>
      </c>
      <c r="K339" s="741">
        <v>1</v>
      </c>
      <c r="L339" s="741">
        <v>4</v>
      </c>
      <c r="M339" s="741">
        <v>4</v>
      </c>
      <c r="N339" s="741">
        <v>3</v>
      </c>
      <c r="O339" s="741">
        <v>3</v>
      </c>
      <c r="P339" s="740">
        <v>3</v>
      </c>
      <c r="Q339" s="742">
        <v>4</v>
      </c>
      <c r="R339" s="742">
        <v>4</v>
      </c>
      <c r="S339" s="143">
        <f>100</f>
        <v>100</v>
      </c>
      <c r="T339" s="328">
        <f t="shared" si="133"/>
        <v>100</v>
      </c>
      <c r="U339" s="328">
        <f t="shared" si="134"/>
        <v>150</v>
      </c>
      <c r="V339" s="328">
        <f t="shared" si="135"/>
        <v>150</v>
      </c>
      <c r="W339" s="328">
        <f t="shared" si="136"/>
        <v>150</v>
      </c>
      <c r="X339" s="328">
        <f t="shared" si="137"/>
        <v>100</v>
      </c>
      <c r="Y339" s="328">
        <f t="shared" si="138"/>
        <v>50</v>
      </c>
      <c r="Z339" s="328">
        <f t="shared" si="139"/>
        <v>50</v>
      </c>
      <c r="AA339" s="328">
        <f t="shared" si="140"/>
        <v>200</v>
      </c>
      <c r="AB339" s="328">
        <f t="shared" si="140"/>
        <v>200</v>
      </c>
      <c r="AC339" s="328">
        <f t="shared" si="140"/>
        <v>150</v>
      </c>
      <c r="AD339" s="328">
        <f t="shared" si="140"/>
        <v>150</v>
      </c>
      <c r="AE339" s="328">
        <f t="shared" ref="AE339:AG339" si="147">P339*100/$D339</f>
        <v>150</v>
      </c>
      <c r="AF339" s="328">
        <f t="shared" si="147"/>
        <v>200</v>
      </c>
      <c r="AG339" s="329">
        <f t="shared" si="147"/>
        <v>200</v>
      </c>
      <c r="AH339" s="768">
        <v>1</v>
      </c>
      <c r="AI339" s="769">
        <v>1</v>
      </c>
      <c r="AJ339" s="769">
        <v>1</v>
      </c>
      <c r="AK339" s="769">
        <v>1</v>
      </c>
      <c r="AL339" s="769">
        <v>1</v>
      </c>
      <c r="AM339" s="769">
        <v>1</v>
      </c>
      <c r="AN339" s="769">
        <v>1</v>
      </c>
      <c r="AO339" s="769">
        <v>1</v>
      </c>
      <c r="AP339" s="769">
        <v>1</v>
      </c>
      <c r="AQ339" s="769">
        <v>1</v>
      </c>
      <c r="AR339" s="769">
        <v>1</v>
      </c>
      <c r="AS339" s="769">
        <v>1</v>
      </c>
      <c r="AT339" s="769">
        <v>2</v>
      </c>
      <c r="AU339" s="769">
        <v>6</v>
      </c>
      <c r="AV339" s="771">
        <v>7</v>
      </c>
    </row>
    <row r="340" spans="2:48" ht="14.4" x14ac:dyDescent="0.3">
      <c r="B340" s="910"/>
      <c r="C340" s="1" t="s">
        <v>6</v>
      </c>
      <c r="D340" s="741">
        <v>3914</v>
      </c>
      <c r="E340" s="741">
        <v>3999</v>
      </c>
      <c r="F340" s="741">
        <v>4280</v>
      </c>
      <c r="G340" s="741">
        <v>4699</v>
      </c>
      <c r="H340" s="741">
        <v>5054</v>
      </c>
      <c r="I340" s="741">
        <v>5384</v>
      </c>
      <c r="J340" s="741">
        <v>6148</v>
      </c>
      <c r="K340" s="741">
        <v>6636</v>
      </c>
      <c r="L340" s="741">
        <v>6987</v>
      </c>
      <c r="M340" s="741">
        <v>7109</v>
      </c>
      <c r="N340" s="741">
        <v>7679</v>
      </c>
      <c r="O340" s="741">
        <v>8199</v>
      </c>
      <c r="P340" s="740">
        <v>8717</v>
      </c>
      <c r="Q340" s="742">
        <v>8942</v>
      </c>
      <c r="R340" s="742">
        <v>9459</v>
      </c>
      <c r="S340" s="143">
        <f>100</f>
        <v>100</v>
      </c>
      <c r="T340" s="328">
        <f t="shared" si="133"/>
        <v>102.17169136433316</v>
      </c>
      <c r="U340" s="328">
        <f t="shared" si="134"/>
        <v>109.35104752171691</v>
      </c>
      <c r="V340" s="328">
        <f t="shared" si="135"/>
        <v>120.05620848237098</v>
      </c>
      <c r="W340" s="328">
        <f t="shared" si="136"/>
        <v>129.126213592233</v>
      </c>
      <c r="X340" s="328">
        <f t="shared" si="137"/>
        <v>137.5574859478794</v>
      </c>
      <c r="Y340" s="328">
        <f t="shared" si="138"/>
        <v>157.07715891670924</v>
      </c>
      <c r="Z340" s="328">
        <f t="shared" si="139"/>
        <v>169.54522227899847</v>
      </c>
      <c r="AA340" s="328">
        <f t="shared" si="140"/>
        <v>178.513030148186</v>
      </c>
      <c r="AB340" s="328">
        <f t="shared" si="140"/>
        <v>181.6300459887583</v>
      </c>
      <c r="AC340" s="328">
        <f t="shared" si="140"/>
        <v>196.1931527848748</v>
      </c>
      <c r="AD340" s="328">
        <f t="shared" si="140"/>
        <v>209.47879407256005</v>
      </c>
      <c r="AE340" s="328">
        <f t="shared" ref="AE340:AG340" si="148">P340*100/$D340</f>
        <v>222.71333673990802</v>
      </c>
      <c r="AF340" s="328">
        <f t="shared" si="148"/>
        <v>228.46193152784875</v>
      </c>
      <c r="AG340" s="329">
        <f t="shared" si="148"/>
        <v>241.67092488502811</v>
      </c>
      <c r="AH340" s="768">
        <v>1</v>
      </c>
      <c r="AI340" s="769">
        <v>1</v>
      </c>
      <c r="AJ340" s="769">
        <v>1</v>
      </c>
      <c r="AK340" s="769">
        <v>1</v>
      </c>
      <c r="AL340" s="769">
        <v>1</v>
      </c>
      <c r="AM340" s="769">
        <v>1</v>
      </c>
      <c r="AN340" s="769">
        <v>1</v>
      </c>
      <c r="AO340" s="769">
        <v>1</v>
      </c>
      <c r="AP340" s="769">
        <v>1</v>
      </c>
      <c r="AQ340" s="769">
        <v>1</v>
      </c>
      <c r="AR340" s="769">
        <v>1</v>
      </c>
      <c r="AS340" s="769">
        <v>1</v>
      </c>
      <c r="AT340" s="769">
        <v>2</v>
      </c>
      <c r="AU340" s="769">
        <v>6</v>
      </c>
      <c r="AV340" s="771">
        <v>7</v>
      </c>
    </row>
    <row r="341" spans="2:48" ht="14.4" x14ac:dyDescent="0.3">
      <c r="B341" s="911"/>
      <c r="C341" s="8" t="s">
        <v>7</v>
      </c>
      <c r="D341">
        <v>3912</v>
      </c>
      <c r="E341">
        <v>3997</v>
      </c>
      <c r="F341">
        <v>4277</v>
      </c>
      <c r="G341">
        <v>4696</v>
      </c>
      <c r="H341">
        <v>5051</v>
      </c>
      <c r="I341">
        <v>5382</v>
      </c>
      <c r="J341">
        <v>6147</v>
      </c>
      <c r="K341">
        <v>6635</v>
      </c>
      <c r="L341">
        <v>6983</v>
      </c>
      <c r="M341">
        <v>7105</v>
      </c>
      <c r="N341">
        <v>7676</v>
      </c>
      <c r="O341">
        <v>8196</v>
      </c>
      <c r="P341">
        <v>8714</v>
      </c>
      <c r="Q341">
        <v>8938</v>
      </c>
      <c r="R341">
        <v>9455</v>
      </c>
      <c r="S341" s="143">
        <f>100</f>
        <v>100</v>
      </c>
      <c r="T341" s="328">
        <f t="shared" si="133"/>
        <v>102.17280163599182</v>
      </c>
      <c r="U341" s="328">
        <f t="shared" si="134"/>
        <v>109.33026584867076</v>
      </c>
      <c r="V341" s="328">
        <f t="shared" si="135"/>
        <v>120.04089979550102</v>
      </c>
      <c r="W341" s="328">
        <f t="shared" si="136"/>
        <v>129.11554192229039</v>
      </c>
      <c r="X341" s="328">
        <f t="shared" si="137"/>
        <v>137.57668711656441</v>
      </c>
      <c r="Y341" s="328">
        <f t="shared" si="138"/>
        <v>157.1319018404908</v>
      </c>
      <c r="Z341" s="328">
        <f t="shared" si="139"/>
        <v>169.60633946830265</v>
      </c>
      <c r="AA341" s="328">
        <f t="shared" si="140"/>
        <v>178.50204498977504</v>
      </c>
      <c r="AB341" s="328">
        <f t="shared" si="140"/>
        <v>181.62065439672801</v>
      </c>
      <c r="AC341" s="328">
        <f t="shared" si="140"/>
        <v>196.21676891615542</v>
      </c>
      <c r="AD341" s="328">
        <f t="shared" si="140"/>
        <v>209.50920245398774</v>
      </c>
      <c r="AE341" s="328">
        <f t="shared" ref="AE341:AG341" si="149">P341*100/$D341</f>
        <v>222.75051124744377</v>
      </c>
      <c r="AF341" s="328">
        <f t="shared" si="149"/>
        <v>228.47648261758692</v>
      </c>
      <c r="AG341" s="329">
        <f t="shared" si="149"/>
        <v>241.6922290388548</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10" t="s">
        <v>68</v>
      </c>
      <c r="C342" s="1" t="s">
        <v>2</v>
      </c>
      <c r="D342" s="741">
        <v>1147</v>
      </c>
      <c r="E342" s="741">
        <v>1244</v>
      </c>
      <c r="F342" s="741">
        <v>1576</v>
      </c>
      <c r="G342" s="741">
        <v>1863</v>
      </c>
      <c r="H342" s="741">
        <v>2254</v>
      </c>
      <c r="I342" s="741">
        <v>2751</v>
      </c>
      <c r="J342" s="741">
        <v>3634</v>
      </c>
      <c r="K342" s="741">
        <v>4220</v>
      </c>
      <c r="L342" s="741">
        <v>4233</v>
      </c>
      <c r="M342" s="741">
        <v>4202</v>
      </c>
      <c r="N342" s="741">
        <v>4718</v>
      </c>
      <c r="O342" s="741">
        <v>5033</v>
      </c>
      <c r="P342" s="740">
        <v>5491</v>
      </c>
      <c r="Q342" s="742">
        <v>5634</v>
      </c>
      <c r="R342" s="742">
        <v>5963</v>
      </c>
      <c r="S342" s="143">
        <f>100</f>
        <v>100</v>
      </c>
      <c r="T342" s="328">
        <f t="shared" si="133"/>
        <v>108.4568439407149</v>
      </c>
      <c r="U342" s="328">
        <f t="shared" si="134"/>
        <v>137.40191804707933</v>
      </c>
      <c r="V342" s="328">
        <f t="shared" si="135"/>
        <v>162.42371403661727</v>
      </c>
      <c r="W342" s="328">
        <f t="shared" si="136"/>
        <v>196.512641673932</v>
      </c>
      <c r="X342" s="328">
        <f t="shared" si="137"/>
        <v>239.84306887532694</v>
      </c>
      <c r="Y342" s="328">
        <f t="shared" si="138"/>
        <v>316.8265039232781</v>
      </c>
      <c r="Z342" s="328">
        <f t="shared" si="139"/>
        <v>367.91630340017434</v>
      </c>
      <c r="AA342" s="328">
        <f t="shared" si="140"/>
        <v>369.04969485614646</v>
      </c>
      <c r="AB342" s="328">
        <f t="shared" si="140"/>
        <v>366.34699215344375</v>
      </c>
      <c r="AC342" s="328">
        <f t="shared" si="140"/>
        <v>411.33391455972099</v>
      </c>
      <c r="AD342" s="328">
        <f t="shared" si="140"/>
        <v>438.79686137750656</v>
      </c>
      <c r="AE342" s="328">
        <f t="shared" ref="AE342:AG342" si="150">P342*100/$D342</f>
        <v>478.72711421098518</v>
      </c>
      <c r="AF342" s="328">
        <f t="shared" si="150"/>
        <v>491.19442022667829</v>
      </c>
      <c r="AG342" s="329">
        <f t="shared" si="150"/>
        <v>519.87794245858765</v>
      </c>
      <c r="AH342" s="768">
        <v>1</v>
      </c>
      <c r="AI342" s="769">
        <v>1</v>
      </c>
      <c r="AJ342" s="769">
        <v>1</v>
      </c>
      <c r="AK342" s="769">
        <v>1</v>
      </c>
      <c r="AL342" s="769">
        <v>1</v>
      </c>
      <c r="AM342" s="769">
        <v>1</v>
      </c>
      <c r="AN342" s="769">
        <v>1</v>
      </c>
      <c r="AO342" s="769">
        <v>1</v>
      </c>
      <c r="AP342" s="769">
        <v>1</v>
      </c>
      <c r="AQ342" s="769">
        <v>1</v>
      </c>
      <c r="AR342" s="769">
        <v>1</v>
      </c>
      <c r="AS342" s="769">
        <v>1</v>
      </c>
      <c r="AT342" s="769">
        <v>2</v>
      </c>
      <c r="AU342" s="769">
        <v>6</v>
      </c>
      <c r="AV342" s="771">
        <v>7</v>
      </c>
    </row>
    <row r="343" spans="2:48" ht="14.4" x14ac:dyDescent="0.3">
      <c r="B343" s="910"/>
      <c r="C343" s="1" t="s">
        <v>3</v>
      </c>
      <c r="D343" s="741">
        <v>83</v>
      </c>
      <c r="E343" s="741">
        <v>99</v>
      </c>
      <c r="F343" s="741">
        <v>109</v>
      </c>
      <c r="G343" s="741">
        <v>115</v>
      </c>
      <c r="H343" s="741">
        <v>127</v>
      </c>
      <c r="I343" s="741">
        <v>124</v>
      </c>
      <c r="J343" s="741">
        <v>142</v>
      </c>
      <c r="K343" s="741">
        <v>130</v>
      </c>
      <c r="L343" s="741">
        <v>132</v>
      </c>
      <c r="M343" s="741">
        <v>148</v>
      </c>
      <c r="N343" s="741">
        <v>162</v>
      </c>
      <c r="O343" s="741">
        <v>161</v>
      </c>
      <c r="P343" s="740">
        <v>164</v>
      </c>
      <c r="Q343" s="742">
        <v>165</v>
      </c>
      <c r="R343" s="742">
        <v>168</v>
      </c>
      <c r="S343" s="143">
        <f>100</f>
        <v>100</v>
      </c>
      <c r="T343" s="328">
        <f t="shared" si="133"/>
        <v>119.27710843373494</v>
      </c>
      <c r="U343" s="328">
        <f t="shared" si="134"/>
        <v>131.32530120481928</v>
      </c>
      <c r="V343" s="328">
        <f t="shared" si="135"/>
        <v>138.55421686746988</v>
      </c>
      <c r="W343" s="328">
        <f t="shared" si="136"/>
        <v>153.01204819277109</v>
      </c>
      <c r="X343" s="328">
        <f t="shared" si="137"/>
        <v>149.39759036144579</v>
      </c>
      <c r="Y343" s="328">
        <f t="shared" si="138"/>
        <v>171.0843373493976</v>
      </c>
      <c r="Z343" s="328">
        <f t="shared" si="139"/>
        <v>156.62650602409639</v>
      </c>
      <c r="AA343" s="328">
        <f t="shared" si="140"/>
        <v>159.03614457831324</v>
      </c>
      <c r="AB343" s="328">
        <f t="shared" si="140"/>
        <v>178.31325301204819</v>
      </c>
      <c r="AC343" s="328">
        <f t="shared" si="140"/>
        <v>195.18072289156626</v>
      </c>
      <c r="AD343" s="328">
        <f t="shared" si="140"/>
        <v>193.97590361445782</v>
      </c>
      <c r="AE343" s="328">
        <f t="shared" ref="AE343:AG343" si="151">P343*100/$D343</f>
        <v>197.59036144578315</v>
      </c>
      <c r="AF343" s="328">
        <f t="shared" si="151"/>
        <v>198.79518072289156</v>
      </c>
      <c r="AG343" s="329">
        <f t="shared" si="151"/>
        <v>202.40963855421685</v>
      </c>
      <c r="AH343" s="768">
        <v>1</v>
      </c>
      <c r="AI343" s="769">
        <v>1</v>
      </c>
      <c r="AJ343" s="769">
        <v>1</v>
      </c>
      <c r="AK343" s="769">
        <v>1</v>
      </c>
      <c r="AL343" s="769">
        <v>1</v>
      </c>
      <c r="AM343" s="769">
        <v>1</v>
      </c>
      <c r="AN343" s="769">
        <v>1</v>
      </c>
      <c r="AO343" s="769">
        <v>1</v>
      </c>
      <c r="AP343" s="769">
        <v>1</v>
      </c>
      <c r="AQ343" s="769">
        <v>1</v>
      </c>
      <c r="AR343" s="769">
        <v>1</v>
      </c>
      <c r="AS343" s="769">
        <v>1</v>
      </c>
      <c r="AT343" s="769">
        <v>2</v>
      </c>
      <c r="AU343" s="769">
        <v>6</v>
      </c>
      <c r="AV343" s="771">
        <v>7</v>
      </c>
    </row>
    <row r="344" spans="2:48" ht="14.4" x14ac:dyDescent="0.3">
      <c r="B344" s="910"/>
      <c r="C344" s="1" t="s">
        <v>4</v>
      </c>
      <c r="D344" s="741">
        <v>5</v>
      </c>
      <c r="E344" s="741">
        <v>7</v>
      </c>
      <c r="F344" s="741">
        <v>7</v>
      </c>
      <c r="G344" s="741">
        <v>9</v>
      </c>
      <c r="H344" s="741">
        <v>9</v>
      </c>
      <c r="I344" s="741">
        <v>12</v>
      </c>
      <c r="J344" s="741">
        <v>20</v>
      </c>
      <c r="K344" s="741">
        <v>19</v>
      </c>
      <c r="L344" s="741">
        <v>21</v>
      </c>
      <c r="M344" s="741">
        <v>24</v>
      </c>
      <c r="N344" s="741">
        <v>14</v>
      </c>
      <c r="O344" s="741">
        <v>17</v>
      </c>
      <c r="P344" s="740">
        <v>23</v>
      </c>
      <c r="Q344" s="742">
        <v>23</v>
      </c>
      <c r="R344" s="742">
        <v>24</v>
      </c>
      <c r="S344" s="143">
        <f>100</f>
        <v>100</v>
      </c>
      <c r="T344" s="328">
        <f t="shared" si="133"/>
        <v>140</v>
      </c>
      <c r="U344" s="328">
        <f t="shared" si="134"/>
        <v>140</v>
      </c>
      <c r="V344" s="328">
        <f t="shared" si="135"/>
        <v>180</v>
      </c>
      <c r="W344" s="328">
        <f t="shared" si="136"/>
        <v>180</v>
      </c>
      <c r="X344" s="328">
        <f t="shared" si="137"/>
        <v>240</v>
      </c>
      <c r="Y344" s="328">
        <f t="shared" si="138"/>
        <v>400</v>
      </c>
      <c r="Z344" s="328">
        <f t="shared" si="139"/>
        <v>380</v>
      </c>
      <c r="AA344" s="328">
        <f t="shared" si="140"/>
        <v>420</v>
      </c>
      <c r="AB344" s="328">
        <f t="shared" si="140"/>
        <v>480</v>
      </c>
      <c r="AC344" s="328">
        <f t="shared" si="140"/>
        <v>280</v>
      </c>
      <c r="AD344" s="328">
        <f t="shared" si="140"/>
        <v>340</v>
      </c>
      <c r="AE344" s="328">
        <f t="shared" ref="AE344:AG344" si="152">P344*100/$D344</f>
        <v>460</v>
      </c>
      <c r="AF344" s="328">
        <f t="shared" si="152"/>
        <v>460</v>
      </c>
      <c r="AG344" s="329">
        <f t="shared" si="152"/>
        <v>480</v>
      </c>
      <c r="AH344" s="768">
        <v>1</v>
      </c>
      <c r="AI344" s="769">
        <v>1</v>
      </c>
      <c r="AJ344" s="769">
        <v>1</v>
      </c>
      <c r="AK344" s="769">
        <v>1</v>
      </c>
      <c r="AL344" s="769">
        <v>1</v>
      </c>
      <c r="AM344" s="769">
        <v>1</v>
      </c>
      <c r="AN344" s="769">
        <v>1</v>
      </c>
      <c r="AO344" s="769">
        <v>1</v>
      </c>
      <c r="AP344" s="769">
        <v>1</v>
      </c>
      <c r="AQ344" s="769">
        <v>1</v>
      </c>
      <c r="AR344" s="769">
        <v>1</v>
      </c>
      <c r="AS344" s="769">
        <v>1</v>
      </c>
      <c r="AT344" s="769">
        <v>2</v>
      </c>
      <c r="AU344" s="769">
        <v>6</v>
      </c>
      <c r="AV344" s="771">
        <v>7</v>
      </c>
    </row>
    <row r="345" spans="2:48" ht="14.4" x14ac:dyDescent="0.3">
      <c r="B345" s="910"/>
      <c r="C345" s="1" t="s">
        <v>5</v>
      </c>
      <c r="D345" s="741">
        <v>0</v>
      </c>
      <c r="E345" s="741">
        <v>0</v>
      </c>
      <c r="F345" s="741">
        <v>0</v>
      </c>
      <c r="G345" s="741">
        <v>1</v>
      </c>
      <c r="H345" s="741">
        <v>1</v>
      </c>
      <c r="I345" s="741">
        <v>1</v>
      </c>
      <c r="J345" s="741">
        <v>0</v>
      </c>
      <c r="K345" s="741">
        <v>0</v>
      </c>
      <c r="L345" s="741">
        <v>0</v>
      </c>
      <c r="M345" s="741">
        <v>1</v>
      </c>
      <c r="N345" s="741">
        <v>2</v>
      </c>
      <c r="O345" s="741">
        <v>1</v>
      </c>
      <c r="P345" s="740">
        <v>2</v>
      </c>
      <c r="Q345" s="742">
        <v>2</v>
      </c>
      <c r="R345" s="742">
        <v>2</v>
      </c>
      <c r="S345" s="143">
        <f>100</f>
        <v>100</v>
      </c>
      <c r="T345" s="328" t="e">
        <f t="shared" si="133"/>
        <v>#DIV/0!</v>
      </c>
      <c r="U345" s="328" t="e">
        <f t="shared" si="134"/>
        <v>#DIV/0!</v>
      </c>
      <c r="V345" s="328" t="e">
        <f t="shared" si="135"/>
        <v>#DIV/0!</v>
      </c>
      <c r="W345" s="328" t="e">
        <f t="shared" si="136"/>
        <v>#DIV/0!</v>
      </c>
      <c r="X345" s="328" t="e">
        <f t="shared" si="137"/>
        <v>#DIV/0!</v>
      </c>
      <c r="Y345" s="328" t="e">
        <f t="shared" si="138"/>
        <v>#DIV/0!</v>
      </c>
      <c r="Z345" s="328" t="e">
        <f t="shared" si="139"/>
        <v>#DIV/0!</v>
      </c>
      <c r="AA345" s="328" t="e">
        <f t="shared" si="140"/>
        <v>#DIV/0!</v>
      </c>
      <c r="AB345" s="328" t="e">
        <f t="shared" si="140"/>
        <v>#DIV/0!</v>
      </c>
      <c r="AC345" s="328" t="e">
        <f t="shared" si="140"/>
        <v>#DIV/0!</v>
      </c>
      <c r="AD345" s="328" t="e">
        <f t="shared" si="140"/>
        <v>#DIV/0!</v>
      </c>
      <c r="AE345" s="328" t="e">
        <f t="shared" ref="AE345:AG345" si="153">P345*100/$D345</f>
        <v>#DIV/0!</v>
      </c>
      <c r="AF345" s="328" t="e">
        <f t="shared" si="153"/>
        <v>#DIV/0!</v>
      </c>
      <c r="AG345" s="329" t="e">
        <f t="shared" si="153"/>
        <v>#DIV/0!</v>
      </c>
      <c r="AH345" s="768">
        <v>1</v>
      </c>
      <c r="AI345" s="769">
        <v>1</v>
      </c>
      <c r="AJ345" s="769">
        <v>1</v>
      </c>
      <c r="AK345" s="769">
        <v>1</v>
      </c>
      <c r="AL345" s="769">
        <v>1</v>
      </c>
      <c r="AM345" s="769">
        <v>1</v>
      </c>
      <c r="AN345" s="769">
        <v>1</v>
      </c>
      <c r="AO345" s="769">
        <v>1</v>
      </c>
      <c r="AP345" s="769">
        <v>1</v>
      </c>
      <c r="AQ345" s="769">
        <v>1</v>
      </c>
      <c r="AR345" s="769">
        <v>1</v>
      </c>
      <c r="AS345" s="769">
        <v>1</v>
      </c>
      <c r="AT345" s="769">
        <v>2</v>
      </c>
      <c r="AU345" s="769">
        <v>6</v>
      </c>
      <c r="AV345" s="771">
        <v>7</v>
      </c>
    </row>
    <row r="346" spans="2:48" ht="14.4" x14ac:dyDescent="0.3">
      <c r="B346" s="910"/>
      <c r="C346" s="1" t="s">
        <v>6</v>
      </c>
      <c r="D346" s="741">
        <v>1235</v>
      </c>
      <c r="E346" s="741">
        <v>1350</v>
      </c>
      <c r="F346" s="741">
        <v>1692</v>
      </c>
      <c r="G346" s="741">
        <v>1988</v>
      </c>
      <c r="H346" s="741">
        <v>2391</v>
      </c>
      <c r="I346" s="741">
        <v>2888</v>
      </c>
      <c r="J346" s="741">
        <v>3796</v>
      </c>
      <c r="K346" s="741">
        <v>4369</v>
      </c>
      <c r="L346" s="741">
        <v>4386</v>
      </c>
      <c r="M346" s="741">
        <v>4375</v>
      </c>
      <c r="N346" s="741">
        <v>4896</v>
      </c>
      <c r="O346" s="741">
        <v>5212</v>
      </c>
      <c r="P346" s="740">
        <v>5680</v>
      </c>
      <c r="Q346" s="742">
        <v>5824</v>
      </c>
      <c r="R346" s="742">
        <v>6157</v>
      </c>
      <c r="S346" s="143">
        <f>100</f>
        <v>100</v>
      </c>
      <c r="T346" s="328">
        <f t="shared" si="133"/>
        <v>109.31174089068826</v>
      </c>
      <c r="U346" s="328">
        <f t="shared" si="134"/>
        <v>137.00404858299595</v>
      </c>
      <c r="V346" s="328">
        <f t="shared" si="135"/>
        <v>160.97165991902833</v>
      </c>
      <c r="W346" s="328">
        <f t="shared" si="136"/>
        <v>193.60323886639677</v>
      </c>
      <c r="X346" s="328">
        <f t="shared" si="137"/>
        <v>233.84615384615384</v>
      </c>
      <c r="Y346" s="328">
        <f t="shared" si="138"/>
        <v>307.36842105263156</v>
      </c>
      <c r="Z346" s="328">
        <f t="shared" si="139"/>
        <v>353.76518218623482</v>
      </c>
      <c r="AA346" s="328">
        <f t="shared" si="140"/>
        <v>355.14170040485828</v>
      </c>
      <c r="AB346" s="328">
        <f t="shared" si="140"/>
        <v>354.25101214574897</v>
      </c>
      <c r="AC346" s="328">
        <f t="shared" si="140"/>
        <v>396.43724696356276</v>
      </c>
      <c r="AD346" s="328">
        <f t="shared" si="140"/>
        <v>422.0242914979757</v>
      </c>
      <c r="AE346" s="328">
        <f t="shared" ref="AE346:AG346" si="154">P346*100/$D346</f>
        <v>459.91902834008096</v>
      </c>
      <c r="AF346" s="328">
        <f t="shared" si="154"/>
        <v>471.57894736842104</v>
      </c>
      <c r="AG346" s="329">
        <f t="shared" si="154"/>
        <v>498.5425101214575</v>
      </c>
      <c r="AH346" s="768">
        <v>1</v>
      </c>
      <c r="AI346" s="769">
        <v>1</v>
      </c>
      <c r="AJ346" s="769">
        <v>1</v>
      </c>
      <c r="AK346" s="769">
        <v>1</v>
      </c>
      <c r="AL346" s="769">
        <v>1</v>
      </c>
      <c r="AM346" s="769">
        <v>1</v>
      </c>
      <c r="AN346" s="769">
        <v>1</v>
      </c>
      <c r="AO346" s="769">
        <v>1</v>
      </c>
      <c r="AP346" s="769">
        <v>1</v>
      </c>
      <c r="AQ346" s="769">
        <v>1</v>
      </c>
      <c r="AR346" s="769">
        <v>1</v>
      </c>
      <c r="AS346" s="769">
        <v>1</v>
      </c>
      <c r="AT346" s="769">
        <v>2</v>
      </c>
      <c r="AU346" s="769">
        <v>6</v>
      </c>
      <c r="AV346" s="771">
        <v>7</v>
      </c>
    </row>
    <row r="347" spans="2:48" ht="14.4" x14ac:dyDescent="0.3">
      <c r="B347" s="911"/>
      <c r="C347" s="8" t="s">
        <v>7</v>
      </c>
      <c r="D347">
        <v>1235</v>
      </c>
      <c r="E347">
        <v>1350</v>
      </c>
      <c r="F347">
        <v>1692</v>
      </c>
      <c r="G347">
        <v>1987</v>
      </c>
      <c r="H347">
        <v>2390</v>
      </c>
      <c r="I347">
        <v>2887</v>
      </c>
      <c r="J347">
        <v>3796</v>
      </c>
      <c r="K347">
        <v>4369</v>
      </c>
      <c r="L347">
        <v>4386</v>
      </c>
      <c r="M347">
        <v>4374</v>
      </c>
      <c r="N347">
        <v>4894</v>
      </c>
      <c r="O347">
        <v>5211</v>
      </c>
      <c r="P347">
        <v>5678</v>
      </c>
      <c r="Q347">
        <v>5822</v>
      </c>
      <c r="R347">
        <v>6155</v>
      </c>
      <c r="S347" s="143">
        <f>100</f>
        <v>100</v>
      </c>
      <c r="T347" s="328">
        <f t="shared" si="133"/>
        <v>109.31174089068826</v>
      </c>
      <c r="U347" s="328">
        <f t="shared" si="134"/>
        <v>137.00404858299595</v>
      </c>
      <c r="V347" s="328">
        <f t="shared" si="135"/>
        <v>160.89068825910931</v>
      </c>
      <c r="W347" s="328">
        <f t="shared" si="136"/>
        <v>193.52226720647772</v>
      </c>
      <c r="X347" s="328">
        <f t="shared" si="137"/>
        <v>233.76518218623482</v>
      </c>
      <c r="Y347" s="328">
        <f t="shared" si="138"/>
        <v>307.36842105263156</v>
      </c>
      <c r="Z347" s="328">
        <f t="shared" si="139"/>
        <v>353.76518218623482</v>
      </c>
      <c r="AA347" s="328">
        <f t="shared" si="140"/>
        <v>355.14170040485828</v>
      </c>
      <c r="AB347" s="328">
        <f t="shared" si="140"/>
        <v>354.17004048582999</v>
      </c>
      <c r="AC347" s="328">
        <f t="shared" si="140"/>
        <v>396.27530364372467</v>
      </c>
      <c r="AD347" s="328">
        <f t="shared" si="140"/>
        <v>421.94331983805665</v>
      </c>
      <c r="AE347" s="328">
        <f t="shared" ref="AE347:AG347" si="155">P347*100/$D347</f>
        <v>459.75708502024293</v>
      </c>
      <c r="AF347" s="328">
        <f t="shared" si="155"/>
        <v>471.41700404858301</v>
      </c>
      <c r="AG347" s="329">
        <f t="shared" si="155"/>
        <v>498.38056680161941</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10" t="s">
        <v>69</v>
      </c>
      <c r="C348" s="1" t="s">
        <v>2</v>
      </c>
      <c r="D348" s="741">
        <v>2684</v>
      </c>
      <c r="E348" s="741">
        <v>2352</v>
      </c>
      <c r="F348" s="741">
        <v>2432</v>
      </c>
      <c r="G348" s="741">
        <v>2752</v>
      </c>
      <c r="H348" s="741">
        <v>2864</v>
      </c>
      <c r="I348" s="741">
        <v>2968</v>
      </c>
      <c r="J348" s="741">
        <v>3862</v>
      </c>
      <c r="K348" s="741">
        <v>4295</v>
      </c>
      <c r="L348" s="741">
        <v>4548</v>
      </c>
      <c r="M348" s="741">
        <v>4786</v>
      </c>
      <c r="N348" s="741">
        <v>5035</v>
      </c>
      <c r="O348" s="741">
        <v>5288</v>
      </c>
      <c r="P348" s="740">
        <v>5497</v>
      </c>
      <c r="Q348" s="742">
        <v>5640</v>
      </c>
      <c r="R348" s="742">
        <v>5970</v>
      </c>
      <c r="S348" s="143">
        <f>100</f>
        <v>100</v>
      </c>
      <c r="T348" s="328">
        <f t="shared" si="133"/>
        <v>87.630402384500741</v>
      </c>
      <c r="U348" s="328">
        <f t="shared" si="134"/>
        <v>90.611028315946342</v>
      </c>
      <c r="V348" s="328">
        <f t="shared" si="135"/>
        <v>102.53353204172876</v>
      </c>
      <c r="W348" s="328">
        <f t="shared" si="136"/>
        <v>106.70640834575261</v>
      </c>
      <c r="X348" s="328">
        <f t="shared" si="137"/>
        <v>110.58122205663189</v>
      </c>
      <c r="Y348" s="328">
        <f t="shared" si="138"/>
        <v>143.88971684053652</v>
      </c>
      <c r="Z348" s="328">
        <f t="shared" si="139"/>
        <v>160.02235469448584</v>
      </c>
      <c r="AA348" s="328">
        <f t="shared" si="140"/>
        <v>169.44858420268255</v>
      </c>
      <c r="AB348" s="328">
        <f t="shared" si="140"/>
        <v>178.31594634873323</v>
      </c>
      <c r="AC348" s="328">
        <f t="shared" si="140"/>
        <v>187.59314456035767</v>
      </c>
      <c r="AD348" s="328">
        <f t="shared" si="140"/>
        <v>197.01937406855438</v>
      </c>
      <c r="AE348" s="328">
        <f t="shared" ref="AE348:AG348" si="156">P348*100/$D348</f>
        <v>204.80625931445604</v>
      </c>
      <c r="AF348" s="328">
        <f t="shared" si="156"/>
        <v>210.13412816691505</v>
      </c>
      <c r="AG348" s="329">
        <f t="shared" si="156"/>
        <v>222.42921013412817</v>
      </c>
      <c r="AH348" s="768">
        <v>1</v>
      </c>
      <c r="AI348" s="769">
        <v>1</v>
      </c>
      <c r="AJ348" s="769">
        <v>1</v>
      </c>
      <c r="AK348" s="769">
        <v>1</v>
      </c>
      <c r="AL348" s="769">
        <v>1</v>
      </c>
      <c r="AM348" s="769">
        <v>1</v>
      </c>
      <c r="AN348" s="769">
        <v>1</v>
      </c>
      <c r="AO348" s="769">
        <v>1</v>
      </c>
      <c r="AP348" s="769">
        <v>1</v>
      </c>
      <c r="AQ348" s="769">
        <v>1</v>
      </c>
      <c r="AR348" s="769">
        <v>1</v>
      </c>
      <c r="AS348" s="769">
        <v>1</v>
      </c>
      <c r="AT348" s="769">
        <v>2</v>
      </c>
      <c r="AU348" s="769">
        <v>6</v>
      </c>
      <c r="AV348" s="771">
        <v>7</v>
      </c>
    </row>
    <row r="349" spans="2:48" ht="14.4" x14ac:dyDescent="0.3">
      <c r="B349" s="910"/>
      <c r="C349" s="1" t="s">
        <v>3</v>
      </c>
      <c r="D349" s="741">
        <v>300</v>
      </c>
      <c r="E349" s="741">
        <v>286</v>
      </c>
      <c r="F349" s="741">
        <v>274</v>
      </c>
      <c r="G349" s="741">
        <v>259</v>
      </c>
      <c r="H349" s="741">
        <v>259</v>
      </c>
      <c r="I349" s="741">
        <v>257</v>
      </c>
      <c r="J349" s="741">
        <v>257</v>
      </c>
      <c r="K349" s="741">
        <v>263</v>
      </c>
      <c r="L349" s="741">
        <v>257</v>
      </c>
      <c r="M349" s="741">
        <v>263</v>
      </c>
      <c r="N349" s="741">
        <v>253</v>
      </c>
      <c r="O349" s="741">
        <v>244</v>
      </c>
      <c r="P349" s="740">
        <v>245</v>
      </c>
      <c r="Q349" s="742">
        <v>247</v>
      </c>
      <c r="R349" s="742">
        <v>251</v>
      </c>
      <c r="S349" s="143">
        <f>100</f>
        <v>100</v>
      </c>
      <c r="T349" s="328">
        <f t="shared" si="133"/>
        <v>95.333333333333329</v>
      </c>
      <c r="U349" s="328">
        <f t="shared" si="134"/>
        <v>91.333333333333329</v>
      </c>
      <c r="V349" s="328">
        <f t="shared" si="135"/>
        <v>86.333333333333329</v>
      </c>
      <c r="W349" s="328">
        <f t="shared" si="136"/>
        <v>86.333333333333329</v>
      </c>
      <c r="X349" s="328">
        <f t="shared" si="137"/>
        <v>85.666666666666671</v>
      </c>
      <c r="Y349" s="328">
        <f t="shared" si="138"/>
        <v>85.666666666666671</v>
      </c>
      <c r="Z349" s="328">
        <f t="shared" si="139"/>
        <v>87.666666666666671</v>
      </c>
      <c r="AA349" s="328">
        <f t="shared" si="140"/>
        <v>85.666666666666671</v>
      </c>
      <c r="AB349" s="328">
        <f t="shared" si="140"/>
        <v>87.666666666666671</v>
      </c>
      <c r="AC349" s="328">
        <f t="shared" si="140"/>
        <v>84.333333333333329</v>
      </c>
      <c r="AD349" s="328">
        <f t="shared" si="140"/>
        <v>81.333333333333329</v>
      </c>
      <c r="AE349" s="328">
        <f t="shared" ref="AE349:AG349" si="157">P349*100/$D349</f>
        <v>81.666666666666671</v>
      </c>
      <c r="AF349" s="328">
        <f t="shared" si="157"/>
        <v>82.333333333333329</v>
      </c>
      <c r="AG349" s="329">
        <f t="shared" si="157"/>
        <v>83.666666666666671</v>
      </c>
      <c r="AH349" s="768">
        <v>1</v>
      </c>
      <c r="AI349" s="769">
        <v>1</v>
      </c>
      <c r="AJ349" s="769">
        <v>1</v>
      </c>
      <c r="AK349" s="769">
        <v>1</v>
      </c>
      <c r="AL349" s="769">
        <v>1</v>
      </c>
      <c r="AM349" s="769">
        <v>1</v>
      </c>
      <c r="AN349" s="769">
        <v>1</v>
      </c>
      <c r="AO349" s="769">
        <v>1</v>
      </c>
      <c r="AP349" s="769">
        <v>1</v>
      </c>
      <c r="AQ349" s="769">
        <v>1</v>
      </c>
      <c r="AR349" s="769">
        <v>1</v>
      </c>
      <c r="AS349" s="769">
        <v>1</v>
      </c>
      <c r="AT349" s="769">
        <v>2</v>
      </c>
      <c r="AU349" s="769">
        <v>6</v>
      </c>
      <c r="AV349" s="771">
        <v>7</v>
      </c>
    </row>
    <row r="350" spans="2:48" ht="14.4" x14ac:dyDescent="0.3">
      <c r="B350" s="910"/>
      <c r="C350" s="1" t="s">
        <v>4</v>
      </c>
      <c r="D350" s="741">
        <v>35</v>
      </c>
      <c r="E350" s="741">
        <v>29</v>
      </c>
      <c r="F350" s="741">
        <v>25</v>
      </c>
      <c r="G350" s="741">
        <v>26</v>
      </c>
      <c r="H350" s="741">
        <v>27</v>
      </c>
      <c r="I350" s="741">
        <v>23</v>
      </c>
      <c r="J350" s="741">
        <v>25</v>
      </c>
      <c r="K350" s="741">
        <v>25</v>
      </c>
      <c r="L350" s="741">
        <v>25</v>
      </c>
      <c r="M350" s="741">
        <v>27</v>
      </c>
      <c r="N350" s="741">
        <v>23</v>
      </c>
      <c r="O350" s="741">
        <v>21</v>
      </c>
      <c r="P350" s="740">
        <v>22</v>
      </c>
      <c r="Q350" s="742">
        <v>22</v>
      </c>
      <c r="R350" s="742">
        <v>23</v>
      </c>
      <c r="S350" s="143">
        <f>100</f>
        <v>100</v>
      </c>
      <c r="T350" s="328">
        <f t="shared" si="133"/>
        <v>82.857142857142861</v>
      </c>
      <c r="U350" s="328">
        <f t="shared" si="134"/>
        <v>71.428571428571431</v>
      </c>
      <c r="V350" s="328">
        <f t="shared" si="135"/>
        <v>74.285714285714292</v>
      </c>
      <c r="W350" s="328">
        <f t="shared" si="136"/>
        <v>77.142857142857139</v>
      </c>
      <c r="X350" s="328">
        <f t="shared" si="137"/>
        <v>65.714285714285708</v>
      </c>
      <c r="Y350" s="328">
        <f t="shared" si="138"/>
        <v>71.428571428571431</v>
      </c>
      <c r="Z350" s="328">
        <f t="shared" si="139"/>
        <v>71.428571428571431</v>
      </c>
      <c r="AA350" s="328">
        <f t="shared" si="140"/>
        <v>71.428571428571431</v>
      </c>
      <c r="AB350" s="328">
        <f t="shared" si="140"/>
        <v>77.142857142857139</v>
      </c>
      <c r="AC350" s="328">
        <f t="shared" si="140"/>
        <v>65.714285714285708</v>
      </c>
      <c r="AD350" s="328">
        <f t="shared" si="140"/>
        <v>60</v>
      </c>
      <c r="AE350" s="328">
        <f t="shared" ref="AE350:AG350" si="158">P350*100/$D350</f>
        <v>62.857142857142854</v>
      </c>
      <c r="AF350" s="328">
        <f t="shared" si="158"/>
        <v>62.857142857142854</v>
      </c>
      <c r="AG350" s="329">
        <f t="shared" si="158"/>
        <v>65.714285714285708</v>
      </c>
      <c r="AH350" s="768">
        <v>1</v>
      </c>
      <c r="AI350" s="769">
        <v>1</v>
      </c>
      <c r="AJ350" s="769">
        <v>1</v>
      </c>
      <c r="AK350" s="769">
        <v>1</v>
      </c>
      <c r="AL350" s="769">
        <v>1</v>
      </c>
      <c r="AM350" s="769">
        <v>1</v>
      </c>
      <c r="AN350" s="769">
        <v>1</v>
      </c>
      <c r="AO350" s="769">
        <v>1</v>
      </c>
      <c r="AP350" s="769">
        <v>1</v>
      </c>
      <c r="AQ350" s="769">
        <v>1</v>
      </c>
      <c r="AR350" s="769">
        <v>1</v>
      </c>
      <c r="AS350" s="769">
        <v>1</v>
      </c>
      <c r="AT350" s="769">
        <v>2</v>
      </c>
      <c r="AU350" s="769">
        <v>6</v>
      </c>
      <c r="AV350" s="771">
        <v>7</v>
      </c>
    </row>
    <row r="351" spans="2:48" ht="14.4" x14ac:dyDescent="0.3">
      <c r="B351" s="910"/>
      <c r="C351" s="1" t="s">
        <v>5</v>
      </c>
      <c r="D351" s="741">
        <v>1</v>
      </c>
      <c r="E351" s="741">
        <v>1</v>
      </c>
      <c r="F351" s="741">
        <v>1</v>
      </c>
      <c r="G351" s="741">
        <v>1</v>
      </c>
      <c r="H351" s="741">
        <v>1</v>
      </c>
      <c r="I351" s="741">
        <v>1</v>
      </c>
      <c r="J351" s="741">
        <v>1</v>
      </c>
      <c r="K351" s="741">
        <v>1</v>
      </c>
      <c r="L351" s="741">
        <v>1</v>
      </c>
      <c r="M351" s="741">
        <v>1</v>
      </c>
      <c r="N351" s="741">
        <v>0</v>
      </c>
      <c r="O351" s="741">
        <v>0</v>
      </c>
      <c r="P351" s="740">
        <v>0</v>
      </c>
      <c r="Q351" s="742">
        <v>0</v>
      </c>
      <c r="R351" s="742">
        <v>0</v>
      </c>
      <c r="S351" s="143">
        <f>100</f>
        <v>100</v>
      </c>
      <c r="T351" s="328">
        <f t="shared" si="133"/>
        <v>100</v>
      </c>
      <c r="U351" s="328">
        <f t="shared" si="134"/>
        <v>100</v>
      </c>
      <c r="V351" s="328">
        <f t="shared" si="135"/>
        <v>100</v>
      </c>
      <c r="W351" s="328">
        <f t="shared" si="136"/>
        <v>100</v>
      </c>
      <c r="X351" s="328">
        <f t="shared" si="137"/>
        <v>100</v>
      </c>
      <c r="Y351" s="328">
        <f t="shared" si="138"/>
        <v>100</v>
      </c>
      <c r="Z351" s="328">
        <f t="shared" si="139"/>
        <v>100</v>
      </c>
      <c r="AA351" s="328">
        <f t="shared" si="140"/>
        <v>100</v>
      </c>
      <c r="AB351" s="328">
        <f t="shared" si="140"/>
        <v>100</v>
      </c>
      <c r="AC351" s="328">
        <f t="shared" si="140"/>
        <v>0</v>
      </c>
      <c r="AD351" s="328">
        <f t="shared" si="140"/>
        <v>0</v>
      </c>
      <c r="AE351" s="328">
        <f t="shared" ref="AE351:AG351" si="159">P351*100/$D351</f>
        <v>0</v>
      </c>
      <c r="AF351" s="328">
        <f t="shared" si="159"/>
        <v>0</v>
      </c>
      <c r="AG351" s="329">
        <f t="shared" si="159"/>
        <v>0</v>
      </c>
      <c r="AH351" s="768">
        <v>1</v>
      </c>
      <c r="AI351" s="769">
        <v>1</v>
      </c>
      <c r="AJ351" s="769">
        <v>1</v>
      </c>
      <c r="AK351" s="769">
        <v>1</v>
      </c>
      <c r="AL351" s="769">
        <v>1</v>
      </c>
      <c r="AM351" s="769">
        <v>1</v>
      </c>
      <c r="AN351" s="769">
        <v>1</v>
      </c>
      <c r="AO351" s="769">
        <v>1</v>
      </c>
      <c r="AP351" s="769">
        <v>1</v>
      </c>
      <c r="AQ351" s="769">
        <v>1</v>
      </c>
      <c r="AR351" s="769">
        <v>1</v>
      </c>
      <c r="AS351" s="769">
        <v>1</v>
      </c>
      <c r="AT351" s="769">
        <v>2</v>
      </c>
      <c r="AU351" s="769">
        <v>6</v>
      </c>
      <c r="AV351" s="771">
        <v>7</v>
      </c>
    </row>
    <row r="352" spans="2:48" ht="14.4" x14ac:dyDescent="0.3">
      <c r="B352" s="910"/>
      <c r="C352" s="1" t="s">
        <v>6</v>
      </c>
      <c r="D352" s="741">
        <v>3020</v>
      </c>
      <c r="E352" s="741">
        <v>2668</v>
      </c>
      <c r="F352" s="741">
        <v>2732</v>
      </c>
      <c r="G352" s="741">
        <v>3038</v>
      </c>
      <c r="H352" s="741">
        <v>3151</v>
      </c>
      <c r="I352" s="741">
        <v>3249</v>
      </c>
      <c r="J352" s="741">
        <v>4145</v>
      </c>
      <c r="K352" s="741">
        <v>4584</v>
      </c>
      <c r="L352" s="741">
        <v>4831</v>
      </c>
      <c r="M352" s="741">
        <v>5077</v>
      </c>
      <c r="N352" s="741">
        <v>5311</v>
      </c>
      <c r="O352" s="741">
        <v>5553</v>
      </c>
      <c r="P352" s="740">
        <v>5764</v>
      </c>
      <c r="Q352" s="742">
        <v>5909</v>
      </c>
      <c r="R352" s="742">
        <v>6244</v>
      </c>
      <c r="S352" s="143">
        <f>100</f>
        <v>100</v>
      </c>
      <c r="T352" s="328">
        <f t="shared" si="133"/>
        <v>88.344370860927157</v>
      </c>
      <c r="U352" s="328">
        <f t="shared" si="134"/>
        <v>90.463576158940398</v>
      </c>
      <c r="V352" s="328">
        <f t="shared" si="135"/>
        <v>100.59602649006622</v>
      </c>
      <c r="W352" s="328">
        <f t="shared" si="136"/>
        <v>104.33774834437087</v>
      </c>
      <c r="X352" s="328">
        <f t="shared" si="137"/>
        <v>107.58278145695364</v>
      </c>
      <c r="Y352" s="328">
        <f t="shared" si="138"/>
        <v>137.25165562913907</v>
      </c>
      <c r="Z352" s="328">
        <f t="shared" si="139"/>
        <v>151.78807947019868</v>
      </c>
      <c r="AA352" s="328">
        <f t="shared" si="140"/>
        <v>159.96688741721854</v>
      </c>
      <c r="AB352" s="328">
        <f t="shared" si="140"/>
        <v>168.11258278145695</v>
      </c>
      <c r="AC352" s="328">
        <f t="shared" si="140"/>
        <v>175.86092715231788</v>
      </c>
      <c r="AD352" s="328">
        <f t="shared" si="140"/>
        <v>183.87417218543047</v>
      </c>
      <c r="AE352" s="328">
        <f t="shared" ref="AE352:AG352" si="160">P352*100/$D352</f>
        <v>190.86092715231788</v>
      </c>
      <c r="AF352" s="328">
        <f t="shared" si="160"/>
        <v>195.66225165562915</v>
      </c>
      <c r="AG352" s="329">
        <f t="shared" si="160"/>
        <v>206.75496688741723</v>
      </c>
      <c r="AH352" s="768">
        <v>1</v>
      </c>
      <c r="AI352" s="769">
        <v>1</v>
      </c>
      <c r="AJ352" s="769">
        <v>1</v>
      </c>
      <c r="AK352" s="769">
        <v>1</v>
      </c>
      <c r="AL352" s="769">
        <v>1</v>
      </c>
      <c r="AM352" s="769">
        <v>1</v>
      </c>
      <c r="AN352" s="769">
        <v>1</v>
      </c>
      <c r="AO352" s="769">
        <v>1</v>
      </c>
      <c r="AP352" s="769">
        <v>1</v>
      </c>
      <c r="AQ352" s="769">
        <v>1</v>
      </c>
      <c r="AR352" s="769">
        <v>1</v>
      </c>
      <c r="AS352" s="769">
        <v>1</v>
      </c>
      <c r="AT352" s="769">
        <v>2</v>
      </c>
      <c r="AU352" s="769">
        <v>6</v>
      </c>
      <c r="AV352" s="771">
        <v>7</v>
      </c>
    </row>
    <row r="353" spans="2:48" ht="14.4" x14ac:dyDescent="0.3">
      <c r="B353" s="911"/>
      <c r="C353" s="8" t="s">
        <v>7</v>
      </c>
      <c r="D353">
        <v>3019</v>
      </c>
      <c r="E353">
        <v>2667</v>
      </c>
      <c r="F353">
        <v>2731</v>
      </c>
      <c r="G353">
        <v>3037</v>
      </c>
      <c r="H353">
        <v>3150</v>
      </c>
      <c r="I353">
        <v>3248</v>
      </c>
      <c r="J353">
        <v>4144</v>
      </c>
      <c r="K353">
        <v>4583</v>
      </c>
      <c r="L353">
        <v>4830</v>
      </c>
      <c r="M353">
        <v>5076</v>
      </c>
      <c r="N353">
        <v>5311</v>
      </c>
      <c r="O353">
        <v>5553</v>
      </c>
      <c r="P353">
        <v>5764</v>
      </c>
      <c r="Q353">
        <v>5909</v>
      </c>
      <c r="R353">
        <v>6244</v>
      </c>
      <c r="S353" s="143">
        <f>100</f>
        <v>100</v>
      </c>
      <c r="T353" s="328">
        <f t="shared" si="133"/>
        <v>88.340510102683012</v>
      </c>
      <c r="U353" s="328">
        <f t="shared" si="134"/>
        <v>90.460417356740649</v>
      </c>
      <c r="V353" s="328">
        <f t="shared" si="135"/>
        <v>100.59622391520371</v>
      </c>
      <c r="W353" s="328">
        <f t="shared" si="136"/>
        <v>104.33918516064922</v>
      </c>
      <c r="X353" s="328">
        <f t="shared" si="137"/>
        <v>107.58529314342498</v>
      </c>
      <c r="Y353" s="328">
        <f t="shared" si="138"/>
        <v>137.26399470023188</v>
      </c>
      <c r="Z353" s="328">
        <f t="shared" si="139"/>
        <v>151.80523352103344</v>
      </c>
      <c r="AA353" s="328">
        <f t="shared" si="140"/>
        <v>159.98675057966213</v>
      </c>
      <c r="AB353" s="328">
        <f t="shared" si="140"/>
        <v>168.13514408744618</v>
      </c>
      <c r="AC353" s="328">
        <f t="shared" si="140"/>
        <v>175.91917853593904</v>
      </c>
      <c r="AD353" s="328">
        <f t="shared" si="140"/>
        <v>183.93507784034449</v>
      </c>
      <c r="AE353" s="328">
        <f t="shared" ref="AE353:AG353" si="161">P353*100/$D353</f>
        <v>190.92414706856576</v>
      </c>
      <c r="AF353" s="328">
        <f t="shared" si="161"/>
        <v>195.72706194104009</v>
      </c>
      <c r="AG353" s="329">
        <f t="shared" si="161"/>
        <v>206.82345147399801</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10" t="s">
        <v>70</v>
      </c>
      <c r="C354" s="1" t="s">
        <v>2</v>
      </c>
      <c r="D354" s="741">
        <v>118</v>
      </c>
      <c r="E354" s="741">
        <v>109</v>
      </c>
      <c r="F354" s="741">
        <v>97</v>
      </c>
      <c r="G354" s="741">
        <v>91</v>
      </c>
      <c r="H354" s="741">
        <v>67</v>
      </c>
      <c r="I354" s="741">
        <v>82</v>
      </c>
      <c r="J354" s="741">
        <v>398</v>
      </c>
      <c r="K354" s="741">
        <v>481</v>
      </c>
      <c r="L354" s="741">
        <v>740</v>
      </c>
      <c r="M354" s="741">
        <v>981</v>
      </c>
      <c r="N354" s="741">
        <v>1064</v>
      </c>
      <c r="O354" s="741">
        <v>1125</v>
      </c>
      <c r="P354" s="740">
        <v>1207</v>
      </c>
      <c r="Q354" s="742">
        <v>1239</v>
      </c>
      <c r="R354" s="742">
        <v>1311</v>
      </c>
      <c r="S354" s="143">
        <f>100</f>
        <v>100</v>
      </c>
      <c r="T354" s="328">
        <f t="shared" si="133"/>
        <v>92.372881355932208</v>
      </c>
      <c r="U354" s="328">
        <f t="shared" si="134"/>
        <v>82.20338983050847</v>
      </c>
      <c r="V354" s="328">
        <f t="shared" si="135"/>
        <v>77.118644067796609</v>
      </c>
      <c r="W354" s="328">
        <f t="shared" si="136"/>
        <v>56.779661016949156</v>
      </c>
      <c r="X354" s="328">
        <f t="shared" si="137"/>
        <v>69.491525423728817</v>
      </c>
      <c r="Y354" s="328">
        <f t="shared" si="138"/>
        <v>337.28813559322032</v>
      </c>
      <c r="Z354" s="328">
        <f t="shared" si="139"/>
        <v>407.62711864406782</v>
      </c>
      <c r="AA354" s="328">
        <f t="shared" si="140"/>
        <v>627.11864406779659</v>
      </c>
      <c r="AB354" s="328">
        <f t="shared" si="140"/>
        <v>831.35593220338978</v>
      </c>
      <c r="AC354" s="328">
        <f t="shared" si="140"/>
        <v>901.69491525423734</v>
      </c>
      <c r="AD354" s="328">
        <f t="shared" si="140"/>
        <v>953.38983050847457</v>
      </c>
      <c r="AE354" s="328">
        <f t="shared" ref="AE354:AG354" si="162">P354*100/$D354</f>
        <v>1022.8813559322034</v>
      </c>
      <c r="AF354" s="328">
        <f t="shared" si="162"/>
        <v>1050</v>
      </c>
      <c r="AG354" s="329">
        <f t="shared" si="162"/>
        <v>1111.0169491525423</v>
      </c>
      <c r="AH354" s="768">
        <v>1</v>
      </c>
      <c r="AI354" s="769">
        <v>1</v>
      </c>
      <c r="AJ354" s="769">
        <v>1</v>
      </c>
      <c r="AK354" s="769">
        <v>1</v>
      </c>
      <c r="AL354" s="769">
        <v>1</v>
      </c>
      <c r="AM354" s="769">
        <v>1</v>
      </c>
      <c r="AN354" s="769">
        <v>1</v>
      </c>
      <c r="AO354" s="769">
        <v>1</v>
      </c>
      <c r="AP354" s="769">
        <v>1</v>
      </c>
      <c r="AQ354" s="769">
        <v>1</v>
      </c>
      <c r="AR354" s="769">
        <v>1</v>
      </c>
      <c r="AS354" s="769">
        <v>1</v>
      </c>
      <c r="AT354" s="769">
        <v>2</v>
      </c>
      <c r="AU354" s="769">
        <v>6</v>
      </c>
      <c r="AV354" s="771">
        <v>7</v>
      </c>
    </row>
    <row r="355" spans="2:48" ht="14.4" x14ac:dyDescent="0.3">
      <c r="B355" s="910"/>
      <c r="C355" s="1" t="s">
        <v>3</v>
      </c>
      <c r="D355" s="741">
        <v>14</v>
      </c>
      <c r="E355" s="741">
        <v>16</v>
      </c>
      <c r="F355" s="741">
        <v>20</v>
      </c>
      <c r="G355" s="741">
        <v>22</v>
      </c>
      <c r="H355" s="741">
        <v>21</v>
      </c>
      <c r="I355" s="741">
        <v>22</v>
      </c>
      <c r="J355" s="741">
        <v>23</v>
      </c>
      <c r="K355" s="741">
        <v>22</v>
      </c>
      <c r="L355" s="741">
        <v>28</v>
      </c>
      <c r="M355" s="741">
        <v>29</v>
      </c>
      <c r="N355" s="741">
        <v>37</v>
      </c>
      <c r="O355" s="741">
        <v>35</v>
      </c>
      <c r="P355" s="740">
        <v>41</v>
      </c>
      <c r="Q355" s="742">
        <v>41</v>
      </c>
      <c r="R355" s="742">
        <v>42</v>
      </c>
      <c r="S355" s="143">
        <f>100</f>
        <v>100</v>
      </c>
      <c r="T355" s="328">
        <f t="shared" si="133"/>
        <v>114.28571428571429</v>
      </c>
      <c r="U355" s="328">
        <f t="shared" si="134"/>
        <v>142.85714285714286</v>
      </c>
      <c r="V355" s="328">
        <f t="shared" si="135"/>
        <v>157.14285714285714</v>
      </c>
      <c r="W355" s="328">
        <f t="shared" si="136"/>
        <v>150</v>
      </c>
      <c r="X355" s="328">
        <f t="shared" si="137"/>
        <v>157.14285714285714</v>
      </c>
      <c r="Y355" s="328">
        <f t="shared" si="138"/>
        <v>164.28571428571428</v>
      </c>
      <c r="Z355" s="328">
        <f t="shared" si="139"/>
        <v>157.14285714285714</v>
      </c>
      <c r="AA355" s="328">
        <f t="shared" si="140"/>
        <v>200</v>
      </c>
      <c r="AB355" s="328">
        <f t="shared" si="140"/>
        <v>207.14285714285714</v>
      </c>
      <c r="AC355" s="328">
        <f t="shared" si="140"/>
        <v>264.28571428571428</v>
      </c>
      <c r="AD355" s="328">
        <f t="shared" si="140"/>
        <v>250</v>
      </c>
      <c r="AE355" s="328">
        <f t="shared" ref="AE355:AG355" si="163">P355*100/$D355</f>
        <v>292.85714285714283</v>
      </c>
      <c r="AF355" s="328">
        <f t="shared" si="163"/>
        <v>292.85714285714283</v>
      </c>
      <c r="AG355" s="329">
        <f t="shared" si="163"/>
        <v>300</v>
      </c>
      <c r="AH355" s="768">
        <v>1</v>
      </c>
      <c r="AI355" s="769">
        <v>1</v>
      </c>
      <c r="AJ355" s="769">
        <v>1</v>
      </c>
      <c r="AK355" s="769">
        <v>1</v>
      </c>
      <c r="AL355" s="769">
        <v>1</v>
      </c>
      <c r="AM355" s="769">
        <v>1</v>
      </c>
      <c r="AN355" s="769">
        <v>1</v>
      </c>
      <c r="AO355" s="769">
        <v>1</v>
      </c>
      <c r="AP355" s="769">
        <v>1</v>
      </c>
      <c r="AQ355" s="769">
        <v>1</v>
      </c>
      <c r="AR355" s="769">
        <v>1</v>
      </c>
      <c r="AS355" s="769">
        <v>1</v>
      </c>
      <c r="AT355" s="769">
        <v>2</v>
      </c>
      <c r="AU355" s="769">
        <v>6</v>
      </c>
      <c r="AV355" s="771">
        <v>7</v>
      </c>
    </row>
    <row r="356" spans="2:48" ht="14.4" x14ac:dyDescent="0.3">
      <c r="B356" s="910"/>
      <c r="C356" s="1" t="s">
        <v>4</v>
      </c>
      <c r="D356" s="741">
        <v>3</v>
      </c>
      <c r="E356" s="741">
        <v>2</v>
      </c>
      <c r="F356" s="741">
        <v>2</v>
      </c>
      <c r="G356" s="741">
        <v>2</v>
      </c>
      <c r="H356" s="741">
        <v>1</v>
      </c>
      <c r="I356" s="741">
        <v>3</v>
      </c>
      <c r="J356" s="741">
        <v>3</v>
      </c>
      <c r="K356" s="741">
        <v>4</v>
      </c>
      <c r="L356" s="741">
        <v>4</v>
      </c>
      <c r="M356" s="741">
        <v>3</v>
      </c>
      <c r="N356" s="741">
        <v>3</v>
      </c>
      <c r="O356" s="741">
        <v>5</v>
      </c>
      <c r="P356" s="740">
        <v>5</v>
      </c>
      <c r="Q356" s="742">
        <v>5</v>
      </c>
      <c r="R356" s="742">
        <v>5</v>
      </c>
      <c r="S356" s="143">
        <f>100</f>
        <v>100</v>
      </c>
      <c r="T356" s="328">
        <f t="shared" si="133"/>
        <v>66.666666666666671</v>
      </c>
      <c r="U356" s="328">
        <f t="shared" si="134"/>
        <v>66.666666666666671</v>
      </c>
      <c r="V356" s="328">
        <f t="shared" si="135"/>
        <v>66.666666666666671</v>
      </c>
      <c r="W356" s="328">
        <f t="shared" si="136"/>
        <v>33.333333333333336</v>
      </c>
      <c r="X356" s="328">
        <f t="shared" si="137"/>
        <v>100</v>
      </c>
      <c r="Y356" s="328">
        <f t="shared" si="138"/>
        <v>100</v>
      </c>
      <c r="Z356" s="328">
        <f t="shared" si="139"/>
        <v>133.33333333333334</v>
      </c>
      <c r="AA356" s="328">
        <f t="shared" si="140"/>
        <v>133.33333333333334</v>
      </c>
      <c r="AB356" s="328">
        <f t="shared" si="140"/>
        <v>100</v>
      </c>
      <c r="AC356" s="328">
        <f t="shared" si="140"/>
        <v>100</v>
      </c>
      <c r="AD356" s="328">
        <f t="shared" si="140"/>
        <v>166.66666666666666</v>
      </c>
      <c r="AE356" s="328">
        <f t="shared" ref="AE356:AG356" si="164">P356*100/$D356</f>
        <v>166.66666666666666</v>
      </c>
      <c r="AF356" s="328">
        <f t="shared" si="164"/>
        <v>166.66666666666666</v>
      </c>
      <c r="AG356" s="329">
        <f t="shared" si="164"/>
        <v>166.66666666666666</v>
      </c>
      <c r="AH356" s="768">
        <v>1</v>
      </c>
      <c r="AI356" s="769">
        <v>1</v>
      </c>
      <c r="AJ356" s="769">
        <v>1</v>
      </c>
      <c r="AK356" s="769">
        <v>1</v>
      </c>
      <c r="AL356" s="769">
        <v>1</v>
      </c>
      <c r="AM356" s="769">
        <v>1</v>
      </c>
      <c r="AN356" s="769">
        <v>1</v>
      </c>
      <c r="AO356" s="769">
        <v>1</v>
      </c>
      <c r="AP356" s="769">
        <v>1</v>
      </c>
      <c r="AQ356" s="769">
        <v>1</v>
      </c>
      <c r="AR356" s="769">
        <v>1</v>
      </c>
      <c r="AS356" s="769">
        <v>1</v>
      </c>
      <c r="AT356" s="769">
        <v>2</v>
      </c>
      <c r="AU356" s="769">
        <v>6</v>
      </c>
      <c r="AV356" s="771">
        <v>7</v>
      </c>
    </row>
    <row r="357" spans="2:48" ht="14.4" x14ac:dyDescent="0.3">
      <c r="B357" s="910"/>
      <c r="C357" s="1" t="s">
        <v>5</v>
      </c>
      <c r="D357" s="741">
        <v>0</v>
      </c>
      <c r="E357" s="741">
        <v>0</v>
      </c>
      <c r="F357" s="741">
        <v>0</v>
      </c>
      <c r="G357" s="741">
        <v>0</v>
      </c>
      <c r="H357" s="741">
        <v>0</v>
      </c>
      <c r="I357" s="741">
        <v>0</v>
      </c>
      <c r="J357" s="741">
        <v>0</v>
      </c>
      <c r="K357" s="741">
        <v>0</v>
      </c>
      <c r="L357" s="741">
        <v>0</v>
      </c>
      <c r="M357" s="741">
        <v>0</v>
      </c>
      <c r="N357" s="741">
        <v>0</v>
      </c>
      <c r="O357" s="741">
        <v>0</v>
      </c>
      <c r="P357" s="742">
        <v>0</v>
      </c>
      <c r="Q357" s="742">
        <v>0</v>
      </c>
      <c r="R357" s="742">
        <v>0</v>
      </c>
      <c r="S357" s="143">
        <f>100</f>
        <v>100</v>
      </c>
      <c r="T357" s="328" t="e">
        <f t="shared" si="133"/>
        <v>#DIV/0!</v>
      </c>
      <c r="U357" s="328" t="e">
        <f t="shared" si="134"/>
        <v>#DIV/0!</v>
      </c>
      <c r="V357" s="328" t="e">
        <f t="shared" si="135"/>
        <v>#DIV/0!</v>
      </c>
      <c r="W357" s="328" t="e">
        <f t="shared" si="136"/>
        <v>#DIV/0!</v>
      </c>
      <c r="X357" s="328" t="e">
        <f t="shared" si="137"/>
        <v>#DIV/0!</v>
      </c>
      <c r="Y357" s="328" t="e">
        <f t="shared" si="138"/>
        <v>#DIV/0!</v>
      </c>
      <c r="Z357" s="328" t="e">
        <f t="shared" si="139"/>
        <v>#DIV/0!</v>
      </c>
      <c r="AA357" s="328" t="e">
        <f t="shared" si="140"/>
        <v>#DIV/0!</v>
      </c>
      <c r="AB357" s="328" t="e">
        <f t="shared" si="140"/>
        <v>#DIV/0!</v>
      </c>
      <c r="AC357" s="328" t="e">
        <f t="shared" si="140"/>
        <v>#DIV/0!</v>
      </c>
      <c r="AD357" s="328" t="e">
        <f t="shared" si="140"/>
        <v>#DIV/0!</v>
      </c>
      <c r="AE357" s="328" t="e">
        <f t="shared" ref="AE357:AG357" si="165">P357*100/$D357</f>
        <v>#DIV/0!</v>
      </c>
      <c r="AF357" s="328" t="e">
        <f t="shared" si="165"/>
        <v>#DIV/0!</v>
      </c>
      <c r="AG357" s="329" t="e">
        <f t="shared" si="165"/>
        <v>#DIV/0!</v>
      </c>
      <c r="AH357" s="768">
        <v>1</v>
      </c>
      <c r="AI357" s="769">
        <v>1</v>
      </c>
      <c r="AJ357" s="769">
        <v>1</v>
      </c>
      <c r="AK357" s="769">
        <v>1</v>
      </c>
      <c r="AL357" s="769">
        <v>1</v>
      </c>
      <c r="AM357" s="769">
        <v>1</v>
      </c>
      <c r="AN357" s="769">
        <v>1</v>
      </c>
      <c r="AO357" s="769">
        <v>1</v>
      </c>
      <c r="AP357" s="769">
        <v>1</v>
      </c>
      <c r="AQ357" s="769">
        <v>1</v>
      </c>
      <c r="AR357" s="769">
        <v>1</v>
      </c>
      <c r="AS357" s="769">
        <v>1</v>
      </c>
      <c r="AT357" s="769">
        <v>4</v>
      </c>
      <c r="AU357" s="769">
        <v>6</v>
      </c>
      <c r="AV357" s="771">
        <v>7</v>
      </c>
    </row>
    <row r="358" spans="2:48" ht="14.4" x14ac:dyDescent="0.3">
      <c r="B358" s="910"/>
      <c r="C358" s="1" t="s">
        <v>6</v>
      </c>
      <c r="D358" s="741">
        <v>135</v>
      </c>
      <c r="E358" s="741">
        <v>127</v>
      </c>
      <c r="F358" s="741">
        <v>119</v>
      </c>
      <c r="G358" s="741">
        <v>115</v>
      </c>
      <c r="H358" s="741">
        <v>89</v>
      </c>
      <c r="I358" s="741">
        <v>107</v>
      </c>
      <c r="J358" s="741">
        <v>424</v>
      </c>
      <c r="K358" s="741">
        <v>507</v>
      </c>
      <c r="L358" s="741">
        <v>772</v>
      </c>
      <c r="M358" s="741">
        <v>1013</v>
      </c>
      <c r="N358" s="741">
        <v>1104</v>
      </c>
      <c r="O358" s="741">
        <v>1165</v>
      </c>
      <c r="P358" s="740">
        <v>1253</v>
      </c>
      <c r="Q358" s="742">
        <v>1285</v>
      </c>
      <c r="R358" s="742">
        <v>1358</v>
      </c>
      <c r="S358" s="143">
        <f>100</f>
        <v>100</v>
      </c>
      <c r="T358" s="328">
        <f t="shared" si="133"/>
        <v>94.074074074074076</v>
      </c>
      <c r="U358" s="328">
        <f t="shared" si="134"/>
        <v>88.148148148148152</v>
      </c>
      <c r="V358" s="328">
        <f t="shared" si="135"/>
        <v>85.18518518518519</v>
      </c>
      <c r="W358" s="328">
        <f t="shared" si="136"/>
        <v>65.925925925925924</v>
      </c>
      <c r="X358" s="328">
        <f t="shared" si="137"/>
        <v>79.259259259259252</v>
      </c>
      <c r="Y358" s="328">
        <f t="shared" si="138"/>
        <v>314.07407407407408</v>
      </c>
      <c r="Z358" s="328">
        <f t="shared" si="139"/>
        <v>375.55555555555554</v>
      </c>
      <c r="AA358" s="328">
        <f t="shared" si="140"/>
        <v>571.85185185185185</v>
      </c>
      <c r="AB358" s="328">
        <f t="shared" si="140"/>
        <v>750.37037037037032</v>
      </c>
      <c r="AC358" s="328">
        <f t="shared" si="140"/>
        <v>817.77777777777783</v>
      </c>
      <c r="AD358" s="328">
        <f t="shared" si="140"/>
        <v>862.96296296296293</v>
      </c>
      <c r="AE358" s="328">
        <f t="shared" ref="AE358:AG358" si="166">P358*100/$D358</f>
        <v>928.14814814814815</v>
      </c>
      <c r="AF358" s="328">
        <f t="shared" si="166"/>
        <v>951.85185185185185</v>
      </c>
      <c r="AG358" s="329">
        <f t="shared" si="166"/>
        <v>1005.925925925926</v>
      </c>
      <c r="AH358" s="768">
        <v>1</v>
      </c>
      <c r="AI358" s="769">
        <v>1</v>
      </c>
      <c r="AJ358" s="769">
        <v>1</v>
      </c>
      <c r="AK358" s="769">
        <v>1</v>
      </c>
      <c r="AL358" s="769">
        <v>1</v>
      </c>
      <c r="AM358" s="769">
        <v>1</v>
      </c>
      <c r="AN358" s="769">
        <v>1</v>
      </c>
      <c r="AO358" s="769">
        <v>1</v>
      </c>
      <c r="AP358" s="769">
        <v>1</v>
      </c>
      <c r="AQ358" s="769">
        <v>1</v>
      </c>
      <c r="AR358" s="769">
        <v>1</v>
      </c>
      <c r="AS358" s="769">
        <v>1</v>
      </c>
      <c r="AT358" s="769">
        <v>2</v>
      </c>
      <c r="AU358" s="769">
        <v>6</v>
      </c>
      <c r="AV358" s="771">
        <v>7</v>
      </c>
    </row>
    <row r="359" spans="2:48" ht="14.4" x14ac:dyDescent="0.3">
      <c r="B359" s="911"/>
      <c r="C359" s="8" t="s">
        <v>7</v>
      </c>
      <c r="D359">
        <v>135</v>
      </c>
      <c r="E359">
        <v>127</v>
      </c>
      <c r="F359">
        <v>119</v>
      </c>
      <c r="G359">
        <v>115</v>
      </c>
      <c r="H359">
        <v>89</v>
      </c>
      <c r="I359">
        <v>107</v>
      </c>
      <c r="J359">
        <v>424</v>
      </c>
      <c r="K359">
        <v>507</v>
      </c>
      <c r="L359">
        <v>772</v>
      </c>
      <c r="M359">
        <v>1013</v>
      </c>
      <c r="N359">
        <v>1104</v>
      </c>
      <c r="O359">
        <v>1165</v>
      </c>
      <c r="P359">
        <v>1253</v>
      </c>
      <c r="Q359">
        <v>1285</v>
      </c>
      <c r="R359">
        <v>1358</v>
      </c>
      <c r="S359" s="143">
        <f>100</f>
        <v>100</v>
      </c>
      <c r="T359" s="328">
        <f t="shared" si="133"/>
        <v>94.074074074074076</v>
      </c>
      <c r="U359" s="328">
        <f t="shared" si="134"/>
        <v>88.148148148148152</v>
      </c>
      <c r="V359" s="328">
        <f t="shared" si="135"/>
        <v>85.18518518518519</v>
      </c>
      <c r="W359" s="328">
        <f t="shared" si="136"/>
        <v>65.925925925925924</v>
      </c>
      <c r="X359" s="328">
        <f t="shared" si="137"/>
        <v>79.259259259259252</v>
      </c>
      <c r="Y359" s="328">
        <f t="shared" si="138"/>
        <v>314.07407407407408</v>
      </c>
      <c r="Z359" s="328">
        <f t="shared" si="139"/>
        <v>375.55555555555554</v>
      </c>
      <c r="AA359" s="328">
        <f t="shared" si="140"/>
        <v>571.85185185185185</v>
      </c>
      <c r="AB359" s="328">
        <f t="shared" si="140"/>
        <v>750.37037037037032</v>
      </c>
      <c r="AC359" s="328">
        <f t="shared" si="140"/>
        <v>817.77777777777783</v>
      </c>
      <c r="AD359" s="328">
        <f t="shared" si="140"/>
        <v>862.96296296296293</v>
      </c>
      <c r="AE359" s="328">
        <f t="shared" ref="AE359:AG359" si="167">P359*100/$D359</f>
        <v>928.14814814814815</v>
      </c>
      <c r="AF359" s="328">
        <f t="shared" si="167"/>
        <v>951.85185185185185</v>
      </c>
      <c r="AG359" s="329">
        <f t="shared" si="167"/>
        <v>1005.925925925926</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10" t="s">
        <v>71</v>
      </c>
      <c r="C360" s="1" t="s">
        <v>2</v>
      </c>
      <c r="D360" s="741">
        <v>1382</v>
      </c>
      <c r="E360" s="741">
        <v>1269</v>
      </c>
      <c r="F360" s="741">
        <v>1331</v>
      </c>
      <c r="G360" s="741">
        <v>1439</v>
      </c>
      <c r="H360" s="741">
        <v>1912</v>
      </c>
      <c r="I360" s="741">
        <v>2627</v>
      </c>
      <c r="J360" s="741">
        <v>3482</v>
      </c>
      <c r="K360" s="741">
        <v>3874</v>
      </c>
      <c r="L360" s="741">
        <v>3912</v>
      </c>
      <c r="M360" s="741">
        <v>4543</v>
      </c>
      <c r="N360" s="741">
        <v>4822</v>
      </c>
      <c r="O360" s="741">
        <v>5017</v>
      </c>
      <c r="P360" s="740">
        <v>5087</v>
      </c>
      <c r="Q360" s="742">
        <v>5219</v>
      </c>
      <c r="R360" s="742">
        <v>5524</v>
      </c>
      <c r="S360" s="143">
        <f>100</f>
        <v>100</v>
      </c>
      <c r="T360" s="328">
        <f t="shared" si="133"/>
        <v>91.823444283646893</v>
      </c>
      <c r="U360" s="328">
        <f t="shared" si="134"/>
        <v>96.30969609261939</v>
      </c>
      <c r="V360" s="328">
        <f t="shared" si="135"/>
        <v>104.12445730824892</v>
      </c>
      <c r="W360" s="328">
        <f t="shared" si="136"/>
        <v>138.35021707670043</v>
      </c>
      <c r="X360" s="328">
        <f t="shared" si="137"/>
        <v>190.08683068017365</v>
      </c>
      <c r="Y360" s="328">
        <f t="shared" si="138"/>
        <v>251.95369030390739</v>
      </c>
      <c r="Z360" s="328">
        <f t="shared" si="139"/>
        <v>280.31837916063677</v>
      </c>
      <c r="AA360" s="328">
        <f t="shared" si="140"/>
        <v>283.06801736613602</v>
      </c>
      <c r="AB360" s="328">
        <f t="shared" si="140"/>
        <v>328.72648335745299</v>
      </c>
      <c r="AC360" s="328">
        <f t="shared" si="140"/>
        <v>348.91461649782923</v>
      </c>
      <c r="AD360" s="328">
        <f t="shared" si="140"/>
        <v>363.02460202604919</v>
      </c>
      <c r="AE360" s="328">
        <f t="shared" ref="AE360:AG360" si="168">P360*100/$D360</f>
        <v>368.08972503617946</v>
      </c>
      <c r="AF360" s="328">
        <f t="shared" si="168"/>
        <v>377.64109985528222</v>
      </c>
      <c r="AG360" s="329">
        <f t="shared" si="168"/>
        <v>399.71056439942112</v>
      </c>
      <c r="AH360" s="768">
        <v>1</v>
      </c>
      <c r="AI360" s="769">
        <v>1</v>
      </c>
      <c r="AJ360" s="769">
        <v>1</v>
      </c>
      <c r="AK360" s="769">
        <v>1</v>
      </c>
      <c r="AL360" s="769">
        <v>1</v>
      </c>
      <c r="AM360" s="769">
        <v>1</v>
      </c>
      <c r="AN360" s="769">
        <v>1</v>
      </c>
      <c r="AO360" s="769">
        <v>1</v>
      </c>
      <c r="AP360" s="769">
        <v>1</v>
      </c>
      <c r="AQ360" s="769">
        <v>1</v>
      </c>
      <c r="AR360" s="769">
        <v>1</v>
      </c>
      <c r="AS360" s="769">
        <v>1</v>
      </c>
      <c r="AT360" s="769">
        <v>2</v>
      </c>
      <c r="AU360" s="769">
        <v>6</v>
      </c>
      <c r="AV360" s="771">
        <v>7</v>
      </c>
    </row>
    <row r="361" spans="2:48" ht="14.4" x14ac:dyDescent="0.3">
      <c r="B361" s="910"/>
      <c r="C361" s="1" t="s">
        <v>3</v>
      </c>
      <c r="D361" s="741">
        <v>180</v>
      </c>
      <c r="E361" s="741">
        <v>149</v>
      </c>
      <c r="F361" s="741">
        <v>144</v>
      </c>
      <c r="G361" s="741">
        <v>139</v>
      </c>
      <c r="H361" s="741">
        <v>148</v>
      </c>
      <c r="I361" s="741">
        <v>161</v>
      </c>
      <c r="J361" s="741">
        <v>163</v>
      </c>
      <c r="K361" s="741">
        <v>169</v>
      </c>
      <c r="L361" s="741">
        <v>163</v>
      </c>
      <c r="M361" s="741">
        <v>149</v>
      </c>
      <c r="N361" s="741">
        <v>136</v>
      </c>
      <c r="O361" s="741">
        <v>139</v>
      </c>
      <c r="P361" s="740">
        <v>146</v>
      </c>
      <c r="Q361" s="742">
        <v>147</v>
      </c>
      <c r="R361" s="742">
        <v>150</v>
      </c>
      <c r="S361" s="143">
        <f>100</f>
        <v>100</v>
      </c>
      <c r="T361" s="328">
        <f t="shared" si="133"/>
        <v>82.777777777777771</v>
      </c>
      <c r="U361" s="328">
        <f t="shared" si="134"/>
        <v>80</v>
      </c>
      <c r="V361" s="328">
        <f t="shared" si="135"/>
        <v>77.222222222222229</v>
      </c>
      <c r="W361" s="328">
        <f t="shared" si="136"/>
        <v>82.222222222222229</v>
      </c>
      <c r="X361" s="328">
        <f t="shared" si="137"/>
        <v>89.444444444444443</v>
      </c>
      <c r="Y361" s="328">
        <f t="shared" si="138"/>
        <v>90.555555555555557</v>
      </c>
      <c r="Z361" s="328">
        <f t="shared" si="139"/>
        <v>93.888888888888886</v>
      </c>
      <c r="AA361" s="328">
        <f t="shared" si="140"/>
        <v>90.555555555555557</v>
      </c>
      <c r="AB361" s="328">
        <f t="shared" si="140"/>
        <v>82.777777777777771</v>
      </c>
      <c r="AC361" s="328">
        <f t="shared" si="140"/>
        <v>75.555555555555557</v>
      </c>
      <c r="AD361" s="328">
        <f t="shared" si="140"/>
        <v>77.222222222222229</v>
      </c>
      <c r="AE361" s="328">
        <f t="shared" ref="AE361:AG361" si="169">P361*100/$D361</f>
        <v>81.111111111111114</v>
      </c>
      <c r="AF361" s="328">
        <f t="shared" si="169"/>
        <v>81.666666666666671</v>
      </c>
      <c r="AG361" s="329">
        <f t="shared" si="169"/>
        <v>83.333333333333329</v>
      </c>
      <c r="AH361" s="768">
        <v>1</v>
      </c>
      <c r="AI361" s="769">
        <v>1</v>
      </c>
      <c r="AJ361" s="769">
        <v>1</v>
      </c>
      <c r="AK361" s="769">
        <v>1</v>
      </c>
      <c r="AL361" s="769">
        <v>1</v>
      </c>
      <c r="AM361" s="769">
        <v>1</v>
      </c>
      <c r="AN361" s="769">
        <v>1</v>
      </c>
      <c r="AO361" s="769">
        <v>1</v>
      </c>
      <c r="AP361" s="769">
        <v>1</v>
      </c>
      <c r="AQ361" s="769">
        <v>1</v>
      </c>
      <c r="AR361" s="769">
        <v>1</v>
      </c>
      <c r="AS361" s="769">
        <v>1</v>
      </c>
      <c r="AT361" s="769">
        <v>2</v>
      </c>
      <c r="AU361" s="769">
        <v>6</v>
      </c>
      <c r="AV361" s="771">
        <v>7</v>
      </c>
    </row>
    <row r="362" spans="2:48" ht="14.4" x14ac:dyDescent="0.3">
      <c r="B362" s="910"/>
      <c r="C362" s="1" t="s">
        <v>4</v>
      </c>
      <c r="D362" s="741">
        <v>18</v>
      </c>
      <c r="E362" s="741">
        <v>18</v>
      </c>
      <c r="F362" s="741">
        <v>13</v>
      </c>
      <c r="G362" s="741">
        <v>20</v>
      </c>
      <c r="H362" s="741">
        <v>17</v>
      </c>
      <c r="I362" s="741">
        <v>17</v>
      </c>
      <c r="J362" s="741">
        <v>17</v>
      </c>
      <c r="K362" s="741">
        <v>14</v>
      </c>
      <c r="L362" s="741">
        <v>13</v>
      </c>
      <c r="M362" s="741">
        <v>17</v>
      </c>
      <c r="N362" s="741">
        <v>16</v>
      </c>
      <c r="O362" s="741">
        <v>13</v>
      </c>
      <c r="P362" s="740">
        <v>15</v>
      </c>
      <c r="Q362" s="742">
        <v>15</v>
      </c>
      <c r="R362" s="742">
        <v>16</v>
      </c>
      <c r="S362" s="143">
        <f>100</f>
        <v>100</v>
      </c>
      <c r="T362" s="328">
        <f t="shared" si="133"/>
        <v>100</v>
      </c>
      <c r="U362" s="328">
        <f t="shared" si="134"/>
        <v>72.222222222222229</v>
      </c>
      <c r="V362" s="328">
        <f t="shared" si="135"/>
        <v>111.11111111111111</v>
      </c>
      <c r="W362" s="328">
        <f t="shared" si="136"/>
        <v>94.444444444444443</v>
      </c>
      <c r="X362" s="328">
        <f t="shared" si="137"/>
        <v>94.444444444444443</v>
      </c>
      <c r="Y362" s="328">
        <f t="shared" si="138"/>
        <v>94.444444444444443</v>
      </c>
      <c r="Z362" s="328">
        <f t="shared" si="139"/>
        <v>77.777777777777771</v>
      </c>
      <c r="AA362" s="328">
        <f t="shared" si="140"/>
        <v>72.222222222222229</v>
      </c>
      <c r="AB362" s="328">
        <f t="shared" si="140"/>
        <v>94.444444444444443</v>
      </c>
      <c r="AC362" s="328">
        <f t="shared" si="140"/>
        <v>88.888888888888886</v>
      </c>
      <c r="AD362" s="328">
        <f t="shared" si="140"/>
        <v>72.222222222222229</v>
      </c>
      <c r="AE362" s="328">
        <f t="shared" ref="AE362:AG362" si="170">P362*100/$D362</f>
        <v>83.333333333333329</v>
      </c>
      <c r="AF362" s="328">
        <f t="shared" si="170"/>
        <v>83.333333333333329</v>
      </c>
      <c r="AG362" s="329">
        <f t="shared" si="170"/>
        <v>88.888888888888886</v>
      </c>
      <c r="AH362" s="768">
        <v>1</v>
      </c>
      <c r="AI362" s="769">
        <v>1</v>
      </c>
      <c r="AJ362" s="769">
        <v>1</v>
      </c>
      <c r="AK362" s="769">
        <v>1</v>
      </c>
      <c r="AL362" s="769">
        <v>1</v>
      </c>
      <c r="AM362" s="769">
        <v>1</v>
      </c>
      <c r="AN362" s="769">
        <v>1</v>
      </c>
      <c r="AO362" s="769">
        <v>1</v>
      </c>
      <c r="AP362" s="769">
        <v>1</v>
      </c>
      <c r="AQ362" s="769">
        <v>1</v>
      </c>
      <c r="AR362" s="769">
        <v>1</v>
      </c>
      <c r="AS362" s="769">
        <v>1</v>
      </c>
      <c r="AT362" s="769">
        <v>2</v>
      </c>
      <c r="AU362" s="769">
        <v>6</v>
      </c>
      <c r="AV362" s="771">
        <v>7</v>
      </c>
    </row>
    <row r="363" spans="2:48" ht="14.4" x14ac:dyDescent="0.3">
      <c r="B363" s="910"/>
      <c r="C363" s="1" t="s">
        <v>5</v>
      </c>
      <c r="D363" s="741">
        <v>0</v>
      </c>
      <c r="E363" s="741">
        <v>0</v>
      </c>
      <c r="F363" s="741">
        <v>0</v>
      </c>
      <c r="G363" s="741">
        <v>1</v>
      </c>
      <c r="H363" s="741">
        <v>1</v>
      </c>
      <c r="I363" s="741">
        <v>1</v>
      </c>
      <c r="J363" s="741">
        <v>0</v>
      </c>
      <c r="K363" s="741">
        <v>0</v>
      </c>
      <c r="L363" s="741">
        <v>0</v>
      </c>
      <c r="M363" s="741">
        <v>0</v>
      </c>
      <c r="N363" s="741">
        <v>0</v>
      </c>
      <c r="O363" s="741">
        <v>0</v>
      </c>
      <c r="P363" s="742">
        <v>0</v>
      </c>
      <c r="Q363" s="742">
        <v>0</v>
      </c>
      <c r="R363" s="742">
        <v>0</v>
      </c>
      <c r="S363" s="143">
        <f>100</f>
        <v>100</v>
      </c>
      <c r="T363" s="328" t="e">
        <f t="shared" si="133"/>
        <v>#DIV/0!</v>
      </c>
      <c r="U363" s="328" t="e">
        <f t="shared" si="134"/>
        <v>#DIV/0!</v>
      </c>
      <c r="V363" s="328" t="e">
        <f t="shared" si="135"/>
        <v>#DIV/0!</v>
      </c>
      <c r="W363" s="328" t="e">
        <f t="shared" si="136"/>
        <v>#DIV/0!</v>
      </c>
      <c r="X363" s="328" t="e">
        <f t="shared" si="137"/>
        <v>#DIV/0!</v>
      </c>
      <c r="Y363" s="328" t="e">
        <f t="shared" si="138"/>
        <v>#DIV/0!</v>
      </c>
      <c r="Z363" s="328" t="e">
        <f t="shared" si="139"/>
        <v>#DIV/0!</v>
      </c>
      <c r="AA363" s="328" t="e">
        <f t="shared" si="140"/>
        <v>#DIV/0!</v>
      </c>
      <c r="AB363" s="328" t="e">
        <f t="shared" si="140"/>
        <v>#DIV/0!</v>
      </c>
      <c r="AC363" s="328" t="e">
        <f t="shared" si="140"/>
        <v>#DIV/0!</v>
      </c>
      <c r="AD363" s="328" t="e">
        <f t="shared" si="140"/>
        <v>#DIV/0!</v>
      </c>
      <c r="AE363" s="328" t="e">
        <f t="shared" ref="AE363:AG363" si="171">P363*100/$D363</f>
        <v>#DIV/0!</v>
      </c>
      <c r="AF363" s="328" t="e">
        <f t="shared" si="171"/>
        <v>#DIV/0!</v>
      </c>
      <c r="AG363" s="329" t="e">
        <f t="shared" si="171"/>
        <v>#DIV/0!</v>
      </c>
      <c r="AH363" s="768">
        <v>1</v>
      </c>
      <c r="AI363" s="769">
        <v>1</v>
      </c>
      <c r="AJ363" s="769">
        <v>1</v>
      </c>
      <c r="AK363" s="769">
        <v>1</v>
      </c>
      <c r="AL363" s="769">
        <v>1</v>
      </c>
      <c r="AM363" s="769">
        <v>1</v>
      </c>
      <c r="AN363" s="769">
        <v>1</v>
      </c>
      <c r="AO363" s="769">
        <v>1</v>
      </c>
      <c r="AP363" s="769">
        <v>1</v>
      </c>
      <c r="AQ363" s="769">
        <v>1</v>
      </c>
      <c r="AR363" s="769">
        <v>1</v>
      </c>
      <c r="AS363" s="769">
        <v>1</v>
      </c>
      <c r="AT363" s="769">
        <v>4</v>
      </c>
      <c r="AU363" s="769">
        <v>6</v>
      </c>
      <c r="AV363" s="771">
        <v>7</v>
      </c>
    </row>
    <row r="364" spans="2:48" ht="14.4" x14ac:dyDescent="0.3">
      <c r="B364" s="910"/>
      <c r="C364" s="1" t="s">
        <v>6</v>
      </c>
      <c r="D364" s="741">
        <v>1580</v>
      </c>
      <c r="E364" s="741">
        <v>1436</v>
      </c>
      <c r="F364" s="741">
        <v>1488</v>
      </c>
      <c r="G364" s="741">
        <v>1599</v>
      </c>
      <c r="H364" s="741">
        <v>2078</v>
      </c>
      <c r="I364" s="741">
        <v>2806</v>
      </c>
      <c r="J364" s="741">
        <v>3662</v>
      </c>
      <c r="K364" s="741">
        <v>4057</v>
      </c>
      <c r="L364" s="741">
        <v>4088</v>
      </c>
      <c r="M364" s="741">
        <v>4709</v>
      </c>
      <c r="N364" s="741">
        <v>4974</v>
      </c>
      <c r="O364" s="741">
        <v>5169</v>
      </c>
      <c r="P364" s="740">
        <v>5248</v>
      </c>
      <c r="Q364" s="742">
        <v>5381</v>
      </c>
      <c r="R364" s="742">
        <v>5690</v>
      </c>
      <c r="S364" s="143">
        <f>100</f>
        <v>100</v>
      </c>
      <c r="T364" s="328">
        <f t="shared" si="133"/>
        <v>90.886075949367083</v>
      </c>
      <c r="U364" s="328">
        <f t="shared" si="134"/>
        <v>94.177215189873422</v>
      </c>
      <c r="V364" s="328">
        <f t="shared" si="135"/>
        <v>101.20253164556962</v>
      </c>
      <c r="W364" s="328">
        <f t="shared" si="136"/>
        <v>131.51898734177215</v>
      </c>
      <c r="X364" s="328">
        <f t="shared" si="137"/>
        <v>177.59493670886076</v>
      </c>
      <c r="Y364" s="328">
        <f t="shared" si="138"/>
        <v>231.77215189873417</v>
      </c>
      <c r="Z364" s="328">
        <f t="shared" si="139"/>
        <v>256.77215189873419</v>
      </c>
      <c r="AA364" s="328">
        <f t="shared" si="140"/>
        <v>258.73417721518985</v>
      </c>
      <c r="AB364" s="328">
        <f t="shared" si="140"/>
        <v>298.03797468354429</v>
      </c>
      <c r="AC364" s="328">
        <f t="shared" si="140"/>
        <v>314.81012658227849</v>
      </c>
      <c r="AD364" s="328">
        <f t="shared" si="140"/>
        <v>327.15189873417722</v>
      </c>
      <c r="AE364" s="328">
        <f t="shared" ref="AE364:AG364" si="172">P364*100/$D364</f>
        <v>332.15189873417722</v>
      </c>
      <c r="AF364" s="328">
        <f t="shared" si="172"/>
        <v>340.56962025316454</v>
      </c>
      <c r="AG364" s="329">
        <f t="shared" si="172"/>
        <v>360.12658227848101</v>
      </c>
      <c r="AH364" s="768">
        <v>1</v>
      </c>
      <c r="AI364" s="769">
        <v>1</v>
      </c>
      <c r="AJ364" s="769">
        <v>1</v>
      </c>
      <c r="AK364" s="769">
        <v>1</v>
      </c>
      <c r="AL364" s="769">
        <v>1</v>
      </c>
      <c r="AM364" s="769">
        <v>1</v>
      </c>
      <c r="AN364" s="769">
        <v>1</v>
      </c>
      <c r="AO364" s="769">
        <v>1</v>
      </c>
      <c r="AP364" s="769">
        <v>1</v>
      </c>
      <c r="AQ364" s="769">
        <v>1</v>
      </c>
      <c r="AR364" s="769">
        <v>1</v>
      </c>
      <c r="AS364" s="769">
        <v>1</v>
      </c>
      <c r="AT364" s="769">
        <v>2</v>
      </c>
      <c r="AU364" s="769">
        <v>6</v>
      </c>
      <c r="AV364" s="771">
        <v>7</v>
      </c>
    </row>
    <row r="365" spans="2:48" ht="14.4" x14ac:dyDescent="0.3">
      <c r="B365" s="911"/>
      <c r="C365" s="8" t="s">
        <v>7</v>
      </c>
      <c r="D365">
        <v>1580</v>
      </c>
      <c r="E365">
        <v>1436</v>
      </c>
      <c r="F365">
        <v>1488</v>
      </c>
      <c r="G365">
        <v>1598</v>
      </c>
      <c r="H365">
        <v>2077</v>
      </c>
      <c r="I365">
        <v>2805</v>
      </c>
      <c r="J365">
        <v>3662</v>
      </c>
      <c r="K365">
        <v>4057</v>
      </c>
      <c r="L365">
        <v>4088</v>
      </c>
      <c r="M365">
        <v>4709</v>
      </c>
      <c r="N365">
        <v>4974</v>
      </c>
      <c r="O365">
        <v>5169</v>
      </c>
      <c r="P365">
        <v>5248</v>
      </c>
      <c r="Q365">
        <v>5381</v>
      </c>
      <c r="R365">
        <v>5690</v>
      </c>
      <c r="S365" s="143">
        <f>100</f>
        <v>100</v>
      </c>
      <c r="T365" s="328">
        <f t="shared" si="133"/>
        <v>90.886075949367083</v>
      </c>
      <c r="U365" s="328">
        <f t="shared" si="134"/>
        <v>94.177215189873422</v>
      </c>
      <c r="V365" s="328">
        <f t="shared" si="135"/>
        <v>101.13924050632912</v>
      </c>
      <c r="W365" s="328">
        <f t="shared" si="136"/>
        <v>131.45569620253164</v>
      </c>
      <c r="X365" s="328">
        <f t="shared" si="137"/>
        <v>177.53164556962025</v>
      </c>
      <c r="Y365" s="328">
        <f t="shared" si="138"/>
        <v>231.77215189873417</v>
      </c>
      <c r="Z365" s="328">
        <f t="shared" si="139"/>
        <v>256.77215189873419</v>
      </c>
      <c r="AA365" s="328">
        <f t="shared" si="140"/>
        <v>258.73417721518985</v>
      </c>
      <c r="AB365" s="328">
        <f t="shared" si="140"/>
        <v>298.03797468354429</v>
      </c>
      <c r="AC365" s="328">
        <f t="shared" si="140"/>
        <v>314.81012658227849</v>
      </c>
      <c r="AD365" s="328">
        <f t="shared" si="140"/>
        <v>327.15189873417722</v>
      </c>
      <c r="AE365" s="328">
        <f t="shared" ref="AE365:AG365" si="173">P365*100/$D365</f>
        <v>332.15189873417722</v>
      </c>
      <c r="AF365" s="328">
        <f t="shared" si="173"/>
        <v>340.56962025316454</v>
      </c>
      <c r="AG365" s="329">
        <f t="shared" si="173"/>
        <v>360.12658227848101</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10" t="s">
        <v>93</v>
      </c>
      <c r="C366" s="1" t="s">
        <v>2</v>
      </c>
      <c r="D366" s="741">
        <v>2240</v>
      </c>
      <c r="E366" s="741">
        <v>2248</v>
      </c>
      <c r="F366" s="741">
        <v>3151</v>
      </c>
      <c r="G366" s="741">
        <v>4176</v>
      </c>
      <c r="H366" s="741">
        <v>4546</v>
      </c>
      <c r="I366" s="741">
        <v>4848</v>
      </c>
      <c r="J366" s="741">
        <v>6375</v>
      </c>
      <c r="K366" s="741">
        <v>7044</v>
      </c>
      <c r="L366" s="741">
        <v>7431</v>
      </c>
      <c r="M366" s="741">
        <v>7591</v>
      </c>
      <c r="N366" s="741">
        <v>8160</v>
      </c>
      <c r="O366" s="741">
        <v>8880</v>
      </c>
      <c r="P366" s="740">
        <v>9322</v>
      </c>
      <c r="Q366" s="742">
        <v>9566</v>
      </c>
      <c r="R366" s="742">
        <v>10125</v>
      </c>
      <c r="S366" s="143">
        <f>100</f>
        <v>100</v>
      </c>
      <c r="T366" s="328">
        <f t="shared" si="133"/>
        <v>100.35714285714286</v>
      </c>
      <c r="U366" s="328">
        <f t="shared" si="134"/>
        <v>140.66964285714286</v>
      </c>
      <c r="V366" s="328">
        <f t="shared" si="135"/>
        <v>186.42857142857142</v>
      </c>
      <c r="W366" s="328">
        <f t="shared" si="136"/>
        <v>202.94642857142858</v>
      </c>
      <c r="X366" s="328">
        <f t="shared" si="137"/>
        <v>216.42857142857142</v>
      </c>
      <c r="Y366" s="328">
        <f t="shared" si="138"/>
        <v>284.59821428571428</v>
      </c>
      <c r="Z366" s="328">
        <f t="shared" si="139"/>
        <v>314.46428571428572</v>
      </c>
      <c r="AA366" s="328">
        <f t="shared" si="140"/>
        <v>331.74107142857144</v>
      </c>
      <c r="AB366" s="328">
        <f t="shared" si="140"/>
        <v>338.88392857142856</v>
      </c>
      <c r="AC366" s="328">
        <f t="shared" si="140"/>
        <v>364.28571428571428</v>
      </c>
      <c r="AD366" s="328">
        <f t="shared" si="140"/>
        <v>396.42857142857144</v>
      </c>
      <c r="AE366" s="328">
        <f t="shared" ref="AE366:AE413" si="174">P366*100/$D366</f>
        <v>416.16071428571428</v>
      </c>
      <c r="AF366" s="328">
        <f t="shared" ref="AF366:AG413" si="175">Q366*100/$D366</f>
        <v>427.05357142857144</v>
      </c>
      <c r="AG366" s="329">
        <f t="shared" si="175"/>
        <v>452.00892857142856</v>
      </c>
      <c r="AH366" s="768">
        <v>1</v>
      </c>
      <c r="AI366" s="769">
        <v>1</v>
      </c>
      <c r="AJ366" s="769">
        <v>1</v>
      </c>
      <c r="AK366" s="769">
        <v>1</v>
      </c>
      <c r="AL366" s="769">
        <v>1</v>
      </c>
      <c r="AM366" s="769">
        <v>1</v>
      </c>
      <c r="AN366" s="769">
        <v>1</v>
      </c>
      <c r="AO366" s="769">
        <v>1</v>
      </c>
      <c r="AP366" s="769">
        <v>1</v>
      </c>
      <c r="AQ366" s="769">
        <v>1</v>
      </c>
      <c r="AR366" s="769">
        <v>1</v>
      </c>
      <c r="AS366" s="769">
        <v>1</v>
      </c>
      <c r="AT366" s="769">
        <v>2</v>
      </c>
      <c r="AU366" s="769">
        <v>6</v>
      </c>
      <c r="AV366" s="771">
        <v>7</v>
      </c>
    </row>
    <row r="367" spans="2:48" ht="14.4" x14ac:dyDescent="0.3">
      <c r="B367" s="910"/>
      <c r="C367" s="1" t="s">
        <v>3</v>
      </c>
      <c r="D367" s="741">
        <v>58</v>
      </c>
      <c r="E367" s="741">
        <v>51</v>
      </c>
      <c r="F367" s="741">
        <v>48</v>
      </c>
      <c r="G367" s="741">
        <v>51</v>
      </c>
      <c r="H367" s="741">
        <v>43</v>
      </c>
      <c r="I367" s="741">
        <v>46</v>
      </c>
      <c r="J367" s="741">
        <v>49</v>
      </c>
      <c r="K367" s="741">
        <v>42</v>
      </c>
      <c r="L367" s="741">
        <v>42</v>
      </c>
      <c r="M367" s="741">
        <v>47</v>
      </c>
      <c r="N367" s="741">
        <v>34</v>
      </c>
      <c r="O367" s="741">
        <v>37</v>
      </c>
      <c r="P367" s="740">
        <v>33</v>
      </c>
      <c r="Q367" s="742">
        <v>33</v>
      </c>
      <c r="R367" s="742">
        <v>34</v>
      </c>
      <c r="S367" s="143">
        <f>100</f>
        <v>100</v>
      </c>
      <c r="T367" s="328">
        <f t="shared" si="133"/>
        <v>87.931034482758619</v>
      </c>
      <c r="U367" s="328">
        <f t="shared" si="134"/>
        <v>82.758620689655174</v>
      </c>
      <c r="V367" s="328">
        <f t="shared" si="135"/>
        <v>87.931034482758619</v>
      </c>
      <c r="W367" s="328">
        <f t="shared" si="136"/>
        <v>74.137931034482762</v>
      </c>
      <c r="X367" s="328">
        <f t="shared" si="137"/>
        <v>79.310344827586206</v>
      </c>
      <c r="Y367" s="328">
        <f t="shared" si="138"/>
        <v>84.482758620689651</v>
      </c>
      <c r="Z367" s="328">
        <f t="shared" si="139"/>
        <v>72.41379310344827</v>
      </c>
      <c r="AA367" s="328">
        <f t="shared" si="140"/>
        <v>72.41379310344827</v>
      </c>
      <c r="AB367" s="328">
        <f t="shared" si="140"/>
        <v>81.034482758620683</v>
      </c>
      <c r="AC367" s="328">
        <f t="shared" si="140"/>
        <v>58.620689655172413</v>
      </c>
      <c r="AD367" s="328">
        <f t="shared" si="140"/>
        <v>63.793103448275865</v>
      </c>
      <c r="AE367" s="328">
        <f t="shared" si="174"/>
        <v>56.896551724137929</v>
      </c>
      <c r="AF367" s="328">
        <f t="shared" si="175"/>
        <v>56.896551724137929</v>
      </c>
      <c r="AG367" s="329">
        <f t="shared" si="175"/>
        <v>58.620689655172413</v>
      </c>
      <c r="AH367" s="768">
        <v>1</v>
      </c>
      <c r="AI367" s="769">
        <v>1</v>
      </c>
      <c r="AJ367" s="769">
        <v>1</v>
      </c>
      <c r="AK367" s="769">
        <v>1</v>
      </c>
      <c r="AL367" s="769">
        <v>1</v>
      </c>
      <c r="AM367" s="769">
        <v>1</v>
      </c>
      <c r="AN367" s="769">
        <v>1</v>
      </c>
      <c r="AO367" s="769">
        <v>1</v>
      </c>
      <c r="AP367" s="769">
        <v>1</v>
      </c>
      <c r="AQ367" s="769">
        <v>1</v>
      </c>
      <c r="AR367" s="769">
        <v>1</v>
      </c>
      <c r="AS367" s="769">
        <v>1</v>
      </c>
      <c r="AT367" s="769">
        <v>2</v>
      </c>
      <c r="AU367" s="769">
        <v>6</v>
      </c>
      <c r="AV367" s="771">
        <v>7</v>
      </c>
    </row>
    <row r="368" spans="2:48" ht="14.4" x14ac:dyDescent="0.3">
      <c r="B368" s="910"/>
      <c r="C368" s="1" t="s">
        <v>4</v>
      </c>
      <c r="D368" s="741">
        <v>2</v>
      </c>
      <c r="E368" s="741">
        <v>3</v>
      </c>
      <c r="F368" s="741">
        <v>6</v>
      </c>
      <c r="G368" s="741">
        <v>5</v>
      </c>
      <c r="H368" s="741">
        <v>4</v>
      </c>
      <c r="I368" s="741">
        <v>4</v>
      </c>
      <c r="J368" s="741">
        <v>4</v>
      </c>
      <c r="K368" s="741">
        <v>5</v>
      </c>
      <c r="L368" s="741">
        <v>5</v>
      </c>
      <c r="M368" s="741">
        <v>5</v>
      </c>
      <c r="N368" s="741">
        <v>7</v>
      </c>
      <c r="O368" s="741">
        <v>4</v>
      </c>
      <c r="P368" s="740">
        <v>4</v>
      </c>
      <c r="Q368" s="742">
        <v>4</v>
      </c>
      <c r="R368" s="742">
        <v>4</v>
      </c>
      <c r="S368" s="143">
        <f>100</f>
        <v>100</v>
      </c>
      <c r="T368" s="328">
        <f t="shared" si="133"/>
        <v>150</v>
      </c>
      <c r="U368" s="328">
        <f t="shared" si="134"/>
        <v>300</v>
      </c>
      <c r="V368" s="328">
        <f t="shared" si="135"/>
        <v>250</v>
      </c>
      <c r="W368" s="328">
        <f t="shared" si="136"/>
        <v>200</v>
      </c>
      <c r="X368" s="328">
        <f t="shared" si="137"/>
        <v>200</v>
      </c>
      <c r="Y368" s="328">
        <f t="shared" si="138"/>
        <v>200</v>
      </c>
      <c r="Z368" s="328">
        <f t="shared" si="139"/>
        <v>250</v>
      </c>
      <c r="AA368" s="328">
        <f t="shared" si="140"/>
        <v>250</v>
      </c>
      <c r="AB368" s="328">
        <f t="shared" si="140"/>
        <v>250</v>
      </c>
      <c r="AC368" s="328">
        <f t="shared" si="140"/>
        <v>350</v>
      </c>
      <c r="AD368" s="328">
        <f t="shared" si="140"/>
        <v>200</v>
      </c>
      <c r="AE368" s="328">
        <f t="shared" si="174"/>
        <v>200</v>
      </c>
      <c r="AF368" s="328">
        <f t="shared" si="175"/>
        <v>200</v>
      </c>
      <c r="AG368" s="329">
        <f t="shared" si="175"/>
        <v>200</v>
      </c>
      <c r="AH368" s="768">
        <v>1</v>
      </c>
      <c r="AI368" s="769">
        <v>1</v>
      </c>
      <c r="AJ368" s="769">
        <v>1</v>
      </c>
      <c r="AK368" s="769">
        <v>1</v>
      </c>
      <c r="AL368" s="769">
        <v>1</v>
      </c>
      <c r="AM368" s="769">
        <v>1</v>
      </c>
      <c r="AN368" s="769">
        <v>1</v>
      </c>
      <c r="AO368" s="769">
        <v>1</v>
      </c>
      <c r="AP368" s="769">
        <v>1</v>
      </c>
      <c r="AQ368" s="769">
        <v>1</v>
      </c>
      <c r="AR368" s="769">
        <v>1</v>
      </c>
      <c r="AS368" s="769">
        <v>1</v>
      </c>
      <c r="AT368" s="769">
        <v>2</v>
      </c>
      <c r="AU368" s="769">
        <v>6</v>
      </c>
      <c r="AV368" s="771">
        <v>7</v>
      </c>
    </row>
    <row r="369" spans="2:48" ht="14.4" x14ac:dyDescent="0.3">
      <c r="B369" s="910"/>
      <c r="C369" s="1" t="s">
        <v>5</v>
      </c>
      <c r="D369" s="741">
        <v>0</v>
      </c>
      <c r="E369" s="741">
        <v>0</v>
      </c>
      <c r="F369" s="741">
        <v>0</v>
      </c>
      <c r="G369" s="741">
        <v>0</v>
      </c>
      <c r="H369" s="741">
        <v>0</v>
      </c>
      <c r="I369" s="741">
        <v>0</v>
      </c>
      <c r="J369" s="741">
        <v>0</v>
      </c>
      <c r="K369" s="741">
        <v>0</v>
      </c>
      <c r="L369" s="741">
        <v>0</v>
      </c>
      <c r="M369" s="741">
        <v>1</v>
      </c>
      <c r="N369" s="741">
        <v>1</v>
      </c>
      <c r="O369" s="741">
        <v>1</v>
      </c>
      <c r="P369" s="740">
        <v>1</v>
      </c>
      <c r="Q369" s="742">
        <v>1</v>
      </c>
      <c r="R369" s="742">
        <v>1</v>
      </c>
      <c r="S369" s="143">
        <f>100</f>
        <v>100</v>
      </c>
      <c r="T369" s="328" t="e">
        <f t="shared" si="133"/>
        <v>#DIV/0!</v>
      </c>
      <c r="U369" s="328" t="e">
        <f t="shared" si="134"/>
        <v>#DIV/0!</v>
      </c>
      <c r="V369" s="328" t="e">
        <f t="shared" si="135"/>
        <v>#DIV/0!</v>
      </c>
      <c r="W369" s="328" t="e">
        <f t="shared" si="136"/>
        <v>#DIV/0!</v>
      </c>
      <c r="X369" s="328" t="e">
        <f t="shared" si="137"/>
        <v>#DIV/0!</v>
      </c>
      <c r="Y369" s="328" t="e">
        <f t="shared" si="138"/>
        <v>#DIV/0!</v>
      </c>
      <c r="Z369" s="328" t="e">
        <f t="shared" si="139"/>
        <v>#DIV/0!</v>
      </c>
      <c r="AA369" s="328" t="e">
        <f t="shared" si="140"/>
        <v>#DIV/0!</v>
      </c>
      <c r="AB369" s="328" t="e">
        <f t="shared" si="140"/>
        <v>#DIV/0!</v>
      </c>
      <c r="AC369" s="328" t="e">
        <f t="shared" si="140"/>
        <v>#DIV/0!</v>
      </c>
      <c r="AD369" s="328" t="e">
        <f t="shared" si="140"/>
        <v>#DIV/0!</v>
      </c>
      <c r="AE369" s="328" t="e">
        <f t="shared" si="174"/>
        <v>#DIV/0!</v>
      </c>
      <c r="AF369" s="328" t="e">
        <f t="shared" si="175"/>
        <v>#DIV/0!</v>
      </c>
      <c r="AG369" s="329" t="e">
        <f t="shared" si="175"/>
        <v>#DIV/0!</v>
      </c>
      <c r="AH369" s="768">
        <v>1</v>
      </c>
      <c r="AI369" s="769">
        <v>1</v>
      </c>
      <c r="AJ369" s="769">
        <v>1</v>
      </c>
      <c r="AK369" s="769">
        <v>1</v>
      </c>
      <c r="AL369" s="769">
        <v>1</v>
      </c>
      <c r="AM369" s="769">
        <v>1</v>
      </c>
      <c r="AN369" s="769">
        <v>1</v>
      </c>
      <c r="AO369" s="769">
        <v>1</v>
      </c>
      <c r="AP369" s="769">
        <v>1</v>
      </c>
      <c r="AQ369" s="769">
        <v>1</v>
      </c>
      <c r="AR369" s="769">
        <v>1</v>
      </c>
      <c r="AS369" s="769">
        <v>1</v>
      </c>
      <c r="AT369" s="769">
        <v>2</v>
      </c>
      <c r="AU369" s="769">
        <v>6</v>
      </c>
      <c r="AV369" s="771">
        <v>7</v>
      </c>
    </row>
    <row r="370" spans="2:48" ht="14.4" x14ac:dyDescent="0.3">
      <c r="B370" s="910"/>
      <c r="C370" s="1" t="s">
        <v>6</v>
      </c>
      <c r="D370" s="741">
        <v>2300</v>
      </c>
      <c r="E370" s="741">
        <v>2302</v>
      </c>
      <c r="F370" s="741">
        <v>3205</v>
      </c>
      <c r="G370" s="741">
        <v>4232</v>
      </c>
      <c r="H370" s="741">
        <v>4593</v>
      </c>
      <c r="I370" s="741">
        <v>4898</v>
      </c>
      <c r="J370" s="741">
        <v>6428</v>
      </c>
      <c r="K370" s="741">
        <v>7091</v>
      </c>
      <c r="L370" s="741">
        <v>7478</v>
      </c>
      <c r="M370" s="741">
        <v>7644</v>
      </c>
      <c r="N370" s="741">
        <v>8202</v>
      </c>
      <c r="O370" s="741">
        <v>8922</v>
      </c>
      <c r="P370" s="740">
        <v>9360</v>
      </c>
      <c r="Q370" s="742">
        <v>9604</v>
      </c>
      <c r="R370" s="742">
        <v>10164</v>
      </c>
      <c r="S370" s="143">
        <f>100</f>
        <v>100</v>
      </c>
      <c r="T370" s="328">
        <f t="shared" si="133"/>
        <v>100.08695652173913</v>
      </c>
      <c r="U370" s="328">
        <f t="shared" si="134"/>
        <v>139.34782608695653</v>
      </c>
      <c r="V370" s="328">
        <f t="shared" si="135"/>
        <v>184</v>
      </c>
      <c r="W370" s="328">
        <f t="shared" si="136"/>
        <v>199.69565217391303</v>
      </c>
      <c r="X370" s="328">
        <f t="shared" si="137"/>
        <v>212.95652173913044</v>
      </c>
      <c r="Y370" s="328">
        <f t="shared" si="138"/>
        <v>279.47826086956519</v>
      </c>
      <c r="Z370" s="328">
        <f t="shared" si="139"/>
        <v>308.30434782608694</v>
      </c>
      <c r="AA370" s="328">
        <f t="shared" si="140"/>
        <v>325.13043478260869</v>
      </c>
      <c r="AB370" s="328">
        <f t="shared" si="140"/>
        <v>332.3478260869565</v>
      </c>
      <c r="AC370" s="328">
        <f t="shared" si="140"/>
        <v>356.60869565217394</v>
      </c>
      <c r="AD370" s="328">
        <f t="shared" si="140"/>
        <v>387.91304347826087</v>
      </c>
      <c r="AE370" s="328">
        <f t="shared" si="174"/>
        <v>406.95652173913044</v>
      </c>
      <c r="AF370" s="328">
        <f t="shared" si="175"/>
        <v>417.56521739130437</v>
      </c>
      <c r="AG370" s="329">
        <f t="shared" si="175"/>
        <v>441.91304347826087</v>
      </c>
      <c r="AH370" s="768">
        <v>1</v>
      </c>
      <c r="AI370" s="769">
        <v>1</v>
      </c>
      <c r="AJ370" s="769">
        <v>1</v>
      </c>
      <c r="AK370" s="769">
        <v>1</v>
      </c>
      <c r="AL370" s="769">
        <v>1</v>
      </c>
      <c r="AM370" s="769">
        <v>1</v>
      </c>
      <c r="AN370" s="769">
        <v>1</v>
      </c>
      <c r="AO370" s="769">
        <v>1</v>
      </c>
      <c r="AP370" s="769">
        <v>1</v>
      </c>
      <c r="AQ370" s="769">
        <v>1</v>
      </c>
      <c r="AR370" s="769">
        <v>1</v>
      </c>
      <c r="AS370" s="769">
        <v>1</v>
      </c>
      <c r="AT370" s="769">
        <v>2</v>
      </c>
      <c r="AU370" s="769">
        <v>6</v>
      </c>
      <c r="AV370" s="771">
        <v>7</v>
      </c>
    </row>
    <row r="371" spans="2:48" ht="14.4" x14ac:dyDescent="0.3">
      <c r="B371" s="911"/>
      <c r="C371" s="8" t="s">
        <v>7</v>
      </c>
      <c r="D371">
        <v>2300</v>
      </c>
      <c r="E371">
        <v>2302</v>
      </c>
      <c r="F371">
        <v>3205</v>
      </c>
      <c r="G371">
        <v>4232</v>
      </c>
      <c r="H371">
        <v>4593</v>
      </c>
      <c r="I371">
        <v>4898</v>
      </c>
      <c r="J371">
        <v>6428</v>
      </c>
      <c r="K371">
        <v>7091</v>
      </c>
      <c r="L371">
        <v>7478</v>
      </c>
      <c r="M371">
        <v>7643</v>
      </c>
      <c r="N371">
        <v>8201</v>
      </c>
      <c r="O371">
        <v>8921</v>
      </c>
      <c r="P371">
        <v>9359</v>
      </c>
      <c r="Q371">
        <v>9603</v>
      </c>
      <c r="R371">
        <v>10163</v>
      </c>
      <c r="S371" s="143">
        <f>100</f>
        <v>100</v>
      </c>
      <c r="T371" s="328">
        <f t="shared" si="133"/>
        <v>100.08695652173913</v>
      </c>
      <c r="U371" s="328">
        <f t="shared" si="134"/>
        <v>139.34782608695653</v>
      </c>
      <c r="V371" s="328">
        <f t="shared" si="135"/>
        <v>184</v>
      </c>
      <c r="W371" s="328">
        <f t="shared" si="136"/>
        <v>199.69565217391303</v>
      </c>
      <c r="X371" s="328">
        <f t="shared" si="137"/>
        <v>212.95652173913044</v>
      </c>
      <c r="Y371" s="328">
        <f t="shared" si="138"/>
        <v>279.47826086956519</v>
      </c>
      <c r="Z371" s="328">
        <f t="shared" si="139"/>
        <v>308.30434782608694</v>
      </c>
      <c r="AA371" s="328">
        <f t="shared" si="140"/>
        <v>325.13043478260869</v>
      </c>
      <c r="AB371" s="328">
        <f t="shared" si="140"/>
        <v>332.30434782608694</v>
      </c>
      <c r="AC371" s="328">
        <f t="shared" si="140"/>
        <v>356.56521739130437</v>
      </c>
      <c r="AD371" s="328">
        <f t="shared" si="140"/>
        <v>387.86956521739131</v>
      </c>
      <c r="AE371" s="328">
        <f t="shared" si="174"/>
        <v>406.91304347826087</v>
      </c>
      <c r="AF371" s="328">
        <f t="shared" si="175"/>
        <v>417.52173913043481</v>
      </c>
      <c r="AG371" s="329">
        <f t="shared" si="175"/>
        <v>441.86956521739131</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10" t="s">
        <v>72</v>
      </c>
      <c r="C372" s="1" t="s">
        <v>2</v>
      </c>
      <c r="D372" s="741">
        <v>683</v>
      </c>
      <c r="E372" s="741">
        <v>663</v>
      </c>
      <c r="F372" s="741">
        <v>570</v>
      </c>
      <c r="G372" s="741">
        <v>530</v>
      </c>
      <c r="H372" s="741">
        <v>539</v>
      </c>
      <c r="I372" s="741">
        <v>535</v>
      </c>
      <c r="J372" s="741">
        <v>530</v>
      </c>
      <c r="K372" s="741">
        <v>557</v>
      </c>
      <c r="L372" s="741">
        <v>544</v>
      </c>
      <c r="M372" s="741">
        <v>561</v>
      </c>
      <c r="N372" s="741">
        <v>531</v>
      </c>
      <c r="O372" s="741">
        <v>514</v>
      </c>
      <c r="P372" s="740">
        <v>456</v>
      </c>
      <c r="Q372" s="742">
        <v>468</v>
      </c>
      <c r="R372" s="742">
        <v>495</v>
      </c>
      <c r="S372" s="143">
        <f>100</f>
        <v>100</v>
      </c>
      <c r="T372" s="328">
        <f t="shared" si="133"/>
        <v>97.071742313323568</v>
      </c>
      <c r="U372" s="328">
        <f t="shared" si="134"/>
        <v>83.455344070278187</v>
      </c>
      <c r="V372" s="328">
        <f t="shared" si="135"/>
        <v>77.598828696925324</v>
      </c>
      <c r="W372" s="328">
        <f t="shared" si="136"/>
        <v>78.916544655929727</v>
      </c>
      <c r="X372" s="328">
        <f t="shared" si="137"/>
        <v>78.330893118594432</v>
      </c>
      <c r="Y372" s="328">
        <f t="shared" si="138"/>
        <v>77.598828696925324</v>
      </c>
      <c r="Z372" s="328">
        <f t="shared" si="139"/>
        <v>81.551976573938504</v>
      </c>
      <c r="AA372" s="328">
        <f t="shared" si="140"/>
        <v>79.648609077598834</v>
      </c>
      <c r="AB372" s="328">
        <f t="shared" si="140"/>
        <v>82.137628111273798</v>
      </c>
      <c r="AC372" s="328">
        <f t="shared" si="140"/>
        <v>77.745241581259151</v>
      </c>
      <c r="AD372" s="328">
        <f t="shared" si="140"/>
        <v>75.256222547584187</v>
      </c>
      <c r="AE372" s="328">
        <f t="shared" si="174"/>
        <v>66.764275256222547</v>
      </c>
      <c r="AF372" s="328">
        <f t="shared" si="175"/>
        <v>68.521229868228403</v>
      </c>
      <c r="AG372" s="329">
        <f t="shared" si="175"/>
        <v>72.474377745241583</v>
      </c>
      <c r="AH372" s="768">
        <v>1</v>
      </c>
      <c r="AI372" s="769">
        <v>1</v>
      </c>
      <c r="AJ372" s="769">
        <v>1</v>
      </c>
      <c r="AK372" s="769">
        <v>1</v>
      </c>
      <c r="AL372" s="769">
        <v>1</v>
      </c>
      <c r="AM372" s="769">
        <v>1</v>
      </c>
      <c r="AN372" s="769">
        <v>1</v>
      </c>
      <c r="AO372" s="769">
        <v>1</v>
      </c>
      <c r="AP372" s="769">
        <v>1</v>
      </c>
      <c r="AQ372" s="769">
        <v>1</v>
      </c>
      <c r="AR372" s="769">
        <v>1</v>
      </c>
      <c r="AS372" s="769">
        <v>1</v>
      </c>
      <c r="AT372" s="769">
        <v>2</v>
      </c>
      <c r="AU372" s="769">
        <v>6</v>
      </c>
      <c r="AV372" s="771">
        <v>7</v>
      </c>
    </row>
    <row r="373" spans="2:48" ht="14.4" x14ac:dyDescent="0.3">
      <c r="B373" s="910"/>
      <c r="C373" s="1" t="s">
        <v>3</v>
      </c>
      <c r="D373" s="741">
        <v>4</v>
      </c>
      <c r="E373" s="741">
        <v>6</v>
      </c>
      <c r="F373" s="741">
        <v>5</v>
      </c>
      <c r="G373" s="741">
        <v>6</v>
      </c>
      <c r="H373" s="741">
        <v>7</v>
      </c>
      <c r="I373" s="741">
        <v>9</v>
      </c>
      <c r="J373" s="741">
        <v>10</v>
      </c>
      <c r="K373" s="741">
        <v>10</v>
      </c>
      <c r="L373" s="741">
        <v>10</v>
      </c>
      <c r="M373" s="741">
        <v>10</v>
      </c>
      <c r="N373" s="741">
        <v>14</v>
      </c>
      <c r="O373" s="741">
        <v>18</v>
      </c>
      <c r="P373" s="740">
        <v>22</v>
      </c>
      <c r="Q373" s="742">
        <v>22</v>
      </c>
      <c r="R373" s="742">
        <v>22</v>
      </c>
      <c r="S373" s="143">
        <f>100</f>
        <v>100</v>
      </c>
      <c r="T373" s="328">
        <f t="shared" si="133"/>
        <v>150</v>
      </c>
      <c r="U373" s="328">
        <f t="shared" si="134"/>
        <v>125</v>
      </c>
      <c r="V373" s="328">
        <f t="shared" si="135"/>
        <v>150</v>
      </c>
      <c r="W373" s="328">
        <f t="shared" si="136"/>
        <v>175</v>
      </c>
      <c r="X373" s="328">
        <f t="shared" si="137"/>
        <v>225</v>
      </c>
      <c r="Y373" s="328">
        <f t="shared" si="138"/>
        <v>250</v>
      </c>
      <c r="Z373" s="328">
        <f t="shared" si="139"/>
        <v>250</v>
      </c>
      <c r="AA373" s="328">
        <f t="shared" si="140"/>
        <v>250</v>
      </c>
      <c r="AB373" s="328">
        <f t="shared" si="140"/>
        <v>250</v>
      </c>
      <c r="AC373" s="328">
        <f t="shared" si="140"/>
        <v>350</v>
      </c>
      <c r="AD373" s="328">
        <f t="shared" si="140"/>
        <v>450</v>
      </c>
      <c r="AE373" s="328">
        <f t="shared" si="174"/>
        <v>550</v>
      </c>
      <c r="AF373" s="328">
        <f t="shared" si="175"/>
        <v>550</v>
      </c>
      <c r="AG373" s="329">
        <f t="shared" si="175"/>
        <v>550</v>
      </c>
      <c r="AH373" s="768">
        <v>1</v>
      </c>
      <c r="AI373" s="769">
        <v>1</v>
      </c>
      <c r="AJ373" s="769">
        <v>1</v>
      </c>
      <c r="AK373" s="769">
        <v>1</v>
      </c>
      <c r="AL373" s="769">
        <v>1</v>
      </c>
      <c r="AM373" s="769">
        <v>1</v>
      </c>
      <c r="AN373" s="769">
        <v>1</v>
      </c>
      <c r="AO373" s="769">
        <v>1</v>
      </c>
      <c r="AP373" s="769">
        <v>1</v>
      </c>
      <c r="AQ373" s="769">
        <v>1</v>
      </c>
      <c r="AR373" s="769">
        <v>1</v>
      </c>
      <c r="AS373" s="769">
        <v>1</v>
      </c>
      <c r="AT373" s="769">
        <v>2</v>
      </c>
      <c r="AU373" s="769">
        <v>6</v>
      </c>
      <c r="AV373" s="771">
        <v>7</v>
      </c>
    </row>
    <row r="374" spans="2:48" ht="14.4" x14ac:dyDescent="0.3">
      <c r="B374" s="910"/>
      <c r="C374" s="1" t="s">
        <v>4</v>
      </c>
      <c r="D374" s="741">
        <v>0</v>
      </c>
      <c r="E374" s="741">
        <v>0</v>
      </c>
      <c r="F374" s="741">
        <v>0</v>
      </c>
      <c r="G374" s="741">
        <v>0</v>
      </c>
      <c r="H374" s="741">
        <v>0</v>
      </c>
      <c r="I374" s="741">
        <v>0</v>
      </c>
      <c r="J374" s="741">
        <v>0</v>
      </c>
      <c r="K374" s="741">
        <v>0</v>
      </c>
      <c r="L374" s="741">
        <v>0</v>
      </c>
      <c r="M374" s="741">
        <v>0</v>
      </c>
      <c r="N374" s="741">
        <v>0</v>
      </c>
      <c r="O374" s="741">
        <v>0</v>
      </c>
      <c r="P374" s="742">
        <v>0</v>
      </c>
      <c r="Q374" s="742">
        <v>0</v>
      </c>
      <c r="R374" s="742">
        <v>0</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68">
        <v>1</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10"/>
      <c r="C375" s="1" t="s">
        <v>5</v>
      </c>
      <c r="D375" s="741">
        <v>0</v>
      </c>
      <c r="E375" s="741">
        <v>0</v>
      </c>
      <c r="F375" s="741">
        <v>0</v>
      </c>
      <c r="G375" s="741">
        <v>0</v>
      </c>
      <c r="H375" s="741">
        <v>0</v>
      </c>
      <c r="I375" s="741">
        <v>0</v>
      </c>
      <c r="J375" s="741">
        <v>0</v>
      </c>
      <c r="K375" s="741">
        <v>0</v>
      </c>
      <c r="L375" s="741">
        <v>0</v>
      </c>
      <c r="M375" s="741">
        <v>0</v>
      </c>
      <c r="N375" s="741">
        <v>0</v>
      </c>
      <c r="O375" s="741">
        <v>0</v>
      </c>
      <c r="P375" s="742">
        <v>0</v>
      </c>
      <c r="Q375" s="742">
        <v>0</v>
      </c>
      <c r="R375" s="742">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4" x14ac:dyDescent="0.3">
      <c r="B376" s="910"/>
      <c r="C376" s="1" t="s">
        <v>6</v>
      </c>
      <c r="D376" s="741">
        <v>687</v>
      </c>
      <c r="E376" s="741">
        <v>669</v>
      </c>
      <c r="F376" s="741">
        <v>575</v>
      </c>
      <c r="G376" s="741">
        <v>536</v>
      </c>
      <c r="H376" s="741">
        <v>546</v>
      </c>
      <c r="I376" s="741">
        <v>544</v>
      </c>
      <c r="J376" s="741">
        <v>540</v>
      </c>
      <c r="K376" s="741">
        <v>567</v>
      </c>
      <c r="L376" s="741">
        <v>554</v>
      </c>
      <c r="M376" s="741">
        <v>571</v>
      </c>
      <c r="N376" s="741">
        <v>545</v>
      </c>
      <c r="O376" s="741">
        <v>532</v>
      </c>
      <c r="P376" s="740">
        <v>478</v>
      </c>
      <c r="Q376" s="742">
        <v>490</v>
      </c>
      <c r="R376" s="742">
        <v>517</v>
      </c>
      <c r="S376" s="143">
        <f>100</f>
        <v>100</v>
      </c>
      <c r="T376" s="328">
        <f t="shared" si="133"/>
        <v>97.379912663755462</v>
      </c>
      <c r="U376" s="328">
        <f t="shared" si="134"/>
        <v>83.697234352256189</v>
      </c>
      <c r="V376" s="328">
        <f t="shared" si="135"/>
        <v>78.020378457059678</v>
      </c>
      <c r="W376" s="328">
        <f t="shared" si="136"/>
        <v>79.47598253275109</v>
      </c>
      <c r="X376" s="328">
        <f t="shared" si="137"/>
        <v>79.184861717612804</v>
      </c>
      <c r="Y376" s="328">
        <f t="shared" si="138"/>
        <v>78.602620087336248</v>
      </c>
      <c r="Z376" s="328">
        <f t="shared" si="139"/>
        <v>82.532751091703062</v>
      </c>
      <c r="AA376" s="328">
        <f t="shared" si="140"/>
        <v>80.640465793304216</v>
      </c>
      <c r="AB376" s="328">
        <f t="shared" si="140"/>
        <v>83.114992721979618</v>
      </c>
      <c r="AC376" s="328">
        <f t="shared" si="140"/>
        <v>79.330422125181954</v>
      </c>
      <c r="AD376" s="328">
        <f t="shared" si="140"/>
        <v>77.438136826783122</v>
      </c>
      <c r="AE376" s="328">
        <f t="shared" si="174"/>
        <v>69.577874818049494</v>
      </c>
      <c r="AF376" s="328">
        <f t="shared" si="175"/>
        <v>71.324599708879191</v>
      </c>
      <c r="AG376" s="329">
        <f t="shared" si="175"/>
        <v>75.254730713245991</v>
      </c>
      <c r="AH376" s="768">
        <v>1</v>
      </c>
      <c r="AI376" s="769">
        <v>1</v>
      </c>
      <c r="AJ376" s="769">
        <v>1</v>
      </c>
      <c r="AK376" s="769">
        <v>1</v>
      </c>
      <c r="AL376" s="769">
        <v>1</v>
      </c>
      <c r="AM376" s="769">
        <v>1</v>
      </c>
      <c r="AN376" s="769">
        <v>1</v>
      </c>
      <c r="AO376" s="769">
        <v>1</v>
      </c>
      <c r="AP376" s="769">
        <v>1</v>
      </c>
      <c r="AQ376" s="769">
        <v>1</v>
      </c>
      <c r="AR376" s="769">
        <v>1</v>
      </c>
      <c r="AS376" s="769">
        <v>1</v>
      </c>
      <c r="AT376" s="769">
        <v>2</v>
      </c>
      <c r="AU376" s="769">
        <v>6</v>
      </c>
      <c r="AV376" s="771">
        <v>7</v>
      </c>
    </row>
    <row r="377" spans="2:48" ht="14.4" x14ac:dyDescent="0.3">
      <c r="B377" s="911"/>
      <c r="C377" s="8" t="s">
        <v>7</v>
      </c>
      <c r="D377">
        <v>687</v>
      </c>
      <c r="E377">
        <v>669</v>
      </c>
      <c r="F377">
        <v>575</v>
      </c>
      <c r="G377">
        <v>536</v>
      </c>
      <c r="H377">
        <v>546</v>
      </c>
      <c r="I377">
        <v>544</v>
      </c>
      <c r="J377">
        <v>540</v>
      </c>
      <c r="K377">
        <v>567</v>
      </c>
      <c r="L377">
        <v>554</v>
      </c>
      <c r="M377">
        <v>571</v>
      </c>
      <c r="N377">
        <v>545</v>
      </c>
      <c r="O377">
        <v>532</v>
      </c>
      <c r="P377">
        <v>478</v>
      </c>
      <c r="Q377">
        <v>490</v>
      </c>
      <c r="R377">
        <v>517</v>
      </c>
      <c r="S377" s="143">
        <f>100</f>
        <v>100</v>
      </c>
      <c r="T377" s="328">
        <f t="shared" si="133"/>
        <v>97.379912663755462</v>
      </c>
      <c r="U377" s="328">
        <f t="shared" si="134"/>
        <v>83.697234352256189</v>
      </c>
      <c r="V377" s="328">
        <f t="shared" si="135"/>
        <v>78.020378457059678</v>
      </c>
      <c r="W377" s="328">
        <f t="shared" si="136"/>
        <v>79.47598253275109</v>
      </c>
      <c r="X377" s="328">
        <f t="shared" si="137"/>
        <v>79.184861717612804</v>
      </c>
      <c r="Y377" s="328">
        <f t="shared" si="138"/>
        <v>78.602620087336248</v>
      </c>
      <c r="Z377" s="328">
        <f t="shared" si="139"/>
        <v>82.532751091703062</v>
      </c>
      <c r="AA377" s="328">
        <f t="shared" si="140"/>
        <v>80.640465793304216</v>
      </c>
      <c r="AB377" s="328">
        <f t="shared" si="140"/>
        <v>83.114992721979618</v>
      </c>
      <c r="AC377" s="328">
        <f t="shared" si="140"/>
        <v>79.330422125181954</v>
      </c>
      <c r="AD377" s="328">
        <f t="shared" si="140"/>
        <v>77.438136826783122</v>
      </c>
      <c r="AE377" s="328">
        <f t="shared" si="174"/>
        <v>69.577874818049494</v>
      </c>
      <c r="AF377" s="328">
        <f t="shared" si="175"/>
        <v>71.324599708879191</v>
      </c>
      <c r="AG377" s="329">
        <f t="shared" si="175"/>
        <v>75.254730713245991</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10" t="s">
        <v>73</v>
      </c>
      <c r="C378" s="1" t="s">
        <v>2</v>
      </c>
      <c r="D378" s="741">
        <v>1236</v>
      </c>
      <c r="E378" s="741">
        <v>1149</v>
      </c>
      <c r="F378" s="741">
        <v>1253</v>
      </c>
      <c r="G378" s="741">
        <v>1484</v>
      </c>
      <c r="H378" s="741">
        <v>1634</v>
      </c>
      <c r="I378" s="741">
        <v>1817</v>
      </c>
      <c r="J378" s="741">
        <v>2134</v>
      </c>
      <c r="K378" s="741">
        <v>2230</v>
      </c>
      <c r="L378" s="741">
        <v>2318</v>
      </c>
      <c r="M378" s="741">
        <v>2407</v>
      </c>
      <c r="N378" s="741">
        <v>2499</v>
      </c>
      <c r="O378" s="741">
        <v>2609</v>
      </c>
      <c r="P378" s="740">
        <v>2620</v>
      </c>
      <c r="Q378" s="742">
        <v>2602</v>
      </c>
      <c r="R378" s="742">
        <v>2754</v>
      </c>
      <c r="S378" s="143">
        <f>100</f>
        <v>100</v>
      </c>
      <c r="T378" s="328">
        <f t="shared" si="133"/>
        <v>92.961165048543691</v>
      </c>
      <c r="U378" s="328">
        <f t="shared" si="134"/>
        <v>101.37540453074433</v>
      </c>
      <c r="V378" s="328">
        <f t="shared" si="135"/>
        <v>120.06472491909385</v>
      </c>
      <c r="W378" s="328">
        <f t="shared" si="136"/>
        <v>132.20064724919095</v>
      </c>
      <c r="X378" s="328">
        <f t="shared" si="137"/>
        <v>147.00647249190939</v>
      </c>
      <c r="Y378" s="328">
        <f t="shared" si="138"/>
        <v>172.6537216828479</v>
      </c>
      <c r="Z378" s="328">
        <f t="shared" si="139"/>
        <v>180.42071197411002</v>
      </c>
      <c r="AA378" s="328">
        <f t="shared" si="140"/>
        <v>187.54045307443366</v>
      </c>
      <c r="AB378" s="328">
        <f t="shared" si="140"/>
        <v>194.74110032362461</v>
      </c>
      <c r="AC378" s="328">
        <f t="shared" si="140"/>
        <v>202.18446601941747</v>
      </c>
      <c r="AD378" s="328">
        <f t="shared" si="140"/>
        <v>211.08414239482201</v>
      </c>
      <c r="AE378" s="328">
        <f t="shared" si="174"/>
        <v>211.97411003236246</v>
      </c>
      <c r="AF378" s="328">
        <f t="shared" si="175"/>
        <v>210.51779935275081</v>
      </c>
      <c r="AG378" s="329">
        <f t="shared" si="175"/>
        <v>222.81553398058253</v>
      </c>
      <c r="AH378" s="768">
        <v>1</v>
      </c>
      <c r="AI378" s="769">
        <v>1</v>
      </c>
      <c r="AJ378" s="769">
        <v>1</v>
      </c>
      <c r="AK378" s="769">
        <v>1</v>
      </c>
      <c r="AL378" s="769">
        <v>1</v>
      </c>
      <c r="AM378" s="769">
        <v>1</v>
      </c>
      <c r="AN378" s="769">
        <v>1</v>
      </c>
      <c r="AO378" s="769">
        <v>1</v>
      </c>
      <c r="AP378" s="769">
        <v>1</v>
      </c>
      <c r="AQ378" s="769">
        <v>1</v>
      </c>
      <c r="AR378" s="769">
        <v>1</v>
      </c>
      <c r="AS378" s="769">
        <v>1</v>
      </c>
      <c r="AT378" s="769">
        <v>2</v>
      </c>
      <c r="AU378" s="769">
        <v>6</v>
      </c>
      <c r="AV378" s="771">
        <v>7</v>
      </c>
    </row>
    <row r="379" spans="2:48" ht="14.4" x14ac:dyDescent="0.3">
      <c r="B379" s="910"/>
      <c r="C379" s="1" t="s">
        <v>3</v>
      </c>
      <c r="D379" s="741">
        <v>52</v>
      </c>
      <c r="E379" s="741">
        <v>41</v>
      </c>
      <c r="F379" s="741">
        <v>51</v>
      </c>
      <c r="G379" s="741">
        <v>49</v>
      </c>
      <c r="H379" s="741">
        <v>59</v>
      </c>
      <c r="I379" s="741">
        <v>53</v>
      </c>
      <c r="J379" s="741">
        <v>61</v>
      </c>
      <c r="K379" s="741">
        <v>59</v>
      </c>
      <c r="L379" s="741">
        <v>69</v>
      </c>
      <c r="M379" s="741">
        <v>65</v>
      </c>
      <c r="N379" s="741">
        <v>63</v>
      </c>
      <c r="O379" s="741">
        <v>65</v>
      </c>
      <c r="P379" s="740">
        <v>77</v>
      </c>
      <c r="Q379" s="742">
        <v>77</v>
      </c>
      <c r="R379" s="742">
        <v>78</v>
      </c>
      <c r="S379" s="143">
        <f>100</f>
        <v>100</v>
      </c>
      <c r="T379" s="328">
        <f t="shared" si="133"/>
        <v>78.84615384615384</v>
      </c>
      <c r="U379" s="328">
        <f t="shared" si="134"/>
        <v>98.07692307692308</v>
      </c>
      <c r="V379" s="328">
        <f t="shared" si="135"/>
        <v>94.230769230769226</v>
      </c>
      <c r="W379" s="328">
        <f t="shared" si="136"/>
        <v>113.46153846153847</v>
      </c>
      <c r="X379" s="328">
        <f t="shared" si="137"/>
        <v>101.92307692307692</v>
      </c>
      <c r="Y379" s="328">
        <f t="shared" si="138"/>
        <v>117.30769230769231</v>
      </c>
      <c r="Z379" s="328">
        <f t="shared" si="139"/>
        <v>113.46153846153847</v>
      </c>
      <c r="AA379" s="328">
        <f t="shared" si="140"/>
        <v>132.69230769230768</v>
      </c>
      <c r="AB379" s="328">
        <f t="shared" si="140"/>
        <v>125</v>
      </c>
      <c r="AC379" s="328">
        <f t="shared" si="140"/>
        <v>121.15384615384616</v>
      </c>
      <c r="AD379" s="328">
        <f t="shared" si="140"/>
        <v>125</v>
      </c>
      <c r="AE379" s="328">
        <f t="shared" si="174"/>
        <v>148.07692307692307</v>
      </c>
      <c r="AF379" s="328">
        <f t="shared" si="175"/>
        <v>148.07692307692307</v>
      </c>
      <c r="AG379" s="329">
        <f t="shared" si="175"/>
        <v>150</v>
      </c>
      <c r="AH379" s="768">
        <v>1</v>
      </c>
      <c r="AI379" s="769">
        <v>1</v>
      </c>
      <c r="AJ379" s="769">
        <v>1</v>
      </c>
      <c r="AK379" s="769">
        <v>1</v>
      </c>
      <c r="AL379" s="769">
        <v>1</v>
      </c>
      <c r="AM379" s="769">
        <v>1</v>
      </c>
      <c r="AN379" s="769">
        <v>1</v>
      </c>
      <c r="AO379" s="769">
        <v>1</v>
      </c>
      <c r="AP379" s="769">
        <v>1</v>
      </c>
      <c r="AQ379" s="769">
        <v>1</v>
      </c>
      <c r="AR379" s="769">
        <v>1</v>
      </c>
      <c r="AS379" s="769">
        <v>1</v>
      </c>
      <c r="AT379" s="769">
        <v>2</v>
      </c>
      <c r="AU379" s="769">
        <v>6</v>
      </c>
      <c r="AV379" s="771">
        <v>7</v>
      </c>
    </row>
    <row r="380" spans="2:48" ht="14.4" x14ac:dyDescent="0.3">
      <c r="B380" s="910"/>
      <c r="C380" s="1" t="s">
        <v>4</v>
      </c>
      <c r="D380" s="741">
        <v>11</v>
      </c>
      <c r="E380" s="741">
        <v>6</v>
      </c>
      <c r="F380" s="741">
        <v>5</v>
      </c>
      <c r="G380" s="741">
        <v>8</v>
      </c>
      <c r="H380" s="741">
        <v>8</v>
      </c>
      <c r="I380" s="741">
        <v>8</v>
      </c>
      <c r="J380" s="741">
        <v>10</v>
      </c>
      <c r="K380" s="741">
        <v>10</v>
      </c>
      <c r="L380" s="741">
        <v>12</v>
      </c>
      <c r="M380" s="741">
        <v>12</v>
      </c>
      <c r="N380" s="741">
        <v>13</v>
      </c>
      <c r="O380" s="741">
        <v>12</v>
      </c>
      <c r="P380" s="740">
        <v>13</v>
      </c>
      <c r="Q380" s="742">
        <v>13</v>
      </c>
      <c r="R380" s="742">
        <v>13</v>
      </c>
      <c r="S380" s="143">
        <f>100</f>
        <v>100</v>
      </c>
      <c r="T380" s="328">
        <f t="shared" si="133"/>
        <v>54.545454545454547</v>
      </c>
      <c r="U380" s="328">
        <f t="shared" si="134"/>
        <v>45.454545454545453</v>
      </c>
      <c r="V380" s="328">
        <f t="shared" si="135"/>
        <v>72.727272727272734</v>
      </c>
      <c r="W380" s="328">
        <f t="shared" si="136"/>
        <v>72.727272727272734</v>
      </c>
      <c r="X380" s="328">
        <f t="shared" si="137"/>
        <v>72.727272727272734</v>
      </c>
      <c r="Y380" s="328">
        <f t="shared" si="138"/>
        <v>90.909090909090907</v>
      </c>
      <c r="Z380" s="328">
        <f t="shared" si="139"/>
        <v>90.909090909090907</v>
      </c>
      <c r="AA380" s="328">
        <f t="shared" si="140"/>
        <v>109.09090909090909</v>
      </c>
      <c r="AB380" s="328">
        <f t="shared" si="140"/>
        <v>109.09090909090909</v>
      </c>
      <c r="AC380" s="328">
        <f t="shared" si="140"/>
        <v>118.18181818181819</v>
      </c>
      <c r="AD380" s="328">
        <f t="shared" si="140"/>
        <v>109.09090909090909</v>
      </c>
      <c r="AE380" s="328">
        <f t="shared" si="174"/>
        <v>118.18181818181819</v>
      </c>
      <c r="AF380" s="328">
        <f t="shared" si="175"/>
        <v>118.18181818181819</v>
      </c>
      <c r="AG380" s="329">
        <f t="shared" si="175"/>
        <v>118.18181818181819</v>
      </c>
      <c r="AH380" s="768">
        <v>1</v>
      </c>
      <c r="AI380" s="769">
        <v>1</v>
      </c>
      <c r="AJ380" s="769">
        <v>1</v>
      </c>
      <c r="AK380" s="769">
        <v>1</v>
      </c>
      <c r="AL380" s="769">
        <v>1</v>
      </c>
      <c r="AM380" s="769">
        <v>1</v>
      </c>
      <c r="AN380" s="769">
        <v>1</v>
      </c>
      <c r="AO380" s="769">
        <v>1</v>
      </c>
      <c r="AP380" s="769">
        <v>1</v>
      </c>
      <c r="AQ380" s="769">
        <v>1</v>
      </c>
      <c r="AR380" s="769">
        <v>1</v>
      </c>
      <c r="AS380" s="769">
        <v>1</v>
      </c>
      <c r="AT380" s="769">
        <v>2</v>
      </c>
      <c r="AU380" s="769">
        <v>6</v>
      </c>
      <c r="AV380" s="771">
        <v>7</v>
      </c>
    </row>
    <row r="381" spans="2:48" ht="14.4" x14ac:dyDescent="0.3">
      <c r="B381" s="910"/>
      <c r="C381" s="1" t="s">
        <v>5</v>
      </c>
      <c r="D381" s="741">
        <v>0</v>
      </c>
      <c r="E381" s="741">
        <v>0</v>
      </c>
      <c r="F381" s="741">
        <v>0</v>
      </c>
      <c r="G381" s="741">
        <v>0</v>
      </c>
      <c r="H381" s="741">
        <v>0</v>
      </c>
      <c r="I381" s="741">
        <v>0</v>
      </c>
      <c r="J381" s="741">
        <v>0</v>
      </c>
      <c r="K381" s="741">
        <v>0</v>
      </c>
      <c r="L381" s="741">
        <v>0</v>
      </c>
      <c r="M381" s="741">
        <v>0</v>
      </c>
      <c r="N381" s="741">
        <v>0</v>
      </c>
      <c r="O381" s="741">
        <v>0</v>
      </c>
      <c r="P381" s="742">
        <v>0</v>
      </c>
      <c r="Q381" s="742">
        <v>0</v>
      </c>
      <c r="R381" s="742">
        <v>0</v>
      </c>
      <c r="S381" s="143">
        <f>100</f>
        <v>100</v>
      </c>
      <c r="T381" s="328" t="e">
        <f t="shared" si="133"/>
        <v>#DIV/0!</v>
      </c>
      <c r="U381" s="328" t="e">
        <f t="shared" si="134"/>
        <v>#DIV/0!</v>
      </c>
      <c r="V381" s="328" t="e">
        <f t="shared" si="135"/>
        <v>#DIV/0!</v>
      </c>
      <c r="W381" s="328" t="e">
        <f t="shared" si="136"/>
        <v>#DIV/0!</v>
      </c>
      <c r="X381" s="328" t="e">
        <f t="shared" si="137"/>
        <v>#DIV/0!</v>
      </c>
      <c r="Y381" s="328" t="e">
        <f t="shared" si="138"/>
        <v>#DIV/0!</v>
      </c>
      <c r="Z381" s="328" t="e">
        <f t="shared" si="139"/>
        <v>#DIV/0!</v>
      </c>
      <c r="AA381" s="328" t="e">
        <f t="shared" si="140"/>
        <v>#DIV/0!</v>
      </c>
      <c r="AB381" s="328" t="e">
        <f t="shared" si="140"/>
        <v>#DIV/0!</v>
      </c>
      <c r="AC381" s="328" t="e">
        <f t="shared" si="140"/>
        <v>#DIV/0!</v>
      </c>
      <c r="AD381" s="328" t="e">
        <f t="shared" si="140"/>
        <v>#DIV/0!</v>
      </c>
      <c r="AE381" s="328" t="e">
        <f t="shared" si="174"/>
        <v>#DIV/0!</v>
      </c>
      <c r="AF381" s="328" t="e">
        <f t="shared" si="175"/>
        <v>#DIV/0!</v>
      </c>
      <c r="AG381" s="329" t="e">
        <f t="shared" si="175"/>
        <v>#DIV/0!</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10"/>
      <c r="C382" s="1" t="s">
        <v>6</v>
      </c>
      <c r="D382" s="741">
        <v>1299</v>
      </c>
      <c r="E382" s="741">
        <v>1196</v>
      </c>
      <c r="F382" s="741">
        <v>1309</v>
      </c>
      <c r="G382" s="741">
        <v>1541</v>
      </c>
      <c r="H382" s="741">
        <v>1701</v>
      </c>
      <c r="I382" s="741">
        <v>1878</v>
      </c>
      <c r="J382" s="741">
        <v>2205</v>
      </c>
      <c r="K382" s="741">
        <v>2299</v>
      </c>
      <c r="L382" s="741">
        <v>2399</v>
      </c>
      <c r="M382" s="741">
        <v>2484</v>
      </c>
      <c r="N382" s="741">
        <v>2575</v>
      </c>
      <c r="O382" s="741">
        <v>2686</v>
      </c>
      <c r="P382" s="740">
        <v>2710</v>
      </c>
      <c r="Q382" s="742">
        <v>2692</v>
      </c>
      <c r="R382" s="742">
        <v>2845</v>
      </c>
      <c r="S382" s="143">
        <f>100</f>
        <v>100</v>
      </c>
      <c r="T382" s="328">
        <f t="shared" si="133"/>
        <v>92.070823710546577</v>
      </c>
      <c r="U382" s="328">
        <f t="shared" si="134"/>
        <v>100.76982294072363</v>
      </c>
      <c r="V382" s="328">
        <f t="shared" si="135"/>
        <v>118.62971516551194</v>
      </c>
      <c r="W382" s="328">
        <f t="shared" si="136"/>
        <v>130.94688221709006</v>
      </c>
      <c r="X382" s="328">
        <f t="shared" si="137"/>
        <v>144.57274826789839</v>
      </c>
      <c r="Y382" s="328">
        <f t="shared" si="138"/>
        <v>169.7459584295612</v>
      </c>
      <c r="Z382" s="328">
        <f t="shared" si="139"/>
        <v>176.98229407236335</v>
      </c>
      <c r="AA382" s="328">
        <f t="shared" si="140"/>
        <v>184.68052347959969</v>
      </c>
      <c r="AB382" s="328">
        <f t="shared" si="140"/>
        <v>191.22401847575057</v>
      </c>
      <c r="AC382" s="328">
        <f t="shared" si="140"/>
        <v>198.22940723633565</v>
      </c>
      <c r="AD382" s="328">
        <f t="shared" si="140"/>
        <v>206.77444187836798</v>
      </c>
      <c r="AE382" s="328">
        <f t="shared" si="174"/>
        <v>208.6220169361047</v>
      </c>
      <c r="AF382" s="328">
        <f t="shared" si="175"/>
        <v>207.23633564280215</v>
      </c>
      <c r="AG382" s="329">
        <f t="shared" si="175"/>
        <v>219.01462663587375</v>
      </c>
      <c r="AH382" s="768">
        <v>1</v>
      </c>
      <c r="AI382" s="769">
        <v>1</v>
      </c>
      <c r="AJ382" s="769">
        <v>1</v>
      </c>
      <c r="AK382" s="769">
        <v>1</v>
      </c>
      <c r="AL382" s="769">
        <v>1</v>
      </c>
      <c r="AM382" s="769">
        <v>1</v>
      </c>
      <c r="AN382" s="769">
        <v>1</v>
      </c>
      <c r="AO382" s="769">
        <v>1</v>
      </c>
      <c r="AP382" s="769">
        <v>1</v>
      </c>
      <c r="AQ382" s="769">
        <v>1</v>
      </c>
      <c r="AR382" s="769">
        <v>1</v>
      </c>
      <c r="AS382" s="769">
        <v>1</v>
      </c>
      <c r="AT382" s="769">
        <v>2</v>
      </c>
      <c r="AU382" s="769">
        <v>6</v>
      </c>
      <c r="AV382" s="771">
        <v>7</v>
      </c>
    </row>
    <row r="383" spans="2:48" ht="14.4" x14ac:dyDescent="0.3">
      <c r="B383" s="911"/>
      <c r="C383" s="8" t="s">
        <v>7</v>
      </c>
      <c r="D383">
        <v>1299</v>
      </c>
      <c r="E383">
        <v>1196</v>
      </c>
      <c r="F383">
        <v>1309</v>
      </c>
      <c r="G383">
        <v>1541</v>
      </c>
      <c r="H383">
        <v>1701</v>
      </c>
      <c r="I383">
        <v>1878</v>
      </c>
      <c r="J383">
        <v>2205</v>
      </c>
      <c r="K383">
        <v>2299</v>
      </c>
      <c r="L383">
        <v>2399</v>
      </c>
      <c r="M383">
        <v>2484</v>
      </c>
      <c r="N383">
        <v>2575</v>
      </c>
      <c r="O383">
        <v>2686</v>
      </c>
      <c r="P383">
        <v>2710</v>
      </c>
      <c r="Q383">
        <v>2692</v>
      </c>
      <c r="R383">
        <v>2845</v>
      </c>
      <c r="S383" s="143">
        <f>100</f>
        <v>100</v>
      </c>
      <c r="T383" s="328">
        <f t="shared" si="133"/>
        <v>92.070823710546577</v>
      </c>
      <c r="U383" s="328">
        <f t="shared" si="134"/>
        <v>100.76982294072363</v>
      </c>
      <c r="V383" s="328">
        <f t="shared" si="135"/>
        <v>118.62971516551194</v>
      </c>
      <c r="W383" s="328">
        <f t="shared" si="136"/>
        <v>130.94688221709006</v>
      </c>
      <c r="X383" s="328">
        <f t="shared" si="137"/>
        <v>144.57274826789839</v>
      </c>
      <c r="Y383" s="328">
        <f t="shared" si="138"/>
        <v>169.7459584295612</v>
      </c>
      <c r="Z383" s="328">
        <f t="shared" si="139"/>
        <v>176.98229407236335</v>
      </c>
      <c r="AA383" s="328">
        <f t="shared" si="140"/>
        <v>184.68052347959969</v>
      </c>
      <c r="AB383" s="328">
        <f t="shared" si="140"/>
        <v>191.22401847575057</v>
      </c>
      <c r="AC383" s="328">
        <f t="shared" si="140"/>
        <v>198.22940723633565</v>
      </c>
      <c r="AD383" s="328">
        <f t="shared" si="140"/>
        <v>206.77444187836798</v>
      </c>
      <c r="AE383" s="328">
        <f t="shared" si="174"/>
        <v>208.6220169361047</v>
      </c>
      <c r="AF383" s="328">
        <f t="shared" si="175"/>
        <v>207.23633564280215</v>
      </c>
      <c r="AG383" s="329">
        <f t="shared" si="175"/>
        <v>219.01462663587375</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10" t="s">
        <v>74</v>
      </c>
      <c r="C384" s="1" t="s">
        <v>2</v>
      </c>
      <c r="D384" s="741">
        <v>150</v>
      </c>
      <c r="E384" s="741">
        <v>166</v>
      </c>
      <c r="F384" s="741">
        <v>172</v>
      </c>
      <c r="G384" s="741">
        <v>169</v>
      </c>
      <c r="H384" s="741">
        <v>189</v>
      </c>
      <c r="I384" s="741">
        <v>192</v>
      </c>
      <c r="J384" s="741">
        <v>250</v>
      </c>
      <c r="K384" s="741">
        <v>269</v>
      </c>
      <c r="L384" s="741">
        <v>301</v>
      </c>
      <c r="M384" s="741">
        <v>342</v>
      </c>
      <c r="N384" s="741">
        <v>391</v>
      </c>
      <c r="O384" s="741">
        <v>433</v>
      </c>
      <c r="P384" s="740">
        <v>447</v>
      </c>
      <c r="Q384" s="742">
        <v>444</v>
      </c>
      <c r="R384" s="742">
        <v>470</v>
      </c>
      <c r="S384" s="143">
        <f>100</f>
        <v>100</v>
      </c>
      <c r="T384" s="328">
        <f t="shared" si="133"/>
        <v>110.66666666666667</v>
      </c>
      <c r="U384" s="328">
        <f t="shared" si="134"/>
        <v>114.66666666666667</v>
      </c>
      <c r="V384" s="328">
        <f t="shared" si="135"/>
        <v>112.66666666666667</v>
      </c>
      <c r="W384" s="328">
        <f t="shared" si="136"/>
        <v>126</v>
      </c>
      <c r="X384" s="328">
        <f t="shared" si="137"/>
        <v>128</v>
      </c>
      <c r="Y384" s="328">
        <f t="shared" si="138"/>
        <v>166.66666666666666</v>
      </c>
      <c r="Z384" s="328">
        <f t="shared" si="139"/>
        <v>179.33333333333334</v>
      </c>
      <c r="AA384" s="328">
        <f t="shared" si="140"/>
        <v>200.66666666666666</v>
      </c>
      <c r="AB384" s="328">
        <f t="shared" si="140"/>
        <v>228</v>
      </c>
      <c r="AC384" s="328">
        <f t="shared" si="140"/>
        <v>260.66666666666669</v>
      </c>
      <c r="AD384" s="328">
        <f t="shared" si="140"/>
        <v>288.66666666666669</v>
      </c>
      <c r="AE384" s="328">
        <f t="shared" si="174"/>
        <v>298</v>
      </c>
      <c r="AF384" s="328">
        <f t="shared" si="175"/>
        <v>296</v>
      </c>
      <c r="AG384" s="329">
        <f t="shared" si="175"/>
        <v>313.33333333333331</v>
      </c>
      <c r="AH384" s="768">
        <v>1</v>
      </c>
      <c r="AI384" s="769">
        <v>1</v>
      </c>
      <c r="AJ384" s="769">
        <v>1</v>
      </c>
      <c r="AK384" s="769">
        <v>1</v>
      </c>
      <c r="AL384" s="769">
        <v>1</v>
      </c>
      <c r="AM384" s="769">
        <v>1</v>
      </c>
      <c r="AN384" s="769">
        <v>1</v>
      </c>
      <c r="AO384" s="769">
        <v>1</v>
      </c>
      <c r="AP384" s="769">
        <v>1</v>
      </c>
      <c r="AQ384" s="769">
        <v>1</v>
      </c>
      <c r="AR384" s="769">
        <v>1</v>
      </c>
      <c r="AS384" s="769">
        <v>1</v>
      </c>
      <c r="AT384" s="769">
        <v>2</v>
      </c>
      <c r="AU384" s="769">
        <v>6</v>
      </c>
      <c r="AV384" s="771">
        <v>7</v>
      </c>
    </row>
    <row r="385" spans="2:48" ht="14.4" x14ac:dyDescent="0.3">
      <c r="B385" s="910"/>
      <c r="C385" s="1" t="s">
        <v>3</v>
      </c>
      <c r="D385" s="741">
        <v>37</v>
      </c>
      <c r="E385" s="741">
        <v>23</v>
      </c>
      <c r="F385" s="741">
        <v>26</v>
      </c>
      <c r="G385" s="741">
        <v>29</v>
      </c>
      <c r="H385" s="741">
        <v>43</v>
      </c>
      <c r="I385" s="741">
        <v>52</v>
      </c>
      <c r="J385" s="741">
        <v>55</v>
      </c>
      <c r="K385" s="741">
        <v>62</v>
      </c>
      <c r="L385" s="741">
        <v>61</v>
      </c>
      <c r="M385" s="741">
        <v>77</v>
      </c>
      <c r="N385" s="741">
        <v>80</v>
      </c>
      <c r="O385" s="741">
        <v>96</v>
      </c>
      <c r="P385" s="740">
        <v>110</v>
      </c>
      <c r="Q385" s="742">
        <v>110</v>
      </c>
      <c r="R385" s="742">
        <v>112</v>
      </c>
      <c r="S385" s="143">
        <f>100</f>
        <v>100</v>
      </c>
      <c r="T385" s="328">
        <f t="shared" si="133"/>
        <v>62.162162162162161</v>
      </c>
      <c r="U385" s="328">
        <f t="shared" si="134"/>
        <v>70.270270270270274</v>
      </c>
      <c r="V385" s="328">
        <f t="shared" si="135"/>
        <v>78.378378378378372</v>
      </c>
      <c r="W385" s="328">
        <f t="shared" si="136"/>
        <v>116.21621621621621</v>
      </c>
      <c r="X385" s="328">
        <f t="shared" si="137"/>
        <v>140.54054054054055</v>
      </c>
      <c r="Y385" s="328">
        <f t="shared" si="138"/>
        <v>148.64864864864865</v>
      </c>
      <c r="Z385" s="328">
        <f t="shared" si="139"/>
        <v>167.56756756756758</v>
      </c>
      <c r="AA385" s="328">
        <f t="shared" si="140"/>
        <v>164.86486486486487</v>
      </c>
      <c r="AB385" s="328">
        <f t="shared" si="140"/>
        <v>208.1081081081081</v>
      </c>
      <c r="AC385" s="328">
        <f t="shared" si="140"/>
        <v>216.21621621621622</v>
      </c>
      <c r="AD385" s="328">
        <f t="shared" si="140"/>
        <v>259.45945945945948</v>
      </c>
      <c r="AE385" s="328">
        <f t="shared" si="174"/>
        <v>297.29729729729729</v>
      </c>
      <c r="AF385" s="328">
        <f t="shared" si="175"/>
        <v>297.29729729729729</v>
      </c>
      <c r="AG385" s="329">
        <f t="shared" si="175"/>
        <v>302.70270270270271</v>
      </c>
      <c r="AH385" s="768">
        <v>1</v>
      </c>
      <c r="AI385" s="769">
        <v>1</v>
      </c>
      <c r="AJ385" s="769">
        <v>1</v>
      </c>
      <c r="AK385" s="769">
        <v>1</v>
      </c>
      <c r="AL385" s="769">
        <v>1</v>
      </c>
      <c r="AM385" s="769">
        <v>1</v>
      </c>
      <c r="AN385" s="769">
        <v>1</v>
      </c>
      <c r="AO385" s="769">
        <v>1</v>
      </c>
      <c r="AP385" s="769">
        <v>1</v>
      </c>
      <c r="AQ385" s="769">
        <v>1</v>
      </c>
      <c r="AR385" s="769">
        <v>1</v>
      </c>
      <c r="AS385" s="769">
        <v>1</v>
      </c>
      <c r="AT385" s="769">
        <v>2</v>
      </c>
      <c r="AU385" s="769">
        <v>6</v>
      </c>
      <c r="AV385" s="771">
        <v>7</v>
      </c>
    </row>
    <row r="386" spans="2:48" ht="14.4" x14ac:dyDescent="0.3">
      <c r="B386" s="910"/>
      <c r="C386" s="1" t="s">
        <v>4</v>
      </c>
      <c r="D386" s="741">
        <v>19</v>
      </c>
      <c r="E386" s="741">
        <v>20</v>
      </c>
      <c r="F386" s="741">
        <v>16</v>
      </c>
      <c r="G386" s="741">
        <v>20</v>
      </c>
      <c r="H386" s="741">
        <v>20</v>
      </c>
      <c r="I386" s="741">
        <v>18</v>
      </c>
      <c r="J386" s="741">
        <v>19</v>
      </c>
      <c r="K386" s="741">
        <v>26</v>
      </c>
      <c r="L386" s="741">
        <v>30</v>
      </c>
      <c r="M386" s="741">
        <v>32</v>
      </c>
      <c r="N386" s="741">
        <v>35</v>
      </c>
      <c r="O386" s="741">
        <v>42</v>
      </c>
      <c r="P386" s="740">
        <v>38</v>
      </c>
      <c r="Q386" s="742">
        <v>38</v>
      </c>
      <c r="R386" s="742">
        <v>39</v>
      </c>
      <c r="S386" s="143">
        <f>100</f>
        <v>100</v>
      </c>
      <c r="T386" s="328">
        <f t="shared" si="133"/>
        <v>105.26315789473684</v>
      </c>
      <c r="U386" s="328">
        <f t="shared" si="134"/>
        <v>84.21052631578948</v>
      </c>
      <c r="V386" s="328">
        <f t="shared" si="135"/>
        <v>105.26315789473684</v>
      </c>
      <c r="W386" s="328">
        <f t="shared" si="136"/>
        <v>105.26315789473684</v>
      </c>
      <c r="X386" s="328">
        <f t="shared" si="137"/>
        <v>94.736842105263165</v>
      </c>
      <c r="Y386" s="328">
        <f t="shared" si="138"/>
        <v>100</v>
      </c>
      <c r="Z386" s="328">
        <f t="shared" si="139"/>
        <v>136.84210526315789</v>
      </c>
      <c r="AA386" s="328">
        <f t="shared" si="140"/>
        <v>157.89473684210526</v>
      </c>
      <c r="AB386" s="328">
        <f t="shared" si="140"/>
        <v>168.42105263157896</v>
      </c>
      <c r="AC386" s="328">
        <f t="shared" si="140"/>
        <v>184.21052631578948</v>
      </c>
      <c r="AD386" s="328">
        <f t="shared" si="140"/>
        <v>221.05263157894737</v>
      </c>
      <c r="AE386" s="328">
        <f t="shared" si="174"/>
        <v>200</v>
      </c>
      <c r="AF386" s="328">
        <f t="shared" si="175"/>
        <v>200</v>
      </c>
      <c r="AG386" s="329">
        <f t="shared" si="175"/>
        <v>205.26315789473685</v>
      </c>
      <c r="AH386" s="768">
        <v>1</v>
      </c>
      <c r="AI386" s="769">
        <v>1</v>
      </c>
      <c r="AJ386" s="769">
        <v>1</v>
      </c>
      <c r="AK386" s="769">
        <v>1</v>
      </c>
      <c r="AL386" s="769">
        <v>1</v>
      </c>
      <c r="AM386" s="769">
        <v>1</v>
      </c>
      <c r="AN386" s="769">
        <v>1</v>
      </c>
      <c r="AO386" s="769">
        <v>1</v>
      </c>
      <c r="AP386" s="769">
        <v>1</v>
      </c>
      <c r="AQ386" s="769">
        <v>1</v>
      </c>
      <c r="AR386" s="769">
        <v>1</v>
      </c>
      <c r="AS386" s="769">
        <v>1</v>
      </c>
      <c r="AT386" s="769">
        <v>2</v>
      </c>
      <c r="AU386" s="769">
        <v>6</v>
      </c>
      <c r="AV386" s="771">
        <v>7</v>
      </c>
    </row>
    <row r="387" spans="2:48" ht="14.4" x14ac:dyDescent="0.3">
      <c r="B387" s="910"/>
      <c r="C387" s="1" t="s">
        <v>5</v>
      </c>
      <c r="D387" s="741">
        <v>2</v>
      </c>
      <c r="E387" s="741">
        <v>2</v>
      </c>
      <c r="F387" s="741">
        <v>2</v>
      </c>
      <c r="G387" s="741">
        <v>1</v>
      </c>
      <c r="H387" s="741">
        <v>5</v>
      </c>
      <c r="I387" s="741">
        <v>8</v>
      </c>
      <c r="J387" s="741">
        <v>8</v>
      </c>
      <c r="K387" s="741">
        <v>9</v>
      </c>
      <c r="L387" s="741">
        <v>8</v>
      </c>
      <c r="M387" s="741">
        <v>8</v>
      </c>
      <c r="N387" s="741">
        <v>8</v>
      </c>
      <c r="O387" s="741">
        <v>11</v>
      </c>
      <c r="P387" s="740">
        <v>11</v>
      </c>
      <c r="Q387" s="742">
        <v>11</v>
      </c>
      <c r="R387" s="742">
        <v>12</v>
      </c>
      <c r="S387" s="143">
        <f>100</f>
        <v>100</v>
      </c>
      <c r="T387" s="328">
        <f t="shared" si="133"/>
        <v>100</v>
      </c>
      <c r="U387" s="328">
        <f t="shared" si="134"/>
        <v>100</v>
      </c>
      <c r="V387" s="328">
        <f t="shared" si="135"/>
        <v>50</v>
      </c>
      <c r="W387" s="328">
        <f t="shared" si="136"/>
        <v>250</v>
      </c>
      <c r="X387" s="328">
        <f t="shared" si="137"/>
        <v>400</v>
      </c>
      <c r="Y387" s="328">
        <f t="shared" si="138"/>
        <v>400</v>
      </c>
      <c r="Z387" s="328">
        <f t="shared" si="139"/>
        <v>450</v>
      </c>
      <c r="AA387" s="328">
        <f t="shared" si="140"/>
        <v>400</v>
      </c>
      <c r="AB387" s="328">
        <f t="shared" si="140"/>
        <v>400</v>
      </c>
      <c r="AC387" s="328">
        <f t="shared" si="140"/>
        <v>400</v>
      </c>
      <c r="AD387" s="328">
        <f t="shared" si="140"/>
        <v>550</v>
      </c>
      <c r="AE387" s="328">
        <f t="shared" si="174"/>
        <v>550</v>
      </c>
      <c r="AF387" s="328">
        <f t="shared" si="175"/>
        <v>550</v>
      </c>
      <c r="AG387" s="329">
        <f t="shared" si="175"/>
        <v>600</v>
      </c>
      <c r="AH387" s="768">
        <v>1</v>
      </c>
      <c r="AI387" s="769">
        <v>1</v>
      </c>
      <c r="AJ387" s="769">
        <v>1</v>
      </c>
      <c r="AK387" s="769">
        <v>1</v>
      </c>
      <c r="AL387" s="769">
        <v>1</v>
      </c>
      <c r="AM387" s="769">
        <v>1</v>
      </c>
      <c r="AN387" s="769">
        <v>1</v>
      </c>
      <c r="AO387" s="769">
        <v>1</v>
      </c>
      <c r="AP387" s="769">
        <v>1</v>
      </c>
      <c r="AQ387" s="769">
        <v>1</v>
      </c>
      <c r="AR387" s="769">
        <v>1</v>
      </c>
      <c r="AS387" s="769">
        <v>1</v>
      </c>
      <c r="AT387" s="769">
        <v>2</v>
      </c>
      <c r="AU387" s="769">
        <v>6</v>
      </c>
      <c r="AV387" s="771">
        <v>7</v>
      </c>
    </row>
    <row r="388" spans="2:48" ht="14.4" x14ac:dyDescent="0.3">
      <c r="B388" s="910"/>
      <c r="C388" s="1" t="s">
        <v>6</v>
      </c>
      <c r="D388" s="741">
        <v>208</v>
      </c>
      <c r="E388" s="741">
        <v>211</v>
      </c>
      <c r="F388" s="741">
        <v>216</v>
      </c>
      <c r="G388" s="741">
        <v>219</v>
      </c>
      <c r="H388" s="741">
        <v>257</v>
      </c>
      <c r="I388" s="741">
        <v>270</v>
      </c>
      <c r="J388" s="741">
        <v>332</v>
      </c>
      <c r="K388" s="741">
        <v>366</v>
      </c>
      <c r="L388" s="741">
        <v>400</v>
      </c>
      <c r="M388" s="741">
        <v>459</v>
      </c>
      <c r="N388" s="741">
        <v>514</v>
      </c>
      <c r="O388" s="741">
        <v>582</v>
      </c>
      <c r="P388" s="740">
        <v>606</v>
      </c>
      <c r="Q388" s="742">
        <v>603</v>
      </c>
      <c r="R388" s="742">
        <v>633</v>
      </c>
      <c r="S388" s="143">
        <f>100</f>
        <v>100</v>
      </c>
      <c r="T388" s="328">
        <f t="shared" si="133"/>
        <v>101.44230769230769</v>
      </c>
      <c r="U388" s="328">
        <f t="shared" si="134"/>
        <v>103.84615384615384</v>
      </c>
      <c r="V388" s="328">
        <f t="shared" si="135"/>
        <v>105.28846153846153</v>
      </c>
      <c r="W388" s="328">
        <f t="shared" si="136"/>
        <v>123.55769230769231</v>
      </c>
      <c r="X388" s="328">
        <f t="shared" si="137"/>
        <v>129.80769230769232</v>
      </c>
      <c r="Y388" s="328">
        <f t="shared" si="138"/>
        <v>159.61538461538461</v>
      </c>
      <c r="Z388" s="328">
        <f t="shared" si="139"/>
        <v>175.96153846153845</v>
      </c>
      <c r="AA388" s="328">
        <f t="shared" si="140"/>
        <v>192.30769230769232</v>
      </c>
      <c r="AB388" s="328">
        <f t="shared" si="140"/>
        <v>220.67307692307693</v>
      </c>
      <c r="AC388" s="328">
        <f t="shared" si="140"/>
        <v>247.11538461538461</v>
      </c>
      <c r="AD388" s="328">
        <f t="shared" si="140"/>
        <v>279.80769230769232</v>
      </c>
      <c r="AE388" s="328">
        <f t="shared" si="174"/>
        <v>291.34615384615387</v>
      </c>
      <c r="AF388" s="328">
        <f t="shared" si="175"/>
        <v>289.90384615384613</v>
      </c>
      <c r="AG388" s="329">
        <f t="shared" si="175"/>
        <v>304.32692307692309</v>
      </c>
      <c r="AH388" s="768">
        <v>1</v>
      </c>
      <c r="AI388" s="769">
        <v>1</v>
      </c>
      <c r="AJ388" s="769">
        <v>1</v>
      </c>
      <c r="AK388" s="769">
        <v>1</v>
      </c>
      <c r="AL388" s="769">
        <v>1</v>
      </c>
      <c r="AM388" s="769">
        <v>1</v>
      </c>
      <c r="AN388" s="769">
        <v>1</v>
      </c>
      <c r="AO388" s="769">
        <v>1</v>
      </c>
      <c r="AP388" s="769">
        <v>1</v>
      </c>
      <c r="AQ388" s="769">
        <v>1</v>
      </c>
      <c r="AR388" s="769">
        <v>1</v>
      </c>
      <c r="AS388" s="769">
        <v>1</v>
      </c>
      <c r="AT388" s="769">
        <v>2</v>
      </c>
      <c r="AU388" s="769">
        <v>6</v>
      </c>
      <c r="AV388" s="771">
        <v>7</v>
      </c>
    </row>
    <row r="389" spans="2:48" ht="14.4" x14ac:dyDescent="0.3">
      <c r="B389" s="911"/>
      <c r="C389" s="8" t="s">
        <v>7</v>
      </c>
      <c r="D389">
        <v>206</v>
      </c>
      <c r="E389">
        <v>209</v>
      </c>
      <c r="F389">
        <v>214</v>
      </c>
      <c r="G389">
        <v>218</v>
      </c>
      <c r="H389">
        <v>252</v>
      </c>
      <c r="I389">
        <v>262</v>
      </c>
      <c r="J389">
        <v>324</v>
      </c>
      <c r="K389">
        <v>357</v>
      </c>
      <c r="L389">
        <v>392</v>
      </c>
      <c r="M389">
        <v>451</v>
      </c>
      <c r="N389">
        <v>506</v>
      </c>
      <c r="O389">
        <v>571</v>
      </c>
      <c r="P389">
        <v>595</v>
      </c>
      <c r="Q389">
        <v>592</v>
      </c>
      <c r="R389">
        <v>621</v>
      </c>
      <c r="S389" s="143">
        <f>100</f>
        <v>100</v>
      </c>
      <c r="T389" s="328">
        <f t="shared" si="133"/>
        <v>101.45631067961165</v>
      </c>
      <c r="U389" s="328">
        <f t="shared" si="134"/>
        <v>103.88349514563107</v>
      </c>
      <c r="V389" s="328">
        <f t="shared" si="135"/>
        <v>105.8252427184466</v>
      </c>
      <c r="W389" s="328">
        <f t="shared" si="136"/>
        <v>122.33009708737865</v>
      </c>
      <c r="X389" s="328">
        <f t="shared" si="137"/>
        <v>127.18446601941747</v>
      </c>
      <c r="Y389" s="328">
        <f t="shared" si="138"/>
        <v>157.28155339805826</v>
      </c>
      <c r="Z389" s="328">
        <f t="shared" si="139"/>
        <v>173.30097087378641</v>
      </c>
      <c r="AA389" s="328">
        <f t="shared" si="140"/>
        <v>190.29126213592232</v>
      </c>
      <c r="AB389" s="328">
        <f t="shared" si="140"/>
        <v>218.93203883495147</v>
      </c>
      <c r="AC389" s="328">
        <f t="shared" si="140"/>
        <v>245.63106796116506</v>
      </c>
      <c r="AD389" s="328">
        <f t="shared" si="140"/>
        <v>277.18446601941747</v>
      </c>
      <c r="AE389" s="328">
        <f t="shared" si="174"/>
        <v>288.8349514563107</v>
      </c>
      <c r="AF389" s="328">
        <f t="shared" si="175"/>
        <v>287.378640776699</v>
      </c>
      <c r="AG389" s="329">
        <f t="shared" si="175"/>
        <v>301.45631067961165</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10" t="s">
        <v>75</v>
      </c>
      <c r="C390" s="1" t="s">
        <v>2</v>
      </c>
      <c r="D390" s="741">
        <v>883</v>
      </c>
      <c r="E390" s="741">
        <v>678</v>
      </c>
      <c r="F390" s="741">
        <v>672</v>
      </c>
      <c r="G390" s="741">
        <v>814</v>
      </c>
      <c r="H390" s="741">
        <v>908</v>
      </c>
      <c r="I390" s="741">
        <v>968</v>
      </c>
      <c r="J390" s="741">
        <v>1090</v>
      </c>
      <c r="K390" s="741">
        <v>1102</v>
      </c>
      <c r="L390" s="741">
        <v>1171</v>
      </c>
      <c r="M390" s="741">
        <v>1195</v>
      </c>
      <c r="N390" s="741">
        <v>1215</v>
      </c>
      <c r="O390" s="741">
        <v>1228</v>
      </c>
      <c r="P390" s="740">
        <v>1006</v>
      </c>
      <c r="Q390" s="742">
        <v>998</v>
      </c>
      <c r="R390" s="742">
        <v>1056</v>
      </c>
      <c r="S390" s="143">
        <f>100</f>
        <v>100</v>
      </c>
      <c r="T390" s="328">
        <f t="shared" si="133"/>
        <v>76.783691959229898</v>
      </c>
      <c r="U390" s="328">
        <f t="shared" si="134"/>
        <v>76.104190260475647</v>
      </c>
      <c r="V390" s="328">
        <f t="shared" si="135"/>
        <v>92.185730464326156</v>
      </c>
      <c r="W390" s="328">
        <f t="shared" si="136"/>
        <v>102.8312570781427</v>
      </c>
      <c r="X390" s="328">
        <f t="shared" si="137"/>
        <v>109.62627406568517</v>
      </c>
      <c r="Y390" s="328">
        <f t="shared" si="138"/>
        <v>123.44280860702152</v>
      </c>
      <c r="Z390" s="328">
        <f t="shared" si="139"/>
        <v>124.80181200453001</v>
      </c>
      <c r="AA390" s="328">
        <f t="shared" si="140"/>
        <v>132.61608154020385</v>
      </c>
      <c r="AB390" s="328">
        <f t="shared" si="140"/>
        <v>135.33408833522083</v>
      </c>
      <c r="AC390" s="328">
        <f t="shared" si="140"/>
        <v>137.599093997735</v>
      </c>
      <c r="AD390" s="328">
        <f t="shared" si="140"/>
        <v>139.07134767836919</v>
      </c>
      <c r="AE390" s="328">
        <f t="shared" si="174"/>
        <v>113.92978482446206</v>
      </c>
      <c r="AF390" s="328">
        <f t="shared" si="175"/>
        <v>113.02378255945639</v>
      </c>
      <c r="AG390" s="329">
        <f t="shared" si="175"/>
        <v>119.59229898074746</v>
      </c>
      <c r="AH390" s="768">
        <v>1</v>
      </c>
      <c r="AI390" s="769">
        <v>1</v>
      </c>
      <c r="AJ390" s="769">
        <v>1</v>
      </c>
      <c r="AK390" s="769">
        <v>1</v>
      </c>
      <c r="AL390" s="769">
        <v>1</v>
      </c>
      <c r="AM390" s="769">
        <v>1</v>
      </c>
      <c r="AN390" s="769">
        <v>1</v>
      </c>
      <c r="AO390" s="769">
        <v>1</v>
      </c>
      <c r="AP390" s="769">
        <v>1</v>
      </c>
      <c r="AQ390" s="769">
        <v>1</v>
      </c>
      <c r="AR390" s="769">
        <v>1</v>
      </c>
      <c r="AS390" s="769">
        <v>1</v>
      </c>
      <c r="AT390" s="769">
        <v>2</v>
      </c>
      <c r="AU390" s="769">
        <v>6</v>
      </c>
      <c r="AV390" s="771">
        <v>7</v>
      </c>
    </row>
    <row r="391" spans="2:48" ht="14.4" x14ac:dyDescent="0.3">
      <c r="B391" s="910"/>
      <c r="C391" s="1" t="s">
        <v>3</v>
      </c>
      <c r="D391" s="741">
        <v>73</v>
      </c>
      <c r="E391" s="741">
        <v>52</v>
      </c>
      <c r="F391" s="741">
        <v>43</v>
      </c>
      <c r="G391" s="741">
        <v>40</v>
      </c>
      <c r="H391" s="741">
        <v>46</v>
      </c>
      <c r="I391" s="741">
        <v>52</v>
      </c>
      <c r="J391" s="741">
        <v>47</v>
      </c>
      <c r="K391" s="741">
        <v>47</v>
      </c>
      <c r="L391" s="741">
        <v>47</v>
      </c>
      <c r="M391" s="741">
        <v>47</v>
      </c>
      <c r="N391" s="741">
        <v>54</v>
      </c>
      <c r="O391" s="741">
        <v>60</v>
      </c>
      <c r="P391" s="740">
        <v>41</v>
      </c>
      <c r="Q391" s="742">
        <v>41</v>
      </c>
      <c r="R391" s="742">
        <v>42</v>
      </c>
      <c r="S391" s="143">
        <f>100</f>
        <v>100</v>
      </c>
      <c r="T391" s="328">
        <f t="shared" si="133"/>
        <v>71.232876712328761</v>
      </c>
      <c r="U391" s="328">
        <f t="shared" si="134"/>
        <v>58.904109589041099</v>
      </c>
      <c r="V391" s="328">
        <f t="shared" si="135"/>
        <v>54.794520547945204</v>
      </c>
      <c r="W391" s="328">
        <f t="shared" si="136"/>
        <v>63.013698630136986</v>
      </c>
      <c r="X391" s="328">
        <f t="shared" si="137"/>
        <v>71.232876712328761</v>
      </c>
      <c r="Y391" s="328">
        <f t="shared" si="138"/>
        <v>64.38356164383562</v>
      </c>
      <c r="Z391" s="328">
        <f t="shared" si="139"/>
        <v>64.38356164383562</v>
      </c>
      <c r="AA391" s="328">
        <f t="shared" si="140"/>
        <v>64.38356164383562</v>
      </c>
      <c r="AB391" s="328">
        <f t="shared" si="140"/>
        <v>64.38356164383562</v>
      </c>
      <c r="AC391" s="328">
        <f t="shared" si="140"/>
        <v>73.972602739726028</v>
      </c>
      <c r="AD391" s="328">
        <f t="shared" si="140"/>
        <v>82.191780821917803</v>
      </c>
      <c r="AE391" s="328">
        <f t="shared" si="174"/>
        <v>56.164383561643838</v>
      </c>
      <c r="AF391" s="328">
        <f t="shared" si="175"/>
        <v>56.164383561643838</v>
      </c>
      <c r="AG391" s="329">
        <f t="shared" si="175"/>
        <v>57.534246575342465</v>
      </c>
      <c r="AH391" s="768">
        <v>1</v>
      </c>
      <c r="AI391" s="769">
        <v>1</v>
      </c>
      <c r="AJ391" s="769">
        <v>1</v>
      </c>
      <c r="AK391" s="769">
        <v>1</v>
      </c>
      <c r="AL391" s="769">
        <v>1</v>
      </c>
      <c r="AM391" s="769">
        <v>1</v>
      </c>
      <c r="AN391" s="769">
        <v>1</v>
      </c>
      <c r="AO391" s="769">
        <v>1</v>
      </c>
      <c r="AP391" s="769">
        <v>1</v>
      </c>
      <c r="AQ391" s="769">
        <v>1</v>
      </c>
      <c r="AR391" s="769">
        <v>1</v>
      </c>
      <c r="AS391" s="769">
        <v>1</v>
      </c>
      <c r="AT391" s="769">
        <v>2</v>
      </c>
      <c r="AU391" s="769">
        <v>6</v>
      </c>
      <c r="AV391" s="771">
        <v>7</v>
      </c>
    </row>
    <row r="392" spans="2:48" ht="14.4" x14ac:dyDescent="0.3">
      <c r="B392" s="910"/>
      <c r="C392" s="1" t="s">
        <v>4</v>
      </c>
      <c r="D392" s="741">
        <v>5</v>
      </c>
      <c r="E392" s="741">
        <v>4</v>
      </c>
      <c r="F392" s="741">
        <v>7</v>
      </c>
      <c r="G392" s="741">
        <v>4</v>
      </c>
      <c r="H392" s="741">
        <v>3</v>
      </c>
      <c r="I392" s="741">
        <v>3</v>
      </c>
      <c r="J392" s="741">
        <v>3</v>
      </c>
      <c r="K392" s="741">
        <v>4</v>
      </c>
      <c r="L392" s="741">
        <v>3</v>
      </c>
      <c r="M392" s="741">
        <v>3</v>
      </c>
      <c r="N392" s="741">
        <v>3</v>
      </c>
      <c r="O392" s="741">
        <v>5</v>
      </c>
      <c r="P392" s="740">
        <v>4</v>
      </c>
      <c r="Q392" s="742">
        <v>4</v>
      </c>
      <c r="R392" s="742">
        <v>4</v>
      </c>
      <c r="S392" s="143">
        <f>100</f>
        <v>100</v>
      </c>
      <c r="T392" s="328">
        <f t="shared" si="133"/>
        <v>80</v>
      </c>
      <c r="U392" s="328">
        <f t="shared" si="134"/>
        <v>140</v>
      </c>
      <c r="V392" s="328">
        <f t="shared" si="135"/>
        <v>80</v>
      </c>
      <c r="W392" s="328">
        <f t="shared" si="136"/>
        <v>60</v>
      </c>
      <c r="X392" s="328">
        <f t="shared" si="137"/>
        <v>60</v>
      </c>
      <c r="Y392" s="328">
        <f t="shared" si="138"/>
        <v>60</v>
      </c>
      <c r="Z392" s="328">
        <f t="shared" si="139"/>
        <v>80</v>
      </c>
      <c r="AA392" s="328">
        <f t="shared" si="140"/>
        <v>60</v>
      </c>
      <c r="AB392" s="328">
        <f t="shared" si="140"/>
        <v>60</v>
      </c>
      <c r="AC392" s="328">
        <f t="shared" si="140"/>
        <v>60</v>
      </c>
      <c r="AD392" s="328">
        <f t="shared" si="140"/>
        <v>100</v>
      </c>
      <c r="AE392" s="328">
        <f t="shared" si="174"/>
        <v>80</v>
      </c>
      <c r="AF392" s="328">
        <f t="shared" si="175"/>
        <v>80</v>
      </c>
      <c r="AG392" s="329">
        <f t="shared" si="175"/>
        <v>80</v>
      </c>
      <c r="AH392" s="768">
        <v>1</v>
      </c>
      <c r="AI392" s="769">
        <v>1</v>
      </c>
      <c r="AJ392" s="769">
        <v>1</v>
      </c>
      <c r="AK392" s="769">
        <v>1</v>
      </c>
      <c r="AL392" s="769">
        <v>1</v>
      </c>
      <c r="AM392" s="769">
        <v>1</v>
      </c>
      <c r="AN392" s="769">
        <v>1</v>
      </c>
      <c r="AO392" s="769">
        <v>1</v>
      </c>
      <c r="AP392" s="769">
        <v>1</v>
      </c>
      <c r="AQ392" s="769">
        <v>1</v>
      </c>
      <c r="AR392" s="769">
        <v>1</v>
      </c>
      <c r="AS392" s="769">
        <v>1</v>
      </c>
      <c r="AT392" s="769">
        <v>2</v>
      </c>
      <c r="AU392" s="769">
        <v>6</v>
      </c>
      <c r="AV392" s="771">
        <v>7</v>
      </c>
    </row>
    <row r="393" spans="2:48" ht="14.4" x14ac:dyDescent="0.3">
      <c r="B393" s="910"/>
      <c r="C393" s="1" t="s">
        <v>5</v>
      </c>
      <c r="D393" s="741">
        <v>0</v>
      </c>
      <c r="E393" s="741">
        <v>0</v>
      </c>
      <c r="F393" s="741">
        <v>0</v>
      </c>
      <c r="G393" s="741">
        <v>0</v>
      </c>
      <c r="H393" s="741">
        <v>0</v>
      </c>
      <c r="I393" s="741">
        <v>0</v>
      </c>
      <c r="J393" s="741">
        <v>0</v>
      </c>
      <c r="K393" s="741">
        <v>0</v>
      </c>
      <c r="L393" s="741">
        <v>0</v>
      </c>
      <c r="M393" s="741">
        <v>0</v>
      </c>
      <c r="N393" s="741">
        <v>0</v>
      </c>
      <c r="O393" s="741">
        <v>0</v>
      </c>
      <c r="P393" s="742">
        <v>0</v>
      </c>
      <c r="Q393" s="742">
        <v>0</v>
      </c>
      <c r="R393" s="742">
        <v>0</v>
      </c>
      <c r="S393" s="143">
        <f>100</f>
        <v>100</v>
      </c>
      <c r="T393" s="328" t="e">
        <f t="shared" si="133"/>
        <v>#DIV/0!</v>
      </c>
      <c r="U393" s="328" t="e">
        <f t="shared" si="134"/>
        <v>#DIV/0!</v>
      </c>
      <c r="V393" s="328" t="e">
        <f t="shared" si="135"/>
        <v>#DIV/0!</v>
      </c>
      <c r="W393" s="328" t="e">
        <f t="shared" si="136"/>
        <v>#DIV/0!</v>
      </c>
      <c r="X393" s="328" t="e">
        <f t="shared" si="137"/>
        <v>#DIV/0!</v>
      </c>
      <c r="Y393" s="328" t="e">
        <f t="shared" si="138"/>
        <v>#DIV/0!</v>
      </c>
      <c r="Z393" s="328" t="e">
        <f t="shared" si="139"/>
        <v>#DIV/0!</v>
      </c>
      <c r="AA393" s="328" t="e">
        <f t="shared" si="140"/>
        <v>#DIV/0!</v>
      </c>
      <c r="AB393" s="328" t="e">
        <f t="shared" si="140"/>
        <v>#DIV/0!</v>
      </c>
      <c r="AC393" s="328" t="e">
        <f t="shared" si="140"/>
        <v>#DIV/0!</v>
      </c>
      <c r="AD393" s="328" t="e">
        <f t="shared" si="140"/>
        <v>#DIV/0!</v>
      </c>
      <c r="AE393" s="328" t="e">
        <f t="shared" si="174"/>
        <v>#DIV/0!</v>
      </c>
      <c r="AF393" s="328" t="e">
        <f t="shared" si="175"/>
        <v>#DIV/0!</v>
      </c>
      <c r="AG393" s="329" t="e">
        <f t="shared" si="175"/>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10"/>
      <c r="C394" s="1" t="s">
        <v>6</v>
      </c>
      <c r="D394" s="741">
        <v>961</v>
      </c>
      <c r="E394" s="741">
        <v>734</v>
      </c>
      <c r="F394" s="741">
        <v>722</v>
      </c>
      <c r="G394" s="741">
        <v>858</v>
      </c>
      <c r="H394" s="741">
        <v>957</v>
      </c>
      <c r="I394" s="741">
        <v>1023</v>
      </c>
      <c r="J394" s="741">
        <v>1140</v>
      </c>
      <c r="K394" s="741">
        <v>1153</v>
      </c>
      <c r="L394" s="741">
        <v>1221</v>
      </c>
      <c r="M394" s="741">
        <v>1245</v>
      </c>
      <c r="N394" s="741">
        <v>1272</v>
      </c>
      <c r="O394" s="741">
        <v>1293</v>
      </c>
      <c r="P394" s="740">
        <v>1051</v>
      </c>
      <c r="Q394" s="742">
        <v>1043</v>
      </c>
      <c r="R394" s="742">
        <v>1102</v>
      </c>
      <c r="S394" s="143">
        <f>100</f>
        <v>100</v>
      </c>
      <c r="T394" s="328">
        <f t="shared" si="133"/>
        <v>76.378772112382933</v>
      </c>
      <c r="U394" s="328">
        <f t="shared" si="134"/>
        <v>75.130072840790845</v>
      </c>
      <c r="V394" s="328">
        <f t="shared" si="135"/>
        <v>89.281997918834548</v>
      </c>
      <c r="W394" s="328">
        <f t="shared" si="136"/>
        <v>99.583766909469304</v>
      </c>
      <c r="X394" s="328">
        <f t="shared" si="137"/>
        <v>106.45161290322581</v>
      </c>
      <c r="Y394" s="328">
        <f t="shared" si="138"/>
        <v>118.6264308012487</v>
      </c>
      <c r="Z394" s="328">
        <f t="shared" si="139"/>
        <v>119.97918834547346</v>
      </c>
      <c r="AA394" s="328">
        <f t="shared" si="140"/>
        <v>127.05515088449532</v>
      </c>
      <c r="AB394" s="328">
        <f t="shared" si="140"/>
        <v>129.55254942767951</v>
      </c>
      <c r="AC394" s="328">
        <f t="shared" si="140"/>
        <v>132.3621227887617</v>
      </c>
      <c r="AD394" s="328">
        <f t="shared" si="140"/>
        <v>134.54734651404786</v>
      </c>
      <c r="AE394" s="328">
        <f t="shared" si="174"/>
        <v>109.36524453694069</v>
      </c>
      <c r="AF394" s="328">
        <f t="shared" si="175"/>
        <v>108.53277835587929</v>
      </c>
      <c r="AG394" s="329">
        <f t="shared" si="175"/>
        <v>114.67221644120707</v>
      </c>
      <c r="AH394" s="768">
        <v>1</v>
      </c>
      <c r="AI394" s="769">
        <v>1</v>
      </c>
      <c r="AJ394" s="769">
        <v>1</v>
      </c>
      <c r="AK394" s="769">
        <v>1</v>
      </c>
      <c r="AL394" s="769">
        <v>1</v>
      </c>
      <c r="AM394" s="769">
        <v>1</v>
      </c>
      <c r="AN394" s="769">
        <v>1</v>
      </c>
      <c r="AO394" s="769">
        <v>1</v>
      </c>
      <c r="AP394" s="769">
        <v>1</v>
      </c>
      <c r="AQ394" s="769">
        <v>1</v>
      </c>
      <c r="AR394" s="769">
        <v>1</v>
      </c>
      <c r="AS394" s="769">
        <v>1</v>
      </c>
      <c r="AT394" s="769">
        <v>2</v>
      </c>
      <c r="AU394" s="769">
        <v>6</v>
      </c>
      <c r="AV394" s="771">
        <v>7</v>
      </c>
    </row>
    <row r="395" spans="2:48" ht="14.4" x14ac:dyDescent="0.3">
      <c r="B395" s="911"/>
      <c r="C395" s="8" t="s">
        <v>7</v>
      </c>
      <c r="D395">
        <v>961</v>
      </c>
      <c r="E395">
        <v>734</v>
      </c>
      <c r="F395">
        <v>722</v>
      </c>
      <c r="G395">
        <v>858</v>
      </c>
      <c r="H395">
        <v>957</v>
      </c>
      <c r="I395">
        <v>1023</v>
      </c>
      <c r="J395">
        <v>1140</v>
      </c>
      <c r="K395">
        <v>1153</v>
      </c>
      <c r="L395">
        <v>1221</v>
      </c>
      <c r="M395">
        <v>1245</v>
      </c>
      <c r="N395">
        <v>1272</v>
      </c>
      <c r="O395">
        <v>1293</v>
      </c>
      <c r="P395">
        <v>1051</v>
      </c>
      <c r="Q395">
        <v>1043</v>
      </c>
      <c r="R395">
        <v>1102</v>
      </c>
      <c r="S395" s="143">
        <f>100</f>
        <v>100</v>
      </c>
      <c r="T395" s="328">
        <f t="shared" si="133"/>
        <v>76.378772112382933</v>
      </c>
      <c r="U395" s="328">
        <f t="shared" si="134"/>
        <v>75.130072840790845</v>
      </c>
      <c r="V395" s="328">
        <f t="shared" si="135"/>
        <v>89.281997918834548</v>
      </c>
      <c r="W395" s="328">
        <f t="shared" si="136"/>
        <v>99.583766909469304</v>
      </c>
      <c r="X395" s="328">
        <f t="shared" si="137"/>
        <v>106.45161290322581</v>
      </c>
      <c r="Y395" s="328">
        <f t="shared" si="138"/>
        <v>118.6264308012487</v>
      </c>
      <c r="Z395" s="328">
        <f t="shared" si="139"/>
        <v>119.97918834547346</v>
      </c>
      <c r="AA395" s="328">
        <f t="shared" si="140"/>
        <v>127.05515088449532</v>
      </c>
      <c r="AB395" s="328">
        <f t="shared" si="140"/>
        <v>129.55254942767951</v>
      </c>
      <c r="AC395" s="328">
        <f t="shared" si="140"/>
        <v>132.3621227887617</v>
      </c>
      <c r="AD395" s="328">
        <f t="shared" si="140"/>
        <v>134.54734651404786</v>
      </c>
      <c r="AE395" s="328">
        <f t="shared" si="174"/>
        <v>109.36524453694069</v>
      </c>
      <c r="AF395" s="328">
        <f t="shared" si="175"/>
        <v>108.53277835587929</v>
      </c>
      <c r="AG395" s="329">
        <f t="shared" si="175"/>
        <v>114.67221644120707</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10" t="s">
        <v>76</v>
      </c>
      <c r="C396" s="1" t="s">
        <v>2</v>
      </c>
      <c r="D396" s="741">
        <v>88</v>
      </c>
      <c r="E396" s="741">
        <v>80</v>
      </c>
      <c r="F396" s="741">
        <v>77</v>
      </c>
      <c r="G396" s="741">
        <v>74</v>
      </c>
      <c r="H396" s="741">
        <v>83</v>
      </c>
      <c r="I396" s="741">
        <v>81</v>
      </c>
      <c r="J396" s="741">
        <v>78</v>
      </c>
      <c r="K396" s="741">
        <v>85</v>
      </c>
      <c r="L396" s="741">
        <v>91</v>
      </c>
      <c r="M396" s="741">
        <v>113</v>
      </c>
      <c r="N396" s="741">
        <v>118</v>
      </c>
      <c r="O396" s="741">
        <v>126</v>
      </c>
      <c r="P396" s="740">
        <v>115</v>
      </c>
      <c r="Q396" s="742">
        <v>114</v>
      </c>
      <c r="R396" s="742">
        <v>120</v>
      </c>
      <c r="S396" s="143">
        <f>100</f>
        <v>100</v>
      </c>
      <c r="T396" s="328">
        <f t="shared" si="133"/>
        <v>90.909090909090907</v>
      </c>
      <c r="U396" s="328">
        <f t="shared" si="134"/>
        <v>87.5</v>
      </c>
      <c r="V396" s="328">
        <f t="shared" si="135"/>
        <v>84.090909090909093</v>
      </c>
      <c r="W396" s="328">
        <f t="shared" si="136"/>
        <v>94.318181818181813</v>
      </c>
      <c r="X396" s="328">
        <f t="shared" si="137"/>
        <v>92.045454545454547</v>
      </c>
      <c r="Y396" s="328">
        <f t="shared" si="138"/>
        <v>88.63636363636364</v>
      </c>
      <c r="Z396" s="328">
        <f t="shared" si="139"/>
        <v>96.590909090909093</v>
      </c>
      <c r="AA396" s="328">
        <f t="shared" si="140"/>
        <v>103.40909090909091</v>
      </c>
      <c r="AB396" s="328">
        <f t="shared" si="140"/>
        <v>128.40909090909091</v>
      </c>
      <c r="AC396" s="328">
        <f t="shared" si="140"/>
        <v>134.09090909090909</v>
      </c>
      <c r="AD396" s="328">
        <f t="shared" ref="AD396" si="176">O396*100/$D396</f>
        <v>143.18181818181819</v>
      </c>
      <c r="AE396" s="328">
        <f t="shared" si="174"/>
        <v>130.68181818181819</v>
      </c>
      <c r="AF396" s="328">
        <f t="shared" si="175"/>
        <v>129.54545454545453</v>
      </c>
      <c r="AG396" s="329">
        <f t="shared" si="175"/>
        <v>136.36363636363637</v>
      </c>
      <c r="AH396" s="768">
        <v>1</v>
      </c>
      <c r="AI396" s="769">
        <v>1</v>
      </c>
      <c r="AJ396" s="769">
        <v>1</v>
      </c>
      <c r="AK396" s="769">
        <v>1</v>
      </c>
      <c r="AL396" s="769">
        <v>1</v>
      </c>
      <c r="AM396" s="769">
        <v>1</v>
      </c>
      <c r="AN396" s="769">
        <v>1</v>
      </c>
      <c r="AO396" s="769">
        <v>1</v>
      </c>
      <c r="AP396" s="769">
        <v>1</v>
      </c>
      <c r="AQ396" s="769">
        <v>1</v>
      </c>
      <c r="AR396" s="769">
        <v>1</v>
      </c>
      <c r="AS396" s="769">
        <v>1</v>
      </c>
      <c r="AT396" s="769">
        <v>2</v>
      </c>
      <c r="AU396" s="769">
        <v>6</v>
      </c>
      <c r="AV396" s="771">
        <v>7</v>
      </c>
    </row>
    <row r="397" spans="2:48" ht="14.4" x14ac:dyDescent="0.3">
      <c r="B397" s="910"/>
      <c r="C397" s="1" t="s">
        <v>3</v>
      </c>
      <c r="D397" s="741">
        <v>39</v>
      </c>
      <c r="E397" s="741">
        <v>44</v>
      </c>
      <c r="F397" s="741">
        <v>47</v>
      </c>
      <c r="G397" s="741">
        <v>47</v>
      </c>
      <c r="H397" s="741">
        <v>52</v>
      </c>
      <c r="I397" s="741">
        <v>51</v>
      </c>
      <c r="J397" s="741">
        <v>42</v>
      </c>
      <c r="K397" s="741">
        <v>41</v>
      </c>
      <c r="L397" s="741">
        <v>49</v>
      </c>
      <c r="M397" s="741">
        <v>45</v>
      </c>
      <c r="N397" s="741">
        <v>37</v>
      </c>
      <c r="O397" s="741">
        <v>36</v>
      </c>
      <c r="P397" s="740">
        <v>37</v>
      </c>
      <c r="Q397" s="742">
        <v>37</v>
      </c>
      <c r="R397" s="742">
        <v>38</v>
      </c>
      <c r="S397" s="143">
        <f>100</f>
        <v>100</v>
      </c>
      <c r="T397" s="328">
        <f t="shared" ref="T397:T413" si="177">E397*100/$D397</f>
        <v>112.82051282051282</v>
      </c>
      <c r="U397" s="328">
        <f t="shared" ref="U397:U413" si="178">F397*100/$D397</f>
        <v>120.51282051282051</v>
      </c>
      <c r="V397" s="328">
        <f t="shared" ref="V397:V413" si="179">G397*100/$D397</f>
        <v>120.51282051282051</v>
      </c>
      <c r="W397" s="328">
        <f t="shared" ref="W397:W413" si="180">H397*100/$D397</f>
        <v>133.33333333333334</v>
      </c>
      <c r="X397" s="328">
        <f t="shared" ref="X397:X413" si="181">I397*100/$D397</f>
        <v>130.76923076923077</v>
      </c>
      <c r="Y397" s="328">
        <f t="shared" ref="Y397:Y413" si="182">J397*100/$D397</f>
        <v>107.69230769230769</v>
      </c>
      <c r="Z397" s="328">
        <f t="shared" ref="Z397:Z413" si="183">K397*100/$D397</f>
        <v>105.12820512820512</v>
      </c>
      <c r="AA397" s="328">
        <f t="shared" ref="AA397:AD413" si="184">L397*100/$D397</f>
        <v>125.64102564102564</v>
      </c>
      <c r="AB397" s="328">
        <f t="shared" si="184"/>
        <v>115.38461538461539</v>
      </c>
      <c r="AC397" s="328">
        <f t="shared" si="184"/>
        <v>94.871794871794876</v>
      </c>
      <c r="AD397" s="328">
        <f t="shared" si="184"/>
        <v>92.307692307692307</v>
      </c>
      <c r="AE397" s="328">
        <f t="shared" si="174"/>
        <v>94.871794871794876</v>
      </c>
      <c r="AF397" s="328">
        <f t="shared" si="175"/>
        <v>94.871794871794876</v>
      </c>
      <c r="AG397" s="329">
        <f t="shared" si="175"/>
        <v>97.435897435897431</v>
      </c>
      <c r="AH397" s="768">
        <v>1</v>
      </c>
      <c r="AI397" s="769">
        <v>1</v>
      </c>
      <c r="AJ397" s="769">
        <v>1</v>
      </c>
      <c r="AK397" s="769">
        <v>1</v>
      </c>
      <c r="AL397" s="769">
        <v>1</v>
      </c>
      <c r="AM397" s="769">
        <v>1</v>
      </c>
      <c r="AN397" s="769">
        <v>1</v>
      </c>
      <c r="AO397" s="769">
        <v>1</v>
      </c>
      <c r="AP397" s="769">
        <v>1</v>
      </c>
      <c r="AQ397" s="769">
        <v>1</v>
      </c>
      <c r="AR397" s="769">
        <v>1</v>
      </c>
      <c r="AS397" s="769">
        <v>1</v>
      </c>
      <c r="AT397" s="769">
        <v>2</v>
      </c>
      <c r="AU397" s="769">
        <v>6</v>
      </c>
      <c r="AV397" s="771">
        <v>7</v>
      </c>
    </row>
    <row r="398" spans="2:48" ht="14.4" x14ac:dyDescent="0.3">
      <c r="B398" s="910"/>
      <c r="C398" s="1" t="s">
        <v>4</v>
      </c>
      <c r="D398" s="741">
        <v>23</v>
      </c>
      <c r="E398" s="741">
        <v>23</v>
      </c>
      <c r="F398" s="741">
        <v>19</v>
      </c>
      <c r="G398" s="741">
        <v>20</v>
      </c>
      <c r="H398" s="741">
        <v>16</v>
      </c>
      <c r="I398" s="741">
        <v>18</v>
      </c>
      <c r="J398" s="741">
        <v>21</v>
      </c>
      <c r="K398" s="741">
        <v>22</v>
      </c>
      <c r="L398" s="741">
        <v>17</v>
      </c>
      <c r="M398" s="741">
        <v>22</v>
      </c>
      <c r="N398" s="741">
        <v>16</v>
      </c>
      <c r="O398" s="741">
        <v>16</v>
      </c>
      <c r="P398" s="740">
        <v>20</v>
      </c>
      <c r="Q398" s="742">
        <v>20</v>
      </c>
      <c r="R398" s="742">
        <v>20</v>
      </c>
      <c r="S398" s="143">
        <f>100</f>
        <v>100</v>
      </c>
      <c r="T398" s="328">
        <f t="shared" si="177"/>
        <v>100</v>
      </c>
      <c r="U398" s="328">
        <f t="shared" si="178"/>
        <v>82.608695652173907</v>
      </c>
      <c r="V398" s="328">
        <f t="shared" si="179"/>
        <v>86.956521739130437</v>
      </c>
      <c r="W398" s="328">
        <f t="shared" si="180"/>
        <v>69.565217391304344</v>
      </c>
      <c r="X398" s="328">
        <f t="shared" si="181"/>
        <v>78.260869565217391</v>
      </c>
      <c r="Y398" s="328">
        <f t="shared" si="182"/>
        <v>91.304347826086953</v>
      </c>
      <c r="Z398" s="328">
        <f t="shared" si="183"/>
        <v>95.652173913043484</v>
      </c>
      <c r="AA398" s="328">
        <f t="shared" si="184"/>
        <v>73.913043478260875</v>
      </c>
      <c r="AB398" s="328">
        <f t="shared" si="184"/>
        <v>95.652173913043484</v>
      </c>
      <c r="AC398" s="328">
        <f t="shared" si="184"/>
        <v>69.565217391304344</v>
      </c>
      <c r="AD398" s="328">
        <f t="shared" si="184"/>
        <v>69.565217391304344</v>
      </c>
      <c r="AE398" s="328">
        <f t="shared" si="174"/>
        <v>86.956521739130437</v>
      </c>
      <c r="AF398" s="328">
        <f t="shared" si="175"/>
        <v>86.956521739130437</v>
      </c>
      <c r="AG398" s="329">
        <f t="shared" si="175"/>
        <v>86.956521739130437</v>
      </c>
      <c r="AH398" s="768">
        <v>1</v>
      </c>
      <c r="AI398" s="769">
        <v>1</v>
      </c>
      <c r="AJ398" s="769">
        <v>1</v>
      </c>
      <c r="AK398" s="769">
        <v>1</v>
      </c>
      <c r="AL398" s="769">
        <v>1</v>
      </c>
      <c r="AM398" s="769">
        <v>1</v>
      </c>
      <c r="AN398" s="769">
        <v>1</v>
      </c>
      <c r="AO398" s="769">
        <v>1</v>
      </c>
      <c r="AP398" s="769">
        <v>1</v>
      </c>
      <c r="AQ398" s="769">
        <v>1</v>
      </c>
      <c r="AR398" s="769">
        <v>1</v>
      </c>
      <c r="AS398" s="769">
        <v>1</v>
      </c>
      <c r="AT398" s="769">
        <v>2</v>
      </c>
      <c r="AU398" s="769">
        <v>6</v>
      </c>
      <c r="AV398" s="771">
        <v>7</v>
      </c>
    </row>
    <row r="399" spans="2:48" ht="14.4" x14ac:dyDescent="0.3">
      <c r="B399" s="910"/>
      <c r="C399" s="1" t="s">
        <v>5</v>
      </c>
      <c r="D399" s="741">
        <v>11</v>
      </c>
      <c r="E399" s="741">
        <v>8</v>
      </c>
      <c r="F399" s="741">
        <v>9</v>
      </c>
      <c r="G399" s="741">
        <v>9</v>
      </c>
      <c r="H399" s="741">
        <v>8</v>
      </c>
      <c r="I399" s="741">
        <v>8</v>
      </c>
      <c r="J399" s="741">
        <v>8</v>
      </c>
      <c r="K399" s="741">
        <v>8</v>
      </c>
      <c r="L399" s="741">
        <v>8</v>
      </c>
      <c r="M399" s="741">
        <v>8</v>
      </c>
      <c r="N399" s="741">
        <v>5</v>
      </c>
      <c r="O399" s="741">
        <v>5</v>
      </c>
      <c r="P399" s="740">
        <v>9</v>
      </c>
      <c r="Q399" s="742">
        <v>9</v>
      </c>
      <c r="R399" s="742">
        <v>9</v>
      </c>
      <c r="S399" s="143">
        <f>100</f>
        <v>100</v>
      </c>
      <c r="T399" s="328">
        <f t="shared" si="177"/>
        <v>72.727272727272734</v>
      </c>
      <c r="U399" s="328">
        <f t="shared" si="178"/>
        <v>81.818181818181813</v>
      </c>
      <c r="V399" s="328">
        <f t="shared" si="179"/>
        <v>81.818181818181813</v>
      </c>
      <c r="W399" s="328">
        <f t="shared" si="180"/>
        <v>72.727272727272734</v>
      </c>
      <c r="X399" s="328">
        <f t="shared" si="181"/>
        <v>72.727272727272734</v>
      </c>
      <c r="Y399" s="328">
        <f t="shared" si="182"/>
        <v>72.727272727272734</v>
      </c>
      <c r="Z399" s="328">
        <f t="shared" si="183"/>
        <v>72.727272727272734</v>
      </c>
      <c r="AA399" s="328">
        <f t="shared" si="184"/>
        <v>72.727272727272734</v>
      </c>
      <c r="AB399" s="328">
        <f t="shared" si="184"/>
        <v>72.727272727272734</v>
      </c>
      <c r="AC399" s="328">
        <f t="shared" si="184"/>
        <v>45.454545454545453</v>
      </c>
      <c r="AD399" s="328">
        <f t="shared" si="184"/>
        <v>45.454545454545453</v>
      </c>
      <c r="AE399" s="328">
        <f t="shared" si="174"/>
        <v>81.818181818181813</v>
      </c>
      <c r="AF399" s="328">
        <f t="shared" si="175"/>
        <v>81.818181818181813</v>
      </c>
      <c r="AG399" s="329">
        <f t="shared" si="175"/>
        <v>81.818181818181813</v>
      </c>
      <c r="AH399" s="768">
        <v>1</v>
      </c>
      <c r="AI399" s="769">
        <v>1</v>
      </c>
      <c r="AJ399" s="769">
        <v>1</v>
      </c>
      <c r="AK399" s="769">
        <v>1</v>
      </c>
      <c r="AL399" s="769">
        <v>1</v>
      </c>
      <c r="AM399" s="769">
        <v>1</v>
      </c>
      <c r="AN399" s="769">
        <v>1</v>
      </c>
      <c r="AO399" s="769">
        <v>1</v>
      </c>
      <c r="AP399" s="769">
        <v>1</v>
      </c>
      <c r="AQ399" s="769">
        <v>1</v>
      </c>
      <c r="AR399" s="769">
        <v>1</v>
      </c>
      <c r="AS399" s="769">
        <v>1</v>
      </c>
      <c r="AT399" s="769">
        <v>2</v>
      </c>
      <c r="AU399" s="769">
        <v>6</v>
      </c>
      <c r="AV399" s="771">
        <v>7</v>
      </c>
    </row>
    <row r="400" spans="2:48" ht="14.4" x14ac:dyDescent="0.3">
      <c r="B400" s="910"/>
      <c r="C400" s="1" t="s">
        <v>6</v>
      </c>
      <c r="D400" s="741">
        <v>161</v>
      </c>
      <c r="E400" s="741">
        <v>155</v>
      </c>
      <c r="F400" s="741">
        <v>152</v>
      </c>
      <c r="G400" s="741">
        <v>150</v>
      </c>
      <c r="H400" s="741">
        <v>159</v>
      </c>
      <c r="I400" s="741">
        <v>158</v>
      </c>
      <c r="J400" s="741">
        <v>149</v>
      </c>
      <c r="K400" s="741">
        <v>156</v>
      </c>
      <c r="L400" s="741">
        <v>165</v>
      </c>
      <c r="M400" s="741">
        <v>188</v>
      </c>
      <c r="N400" s="741">
        <v>176</v>
      </c>
      <c r="O400" s="741">
        <v>183</v>
      </c>
      <c r="P400" s="740">
        <v>181</v>
      </c>
      <c r="Q400" s="742">
        <v>180</v>
      </c>
      <c r="R400" s="742">
        <v>187</v>
      </c>
      <c r="S400" s="143">
        <f>100</f>
        <v>100</v>
      </c>
      <c r="T400" s="328">
        <f t="shared" si="177"/>
        <v>96.273291925465841</v>
      </c>
      <c r="U400" s="328">
        <f t="shared" si="178"/>
        <v>94.409937888198755</v>
      </c>
      <c r="V400" s="328">
        <f t="shared" si="179"/>
        <v>93.16770186335404</v>
      </c>
      <c r="W400" s="328">
        <f t="shared" si="180"/>
        <v>98.757763975155285</v>
      </c>
      <c r="X400" s="328">
        <f t="shared" si="181"/>
        <v>98.136645962732914</v>
      </c>
      <c r="Y400" s="328">
        <f t="shared" si="182"/>
        <v>92.546583850931682</v>
      </c>
      <c r="Z400" s="328">
        <f t="shared" si="183"/>
        <v>96.894409937888199</v>
      </c>
      <c r="AA400" s="328">
        <f t="shared" si="184"/>
        <v>102.48447204968944</v>
      </c>
      <c r="AB400" s="328">
        <f t="shared" si="184"/>
        <v>116.77018633540372</v>
      </c>
      <c r="AC400" s="328">
        <f t="shared" si="184"/>
        <v>109.3167701863354</v>
      </c>
      <c r="AD400" s="328">
        <f t="shared" si="184"/>
        <v>113.66459627329192</v>
      </c>
      <c r="AE400" s="328">
        <f t="shared" si="174"/>
        <v>112.42236024844721</v>
      </c>
      <c r="AF400" s="328">
        <f t="shared" si="175"/>
        <v>111.80124223602485</v>
      </c>
      <c r="AG400" s="329">
        <f t="shared" si="175"/>
        <v>116.14906832298136</v>
      </c>
      <c r="AH400" s="768">
        <v>1</v>
      </c>
      <c r="AI400" s="769">
        <v>1</v>
      </c>
      <c r="AJ400" s="769">
        <v>1</v>
      </c>
      <c r="AK400" s="769">
        <v>1</v>
      </c>
      <c r="AL400" s="769">
        <v>1</v>
      </c>
      <c r="AM400" s="769">
        <v>1</v>
      </c>
      <c r="AN400" s="769">
        <v>1</v>
      </c>
      <c r="AO400" s="769">
        <v>1</v>
      </c>
      <c r="AP400" s="769">
        <v>1</v>
      </c>
      <c r="AQ400" s="769">
        <v>1</v>
      </c>
      <c r="AR400" s="769">
        <v>1</v>
      </c>
      <c r="AS400" s="769">
        <v>1</v>
      </c>
      <c r="AT400" s="769">
        <v>2</v>
      </c>
      <c r="AU400" s="769">
        <v>6</v>
      </c>
      <c r="AV400" s="771">
        <v>7</v>
      </c>
    </row>
    <row r="401" spans="2:48" ht="14.4" x14ac:dyDescent="0.3">
      <c r="B401" s="911"/>
      <c r="C401" s="8" t="s">
        <v>7</v>
      </c>
      <c r="D401">
        <v>150</v>
      </c>
      <c r="E401">
        <v>147</v>
      </c>
      <c r="F401">
        <v>143</v>
      </c>
      <c r="G401">
        <v>141</v>
      </c>
      <c r="H401">
        <v>151</v>
      </c>
      <c r="I401">
        <v>150</v>
      </c>
      <c r="J401">
        <v>141</v>
      </c>
      <c r="K401">
        <v>148</v>
      </c>
      <c r="L401">
        <v>157</v>
      </c>
      <c r="M401">
        <v>180</v>
      </c>
      <c r="N401">
        <v>171</v>
      </c>
      <c r="O401">
        <v>178</v>
      </c>
      <c r="P401">
        <v>172</v>
      </c>
      <c r="Q401">
        <v>171</v>
      </c>
      <c r="R401">
        <v>178</v>
      </c>
      <c r="S401" s="143">
        <f>100</f>
        <v>100</v>
      </c>
      <c r="T401" s="328">
        <f t="shared" si="177"/>
        <v>98</v>
      </c>
      <c r="U401" s="328">
        <f t="shared" si="178"/>
        <v>95.333333333333329</v>
      </c>
      <c r="V401" s="328">
        <f t="shared" si="179"/>
        <v>94</v>
      </c>
      <c r="W401" s="328">
        <f t="shared" si="180"/>
        <v>100.66666666666667</v>
      </c>
      <c r="X401" s="328">
        <f t="shared" si="181"/>
        <v>100</v>
      </c>
      <c r="Y401" s="328">
        <f t="shared" si="182"/>
        <v>94</v>
      </c>
      <c r="Z401" s="328">
        <f t="shared" si="183"/>
        <v>98.666666666666671</v>
      </c>
      <c r="AA401" s="328">
        <f t="shared" si="184"/>
        <v>104.66666666666667</v>
      </c>
      <c r="AB401" s="328">
        <f t="shared" si="184"/>
        <v>120</v>
      </c>
      <c r="AC401" s="328">
        <f t="shared" si="184"/>
        <v>114</v>
      </c>
      <c r="AD401" s="328">
        <f t="shared" si="184"/>
        <v>118.66666666666667</v>
      </c>
      <c r="AE401" s="328">
        <f t="shared" si="174"/>
        <v>114.66666666666667</v>
      </c>
      <c r="AF401" s="328">
        <f t="shared" si="175"/>
        <v>114</v>
      </c>
      <c r="AG401" s="329">
        <f t="shared" si="175"/>
        <v>118.66666666666667</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10" t="s">
        <v>77</v>
      </c>
      <c r="C402" s="1" t="s">
        <v>2</v>
      </c>
      <c r="D402" s="741">
        <v>625</v>
      </c>
      <c r="E402" s="741">
        <v>596</v>
      </c>
      <c r="F402" s="741">
        <v>732</v>
      </c>
      <c r="G402" s="741">
        <v>1024</v>
      </c>
      <c r="H402" s="741">
        <v>1162</v>
      </c>
      <c r="I402" s="741">
        <v>1362</v>
      </c>
      <c r="J402" s="741">
        <v>1592</v>
      </c>
      <c r="K402" s="741">
        <v>1798</v>
      </c>
      <c r="L402" s="741">
        <v>2436</v>
      </c>
      <c r="M402" s="741">
        <v>2871</v>
      </c>
      <c r="N402" s="741">
        <v>3087</v>
      </c>
      <c r="O402" s="741">
        <v>3370</v>
      </c>
      <c r="P402" s="740">
        <v>3733</v>
      </c>
      <c r="Q402" s="742">
        <v>3707</v>
      </c>
      <c r="R402" s="742">
        <v>3923</v>
      </c>
      <c r="S402" s="143">
        <f>100</f>
        <v>100</v>
      </c>
      <c r="T402" s="328">
        <f t="shared" si="177"/>
        <v>95.36</v>
      </c>
      <c r="U402" s="328">
        <f t="shared" si="178"/>
        <v>117.12</v>
      </c>
      <c r="V402" s="328">
        <f t="shared" si="179"/>
        <v>163.84</v>
      </c>
      <c r="W402" s="328">
        <f t="shared" si="180"/>
        <v>185.92</v>
      </c>
      <c r="X402" s="328">
        <f t="shared" si="181"/>
        <v>217.92</v>
      </c>
      <c r="Y402" s="328">
        <f t="shared" si="182"/>
        <v>254.72</v>
      </c>
      <c r="Z402" s="328">
        <f t="shared" si="183"/>
        <v>287.68</v>
      </c>
      <c r="AA402" s="328">
        <f t="shared" si="184"/>
        <v>389.76</v>
      </c>
      <c r="AB402" s="328">
        <f t="shared" si="184"/>
        <v>459.36</v>
      </c>
      <c r="AC402" s="328">
        <f t="shared" si="184"/>
        <v>493.92</v>
      </c>
      <c r="AD402" s="328">
        <f t="shared" si="184"/>
        <v>539.20000000000005</v>
      </c>
      <c r="AE402" s="328">
        <f t="shared" si="174"/>
        <v>597.28</v>
      </c>
      <c r="AF402" s="328">
        <f t="shared" si="175"/>
        <v>593.12</v>
      </c>
      <c r="AG402" s="329">
        <f t="shared" si="175"/>
        <v>627.67999999999995</v>
      </c>
      <c r="AH402" s="768">
        <v>1</v>
      </c>
      <c r="AI402" s="769">
        <v>1</v>
      </c>
      <c r="AJ402" s="769">
        <v>1</v>
      </c>
      <c r="AK402" s="769">
        <v>1</v>
      </c>
      <c r="AL402" s="769">
        <v>1</v>
      </c>
      <c r="AM402" s="769">
        <v>1</v>
      </c>
      <c r="AN402" s="769">
        <v>1</v>
      </c>
      <c r="AO402" s="769">
        <v>1</v>
      </c>
      <c r="AP402" s="769">
        <v>1</v>
      </c>
      <c r="AQ402" s="769">
        <v>1</v>
      </c>
      <c r="AR402" s="769">
        <v>1</v>
      </c>
      <c r="AS402" s="769">
        <v>1</v>
      </c>
      <c r="AT402" s="769">
        <v>2</v>
      </c>
      <c r="AU402" s="769">
        <v>6</v>
      </c>
      <c r="AV402" s="771">
        <v>7</v>
      </c>
    </row>
    <row r="403" spans="2:48" ht="14.4" x14ac:dyDescent="0.3">
      <c r="B403" s="910"/>
      <c r="C403" s="1" t="s">
        <v>3</v>
      </c>
      <c r="D403" s="741">
        <v>115</v>
      </c>
      <c r="E403" s="741">
        <v>112</v>
      </c>
      <c r="F403" s="741">
        <v>102</v>
      </c>
      <c r="G403" s="741">
        <v>108</v>
      </c>
      <c r="H403" s="741">
        <v>115</v>
      </c>
      <c r="I403" s="741">
        <v>125</v>
      </c>
      <c r="J403" s="741">
        <v>133</v>
      </c>
      <c r="K403" s="741">
        <v>132</v>
      </c>
      <c r="L403" s="741">
        <v>134</v>
      </c>
      <c r="M403" s="741">
        <v>130</v>
      </c>
      <c r="N403" s="741">
        <v>113</v>
      </c>
      <c r="O403" s="741">
        <v>120</v>
      </c>
      <c r="P403" s="740">
        <v>152</v>
      </c>
      <c r="Q403" s="742">
        <v>152</v>
      </c>
      <c r="R403" s="742">
        <v>154</v>
      </c>
      <c r="S403" s="143">
        <f>100</f>
        <v>100</v>
      </c>
      <c r="T403" s="328">
        <f t="shared" si="177"/>
        <v>97.391304347826093</v>
      </c>
      <c r="U403" s="328">
        <f t="shared" si="178"/>
        <v>88.695652173913047</v>
      </c>
      <c r="V403" s="328">
        <f t="shared" si="179"/>
        <v>93.913043478260875</v>
      </c>
      <c r="W403" s="328">
        <f t="shared" si="180"/>
        <v>100</v>
      </c>
      <c r="X403" s="328">
        <f t="shared" si="181"/>
        <v>108.69565217391305</v>
      </c>
      <c r="Y403" s="328">
        <f t="shared" si="182"/>
        <v>115.65217391304348</v>
      </c>
      <c r="Z403" s="328">
        <f t="shared" si="183"/>
        <v>114.78260869565217</v>
      </c>
      <c r="AA403" s="328">
        <f t="shared" si="184"/>
        <v>116.52173913043478</v>
      </c>
      <c r="AB403" s="328">
        <f t="shared" si="184"/>
        <v>113.04347826086956</v>
      </c>
      <c r="AC403" s="328">
        <f t="shared" si="184"/>
        <v>98.260869565217391</v>
      </c>
      <c r="AD403" s="328">
        <f t="shared" si="184"/>
        <v>104.34782608695652</v>
      </c>
      <c r="AE403" s="328">
        <f t="shared" si="174"/>
        <v>132.17391304347825</v>
      </c>
      <c r="AF403" s="328">
        <f t="shared" si="175"/>
        <v>132.17391304347825</v>
      </c>
      <c r="AG403" s="329">
        <f t="shared" si="175"/>
        <v>133.91304347826087</v>
      </c>
      <c r="AH403" s="768">
        <v>1</v>
      </c>
      <c r="AI403" s="769">
        <v>1</v>
      </c>
      <c r="AJ403" s="769">
        <v>1</v>
      </c>
      <c r="AK403" s="769">
        <v>1</v>
      </c>
      <c r="AL403" s="769">
        <v>1</v>
      </c>
      <c r="AM403" s="769">
        <v>1</v>
      </c>
      <c r="AN403" s="769">
        <v>1</v>
      </c>
      <c r="AO403" s="769">
        <v>1</v>
      </c>
      <c r="AP403" s="769">
        <v>1</v>
      </c>
      <c r="AQ403" s="769">
        <v>1</v>
      </c>
      <c r="AR403" s="769">
        <v>1</v>
      </c>
      <c r="AS403" s="769">
        <v>1</v>
      </c>
      <c r="AT403" s="769">
        <v>2</v>
      </c>
      <c r="AU403" s="769">
        <v>6</v>
      </c>
      <c r="AV403" s="771">
        <v>7</v>
      </c>
    </row>
    <row r="404" spans="2:48" ht="14.4" x14ac:dyDescent="0.3">
      <c r="B404" s="910"/>
      <c r="C404" s="1" t="s">
        <v>4</v>
      </c>
      <c r="D404" s="741">
        <v>61</v>
      </c>
      <c r="E404" s="741">
        <v>61</v>
      </c>
      <c r="F404" s="741">
        <v>55</v>
      </c>
      <c r="G404" s="741">
        <v>52</v>
      </c>
      <c r="H404" s="741">
        <v>50</v>
      </c>
      <c r="I404" s="741">
        <v>48</v>
      </c>
      <c r="J404" s="741">
        <v>50</v>
      </c>
      <c r="K404" s="741">
        <v>45</v>
      </c>
      <c r="L404" s="741">
        <v>46</v>
      </c>
      <c r="M404" s="741">
        <v>50</v>
      </c>
      <c r="N404" s="741">
        <v>40</v>
      </c>
      <c r="O404" s="741">
        <v>47</v>
      </c>
      <c r="P404" s="740">
        <v>48</v>
      </c>
      <c r="Q404" s="742">
        <v>48</v>
      </c>
      <c r="R404" s="742">
        <v>49</v>
      </c>
      <c r="S404" s="143">
        <f>100</f>
        <v>100</v>
      </c>
      <c r="T404" s="328">
        <f t="shared" si="177"/>
        <v>100</v>
      </c>
      <c r="U404" s="328">
        <f t="shared" si="178"/>
        <v>90.163934426229503</v>
      </c>
      <c r="V404" s="328">
        <f t="shared" si="179"/>
        <v>85.245901639344268</v>
      </c>
      <c r="W404" s="328">
        <f t="shared" si="180"/>
        <v>81.967213114754102</v>
      </c>
      <c r="X404" s="328">
        <f t="shared" si="181"/>
        <v>78.688524590163937</v>
      </c>
      <c r="Y404" s="328">
        <f t="shared" si="182"/>
        <v>81.967213114754102</v>
      </c>
      <c r="Z404" s="328">
        <f t="shared" si="183"/>
        <v>73.770491803278688</v>
      </c>
      <c r="AA404" s="328">
        <f t="shared" si="184"/>
        <v>75.409836065573771</v>
      </c>
      <c r="AB404" s="328">
        <f t="shared" si="184"/>
        <v>81.967213114754102</v>
      </c>
      <c r="AC404" s="328">
        <f t="shared" si="184"/>
        <v>65.573770491803273</v>
      </c>
      <c r="AD404" s="328">
        <f t="shared" si="184"/>
        <v>77.049180327868854</v>
      </c>
      <c r="AE404" s="328">
        <f t="shared" si="174"/>
        <v>78.688524590163937</v>
      </c>
      <c r="AF404" s="328">
        <f t="shared" si="175"/>
        <v>78.688524590163937</v>
      </c>
      <c r="AG404" s="329">
        <f t="shared" si="175"/>
        <v>80.327868852459019</v>
      </c>
      <c r="AH404" s="768">
        <v>1</v>
      </c>
      <c r="AI404" s="769">
        <v>1</v>
      </c>
      <c r="AJ404" s="769">
        <v>1</v>
      </c>
      <c r="AK404" s="769">
        <v>1</v>
      </c>
      <c r="AL404" s="769">
        <v>1</v>
      </c>
      <c r="AM404" s="769">
        <v>1</v>
      </c>
      <c r="AN404" s="769">
        <v>1</v>
      </c>
      <c r="AO404" s="769">
        <v>1</v>
      </c>
      <c r="AP404" s="769">
        <v>1</v>
      </c>
      <c r="AQ404" s="769">
        <v>1</v>
      </c>
      <c r="AR404" s="769">
        <v>1</v>
      </c>
      <c r="AS404" s="769">
        <v>1</v>
      </c>
      <c r="AT404" s="769">
        <v>2</v>
      </c>
      <c r="AU404" s="769">
        <v>6</v>
      </c>
      <c r="AV404" s="771">
        <v>7</v>
      </c>
    </row>
    <row r="405" spans="2:48" ht="14.4" x14ac:dyDescent="0.3">
      <c r="B405" s="910"/>
      <c r="C405" s="1" t="s">
        <v>5</v>
      </c>
      <c r="D405" s="741">
        <v>18</v>
      </c>
      <c r="E405" s="741">
        <v>16</v>
      </c>
      <c r="F405" s="741">
        <v>15</v>
      </c>
      <c r="G405" s="741">
        <v>15</v>
      </c>
      <c r="H405" s="741">
        <v>18</v>
      </c>
      <c r="I405" s="741">
        <v>19</v>
      </c>
      <c r="J405" s="741">
        <v>19</v>
      </c>
      <c r="K405" s="741">
        <v>18</v>
      </c>
      <c r="L405" s="741">
        <v>18</v>
      </c>
      <c r="M405" s="741">
        <v>14</v>
      </c>
      <c r="N405" s="741">
        <v>15</v>
      </c>
      <c r="O405" s="741">
        <v>14</v>
      </c>
      <c r="P405" s="740">
        <v>18</v>
      </c>
      <c r="Q405" s="742">
        <v>18</v>
      </c>
      <c r="R405" s="742">
        <v>19</v>
      </c>
      <c r="S405" s="143">
        <f>100</f>
        <v>100</v>
      </c>
      <c r="T405" s="328">
        <f t="shared" si="177"/>
        <v>88.888888888888886</v>
      </c>
      <c r="U405" s="328">
        <f t="shared" si="178"/>
        <v>83.333333333333329</v>
      </c>
      <c r="V405" s="328">
        <f t="shared" si="179"/>
        <v>83.333333333333329</v>
      </c>
      <c r="W405" s="328">
        <f t="shared" si="180"/>
        <v>100</v>
      </c>
      <c r="X405" s="328">
        <f t="shared" si="181"/>
        <v>105.55555555555556</v>
      </c>
      <c r="Y405" s="328">
        <f t="shared" si="182"/>
        <v>105.55555555555556</v>
      </c>
      <c r="Z405" s="328">
        <f t="shared" si="183"/>
        <v>100</v>
      </c>
      <c r="AA405" s="328">
        <f t="shared" si="184"/>
        <v>100</v>
      </c>
      <c r="AB405" s="328">
        <f t="shared" si="184"/>
        <v>77.777777777777771</v>
      </c>
      <c r="AC405" s="328">
        <f t="shared" si="184"/>
        <v>83.333333333333329</v>
      </c>
      <c r="AD405" s="328">
        <f t="shared" si="184"/>
        <v>77.777777777777771</v>
      </c>
      <c r="AE405" s="328">
        <f t="shared" si="174"/>
        <v>100</v>
      </c>
      <c r="AF405" s="328">
        <f t="shared" si="175"/>
        <v>100</v>
      </c>
      <c r="AG405" s="329">
        <f t="shared" si="175"/>
        <v>105.55555555555556</v>
      </c>
      <c r="AH405" s="768">
        <v>1</v>
      </c>
      <c r="AI405" s="769">
        <v>1</v>
      </c>
      <c r="AJ405" s="769">
        <v>1</v>
      </c>
      <c r="AK405" s="769">
        <v>1</v>
      </c>
      <c r="AL405" s="769">
        <v>1</v>
      </c>
      <c r="AM405" s="769">
        <v>1</v>
      </c>
      <c r="AN405" s="769">
        <v>1</v>
      </c>
      <c r="AO405" s="769">
        <v>1</v>
      </c>
      <c r="AP405" s="769">
        <v>1</v>
      </c>
      <c r="AQ405" s="769">
        <v>1</v>
      </c>
      <c r="AR405" s="769">
        <v>1</v>
      </c>
      <c r="AS405" s="769">
        <v>1</v>
      </c>
      <c r="AT405" s="769">
        <v>2</v>
      </c>
      <c r="AU405" s="769">
        <v>6</v>
      </c>
      <c r="AV405" s="771">
        <v>7</v>
      </c>
    </row>
    <row r="406" spans="2:48" ht="14.4" x14ac:dyDescent="0.3">
      <c r="B406" s="910"/>
      <c r="C406" s="1" t="s">
        <v>6</v>
      </c>
      <c r="D406" s="741">
        <v>819</v>
      </c>
      <c r="E406" s="741">
        <v>785</v>
      </c>
      <c r="F406" s="741">
        <v>904</v>
      </c>
      <c r="G406" s="741">
        <v>1199</v>
      </c>
      <c r="H406" s="741">
        <v>1345</v>
      </c>
      <c r="I406" s="741">
        <v>1554</v>
      </c>
      <c r="J406" s="741">
        <v>1794</v>
      </c>
      <c r="K406" s="741">
        <v>1993</v>
      </c>
      <c r="L406" s="741">
        <v>2634</v>
      </c>
      <c r="M406" s="741">
        <v>3065</v>
      </c>
      <c r="N406" s="741">
        <v>3255</v>
      </c>
      <c r="O406" s="741">
        <v>3551</v>
      </c>
      <c r="P406" s="740">
        <v>3951</v>
      </c>
      <c r="Q406" s="742">
        <v>3925</v>
      </c>
      <c r="R406" s="742">
        <v>4145</v>
      </c>
      <c r="S406" s="143">
        <f>100</f>
        <v>100</v>
      </c>
      <c r="T406" s="328">
        <f t="shared" si="177"/>
        <v>95.848595848595849</v>
      </c>
      <c r="U406" s="328">
        <f t="shared" si="178"/>
        <v>110.37851037851038</v>
      </c>
      <c r="V406" s="328">
        <f t="shared" si="179"/>
        <v>146.3980463980464</v>
      </c>
      <c r="W406" s="328">
        <f t="shared" si="180"/>
        <v>164.22466422466422</v>
      </c>
      <c r="X406" s="328">
        <f t="shared" si="181"/>
        <v>189.74358974358975</v>
      </c>
      <c r="Y406" s="328">
        <f t="shared" si="182"/>
        <v>219.04761904761904</v>
      </c>
      <c r="Z406" s="328">
        <f t="shared" si="183"/>
        <v>243.34554334554335</v>
      </c>
      <c r="AA406" s="328">
        <f t="shared" si="184"/>
        <v>321.61172161172163</v>
      </c>
      <c r="AB406" s="328">
        <f t="shared" si="184"/>
        <v>374.23687423687426</v>
      </c>
      <c r="AC406" s="328">
        <f t="shared" si="184"/>
        <v>397.43589743589746</v>
      </c>
      <c r="AD406" s="328">
        <f t="shared" si="184"/>
        <v>433.57753357753359</v>
      </c>
      <c r="AE406" s="328">
        <f t="shared" si="174"/>
        <v>482.41758241758242</v>
      </c>
      <c r="AF406" s="328">
        <f t="shared" si="175"/>
        <v>479.24297924297923</v>
      </c>
      <c r="AG406" s="329">
        <f t="shared" si="175"/>
        <v>506.10500610500611</v>
      </c>
      <c r="AH406" s="768">
        <v>1</v>
      </c>
      <c r="AI406" s="769">
        <v>1</v>
      </c>
      <c r="AJ406" s="769">
        <v>1</v>
      </c>
      <c r="AK406" s="769">
        <v>1</v>
      </c>
      <c r="AL406" s="769">
        <v>1</v>
      </c>
      <c r="AM406" s="769">
        <v>1</v>
      </c>
      <c r="AN406" s="769">
        <v>1</v>
      </c>
      <c r="AO406" s="769">
        <v>1</v>
      </c>
      <c r="AP406" s="769">
        <v>1</v>
      </c>
      <c r="AQ406" s="769">
        <v>1</v>
      </c>
      <c r="AR406" s="769">
        <v>1</v>
      </c>
      <c r="AS406" s="769">
        <v>1</v>
      </c>
      <c r="AT406" s="769">
        <v>2</v>
      </c>
      <c r="AU406" s="769">
        <v>6</v>
      </c>
      <c r="AV406" s="771">
        <v>7</v>
      </c>
    </row>
    <row r="407" spans="2:48" ht="14.4" x14ac:dyDescent="0.3">
      <c r="B407" s="911"/>
      <c r="C407" s="8" t="s">
        <v>7</v>
      </c>
      <c r="D407">
        <v>801</v>
      </c>
      <c r="E407">
        <v>769</v>
      </c>
      <c r="F407">
        <v>889</v>
      </c>
      <c r="G407">
        <v>1184</v>
      </c>
      <c r="H407">
        <v>1327</v>
      </c>
      <c r="I407">
        <v>1535</v>
      </c>
      <c r="J407">
        <v>1775</v>
      </c>
      <c r="K407">
        <v>1975</v>
      </c>
      <c r="L407">
        <v>2616</v>
      </c>
      <c r="M407">
        <v>3051</v>
      </c>
      <c r="N407">
        <v>3240</v>
      </c>
      <c r="O407">
        <v>3537</v>
      </c>
      <c r="P407">
        <v>3933</v>
      </c>
      <c r="Q407">
        <v>3907</v>
      </c>
      <c r="R407">
        <v>4126</v>
      </c>
      <c r="S407" s="143">
        <f>100</f>
        <v>100</v>
      </c>
      <c r="T407" s="328">
        <f t="shared" si="177"/>
        <v>96.004993757802751</v>
      </c>
      <c r="U407" s="328">
        <f t="shared" si="178"/>
        <v>110.98626716604245</v>
      </c>
      <c r="V407" s="328">
        <f t="shared" si="179"/>
        <v>147.81523096129837</v>
      </c>
      <c r="W407" s="328">
        <f t="shared" si="180"/>
        <v>165.66791510611736</v>
      </c>
      <c r="X407" s="328">
        <f t="shared" si="181"/>
        <v>191.6354556803995</v>
      </c>
      <c r="Y407" s="328">
        <f t="shared" si="182"/>
        <v>221.59800249687891</v>
      </c>
      <c r="Z407" s="328">
        <f t="shared" si="183"/>
        <v>246.56679151061172</v>
      </c>
      <c r="AA407" s="328">
        <f t="shared" si="184"/>
        <v>326.59176029962549</v>
      </c>
      <c r="AB407" s="328">
        <f t="shared" si="184"/>
        <v>380.89887640449439</v>
      </c>
      <c r="AC407" s="328">
        <f t="shared" si="184"/>
        <v>404.49438202247188</v>
      </c>
      <c r="AD407" s="328">
        <f t="shared" si="184"/>
        <v>441.57303370786519</v>
      </c>
      <c r="AE407" s="328">
        <f t="shared" si="174"/>
        <v>491.01123595505618</v>
      </c>
      <c r="AF407" s="328">
        <f t="shared" si="175"/>
        <v>487.76529338327089</v>
      </c>
      <c r="AG407" s="329">
        <f t="shared" si="175"/>
        <v>515.10611735330838</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10" t="s">
        <v>78</v>
      </c>
      <c r="C408" s="1" t="s">
        <v>2</v>
      </c>
      <c r="D408" s="741">
        <v>247</v>
      </c>
      <c r="E408" s="741">
        <v>230</v>
      </c>
      <c r="F408" s="741">
        <v>319</v>
      </c>
      <c r="G408" s="741">
        <v>380</v>
      </c>
      <c r="H408" s="741">
        <v>488</v>
      </c>
      <c r="I408" s="741">
        <v>618</v>
      </c>
      <c r="J408" s="741">
        <v>849</v>
      </c>
      <c r="K408" s="741">
        <v>1121</v>
      </c>
      <c r="L408" s="741">
        <v>1234</v>
      </c>
      <c r="M408" s="741">
        <v>1611</v>
      </c>
      <c r="N408" s="741">
        <v>1797</v>
      </c>
      <c r="O408" s="741">
        <v>1848</v>
      </c>
      <c r="P408" s="740">
        <v>2085</v>
      </c>
      <c r="Q408" s="742">
        <v>2071</v>
      </c>
      <c r="R408" s="742">
        <v>2192</v>
      </c>
      <c r="S408" s="143">
        <f>100</f>
        <v>100</v>
      </c>
      <c r="T408" s="328">
        <f t="shared" si="177"/>
        <v>93.117408906882588</v>
      </c>
      <c r="U408" s="328">
        <f t="shared" si="178"/>
        <v>129.14979757085021</v>
      </c>
      <c r="V408" s="328">
        <f t="shared" si="179"/>
        <v>153.84615384615384</v>
      </c>
      <c r="W408" s="328">
        <f t="shared" si="180"/>
        <v>197.57085020242914</v>
      </c>
      <c r="X408" s="328">
        <f t="shared" si="181"/>
        <v>250.20242914979758</v>
      </c>
      <c r="Y408" s="328">
        <f t="shared" si="182"/>
        <v>343.72469635627533</v>
      </c>
      <c r="Z408" s="328">
        <f t="shared" si="183"/>
        <v>453.84615384615387</v>
      </c>
      <c r="AA408" s="328">
        <f t="shared" si="184"/>
        <v>499.59514170040484</v>
      </c>
      <c r="AB408" s="328">
        <f t="shared" si="184"/>
        <v>652.22672064777328</v>
      </c>
      <c r="AC408" s="328">
        <f t="shared" si="184"/>
        <v>727.53036437246965</v>
      </c>
      <c r="AD408" s="328">
        <f t="shared" si="184"/>
        <v>748.17813765182188</v>
      </c>
      <c r="AE408" s="328">
        <f t="shared" si="174"/>
        <v>844.12955465587049</v>
      </c>
      <c r="AF408" s="328">
        <f t="shared" si="175"/>
        <v>838.46153846153845</v>
      </c>
      <c r="AG408" s="329">
        <f t="shared" si="175"/>
        <v>887.44939271255066</v>
      </c>
      <c r="AH408" s="768">
        <v>1</v>
      </c>
      <c r="AI408" s="769">
        <v>1</v>
      </c>
      <c r="AJ408" s="769">
        <v>1</v>
      </c>
      <c r="AK408" s="769">
        <v>1</v>
      </c>
      <c r="AL408" s="769">
        <v>1</v>
      </c>
      <c r="AM408" s="769">
        <v>1</v>
      </c>
      <c r="AN408" s="769">
        <v>1</v>
      </c>
      <c r="AO408" s="769">
        <v>1</v>
      </c>
      <c r="AP408" s="769">
        <v>1</v>
      </c>
      <c r="AQ408" s="769">
        <v>1</v>
      </c>
      <c r="AR408" s="769">
        <v>1</v>
      </c>
      <c r="AS408" s="769">
        <v>1</v>
      </c>
      <c r="AT408" s="769">
        <v>2</v>
      </c>
      <c r="AU408" s="769">
        <v>6</v>
      </c>
      <c r="AV408" s="771">
        <v>7</v>
      </c>
    </row>
    <row r="409" spans="2:48" ht="14.4" x14ac:dyDescent="0.3">
      <c r="B409" s="910"/>
      <c r="C409" s="1" t="s">
        <v>3</v>
      </c>
      <c r="D409" s="741">
        <v>27</v>
      </c>
      <c r="E409" s="741">
        <v>26</v>
      </c>
      <c r="F409" s="741">
        <v>31</v>
      </c>
      <c r="G409" s="741">
        <v>43</v>
      </c>
      <c r="H409" s="741">
        <v>40</v>
      </c>
      <c r="I409" s="741">
        <v>45</v>
      </c>
      <c r="J409" s="741">
        <v>40</v>
      </c>
      <c r="K409" s="741">
        <v>47</v>
      </c>
      <c r="L409" s="741">
        <v>53</v>
      </c>
      <c r="M409" s="741">
        <v>57</v>
      </c>
      <c r="N409" s="741">
        <v>56</v>
      </c>
      <c r="O409" s="741">
        <v>58</v>
      </c>
      <c r="P409" s="740">
        <v>54</v>
      </c>
      <c r="Q409" s="742">
        <v>54</v>
      </c>
      <c r="R409" s="742">
        <v>55</v>
      </c>
      <c r="S409" s="143">
        <f>100</f>
        <v>100</v>
      </c>
      <c r="T409" s="328">
        <f t="shared" si="177"/>
        <v>96.296296296296291</v>
      </c>
      <c r="U409" s="328">
        <f t="shared" si="178"/>
        <v>114.81481481481481</v>
      </c>
      <c r="V409" s="328">
        <f t="shared" si="179"/>
        <v>159.25925925925927</v>
      </c>
      <c r="W409" s="328">
        <f t="shared" si="180"/>
        <v>148.14814814814815</v>
      </c>
      <c r="X409" s="328">
        <f t="shared" si="181"/>
        <v>166.66666666666666</v>
      </c>
      <c r="Y409" s="328">
        <f t="shared" si="182"/>
        <v>148.14814814814815</v>
      </c>
      <c r="Z409" s="328">
        <f t="shared" si="183"/>
        <v>174.07407407407408</v>
      </c>
      <c r="AA409" s="328">
        <f t="shared" si="184"/>
        <v>196.2962962962963</v>
      </c>
      <c r="AB409" s="328">
        <f t="shared" si="184"/>
        <v>211.11111111111111</v>
      </c>
      <c r="AC409" s="328">
        <f t="shared" si="184"/>
        <v>207.40740740740742</v>
      </c>
      <c r="AD409" s="328">
        <f t="shared" si="184"/>
        <v>214.81481481481481</v>
      </c>
      <c r="AE409" s="328">
        <f t="shared" si="174"/>
        <v>200</v>
      </c>
      <c r="AF409" s="328">
        <f t="shared" si="175"/>
        <v>200</v>
      </c>
      <c r="AG409" s="329">
        <f t="shared" si="175"/>
        <v>203.7037037037037</v>
      </c>
      <c r="AH409" s="768">
        <v>1</v>
      </c>
      <c r="AI409" s="769">
        <v>1</v>
      </c>
      <c r="AJ409" s="769">
        <v>1</v>
      </c>
      <c r="AK409" s="769">
        <v>1</v>
      </c>
      <c r="AL409" s="769">
        <v>1</v>
      </c>
      <c r="AM409" s="769">
        <v>1</v>
      </c>
      <c r="AN409" s="769">
        <v>1</v>
      </c>
      <c r="AO409" s="769">
        <v>1</v>
      </c>
      <c r="AP409" s="769">
        <v>1</v>
      </c>
      <c r="AQ409" s="769">
        <v>1</v>
      </c>
      <c r="AR409" s="769">
        <v>1</v>
      </c>
      <c r="AS409" s="769">
        <v>1</v>
      </c>
      <c r="AT409" s="769">
        <v>2</v>
      </c>
      <c r="AU409" s="769">
        <v>6</v>
      </c>
      <c r="AV409" s="771">
        <v>7</v>
      </c>
    </row>
    <row r="410" spans="2:48" ht="14.4" x14ac:dyDescent="0.3">
      <c r="B410" s="910"/>
      <c r="C410" s="1" t="s">
        <v>4</v>
      </c>
      <c r="D410" s="741">
        <v>4</v>
      </c>
      <c r="E410" s="741">
        <v>5</v>
      </c>
      <c r="F410" s="741">
        <v>8</v>
      </c>
      <c r="G410" s="741">
        <v>8</v>
      </c>
      <c r="H410" s="741">
        <v>10</v>
      </c>
      <c r="I410" s="741">
        <v>10</v>
      </c>
      <c r="J410" s="741">
        <v>13</v>
      </c>
      <c r="K410" s="741">
        <v>13</v>
      </c>
      <c r="L410" s="741">
        <v>12</v>
      </c>
      <c r="M410" s="741">
        <v>14</v>
      </c>
      <c r="N410" s="741">
        <v>18</v>
      </c>
      <c r="O410" s="741">
        <v>14</v>
      </c>
      <c r="P410" s="740">
        <v>16</v>
      </c>
      <c r="Q410" s="742">
        <v>16</v>
      </c>
      <c r="R410" s="742">
        <v>16</v>
      </c>
      <c r="S410" s="143">
        <f>100</f>
        <v>100</v>
      </c>
      <c r="T410" s="328">
        <f t="shared" si="177"/>
        <v>125</v>
      </c>
      <c r="U410" s="328">
        <f t="shared" si="178"/>
        <v>200</v>
      </c>
      <c r="V410" s="328">
        <f t="shared" si="179"/>
        <v>200</v>
      </c>
      <c r="W410" s="328">
        <f t="shared" si="180"/>
        <v>250</v>
      </c>
      <c r="X410" s="328">
        <f t="shared" si="181"/>
        <v>250</v>
      </c>
      <c r="Y410" s="328">
        <f t="shared" si="182"/>
        <v>325</v>
      </c>
      <c r="Z410" s="328">
        <f t="shared" si="183"/>
        <v>325</v>
      </c>
      <c r="AA410" s="328">
        <f t="shared" si="184"/>
        <v>300</v>
      </c>
      <c r="AB410" s="328">
        <f t="shared" si="184"/>
        <v>350</v>
      </c>
      <c r="AC410" s="328">
        <f t="shared" si="184"/>
        <v>450</v>
      </c>
      <c r="AD410" s="328">
        <f t="shared" si="184"/>
        <v>350</v>
      </c>
      <c r="AE410" s="328">
        <f t="shared" si="174"/>
        <v>400</v>
      </c>
      <c r="AF410" s="328">
        <f t="shared" si="175"/>
        <v>400</v>
      </c>
      <c r="AG410" s="329">
        <f t="shared" si="175"/>
        <v>400</v>
      </c>
      <c r="AH410" s="768">
        <v>1</v>
      </c>
      <c r="AI410" s="769">
        <v>1</v>
      </c>
      <c r="AJ410" s="769">
        <v>1</v>
      </c>
      <c r="AK410" s="769">
        <v>1</v>
      </c>
      <c r="AL410" s="769">
        <v>1</v>
      </c>
      <c r="AM410" s="769">
        <v>1</v>
      </c>
      <c r="AN410" s="769">
        <v>1</v>
      </c>
      <c r="AO410" s="769">
        <v>1</v>
      </c>
      <c r="AP410" s="769">
        <v>1</v>
      </c>
      <c r="AQ410" s="769">
        <v>1</v>
      </c>
      <c r="AR410" s="769">
        <v>1</v>
      </c>
      <c r="AS410" s="769">
        <v>1</v>
      </c>
      <c r="AT410" s="769">
        <v>2</v>
      </c>
      <c r="AU410" s="769">
        <v>6</v>
      </c>
      <c r="AV410" s="771">
        <v>7</v>
      </c>
    </row>
    <row r="411" spans="2:48" ht="14.4" x14ac:dyDescent="0.3">
      <c r="B411" s="910"/>
      <c r="C411" s="1" t="s">
        <v>5</v>
      </c>
      <c r="D411" s="741">
        <v>2</v>
      </c>
      <c r="E411" s="741">
        <v>2</v>
      </c>
      <c r="F411" s="741">
        <v>2</v>
      </c>
      <c r="G411" s="741">
        <v>1</v>
      </c>
      <c r="H411" s="741">
        <v>1</v>
      </c>
      <c r="I411" s="741">
        <v>1</v>
      </c>
      <c r="J411" s="741">
        <v>2</v>
      </c>
      <c r="K411" s="741">
        <v>3</v>
      </c>
      <c r="L411" s="741">
        <v>3</v>
      </c>
      <c r="M411" s="741">
        <v>3</v>
      </c>
      <c r="N411" s="741">
        <v>3</v>
      </c>
      <c r="O411" s="741">
        <v>4</v>
      </c>
      <c r="P411" s="740">
        <v>5</v>
      </c>
      <c r="Q411" s="742">
        <v>5</v>
      </c>
      <c r="R411" s="742">
        <v>5</v>
      </c>
      <c r="S411" s="143">
        <f>100</f>
        <v>100</v>
      </c>
      <c r="T411" s="328">
        <f t="shared" si="177"/>
        <v>100</v>
      </c>
      <c r="U411" s="328">
        <f t="shared" si="178"/>
        <v>100</v>
      </c>
      <c r="V411" s="328">
        <f t="shared" si="179"/>
        <v>50</v>
      </c>
      <c r="W411" s="328">
        <f t="shared" si="180"/>
        <v>50</v>
      </c>
      <c r="X411" s="328">
        <f t="shared" si="181"/>
        <v>50</v>
      </c>
      <c r="Y411" s="328">
        <f t="shared" si="182"/>
        <v>100</v>
      </c>
      <c r="Z411" s="328">
        <f t="shared" si="183"/>
        <v>150</v>
      </c>
      <c r="AA411" s="328">
        <f t="shared" si="184"/>
        <v>150</v>
      </c>
      <c r="AB411" s="328">
        <f t="shared" si="184"/>
        <v>150</v>
      </c>
      <c r="AC411" s="328">
        <f t="shared" si="184"/>
        <v>150</v>
      </c>
      <c r="AD411" s="328">
        <f t="shared" si="184"/>
        <v>200</v>
      </c>
      <c r="AE411" s="328">
        <f t="shared" si="174"/>
        <v>250</v>
      </c>
      <c r="AF411" s="328">
        <f t="shared" si="175"/>
        <v>250</v>
      </c>
      <c r="AG411" s="329">
        <f t="shared" si="175"/>
        <v>250</v>
      </c>
      <c r="AH411" s="768">
        <v>1</v>
      </c>
      <c r="AI411" s="769">
        <v>1</v>
      </c>
      <c r="AJ411" s="769">
        <v>1</v>
      </c>
      <c r="AK411" s="769">
        <v>1</v>
      </c>
      <c r="AL411" s="769">
        <v>1</v>
      </c>
      <c r="AM411" s="769">
        <v>1</v>
      </c>
      <c r="AN411" s="769">
        <v>1</v>
      </c>
      <c r="AO411" s="769">
        <v>1</v>
      </c>
      <c r="AP411" s="769">
        <v>1</v>
      </c>
      <c r="AQ411" s="769">
        <v>1</v>
      </c>
      <c r="AR411" s="769">
        <v>1</v>
      </c>
      <c r="AS411" s="769">
        <v>1</v>
      </c>
      <c r="AT411" s="769">
        <v>2</v>
      </c>
      <c r="AU411" s="769">
        <v>6</v>
      </c>
      <c r="AV411" s="771">
        <v>7</v>
      </c>
    </row>
    <row r="412" spans="2:48" ht="14.4" x14ac:dyDescent="0.3">
      <c r="B412" s="910"/>
      <c r="C412" s="1" t="s">
        <v>6</v>
      </c>
      <c r="D412" s="741">
        <v>280</v>
      </c>
      <c r="E412" s="741">
        <v>263</v>
      </c>
      <c r="F412" s="741">
        <v>360</v>
      </c>
      <c r="G412" s="741">
        <v>432</v>
      </c>
      <c r="H412" s="741">
        <v>539</v>
      </c>
      <c r="I412" s="741">
        <v>674</v>
      </c>
      <c r="J412" s="741">
        <v>904</v>
      </c>
      <c r="K412" s="741">
        <v>1184</v>
      </c>
      <c r="L412" s="741">
        <v>1302</v>
      </c>
      <c r="M412" s="741">
        <v>1685</v>
      </c>
      <c r="N412" s="741">
        <v>1874</v>
      </c>
      <c r="O412" s="741">
        <v>1924</v>
      </c>
      <c r="P412" s="740">
        <v>2160</v>
      </c>
      <c r="Q412" s="742">
        <v>2146</v>
      </c>
      <c r="R412" s="742">
        <v>2268</v>
      </c>
      <c r="S412" s="143">
        <f>100</f>
        <v>100</v>
      </c>
      <c r="T412" s="328">
        <f t="shared" si="177"/>
        <v>93.928571428571431</v>
      </c>
      <c r="U412" s="328">
        <f t="shared" si="178"/>
        <v>128.57142857142858</v>
      </c>
      <c r="V412" s="328">
        <f t="shared" si="179"/>
        <v>154.28571428571428</v>
      </c>
      <c r="W412" s="328">
        <f t="shared" si="180"/>
        <v>192.5</v>
      </c>
      <c r="X412" s="328">
        <f t="shared" si="181"/>
        <v>240.71428571428572</v>
      </c>
      <c r="Y412" s="328">
        <f t="shared" si="182"/>
        <v>322.85714285714283</v>
      </c>
      <c r="Z412" s="328">
        <f t="shared" si="183"/>
        <v>422.85714285714283</v>
      </c>
      <c r="AA412" s="328">
        <f t="shared" si="184"/>
        <v>465</v>
      </c>
      <c r="AB412" s="328">
        <f t="shared" si="184"/>
        <v>601.78571428571433</v>
      </c>
      <c r="AC412" s="328">
        <f t="shared" si="184"/>
        <v>669.28571428571433</v>
      </c>
      <c r="AD412" s="328">
        <f t="shared" si="184"/>
        <v>687.14285714285711</v>
      </c>
      <c r="AE412" s="328">
        <f t="shared" si="174"/>
        <v>771.42857142857144</v>
      </c>
      <c r="AF412" s="328">
        <f t="shared" si="175"/>
        <v>766.42857142857144</v>
      </c>
      <c r="AG412" s="329">
        <f t="shared" si="175"/>
        <v>810</v>
      </c>
      <c r="AH412" s="768">
        <v>1</v>
      </c>
      <c r="AI412" s="769">
        <v>1</v>
      </c>
      <c r="AJ412" s="769">
        <v>1</v>
      </c>
      <c r="AK412" s="769">
        <v>1</v>
      </c>
      <c r="AL412" s="769">
        <v>1</v>
      </c>
      <c r="AM412" s="769">
        <v>1</v>
      </c>
      <c r="AN412" s="769">
        <v>1</v>
      </c>
      <c r="AO412" s="769">
        <v>1</v>
      </c>
      <c r="AP412" s="769">
        <v>1</v>
      </c>
      <c r="AQ412" s="769">
        <v>1</v>
      </c>
      <c r="AR412" s="769">
        <v>1</v>
      </c>
      <c r="AS412" s="769">
        <v>1</v>
      </c>
      <c r="AT412" s="769">
        <v>2</v>
      </c>
      <c r="AU412" s="769">
        <v>6</v>
      </c>
      <c r="AV412" s="771">
        <v>7</v>
      </c>
    </row>
    <row r="413" spans="2:48" ht="15" thickBot="1" x14ac:dyDescent="0.35">
      <c r="B413" s="913"/>
      <c r="C413" s="9" t="s">
        <v>7</v>
      </c>
      <c r="D413">
        <v>278</v>
      </c>
      <c r="E413">
        <v>261</v>
      </c>
      <c r="F413">
        <v>358</v>
      </c>
      <c r="G413">
        <v>431</v>
      </c>
      <c r="H413">
        <v>538</v>
      </c>
      <c r="I413">
        <v>673</v>
      </c>
      <c r="J413">
        <v>902</v>
      </c>
      <c r="K413">
        <v>1181</v>
      </c>
      <c r="L413">
        <v>1299</v>
      </c>
      <c r="M413">
        <v>1682</v>
      </c>
      <c r="N413">
        <v>1871</v>
      </c>
      <c r="O413">
        <v>1920</v>
      </c>
      <c r="P413">
        <v>2155</v>
      </c>
      <c r="Q413">
        <v>2141</v>
      </c>
      <c r="R413">
        <v>2263</v>
      </c>
      <c r="S413" s="144">
        <f>100</f>
        <v>100</v>
      </c>
      <c r="T413" s="330">
        <f t="shared" si="177"/>
        <v>93.884892086330936</v>
      </c>
      <c r="U413" s="330">
        <f t="shared" si="178"/>
        <v>128.77697841726618</v>
      </c>
      <c r="V413" s="330">
        <f t="shared" si="179"/>
        <v>155.03597122302159</v>
      </c>
      <c r="W413" s="330">
        <f t="shared" si="180"/>
        <v>193.5251798561151</v>
      </c>
      <c r="X413" s="330">
        <f t="shared" si="181"/>
        <v>242.08633093525179</v>
      </c>
      <c r="Y413" s="330">
        <f t="shared" si="182"/>
        <v>324.46043165467626</v>
      </c>
      <c r="Z413" s="330">
        <f t="shared" si="183"/>
        <v>424.8201438848921</v>
      </c>
      <c r="AA413" s="330">
        <f t="shared" si="184"/>
        <v>467.26618705035969</v>
      </c>
      <c r="AB413" s="330">
        <f t="shared" si="184"/>
        <v>605.03597122302153</v>
      </c>
      <c r="AC413" s="330">
        <f t="shared" si="184"/>
        <v>673.02158273381292</v>
      </c>
      <c r="AD413" s="330">
        <f t="shared" si="184"/>
        <v>690.64748201438852</v>
      </c>
      <c r="AE413" s="330">
        <f t="shared" si="174"/>
        <v>775.1798561151079</v>
      </c>
      <c r="AF413" s="330">
        <f t="shared" si="175"/>
        <v>770.14388489208636</v>
      </c>
      <c r="AG413" s="331">
        <f t="shared" si="175"/>
        <v>814.02877697841723</v>
      </c>
      <c r="AH413" s="772"/>
      <c r="AI413" s="773"/>
      <c r="AJ413" s="773"/>
      <c r="AK413" s="773"/>
      <c r="AL413" s="773"/>
      <c r="AM413" s="773"/>
      <c r="AN413" s="773"/>
      <c r="AO413" s="773"/>
      <c r="AP413" s="773"/>
      <c r="AQ413" s="773"/>
      <c r="AR413" s="773"/>
      <c r="AS413" s="773"/>
      <c r="AT413" s="773"/>
      <c r="AU413" s="773"/>
      <c r="AV413" s="774"/>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topLeftCell="A29" zoomScale="40" zoomScaleNormal="40"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05"/>
      <c r="AM6" s="905" t="s">
        <v>188</v>
      </c>
      <c r="AN6" s="905"/>
      <c r="AO6" s="905"/>
      <c r="AP6" s="906"/>
      <c r="AQ6" s="484"/>
      <c r="AR6" s="484"/>
      <c r="AS6" s="484"/>
      <c r="AT6" s="484"/>
    </row>
    <row r="7" spans="1:48" x14ac:dyDescent="0.25">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9" t="s">
        <v>82</v>
      </c>
      <c r="C11" s="39" t="s">
        <v>2</v>
      </c>
      <c r="D11" s="46">
        <f>SUM(D17,D23,D29,D35,D41,D47,D53,D59,D65,D71,D77,D83)</f>
        <v>231549</v>
      </c>
      <c r="E11" s="47">
        <f t="shared" ref="E11:Q11" si="0">SUM(E17,E23,E29,E35,E41,E47,E53,E59,E65,E71,E77,E83)</f>
        <v>193113</v>
      </c>
      <c r="F11" s="47">
        <f t="shared" si="0"/>
        <v>191071</v>
      </c>
      <c r="G11" s="47">
        <f t="shared" si="0"/>
        <v>198192</v>
      </c>
      <c r="H11" s="47">
        <f t="shared" si="0"/>
        <v>212409</v>
      </c>
      <c r="I11" s="47">
        <f t="shared" si="0"/>
        <v>228120</v>
      </c>
      <c r="J11" s="47">
        <f t="shared" si="0"/>
        <v>250583</v>
      </c>
      <c r="K11" s="47">
        <f t="shared" si="0"/>
        <v>264985</v>
      </c>
      <c r="L11" s="47">
        <f t="shared" si="0"/>
        <v>272578</v>
      </c>
      <c r="M11" s="47">
        <f t="shared" si="0"/>
        <v>277675</v>
      </c>
      <c r="N11" s="47">
        <f t="shared" si="0"/>
        <v>282558</v>
      </c>
      <c r="O11" s="47">
        <f t="shared" si="0"/>
        <v>296201</v>
      </c>
      <c r="P11" s="47">
        <f t="shared" si="0"/>
        <v>304700</v>
      </c>
      <c r="Q11" s="47">
        <f t="shared" si="0"/>
        <v>316804</v>
      </c>
      <c r="R11" s="48">
        <f t="shared" ref="R11" si="1">SUM(R17,R23,R29,R35,R41,R47,R53,R59,R65,R71,R77,R83)</f>
        <v>335251</v>
      </c>
      <c r="S11" s="143">
        <f>100</f>
        <v>100</v>
      </c>
      <c r="T11" s="328">
        <f>E11*100/$D11</f>
        <v>83.400489745151134</v>
      </c>
      <c r="U11" s="328">
        <f t="shared" ref="U11:AD26" si="2">F11*100/$D11</f>
        <v>82.518602973884583</v>
      </c>
      <c r="V11" s="328">
        <f t="shared" si="2"/>
        <v>85.593977948511977</v>
      </c>
      <c r="W11" s="328">
        <f t="shared" si="2"/>
        <v>91.733931046992211</v>
      </c>
      <c r="X11" s="328">
        <f t="shared" si="2"/>
        <v>98.519103947760513</v>
      </c>
      <c r="Y11" s="328">
        <f t="shared" si="2"/>
        <v>108.22029030572362</v>
      </c>
      <c r="Z11" s="328">
        <f t="shared" si="2"/>
        <v>114.44014009993565</v>
      </c>
      <c r="AA11" s="328">
        <f t="shared" si="2"/>
        <v>117.71935961718685</v>
      </c>
      <c r="AB11" s="328">
        <f t="shared" si="2"/>
        <v>119.92062155310539</v>
      </c>
      <c r="AC11" s="328">
        <f t="shared" si="2"/>
        <v>122.02946244639364</v>
      </c>
      <c r="AD11" s="328">
        <f t="shared" si="2"/>
        <v>127.92151985108984</v>
      </c>
      <c r="AE11" s="328">
        <f t="shared" ref="AE11:AE23" si="3">P11*100/$D11</f>
        <v>131.59201724041131</v>
      </c>
      <c r="AF11" s="328">
        <f t="shared" ref="AF11:AG23" si="4">Q11*100/$D11</f>
        <v>136.81942051142522</v>
      </c>
      <c r="AG11" s="329">
        <f t="shared" si="4"/>
        <v>144.78620076096203</v>
      </c>
      <c r="AH11" s="743"/>
      <c r="AI11" s="744"/>
      <c r="AJ11" s="745"/>
      <c r="AK11" s="744"/>
      <c r="AL11" s="744"/>
      <c r="AM11" s="744"/>
      <c r="AN11" s="744"/>
      <c r="AO11" s="744"/>
      <c r="AP11" s="744"/>
      <c r="AQ11" s="744"/>
      <c r="AR11" s="744"/>
      <c r="AS11" s="744"/>
      <c r="AT11" s="744"/>
      <c r="AU11" s="744"/>
      <c r="AV11" s="746"/>
    </row>
    <row r="12" spans="1:48" x14ac:dyDescent="0.25">
      <c r="B12" s="910"/>
      <c r="C12" s="1" t="s">
        <v>3</v>
      </c>
      <c r="D12" s="41">
        <f t="shared" ref="D12:Q16" si="5">SUM(D18,D24,D30,D36,D42,D48,D54,D60,D66,D72,D78,D84)</f>
        <v>255672</v>
      </c>
      <c r="E12" s="40">
        <f t="shared" si="5"/>
        <v>217638</v>
      </c>
      <c r="F12" s="40">
        <f t="shared" si="5"/>
        <v>200391</v>
      </c>
      <c r="G12" s="40">
        <f t="shared" si="5"/>
        <v>205002</v>
      </c>
      <c r="H12" s="40">
        <f t="shared" si="5"/>
        <v>213871</v>
      </c>
      <c r="I12" s="40">
        <f t="shared" si="5"/>
        <v>219709</v>
      </c>
      <c r="J12" s="40">
        <f t="shared" si="5"/>
        <v>223101</v>
      </c>
      <c r="K12" s="40">
        <f t="shared" si="5"/>
        <v>225902</v>
      </c>
      <c r="L12" s="40">
        <f t="shared" si="5"/>
        <v>227601</v>
      </c>
      <c r="M12" s="40">
        <f t="shared" si="5"/>
        <v>227810</v>
      </c>
      <c r="N12" s="40">
        <f t="shared" si="5"/>
        <v>224877</v>
      </c>
      <c r="O12" s="40">
        <f t="shared" si="5"/>
        <v>227940</v>
      </c>
      <c r="P12" s="40">
        <f t="shared" si="5"/>
        <v>225257</v>
      </c>
      <c r="Q12" s="40">
        <f t="shared" si="5"/>
        <v>227361</v>
      </c>
      <c r="R12" s="42">
        <f t="shared" ref="R12" si="6">SUM(R18,R24,R30,R36,R42,R48,R54,R60,R66,R72,R78,R84)</f>
        <v>232142</v>
      </c>
      <c r="S12" s="143">
        <f>100</f>
        <v>100</v>
      </c>
      <c r="T12" s="328">
        <f t="shared" ref="T12:AA56" si="7">E12*100/$D12</f>
        <v>85.123908758096306</v>
      </c>
      <c r="U12" s="328">
        <f t="shared" si="2"/>
        <v>78.378156387871968</v>
      </c>
      <c r="V12" s="328">
        <f t="shared" si="2"/>
        <v>80.181638974936632</v>
      </c>
      <c r="W12" s="328">
        <f t="shared" si="2"/>
        <v>83.650536625050847</v>
      </c>
      <c r="X12" s="328">
        <f t="shared" si="2"/>
        <v>85.933930974060516</v>
      </c>
      <c r="Y12" s="328">
        <f t="shared" si="2"/>
        <v>87.260630808223041</v>
      </c>
      <c r="Z12" s="328">
        <f t="shared" si="2"/>
        <v>88.356175099346032</v>
      </c>
      <c r="AA12" s="328">
        <f t="shared" si="2"/>
        <v>89.020698394818368</v>
      </c>
      <c r="AB12" s="328">
        <f t="shared" si="2"/>
        <v>89.102443756062456</v>
      </c>
      <c r="AC12" s="328">
        <f t="shared" si="2"/>
        <v>87.955270815732661</v>
      </c>
      <c r="AD12" s="328">
        <f t="shared" si="2"/>
        <v>89.153290153008541</v>
      </c>
      <c r="AE12" s="328">
        <f t="shared" si="3"/>
        <v>88.103898745267372</v>
      </c>
      <c r="AF12" s="328">
        <f t="shared" si="4"/>
        <v>88.926828123533284</v>
      </c>
      <c r="AG12" s="329">
        <f t="shared" si="4"/>
        <v>90.796802152758218</v>
      </c>
      <c r="AH12" s="743"/>
      <c r="AI12" s="744"/>
      <c r="AJ12" s="744"/>
      <c r="AK12" s="744"/>
      <c r="AL12" s="744"/>
      <c r="AM12" s="744"/>
      <c r="AN12" s="744"/>
      <c r="AO12" s="744"/>
      <c r="AP12" s="744"/>
      <c r="AQ12" s="744"/>
      <c r="AR12" s="744"/>
      <c r="AS12" s="744"/>
      <c r="AT12" s="744"/>
      <c r="AU12" s="744"/>
      <c r="AV12" s="746"/>
    </row>
    <row r="13" spans="1:48" x14ac:dyDescent="0.25">
      <c r="B13" s="910"/>
      <c r="C13" s="1" t="s">
        <v>4</v>
      </c>
      <c r="D13" s="41">
        <f t="shared" si="5"/>
        <v>256247</v>
      </c>
      <c r="E13" s="40">
        <f t="shared" si="5"/>
        <v>207966</v>
      </c>
      <c r="F13" s="40">
        <f t="shared" si="5"/>
        <v>191350</v>
      </c>
      <c r="G13" s="40">
        <f t="shared" si="5"/>
        <v>204110</v>
      </c>
      <c r="H13" s="40">
        <f t="shared" si="5"/>
        <v>207453</v>
      </c>
      <c r="I13" s="40">
        <f t="shared" si="5"/>
        <v>208658</v>
      </c>
      <c r="J13" s="40">
        <f t="shared" si="5"/>
        <v>211078</v>
      </c>
      <c r="K13" s="40">
        <f t="shared" si="5"/>
        <v>216263</v>
      </c>
      <c r="L13" s="40">
        <f t="shared" si="5"/>
        <v>218824</v>
      </c>
      <c r="M13" s="40">
        <f t="shared" si="5"/>
        <v>222191</v>
      </c>
      <c r="N13" s="40">
        <f t="shared" si="5"/>
        <v>212855</v>
      </c>
      <c r="O13" s="40">
        <f t="shared" si="5"/>
        <v>218109</v>
      </c>
      <c r="P13" s="40">
        <f t="shared" si="5"/>
        <v>222611</v>
      </c>
      <c r="Q13" s="40">
        <f t="shared" si="5"/>
        <v>223899</v>
      </c>
      <c r="R13" s="42">
        <f t="shared" ref="R13" si="8">SUM(R19,R25,R31,R37,R43,R49,R55,R61,R67,R73,R79,R85)</f>
        <v>227397</v>
      </c>
      <c r="S13" s="143">
        <f>100</f>
        <v>100</v>
      </c>
      <c r="T13" s="328">
        <f t="shared" si="7"/>
        <v>81.15841356191487</v>
      </c>
      <c r="U13" s="328">
        <f t="shared" si="2"/>
        <v>74.674044964428859</v>
      </c>
      <c r="V13" s="328">
        <f t="shared" si="2"/>
        <v>79.653615456961447</v>
      </c>
      <c r="W13" s="328">
        <f t="shared" si="2"/>
        <v>80.958216096188437</v>
      </c>
      <c r="X13" s="328">
        <f t="shared" si="2"/>
        <v>81.428465503986388</v>
      </c>
      <c r="Y13" s="328">
        <f t="shared" si="2"/>
        <v>82.37286680429429</v>
      </c>
      <c r="Z13" s="328">
        <f t="shared" si="2"/>
        <v>84.396305127474662</v>
      </c>
      <c r="AA13" s="328">
        <f t="shared" si="2"/>
        <v>85.395731462222003</v>
      </c>
      <c r="AB13" s="328">
        <f t="shared" si="2"/>
        <v>86.709698064757831</v>
      </c>
      <c r="AC13" s="328">
        <f t="shared" si="2"/>
        <v>83.066338337619555</v>
      </c>
      <c r="AD13" s="328">
        <f t="shared" si="2"/>
        <v>85.116703805312838</v>
      </c>
      <c r="AE13" s="328">
        <f t="shared" si="3"/>
        <v>86.873602422662515</v>
      </c>
      <c r="AF13" s="328">
        <f t="shared" si="4"/>
        <v>87.376242453570185</v>
      </c>
      <c r="AG13" s="329">
        <f t="shared" si="4"/>
        <v>88.741331605833437</v>
      </c>
      <c r="AH13" s="743"/>
      <c r="AI13" s="744"/>
      <c r="AJ13" s="744"/>
      <c r="AK13" s="744"/>
      <c r="AL13" s="744"/>
      <c r="AM13" s="744"/>
      <c r="AN13" s="744"/>
      <c r="AO13" s="744"/>
      <c r="AP13" s="744"/>
      <c r="AQ13" s="744"/>
      <c r="AR13" s="744"/>
      <c r="AS13" s="744"/>
      <c r="AT13" s="744"/>
      <c r="AU13" s="744"/>
      <c r="AV13" s="746"/>
    </row>
    <row r="14" spans="1:48" x14ac:dyDescent="0.25">
      <c r="B14" s="910"/>
      <c r="C14" s="1" t="s">
        <v>5</v>
      </c>
      <c r="D14" s="41">
        <f t="shared" si="5"/>
        <v>240291</v>
      </c>
      <c r="E14" s="40">
        <f t="shared" si="5"/>
        <v>199343</v>
      </c>
      <c r="F14" s="40">
        <f t="shared" si="5"/>
        <v>189625</v>
      </c>
      <c r="G14" s="40">
        <f t="shared" si="5"/>
        <v>193973</v>
      </c>
      <c r="H14" s="40">
        <f t="shared" si="5"/>
        <v>198742</v>
      </c>
      <c r="I14" s="40">
        <f t="shared" si="5"/>
        <v>209830</v>
      </c>
      <c r="J14" s="40">
        <f t="shared" si="5"/>
        <v>221635</v>
      </c>
      <c r="K14" s="40">
        <f t="shared" si="5"/>
        <v>223985</v>
      </c>
      <c r="L14" s="40">
        <f t="shared" si="5"/>
        <v>232284</v>
      </c>
      <c r="M14" s="40">
        <f t="shared" si="5"/>
        <v>239787</v>
      </c>
      <c r="N14" s="40">
        <f t="shared" si="5"/>
        <v>264267</v>
      </c>
      <c r="O14" s="40">
        <f t="shared" si="5"/>
        <v>275045</v>
      </c>
      <c r="P14" s="40">
        <f t="shared" si="5"/>
        <v>354328</v>
      </c>
      <c r="Q14" s="40">
        <f t="shared" si="5"/>
        <v>356164</v>
      </c>
      <c r="R14" s="42">
        <f t="shared" ref="R14" si="9">SUM(R20,R26,R32,R38,R44,R50,R56,R62,R68,R74,R80,R86)</f>
        <v>370194</v>
      </c>
      <c r="S14" s="143">
        <f>100</f>
        <v>100</v>
      </c>
      <c r="T14" s="328">
        <f t="shared" si="7"/>
        <v>82.958995551227474</v>
      </c>
      <c r="U14" s="328">
        <f t="shared" si="2"/>
        <v>78.914732553445617</v>
      </c>
      <c r="V14" s="328">
        <f t="shared" si="2"/>
        <v>80.724205234486519</v>
      </c>
      <c r="W14" s="328">
        <f t="shared" si="2"/>
        <v>82.708882147063349</v>
      </c>
      <c r="X14" s="328">
        <f t="shared" si="2"/>
        <v>87.323287180959753</v>
      </c>
      <c r="Y14" s="328">
        <f t="shared" si="2"/>
        <v>92.236080419158441</v>
      </c>
      <c r="Z14" s="328">
        <f t="shared" si="2"/>
        <v>93.214061284026457</v>
      </c>
      <c r="AA14" s="328">
        <f t="shared" si="2"/>
        <v>96.667790304256087</v>
      </c>
      <c r="AB14" s="328">
        <f t="shared" si="2"/>
        <v>99.790254316641068</v>
      </c>
      <c r="AC14" s="328">
        <f t="shared" si="2"/>
        <v>109.97790179407468</v>
      </c>
      <c r="AD14" s="328">
        <f t="shared" si="2"/>
        <v>114.46329658622254</v>
      </c>
      <c r="AE14" s="328">
        <f t="shared" si="3"/>
        <v>147.45787399444839</v>
      </c>
      <c r="AF14" s="328">
        <f t="shared" si="4"/>
        <v>148.22194755525592</v>
      </c>
      <c r="AG14" s="329">
        <f t="shared" si="4"/>
        <v>154.06070139955304</v>
      </c>
      <c r="AH14" s="743"/>
      <c r="AI14" s="744"/>
      <c r="AJ14" s="744"/>
      <c r="AK14" s="744"/>
      <c r="AL14" s="744"/>
      <c r="AM14" s="744"/>
      <c r="AN14" s="744"/>
      <c r="AO14" s="744"/>
      <c r="AP14" s="744"/>
      <c r="AQ14" s="744"/>
      <c r="AR14" s="744"/>
      <c r="AS14" s="744"/>
      <c r="AT14" s="744"/>
      <c r="AU14" s="744"/>
      <c r="AV14" s="746"/>
    </row>
    <row r="15" spans="1:48" x14ac:dyDescent="0.25">
      <c r="B15" s="910"/>
      <c r="C15" s="1" t="s">
        <v>6</v>
      </c>
      <c r="D15" s="41">
        <f t="shared" si="5"/>
        <v>983759</v>
      </c>
      <c r="E15" s="40">
        <f t="shared" si="5"/>
        <v>818060</v>
      </c>
      <c r="F15" s="40">
        <f t="shared" si="5"/>
        <v>772437</v>
      </c>
      <c r="G15" s="40">
        <f t="shared" si="5"/>
        <v>801277</v>
      </c>
      <c r="H15" s="40">
        <f t="shared" si="5"/>
        <v>832475</v>
      </c>
      <c r="I15" s="40">
        <f t="shared" si="5"/>
        <v>866317</v>
      </c>
      <c r="J15" s="40">
        <f t="shared" si="5"/>
        <v>906397</v>
      </c>
      <c r="K15" s="40">
        <f t="shared" si="5"/>
        <v>931135</v>
      </c>
      <c r="L15" s="40">
        <f t="shared" si="5"/>
        <v>951287</v>
      </c>
      <c r="M15" s="40">
        <f t="shared" si="5"/>
        <v>967463</v>
      </c>
      <c r="N15" s="40">
        <f t="shared" si="5"/>
        <v>984557</v>
      </c>
      <c r="O15" s="40">
        <f t="shared" si="5"/>
        <v>1017295</v>
      </c>
      <c r="P15" s="40">
        <f t="shared" si="5"/>
        <v>1106896</v>
      </c>
      <c r="Q15" s="40">
        <f t="shared" si="5"/>
        <v>1124228</v>
      </c>
      <c r="R15" s="42">
        <f t="shared" ref="R15" si="10">SUM(R21,R27,R33,R39,R45,R51,R57,R63,R69,R75,R81,R87)</f>
        <v>1164984</v>
      </c>
      <c r="S15" s="143">
        <f>100</f>
        <v>100</v>
      </c>
      <c r="T15" s="328">
        <f t="shared" si="7"/>
        <v>83.156545454730278</v>
      </c>
      <c r="U15" s="328">
        <f t="shared" si="2"/>
        <v>78.518925875138123</v>
      </c>
      <c r="V15" s="328">
        <f t="shared" si="2"/>
        <v>81.450538190756063</v>
      </c>
      <c r="W15" s="328">
        <f t="shared" si="2"/>
        <v>84.6218433579769</v>
      </c>
      <c r="X15" s="328">
        <f t="shared" si="2"/>
        <v>88.06191353776687</v>
      </c>
      <c r="Y15" s="328">
        <f t="shared" si="2"/>
        <v>92.13608210954105</v>
      </c>
      <c r="Z15" s="328">
        <f t="shared" si="2"/>
        <v>94.650722382209466</v>
      </c>
      <c r="AA15" s="328">
        <f t="shared" si="2"/>
        <v>96.699191570293124</v>
      </c>
      <c r="AB15" s="328">
        <f t="shared" si="2"/>
        <v>98.3434967303984</v>
      </c>
      <c r="AC15" s="328">
        <f t="shared" si="2"/>
        <v>100.08111742815059</v>
      </c>
      <c r="AD15" s="328">
        <f t="shared" si="2"/>
        <v>103.40896500057433</v>
      </c>
      <c r="AE15" s="328">
        <f t="shared" si="3"/>
        <v>112.51698840874646</v>
      </c>
      <c r="AF15" s="328">
        <f t="shared" si="4"/>
        <v>114.27880202366636</v>
      </c>
      <c r="AG15" s="329">
        <f t="shared" si="4"/>
        <v>118.42168661226988</v>
      </c>
      <c r="AH15" s="743"/>
      <c r="AI15" s="744"/>
      <c r="AJ15" s="744"/>
      <c r="AK15" s="744"/>
      <c r="AL15" s="744"/>
      <c r="AM15" s="744"/>
      <c r="AN15" s="744"/>
      <c r="AO15" s="744"/>
      <c r="AP15" s="744"/>
      <c r="AQ15" s="744"/>
      <c r="AR15" s="744"/>
      <c r="AS15" s="744"/>
      <c r="AT15" s="744"/>
      <c r="AU15" s="744"/>
      <c r="AV15" s="746"/>
    </row>
    <row r="16" spans="1:48" x14ac:dyDescent="0.25">
      <c r="B16" s="910"/>
      <c r="C16" s="8" t="s">
        <v>7</v>
      </c>
      <c r="D16" s="43">
        <f t="shared" si="5"/>
        <v>743468</v>
      </c>
      <c r="E16" s="44">
        <f t="shared" si="5"/>
        <v>618717</v>
      </c>
      <c r="F16" s="44">
        <f t="shared" si="5"/>
        <v>582812</v>
      </c>
      <c r="G16" s="44">
        <f t="shared" si="5"/>
        <v>607304</v>
      </c>
      <c r="H16" s="44">
        <f t="shared" si="5"/>
        <v>633733</v>
      </c>
      <c r="I16" s="44">
        <f t="shared" si="5"/>
        <v>656487</v>
      </c>
      <c r="J16" s="44">
        <f t="shared" si="5"/>
        <v>684762</v>
      </c>
      <c r="K16" s="44">
        <f t="shared" si="5"/>
        <v>707150</v>
      </c>
      <c r="L16" s="44">
        <f t="shared" si="5"/>
        <v>719003</v>
      </c>
      <c r="M16" s="44">
        <f t="shared" si="5"/>
        <v>727676</v>
      </c>
      <c r="N16" s="44">
        <f t="shared" si="5"/>
        <v>720290</v>
      </c>
      <c r="O16" s="44">
        <f t="shared" si="5"/>
        <v>742250</v>
      </c>
      <c r="P16" s="44">
        <f t="shared" si="5"/>
        <v>752568</v>
      </c>
      <c r="Q16" s="44">
        <f t="shared" si="5"/>
        <v>768064</v>
      </c>
      <c r="R16" s="45">
        <f t="shared" ref="R16" si="11">SUM(R22,R28,R34,R40,R46,R52,R58,R64,R70,R76,R82,R88)</f>
        <v>794790</v>
      </c>
      <c r="S16" s="143">
        <f>100</f>
        <v>100</v>
      </c>
      <c r="T16" s="328">
        <f t="shared" si="7"/>
        <v>83.220394152808197</v>
      </c>
      <c r="U16" s="328">
        <f t="shared" si="2"/>
        <v>78.39100001614058</v>
      </c>
      <c r="V16" s="328">
        <f t="shared" si="2"/>
        <v>81.685291095245532</v>
      </c>
      <c r="W16" s="328">
        <f t="shared" si="2"/>
        <v>85.240117933791367</v>
      </c>
      <c r="X16" s="328">
        <f t="shared" si="2"/>
        <v>88.300639704735104</v>
      </c>
      <c r="Y16" s="328">
        <f t="shared" si="2"/>
        <v>92.103762367714552</v>
      </c>
      <c r="Z16" s="328">
        <f t="shared" si="2"/>
        <v>95.11505538906853</v>
      </c>
      <c r="AA16" s="328">
        <f t="shared" si="2"/>
        <v>96.709340549963144</v>
      </c>
      <c r="AB16" s="328">
        <f t="shared" si="2"/>
        <v>97.875900509504106</v>
      </c>
      <c r="AC16" s="328">
        <f t="shared" si="2"/>
        <v>96.882448202209105</v>
      </c>
      <c r="AD16" s="328">
        <f t="shared" si="2"/>
        <v>99.836173177594731</v>
      </c>
      <c r="AE16" s="328">
        <f t="shared" si="3"/>
        <v>101.22399350072902</v>
      </c>
      <c r="AF16" s="328">
        <f t="shared" si="4"/>
        <v>103.30827957625614</v>
      </c>
      <c r="AG16" s="329">
        <f t="shared" si="4"/>
        <v>106.90305433455104</v>
      </c>
      <c r="AH16" s="747"/>
      <c r="AI16" s="748"/>
      <c r="AJ16" s="748"/>
      <c r="AK16" s="748"/>
      <c r="AL16" s="748"/>
      <c r="AM16" s="748"/>
      <c r="AN16" s="748"/>
      <c r="AO16" s="748"/>
      <c r="AP16" s="748"/>
      <c r="AQ16" s="748"/>
      <c r="AR16" s="748"/>
      <c r="AS16" s="748"/>
      <c r="AT16" s="748"/>
      <c r="AU16" s="748"/>
      <c r="AV16" s="749"/>
    </row>
    <row r="17" spans="2:48" ht="15" customHeight="1" x14ac:dyDescent="0.3">
      <c r="B17" s="912" t="s">
        <v>191</v>
      </c>
      <c r="C17" s="1" t="s">
        <v>2</v>
      </c>
      <c r="D17" s="741">
        <v>108</v>
      </c>
      <c r="E17" s="741">
        <v>105</v>
      </c>
      <c r="F17" s="741">
        <v>118</v>
      </c>
      <c r="G17" s="741">
        <v>152</v>
      </c>
      <c r="H17" s="741">
        <v>180</v>
      </c>
      <c r="I17" s="741">
        <v>212</v>
      </c>
      <c r="J17" s="741">
        <v>229</v>
      </c>
      <c r="K17" s="741">
        <v>220</v>
      </c>
      <c r="L17" s="741">
        <v>253</v>
      </c>
      <c r="M17" s="741">
        <v>218</v>
      </c>
      <c r="N17" s="741">
        <v>231</v>
      </c>
      <c r="O17" s="741">
        <v>266</v>
      </c>
      <c r="P17" s="740">
        <v>279</v>
      </c>
      <c r="Q17" s="742">
        <v>295</v>
      </c>
      <c r="R17" s="742">
        <v>319</v>
      </c>
      <c r="S17" s="143">
        <f>100</f>
        <v>100</v>
      </c>
      <c r="T17" s="328">
        <f t="shared" si="7"/>
        <v>97.222222222222229</v>
      </c>
      <c r="U17" s="328">
        <f t="shared" si="2"/>
        <v>109.25925925925925</v>
      </c>
      <c r="V17" s="328">
        <f t="shared" si="2"/>
        <v>140.74074074074073</v>
      </c>
      <c r="W17" s="328">
        <f t="shared" si="2"/>
        <v>166.66666666666666</v>
      </c>
      <c r="X17" s="328">
        <f t="shared" si="2"/>
        <v>196.2962962962963</v>
      </c>
      <c r="Y17" s="328">
        <f t="shared" si="2"/>
        <v>212.03703703703704</v>
      </c>
      <c r="Z17" s="328">
        <f t="shared" si="2"/>
        <v>203.7037037037037</v>
      </c>
      <c r="AA17" s="328">
        <f t="shared" si="2"/>
        <v>234.25925925925927</v>
      </c>
      <c r="AB17" s="328">
        <f t="shared" si="2"/>
        <v>201.85185185185185</v>
      </c>
      <c r="AC17" s="328">
        <f t="shared" si="2"/>
        <v>213.88888888888889</v>
      </c>
      <c r="AD17" s="328">
        <f t="shared" si="2"/>
        <v>246.2962962962963</v>
      </c>
      <c r="AE17" s="328">
        <f t="shared" si="3"/>
        <v>258.33333333333331</v>
      </c>
      <c r="AF17" s="328">
        <f t="shared" si="4"/>
        <v>273.14814814814815</v>
      </c>
      <c r="AG17" s="329">
        <f t="shared" si="4"/>
        <v>295.37037037037038</v>
      </c>
      <c r="AH17" s="768">
        <v>1</v>
      </c>
      <c r="AI17" s="769">
        <v>1</v>
      </c>
      <c r="AJ17" s="769">
        <v>1</v>
      </c>
      <c r="AK17" s="769">
        <v>1</v>
      </c>
      <c r="AL17" s="769">
        <v>1</v>
      </c>
      <c r="AM17" s="769">
        <v>1</v>
      </c>
      <c r="AN17" s="769">
        <v>1</v>
      </c>
      <c r="AO17" s="769">
        <v>1</v>
      </c>
      <c r="AP17" s="769">
        <v>1</v>
      </c>
      <c r="AQ17" s="769">
        <v>1</v>
      </c>
      <c r="AR17" s="769">
        <v>1</v>
      </c>
      <c r="AS17" s="769">
        <v>1</v>
      </c>
      <c r="AT17" s="769">
        <v>2</v>
      </c>
      <c r="AU17" s="769">
        <v>6</v>
      </c>
      <c r="AV17" s="771">
        <v>7</v>
      </c>
    </row>
    <row r="18" spans="2:48" ht="14.4" x14ac:dyDescent="0.3">
      <c r="B18" s="910"/>
      <c r="C18" s="1" t="s">
        <v>3</v>
      </c>
      <c r="D18" s="741">
        <v>737</v>
      </c>
      <c r="E18" s="741">
        <v>758</v>
      </c>
      <c r="F18" s="741">
        <v>781</v>
      </c>
      <c r="G18" s="741">
        <v>754</v>
      </c>
      <c r="H18" s="741">
        <v>817</v>
      </c>
      <c r="I18" s="741">
        <v>712</v>
      </c>
      <c r="J18" s="741">
        <v>795</v>
      </c>
      <c r="K18" s="741">
        <v>824</v>
      </c>
      <c r="L18" s="741">
        <v>952</v>
      </c>
      <c r="M18" s="741">
        <v>971</v>
      </c>
      <c r="N18" s="741">
        <v>941</v>
      </c>
      <c r="O18" s="741">
        <v>912</v>
      </c>
      <c r="P18" s="742">
        <v>892</v>
      </c>
      <c r="Q18" s="742">
        <v>904</v>
      </c>
      <c r="R18" s="742">
        <v>927</v>
      </c>
      <c r="S18" s="143">
        <f>100</f>
        <v>100</v>
      </c>
      <c r="T18" s="328">
        <f t="shared" si="7"/>
        <v>102.84938941655359</v>
      </c>
      <c r="U18" s="328">
        <f t="shared" si="2"/>
        <v>105.97014925373135</v>
      </c>
      <c r="V18" s="328">
        <f t="shared" si="2"/>
        <v>102.30664857530529</v>
      </c>
      <c r="W18" s="328">
        <f t="shared" si="2"/>
        <v>110.85481682496608</v>
      </c>
      <c r="X18" s="328">
        <f t="shared" si="2"/>
        <v>96.607869742198105</v>
      </c>
      <c r="Y18" s="328">
        <f t="shared" si="2"/>
        <v>107.86974219810041</v>
      </c>
      <c r="Z18" s="328">
        <f t="shared" si="2"/>
        <v>111.80461329715061</v>
      </c>
      <c r="AA18" s="328">
        <f t="shared" si="2"/>
        <v>129.17232021709634</v>
      </c>
      <c r="AB18" s="328">
        <f t="shared" si="2"/>
        <v>131.75033921302577</v>
      </c>
      <c r="AC18" s="328">
        <f t="shared" si="2"/>
        <v>127.67978290366349</v>
      </c>
      <c r="AD18" s="328">
        <f t="shared" si="2"/>
        <v>123.7449118046133</v>
      </c>
      <c r="AE18" s="328">
        <f t="shared" si="3"/>
        <v>121.03120759837178</v>
      </c>
      <c r="AF18" s="328">
        <f t="shared" si="4"/>
        <v>122.65943012211669</v>
      </c>
      <c r="AG18" s="329">
        <f t="shared" si="4"/>
        <v>125.78018995929443</v>
      </c>
      <c r="AH18" s="768">
        <v>1</v>
      </c>
      <c r="AI18" s="769">
        <v>1</v>
      </c>
      <c r="AJ18" s="769">
        <v>1</v>
      </c>
      <c r="AK18" s="769">
        <v>1</v>
      </c>
      <c r="AL18" s="769">
        <v>1</v>
      </c>
      <c r="AM18" s="769">
        <v>1</v>
      </c>
      <c r="AN18" s="769">
        <v>1</v>
      </c>
      <c r="AO18" s="769">
        <v>1</v>
      </c>
      <c r="AP18" s="769">
        <v>1</v>
      </c>
      <c r="AQ18" s="769">
        <v>1</v>
      </c>
      <c r="AR18" s="769">
        <v>1</v>
      </c>
      <c r="AS18" s="769">
        <v>1</v>
      </c>
      <c r="AT18" s="769">
        <v>4</v>
      </c>
      <c r="AU18" s="769">
        <v>6</v>
      </c>
      <c r="AV18" s="771">
        <v>7</v>
      </c>
    </row>
    <row r="19" spans="2:48" ht="14.4" x14ac:dyDescent="0.3">
      <c r="B19" s="910"/>
      <c r="C19" s="1" t="s">
        <v>4</v>
      </c>
      <c r="D19" s="741">
        <v>2239</v>
      </c>
      <c r="E19" s="741">
        <v>1768</v>
      </c>
      <c r="F19" s="741">
        <v>1490</v>
      </c>
      <c r="G19" s="741">
        <v>1664</v>
      </c>
      <c r="H19" s="741">
        <v>1533</v>
      </c>
      <c r="I19" s="741">
        <v>1668</v>
      </c>
      <c r="J19" s="741">
        <v>1699</v>
      </c>
      <c r="K19" s="741">
        <v>1677</v>
      </c>
      <c r="L19" s="741">
        <v>1436</v>
      </c>
      <c r="M19" s="741">
        <v>1476</v>
      </c>
      <c r="N19" s="741">
        <v>1562</v>
      </c>
      <c r="O19" s="741">
        <v>1655</v>
      </c>
      <c r="P19" s="742">
        <v>1536</v>
      </c>
      <c r="Q19" s="742">
        <v>1493</v>
      </c>
      <c r="R19" s="742">
        <v>1475</v>
      </c>
      <c r="S19" s="143">
        <f>100</f>
        <v>100</v>
      </c>
      <c r="T19" s="328">
        <f t="shared" si="7"/>
        <v>78.963823135328269</v>
      </c>
      <c r="U19" s="328">
        <f t="shared" si="2"/>
        <v>66.547565877623938</v>
      </c>
      <c r="V19" s="328">
        <f t="shared" si="2"/>
        <v>74.318892362661899</v>
      </c>
      <c r="W19" s="328">
        <f t="shared" si="2"/>
        <v>68.468066100937918</v>
      </c>
      <c r="X19" s="328">
        <f t="shared" si="2"/>
        <v>74.497543546225998</v>
      </c>
      <c r="Y19" s="328">
        <f t="shared" si="2"/>
        <v>75.882090218847694</v>
      </c>
      <c r="Z19" s="328">
        <f t="shared" si="2"/>
        <v>74.899508709245197</v>
      </c>
      <c r="AA19" s="328">
        <f t="shared" si="2"/>
        <v>64.135774899508704</v>
      </c>
      <c r="AB19" s="328">
        <f t="shared" si="2"/>
        <v>65.922286735149626</v>
      </c>
      <c r="AC19" s="328">
        <f t="shared" si="2"/>
        <v>69.763287181777585</v>
      </c>
      <c r="AD19" s="328">
        <f t="shared" si="2"/>
        <v>73.9169271996427</v>
      </c>
      <c r="AE19" s="328">
        <f t="shared" si="3"/>
        <v>68.602054488610989</v>
      </c>
      <c r="AF19" s="328">
        <f t="shared" si="4"/>
        <v>66.681554265297009</v>
      </c>
      <c r="AG19" s="329">
        <f t="shared" si="4"/>
        <v>65.877623939258598</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4" x14ac:dyDescent="0.3">
      <c r="B20" s="910"/>
      <c r="C20" s="1" t="s">
        <v>5</v>
      </c>
      <c r="D20" s="741">
        <v>0</v>
      </c>
      <c r="E20" s="741">
        <v>0</v>
      </c>
      <c r="F20" s="741">
        <v>0</v>
      </c>
      <c r="G20" s="741">
        <v>0</v>
      </c>
      <c r="H20" s="741">
        <v>0</v>
      </c>
      <c r="I20" s="741">
        <v>0</v>
      </c>
      <c r="J20" s="741">
        <v>0</v>
      </c>
      <c r="K20" s="741">
        <v>0</v>
      </c>
      <c r="L20" s="741">
        <v>0</v>
      </c>
      <c r="M20" s="741">
        <v>0</v>
      </c>
      <c r="N20" s="741">
        <v>0</v>
      </c>
      <c r="O20" s="741">
        <v>0</v>
      </c>
      <c r="P20" s="742">
        <v>0</v>
      </c>
      <c r="Q20" s="742">
        <v>0</v>
      </c>
      <c r="R20" s="742">
        <v>0</v>
      </c>
      <c r="S20" s="143">
        <f>100</f>
        <v>100</v>
      </c>
      <c r="T20" s="328" t="e">
        <f t="shared" si="7"/>
        <v>#DIV/0!</v>
      </c>
      <c r="U20" s="328" t="e">
        <f t="shared" si="2"/>
        <v>#DIV/0!</v>
      </c>
      <c r="V20" s="328" t="e">
        <f t="shared" si="2"/>
        <v>#DIV/0!</v>
      </c>
      <c r="W20" s="328" t="e">
        <f t="shared" si="2"/>
        <v>#DIV/0!</v>
      </c>
      <c r="X20" s="328" t="e">
        <f t="shared" si="2"/>
        <v>#DIV/0!</v>
      </c>
      <c r="Y20" s="328" t="e">
        <f t="shared" si="2"/>
        <v>#DIV/0!</v>
      </c>
      <c r="Z20" s="328" t="e">
        <f t="shared" si="2"/>
        <v>#DIV/0!</v>
      </c>
      <c r="AA20" s="328" t="e">
        <f t="shared" si="2"/>
        <v>#DIV/0!</v>
      </c>
      <c r="AB20" s="328" t="e">
        <f t="shared" si="2"/>
        <v>#DIV/0!</v>
      </c>
      <c r="AC20" s="328" t="e">
        <f t="shared" si="2"/>
        <v>#DIV/0!</v>
      </c>
      <c r="AD20" s="328" t="e">
        <f t="shared" si="2"/>
        <v>#DIV/0!</v>
      </c>
      <c r="AE20" s="328" t="e">
        <f t="shared" si="3"/>
        <v>#DIV/0!</v>
      </c>
      <c r="AF20" s="328" t="e">
        <f t="shared" si="4"/>
        <v>#DIV/0!</v>
      </c>
      <c r="AG20" s="329" t="e">
        <f t="shared" si="4"/>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4" x14ac:dyDescent="0.3">
      <c r="B21" s="910"/>
      <c r="C21" s="1" t="s">
        <v>6</v>
      </c>
      <c r="D21" s="741">
        <v>3084</v>
      </c>
      <c r="E21" s="741">
        <v>2631</v>
      </c>
      <c r="F21" s="741">
        <v>2389</v>
      </c>
      <c r="G21" s="741">
        <v>2570</v>
      </c>
      <c r="H21" s="741">
        <v>2530</v>
      </c>
      <c r="I21" s="741">
        <v>2592</v>
      </c>
      <c r="J21" s="741">
        <v>2723</v>
      </c>
      <c r="K21" s="741">
        <v>2721</v>
      </c>
      <c r="L21" s="741">
        <v>2641</v>
      </c>
      <c r="M21" s="741">
        <v>2665</v>
      </c>
      <c r="N21" s="741">
        <v>2734</v>
      </c>
      <c r="O21" s="741">
        <v>2833</v>
      </c>
      <c r="P21" s="740">
        <v>2707</v>
      </c>
      <c r="Q21" s="742">
        <v>2692</v>
      </c>
      <c r="R21" s="742">
        <v>2721</v>
      </c>
      <c r="S21" s="143">
        <f>100</f>
        <v>100</v>
      </c>
      <c r="T21" s="328">
        <f t="shared" si="7"/>
        <v>85.311284046692606</v>
      </c>
      <c r="U21" s="328">
        <f t="shared" si="2"/>
        <v>77.464332036316478</v>
      </c>
      <c r="V21" s="328">
        <f t="shared" si="2"/>
        <v>83.333333333333329</v>
      </c>
      <c r="W21" s="328">
        <f t="shared" si="2"/>
        <v>82.036316472114137</v>
      </c>
      <c r="X21" s="328">
        <f t="shared" si="2"/>
        <v>84.046692607003891</v>
      </c>
      <c r="Y21" s="328">
        <f t="shared" si="2"/>
        <v>88.29442282749676</v>
      </c>
      <c r="Z21" s="328">
        <f t="shared" si="2"/>
        <v>88.229571984435793</v>
      </c>
      <c r="AA21" s="328">
        <f t="shared" si="2"/>
        <v>85.635538261997411</v>
      </c>
      <c r="AB21" s="328">
        <f t="shared" si="2"/>
        <v>86.413748378728926</v>
      </c>
      <c r="AC21" s="328">
        <f t="shared" si="2"/>
        <v>88.651102464332041</v>
      </c>
      <c r="AD21" s="328">
        <f t="shared" si="2"/>
        <v>91.861219195849543</v>
      </c>
      <c r="AE21" s="328">
        <f t="shared" si="3"/>
        <v>87.775616083009083</v>
      </c>
      <c r="AF21" s="328">
        <f t="shared" si="4"/>
        <v>87.289234760051883</v>
      </c>
      <c r="AG21" s="329">
        <f t="shared" si="4"/>
        <v>88.229571984435793</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11"/>
      <c r="C22" s="8" t="s">
        <v>7</v>
      </c>
      <c r="D22">
        <v>3084</v>
      </c>
      <c r="E22">
        <v>2631</v>
      </c>
      <c r="F22">
        <v>2389</v>
      </c>
      <c r="G22">
        <v>2570</v>
      </c>
      <c r="H22">
        <v>2530</v>
      </c>
      <c r="I22">
        <v>2592</v>
      </c>
      <c r="J22">
        <v>2723</v>
      </c>
      <c r="K22">
        <v>2721</v>
      </c>
      <c r="L22">
        <v>2641</v>
      </c>
      <c r="M22">
        <v>2665</v>
      </c>
      <c r="N22">
        <v>2734</v>
      </c>
      <c r="O22">
        <v>2833</v>
      </c>
      <c r="P22">
        <v>2707</v>
      </c>
      <c r="Q22">
        <v>2692</v>
      </c>
      <c r="R22">
        <v>2721</v>
      </c>
      <c r="S22" s="143">
        <f>100</f>
        <v>100</v>
      </c>
      <c r="T22" s="328">
        <f t="shared" si="7"/>
        <v>85.311284046692606</v>
      </c>
      <c r="U22" s="328">
        <f t="shared" si="2"/>
        <v>77.464332036316478</v>
      </c>
      <c r="V22" s="328">
        <f t="shared" si="2"/>
        <v>83.333333333333329</v>
      </c>
      <c r="W22" s="328">
        <f t="shared" si="2"/>
        <v>82.036316472114137</v>
      </c>
      <c r="X22" s="328">
        <f t="shared" si="2"/>
        <v>84.046692607003891</v>
      </c>
      <c r="Y22" s="328">
        <f t="shared" si="2"/>
        <v>88.29442282749676</v>
      </c>
      <c r="Z22" s="328">
        <f t="shared" si="2"/>
        <v>88.229571984435793</v>
      </c>
      <c r="AA22" s="328">
        <f t="shared" si="2"/>
        <v>85.635538261997411</v>
      </c>
      <c r="AB22" s="328">
        <f t="shared" si="2"/>
        <v>86.413748378728926</v>
      </c>
      <c r="AC22" s="328">
        <f t="shared" si="2"/>
        <v>88.651102464332041</v>
      </c>
      <c r="AD22" s="328">
        <f t="shared" si="2"/>
        <v>91.861219195849543</v>
      </c>
      <c r="AE22" s="328">
        <f t="shared" si="3"/>
        <v>87.775616083009083</v>
      </c>
      <c r="AF22" s="328">
        <f t="shared" si="4"/>
        <v>87.289234760051883</v>
      </c>
      <c r="AG22" s="329">
        <f t="shared" si="4"/>
        <v>88.229571984435793</v>
      </c>
      <c r="AH22" s="772"/>
      <c r="AI22" s="773"/>
      <c r="AJ22" s="773"/>
      <c r="AK22" s="773"/>
      <c r="AL22" s="773"/>
      <c r="AM22" s="773"/>
      <c r="AN22" s="773"/>
      <c r="AO22" s="773"/>
      <c r="AP22" s="773"/>
      <c r="AQ22" s="773"/>
      <c r="AR22" s="773"/>
      <c r="AS22" s="773"/>
      <c r="AT22" s="773"/>
      <c r="AU22" s="773"/>
      <c r="AV22" s="774"/>
    </row>
    <row r="23" spans="2:48" ht="14.4" x14ac:dyDescent="0.3">
      <c r="B23" s="910" t="s">
        <v>8</v>
      </c>
      <c r="C23" s="1" t="s">
        <v>2</v>
      </c>
      <c r="D23" s="741">
        <v>24080</v>
      </c>
      <c r="E23" s="741">
        <v>19776</v>
      </c>
      <c r="F23" s="741">
        <v>18727</v>
      </c>
      <c r="G23" s="741">
        <v>19479</v>
      </c>
      <c r="H23" s="741">
        <v>20745</v>
      </c>
      <c r="I23" s="741">
        <v>22154</v>
      </c>
      <c r="J23" s="741">
        <v>24030</v>
      </c>
      <c r="K23" s="741">
        <v>25386</v>
      </c>
      <c r="L23" s="741">
        <v>26106</v>
      </c>
      <c r="M23" s="741">
        <v>25951</v>
      </c>
      <c r="N23" s="741">
        <v>26612</v>
      </c>
      <c r="O23" s="741">
        <v>26707</v>
      </c>
      <c r="P23" s="740">
        <v>28221</v>
      </c>
      <c r="Q23" s="742">
        <v>31932</v>
      </c>
      <c r="R23" s="742">
        <v>35195</v>
      </c>
      <c r="S23" s="143">
        <f>100</f>
        <v>100</v>
      </c>
      <c r="T23" s="328">
        <f t="shared" si="7"/>
        <v>82.126245847176079</v>
      </c>
      <c r="U23" s="328">
        <f t="shared" si="2"/>
        <v>77.769933554817271</v>
      </c>
      <c r="V23" s="328">
        <f t="shared" si="2"/>
        <v>80.892857142857139</v>
      </c>
      <c r="W23" s="328">
        <f t="shared" si="2"/>
        <v>86.150332225913616</v>
      </c>
      <c r="X23" s="328">
        <f t="shared" si="2"/>
        <v>92.001661129568106</v>
      </c>
      <c r="Y23" s="328">
        <f t="shared" si="2"/>
        <v>99.792358803986716</v>
      </c>
      <c r="Z23" s="328">
        <f t="shared" si="2"/>
        <v>105.42358803986711</v>
      </c>
      <c r="AA23" s="328">
        <f t="shared" si="2"/>
        <v>108.41362126245848</v>
      </c>
      <c r="AB23" s="328">
        <f t="shared" si="2"/>
        <v>107.76993355481727</v>
      </c>
      <c r="AC23" s="328">
        <f t="shared" si="2"/>
        <v>110.51495016611295</v>
      </c>
      <c r="AD23" s="328">
        <f t="shared" si="2"/>
        <v>110.90946843853821</v>
      </c>
      <c r="AE23" s="328">
        <f t="shared" si="3"/>
        <v>117.1968438538206</v>
      </c>
      <c r="AF23" s="328">
        <f t="shared" si="4"/>
        <v>132.60797342192691</v>
      </c>
      <c r="AG23" s="329">
        <f t="shared" si="4"/>
        <v>146.15863787375415</v>
      </c>
      <c r="AH23" s="768">
        <v>1</v>
      </c>
      <c r="AI23" s="769">
        <v>1</v>
      </c>
      <c r="AJ23" s="769">
        <v>1</v>
      </c>
      <c r="AK23" s="769">
        <v>1</v>
      </c>
      <c r="AL23" s="769">
        <v>1</v>
      </c>
      <c r="AM23" s="769">
        <v>1</v>
      </c>
      <c r="AN23" s="769">
        <v>1</v>
      </c>
      <c r="AO23" s="769">
        <v>1</v>
      </c>
      <c r="AP23" s="769">
        <v>1</v>
      </c>
      <c r="AQ23" s="769">
        <v>1</v>
      </c>
      <c r="AR23" s="769">
        <v>1</v>
      </c>
      <c r="AS23" s="769">
        <v>1</v>
      </c>
      <c r="AT23" s="769">
        <v>2</v>
      </c>
      <c r="AU23" s="769">
        <v>6</v>
      </c>
      <c r="AV23" s="771">
        <v>7</v>
      </c>
    </row>
    <row r="24" spans="2:48" ht="14.4" x14ac:dyDescent="0.3">
      <c r="B24" s="910"/>
      <c r="C24" s="1" t="s">
        <v>3</v>
      </c>
      <c r="D24" s="741">
        <v>54847</v>
      </c>
      <c r="E24" s="741">
        <v>45970</v>
      </c>
      <c r="F24" s="741">
        <v>42072</v>
      </c>
      <c r="G24" s="741">
        <v>41977</v>
      </c>
      <c r="H24" s="741">
        <v>43978</v>
      </c>
      <c r="I24" s="741">
        <v>45348</v>
      </c>
      <c r="J24" s="741">
        <v>45984</v>
      </c>
      <c r="K24" s="741">
        <v>46511</v>
      </c>
      <c r="L24" s="741">
        <v>45840</v>
      </c>
      <c r="M24" s="741">
        <v>45019</v>
      </c>
      <c r="N24" s="741">
        <v>43662</v>
      </c>
      <c r="O24" s="741">
        <v>44117</v>
      </c>
      <c r="P24" s="740">
        <v>43264</v>
      </c>
      <c r="Q24" s="742">
        <v>45342</v>
      </c>
      <c r="R24" s="742">
        <v>46925</v>
      </c>
      <c r="S24" s="143">
        <f>100</f>
        <v>100</v>
      </c>
      <c r="T24" s="328">
        <f t="shared" si="7"/>
        <v>83.814976206538191</v>
      </c>
      <c r="U24" s="328">
        <f t="shared" si="2"/>
        <v>76.707932977191092</v>
      </c>
      <c r="V24" s="328">
        <f t="shared" si="2"/>
        <v>76.534723868215224</v>
      </c>
      <c r="W24" s="328">
        <f t="shared" si="2"/>
        <v>80.183054679380817</v>
      </c>
      <c r="X24" s="328">
        <f t="shared" si="2"/>
        <v>82.680912356190859</v>
      </c>
      <c r="Y24" s="328">
        <f t="shared" si="2"/>
        <v>83.840501759439903</v>
      </c>
      <c r="Z24" s="328">
        <f t="shared" si="2"/>
        <v>84.801356500811352</v>
      </c>
      <c r="AA24" s="328">
        <f t="shared" si="2"/>
        <v>83.577953215308042</v>
      </c>
      <c r="AB24" s="328">
        <f t="shared" si="2"/>
        <v>82.081061863000713</v>
      </c>
      <c r="AC24" s="328">
        <f t="shared" si="2"/>
        <v>79.606906485313687</v>
      </c>
      <c r="AD24" s="328">
        <f t="shared" si="2"/>
        <v>80.436486954619212</v>
      </c>
      <c r="AE24" s="328">
        <f t="shared" ref="AE24:AE27" si="12">P24*100/$D24</f>
        <v>78.88125148139369</v>
      </c>
      <c r="AF24" s="328">
        <f t="shared" ref="AF24:AG27" si="13">Q24*100/$D24</f>
        <v>82.669972833518699</v>
      </c>
      <c r="AG24" s="329">
        <f t="shared" si="13"/>
        <v>85.556183565190437</v>
      </c>
      <c r="AH24" s="768">
        <v>1</v>
      </c>
      <c r="AI24" s="769">
        <v>1</v>
      </c>
      <c r="AJ24" s="769">
        <v>1</v>
      </c>
      <c r="AK24" s="769">
        <v>1</v>
      </c>
      <c r="AL24" s="769">
        <v>1</v>
      </c>
      <c r="AM24" s="769">
        <v>1</v>
      </c>
      <c r="AN24" s="769">
        <v>1</v>
      </c>
      <c r="AO24" s="769">
        <v>1</v>
      </c>
      <c r="AP24" s="769">
        <v>1</v>
      </c>
      <c r="AQ24" s="769">
        <v>1</v>
      </c>
      <c r="AR24" s="769">
        <v>1</v>
      </c>
      <c r="AS24" s="769">
        <v>1</v>
      </c>
      <c r="AT24" s="769">
        <v>2</v>
      </c>
      <c r="AU24" s="769">
        <v>6</v>
      </c>
      <c r="AV24" s="771">
        <v>7</v>
      </c>
    </row>
    <row r="25" spans="2:48" ht="14.4" x14ac:dyDescent="0.3">
      <c r="B25" s="910"/>
      <c r="C25" s="1" t="s">
        <v>4</v>
      </c>
      <c r="D25" s="741">
        <v>81607</v>
      </c>
      <c r="E25" s="741">
        <v>69147</v>
      </c>
      <c r="F25" s="741">
        <v>66667</v>
      </c>
      <c r="G25" s="741">
        <v>69993</v>
      </c>
      <c r="H25" s="741">
        <v>69809</v>
      </c>
      <c r="I25" s="741">
        <v>69977</v>
      </c>
      <c r="J25" s="741">
        <v>70931</v>
      </c>
      <c r="K25" s="741">
        <v>72637</v>
      </c>
      <c r="L25" s="741">
        <v>72968</v>
      </c>
      <c r="M25" s="741">
        <v>73553</v>
      </c>
      <c r="N25" s="741">
        <v>71028</v>
      </c>
      <c r="O25" s="741">
        <v>72938</v>
      </c>
      <c r="P25" s="740">
        <v>74196</v>
      </c>
      <c r="Q25" s="742">
        <v>75757</v>
      </c>
      <c r="R25" s="742">
        <v>75927</v>
      </c>
      <c r="S25" s="143">
        <f>100</f>
        <v>100</v>
      </c>
      <c r="T25" s="328">
        <f t="shared" si="7"/>
        <v>84.73170193733381</v>
      </c>
      <c r="U25" s="328">
        <f t="shared" si="2"/>
        <v>81.692746945727691</v>
      </c>
      <c r="V25" s="328">
        <f t="shared" si="2"/>
        <v>85.768377712696221</v>
      </c>
      <c r="W25" s="328">
        <f t="shared" si="2"/>
        <v>85.542906858480279</v>
      </c>
      <c r="X25" s="328">
        <f t="shared" si="2"/>
        <v>85.748771551460052</v>
      </c>
      <c r="Y25" s="328">
        <f t="shared" si="2"/>
        <v>86.917788915166597</v>
      </c>
      <c r="Z25" s="328">
        <f t="shared" si="2"/>
        <v>89.008295856973049</v>
      </c>
      <c r="AA25" s="328">
        <f t="shared" si="2"/>
        <v>89.413898317546284</v>
      </c>
      <c r="AB25" s="328">
        <f t="shared" si="2"/>
        <v>90.130748587743696</v>
      </c>
      <c r="AC25" s="328">
        <f t="shared" si="2"/>
        <v>87.036651267660858</v>
      </c>
      <c r="AD25" s="328">
        <f t="shared" si="2"/>
        <v>89.377136765228471</v>
      </c>
      <c r="AE25" s="328">
        <f t="shared" si="12"/>
        <v>90.918671192422224</v>
      </c>
      <c r="AF25" s="328">
        <f t="shared" si="13"/>
        <v>92.831497298025909</v>
      </c>
      <c r="AG25" s="329">
        <f t="shared" si="13"/>
        <v>93.039812761160192</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10"/>
      <c r="C26" s="1" t="s">
        <v>5</v>
      </c>
      <c r="D26" s="741">
        <v>72378</v>
      </c>
      <c r="E26" s="741">
        <v>55141</v>
      </c>
      <c r="F26" s="741">
        <v>51837</v>
      </c>
      <c r="G26" s="741">
        <v>54654</v>
      </c>
      <c r="H26" s="741">
        <v>57553</v>
      </c>
      <c r="I26" s="741">
        <v>60444</v>
      </c>
      <c r="J26" s="741">
        <v>66129</v>
      </c>
      <c r="K26" s="741">
        <v>67064</v>
      </c>
      <c r="L26" s="741">
        <v>69643</v>
      </c>
      <c r="M26" s="741">
        <v>72005</v>
      </c>
      <c r="N26" s="741">
        <v>77984</v>
      </c>
      <c r="O26" s="741">
        <v>77919</v>
      </c>
      <c r="P26" s="740">
        <v>96051</v>
      </c>
      <c r="Q26" s="742">
        <v>100730</v>
      </c>
      <c r="R26" s="742">
        <v>102859</v>
      </c>
      <c r="S26" s="143">
        <f>100</f>
        <v>100</v>
      </c>
      <c r="T26" s="328">
        <f t="shared" si="7"/>
        <v>76.184752272790078</v>
      </c>
      <c r="U26" s="328">
        <f t="shared" si="2"/>
        <v>71.619829229876487</v>
      </c>
      <c r="V26" s="328">
        <f t="shared" si="2"/>
        <v>75.511895879963518</v>
      </c>
      <c r="W26" s="328">
        <f t="shared" si="2"/>
        <v>79.517256624941282</v>
      </c>
      <c r="X26" s="328">
        <f t="shared" si="2"/>
        <v>83.511564287490671</v>
      </c>
      <c r="Y26" s="328">
        <f t="shared" si="2"/>
        <v>91.366160988145566</v>
      </c>
      <c r="Z26" s="328">
        <f t="shared" si="2"/>
        <v>92.657989996960396</v>
      </c>
      <c r="AA26" s="328">
        <f t="shared" si="2"/>
        <v>96.221227444803674</v>
      </c>
      <c r="AB26" s="328">
        <f t="shared" si="2"/>
        <v>99.484650031777619</v>
      </c>
      <c r="AC26" s="328">
        <f t="shared" si="2"/>
        <v>107.74544751167481</v>
      </c>
      <c r="AD26" s="328">
        <f t="shared" si="2"/>
        <v>107.65564121694437</v>
      </c>
      <c r="AE26" s="328">
        <f t="shared" si="12"/>
        <v>132.70745254082732</v>
      </c>
      <c r="AF26" s="328">
        <f t="shared" si="13"/>
        <v>139.17212412611568</v>
      </c>
      <c r="AG26" s="329">
        <f t="shared" si="13"/>
        <v>142.11362568736357</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10"/>
      <c r="C27" s="1" t="s">
        <v>6</v>
      </c>
      <c r="D27" s="741">
        <v>232912</v>
      </c>
      <c r="E27" s="741">
        <v>190034</v>
      </c>
      <c r="F27" s="741">
        <v>179303</v>
      </c>
      <c r="G27" s="741">
        <v>186103</v>
      </c>
      <c r="H27" s="741">
        <v>192085</v>
      </c>
      <c r="I27" s="741">
        <v>197923</v>
      </c>
      <c r="J27" s="741">
        <v>207074</v>
      </c>
      <c r="K27" s="741">
        <v>211598</v>
      </c>
      <c r="L27" s="741">
        <v>214557</v>
      </c>
      <c r="M27" s="741">
        <v>216528</v>
      </c>
      <c r="N27" s="741">
        <v>219286</v>
      </c>
      <c r="O27" s="741">
        <v>221681</v>
      </c>
      <c r="P27" s="740">
        <v>241732</v>
      </c>
      <c r="Q27" s="742">
        <v>253761</v>
      </c>
      <c r="R27" s="742">
        <v>260906</v>
      </c>
      <c r="S27" s="143">
        <f>100</f>
        <v>100</v>
      </c>
      <c r="T27" s="328">
        <f t="shared" si="7"/>
        <v>81.590471937899295</v>
      </c>
      <c r="U27" s="328">
        <f t="shared" si="7"/>
        <v>76.98315243525451</v>
      </c>
      <c r="V27" s="328">
        <f t="shared" si="7"/>
        <v>79.902710036408607</v>
      </c>
      <c r="W27" s="328">
        <f t="shared" si="7"/>
        <v>82.471062032012085</v>
      </c>
      <c r="X27" s="328">
        <f t="shared" si="7"/>
        <v>84.977588101944079</v>
      </c>
      <c r="Y27" s="328">
        <f t="shared" si="7"/>
        <v>88.906539809026583</v>
      </c>
      <c r="Z27" s="328">
        <f t="shared" si="7"/>
        <v>90.848904307206155</v>
      </c>
      <c r="AA27" s="328">
        <f t="shared" si="7"/>
        <v>92.119341210414234</v>
      </c>
      <c r="AB27" s="328">
        <f t="shared" ref="AB27:AD87" si="14">M27*100/$D27</f>
        <v>92.965583568042859</v>
      </c>
      <c r="AC27" s="328">
        <f t="shared" si="14"/>
        <v>94.149721783334485</v>
      </c>
      <c r="AD27" s="328">
        <f t="shared" si="14"/>
        <v>95.178007144329186</v>
      </c>
      <c r="AE27" s="328">
        <f t="shared" si="12"/>
        <v>103.78683794737927</v>
      </c>
      <c r="AF27" s="328">
        <f t="shared" si="13"/>
        <v>108.95144947447963</v>
      </c>
      <c r="AG27" s="329">
        <f t="shared" si="13"/>
        <v>112.01913168922168</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10"/>
      <c r="C28" s="1" t="s">
        <v>7</v>
      </c>
      <c r="D28">
        <v>160534</v>
      </c>
      <c r="E28">
        <v>134893</v>
      </c>
      <c r="F28">
        <v>127466</v>
      </c>
      <c r="G28">
        <v>131449</v>
      </c>
      <c r="H28">
        <v>134532</v>
      </c>
      <c r="I28">
        <v>137479</v>
      </c>
      <c r="J28">
        <v>140945</v>
      </c>
      <c r="K28">
        <v>144534</v>
      </c>
      <c r="L28">
        <v>144914</v>
      </c>
      <c r="M28">
        <v>144523</v>
      </c>
      <c r="N28">
        <v>141302</v>
      </c>
      <c r="O28">
        <v>143762</v>
      </c>
      <c r="P28">
        <v>145681</v>
      </c>
      <c r="Q28">
        <v>153031</v>
      </c>
      <c r="R28">
        <v>158047</v>
      </c>
      <c r="S28" s="143">
        <f>100</f>
        <v>100</v>
      </c>
      <c r="T28" s="328">
        <f t="shared" si="7"/>
        <v>84.027682609291489</v>
      </c>
      <c r="U28" s="328">
        <f t="shared" si="7"/>
        <v>79.401248333686326</v>
      </c>
      <c r="V28" s="328">
        <f t="shared" si="7"/>
        <v>81.882342681301154</v>
      </c>
      <c r="W28" s="328">
        <f t="shared" si="7"/>
        <v>83.80280812787322</v>
      </c>
      <c r="X28" s="328">
        <f t="shared" si="7"/>
        <v>85.638556318287712</v>
      </c>
      <c r="Y28" s="328">
        <f t="shared" si="7"/>
        <v>87.797600508303532</v>
      </c>
      <c r="Z28" s="328">
        <f t="shared" si="7"/>
        <v>90.033263981461872</v>
      </c>
      <c r="AA28" s="328">
        <f t="shared" si="7"/>
        <v>90.269973961902153</v>
      </c>
      <c r="AB28" s="328">
        <f t="shared" si="14"/>
        <v>90.026411850449122</v>
      </c>
      <c r="AC28" s="328">
        <f t="shared" si="14"/>
        <v>88.019983305717176</v>
      </c>
      <c r="AD28" s="328">
        <f t="shared" si="14"/>
        <v>89.552368968567407</v>
      </c>
      <c r="AE28" s="328">
        <f t="shared" ref="AE28:AE31" si="15">P28*100/$D28</f>
        <v>90.747754369790826</v>
      </c>
      <c r="AF28" s="328">
        <f t="shared" ref="AF28:AG31" si="16">Q28*100/$D28</f>
        <v>95.326223728306772</v>
      </c>
      <c r="AG28" s="329">
        <f t="shared" si="16"/>
        <v>98.450795470118479</v>
      </c>
      <c r="AH28" s="772"/>
      <c r="AI28" s="773"/>
      <c r="AJ28" s="773"/>
      <c r="AK28" s="773"/>
      <c r="AL28" s="773"/>
      <c r="AM28" s="773"/>
      <c r="AN28" s="773"/>
      <c r="AO28" s="773"/>
      <c r="AP28" s="773"/>
      <c r="AQ28" s="773"/>
      <c r="AR28" s="773"/>
      <c r="AS28" s="773"/>
      <c r="AT28" s="773"/>
      <c r="AU28" s="773"/>
      <c r="AV28" s="774"/>
    </row>
    <row r="29" spans="2:48" ht="15" customHeight="1" x14ac:dyDescent="0.3">
      <c r="B29" s="912" t="s">
        <v>9</v>
      </c>
      <c r="C29" s="7" t="s">
        <v>2</v>
      </c>
      <c r="D29" s="741">
        <v>478</v>
      </c>
      <c r="E29" s="741">
        <v>450</v>
      </c>
      <c r="F29" s="741">
        <v>526</v>
      </c>
      <c r="G29" s="741">
        <v>636</v>
      </c>
      <c r="H29" s="741">
        <v>928</v>
      </c>
      <c r="I29" s="741">
        <v>1808</v>
      </c>
      <c r="J29" s="741">
        <v>2288</v>
      </c>
      <c r="K29" s="741">
        <v>2435</v>
      </c>
      <c r="L29" s="741">
        <v>2564</v>
      </c>
      <c r="M29" s="741">
        <v>2553</v>
      </c>
      <c r="N29" s="741">
        <v>2342</v>
      </c>
      <c r="O29" s="741">
        <v>2216</v>
      </c>
      <c r="P29" s="740">
        <v>2154</v>
      </c>
      <c r="Q29" s="742">
        <v>2278</v>
      </c>
      <c r="R29" s="742">
        <v>2445</v>
      </c>
      <c r="S29" s="143">
        <f>100</f>
        <v>100</v>
      </c>
      <c r="T29" s="328">
        <f t="shared" si="7"/>
        <v>94.142259414225947</v>
      </c>
      <c r="U29" s="328">
        <f t="shared" si="7"/>
        <v>110.04184100418411</v>
      </c>
      <c r="V29" s="328">
        <f t="shared" si="7"/>
        <v>133.05439330543933</v>
      </c>
      <c r="W29" s="328">
        <f t="shared" si="7"/>
        <v>194.14225941422595</v>
      </c>
      <c r="X29" s="328">
        <f t="shared" si="7"/>
        <v>378.24267782426779</v>
      </c>
      <c r="Y29" s="328">
        <f t="shared" si="7"/>
        <v>478.6610878661088</v>
      </c>
      <c r="Z29" s="328">
        <f t="shared" si="7"/>
        <v>509.41422594142261</v>
      </c>
      <c r="AA29" s="328">
        <f t="shared" si="7"/>
        <v>536.40167364016736</v>
      </c>
      <c r="AB29" s="328">
        <f t="shared" si="14"/>
        <v>534.10041841004181</v>
      </c>
      <c r="AC29" s="328">
        <f t="shared" si="14"/>
        <v>489.95815899581589</v>
      </c>
      <c r="AD29" s="328">
        <f t="shared" si="14"/>
        <v>463.59832635983264</v>
      </c>
      <c r="AE29" s="328">
        <f t="shared" si="15"/>
        <v>450.62761506276149</v>
      </c>
      <c r="AF29" s="328">
        <f t="shared" si="16"/>
        <v>476.56903765690379</v>
      </c>
      <c r="AG29" s="329">
        <f t="shared" si="16"/>
        <v>511.50627615062763</v>
      </c>
      <c r="AH29" s="768">
        <v>1</v>
      </c>
      <c r="AI29" s="769">
        <v>1</v>
      </c>
      <c r="AJ29" s="769">
        <v>1</v>
      </c>
      <c r="AK29" s="769">
        <v>1</v>
      </c>
      <c r="AL29" s="769">
        <v>1</v>
      </c>
      <c r="AM29" s="769">
        <v>1</v>
      </c>
      <c r="AN29" s="769">
        <v>1</v>
      </c>
      <c r="AO29" s="769">
        <v>1</v>
      </c>
      <c r="AP29" s="769">
        <v>1</v>
      </c>
      <c r="AQ29" s="769">
        <v>1</v>
      </c>
      <c r="AR29" s="769">
        <v>1</v>
      </c>
      <c r="AS29" s="769">
        <v>1</v>
      </c>
      <c r="AT29" s="769">
        <v>2</v>
      </c>
      <c r="AU29" s="769">
        <v>6</v>
      </c>
      <c r="AV29" s="771">
        <v>7</v>
      </c>
    </row>
    <row r="30" spans="2:48" ht="14.4" x14ac:dyDescent="0.3">
      <c r="B30" s="910"/>
      <c r="C30" s="1" t="s">
        <v>3</v>
      </c>
      <c r="D30" s="741">
        <v>970</v>
      </c>
      <c r="E30" s="741">
        <v>1054</v>
      </c>
      <c r="F30" s="742">
        <v>964</v>
      </c>
      <c r="G30" s="742">
        <v>986</v>
      </c>
      <c r="H30" s="742">
        <v>1022</v>
      </c>
      <c r="I30" s="742">
        <v>1134</v>
      </c>
      <c r="J30" s="742">
        <v>1409</v>
      </c>
      <c r="K30" s="742">
        <v>1783</v>
      </c>
      <c r="L30" s="742">
        <v>1865</v>
      </c>
      <c r="M30" s="742">
        <v>1623</v>
      </c>
      <c r="N30" s="742">
        <v>1609</v>
      </c>
      <c r="O30" s="741">
        <v>1872</v>
      </c>
      <c r="P30" s="742">
        <v>1773</v>
      </c>
      <c r="Q30" s="742">
        <v>1800</v>
      </c>
      <c r="R30" s="742">
        <v>1837</v>
      </c>
      <c r="S30" s="143">
        <f>100</f>
        <v>100</v>
      </c>
      <c r="T30" s="328">
        <f t="shared" si="7"/>
        <v>108.65979381443299</v>
      </c>
      <c r="U30" s="328">
        <f t="shared" si="7"/>
        <v>99.381443298969074</v>
      </c>
      <c r="V30" s="328">
        <f t="shared" si="7"/>
        <v>101.64948453608247</v>
      </c>
      <c r="W30" s="328">
        <f t="shared" si="7"/>
        <v>105.36082474226804</v>
      </c>
      <c r="X30" s="328">
        <f t="shared" si="7"/>
        <v>116.90721649484536</v>
      </c>
      <c r="Y30" s="328">
        <f t="shared" si="7"/>
        <v>145.25773195876289</v>
      </c>
      <c r="Z30" s="328">
        <f t="shared" si="7"/>
        <v>183.81443298969072</v>
      </c>
      <c r="AA30" s="328">
        <f t="shared" si="7"/>
        <v>192.26804123711341</v>
      </c>
      <c r="AB30" s="328">
        <f t="shared" si="14"/>
        <v>167.31958762886597</v>
      </c>
      <c r="AC30" s="328">
        <f t="shared" si="14"/>
        <v>165.8762886597938</v>
      </c>
      <c r="AD30" s="328">
        <f t="shared" si="14"/>
        <v>192.98969072164948</v>
      </c>
      <c r="AE30" s="328">
        <f t="shared" si="15"/>
        <v>182.78350515463919</v>
      </c>
      <c r="AF30" s="328">
        <f t="shared" si="16"/>
        <v>185.56701030927834</v>
      </c>
      <c r="AG30" s="329">
        <f t="shared" si="16"/>
        <v>189.38144329896906</v>
      </c>
      <c r="AH30" s="768">
        <v>1</v>
      </c>
      <c r="AI30" s="769">
        <v>1</v>
      </c>
      <c r="AJ30" s="769">
        <v>4</v>
      </c>
      <c r="AK30" s="769">
        <v>4</v>
      </c>
      <c r="AL30" s="769">
        <v>4</v>
      </c>
      <c r="AM30" s="769">
        <v>4</v>
      </c>
      <c r="AN30" s="769">
        <v>4</v>
      </c>
      <c r="AO30" s="769">
        <v>4</v>
      </c>
      <c r="AP30" s="769">
        <v>4</v>
      </c>
      <c r="AQ30" s="769">
        <v>4</v>
      </c>
      <c r="AR30" s="769">
        <v>4</v>
      </c>
      <c r="AS30" s="769">
        <v>1</v>
      </c>
      <c r="AT30" s="769">
        <v>4</v>
      </c>
      <c r="AU30" s="769">
        <v>6</v>
      </c>
      <c r="AV30" s="771">
        <v>7</v>
      </c>
    </row>
    <row r="31" spans="2:48" ht="14.4" x14ac:dyDescent="0.3">
      <c r="B31" s="910"/>
      <c r="C31" s="1" t="s">
        <v>4</v>
      </c>
      <c r="D31" s="741">
        <v>2579</v>
      </c>
      <c r="E31" s="741">
        <v>2403</v>
      </c>
      <c r="F31" s="741">
        <v>2410</v>
      </c>
      <c r="G31" s="741">
        <v>2397</v>
      </c>
      <c r="H31" s="741">
        <v>2283</v>
      </c>
      <c r="I31" s="741">
        <v>2370</v>
      </c>
      <c r="J31" s="741">
        <v>2584</v>
      </c>
      <c r="K31" s="741">
        <v>2567</v>
      </c>
      <c r="L31" s="741">
        <v>2278</v>
      </c>
      <c r="M31" s="741">
        <v>2359</v>
      </c>
      <c r="N31" s="742">
        <v>2209</v>
      </c>
      <c r="O31" s="741">
        <v>2213</v>
      </c>
      <c r="P31" s="742">
        <v>2136</v>
      </c>
      <c r="Q31" s="742">
        <v>2080</v>
      </c>
      <c r="R31" s="742">
        <v>2045</v>
      </c>
      <c r="S31" s="143">
        <f>100</f>
        <v>100</v>
      </c>
      <c r="T31" s="328">
        <f t="shared" si="7"/>
        <v>93.175649476541295</v>
      </c>
      <c r="U31" s="328">
        <f t="shared" si="7"/>
        <v>93.447072508724318</v>
      </c>
      <c r="V31" s="328">
        <f t="shared" si="7"/>
        <v>92.943001163241561</v>
      </c>
      <c r="W31" s="328">
        <f t="shared" si="7"/>
        <v>88.522683210546717</v>
      </c>
      <c r="X31" s="328">
        <f t="shared" si="7"/>
        <v>91.896083753392787</v>
      </c>
      <c r="Y31" s="328">
        <f t="shared" si="7"/>
        <v>100.19387359441644</v>
      </c>
      <c r="Z31" s="328">
        <f t="shared" si="7"/>
        <v>99.534703373400546</v>
      </c>
      <c r="AA31" s="328">
        <f t="shared" si="7"/>
        <v>88.328809616130286</v>
      </c>
      <c r="AB31" s="328">
        <f t="shared" si="14"/>
        <v>91.469561845676623</v>
      </c>
      <c r="AC31" s="328">
        <f t="shared" si="14"/>
        <v>85.653354013183403</v>
      </c>
      <c r="AD31" s="328">
        <f t="shared" si="14"/>
        <v>85.808452888716559</v>
      </c>
      <c r="AE31" s="328">
        <f t="shared" si="15"/>
        <v>82.822799534703378</v>
      </c>
      <c r="AF31" s="328">
        <f t="shared" si="16"/>
        <v>80.651415277239238</v>
      </c>
      <c r="AG31" s="329">
        <f t="shared" si="16"/>
        <v>79.294300116324152</v>
      </c>
      <c r="AH31" s="768">
        <v>1</v>
      </c>
      <c r="AI31" s="769">
        <v>1</v>
      </c>
      <c r="AJ31" s="769">
        <v>1</v>
      </c>
      <c r="AK31" s="769">
        <v>1</v>
      </c>
      <c r="AL31" s="769">
        <v>1</v>
      </c>
      <c r="AM31" s="769">
        <v>1</v>
      </c>
      <c r="AN31" s="769">
        <v>1</v>
      </c>
      <c r="AO31" s="769">
        <v>1</v>
      </c>
      <c r="AP31" s="769">
        <v>1</v>
      </c>
      <c r="AQ31" s="769">
        <v>1</v>
      </c>
      <c r="AR31" s="769">
        <v>4</v>
      </c>
      <c r="AS31" s="769">
        <v>1</v>
      </c>
      <c r="AT31" s="769">
        <v>4</v>
      </c>
      <c r="AU31" s="769">
        <v>6</v>
      </c>
      <c r="AV31" s="771">
        <v>7</v>
      </c>
    </row>
    <row r="32" spans="2:48" ht="14.4" x14ac:dyDescent="0.3">
      <c r="B32" s="910"/>
      <c r="C32" s="1" t="s">
        <v>5</v>
      </c>
      <c r="D32" s="741">
        <v>14276</v>
      </c>
      <c r="E32" s="741">
        <v>13196</v>
      </c>
      <c r="F32" s="742">
        <v>11976</v>
      </c>
      <c r="G32" s="742">
        <v>9286</v>
      </c>
      <c r="H32" s="742">
        <v>8479</v>
      </c>
      <c r="I32" s="742">
        <v>8469</v>
      </c>
      <c r="J32" s="742">
        <v>7279</v>
      </c>
      <c r="K32" s="742">
        <v>6737</v>
      </c>
      <c r="L32" s="742">
        <v>5985</v>
      </c>
      <c r="M32" s="742">
        <v>5650</v>
      </c>
      <c r="N32" s="741">
        <v>6813</v>
      </c>
      <c r="O32" s="741">
        <v>5919</v>
      </c>
      <c r="P32" s="740">
        <v>9069</v>
      </c>
      <c r="Q32" s="742">
        <v>8888</v>
      </c>
      <c r="R32" s="742">
        <v>8846</v>
      </c>
      <c r="S32" s="143">
        <f>100</f>
        <v>100</v>
      </c>
      <c r="T32" s="328">
        <f t="shared" si="7"/>
        <v>92.434855701877282</v>
      </c>
      <c r="U32" s="328">
        <f t="shared" si="7"/>
        <v>83.889044550294201</v>
      </c>
      <c r="V32" s="328">
        <f t="shared" si="7"/>
        <v>65.046231437377415</v>
      </c>
      <c r="W32" s="328">
        <f t="shared" si="7"/>
        <v>59.393387503502382</v>
      </c>
      <c r="X32" s="328">
        <f t="shared" si="7"/>
        <v>59.32333987111236</v>
      </c>
      <c r="Y32" s="328">
        <f t="shared" si="7"/>
        <v>50.987671616699359</v>
      </c>
      <c r="Z32" s="328">
        <f t="shared" si="7"/>
        <v>47.191089941159987</v>
      </c>
      <c r="AA32" s="328">
        <f t="shared" si="7"/>
        <v>41.923507985430092</v>
      </c>
      <c r="AB32" s="328">
        <f t="shared" si="14"/>
        <v>39.576912300364249</v>
      </c>
      <c r="AC32" s="328">
        <f t="shared" si="14"/>
        <v>47.723451947324179</v>
      </c>
      <c r="AD32" s="328">
        <f t="shared" si="14"/>
        <v>41.461193611655929</v>
      </c>
      <c r="AE32" s="328">
        <f t="shared" ref="AE32:AE35" si="17">P32*100/$D32</f>
        <v>63.526197814513871</v>
      </c>
      <c r="AF32" s="328">
        <f t="shared" ref="AF32:AG35" si="18">Q32*100/$D32</f>
        <v>62.258335668254411</v>
      </c>
      <c r="AG32" s="329">
        <f t="shared" si="18"/>
        <v>61.96413561221631</v>
      </c>
      <c r="AH32" s="768">
        <v>1</v>
      </c>
      <c r="AI32" s="769">
        <v>1</v>
      </c>
      <c r="AJ32" s="769">
        <v>4</v>
      </c>
      <c r="AK32" s="769">
        <v>4</v>
      </c>
      <c r="AL32" s="769">
        <v>4</v>
      </c>
      <c r="AM32" s="769">
        <v>4</v>
      </c>
      <c r="AN32" s="769">
        <v>4</v>
      </c>
      <c r="AO32" s="769">
        <v>4</v>
      </c>
      <c r="AP32" s="769">
        <v>4</v>
      </c>
      <c r="AQ32" s="769">
        <v>4</v>
      </c>
      <c r="AR32" s="769">
        <v>1</v>
      </c>
      <c r="AS32" s="769">
        <v>1</v>
      </c>
      <c r="AT32" s="769">
        <v>2</v>
      </c>
      <c r="AU32" s="769">
        <v>6</v>
      </c>
      <c r="AV32" s="771">
        <v>7</v>
      </c>
    </row>
    <row r="33" spans="2:48" ht="14.4" x14ac:dyDescent="0.3">
      <c r="B33" s="910"/>
      <c r="C33" s="1" t="s">
        <v>6</v>
      </c>
      <c r="D33" s="741">
        <v>18303</v>
      </c>
      <c r="E33" s="741">
        <v>17103</v>
      </c>
      <c r="F33" s="741">
        <v>15876</v>
      </c>
      <c r="G33" s="741">
        <v>13305</v>
      </c>
      <c r="H33" s="741">
        <v>12712</v>
      </c>
      <c r="I33" s="741">
        <v>13781</v>
      </c>
      <c r="J33" s="741">
        <v>13560</v>
      </c>
      <c r="K33" s="741">
        <v>13522</v>
      </c>
      <c r="L33" s="741">
        <v>12692</v>
      </c>
      <c r="M33" s="741">
        <v>12185</v>
      </c>
      <c r="N33" s="741">
        <v>12973</v>
      </c>
      <c r="O33" s="741">
        <v>12220</v>
      </c>
      <c r="P33" s="740">
        <v>15132</v>
      </c>
      <c r="Q33" s="742">
        <v>15046</v>
      </c>
      <c r="R33" s="742">
        <v>15173</v>
      </c>
      <c r="S33" s="143">
        <f>100</f>
        <v>100</v>
      </c>
      <c r="T33" s="328">
        <f t="shared" si="7"/>
        <v>93.443697754466484</v>
      </c>
      <c r="U33" s="328">
        <f t="shared" si="7"/>
        <v>86.739878708408455</v>
      </c>
      <c r="V33" s="328">
        <f t="shared" si="7"/>
        <v>72.693001147352888</v>
      </c>
      <c r="W33" s="328">
        <f t="shared" si="7"/>
        <v>69.453095121018407</v>
      </c>
      <c r="X33" s="328">
        <f t="shared" si="7"/>
        <v>75.293667704747861</v>
      </c>
      <c r="Y33" s="328">
        <f t="shared" si="7"/>
        <v>74.086215374528763</v>
      </c>
      <c r="Z33" s="328">
        <f t="shared" si="7"/>
        <v>73.878599136753536</v>
      </c>
      <c r="AA33" s="328">
        <f t="shared" si="7"/>
        <v>69.343823416926185</v>
      </c>
      <c r="AB33" s="328">
        <f t="shared" si="14"/>
        <v>66.573785718188276</v>
      </c>
      <c r="AC33" s="328">
        <f t="shared" si="14"/>
        <v>70.87909085942195</v>
      </c>
      <c r="AD33" s="328">
        <f t="shared" si="14"/>
        <v>66.765011200349676</v>
      </c>
      <c r="AE33" s="328">
        <f t="shared" si="17"/>
        <v>82.674971316177675</v>
      </c>
      <c r="AF33" s="328">
        <f t="shared" si="18"/>
        <v>82.205102988581103</v>
      </c>
      <c r="AG33" s="329">
        <f t="shared" si="18"/>
        <v>82.898978309566743</v>
      </c>
      <c r="AH33" s="768">
        <v>1</v>
      </c>
      <c r="AI33" s="769">
        <v>1</v>
      </c>
      <c r="AJ33" s="769">
        <v>1</v>
      </c>
      <c r="AK33" s="769">
        <v>1</v>
      </c>
      <c r="AL33" s="769">
        <v>1</v>
      </c>
      <c r="AM33" s="769">
        <v>1</v>
      </c>
      <c r="AN33" s="769">
        <v>1</v>
      </c>
      <c r="AO33" s="769">
        <v>1</v>
      </c>
      <c r="AP33" s="769">
        <v>1</v>
      </c>
      <c r="AQ33" s="769">
        <v>1</v>
      </c>
      <c r="AR33" s="769">
        <v>1</v>
      </c>
      <c r="AS33" s="769">
        <v>1</v>
      </c>
      <c r="AT33" s="769">
        <v>2</v>
      </c>
      <c r="AU33" s="769">
        <v>6</v>
      </c>
      <c r="AV33" s="771">
        <v>7</v>
      </c>
    </row>
    <row r="34" spans="2:48" ht="14.4" x14ac:dyDescent="0.3">
      <c r="B34" s="911"/>
      <c r="C34" s="8" t="s">
        <v>7</v>
      </c>
      <c r="D34">
        <v>4027</v>
      </c>
      <c r="E34">
        <v>3907</v>
      </c>
      <c r="F34">
        <v>3900</v>
      </c>
      <c r="G34">
        <v>4019</v>
      </c>
      <c r="H34">
        <v>4233</v>
      </c>
      <c r="I34">
        <v>5312</v>
      </c>
      <c r="J34">
        <v>6281</v>
      </c>
      <c r="K34">
        <v>6785</v>
      </c>
      <c r="L34">
        <v>6707</v>
      </c>
      <c r="M34">
        <v>6535</v>
      </c>
      <c r="N34">
        <v>6160</v>
      </c>
      <c r="O34">
        <v>6301</v>
      </c>
      <c r="P34">
        <v>6063</v>
      </c>
      <c r="Q34">
        <v>6158</v>
      </c>
      <c r="R34">
        <v>6327</v>
      </c>
      <c r="S34" s="143">
        <f>100</f>
        <v>100</v>
      </c>
      <c r="T34" s="328">
        <f t="shared" si="7"/>
        <v>97.020114228954554</v>
      </c>
      <c r="U34" s="328">
        <f t="shared" si="7"/>
        <v>96.846287558976911</v>
      </c>
      <c r="V34" s="328">
        <f t="shared" si="7"/>
        <v>99.801340948596973</v>
      </c>
      <c r="W34" s="328">
        <f t="shared" si="7"/>
        <v>105.11547057362802</v>
      </c>
      <c r="X34" s="328">
        <f t="shared" si="7"/>
        <v>131.90961013161163</v>
      </c>
      <c r="Y34" s="328">
        <f t="shared" si="7"/>
        <v>155.97218773280358</v>
      </c>
      <c r="Z34" s="328">
        <f t="shared" si="7"/>
        <v>168.48770797119442</v>
      </c>
      <c r="AA34" s="328">
        <f t="shared" si="7"/>
        <v>166.5507822200149</v>
      </c>
      <c r="AB34" s="328">
        <f t="shared" si="14"/>
        <v>162.27961261484975</v>
      </c>
      <c r="AC34" s="328">
        <f t="shared" si="14"/>
        <v>152.96746958033276</v>
      </c>
      <c r="AD34" s="328">
        <f t="shared" si="14"/>
        <v>156.46883536131114</v>
      </c>
      <c r="AE34" s="328">
        <f t="shared" si="17"/>
        <v>150.55872858207101</v>
      </c>
      <c r="AF34" s="328">
        <f t="shared" si="18"/>
        <v>152.91780481748199</v>
      </c>
      <c r="AG34" s="329">
        <f t="shared" si="18"/>
        <v>157.114477278371</v>
      </c>
      <c r="AH34" s="772"/>
      <c r="AI34" s="773"/>
      <c r="AJ34" s="773"/>
      <c r="AK34" s="773"/>
      <c r="AL34" s="773"/>
      <c r="AM34" s="773"/>
      <c r="AN34" s="773"/>
      <c r="AO34" s="773"/>
      <c r="AP34" s="773"/>
      <c r="AQ34" s="773"/>
      <c r="AR34" s="773"/>
      <c r="AS34" s="773"/>
      <c r="AT34" s="773"/>
      <c r="AU34" s="773"/>
      <c r="AV34" s="774"/>
    </row>
    <row r="35" spans="2:48" ht="15" customHeight="1" x14ac:dyDescent="0.3">
      <c r="B35" s="910" t="s">
        <v>10</v>
      </c>
      <c r="C35" s="1" t="s">
        <v>2</v>
      </c>
      <c r="D35" s="741">
        <v>507</v>
      </c>
      <c r="E35" s="741">
        <v>584</v>
      </c>
      <c r="F35" s="741">
        <v>580</v>
      </c>
      <c r="G35" s="741">
        <v>595</v>
      </c>
      <c r="H35" s="741">
        <v>742</v>
      </c>
      <c r="I35" s="741">
        <v>786</v>
      </c>
      <c r="J35" s="741">
        <v>805</v>
      </c>
      <c r="K35" s="741">
        <v>928</v>
      </c>
      <c r="L35" s="741">
        <v>868</v>
      </c>
      <c r="M35" s="741">
        <v>837</v>
      </c>
      <c r="N35" s="741">
        <v>819</v>
      </c>
      <c r="O35" s="741">
        <v>847</v>
      </c>
      <c r="P35" s="740">
        <v>756</v>
      </c>
      <c r="Q35" s="742">
        <v>804</v>
      </c>
      <c r="R35" s="742">
        <v>883</v>
      </c>
      <c r="S35" s="143">
        <f>100</f>
        <v>100</v>
      </c>
      <c r="T35" s="328">
        <f t="shared" si="7"/>
        <v>115.18737672583826</v>
      </c>
      <c r="U35" s="328">
        <f t="shared" si="7"/>
        <v>114.39842209072978</v>
      </c>
      <c r="V35" s="328">
        <f t="shared" si="7"/>
        <v>117.35700197238658</v>
      </c>
      <c r="W35" s="328">
        <f t="shared" si="7"/>
        <v>146.35108481262327</v>
      </c>
      <c r="X35" s="328">
        <f t="shared" si="7"/>
        <v>155.02958579881656</v>
      </c>
      <c r="Y35" s="328">
        <f t="shared" si="7"/>
        <v>158.77712031558187</v>
      </c>
      <c r="Z35" s="328">
        <f t="shared" si="7"/>
        <v>183.03747534516765</v>
      </c>
      <c r="AA35" s="328">
        <f t="shared" si="7"/>
        <v>171.20315581854044</v>
      </c>
      <c r="AB35" s="328">
        <f t="shared" si="14"/>
        <v>165.08875739644969</v>
      </c>
      <c r="AC35" s="328">
        <f t="shared" si="14"/>
        <v>161.53846153846155</v>
      </c>
      <c r="AD35" s="328">
        <f t="shared" si="14"/>
        <v>167.06114398422091</v>
      </c>
      <c r="AE35" s="328">
        <f t="shared" si="17"/>
        <v>149.11242603550295</v>
      </c>
      <c r="AF35" s="328">
        <f t="shared" si="18"/>
        <v>158.57988165680473</v>
      </c>
      <c r="AG35" s="329">
        <f t="shared" si="18"/>
        <v>174.16173570019723</v>
      </c>
      <c r="AH35" s="768">
        <v>1</v>
      </c>
      <c r="AI35" s="769">
        <v>1</v>
      </c>
      <c r="AJ35" s="769">
        <v>1</v>
      </c>
      <c r="AK35" s="769">
        <v>1</v>
      </c>
      <c r="AL35" s="769">
        <v>1</v>
      </c>
      <c r="AM35" s="769">
        <v>1</v>
      </c>
      <c r="AN35" s="769">
        <v>1</v>
      </c>
      <c r="AO35" s="769">
        <v>1</v>
      </c>
      <c r="AP35" s="769">
        <v>1</v>
      </c>
      <c r="AQ35" s="769">
        <v>1</v>
      </c>
      <c r="AR35" s="769">
        <v>1</v>
      </c>
      <c r="AS35" s="769">
        <v>1</v>
      </c>
      <c r="AT35" s="769">
        <v>2</v>
      </c>
      <c r="AU35" s="769">
        <v>6</v>
      </c>
      <c r="AV35" s="771">
        <v>7</v>
      </c>
    </row>
    <row r="36" spans="2:48" ht="14.4" x14ac:dyDescent="0.3">
      <c r="B36" s="910"/>
      <c r="C36" s="1" t="s">
        <v>3</v>
      </c>
      <c r="D36" s="741">
        <v>1936</v>
      </c>
      <c r="E36" s="741">
        <v>2507</v>
      </c>
      <c r="F36" s="741">
        <v>2554</v>
      </c>
      <c r="G36" s="741">
        <v>2579</v>
      </c>
      <c r="H36" s="741">
        <v>2609</v>
      </c>
      <c r="I36" s="741">
        <v>2929</v>
      </c>
      <c r="J36" s="741">
        <v>2901</v>
      </c>
      <c r="K36" s="741">
        <v>2850</v>
      </c>
      <c r="L36" s="741">
        <v>3091</v>
      </c>
      <c r="M36" s="741">
        <v>3040</v>
      </c>
      <c r="N36" s="741">
        <v>2770</v>
      </c>
      <c r="O36" s="741">
        <v>2476</v>
      </c>
      <c r="P36" s="740">
        <v>2399</v>
      </c>
      <c r="Q36" s="742">
        <v>2451</v>
      </c>
      <c r="R36" s="742">
        <v>2542</v>
      </c>
      <c r="S36" s="143">
        <f>100</f>
        <v>100</v>
      </c>
      <c r="T36" s="328">
        <f t="shared" si="7"/>
        <v>129.49380165289256</v>
      </c>
      <c r="U36" s="328">
        <f t="shared" si="7"/>
        <v>131.92148760330579</v>
      </c>
      <c r="V36" s="328">
        <f t="shared" si="7"/>
        <v>133.21280991735537</v>
      </c>
      <c r="W36" s="328">
        <f t="shared" si="7"/>
        <v>134.76239669421489</v>
      </c>
      <c r="X36" s="328">
        <f t="shared" si="7"/>
        <v>151.29132231404958</v>
      </c>
      <c r="Y36" s="328">
        <f t="shared" si="7"/>
        <v>149.84504132231405</v>
      </c>
      <c r="Z36" s="328">
        <f t="shared" si="7"/>
        <v>147.21074380165288</v>
      </c>
      <c r="AA36" s="328">
        <f t="shared" si="7"/>
        <v>159.65909090909091</v>
      </c>
      <c r="AB36" s="328">
        <f t="shared" si="14"/>
        <v>157.02479338842974</v>
      </c>
      <c r="AC36" s="328">
        <f t="shared" si="14"/>
        <v>143.07851239669421</v>
      </c>
      <c r="AD36" s="328">
        <f t="shared" si="14"/>
        <v>127.89256198347107</v>
      </c>
      <c r="AE36" s="328">
        <f t="shared" ref="AE36:AE39" si="19">P36*100/$D36</f>
        <v>123.91528925619835</v>
      </c>
      <c r="AF36" s="328">
        <f t="shared" ref="AF36:AG39" si="20">Q36*100/$D36</f>
        <v>126.60123966942149</v>
      </c>
      <c r="AG36" s="329">
        <f t="shared" si="20"/>
        <v>131.30165289256198</v>
      </c>
      <c r="AH36" s="768">
        <v>1</v>
      </c>
      <c r="AI36" s="769">
        <v>1</v>
      </c>
      <c r="AJ36" s="769">
        <v>1</v>
      </c>
      <c r="AK36" s="769">
        <v>1</v>
      </c>
      <c r="AL36" s="769">
        <v>1</v>
      </c>
      <c r="AM36" s="769">
        <v>1</v>
      </c>
      <c r="AN36" s="769">
        <v>1</v>
      </c>
      <c r="AO36" s="769">
        <v>1</v>
      </c>
      <c r="AP36" s="769">
        <v>1</v>
      </c>
      <c r="AQ36" s="769">
        <v>1</v>
      </c>
      <c r="AR36" s="769">
        <v>1</v>
      </c>
      <c r="AS36" s="769">
        <v>1</v>
      </c>
      <c r="AT36" s="769">
        <v>2</v>
      </c>
      <c r="AU36" s="769">
        <v>6</v>
      </c>
      <c r="AV36" s="771">
        <v>7</v>
      </c>
    </row>
    <row r="37" spans="2:48" ht="14.4" x14ac:dyDescent="0.3">
      <c r="B37" s="910"/>
      <c r="C37" s="1" t="s">
        <v>4</v>
      </c>
      <c r="D37" s="741">
        <v>7435</v>
      </c>
      <c r="E37" s="741">
        <v>5856</v>
      </c>
      <c r="F37" s="741">
        <v>5913</v>
      </c>
      <c r="G37" s="741">
        <v>6351</v>
      </c>
      <c r="H37" s="741">
        <v>6379</v>
      </c>
      <c r="I37" s="741">
        <v>5872</v>
      </c>
      <c r="J37" s="741">
        <v>6090</v>
      </c>
      <c r="K37" s="741">
        <v>5846</v>
      </c>
      <c r="L37" s="741">
        <v>6272</v>
      </c>
      <c r="M37" s="741">
        <v>6460</v>
      </c>
      <c r="N37" s="741">
        <v>6913</v>
      </c>
      <c r="O37" s="741">
        <v>6787</v>
      </c>
      <c r="P37" s="740">
        <v>6282</v>
      </c>
      <c r="Q37" s="742">
        <v>6155</v>
      </c>
      <c r="R37" s="742">
        <v>6166</v>
      </c>
      <c r="S37" s="143">
        <f>100</f>
        <v>100</v>
      </c>
      <c r="T37" s="328">
        <f t="shared" si="7"/>
        <v>78.762609280430397</v>
      </c>
      <c r="U37" s="328">
        <f t="shared" si="7"/>
        <v>79.529253530598524</v>
      </c>
      <c r="V37" s="328">
        <f t="shared" si="7"/>
        <v>85.42030934767989</v>
      </c>
      <c r="W37" s="328">
        <f t="shared" si="7"/>
        <v>85.796906523201073</v>
      </c>
      <c r="X37" s="328">
        <f t="shared" si="7"/>
        <v>78.977807666442501</v>
      </c>
      <c r="Y37" s="328">
        <f t="shared" si="7"/>
        <v>81.909885675857424</v>
      </c>
      <c r="Z37" s="328">
        <f t="shared" si="7"/>
        <v>78.628110289172838</v>
      </c>
      <c r="AA37" s="328">
        <f t="shared" si="7"/>
        <v>84.357767316745125</v>
      </c>
      <c r="AB37" s="328">
        <f t="shared" si="14"/>
        <v>86.886348352387358</v>
      </c>
      <c r="AC37" s="328">
        <f t="shared" si="14"/>
        <v>92.979152656355083</v>
      </c>
      <c r="AD37" s="328">
        <f t="shared" si="14"/>
        <v>91.28446536650975</v>
      </c>
      <c r="AE37" s="328">
        <f t="shared" si="19"/>
        <v>84.492266308002684</v>
      </c>
      <c r="AF37" s="328">
        <f t="shared" si="20"/>
        <v>82.784129119031604</v>
      </c>
      <c r="AG37" s="329">
        <f t="shared" si="20"/>
        <v>82.932078009414923</v>
      </c>
      <c r="AH37" s="768">
        <v>1</v>
      </c>
      <c r="AI37" s="769">
        <v>1</v>
      </c>
      <c r="AJ37" s="769">
        <v>1</v>
      </c>
      <c r="AK37" s="769">
        <v>1</v>
      </c>
      <c r="AL37" s="769">
        <v>1</v>
      </c>
      <c r="AM37" s="769">
        <v>1</v>
      </c>
      <c r="AN37" s="769">
        <v>1</v>
      </c>
      <c r="AO37" s="769">
        <v>1</v>
      </c>
      <c r="AP37" s="769">
        <v>1</v>
      </c>
      <c r="AQ37" s="769">
        <v>1</v>
      </c>
      <c r="AR37" s="769">
        <v>1</v>
      </c>
      <c r="AS37" s="769">
        <v>1</v>
      </c>
      <c r="AT37" s="769">
        <v>2</v>
      </c>
      <c r="AU37" s="769">
        <v>6</v>
      </c>
      <c r="AV37" s="771">
        <v>7</v>
      </c>
    </row>
    <row r="38" spans="2:48" ht="14.4" x14ac:dyDescent="0.3">
      <c r="B38" s="910"/>
      <c r="C38" s="1" t="s">
        <v>5</v>
      </c>
      <c r="D38" s="741">
        <v>3018</v>
      </c>
      <c r="E38" s="741">
        <v>3000</v>
      </c>
      <c r="F38" s="741">
        <v>2925</v>
      </c>
      <c r="G38" s="741">
        <v>2892</v>
      </c>
      <c r="H38" s="741">
        <v>3093</v>
      </c>
      <c r="I38" s="741">
        <v>3436</v>
      </c>
      <c r="J38" s="741">
        <v>3447</v>
      </c>
      <c r="K38" s="741">
        <v>3516</v>
      </c>
      <c r="L38" s="741">
        <v>3009</v>
      </c>
      <c r="M38" s="741">
        <v>2837</v>
      </c>
      <c r="N38" s="741">
        <v>2776</v>
      </c>
      <c r="O38" s="741">
        <v>3017</v>
      </c>
      <c r="P38" s="740">
        <v>3392</v>
      </c>
      <c r="Q38" s="742">
        <v>3345</v>
      </c>
      <c r="R38" s="742">
        <v>3404</v>
      </c>
      <c r="S38" s="143">
        <f>100</f>
        <v>100</v>
      </c>
      <c r="T38" s="328">
        <f t="shared" si="7"/>
        <v>99.40357852882704</v>
      </c>
      <c r="U38" s="328">
        <f t="shared" si="7"/>
        <v>96.918489065606366</v>
      </c>
      <c r="V38" s="328">
        <f t="shared" si="7"/>
        <v>95.825049701789268</v>
      </c>
      <c r="W38" s="328">
        <f t="shared" si="7"/>
        <v>102.48508946322067</v>
      </c>
      <c r="X38" s="328">
        <f t="shared" si="7"/>
        <v>113.85023194168323</v>
      </c>
      <c r="Y38" s="328">
        <f t="shared" si="7"/>
        <v>114.21471172962227</v>
      </c>
      <c r="Z38" s="328">
        <f t="shared" si="7"/>
        <v>116.50099403578528</v>
      </c>
      <c r="AA38" s="328">
        <f t="shared" si="7"/>
        <v>99.70178926441352</v>
      </c>
      <c r="AB38" s="328">
        <f t="shared" si="14"/>
        <v>94.002650762094106</v>
      </c>
      <c r="AC38" s="328">
        <f t="shared" si="14"/>
        <v>91.981444665341286</v>
      </c>
      <c r="AD38" s="328">
        <f t="shared" si="14"/>
        <v>99.966865473823731</v>
      </c>
      <c r="AE38" s="328">
        <f t="shared" si="19"/>
        <v>112.3923127899271</v>
      </c>
      <c r="AF38" s="328">
        <f t="shared" si="20"/>
        <v>110.83499005964215</v>
      </c>
      <c r="AG38" s="329">
        <f t="shared" si="20"/>
        <v>112.78992710404241</v>
      </c>
      <c r="AH38" s="768">
        <v>1</v>
      </c>
      <c r="AI38" s="769">
        <v>1</v>
      </c>
      <c r="AJ38" s="769">
        <v>1</v>
      </c>
      <c r="AK38" s="769">
        <v>1</v>
      </c>
      <c r="AL38" s="769">
        <v>1</v>
      </c>
      <c r="AM38" s="769">
        <v>1</v>
      </c>
      <c r="AN38" s="769">
        <v>1</v>
      </c>
      <c r="AO38" s="769">
        <v>1</v>
      </c>
      <c r="AP38" s="769">
        <v>1</v>
      </c>
      <c r="AQ38" s="769">
        <v>1</v>
      </c>
      <c r="AR38" s="769">
        <v>1</v>
      </c>
      <c r="AS38" s="769">
        <v>1</v>
      </c>
      <c r="AT38" s="769">
        <v>2</v>
      </c>
      <c r="AU38" s="769">
        <v>6</v>
      </c>
      <c r="AV38" s="771">
        <v>7</v>
      </c>
    </row>
    <row r="39" spans="2:48" ht="14.4" x14ac:dyDescent="0.3">
      <c r="B39" s="910"/>
      <c r="C39" s="1" t="s">
        <v>6</v>
      </c>
      <c r="D39" s="741">
        <v>12896</v>
      </c>
      <c r="E39" s="741">
        <v>11947</v>
      </c>
      <c r="F39" s="741">
        <v>11972</v>
      </c>
      <c r="G39" s="741">
        <v>12417</v>
      </c>
      <c r="H39" s="741">
        <v>12823</v>
      </c>
      <c r="I39" s="741">
        <v>13023</v>
      </c>
      <c r="J39" s="741">
        <v>13243</v>
      </c>
      <c r="K39" s="741">
        <v>13140</v>
      </c>
      <c r="L39" s="741">
        <v>13240</v>
      </c>
      <c r="M39" s="741">
        <v>13174</v>
      </c>
      <c r="N39" s="741">
        <v>13278</v>
      </c>
      <c r="O39" s="741">
        <v>13127</v>
      </c>
      <c r="P39" s="740">
        <v>12829</v>
      </c>
      <c r="Q39" s="742">
        <v>12755</v>
      </c>
      <c r="R39" s="742">
        <v>12995</v>
      </c>
      <c r="S39" s="143">
        <f>100</f>
        <v>100</v>
      </c>
      <c r="T39" s="328">
        <f t="shared" si="7"/>
        <v>92.641129032258064</v>
      </c>
      <c r="U39" s="328">
        <f t="shared" si="7"/>
        <v>92.834987593052105</v>
      </c>
      <c r="V39" s="328">
        <f t="shared" si="7"/>
        <v>96.28566997518611</v>
      </c>
      <c r="W39" s="328">
        <f t="shared" si="7"/>
        <v>99.433933002481396</v>
      </c>
      <c r="X39" s="328">
        <f t="shared" si="7"/>
        <v>100.98480148883375</v>
      </c>
      <c r="Y39" s="328">
        <f t="shared" si="7"/>
        <v>102.69075682382135</v>
      </c>
      <c r="Z39" s="328">
        <f t="shared" si="7"/>
        <v>101.89205955334988</v>
      </c>
      <c r="AA39" s="328">
        <f t="shared" si="7"/>
        <v>102.66749379652606</v>
      </c>
      <c r="AB39" s="328">
        <f t="shared" si="14"/>
        <v>102.15570719602978</v>
      </c>
      <c r="AC39" s="328">
        <f t="shared" si="14"/>
        <v>102.962158808933</v>
      </c>
      <c r="AD39" s="328">
        <f t="shared" si="14"/>
        <v>101.79125310173697</v>
      </c>
      <c r="AE39" s="328">
        <f t="shared" si="19"/>
        <v>99.480459057071954</v>
      </c>
      <c r="AF39" s="328">
        <f t="shared" si="20"/>
        <v>98.906637717121583</v>
      </c>
      <c r="AG39" s="329">
        <f t="shared" si="20"/>
        <v>100.76767990074441</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10"/>
      <c r="C40" s="1" t="s">
        <v>7</v>
      </c>
      <c r="D40">
        <v>9878</v>
      </c>
      <c r="E40">
        <v>8947</v>
      </c>
      <c r="F40">
        <v>9047</v>
      </c>
      <c r="G40">
        <v>9525</v>
      </c>
      <c r="H40">
        <v>9730</v>
      </c>
      <c r="I40">
        <v>9587</v>
      </c>
      <c r="J40">
        <v>9796</v>
      </c>
      <c r="K40">
        <v>9624</v>
      </c>
      <c r="L40">
        <v>10231</v>
      </c>
      <c r="M40">
        <v>10337</v>
      </c>
      <c r="N40">
        <v>10502</v>
      </c>
      <c r="O40">
        <v>10110</v>
      </c>
      <c r="P40">
        <v>9437</v>
      </c>
      <c r="Q40">
        <v>9410</v>
      </c>
      <c r="R40">
        <v>9591</v>
      </c>
      <c r="S40" s="143">
        <f>100</f>
        <v>100</v>
      </c>
      <c r="T40" s="328">
        <f t="shared" si="7"/>
        <v>90.57501518526017</v>
      </c>
      <c r="U40" s="328">
        <f t="shared" si="7"/>
        <v>91.587365863535126</v>
      </c>
      <c r="V40" s="328">
        <f t="shared" si="7"/>
        <v>96.426402105689405</v>
      </c>
      <c r="W40" s="328">
        <f t="shared" si="7"/>
        <v>98.501720996153068</v>
      </c>
      <c r="X40" s="328">
        <f t="shared" si="7"/>
        <v>97.054059526219888</v>
      </c>
      <c r="Y40" s="328">
        <f t="shared" si="7"/>
        <v>99.16987244381454</v>
      </c>
      <c r="Z40" s="328">
        <f t="shared" si="7"/>
        <v>97.428629277181614</v>
      </c>
      <c r="AA40" s="328">
        <f t="shared" si="7"/>
        <v>103.57359789431059</v>
      </c>
      <c r="AB40" s="328">
        <f t="shared" si="14"/>
        <v>104.64668961328204</v>
      </c>
      <c r="AC40" s="328">
        <f t="shared" si="14"/>
        <v>106.31706823243572</v>
      </c>
      <c r="AD40" s="328">
        <f t="shared" si="14"/>
        <v>102.3486535735979</v>
      </c>
      <c r="AE40" s="328">
        <f t="shared" ref="AE40:AE43" si="21">P40*100/$D40</f>
        <v>95.535533508807447</v>
      </c>
      <c r="AF40" s="328">
        <f t="shared" ref="AF40:AG43" si="22">Q40*100/$D40</f>
        <v>95.26219882567321</v>
      </c>
      <c r="AG40" s="329">
        <f t="shared" si="22"/>
        <v>97.094553553350877</v>
      </c>
      <c r="AH40" s="772"/>
      <c r="AI40" s="773"/>
      <c r="AJ40" s="773"/>
      <c r="AK40" s="773"/>
      <c r="AL40" s="773"/>
      <c r="AM40" s="773"/>
      <c r="AN40" s="773"/>
      <c r="AO40" s="773"/>
      <c r="AP40" s="773"/>
      <c r="AQ40" s="773"/>
      <c r="AR40" s="773"/>
      <c r="AS40" s="773"/>
      <c r="AT40" s="773"/>
      <c r="AU40" s="773"/>
      <c r="AV40" s="774"/>
    </row>
    <row r="41" spans="2:48" ht="14.4" x14ac:dyDescent="0.3">
      <c r="B41" s="912" t="s">
        <v>11</v>
      </c>
      <c r="C41" s="7" t="s">
        <v>2</v>
      </c>
      <c r="D41" s="741">
        <v>32162</v>
      </c>
      <c r="E41" s="741">
        <v>18105</v>
      </c>
      <c r="F41" s="741">
        <v>16979</v>
      </c>
      <c r="G41" s="741">
        <v>18681</v>
      </c>
      <c r="H41" s="741">
        <v>20799</v>
      </c>
      <c r="I41" s="741">
        <v>22779</v>
      </c>
      <c r="J41" s="741">
        <v>26973</v>
      </c>
      <c r="K41" s="741">
        <v>28423</v>
      </c>
      <c r="L41" s="741">
        <v>30595</v>
      </c>
      <c r="M41" s="741">
        <v>31813</v>
      </c>
      <c r="N41" s="741">
        <v>33754</v>
      </c>
      <c r="O41" s="741">
        <v>36250</v>
      </c>
      <c r="P41" s="740">
        <v>38936</v>
      </c>
      <c r="Q41" s="742">
        <v>42339</v>
      </c>
      <c r="R41" s="742">
        <v>44994</v>
      </c>
      <c r="S41" s="143">
        <f>100</f>
        <v>100</v>
      </c>
      <c r="T41" s="328">
        <f t="shared" si="7"/>
        <v>56.293140973820037</v>
      </c>
      <c r="U41" s="328">
        <f t="shared" si="7"/>
        <v>52.792114918226481</v>
      </c>
      <c r="V41" s="328">
        <f t="shared" si="7"/>
        <v>58.084074373484235</v>
      </c>
      <c r="W41" s="328">
        <f t="shared" si="7"/>
        <v>64.669485728499467</v>
      </c>
      <c r="X41" s="328">
        <f t="shared" si="7"/>
        <v>70.825819289845157</v>
      </c>
      <c r="Y41" s="328">
        <f t="shared" si="7"/>
        <v>83.866053106150119</v>
      </c>
      <c r="Z41" s="328">
        <f t="shared" si="7"/>
        <v>88.37447919905479</v>
      </c>
      <c r="AA41" s="328">
        <f t="shared" si="7"/>
        <v>95.127790560288545</v>
      </c>
      <c r="AB41" s="328">
        <f t="shared" si="14"/>
        <v>98.914868478328458</v>
      </c>
      <c r="AC41" s="328">
        <f t="shared" si="14"/>
        <v>104.94994092407188</v>
      </c>
      <c r="AD41" s="328">
        <f t="shared" si="14"/>
        <v>112.71065232261675</v>
      </c>
      <c r="AE41" s="328">
        <f t="shared" si="21"/>
        <v>121.06212300230085</v>
      </c>
      <c r="AF41" s="328">
        <f t="shared" si="22"/>
        <v>131.64293265344196</v>
      </c>
      <c r="AG41" s="329">
        <f t="shared" si="22"/>
        <v>139.89801629251912</v>
      </c>
      <c r="AH41" s="768">
        <v>1</v>
      </c>
      <c r="AI41" s="769">
        <v>1</v>
      </c>
      <c r="AJ41" s="769">
        <v>1</v>
      </c>
      <c r="AK41" s="769">
        <v>1</v>
      </c>
      <c r="AL41" s="769">
        <v>1</v>
      </c>
      <c r="AM41" s="769">
        <v>1</v>
      </c>
      <c r="AN41" s="769">
        <v>1</v>
      </c>
      <c r="AO41" s="769">
        <v>1</v>
      </c>
      <c r="AP41" s="769">
        <v>1</v>
      </c>
      <c r="AQ41" s="769">
        <v>1</v>
      </c>
      <c r="AR41" s="769">
        <v>1</v>
      </c>
      <c r="AS41" s="769">
        <v>1</v>
      </c>
      <c r="AT41" s="769">
        <v>2</v>
      </c>
      <c r="AU41" s="769">
        <v>6</v>
      </c>
      <c r="AV41" s="771">
        <v>7</v>
      </c>
    </row>
    <row r="42" spans="2:48" ht="14.4" x14ac:dyDescent="0.3">
      <c r="B42" s="910"/>
      <c r="C42" s="1" t="s">
        <v>3</v>
      </c>
      <c r="D42" s="741">
        <v>40825</v>
      </c>
      <c r="E42" s="741">
        <v>29004</v>
      </c>
      <c r="F42" s="741">
        <v>24552</v>
      </c>
      <c r="G42" s="741">
        <v>27614</v>
      </c>
      <c r="H42" s="741">
        <v>30381</v>
      </c>
      <c r="I42" s="741">
        <v>32393</v>
      </c>
      <c r="J42" s="741">
        <v>33358</v>
      </c>
      <c r="K42" s="741">
        <v>35501</v>
      </c>
      <c r="L42" s="741">
        <v>34714</v>
      </c>
      <c r="M42" s="741">
        <v>34971</v>
      </c>
      <c r="N42" s="741">
        <v>35908</v>
      </c>
      <c r="O42" s="741">
        <v>37215</v>
      </c>
      <c r="P42" s="740">
        <v>37683</v>
      </c>
      <c r="Q42" s="742">
        <v>38364</v>
      </c>
      <c r="R42" s="742">
        <v>38595</v>
      </c>
      <c r="S42" s="143">
        <f>100</f>
        <v>100</v>
      </c>
      <c r="T42" s="328">
        <f t="shared" si="7"/>
        <v>71.044703000612373</v>
      </c>
      <c r="U42" s="328">
        <f t="shared" si="7"/>
        <v>60.139620330679733</v>
      </c>
      <c r="V42" s="328">
        <f t="shared" si="7"/>
        <v>67.639926515615429</v>
      </c>
      <c r="W42" s="328">
        <f t="shared" si="7"/>
        <v>74.41763625229639</v>
      </c>
      <c r="X42" s="328">
        <f t="shared" si="7"/>
        <v>79.345988977342316</v>
      </c>
      <c r="Y42" s="328">
        <f t="shared" si="7"/>
        <v>81.709736680955302</v>
      </c>
      <c r="Z42" s="328">
        <f t="shared" si="7"/>
        <v>86.958971218616043</v>
      </c>
      <c r="AA42" s="328">
        <f t="shared" si="7"/>
        <v>85.031230863441522</v>
      </c>
      <c r="AB42" s="328">
        <f t="shared" si="14"/>
        <v>85.66074709124311</v>
      </c>
      <c r="AC42" s="328">
        <f t="shared" si="14"/>
        <v>87.955909369259032</v>
      </c>
      <c r="AD42" s="328">
        <f t="shared" si="14"/>
        <v>91.157379056950404</v>
      </c>
      <c r="AE42" s="328">
        <f t="shared" si="21"/>
        <v>92.303735456215549</v>
      </c>
      <c r="AF42" s="328">
        <f t="shared" si="22"/>
        <v>93.971830985915489</v>
      </c>
      <c r="AG42" s="329">
        <f t="shared" si="22"/>
        <v>94.537660747091238</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10"/>
      <c r="C43" s="1" t="s">
        <v>4</v>
      </c>
      <c r="D43" s="741">
        <v>47492</v>
      </c>
      <c r="E43" s="741">
        <v>30457</v>
      </c>
      <c r="F43" s="741">
        <v>25382</v>
      </c>
      <c r="G43" s="741">
        <v>28687</v>
      </c>
      <c r="H43" s="741">
        <v>29114</v>
      </c>
      <c r="I43" s="741">
        <v>27996</v>
      </c>
      <c r="J43" s="741">
        <v>27949</v>
      </c>
      <c r="K43" s="741">
        <v>27436</v>
      </c>
      <c r="L43" s="741">
        <v>25645</v>
      </c>
      <c r="M43" s="741">
        <v>25925</v>
      </c>
      <c r="N43" s="741">
        <v>24262</v>
      </c>
      <c r="O43" s="741">
        <v>25159</v>
      </c>
      <c r="P43" s="740">
        <v>25574</v>
      </c>
      <c r="Q43" s="742">
        <v>25246</v>
      </c>
      <c r="R43" s="742">
        <v>24508</v>
      </c>
      <c r="S43" s="143">
        <f>100</f>
        <v>100</v>
      </c>
      <c r="T43" s="328">
        <f t="shared" si="7"/>
        <v>64.130800977006658</v>
      </c>
      <c r="U43" s="328">
        <f t="shared" si="7"/>
        <v>53.444790701591849</v>
      </c>
      <c r="V43" s="328">
        <f t="shared" si="7"/>
        <v>60.403857491788088</v>
      </c>
      <c r="W43" s="328">
        <f t="shared" si="7"/>
        <v>61.302956287374712</v>
      </c>
      <c r="X43" s="328">
        <f t="shared" si="7"/>
        <v>58.948875600101069</v>
      </c>
      <c r="Y43" s="328">
        <f t="shared" si="7"/>
        <v>58.849911564052896</v>
      </c>
      <c r="Z43" s="328">
        <f t="shared" si="7"/>
        <v>57.76972963867599</v>
      </c>
      <c r="AA43" s="328">
        <f t="shared" si="7"/>
        <v>53.998568179903984</v>
      </c>
      <c r="AB43" s="328">
        <f t="shared" si="14"/>
        <v>54.588141160616523</v>
      </c>
      <c r="AC43" s="328">
        <f t="shared" si="14"/>
        <v>51.086498778741685</v>
      </c>
      <c r="AD43" s="328">
        <f t="shared" si="14"/>
        <v>52.975237934810075</v>
      </c>
      <c r="AE43" s="328">
        <f t="shared" si="21"/>
        <v>53.849069316937587</v>
      </c>
      <c r="AF43" s="328">
        <f t="shared" si="22"/>
        <v>53.158426682388615</v>
      </c>
      <c r="AG43" s="329">
        <f t="shared" si="22"/>
        <v>51.604480754653416</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10"/>
      <c r="C44" s="1" t="s">
        <v>5</v>
      </c>
      <c r="D44" s="741">
        <v>21322</v>
      </c>
      <c r="E44" s="741">
        <v>14343</v>
      </c>
      <c r="F44" s="741">
        <v>14392</v>
      </c>
      <c r="G44" s="741">
        <v>14331</v>
      </c>
      <c r="H44" s="741">
        <v>13154</v>
      </c>
      <c r="I44" s="741">
        <v>13611</v>
      </c>
      <c r="J44" s="741">
        <v>14938</v>
      </c>
      <c r="K44" s="741">
        <v>14446</v>
      </c>
      <c r="L44" s="741">
        <v>14060</v>
      </c>
      <c r="M44" s="741">
        <v>14509</v>
      </c>
      <c r="N44" s="741">
        <v>15318</v>
      </c>
      <c r="O44" s="741">
        <v>14826</v>
      </c>
      <c r="P44" s="740">
        <v>16166</v>
      </c>
      <c r="Q44" s="742">
        <v>16293</v>
      </c>
      <c r="R44" s="742">
        <v>16051</v>
      </c>
      <c r="S44" s="143">
        <f>100</f>
        <v>100</v>
      </c>
      <c r="T44" s="328">
        <f t="shared" si="7"/>
        <v>67.268548916611948</v>
      </c>
      <c r="U44" s="328">
        <f t="shared" si="7"/>
        <v>67.498358502954702</v>
      </c>
      <c r="V44" s="328">
        <f t="shared" si="7"/>
        <v>67.212269017915773</v>
      </c>
      <c r="W44" s="328">
        <f t="shared" si="7"/>
        <v>61.692148954131881</v>
      </c>
      <c r="X44" s="328">
        <f t="shared" si="7"/>
        <v>63.835475096144826</v>
      </c>
      <c r="Y44" s="328">
        <f t="shared" si="7"/>
        <v>70.059093893630987</v>
      </c>
      <c r="Z44" s="328">
        <f t="shared" si="7"/>
        <v>67.751618047087518</v>
      </c>
      <c r="AA44" s="328">
        <f t="shared" si="7"/>
        <v>65.94128130569365</v>
      </c>
      <c r="AB44" s="328">
        <f t="shared" si="14"/>
        <v>68.047087515242467</v>
      </c>
      <c r="AC44" s="328">
        <f t="shared" si="14"/>
        <v>71.841290685676768</v>
      </c>
      <c r="AD44" s="328">
        <f t="shared" si="14"/>
        <v>69.533814839133285</v>
      </c>
      <c r="AE44" s="328">
        <f t="shared" ref="AE44:AE47" si="23">P44*100/$D44</f>
        <v>75.818403526873652</v>
      </c>
      <c r="AF44" s="328">
        <f t="shared" ref="AF44:AG47" si="24">Q44*100/$D44</f>
        <v>76.414032454741587</v>
      </c>
      <c r="AG44" s="329">
        <f t="shared" si="24"/>
        <v>75.279054497701907</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10"/>
      <c r="C45" s="1" t="s">
        <v>6</v>
      </c>
      <c r="D45" s="741">
        <v>141801</v>
      </c>
      <c r="E45" s="741">
        <v>91909</v>
      </c>
      <c r="F45" s="741">
        <v>81305</v>
      </c>
      <c r="G45" s="741">
        <v>89313</v>
      </c>
      <c r="H45" s="741">
        <v>93448</v>
      </c>
      <c r="I45" s="741">
        <v>96779</v>
      </c>
      <c r="J45" s="741">
        <v>103218</v>
      </c>
      <c r="K45" s="741">
        <v>105806</v>
      </c>
      <c r="L45" s="741">
        <v>105014</v>
      </c>
      <c r="M45" s="741">
        <v>107218</v>
      </c>
      <c r="N45" s="741">
        <v>109242</v>
      </c>
      <c r="O45" s="741">
        <v>113450</v>
      </c>
      <c r="P45" s="740">
        <v>118359</v>
      </c>
      <c r="Q45" s="742">
        <v>122242</v>
      </c>
      <c r="R45" s="742">
        <v>124148</v>
      </c>
      <c r="S45" s="143">
        <f>100</f>
        <v>100</v>
      </c>
      <c r="T45" s="328">
        <f t="shared" si="7"/>
        <v>64.815480849923489</v>
      </c>
      <c r="U45" s="328">
        <f t="shared" si="7"/>
        <v>57.337395363925502</v>
      </c>
      <c r="V45" s="328">
        <f t="shared" si="7"/>
        <v>62.984746228870037</v>
      </c>
      <c r="W45" s="328">
        <f t="shared" si="7"/>
        <v>65.900804648768343</v>
      </c>
      <c r="X45" s="328">
        <f t="shared" si="7"/>
        <v>68.249871298509888</v>
      </c>
      <c r="Y45" s="328">
        <f t="shared" si="7"/>
        <v>72.790741955275351</v>
      </c>
      <c r="Z45" s="328">
        <f t="shared" si="7"/>
        <v>74.615834867173007</v>
      </c>
      <c r="AA45" s="328">
        <f t="shared" si="7"/>
        <v>74.057305660749918</v>
      </c>
      <c r="AB45" s="328">
        <f t="shared" si="14"/>
        <v>75.611596533169717</v>
      </c>
      <c r="AC45" s="328">
        <f t="shared" si="14"/>
        <v>77.038948949584281</v>
      </c>
      <c r="AD45" s="328">
        <f t="shared" si="14"/>
        <v>80.006487965529161</v>
      </c>
      <c r="AE45" s="328">
        <f t="shared" si="23"/>
        <v>83.468381746250031</v>
      </c>
      <c r="AF45" s="328">
        <f t="shared" si="24"/>
        <v>86.206726327740995</v>
      </c>
      <c r="AG45" s="329">
        <f t="shared" si="24"/>
        <v>87.550863534107663</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11"/>
      <c r="C46" s="8" t="s">
        <v>7</v>
      </c>
      <c r="D46">
        <v>120479</v>
      </c>
      <c r="E46">
        <v>77566</v>
      </c>
      <c r="F46">
        <v>66913</v>
      </c>
      <c r="G46">
        <v>74982</v>
      </c>
      <c r="H46">
        <v>80294</v>
      </c>
      <c r="I46">
        <v>83168</v>
      </c>
      <c r="J46">
        <v>88280</v>
      </c>
      <c r="K46">
        <v>91360</v>
      </c>
      <c r="L46">
        <v>90954</v>
      </c>
      <c r="M46">
        <v>92709</v>
      </c>
      <c r="N46">
        <v>93924</v>
      </c>
      <c r="O46">
        <v>98624</v>
      </c>
      <c r="P46">
        <v>102193</v>
      </c>
      <c r="Q46">
        <v>105949</v>
      </c>
      <c r="R46">
        <v>108097</v>
      </c>
      <c r="S46" s="143">
        <f>100</f>
        <v>100</v>
      </c>
      <c r="T46" s="328">
        <f t="shared" si="7"/>
        <v>64.381344466670541</v>
      </c>
      <c r="U46" s="328">
        <f t="shared" si="7"/>
        <v>55.539139601092309</v>
      </c>
      <c r="V46" s="328">
        <f t="shared" si="7"/>
        <v>62.236572348708073</v>
      </c>
      <c r="W46" s="328">
        <f t="shared" si="7"/>
        <v>66.645639489039581</v>
      </c>
      <c r="X46" s="328">
        <f t="shared" si="7"/>
        <v>69.031117456154178</v>
      </c>
      <c r="Y46" s="328">
        <f t="shared" si="7"/>
        <v>73.274180562587674</v>
      </c>
      <c r="Z46" s="328">
        <f t="shared" si="7"/>
        <v>75.830642684617231</v>
      </c>
      <c r="AA46" s="328">
        <f t="shared" si="7"/>
        <v>75.49365449580425</v>
      </c>
      <c r="AB46" s="328">
        <f t="shared" si="14"/>
        <v>76.950339893259411</v>
      </c>
      <c r="AC46" s="328">
        <f t="shared" si="14"/>
        <v>77.958814399189905</v>
      </c>
      <c r="AD46" s="328">
        <f t="shared" si="14"/>
        <v>81.859909195793463</v>
      </c>
      <c r="AE46" s="328">
        <f t="shared" si="23"/>
        <v>84.822251180703688</v>
      </c>
      <c r="AF46" s="328">
        <f t="shared" si="24"/>
        <v>87.939806937308575</v>
      </c>
      <c r="AG46" s="329">
        <f t="shared" si="24"/>
        <v>89.722690261373344</v>
      </c>
      <c r="AH46" s="772"/>
      <c r="AI46" s="773"/>
      <c r="AJ46" s="773"/>
      <c r="AK46" s="773"/>
      <c r="AL46" s="773"/>
      <c r="AM46" s="773"/>
      <c r="AN46" s="773"/>
      <c r="AO46" s="773"/>
      <c r="AP46" s="773"/>
      <c r="AQ46" s="773"/>
      <c r="AR46" s="773"/>
      <c r="AS46" s="773"/>
      <c r="AT46" s="773"/>
      <c r="AU46" s="773"/>
      <c r="AV46" s="774"/>
    </row>
    <row r="47" spans="2:48" ht="15" customHeight="1" x14ac:dyDescent="0.3">
      <c r="B47" s="910" t="s">
        <v>12</v>
      </c>
      <c r="C47" s="1" t="s">
        <v>2</v>
      </c>
      <c r="D47" s="741">
        <v>88618</v>
      </c>
      <c r="E47" s="741">
        <v>81555</v>
      </c>
      <c r="F47" s="741">
        <v>81336</v>
      </c>
      <c r="G47" s="741">
        <v>81989</v>
      </c>
      <c r="H47" s="741">
        <v>84971</v>
      </c>
      <c r="I47" s="741">
        <v>88440</v>
      </c>
      <c r="J47" s="741">
        <v>93115</v>
      </c>
      <c r="K47" s="741">
        <v>94396</v>
      </c>
      <c r="L47" s="741">
        <v>93841</v>
      </c>
      <c r="M47" s="741">
        <v>91278</v>
      </c>
      <c r="N47" s="741">
        <v>88750</v>
      </c>
      <c r="O47" s="741">
        <v>87348</v>
      </c>
      <c r="P47" s="740">
        <v>87666</v>
      </c>
      <c r="Q47" s="742">
        <v>81979</v>
      </c>
      <c r="R47" s="742">
        <v>83049</v>
      </c>
      <c r="S47" s="143">
        <f>100</f>
        <v>100</v>
      </c>
      <c r="T47" s="328">
        <f t="shared" si="7"/>
        <v>92.029835924981384</v>
      </c>
      <c r="U47" s="328">
        <f t="shared" si="7"/>
        <v>91.782707802026678</v>
      </c>
      <c r="V47" s="328">
        <f t="shared" si="7"/>
        <v>92.51957841522038</v>
      </c>
      <c r="W47" s="328">
        <f t="shared" si="7"/>
        <v>95.884583267507736</v>
      </c>
      <c r="X47" s="328">
        <f t="shared" si="7"/>
        <v>99.799137872666947</v>
      </c>
      <c r="Y47" s="328">
        <f t="shared" si="7"/>
        <v>105.07458981245345</v>
      </c>
      <c r="Z47" s="328">
        <f t="shared" si="7"/>
        <v>106.52012006590083</v>
      </c>
      <c r="AA47" s="328">
        <f t="shared" si="7"/>
        <v>105.89383646663207</v>
      </c>
      <c r="AB47" s="328">
        <f t="shared" si="14"/>
        <v>103.0016475208197</v>
      </c>
      <c r="AC47" s="328">
        <f t="shared" si="14"/>
        <v>100.14895393712338</v>
      </c>
      <c r="AD47" s="328">
        <f t="shared" si="14"/>
        <v>98.566882574646229</v>
      </c>
      <c r="AE47" s="328">
        <f t="shared" si="23"/>
        <v>98.925726150443481</v>
      </c>
      <c r="AF47" s="328">
        <f t="shared" si="24"/>
        <v>92.508294026044368</v>
      </c>
      <c r="AG47" s="329">
        <f t="shared" si="24"/>
        <v>93.715723667877853</v>
      </c>
      <c r="AH47" s="768">
        <v>1</v>
      </c>
      <c r="AI47" s="769">
        <v>1</v>
      </c>
      <c r="AJ47" s="769">
        <v>1</v>
      </c>
      <c r="AK47" s="769">
        <v>1</v>
      </c>
      <c r="AL47" s="769">
        <v>1</v>
      </c>
      <c r="AM47" s="769">
        <v>1</v>
      </c>
      <c r="AN47" s="769">
        <v>1</v>
      </c>
      <c r="AO47" s="769">
        <v>1</v>
      </c>
      <c r="AP47" s="769">
        <v>1</v>
      </c>
      <c r="AQ47" s="769">
        <v>1</v>
      </c>
      <c r="AR47" s="769">
        <v>1</v>
      </c>
      <c r="AS47" s="769">
        <v>1</v>
      </c>
      <c r="AT47" s="769">
        <v>2</v>
      </c>
      <c r="AU47" s="769">
        <v>6</v>
      </c>
      <c r="AV47" s="771">
        <v>7</v>
      </c>
    </row>
    <row r="48" spans="2:48" ht="14.4" x14ac:dyDescent="0.3">
      <c r="B48" s="910"/>
      <c r="C48" s="1" t="s">
        <v>3</v>
      </c>
      <c r="D48" s="741">
        <v>78245</v>
      </c>
      <c r="E48" s="741">
        <v>68418</v>
      </c>
      <c r="F48" s="741">
        <v>61952</v>
      </c>
      <c r="G48" s="741">
        <v>61038</v>
      </c>
      <c r="H48" s="741">
        <v>61987</v>
      </c>
      <c r="I48" s="741">
        <v>61330</v>
      </c>
      <c r="J48" s="741">
        <v>60967</v>
      </c>
      <c r="K48" s="741">
        <v>60375</v>
      </c>
      <c r="L48" s="741">
        <v>59350</v>
      </c>
      <c r="M48" s="741">
        <v>58476</v>
      </c>
      <c r="N48" s="741">
        <v>56791</v>
      </c>
      <c r="O48" s="741">
        <v>55725</v>
      </c>
      <c r="P48" s="740">
        <v>53786</v>
      </c>
      <c r="Q48" s="742">
        <v>52329</v>
      </c>
      <c r="R48" s="742">
        <v>52614</v>
      </c>
      <c r="S48" s="143">
        <f>100</f>
        <v>100</v>
      </c>
      <c r="T48" s="328">
        <f t="shared" si="7"/>
        <v>87.440731037126966</v>
      </c>
      <c r="U48" s="328">
        <f t="shared" si="7"/>
        <v>79.176944213687776</v>
      </c>
      <c r="V48" s="328">
        <f t="shared" si="7"/>
        <v>78.008818454853341</v>
      </c>
      <c r="W48" s="328">
        <f t="shared" si="7"/>
        <v>79.22167550642213</v>
      </c>
      <c r="X48" s="328">
        <f t="shared" si="7"/>
        <v>78.38200523995144</v>
      </c>
      <c r="Y48" s="328">
        <f t="shared" si="7"/>
        <v>77.918077832449356</v>
      </c>
      <c r="Z48" s="328">
        <f t="shared" si="7"/>
        <v>77.16147996677104</v>
      </c>
      <c r="AA48" s="328">
        <f t="shared" si="7"/>
        <v>75.851492108121931</v>
      </c>
      <c r="AB48" s="328">
        <f t="shared" si="14"/>
        <v>74.734487826698185</v>
      </c>
      <c r="AC48" s="328">
        <f t="shared" si="14"/>
        <v>72.580995590772574</v>
      </c>
      <c r="AD48" s="328">
        <f t="shared" si="14"/>
        <v>71.218608217777501</v>
      </c>
      <c r="AE48" s="328">
        <f t="shared" ref="AE48:AE51" si="25">P48*100/$D48</f>
        <v>68.740494600293943</v>
      </c>
      <c r="AF48" s="328">
        <f t="shared" ref="AF48:AG51" si="26">Q48*100/$D48</f>
        <v>66.878394785609302</v>
      </c>
      <c r="AG48" s="329">
        <f t="shared" si="26"/>
        <v>67.242635312160516</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10"/>
      <c r="C49" s="1" t="s">
        <v>4</v>
      </c>
      <c r="D49" s="741">
        <v>52897</v>
      </c>
      <c r="E49" s="741">
        <v>43382</v>
      </c>
      <c r="F49" s="741">
        <v>38414</v>
      </c>
      <c r="G49" s="741">
        <v>38901</v>
      </c>
      <c r="H49" s="741">
        <v>40288</v>
      </c>
      <c r="I49" s="741">
        <v>41194</v>
      </c>
      <c r="J49" s="741">
        <v>41208</v>
      </c>
      <c r="K49" s="741">
        <v>42584</v>
      </c>
      <c r="L49" s="741">
        <v>43476</v>
      </c>
      <c r="M49" s="741">
        <v>42803</v>
      </c>
      <c r="N49" s="741">
        <v>38940</v>
      </c>
      <c r="O49" s="741">
        <v>37538</v>
      </c>
      <c r="P49" s="740">
        <v>38137</v>
      </c>
      <c r="Q49" s="742">
        <v>36563</v>
      </c>
      <c r="R49" s="742">
        <v>36866</v>
      </c>
      <c r="S49" s="143">
        <f>100</f>
        <v>100</v>
      </c>
      <c r="T49" s="328">
        <f t="shared" si="7"/>
        <v>82.012212412802242</v>
      </c>
      <c r="U49" s="328">
        <f t="shared" si="7"/>
        <v>72.620375446622688</v>
      </c>
      <c r="V49" s="328">
        <f t="shared" si="7"/>
        <v>73.541032572735688</v>
      </c>
      <c r="W49" s="328">
        <f t="shared" si="7"/>
        <v>76.163109439098619</v>
      </c>
      <c r="X49" s="328">
        <f t="shared" si="7"/>
        <v>77.875871977616882</v>
      </c>
      <c r="Y49" s="328">
        <f t="shared" si="7"/>
        <v>77.902338506909658</v>
      </c>
      <c r="Z49" s="328">
        <f t="shared" si="7"/>
        <v>80.503620243113971</v>
      </c>
      <c r="AA49" s="328">
        <f t="shared" si="7"/>
        <v>82.189916252339458</v>
      </c>
      <c r="AB49" s="328">
        <f t="shared" si="14"/>
        <v>80.917632379908127</v>
      </c>
      <c r="AC49" s="328">
        <f t="shared" si="14"/>
        <v>73.614760761479857</v>
      </c>
      <c r="AD49" s="328">
        <f t="shared" si="14"/>
        <v>70.964326899446093</v>
      </c>
      <c r="AE49" s="328">
        <f t="shared" si="25"/>
        <v>72.096716259901314</v>
      </c>
      <c r="AF49" s="328">
        <f t="shared" si="26"/>
        <v>69.121122180842008</v>
      </c>
      <c r="AG49" s="329">
        <f t="shared" si="26"/>
        <v>69.693933493392819</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10"/>
      <c r="C50" s="1" t="s">
        <v>5</v>
      </c>
      <c r="D50" s="741">
        <v>61698</v>
      </c>
      <c r="E50" s="741">
        <v>52682</v>
      </c>
      <c r="F50" s="741">
        <v>49620</v>
      </c>
      <c r="G50" s="741">
        <v>49332</v>
      </c>
      <c r="H50" s="741">
        <v>50655</v>
      </c>
      <c r="I50" s="741">
        <v>54541</v>
      </c>
      <c r="J50" s="741">
        <v>56445</v>
      </c>
      <c r="K50" s="741">
        <v>57395</v>
      </c>
      <c r="L50" s="741">
        <v>59226</v>
      </c>
      <c r="M50" s="741">
        <v>58013</v>
      </c>
      <c r="N50" s="741">
        <v>62322</v>
      </c>
      <c r="O50" s="741">
        <v>63239</v>
      </c>
      <c r="P50" s="740">
        <v>80562</v>
      </c>
      <c r="Q50" s="742">
        <v>75650</v>
      </c>
      <c r="R50" s="742">
        <v>76539</v>
      </c>
      <c r="S50" s="143">
        <f>100</f>
        <v>100</v>
      </c>
      <c r="T50" s="328">
        <f t="shared" si="7"/>
        <v>85.386884501928748</v>
      </c>
      <c r="U50" s="328">
        <f t="shared" si="7"/>
        <v>80.424000777983082</v>
      </c>
      <c r="V50" s="328">
        <f t="shared" si="7"/>
        <v>79.957210930662256</v>
      </c>
      <c r="W50" s="328">
        <f t="shared" si="7"/>
        <v>82.101526791792281</v>
      </c>
      <c r="X50" s="328">
        <f t="shared" si="7"/>
        <v>88.399948134461411</v>
      </c>
      <c r="Y50" s="328">
        <f t="shared" si="7"/>
        <v>91.485947680637949</v>
      </c>
      <c r="Z50" s="328">
        <f t="shared" si="7"/>
        <v>93.025705857564262</v>
      </c>
      <c r="AA50" s="328">
        <f t="shared" si="7"/>
        <v>95.993387143829622</v>
      </c>
      <c r="AB50" s="328">
        <f t="shared" si="14"/>
        <v>94.027359071606853</v>
      </c>
      <c r="AC50" s="328">
        <f t="shared" si="14"/>
        <v>101.01137800252845</v>
      </c>
      <c r="AD50" s="328">
        <f t="shared" si="14"/>
        <v>102.49764984278259</v>
      </c>
      <c r="AE50" s="328">
        <f t="shared" si="25"/>
        <v>130.57473499951377</v>
      </c>
      <c r="AF50" s="328">
        <f t="shared" si="26"/>
        <v>122.61337482576421</v>
      </c>
      <c r="AG50" s="329">
        <f t="shared" si="26"/>
        <v>124.05426431975104</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10"/>
      <c r="C51" s="1" t="s">
        <v>6</v>
      </c>
      <c r="D51" s="741">
        <v>281458</v>
      </c>
      <c r="E51" s="741">
        <v>246037</v>
      </c>
      <c r="F51" s="741">
        <v>231322</v>
      </c>
      <c r="G51" s="741">
        <v>231260</v>
      </c>
      <c r="H51" s="741">
        <v>237901</v>
      </c>
      <c r="I51" s="741">
        <v>245505</v>
      </c>
      <c r="J51" s="741">
        <v>251735</v>
      </c>
      <c r="K51" s="741">
        <v>254750</v>
      </c>
      <c r="L51" s="741">
        <v>255893</v>
      </c>
      <c r="M51" s="741">
        <v>250570</v>
      </c>
      <c r="N51" s="741">
        <v>246803</v>
      </c>
      <c r="O51" s="741">
        <v>243850</v>
      </c>
      <c r="P51" s="740">
        <v>260151</v>
      </c>
      <c r="Q51" s="742">
        <v>246521</v>
      </c>
      <c r="R51" s="742">
        <v>249068</v>
      </c>
      <c r="S51" s="143">
        <f>100</f>
        <v>100</v>
      </c>
      <c r="T51" s="328">
        <f t="shared" si="7"/>
        <v>87.415173844765476</v>
      </c>
      <c r="U51" s="328">
        <f t="shared" si="7"/>
        <v>82.187040339944147</v>
      </c>
      <c r="V51" s="328">
        <f t="shared" si="7"/>
        <v>82.165012186542924</v>
      </c>
      <c r="W51" s="328">
        <f t="shared" si="7"/>
        <v>84.524511650050812</v>
      </c>
      <c r="X51" s="328">
        <f t="shared" si="7"/>
        <v>87.226158076871144</v>
      </c>
      <c r="Y51" s="328">
        <f t="shared" si="7"/>
        <v>89.439632200896753</v>
      </c>
      <c r="Z51" s="328">
        <f t="shared" si="7"/>
        <v>90.510839983230184</v>
      </c>
      <c r="AA51" s="328">
        <f t="shared" si="7"/>
        <v>90.916939649965542</v>
      </c>
      <c r="AB51" s="328">
        <f t="shared" si="14"/>
        <v>89.025716092631939</v>
      </c>
      <c r="AC51" s="328">
        <f t="shared" si="14"/>
        <v>87.687328127109552</v>
      </c>
      <c r="AD51" s="328">
        <f t="shared" si="14"/>
        <v>86.638148498177344</v>
      </c>
      <c r="AE51" s="328">
        <f t="shared" si="25"/>
        <v>92.429776378713697</v>
      </c>
      <c r="AF51" s="328">
        <f t="shared" si="26"/>
        <v>87.587135558413692</v>
      </c>
      <c r="AG51" s="329">
        <f t="shared" si="26"/>
        <v>88.492066311847594</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10"/>
      <c r="C52" s="1" t="s">
        <v>7</v>
      </c>
      <c r="D52">
        <v>219760</v>
      </c>
      <c r="E52">
        <v>193355</v>
      </c>
      <c r="F52">
        <v>181702</v>
      </c>
      <c r="G52">
        <v>181928</v>
      </c>
      <c r="H52">
        <v>187246</v>
      </c>
      <c r="I52">
        <v>190964</v>
      </c>
      <c r="J52">
        <v>195290</v>
      </c>
      <c r="K52">
        <v>197355</v>
      </c>
      <c r="L52">
        <v>196667</v>
      </c>
      <c r="M52">
        <v>192557</v>
      </c>
      <c r="N52">
        <v>184481</v>
      </c>
      <c r="O52">
        <v>180611</v>
      </c>
      <c r="P52">
        <v>179589</v>
      </c>
      <c r="Q52">
        <v>170871</v>
      </c>
      <c r="R52">
        <v>172529</v>
      </c>
      <c r="S52" s="143">
        <f>100</f>
        <v>100</v>
      </c>
      <c r="T52" s="328">
        <f t="shared" si="7"/>
        <v>87.984619585001823</v>
      </c>
      <c r="U52" s="328">
        <f t="shared" si="7"/>
        <v>82.682016745540594</v>
      </c>
      <c r="V52" s="328">
        <f t="shared" si="7"/>
        <v>82.784856206771025</v>
      </c>
      <c r="W52" s="328">
        <f t="shared" si="7"/>
        <v>85.204768838733159</v>
      </c>
      <c r="X52" s="328">
        <f t="shared" si="7"/>
        <v>86.896614488532947</v>
      </c>
      <c r="Y52" s="328">
        <f t="shared" si="7"/>
        <v>88.865125591554417</v>
      </c>
      <c r="Z52" s="328">
        <f t="shared" si="7"/>
        <v>89.804787040407717</v>
      </c>
      <c r="AA52" s="328">
        <f t="shared" si="7"/>
        <v>89.491718238077908</v>
      </c>
      <c r="AB52" s="328">
        <f t="shared" si="14"/>
        <v>87.621496177648339</v>
      </c>
      <c r="AC52" s="328">
        <f t="shared" si="14"/>
        <v>83.94657808518383</v>
      </c>
      <c r="AD52" s="328">
        <f t="shared" si="14"/>
        <v>82.185566072078629</v>
      </c>
      <c r="AE52" s="328">
        <f t="shared" ref="AE52:AE55" si="27">P52*100/$D52</f>
        <v>81.720513287222431</v>
      </c>
      <c r="AF52" s="328">
        <f t="shared" ref="AF52:AG55" si="28">Q52*100/$D52</f>
        <v>77.753458318165272</v>
      </c>
      <c r="AG52" s="329">
        <f t="shared" si="28"/>
        <v>78.507917728431011</v>
      </c>
      <c r="AH52" s="772"/>
      <c r="AI52" s="773"/>
      <c r="AJ52" s="773"/>
      <c r="AK52" s="773"/>
      <c r="AL52" s="773"/>
      <c r="AM52" s="773"/>
      <c r="AN52" s="773"/>
      <c r="AO52" s="773"/>
      <c r="AP52" s="773"/>
      <c r="AQ52" s="773"/>
      <c r="AR52" s="773"/>
      <c r="AS52" s="773"/>
      <c r="AT52" s="773"/>
      <c r="AU52" s="773"/>
      <c r="AV52" s="774"/>
    </row>
    <row r="53" spans="2:48" ht="15" customHeight="1" x14ac:dyDescent="0.3">
      <c r="B53" s="912" t="s">
        <v>13</v>
      </c>
      <c r="C53" s="7" t="s">
        <v>2</v>
      </c>
      <c r="D53" s="741">
        <v>17189</v>
      </c>
      <c r="E53" s="741">
        <v>17019</v>
      </c>
      <c r="F53" s="741">
        <v>16527</v>
      </c>
      <c r="G53" s="741">
        <v>17922</v>
      </c>
      <c r="H53" s="741">
        <v>20564</v>
      </c>
      <c r="I53" s="741">
        <v>22426</v>
      </c>
      <c r="J53" s="741">
        <v>23539</v>
      </c>
      <c r="K53" s="741">
        <v>24819</v>
      </c>
      <c r="L53" s="741">
        <v>25922</v>
      </c>
      <c r="M53" s="741">
        <v>27191</v>
      </c>
      <c r="N53" s="741">
        <v>28816</v>
      </c>
      <c r="O53" s="741">
        <v>30924</v>
      </c>
      <c r="P53" s="740">
        <v>33084</v>
      </c>
      <c r="Q53" s="742">
        <v>32727</v>
      </c>
      <c r="R53" s="742">
        <v>35576</v>
      </c>
      <c r="S53" s="143">
        <f>100</f>
        <v>100</v>
      </c>
      <c r="T53" s="328">
        <f t="shared" si="7"/>
        <v>99.010995404037459</v>
      </c>
      <c r="U53" s="328">
        <f t="shared" si="7"/>
        <v>96.14869974984002</v>
      </c>
      <c r="V53" s="328">
        <f t="shared" si="7"/>
        <v>104.26435511082668</v>
      </c>
      <c r="W53" s="328">
        <f t="shared" si="7"/>
        <v>119.63465006690325</v>
      </c>
      <c r="X53" s="328">
        <f t="shared" si="7"/>
        <v>130.46715922973996</v>
      </c>
      <c r="Y53" s="328">
        <f t="shared" si="7"/>
        <v>136.94223049624759</v>
      </c>
      <c r="Z53" s="328">
        <f t="shared" si="7"/>
        <v>144.38885333643609</v>
      </c>
      <c r="AA53" s="328">
        <f t="shared" si="7"/>
        <v>150.80574786200478</v>
      </c>
      <c r="AB53" s="328">
        <f t="shared" si="14"/>
        <v>158.18837628716039</v>
      </c>
      <c r="AC53" s="328">
        <f t="shared" si="14"/>
        <v>167.64209668974345</v>
      </c>
      <c r="AD53" s="328">
        <f t="shared" si="14"/>
        <v>179.90575367967887</v>
      </c>
      <c r="AE53" s="328">
        <f t="shared" si="27"/>
        <v>192.47192972249695</v>
      </c>
      <c r="AF53" s="328">
        <f t="shared" si="28"/>
        <v>190.39502007097562</v>
      </c>
      <c r="AG53" s="329">
        <f t="shared" si="28"/>
        <v>206.96957356448891</v>
      </c>
      <c r="AH53" s="768">
        <v>1</v>
      </c>
      <c r="AI53" s="769">
        <v>1</v>
      </c>
      <c r="AJ53" s="769">
        <v>1</v>
      </c>
      <c r="AK53" s="769">
        <v>1</v>
      </c>
      <c r="AL53" s="769">
        <v>1</v>
      </c>
      <c r="AM53" s="769">
        <v>1</v>
      </c>
      <c r="AN53" s="769">
        <v>1</v>
      </c>
      <c r="AO53" s="769">
        <v>1</v>
      </c>
      <c r="AP53" s="769">
        <v>1</v>
      </c>
      <c r="AQ53" s="769">
        <v>1</v>
      </c>
      <c r="AR53" s="769">
        <v>1</v>
      </c>
      <c r="AS53" s="769">
        <v>1</v>
      </c>
      <c r="AT53" s="769">
        <v>2</v>
      </c>
      <c r="AU53" s="769">
        <v>6</v>
      </c>
      <c r="AV53" s="771">
        <v>7</v>
      </c>
    </row>
    <row r="54" spans="2:48" ht="14.4" x14ac:dyDescent="0.3">
      <c r="B54" s="910"/>
      <c r="C54" s="1" t="s">
        <v>3</v>
      </c>
      <c r="D54" s="741">
        <v>27938</v>
      </c>
      <c r="E54" s="741">
        <v>24063</v>
      </c>
      <c r="F54" s="741">
        <v>23668</v>
      </c>
      <c r="G54" s="741">
        <v>25702</v>
      </c>
      <c r="H54" s="741">
        <v>26420</v>
      </c>
      <c r="I54" s="741">
        <v>27418</v>
      </c>
      <c r="J54" s="741">
        <v>28013</v>
      </c>
      <c r="K54" s="741">
        <v>27356</v>
      </c>
      <c r="L54" s="741">
        <v>28613</v>
      </c>
      <c r="M54" s="741">
        <v>30219</v>
      </c>
      <c r="N54" s="741">
        <v>30971</v>
      </c>
      <c r="O54" s="741">
        <v>31218</v>
      </c>
      <c r="P54" s="740">
        <v>30431</v>
      </c>
      <c r="Q54" s="742">
        <v>30297</v>
      </c>
      <c r="R54" s="742">
        <v>31379</v>
      </c>
      <c r="S54" s="143">
        <f>100</f>
        <v>100</v>
      </c>
      <c r="T54" s="328">
        <f t="shared" si="7"/>
        <v>86.130002147612572</v>
      </c>
      <c r="U54" s="328">
        <f t="shared" si="7"/>
        <v>84.716157205240179</v>
      </c>
      <c r="V54" s="328">
        <f t="shared" si="7"/>
        <v>91.996563819886887</v>
      </c>
      <c r="W54" s="328">
        <f t="shared" si="7"/>
        <v>94.566540196148608</v>
      </c>
      <c r="X54" s="328">
        <f t="shared" si="7"/>
        <v>98.138735772066724</v>
      </c>
      <c r="Y54" s="328">
        <f t="shared" si="7"/>
        <v>100.26845157133653</v>
      </c>
      <c r="Z54" s="328">
        <f t="shared" si="7"/>
        <v>97.916815806428517</v>
      </c>
      <c r="AA54" s="328">
        <f t="shared" si="7"/>
        <v>102.41606414202877</v>
      </c>
      <c r="AB54" s="328">
        <f t="shared" si="14"/>
        <v>108.16450712291503</v>
      </c>
      <c r="AC54" s="328">
        <f t="shared" si="14"/>
        <v>110.85618154484931</v>
      </c>
      <c r="AD54" s="328">
        <f t="shared" si="14"/>
        <v>111.74028205311762</v>
      </c>
      <c r="AE54" s="328">
        <f t="shared" si="27"/>
        <v>108.92333023122629</v>
      </c>
      <c r="AF54" s="328">
        <f t="shared" si="28"/>
        <v>108.44369675710502</v>
      </c>
      <c r="AG54" s="329">
        <f t="shared" si="28"/>
        <v>112.31655809292003</v>
      </c>
      <c r="AH54" s="768">
        <v>1</v>
      </c>
      <c r="AI54" s="769">
        <v>1</v>
      </c>
      <c r="AJ54" s="769">
        <v>1</v>
      </c>
      <c r="AK54" s="769">
        <v>1</v>
      </c>
      <c r="AL54" s="769">
        <v>1</v>
      </c>
      <c r="AM54" s="769">
        <v>1</v>
      </c>
      <c r="AN54" s="769">
        <v>1</v>
      </c>
      <c r="AO54" s="769">
        <v>1</v>
      </c>
      <c r="AP54" s="769">
        <v>1</v>
      </c>
      <c r="AQ54" s="769">
        <v>1</v>
      </c>
      <c r="AR54" s="769">
        <v>1</v>
      </c>
      <c r="AS54" s="769">
        <v>1</v>
      </c>
      <c r="AT54" s="769">
        <v>2</v>
      </c>
      <c r="AU54" s="769">
        <v>6</v>
      </c>
      <c r="AV54" s="771">
        <v>7</v>
      </c>
    </row>
    <row r="55" spans="2:48" ht="14.4" x14ac:dyDescent="0.3">
      <c r="B55" s="910"/>
      <c r="C55" s="1" t="s">
        <v>4</v>
      </c>
      <c r="D55" s="741">
        <v>24456</v>
      </c>
      <c r="E55" s="741">
        <v>21398</v>
      </c>
      <c r="F55" s="741">
        <v>20009</v>
      </c>
      <c r="G55" s="741">
        <v>22085</v>
      </c>
      <c r="H55" s="741">
        <v>23496</v>
      </c>
      <c r="I55" s="741">
        <v>24317</v>
      </c>
      <c r="J55" s="741">
        <v>23665</v>
      </c>
      <c r="K55" s="741">
        <v>24191</v>
      </c>
      <c r="L55" s="741">
        <v>26054</v>
      </c>
      <c r="M55" s="741">
        <v>27006</v>
      </c>
      <c r="N55" s="741">
        <v>28200</v>
      </c>
      <c r="O55" s="741">
        <v>30138</v>
      </c>
      <c r="P55" s="740">
        <v>31894</v>
      </c>
      <c r="Q55" s="742">
        <v>31677</v>
      </c>
      <c r="R55" s="742">
        <v>33419</v>
      </c>
      <c r="S55" s="143">
        <f>100</f>
        <v>100</v>
      </c>
      <c r="T55" s="328">
        <f t="shared" si="7"/>
        <v>87.495911023879614</v>
      </c>
      <c r="U55" s="328">
        <f t="shared" si="7"/>
        <v>81.816323192672556</v>
      </c>
      <c r="V55" s="328">
        <f t="shared" si="7"/>
        <v>90.305037618580315</v>
      </c>
      <c r="W55" s="328">
        <f t="shared" si="7"/>
        <v>96.074582924435717</v>
      </c>
      <c r="X55" s="328">
        <f t="shared" si="7"/>
        <v>99.431632319267251</v>
      </c>
      <c r="Y55" s="328">
        <f t="shared" si="7"/>
        <v>96.765619888779852</v>
      </c>
      <c r="Z55" s="328">
        <f t="shared" si="7"/>
        <v>98.916421328099446</v>
      </c>
      <c r="AA55" s="328">
        <f t="shared" si="7"/>
        <v>106.53418384036637</v>
      </c>
      <c r="AB55" s="328">
        <f t="shared" si="14"/>
        <v>110.42688910696762</v>
      </c>
      <c r="AC55" s="328">
        <f t="shared" si="14"/>
        <v>115.30912659470069</v>
      </c>
      <c r="AD55" s="328">
        <f t="shared" si="14"/>
        <v>123.23356231599607</v>
      </c>
      <c r="AE55" s="328">
        <f t="shared" si="27"/>
        <v>130.4138043833824</v>
      </c>
      <c r="AF55" s="328">
        <f t="shared" si="28"/>
        <v>129.52649656526006</v>
      </c>
      <c r="AG55" s="329">
        <f t="shared" si="28"/>
        <v>136.64949296696108</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10"/>
      <c r="C56" s="1" t="s">
        <v>5</v>
      </c>
      <c r="D56" s="741">
        <v>33461</v>
      </c>
      <c r="E56" s="741">
        <v>31055</v>
      </c>
      <c r="F56" s="741">
        <v>30212</v>
      </c>
      <c r="G56" s="741">
        <v>33235</v>
      </c>
      <c r="H56" s="741">
        <v>32846</v>
      </c>
      <c r="I56" s="741">
        <v>34536</v>
      </c>
      <c r="J56" s="741">
        <v>36848</v>
      </c>
      <c r="K56" s="741">
        <v>37294</v>
      </c>
      <c r="L56" s="741">
        <v>39747</v>
      </c>
      <c r="M56" s="741">
        <v>42960</v>
      </c>
      <c r="N56" s="741">
        <v>52789</v>
      </c>
      <c r="O56" s="741">
        <v>60979</v>
      </c>
      <c r="P56" s="740">
        <v>93566</v>
      </c>
      <c r="Q56" s="742">
        <v>92618</v>
      </c>
      <c r="R56" s="742">
        <v>99865</v>
      </c>
      <c r="S56" s="143">
        <f>100</f>
        <v>100</v>
      </c>
      <c r="T56" s="328">
        <f t="shared" si="7"/>
        <v>92.80953946385344</v>
      </c>
      <c r="U56" s="328">
        <f t="shared" si="7"/>
        <v>90.29018857774723</v>
      </c>
      <c r="V56" s="328">
        <f t="shared" si="7"/>
        <v>99.324586832431791</v>
      </c>
      <c r="W56" s="328">
        <f t="shared" si="7"/>
        <v>98.162039389139593</v>
      </c>
      <c r="X56" s="328">
        <f t="shared" si="7"/>
        <v>103.21269537670722</v>
      </c>
      <c r="Y56" s="328">
        <f t="shared" si="7"/>
        <v>110.12223185200682</v>
      </c>
      <c r="Z56" s="328">
        <f t="shared" si="7"/>
        <v>111.45512686411045</v>
      </c>
      <c r="AA56" s="328">
        <f t="shared" si="7"/>
        <v>118.78604943068049</v>
      </c>
      <c r="AB56" s="328">
        <f t="shared" si="14"/>
        <v>128.38827291473655</v>
      </c>
      <c r="AC56" s="328">
        <f t="shared" si="14"/>
        <v>157.76276859627626</v>
      </c>
      <c r="AD56" s="328">
        <f t="shared" si="14"/>
        <v>182.23902453602702</v>
      </c>
      <c r="AE56" s="328">
        <f t="shared" ref="AE56:AE59" si="29">P56*100/$D56</f>
        <v>279.62702848091806</v>
      </c>
      <c r="AF56" s="328">
        <f t="shared" ref="AF56:AG59" si="30">Q56*100/$D56</f>
        <v>276.79387944173817</v>
      </c>
      <c r="AG56" s="329">
        <f t="shared" si="30"/>
        <v>298.45192911150292</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10"/>
      <c r="C57" s="1" t="s">
        <v>6</v>
      </c>
      <c r="D57" s="741">
        <v>103044</v>
      </c>
      <c r="E57" s="741">
        <v>93535</v>
      </c>
      <c r="F57" s="741">
        <v>90416</v>
      </c>
      <c r="G57" s="741">
        <v>98944</v>
      </c>
      <c r="H57" s="741">
        <v>103326</v>
      </c>
      <c r="I57" s="741">
        <v>108697</v>
      </c>
      <c r="J57" s="741">
        <v>112065</v>
      </c>
      <c r="K57" s="741">
        <v>113660</v>
      </c>
      <c r="L57" s="741">
        <v>120336</v>
      </c>
      <c r="M57" s="741">
        <v>127376</v>
      </c>
      <c r="N57" s="741">
        <v>140776</v>
      </c>
      <c r="O57" s="741">
        <v>153259</v>
      </c>
      <c r="P57" s="740">
        <v>188975</v>
      </c>
      <c r="Q57" s="742">
        <v>187319</v>
      </c>
      <c r="R57" s="742">
        <v>200239</v>
      </c>
      <c r="S57" s="143">
        <f>100</f>
        <v>100</v>
      </c>
      <c r="T57" s="328">
        <f t="shared" ref="T57:AA88" si="31">E57*100/$D57</f>
        <v>90.771903264624825</v>
      </c>
      <c r="U57" s="328">
        <f t="shared" si="31"/>
        <v>87.745040953379146</v>
      </c>
      <c r="V57" s="328">
        <f t="shared" si="31"/>
        <v>96.021117192655566</v>
      </c>
      <c r="W57" s="328">
        <f t="shared" si="31"/>
        <v>100.27366950040759</v>
      </c>
      <c r="X57" s="328">
        <f t="shared" si="31"/>
        <v>105.4860059780288</v>
      </c>
      <c r="Y57" s="328">
        <f t="shared" si="31"/>
        <v>108.75451263537906</v>
      </c>
      <c r="Z57" s="328">
        <f t="shared" si="31"/>
        <v>110.30239509335817</v>
      </c>
      <c r="AA57" s="328">
        <f t="shared" si="31"/>
        <v>116.78118085478049</v>
      </c>
      <c r="AB57" s="328">
        <f t="shared" si="14"/>
        <v>123.61321377275726</v>
      </c>
      <c r="AC57" s="328">
        <f t="shared" si="14"/>
        <v>136.61736733822445</v>
      </c>
      <c r="AD57" s="328">
        <f t="shared" si="14"/>
        <v>148.73160979775631</v>
      </c>
      <c r="AE57" s="328">
        <f t="shared" si="29"/>
        <v>183.39253134583285</v>
      </c>
      <c r="AF57" s="328">
        <f t="shared" si="30"/>
        <v>181.78545087535423</v>
      </c>
      <c r="AG57" s="329">
        <f t="shared" si="30"/>
        <v>194.3237840145957</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11"/>
      <c r="C58" s="8" t="s">
        <v>7</v>
      </c>
      <c r="D58">
        <v>69583</v>
      </c>
      <c r="E58">
        <v>62480</v>
      </c>
      <c r="F58">
        <v>60204</v>
      </c>
      <c r="G58">
        <v>65709</v>
      </c>
      <c r="H58">
        <v>70480</v>
      </c>
      <c r="I58">
        <v>74161</v>
      </c>
      <c r="J58">
        <v>75217</v>
      </c>
      <c r="K58">
        <v>76366</v>
      </c>
      <c r="L58">
        <v>80589</v>
      </c>
      <c r="M58">
        <v>84416</v>
      </c>
      <c r="N58">
        <v>87987</v>
      </c>
      <c r="O58">
        <v>92280</v>
      </c>
      <c r="P58">
        <v>95409</v>
      </c>
      <c r="Q58">
        <v>94701</v>
      </c>
      <c r="R58">
        <v>100374</v>
      </c>
      <c r="S58" s="143">
        <f>100</f>
        <v>100</v>
      </c>
      <c r="T58" s="328">
        <f t="shared" si="31"/>
        <v>89.792046908009141</v>
      </c>
      <c r="U58" s="328">
        <f t="shared" si="31"/>
        <v>86.521133035367839</v>
      </c>
      <c r="V58" s="328">
        <f t="shared" si="31"/>
        <v>94.432548179871517</v>
      </c>
      <c r="W58" s="328">
        <f t="shared" si="31"/>
        <v>101.28910797177471</v>
      </c>
      <c r="X58" s="328">
        <f t="shared" si="31"/>
        <v>106.57919319373985</v>
      </c>
      <c r="Y58" s="328">
        <f t="shared" si="31"/>
        <v>108.09680525415691</v>
      </c>
      <c r="Z58" s="328">
        <f t="shared" si="31"/>
        <v>109.74807064944024</v>
      </c>
      <c r="AA58" s="328">
        <f t="shared" si="31"/>
        <v>115.8170817584755</v>
      </c>
      <c r="AB58" s="328">
        <f t="shared" si="14"/>
        <v>121.31698834485435</v>
      </c>
      <c r="AC58" s="328">
        <f t="shared" si="14"/>
        <v>126.4489889771927</v>
      </c>
      <c r="AD58" s="328">
        <f t="shared" si="14"/>
        <v>132.61859937053592</v>
      </c>
      <c r="AE58" s="328">
        <f t="shared" si="29"/>
        <v>137.11538737910121</v>
      </c>
      <c r="AF58" s="328">
        <f t="shared" si="30"/>
        <v>136.09789747495796</v>
      </c>
      <c r="AG58" s="329">
        <f t="shared" si="30"/>
        <v>144.25075090180073</v>
      </c>
      <c r="AH58" s="772"/>
      <c r="AI58" s="773"/>
      <c r="AJ58" s="773"/>
      <c r="AK58" s="773"/>
      <c r="AL58" s="773"/>
      <c r="AM58" s="773"/>
      <c r="AN58" s="773"/>
      <c r="AO58" s="773"/>
      <c r="AP58" s="773"/>
      <c r="AQ58" s="773"/>
      <c r="AR58" s="773"/>
      <c r="AS58" s="773"/>
      <c r="AT58" s="773"/>
      <c r="AU58" s="773"/>
      <c r="AV58" s="774"/>
    </row>
    <row r="59" spans="2:48" ht="15" customHeight="1" x14ac:dyDescent="0.3">
      <c r="B59" s="910" t="s">
        <v>199</v>
      </c>
      <c r="C59" s="1" t="s">
        <v>2</v>
      </c>
      <c r="D59" s="741">
        <v>9834</v>
      </c>
      <c r="E59" s="741">
        <v>9792</v>
      </c>
      <c r="F59" s="741">
        <v>9953</v>
      </c>
      <c r="G59" s="741">
        <v>10064</v>
      </c>
      <c r="H59" s="741">
        <v>10238</v>
      </c>
      <c r="I59" s="741">
        <v>10921</v>
      </c>
      <c r="J59" s="741">
        <v>11486</v>
      </c>
      <c r="K59" s="741">
        <v>11950</v>
      </c>
      <c r="L59" s="741">
        <v>12110</v>
      </c>
      <c r="M59" s="741">
        <v>12105</v>
      </c>
      <c r="N59" s="741">
        <v>12130</v>
      </c>
      <c r="O59" s="741">
        <v>13894</v>
      </c>
      <c r="P59" s="740">
        <v>13780</v>
      </c>
      <c r="Q59" s="742">
        <v>12564</v>
      </c>
      <c r="R59" s="742">
        <v>13025</v>
      </c>
      <c r="S59" s="143">
        <f>100</f>
        <v>100</v>
      </c>
      <c r="T59" s="328">
        <f t="shared" si="31"/>
        <v>99.572910311165344</v>
      </c>
      <c r="U59" s="328">
        <f t="shared" si="31"/>
        <v>101.21008745169819</v>
      </c>
      <c r="V59" s="328">
        <f t="shared" si="31"/>
        <v>102.33882448647549</v>
      </c>
      <c r="W59" s="328">
        <f t="shared" si="31"/>
        <v>104.10819605450477</v>
      </c>
      <c r="X59" s="328">
        <f t="shared" si="31"/>
        <v>111.05348789912549</v>
      </c>
      <c r="Y59" s="328">
        <f t="shared" si="31"/>
        <v>116.7988610941631</v>
      </c>
      <c r="Z59" s="328">
        <f t="shared" si="31"/>
        <v>121.51718527557453</v>
      </c>
      <c r="AA59" s="328">
        <f t="shared" si="31"/>
        <v>123.14419361399227</v>
      </c>
      <c r="AB59" s="328">
        <f t="shared" si="14"/>
        <v>123.09334960341671</v>
      </c>
      <c r="AC59" s="328">
        <f t="shared" si="14"/>
        <v>123.34756965629448</v>
      </c>
      <c r="AD59" s="328">
        <f t="shared" si="14"/>
        <v>141.28533658735</v>
      </c>
      <c r="AE59" s="328">
        <f t="shared" si="29"/>
        <v>140.12609314622736</v>
      </c>
      <c r="AF59" s="328">
        <f t="shared" si="30"/>
        <v>127.7608297742526</v>
      </c>
      <c r="AG59" s="329">
        <f t="shared" si="30"/>
        <v>132.44864754931868</v>
      </c>
      <c r="AH59" s="768">
        <v>1</v>
      </c>
      <c r="AI59" s="769">
        <v>1</v>
      </c>
      <c r="AJ59" s="769">
        <v>1</v>
      </c>
      <c r="AK59" s="769">
        <v>1</v>
      </c>
      <c r="AL59" s="769">
        <v>1</v>
      </c>
      <c r="AM59" s="769">
        <v>1</v>
      </c>
      <c r="AN59" s="769">
        <v>1</v>
      </c>
      <c r="AO59" s="769">
        <v>1</v>
      </c>
      <c r="AP59" s="769">
        <v>1</v>
      </c>
      <c r="AQ59" s="769">
        <v>1</v>
      </c>
      <c r="AR59" s="769">
        <v>1</v>
      </c>
      <c r="AS59" s="769">
        <v>1</v>
      </c>
      <c r="AT59" s="769">
        <v>2</v>
      </c>
      <c r="AU59" s="769">
        <v>6</v>
      </c>
      <c r="AV59" s="771">
        <v>7</v>
      </c>
    </row>
    <row r="60" spans="2:48" ht="14.4" x14ac:dyDescent="0.3">
      <c r="B60" s="910"/>
      <c r="C60" s="1" t="s">
        <v>3</v>
      </c>
      <c r="D60" s="741">
        <v>17402</v>
      </c>
      <c r="E60" s="741">
        <v>16006</v>
      </c>
      <c r="F60" s="741">
        <v>14170</v>
      </c>
      <c r="G60" s="741">
        <v>14031</v>
      </c>
      <c r="H60" s="741">
        <v>15131</v>
      </c>
      <c r="I60" s="741">
        <v>16030</v>
      </c>
      <c r="J60" s="741">
        <v>16812</v>
      </c>
      <c r="K60" s="741">
        <v>17170</v>
      </c>
      <c r="L60" s="741">
        <v>18449</v>
      </c>
      <c r="M60" s="741">
        <v>18808</v>
      </c>
      <c r="N60" s="741">
        <v>18677</v>
      </c>
      <c r="O60" s="741">
        <v>19455</v>
      </c>
      <c r="P60" s="740">
        <v>19081</v>
      </c>
      <c r="Q60" s="742">
        <v>18275</v>
      </c>
      <c r="R60" s="742">
        <v>18589</v>
      </c>
      <c r="S60" s="143">
        <f>100</f>
        <v>100</v>
      </c>
      <c r="T60" s="328">
        <f t="shared" si="31"/>
        <v>91.977933570853921</v>
      </c>
      <c r="U60" s="328">
        <f t="shared" si="31"/>
        <v>81.427422135386735</v>
      </c>
      <c r="V60" s="328">
        <f t="shared" si="31"/>
        <v>80.62866337202621</v>
      </c>
      <c r="W60" s="328">
        <f t="shared" si="31"/>
        <v>86.949775887828991</v>
      </c>
      <c r="X60" s="328">
        <f t="shared" si="31"/>
        <v>92.115848753016891</v>
      </c>
      <c r="Y60" s="328">
        <f t="shared" si="31"/>
        <v>96.60958510516032</v>
      </c>
      <c r="Z60" s="328">
        <f t="shared" si="31"/>
        <v>98.666819905757961</v>
      </c>
      <c r="AA60" s="328">
        <f t="shared" si="31"/>
        <v>106.01654982185956</v>
      </c>
      <c r="AB60" s="328">
        <f t="shared" si="14"/>
        <v>108.07953108838065</v>
      </c>
      <c r="AC60" s="328">
        <f t="shared" si="14"/>
        <v>107.32674405240778</v>
      </c>
      <c r="AD60" s="328">
        <f t="shared" si="14"/>
        <v>111.79749454085737</v>
      </c>
      <c r="AE60" s="328">
        <f t="shared" ref="AE60:AE63" si="32">P60*100/$D60</f>
        <v>109.64831628548443</v>
      </c>
      <c r="AF60" s="328">
        <f t="shared" ref="AF60:AG63" si="33">Q60*100/$D60</f>
        <v>105.01666475117803</v>
      </c>
      <c r="AG60" s="329">
        <f t="shared" si="33"/>
        <v>106.82105505114355</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10"/>
      <c r="C61" s="1" t="s">
        <v>4</v>
      </c>
      <c r="D61" s="741">
        <v>8507</v>
      </c>
      <c r="E61" s="741">
        <v>6174</v>
      </c>
      <c r="F61" s="741">
        <v>5285</v>
      </c>
      <c r="G61" s="741">
        <v>5783</v>
      </c>
      <c r="H61" s="741">
        <v>6639</v>
      </c>
      <c r="I61" s="741">
        <v>7336</v>
      </c>
      <c r="J61" s="741">
        <v>7255</v>
      </c>
      <c r="K61" s="741">
        <v>8206</v>
      </c>
      <c r="L61" s="741">
        <v>9087</v>
      </c>
      <c r="M61" s="741">
        <v>9713</v>
      </c>
      <c r="N61" s="741">
        <v>9552</v>
      </c>
      <c r="O61" s="741">
        <v>10253</v>
      </c>
      <c r="P61" s="740">
        <v>8034</v>
      </c>
      <c r="Q61" s="742">
        <v>7556</v>
      </c>
      <c r="R61" s="742">
        <v>7741</v>
      </c>
      <c r="S61" s="143">
        <f>100</f>
        <v>100</v>
      </c>
      <c r="T61" s="328">
        <f t="shared" si="31"/>
        <v>72.575526037380982</v>
      </c>
      <c r="U61" s="328">
        <f t="shared" si="31"/>
        <v>62.125308569413427</v>
      </c>
      <c r="V61" s="328">
        <f t="shared" si="31"/>
        <v>67.979311155518985</v>
      </c>
      <c r="W61" s="328">
        <f t="shared" si="31"/>
        <v>78.041612789467493</v>
      </c>
      <c r="X61" s="328">
        <f t="shared" si="31"/>
        <v>86.234865404960615</v>
      </c>
      <c r="Y61" s="328">
        <f t="shared" si="31"/>
        <v>85.282708357822969</v>
      </c>
      <c r="Z61" s="328">
        <f t="shared" si="31"/>
        <v>96.461737392735401</v>
      </c>
      <c r="AA61" s="328">
        <f t="shared" si="31"/>
        <v>106.81791465851651</v>
      </c>
      <c r="AB61" s="328">
        <f t="shared" si="14"/>
        <v>114.17656047960503</v>
      </c>
      <c r="AC61" s="328">
        <f t="shared" si="14"/>
        <v>112.28400141060304</v>
      </c>
      <c r="AD61" s="328">
        <f t="shared" si="14"/>
        <v>120.52427412718937</v>
      </c>
      <c r="AE61" s="328">
        <f t="shared" si="32"/>
        <v>94.439873045727055</v>
      </c>
      <c r="AF61" s="328">
        <f t="shared" si="33"/>
        <v>88.820970965087568</v>
      </c>
      <c r="AG61" s="329">
        <f t="shared" si="33"/>
        <v>90.995650640648876</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10"/>
      <c r="C62" s="1" t="s">
        <v>5</v>
      </c>
      <c r="D62" s="741">
        <v>6631</v>
      </c>
      <c r="E62" s="741">
        <v>4502</v>
      </c>
      <c r="F62" s="741">
        <v>4509</v>
      </c>
      <c r="G62" s="741">
        <v>5392</v>
      </c>
      <c r="H62" s="741">
        <v>5033</v>
      </c>
      <c r="I62" s="741">
        <v>5066</v>
      </c>
      <c r="J62" s="741">
        <v>5024</v>
      </c>
      <c r="K62" s="741">
        <v>5089</v>
      </c>
      <c r="L62" s="741">
        <v>5051</v>
      </c>
      <c r="M62" s="741">
        <v>5064</v>
      </c>
      <c r="N62" s="741">
        <v>6363</v>
      </c>
      <c r="O62" s="741">
        <v>6251</v>
      </c>
      <c r="P62" s="740">
        <v>7476</v>
      </c>
      <c r="Q62" s="742">
        <v>6852</v>
      </c>
      <c r="R62" s="742">
        <v>7080</v>
      </c>
      <c r="S62" s="143">
        <f>100</f>
        <v>100</v>
      </c>
      <c r="T62" s="328">
        <f t="shared" si="31"/>
        <v>67.893228773940578</v>
      </c>
      <c r="U62" s="328">
        <f t="shared" si="31"/>
        <v>67.99879354546826</v>
      </c>
      <c r="V62" s="328">
        <f t="shared" si="31"/>
        <v>81.315035439601871</v>
      </c>
      <c r="W62" s="328">
        <f t="shared" si="31"/>
        <v>75.901070728396917</v>
      </c>
      <c r="X62" s="328">
        <f t="shared" si="31"/>
        <v>76.398733222741669</v>
      </c>
      <c r="Y62" s="328">
        <f t="shared" si="31"/>
        <v>75.765344593575634</v>
      </c>
      <c r="Z62" s="328">
        <f t="shared" si="31"/>
        <v>76.745588900618301</v>
      </c>
      <c r="AA62" s="328">
        <f t="shared" si="31"/>
        <v>76.172522998039511</v>
      </c>
      <c r="AB62" s="328">
        <f t="shared" si="14"/>
        <v>76.368571859448053</v>
      </c>
      <c r="AC62" s="328">
        <f t="shared" si="14"/>
        <v>95.958377318654797</v>
      </c>
      <c r="AD62" s="328">
        <f t="shared" si="14"/>
        <v>94.269340974212028</v>
      </c>
      <c r="AE62" s="328">
        <f t="shared" si="32"/>
        <v>112.74317599155482</v>
      </c>
      <c r="AF62" s="328">
        <f t="shared" si="33"/>
        <v>103.3328306439451</v>
      </c>
      <c r="AG62" s="329">
        <f t="shared" si="33"/>
        <v>106.77122605941788</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10"/>
      <c r="C63" s="1" t="s">
        <v>6</v>
      </c>
      <c r="D63" s="741">
        <v>42374</v>
      </c>
      <c r="E63" s="741">
        <v>36474</v>
      </c>
      <c r="F63" s="741">
        <v>33917</v>
      </c>
      <c r="G63" s="741">
        <v>35270</v>
      </c>
      <c r="H63" s="741">
        <v>37041</v>
      </c>
      <c r="I63" s="741">
        <v>39353</v>
      </c>
      <c r="J63" s="741">
        <v>40577</v>
      </c>
      <c r="K63" s="741">
        <v>42415</v>
      </c>
      <c r="L63" s="741">
        <v>44697</v>
      </c>
      <c r="M63" s="741">
        <v>45690</v>
      </c>
      <c r="N63" s="741">
        <v>46722</v>
      </c>
      <c r="O63" s="741">
        <v>49853</v>
      </c>
      <c r="P63" s="740">
        <v>48371</v>
      </c>
      <c r="Q63" s="742">
        <v>45247</v>
      </c>
      <c r="R63" s="742">
        <v>46435</v>
      </c>
      <c r="S63" s="143">
        <f>100</f>
        <v>100</v>
      </c>
      <c r="T63" s="328">
        <f t="shared" si="31"/>
        <v>86.076367583895788</v>
      </c>
      <c r="U63" s="328">
        <f t="shared" si="31"/>
        <v>80.042006891018076</v>
      </c>
      <c r="V63" s="328">
        <f t="shared" si="31"/>
        <v>83.235002595931462</v>
      </c>
      <c r="W63" s="328">
        <f t="shared" si="31"/>
        <v>87.414452258460372</v>
      </c>
      <c r="X63" s="328">
        <f t="shared" si="31"/>
        <v>92.87062821541511</v>
      </c>
      <c r="Y63" s="328">
        <f t="shared" si="31"/>
        <v>95.75919195733232</v>
      </c>
      <c r="Z63" s="328">
        <f t="shared" si="31"/>
        <v>100.09675744560343</v>
      </c>
      <c r="AA63" s="328">
        <f t="shared" si="31"/>
        <v>105.48213527162883</v>
      </c>
      <c r="AB63" s="328">
        <f t="shared" si="14"/>
        <v>107.8255534053901</v>
      </c>
      <c r="AC63" s="328">
        <f t="shared" si="14"/>
        <v>110.26100910935951</v>
      </c>
      <c r="AD63" s="328">
        <f t="shared" si="14"/>
        <v>117.64997404068532</v>
      </c>
      <c r="AE63" s="328">
        <f t="shared" si="32"/>
        <v>114.15254637277576</v>
      </c>
      <c r="AF63" s="328">
        <f t="shared" si="33"/>
        <v>106.78010100533346</v>
      </c>
      <c r="AG63" s="329">
        <f t="shared" si="33"/>
        <v>109.58370699013545</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10"/>
      <c r="C64" s="1" t="s">
        <v>7</v>
      </c>
      <c r="D64">
        <v>35743</v>
      </c>
      <c r="E64">
        <v>31972</v>
      </c>
      <c r="F64">
        <v>29408</v>
      </c>
      <c r="G64">
        <v>29878</v>
      </c>
      <c r="H64">
        <v>32008</v>
      </c>
      <c r="I64">
        <v>34287</v>
      </c>
      <c r="J64">
        <v>35553</v>
      </c>
      <c r="K64">
        <v>37326</v>
      </c>
      <c r="L64">
        <v>39646</v>
      </c>
      <c r="M64">
        <v>40626</v>
      </c>
      <c r="N64">
        <v>40359</v>
      </c>
      <c r="O64">
        <v>43602</v>
      </c>
      <c r="P64">
        <v>40895</v>
      </c>
      <c r="Q64">
        <v>38395</v>
      </c>
      <c r="R64">
        <v>39355</v>
      </c>
      <c r="S64" s="143">
        <f>100</f>
        <v>100</v>
      </c>
      <c r="T64" s="328">
        <f t="shared" si="31"/>
        <v>89.449682455305933</v>
      </c>
      <c r="U64" s="328">
        <f t="shared" si="31"/>
        <v>82.276249895084348</v>
      </c>
      <c r="V64" s="328">
        <f t="shared" si="31"/>
        <v>83.591192681084408</v>
      </c>
      <c r="W64" s="328">
        <f t="shared" si="31"/>
        <v>89.550401477212318</v>
      </c>
      <c r="X64" s="328">
        <f t="shared" si="31"/>
        <v>95.92647511400834</v>
      </c>
      <c r="Y64" s="328">
        <f t="shared" si="31"/>
        <v>99.468427384382963</v>
      </c>
      <c r="Z64" s="328">
        <f t="shared" si="31"/>
        <v>104.42883921327252</v>
      </c>
      <c r="AA64" s="328">
        <f t="shared" si="31"/>
        <v>110.91962062501749</v>
      </c>
      <c r="AB64" s="328">
        <f t="shared" si="14"/>
        <v>113.66141622135802</v>
      </c>
      <c r="AC64" s="328">
        <f t="shared" si="14"/>
        <v>112.91441680888566</v>
      </c>
      <c r="AD64" s="328">
        <f t="shared" si="14"/>
        <v>121.98752203228604</v>
      </c>
      <c r="AE64" s="328">
        <f t="shared" ref="AE64:AE67" si="34">P64*100/$D64</f>
        <v>114.41401113504742</v>
      </c>
      <c r="AF64" s="328">
        <f t="shared" ref="AF64:AG67" si="35">Q64*100/$D64</f>
        <v>107.41963461377053</v>
      </c>
      <c r="AG64" s="329">
        <f t="shared" si="35"/>
        <v>110.10547519794086</v>
      </c>
      <c r="AH64" s="772"/>
      <c r="AI64" s="773"/>
      <c r="AJ64" s="773"/>
      <c r="AK64" s="773"/>
      <c r="AL64" s="773"/>
      <c r="AM64" s="773"/>
      <c r="AN64" s="773"/>
      <c r="AO64" s="773"/>
      <c r="AP64" s="773"/>
      <c r="AQ64" s="773"/>
      <c r="AR64" s="773"/>
      <c r="AS64" s="773"/>
      <c r="AT64" s="773"/>
      <c r="AU64" s="773"/>
      <c r="AV64" s="774"/>
    </row>
    <row r="65" spans="2:48" ht="15" customHeight="1" x14ac:dyDescent="0.3">
      <c r="B65" s="912" t="s">
        <v>15</v>
      </c>
      <c r="C65" s="7" t="s">
        <v>2</v>
      </c>
      <c r="D65" s="741">
        <v>5638</v>
      </c>
      <c r="E65" s="741">
        <v>5777</v>
      </c>
      <c r="F65" s="741">
        <v>5902</v>
      </c>
      <c r="G65" s="741">
        <v>5962</v>
      </c>
      <c r="H65" s="741">
        <v>6506</v>
      </c>
      <c r="I65" s="741">
        <v>7173</v>
      </c>
      <c r="J65" s="741">
        <v>8598</v>
      </c>
      <c r="K65" s="741">
        <v>10018</v>
      </c>
      <c r="L65" s="741">
        <v>10816</v>
      </c>
      <c r="M65" s="741">
        <v>11470</v>
      </c>
      <c r="N65" s="741">
        <v>11846</v>
      </c>
      <c r="O65" s="741">
        <v>12876</v>
      </c>
      <c r="P65" s="740">
        <v>13623</v>
      </c>
      <c r="Q65" s="742">
        <v>18871</v>
      </c>
      <c r="R65" s="742">
        <v>20909</v>
      </c>
      <c r="S65" s="143">
        <f>100</f>
        <v>100</v>
      </c>
      <c r="T65" s="328">
        <f t="shared" si="31"/>
        <v>102.46541326711601</v>
      </c>
      <c r="U65" s="328">
        <f t="shared" si="31"/>
        <v>104.68251152891096</v>
      </c>
      <c r="V65" s="328">
        <f t="shared" si="31"/>
        <v>105.74671869457255</v>
      </c>
      <c r="W65" s="328">
        <f t="shared" si="31"/>
        <v>115.39553032990422</v>
      </c>
      <c r="X65" s="328">
        <f t="shared" si="31"/>
        <v>127.22596665484214</v>
      </c>
      <c r="Y65" s="328">
        <f t="shared" si="31"/>
        <v>152.50088683930471</v>
      </c>
      <c r="Z65" s="328">
        <f t="shared" si="31"/>
        <v>177.6871230932955</v>
      </c>
      <c r="AA65" s="328">
        <f t="shared" si="31"/>
        <v>191.84107839659453</v>
      </c>
      <c r="AB65" s="328">
        <f t="shared" si="14"/>
        <v>203.44093650230579</v>
      </c>
      <c r="AC65" s="328">
        <f t="shared" si="14"/>
        <v>210.10996807378504</v>
      </c>
      <c r="AD65" s="328">
        <f t="shared" si="14"/>
        <v>228.37885775097553</v>
      </c>
      <c r="AE65" s="328">
        <f t="shared" si="34"/>
        <v>241.62823696346223</v>
      </c>
      <c r="AF65" s="328">
        <f t="shared" si="35"/>
        <v>334.71089038666196</v>
      </c>
      <c r="AG65" s="329">
        <f t="shared" si="35"/>
        <v>370.858460446967</v>
      </c>
      <c r="AH65" s="768">
        <v>1</v>
      </c>
      <c r="AI65" s="769">
        <v>1</v>
      </c>
      <c r="AJ65" s="769">
        <v>1</v>
      </c>
      <c r="AK65" s="769">
        <v>1</v>
      </c>
      <c r="AL65" s="769">
        <v>1</v>
      </c>
      <c r="AM65" s="769">
        <v>1</v>
      </c>
      <c r="AN65" s="769">
        <v>1</v>
      </c>
      <c r="AO65" s="769">
        <v>1</v>
      </c>
      <c r="AP65" s="769">
        <v>1</v>
      </c>
      <c r="AQ65" s="769">
        <v>1</v>
      </c>
      <c r="AR65" s="769">
        <v>1</v>
      </c>
      <c r="AS65" s="769">
        <v>1</v>
      </c>
      <c r="AT65" s="769">
        <v>2</v>
      </c>
      <c r="AU65" s="769">
        <v>6</v>
      </c>
      <c r="AV65" s="771">
        <v>7</v>
      </c>
    </row>
    <row r="66" spans="2:48" ht="14.4" x14ac:dyDescent="0.3">
      <c r="B66" s="910"/>
      <c r="C66" s="1" t="s">
        <v>3</v>
      </c>
      <c r="D66" s="741">
        <v>6741</v>
      </c>
      <c r="E66" s="741">
        <v>6238</v>
      </c>
      <c r="F66" s="741">
        <v>5951</v>
      </c>
      <c r="G66" s="741">
        <v>5948</v>
      </c>
      <c r="H66" s="741">
        <v>6374</v>
      </c>
      <c r="I66" s="741">
        <v>6383</v>
      </c>
      <c r="J66" s="741">
        <v>6059</v>
      </c>
      <c r="K66" s="741">
        <v>6421</v>
      </c>
      <c r="L66" s="741">
        <v>7139</v>
      </c>
      <c r="M66" s="741">
        <v>7130</v>
      </c>
      <c r="N66" s="741">
        <v>7104</v>
      </c>
      <c r="O66" s="741">
        <v>7854</v>
      </c>
      <c r="P66" s="740">
        <v>7938</v>
      </c>
      <c r="Q66" s="742">
        <v>9146</v>
      </c>
      <c r="R66" s="742">
        <v>9548</v>
      </c>
      <c r="S66" s="143">
        <f>100</f>
        <v>100</v>
      </c>
      <c r="T66" s="328">
        <f t="shared" si="31"/>
        <v>92.538199080255154</v>
      </c>
      <c r="U66" s="328">
        <f t="shared" si="31"/>
        <v>88.280670523661172</v>
      </c>
      <c r="V66" s="328">
        <f t="shared" si="31"/>
        <v>88.236166740839636</v>
      </c>
      <c r="W66" s="328">
        <f t="shared" si="31"/>
        <v>94.555703901498291</v>
      </c>
      <c r="X66" s="328">
        <f t="shared" si="31"/>
        <v>94.689215249962913</v>
      </c>
      <c r="Y66" s="328">
        <f t="shared" si="31"/>
        <v>89.882806705236618</v>
      </c>
      <c r="Z66" s="328">
        <f t="shared" si="31"/>
        <v>95.252929832369091</v>
      </c>
      <c r="AA66" s="328">
        <f t="shared" si="31"/>
        <v>105.90416852099095</v>
      </c>
      <c r="AB66" s="328">
        <f t="shared" si="14"/>
        <v>105.77065717252633</v>
      </c>
      <c r="AC66" s="328">
        <f t="shared" si="14"/>
        <v>105.38495772140632</v>
      </c>
      <c r="AD66" s="328">
        <f t="shared" si="14"/>
        <v>116.51090342679127</v>
      </c>
      <c r="AE66" s="328">
        <f t="shared" si="34"/>
        <v>117.75700934579439</v>
      </c>
      <c r="AF66" s="328">
        <f t="shared" si="35"/>
        <v>135.6771992286011</v>
      </c>
      <c r="AG66" s="329">
        <f t="shared" si="35"/>
        <v>141.64070612668743</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10"/>
      <c r="C67" s="1" t="s">
        <v>4</v>
      </c>
      <c r="D67" s="741">
        <v>6784</v>
      </c>
      <c r="E67" s="741">
        <v>6965</v>
      </c>
      <c r="F67" s="741">
        <v>6800</v>
      </c>
      <c r="G67" s="741">
        <v>7002</v>
      </c>
      <c r="H67" s="741">
        <v>7205</v>
      </c>
      <c r="I67" s="741">
        <v>7285</v>
      </c>
      <c r="J67" s="741">
        <v>7482</v>
      </c>
      <c r="K67" s="741">
        <v>7599</v>
      </c>
      <c r="L67" s="741">
        <v>8301</v>
      </c>
      <c r="M67" s="741">
        <v>8191</v>
      </c>
      <c r="N67" s="741">
        <v>7788</v>
      </c>
      <c r="O67" s="741">
        <v>8243</v>
      </c>
      <c r="P67" s="740">
        <v>9258</v>
      </c>
      <c r="Q67" s="742">
        <v>11476</v>
      </c>
      <c r="R67" s="742">
        <v>12256</v>
      </c>
      <c r="S67" s="143">
        <f>100</f>
        <v>100</v>
      </c>
      <c r="T67" s="328">
        <f t="shared" si="31"/>
        <v>102.66804245283019</v>
      </c>
      <c r="U67" s="328">
        <f t="shared" si="31"/>
        <v>100.23584905660377</v>
      </c>
      <c r="V67" s="328">
        <f t="shared" si="31"/>
        <v>103.21344339622641</v>
      </c>
      <c r="W67" s="328">
        <f t="shared" si="31"/>
        <v>106.2057783018868</v>
      </c>
      <c r="X67" s="328">
        <f t="shared" si="31"/>
        <v>107.38502358490567</v>
      </c>
      <c r="Y67" s="328">
        <f t="shared" si="31"/>
        <v>110.28891509433963</v>
      </c>
      <c r="Z67" s="328">
        <f t="shared" si="31"/>
        <v>112.01356132075472</v>
      </c>
      <c r="AA67" s="328">
        <f t="shared" si="31"/>
        <v>122.36143867924528</v>
      </c>
      <c r="AB67" s="328">
        <f t="shared" si="14"/>
        <v>120.73997641509433</v>
      </c>
      <c r="AC67" s="328">
        <f t="shared" si="14"/>
        <v>114.7995283018868</v>
      </c>
      <c r="AD67" s="328">
        <f t="shared" si="14"/>
        <v>121.5064858490566</v>
      </c>
      <c r="AE67" s="328">
        <f t="shared" si="34"/>
        <v>136.46816037735849</v>
      </c>
      <c r="AF67" s="328">
        <f t="shared" si="35"/>
        <v>169.16273584905662</v>
      </c>
      <c r="AG67" s="329">
        <f t="shared" si="35"/>
        <v>180.66037735849056</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10"/>
      <c r="C68" s="1" t="s">
        <v>5</v>
      </c>
      <c r="D68" s="741">
        <v>5033</v>
      </c>
      <c r="E68" s="741">
        <v>5162</v>
      </c>
      <c r="F68" s="741">
        <v>4737</v>
      </c>
      <c r="G68" s="741">
        <v>4867</v>
      </c>
      <c r="H68" s="741">
        <v>5033</v>
      </c>
      <c r="I68" s="741">
        <v>5563</v>
      </c>
      <c r="J68" s="741">
        <v>6440</v>
      </c>
      <c r="K68" s="741">
        <v>7252</v>
      </c>
      <c r="L68" s="741">
        <v>7470</v>
      </c>
      <c r="M68" s="741">
        <v>8161</v>
      </c>
      <c r="N68" s="741">
        <v>9598</v>
      </c>
      <c r="O68" s="741">
        <v>9733</v>
      </c>
      <c r="P68" s="740">
        <v>10761</v>
      </c>
      <c r="Q68" s="742">
        <v>14647</v>
      </c>
      <c r="R68" s="742">
        <v>16068</v>
      </c>
      <c r="S68" s="143">
        <f>100</f>
        <v>100</v>
      </c>
      <c r="T68" s="328">
        <f t="shared" si="31"/>
        <v>102.5630836479237</v>
      </c>
      <c r="U68" s="328">
        <f t="shared" si="31"/>
        <v>94.118815815616927</v>
      </c>
      <c r="V68" s="328">
        <f t="shared" si="31"/>
        <v>96.701768329028411</v>
      </c>
      <c r="W68" s="328">
        <f t="shared" si="31"/>
        <v>100</v>
      </c>
      <c r="X68" s="328">
        <f t="shared" si="31"/>
        <v>110.53049870852374</v>
      </c>
      <c r="Y68" s="328">
        <f t="shared" si="31"/>
        <v>127.95549374130736</v>
      </c>
      <c r="Z68" s="328">
        <f t="shared" si="31"/>
        <v>144.08901251738527</v>
      </c>
      <c r="AA68" s="328">
        <f t="shared" si="31"/>
        <v>148.42042519372143</v>
      </c>
      <c r="AB68" s="328">
        <f t="shared" si="14"/>
        <v>162.14981124577787</v>
      </c>
      <c r="AC68" s="328">
        <f t="shared" si="14"/>
        <v>190.70137095171864</v>
      </c>
      <c r="AD68" s="328">
        <f t="shared" si="14"/>
        <v>193.38366779256904</v>
      </c>
      <c r="AE68" s="328">
        <f t="shared" ref="AE68:AE71" si="36">P68*100/$D68</f>
        <v>213.80886151400756</v>
      </c>
      <c r="AF68" s="328">
        <f t="shared" ref="AF68:AG71" si="37">Q68*100/$D68</f>
        <v>291.01927279952315</v>
      </c>
      <c r="AG68" s="329">
        <f t="shared" si="37"/>
        <v>319.25293065765942</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10"/>
      <c r="C69" s="1" t="s">
        <v>6</v>
      </c>
      <c r="D69" s="741">
        <v>24196</v>
      </c>
      <c r="E69" s="741">
        <v>24142</v>
      </c>
      <c r="F69" s="741">
        <v>23390</v>
      </c>
      <c r="G69" s="741">
        <v>23779</v>
      </c>
      <c r="H69" s="741">
        <v>25118</v>
      </c>
      <c r="I69" s="741">
        <v>26404</v>
      </c>
      <c r="J69" s="741">
        <v>28579</v>
      </c>
      <c r="K69" s="741">
        <v>31290</v>
      </c>
      <c r="L69" s="741">
        <v>33726</v>
      </c>
      <c r="M69" s="741">
        <v>34952</v>
      </c>
      <c r="N69" s="741">
        <v>36336</v>
      </c>
      <c r="O69" s="741">
        <v>38706</v>
      </c>
      <c r="P69" s="740">
        <v>41580</v>
      </c>
      <c r="Q69" s="742">
        <v>54140</v>
      </c>
      <c r="R69" s="742">
        <v>58781</v>
      </c>
      <c r="S69" s="143">
        <f>100</f>
        <v>100</v>
      </c>
      <c r="T69" s="328">
        <f t="shared" si="31"/>
        <v>99.776822615308319</v>
      </c>
      <c r="U69" s="328">
        <f t="shared" si="31"/>
        <v>96.668870887750046</v>
      </c>
      <c r="V69" s="328">
        <f t="shared" si="31"/>
        <v>98.276574640436436</v>
      </c>
      <c r="W69" s="328">
        <f t="shared" si="31"/>
        <v>103.81054719788395</v>
      </c>
      <c r="X69" s="328">
        <f t="shared" si="31"/>
        <v>109.12547528517111</v>
      </c>
      <c r="Y69" s="328">
        <f t="shared" si="31"/>
        <v>118.1145643908084</v>
      </c>
      <c r="Z69" s="328">
        <f t="shared" si="31"/>
        <v>129.31889568523724</v>
      </c>
      <c r="AA69" s="328">
        <f t="shared" si="31"/>
        <v>139.38667548355099</v>
      </c>
      <c r="AB69" s="328">
        <f t="shared" si="14"/>
        <v>144.45362869895851</v>
      </c>
      <c r="AC69" s="328">
        <f t="shared" si="14"/>
        <v>150.17358241031576</v>
      </c>
      <c r="AD69" s="328">
        <f t="shared" si="14"/>
        <v>159.96858984956191</v>
      </c>
      <c r="AE69" s="328">
        <f t="shared" si="36"/>
        <v>171.84658621259712</v>
      </c>
      <c r="AF69" s="328">
        <f t="shared" si="37"/>
        <v>223.75599272607042</v>
      </c>
      <c r="AG69" s="329">
        <f t="shared" si="37"/>
        <v>242.93684906596133</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11"/>
      <c r="C70" s="8" t="s">
        <v>7</v>
      </c>
      <c r="D70">
        <v>19163</v>
      </c>
      <c r="E70">
        <v>18980</v>
      </c>
      <c r="F70">
        <v>18653</v>
      </c>
      <c r="G70">
        <v>18912</v>
      </c>
      <c r="H70">
        <v>20085</v>
      </c>
      <c r="I70">
        <v>20841</v>
      </c>
      <c r="J70">
        <v>22139</v>
      </c>
      <c r="K70">
        <v>24038</v>
      </c>
      <c r="L70">
        <v>26256</v>
      </c>
      <c r="M70">
        <v>26791</v>
      </c>
      <c r="N70">
        <v>26738</v>
      </c>
      <c r="O70">
        <v>28973</v>
      </c>
      <c r="P70">
        <v>30819</v>
      </c>
      <c r="Q70">
        <v>39493</v>
      </c>
      <c r="R70">
        <v>42713</v>
      </c>
      <c r="S70" s="143">
        <f>100</f>
        <v>100</v>
      </c>
      <c r="T70" s="328">
        <f t="shared" si="31"/>
        <v>99.045034702290877</v>
      </c>
      <c r="U70" s="328">
        <f t="shared" si="31"/>
        <v>97.338621301466361</v>
      </c>
      <c r="V70" s="328">
        <f t="shared" si="31"/>
        <v>98.69018420915306</v>
      </c>
      <c r="W70" s="328">
        <f t="shared" si="31"/>
        <v>104.81135521578041</v>
      </c>
      <c r="X70" s="328">
        <f t="shared" si="31"/>
        <v>108.75645775713615</v>
      </c>
      <c r="Y70" s="328">
        <f t="shared" si="31"/>
        <v>115.52992746438449</v>
      </c>
      <c r="Z70" s="328">
        <f t="shared" si="31"/>
        <v>125.43964932421855</v>
      </c>
      <c r="AA70" s="328">
        <f t="shared" si="31"/>
        <v>137.01403746803737</v>
      </c>
      <c r="AB70" s="328">
        <f t="shared" si="14"/>
        <v>139.80587590669521</v>
      </c>
      <c r="AC70" s="328">
        <f t="shared" si="14"/>
        <v>139.52930125763189</v>
      </c>
      <c r="AD70" s="328">
        <f t="shared" si="14"/>
        <v>151.19240202473517</v>
      </c>
      <c r="AE70" s="328">
        <f t="shared" si="36"/>
        <v>160.82554923550592</v>
      </c>
      <c r="AF70" s="328">
        <f t="shared" si="37"/>
        <v>206.08986066899755</v>
      </c>
      <c r="AG70" s="329">
        <f t="shared" si="37"/>
        <v>222.8930751969942</v>
      </c>
      <c r="AH70" s="772"/>
      <c r="AI70" s="773"/>
      <c r="AJ70" s="773"/>
      <c r="AK70" s="773"/>
      <c r="AL70" s="773"/>
      <c r="AM70" s="773"/>
      <c r="AN70" s="773"/>
      <c r="AO70" s="773"/>
      <c r="AP70" s="773"/>
      <c r="AQ70" s="773"/>
      <c r="AR70" s="773"/>
      <c r="AS70" s="773"/>
      <c r="AT70" s="773"/>
      <c r="AU70" s="773"/>
      <c r="AV70" s="774"/>
    </row>
    <row r="71" spans="2:48" ht="15" customHeight="1" x14ac:dyDescent="0.3">
      <c r="B71" s="910" t="s">
        <v>16</v>
      </c>
      <c r="C71" s="1" t="s">
        <v>2</v>
      </c>
      <c r="D71" s="741">
        <v>22308</v>
      </c>
      <c r="E71" s="741">
        <v>11266</v>
      </c>
      <c r="F71" s="741">
        <v>10455</v>
      </c>
      <c r="G71" s="741">
        <v>11006</v>
      </c>
      <c r="H71" s="741">
        <v>11742</v>
      </c>
      <c r="I71" s="741">
        <v>12646</v>
      </c>
      <c r="J71" s="741">
        <v>13974</v>
      </c>
      <c r="K71" s="741">
        <v>16746</v>
      </c>
      <c r="L71" s="741">
        <v>17148</v>
      </c>
      <c r="M71" s="741">
        <v>20480</v>
      </c>
      <c r="N71" s="741">
        <v>21773</v>
      </c>
      <c r="O71" s="741">
        <v>26141</v>
      </c>
      <c r="P71" s="740">
        <v>25039</v>
      </c>
      <c r="Q71" s="742">
        <v>30498</v>
      </c>
      <c r="R71" s="742">
        <v>32007</v>
      </c>
      <c r="S71" s="143">
        <f>100</f>
        <v>100</v>
      </c>
      <c r="T71" s="328">
        <f t="shared" si="31"/>
        <v>50.502062040523576</v>
      </c>
      <c r="U71" s="328">
        <f t="shared" si="31"/>
        <v>46.866594943518024</v>
      </c>
      <c r="V71" s="328">
        <f t="shared" si="31"/>
        <v>49.336560875022414</v>
      </c>
      <c r="W71" s="328">
        <f t="shared" si="31"/>
        <v>52.63582571274879</v>
      </c>
      <c r="X71" s="328">
        <f t="shared" si="31"/>
        <v>56.688183611260534</v>
      </c>
      <c r="Y71" s="328">
        <f t="shared" si="31"/>
        <v>62.641204948897254</v>
      </c>
      <c r="Z71" s="328">
        <f t="shared" si="31"/>
        <v>75.067240451855838</v>
      </c>
      <c r="AA71" s="328">
        <f t="shared" si="31"/>
        <v>76.869284561592252</v>
      </c>
      <c r="AB71" s="328">
        <f t="shared" si="14"/>
        <v>91.805630267168723</v>
      </c>
      <c r="AC71" s="328">
        <f t="shared" si="14"/>
        <v>97.601757217141838</v>
      </c>
      <c r="AD71" s="328">
        <f t="shared" si="14"/>
        <v>117.18217679756141</v>
      </c>
      <c r="AE71" s="328">
        <f t="shared" si="36"/>
        <v>112.24224493455263</v>
      </c>
      <c r="AF71" s="328">
        <f t="shared" si="37"/>
        <v>136.71328671328672</v>
      </c>
      <c r="AG71" s="329">
        <f t="shared" si="37"/>
        <v>143.47767616998385</v>
      </c>
      <c r="AH71" s="768">
        <v>1</v>
      </c>
      <c r="AI71" s="769">
        <v>1</v>
      </c>
      <c r="AJ71" s="769">
        <v>1</v>
      </c>
      <c r="AK71" s="769">
        <v>1</v>
      </c>
      <c r="AL71" s="769">
        <v>1</v>
      </c>
      <c r="AM71" s="769">
        <v>1</v>
      </c>
      <c r="AN71" s="769">
        <v>1</v>
      </c>
      <c r="AO71" s="769">
        <v>1</v>
      </c>
      <c r="AP71" s="769">
        <v>1</v>
      </c>
      <c r="AQ71" s="769">
        <v>1</v>
      </c>
      <c r="AR71" s="769">
        <v>1</v>
      </c>
      <c r="AS71" s="769">
        <v>1</v>
      </c>
      <c r="AT71" s="769">
        <v>2</v>
      </c>
      <c r="AU71" s="769">
        <v>6</v>
      </c>
      <c r="AV71" s="771">
        <v>7</v>
      </c>
    </row>
    <row r="72" spans="2:48" ht="14.4" x14ac:dyDescent="0.3">
      <c r="B72" s="910"/>
      <c r="C72" s="1" t="s">
        <v>3</v>
      </c>
      <c r="D72" s="741">
        <v>5752</v>
      </c>
      <c r="E72" s="741">
        <v>5176</v>
      </c>
      <c r="F72" s="742">
        <v>5326</v>
      </c>
      <c r="G72" s="742">
        <v>5479</v>
      </c>
      <c r="H72" s="742">
        <v>5031</v>
      </c>
      <c r="I72" s="742">
        <v>5306</v>
      </c>
      <c r="J72" s="742">
        <v>5537</v>
      </c>
      <c r="K72" s="742">
        <v>5245</v>
      </c>
      <c r="L72" s="742">
        <v>5331</v>
      </c>
      <c r="M72" s="742">
        <v>5136</v>
      </c>
      <c r="N72" s="741">
        <v>4244</v>
      </c>
      <c r="O72" s="742">
        <v>4260</v>
      </c>
      <c r="P72" s="740">
        <v>4086</v>
      </c>
      <c r="Q72" s="742">
        <v>4391</v>
      </c>
      <c r="R72" s="742">
        <v>4465</v>
      </c>
      <c r="S72" s="143">
        <f>100</f>
        <v>100</v>
      </c>
      <c r="T72" s="328">
        <f t="shared" si="31"/>
        <v>89.986091794158554</v>
      </c>
      <c r="U72" s="328">
        <f t="shared" si="31"/>
        <v>92.593880389429771</v>
      </c>
      <c r="V72" s="328">
        <f t="shared" si="31"/>
        <v>95.253824756606392</v>
      </c>
      <c r="W72" s="328">
        <f t="shared" si="31"/>
        <v>87.465229485396378</v>
      </c>
      <c r="X72" s="328">
        <f t="shared" si="31"/>
        <v>92.246175243393608</v>
      </c>
      <c r="Y72" s="328">
        <f t="shared" si="31"/>
        <v>96.262169680111271</v>
      </c>
      <c r="Z72" s="328">
        <f t="shared" si="31"/>
        <v>91.185674547983311</v>
      </c>
      <c r="AA72" s="328">
        <f t="shared" si="31"/>
        <v>92.680806675938797</v>
      </c>
      <c r="AB72" s="328">
        <f t="shared" si="14"/>
        <v>89.29068150208623</v>
      </c>
      <c r="AC72" s="328">
        <f t="shared" si="14"/>
        <v>73.783031988873432</v>
      </c>
      <c r="AD72" s="328">
        <f t="shared" si="14"/>
        <v>74.061196105702365</v>
      </c>
      <c r="AE72" s="328">
        <f t="shared" ref="AE72:AE75" si="38">P72*100/$D72</f>
        <v>71.036161335187757</v>
      </c>
      <c r="AF72" s="328">
        <f t="shared" ref="AF72:AG75" si="39">Q72*100/$D72</f>
        <v>76.338664812239216</v>
      </c>
      <c r="AG72" s="329">
        <f t="shared" si="39"/>
        <v>77.625173852573013</v>
      </c>
      <c r="AH72" s="768">
        <v>1</v>
      </c>
      <c r="AI72" s="769">
        <v>1</v>
      </c>
      <c r="AJ72" s="769">
        <v>4</v>
      </c>
      <c r="AK72" s="769">
        <v>4</v>
      </c>
      <c r="AL72" s="769">
        <v>4</v>
      </c>
      <c r="AM72" s="769">
        <v>4</v>
      </c>
      <c r="AN72" s="769">
        <v>4</v>
      </c>
      <c r="AO72" s="769">
        <v>4</v>
      </c>
      <c r="AP72" s="769">
        <v>4</v>
      </c>
      <c r="AQ72" s="769">
        <v>4</v>
      </c>
      <c r="AR72" s="769">
        <v>1</v>
      </c>
      <c r="AS72" s="769">
        <v>4</v>
      </c>
      <c r="AT72" s="769">
        <v>2</v>
      </c>
      <c r="AU72" s="769">
        <v>6</v>
      </c>
      <c r="AV72" s="771">
        <v>7</v>
      </c>
    </row>
    <row r="73" spans="2:48" ht="14.4" x14ac:dyDescent="0.3">
      <c r="B73" s="910"/>
      <c r="C73" s="1" t="s">
        <v>4</v>
      </c>
      <c r="D73" s="742">
        <v>1680</v>
      </c>
      <c r="E73" s="742">
        <v>1380</v>
      </c>
      <c r="F73" s="742">
        <v>2311</v>
      </c>
      <c r="G73" s="742">
        <v>2558</v>
      </c>
      <c r="H73" s="742">
        <v>2813</v>
      </c>
      <c r="I73" s="742">
        <v>2588</v>
      </c>
      <c r="J73" s="742">
        <v>2842</v>
      </c>
      <c r="K73" s="742">
        <v>2810</v>
      </c>
      <c r="L73" s="742">
        <v>2976</v>
      </c>
      <c r="M73" s="742">
        <v>2558</v>
      </c>
      <c r="N73" s="741">
        <v>2457</v>
      </c>
      <c r="O73" s="741">
        <v>1923</v>
      </c>
      <c r="P73" s="740">
        <v>1988</v>
      </c>
      <c r="Q73" s="742">
        <v>2243</v>
      </c>
      <c r="R73" s="742">
        <v>2308</v>
      </c>
      <c r="S73" s="143">
        <f>100</f>
        <v>100</v>
      </c>
      <c r="T73" s="328">
        <f t="shared" si="31"/>
        <v>82.142857142857139</v>
      </c>
      <c r="U73" s="328">
        <f t="shared" si="31"/>
        <v>137.5595238095238</v>
      </c>
      <c r="V73" s="328">
        <f t="shared" si="31"/>
        <v>152.26190476190476</v>
      </c>
      <c r="W73" s="328">
        <f t="shared" si="31"/>
        <v>167.4404761904762</v>
      </c>
      <c r="X73" s="328">
        <f t="shared" si="31"/>
        <v>154.04761904761904</v>
      </c>
      <c r="Y73" s="328">
        <f t="shared" si="31"/>
        <v>169.16666666666666</v>
      </c>
      <c r="Z73" s="328">
        <f t="shared" si="31"/>
        <v>167.26190476190476</v>
      </c>
      <c r="AA73" s="328">
        <f t="shared" si="31"/>
        <v>177.14285714285714</v>
      </c>
      <c r="AB73" s="328">
        <f t="shared" si="14"/>
        <v>152.26190476190476</v>
      </c>
      <c r="AC73" s="328">
        <f t="shared" si="14"/>
        <v>146.25</v>
      </c>
      <c r="AD73" s="328">
        <f t="shared" si="14"/>
        <v>114.46428571428571</v>
      </c>
      <c r="AE73" s="328">
        <f t="shared" si="38"/>
        <v>118.33333333333333</v>
      </c>
      <c r="AF73" s="328">
        <f t="shared" si="39"/>
        <v>133.51190476190476</v>
      </c>
      <c r="AG73" s="329">
        <f t="shared" si="39"/>
        <v>137.38095238095238</v>
      </c>
      <c r="AH73" s="768">
        <v>4</v>
      </c>
      <c r="AI73" s="769">
        <v>4</v>
      </c>
      <c r="AJ73" s="769">
        <v>4</v>
      </c>
      <c r="AK73" s="769">
        <v>4</v>
      </c>
      <c r="AL73" s="769">
        <v>4</v>
      </c>
      <c r="AM73" s="769">
        <v>4</v>
      </c>
      <c r="AN73" s="769">
        <v>4</v>
      </c>
      <c r="AO73" s="769">
        <v>4</v>
      </c>
      <c r="AP73" s="769">
        <v>4</v>
      </c>
      <c r="AQ73" s="769">
        <v>4</v>
      </c>
      <c r="AR73" s="769">
        <v>1</v>
      </c>
      <c r="AS73" s="769">
        <v>1</v>
      </c>
      <c r="AT73" s="769">
        <v>2</v>
      </c>
      <c r="AU73" s="769">
        <v>6</v>
      </c>
      <c r="AV73" s="771">
        <v>7</v>
      </c>
    </row>
    <row r="74" spans="2:48" ht="14.4" x14ac:dyDescent="0.3">
      <c r="B74" s="910"/>
      <c r="C74" s="1" t="s">
        <v>5</v>
      </c>
      <c r="D74" s="742">
        <v>1210</v>
      </c>
      <c r="E74" s="742">
        <v>1348</v>
      </c>
      <c r="F74" s="742">
        <v>0</v>
      </c>
      <c r="G74" s="742">
        <v>0</v>
      </c>
      <c r="H74" s="742">
        <v>0</v>
      </c>
      <c r="I74" s="742">
        <v>0</v>
      </c>
      <c r="J74" s="742">
        <v>0</v>
      </c>
      <c r="K74" s="742">
        <v>0</v>
      </c>
      <c r="L74" s="742">
        <v>0</v>
      </c>
      <c r="M74" s="742">
        <v>0</v>
      </c>
      <c r="N74" s="741">
        <v>0</v>
      </c>
      <c r="O74" s="742">
        <v>0</v>
      </c>
      <c r="P74" s="742">
        <v>0</v>
      </c>
      <c r="Q74" s="742">
        <v>0</v>
      </c>
      <c r="R74" s="742">
        <v>0</v>
      </c>
      <c r="S74" s="143">
        <f>100</f>
        <v>100</v>
      </c>
      <c r="T74" s="328">
        <f t="shared" si="31"/>
        <v>111.40495867768595</v>
      </c>
      <c r="U74" s="328">
        <f t="shared" si="31"/>
        <v>0</v>
      </c>
      <c r="V74" s="328">
        <f t="shared" si="31"/>
        <v>0</v>
      </c>
      <c r="W74" s="328">
        <f t="shared" si="31"/>
        <v>0</v>
      </c>
      <c r="X74" s="328">
        <f t="shared" si="31"/>
        <v>0</v>
      </c>
      <c r="Y74" s="328">
        <f t="shared" si="31"/>
        <v>0</v>
      </c>
      <c r="Z74" s="328">
        <f t="shared" si="31"/>
        <v>0</v>
      </c>
      <c r="AA74" s="328">
        <f t="shared" si="31"/>
        <v>0</v>
      </c>
      <c r="AB74" s="328">
        <f t="shared" si="14"/>
        <v>0</v>
      </c>
      <c r="AC74" s="328">
        <f t="shared" si="14"/>
        <v>0</v>
      </c>
      <c r="AD74" s="328">
        <f t="shared" si="14"/>
        <v>0</v>
      </c>
      <c r="AE74" s="328">
        <f t="shared" si="38"/>
        <v>0</v>
      </c>
      <c r="AF74" s="328">
        <f t="shared" si="39"/>
        <v>0</v>
      </c>
      <c r="AG74" s="329">
        <f t="shared" si="39"/>
        <v>0</v>
      </c>
      <c r="AH74" s="768">
        <v>4</v>
      </c>
      <c r="AI74" s="769">
        <v>4</v>
      </c>
      <c r="AJ74" s="769">
        <v>4</v>
      </c>
      <c r="AK74" s="769">
        <v>4</v>
      </c>
      <c r="AL74" s="769">
        <v>4</v>
      </c>
      <c r="AM74" s="769">
        <v>4</v>
      </c>
      <c r="AN74" s="769">
        <v>4</v>
      </c>
      <c r="AO74" s="769">
        <v>4</v>
      </c>
      <c r="AP74" s="769">
        <v>4</v>
      </c>
      <c r="AQ74" s="769">
        <v>4</v>
      </c>
      <c r="AR74" s="769">
        <v>1</v>
      </c>
      <c r="AS74" s="769">
        <v>4</v>
      </c>
      <c r="AT74" s="769">
        <v>4</v>
      </c>
      <c r="AU74" s="769">
        <v>6</v>
      </c>
      <c r="AV74" s="771">
        <v>7</v>
      </c>
    </row>
    <row r="75" spans="2:48" ht="14.4" x14ac:dyDescent="0.3">
      <c r="B75" s="910"/>
      <c r="C75" s="1" t="s">
        <v>6</v>
      </c>
      <c r="D75" s="741">
        <v>30950</v>
      </c>
      <c r="E75" s="741">
        <v>19170</v>
      </c>
      <c r="F75" s="741">
        <v>18092</v>
      </c>
      <c r="G75" s="741">
        <v>19043</v>
      </c>
      <c r="H75" s="741">
        <v>19586</v>
      </c>
      <c r="I75" s="741">
        <v>20540</v>
      </c>
      <c r="J75" s="741">
        <v>22353</v>
      </c>
      <c r="K75" s="741">
        <v>24801</v>
      </c>
      <c r="L75" s="741">
        <v>25455</v>
      </c>
      <c r="M75" s="741">
        <v>28174</v>
      </c>
      <c r="N75" s="741">
        <v>28474</v>
      </c>
      <c r="O75" s="741">
        <v>32324</v>
      </c>
      <c r="P75" s="740">
        <v>31113</v>
      </c>
      <c r="Q75" s="742">
        <v>37132</v>
      </c>
      <c r="R75" s="742">
        <v>38780</v>
      </c>
      <c r="S75" s="143">
        <f>100</f>
        <v>100</v>
      </c>
      <c r="T75" s="328">
        <f t="shared" si="31"/>
        <v>61.938610662358641</v>
      </c>
      <c r="U75" s="328">
        <f t="shared" si="31"/>
        <v>58.455573505654279</v>
      </c>
      <c r="V75" s="328">
        <f t="shared" si="31"/>
        <v>61.528271405492731</v>
      </c>
      <c r="W75" s="328">
        <f t="shared" si="31"/>
        <v>63.282714054927304</v>
      </c>
      <c r="X75" s="328">
        <f t="shared" si="31"/>
        <v>66.365105008077549</v>
      </c>
      <c r="Y75" s="328">
        <f t="shared" si="31"/>
        <v>72.222940226171247</v>
      </c>
      <c r="Z75" s="328">
        <f t="shared" si="31"/>
        <v>80.13247172859451</v>
      </c>
      <c r="AA75" s="328">
        <f t="shared" si="31"/>
        <v>82.245557350565434</v>
      </c>
      <c r="AB75" s="328">
        <f t="shared" si="14"/>
        <v>91.030694668820672</v>
      </c>
      <c r="AC75" s="328">
        <f t="shared" si="14"/>
        <v>92</v>
      </c>
      <c r="AD75" s="328">
        <f t="shared" si="14"/>
        <v>104.43941841680129</v>
      </c>
      <c r="AE75" s="328">
        <f t="shared" si="38"/>
        <v>100.52665589660744</v>
      </c>
      <c r="AF75" s="328">
        <f t="shared" si="39"/>
        <v>119.97415185783522</v>
      </c>
      <c r="AG75" s="329">
        <f t="shared" si="39"/>
        <v>125.29886914378029</v>
      </c>
      <c r="AH75" s="768">
        <v>1</v>
      </c>
      <c r="AI75" s="769">
        <v>1</v>
      </c>
      <c r="AJ75" s="769">
        <v>1</v>
      </c>
      <c r="AK75" s="769">
        <v>1</v>
      </c>
      <c r="AL75" s="769">
        <v>1</v>
      </c>
      <c r="AM75" s="769">
        <v>1</v>
      </c>
      <c r="AN75" s="769">
        <v>1</v>
      </c>
      <c r="AO75" s="769">
        <v>1</v>
      </c>
      <c r="AP75" s="769">
        <v>1</v>
      </c>
      <c r="AQ75" s="769">
        <v>1</v>
      </c>
      <c r="AR75" s="769">
        <v>1</v>
      </c>
      <c r="AS75" s="769">
        <v>1</v>
      </c>
      <c r="AT75" s="769">
        <v>2</v>
      </c>
      <c r="AU75" s="769">
        <v>6</v>
      </c>
      <c r="AV75" s="771">
        <v>7</v>
      </c>
    </row>
    <row r="76" spans="2:48" ht="14.4" x14ac:dyDescent="0.3">
      <c r="B76" s="910"/>
      <c r="C76" s="1" t="s">
        <v>7</v>
      </c>
      <c r="D76">
        <v>29740</v>
      </c>
      <c r="E76">
        <v>17822</v>
      </c>
      <c r="F76">
        <v>18092</v>
      </c>
      <c r="G76">
        <v>19043</v>
      </c>
      <c r="H76">
        <v>19586</v>
      </c>
      <c r="I76">
        <v>20540</v>
      </c>
      <c r="J76">
        <v>22353</v>
      </c>
      <c r="K76">
        <v>24801</v>
      </c>
      <c r="L76">
        <v>25455</v>
      </c>
      <c r="M76">
        <v>28174</v>
      </c>
      <c r="N76">
        <v>28474</v>
      </c>
      <c r="O76">
        <v>32324</v>
      </c>
      <c r="P76">
        <v>31113</v>
      </c>
      <c r="Q76">
        <v>37132</v>
      </c>
      <c r="R76">
        <v>38780</v>
      </c>
      <c r="S76" s="143">
        <f>100</f>
        <v>100</v>
      </c>
      <c r="T76" s="328">
        <f t="shared" si="31"/>
        <v>59.926025554808341</v>
      </c>
      <c r="U76" s="328">
        <f t="shared" si="31"/>
        <v>60.833893745796907</v>
      </c>
      <c r="V76" s="328">
        <f t="shared" si="31"/>
        <v>64.031607262945528</v>
      </c>
      <c r="W76" s="328">
        <f t="shared" si="31"/>
        <v>65.85743106926698</v>
      </c>
      <c r="X76" s="328">
        <f t="shared" si="31"/>
        <v>69.065232010759914</v>
      </c>
      <c r="Y76" s="328">
        <f t="shared" si="31"/>
        <v>75.161398789509079</v>
      </c>
      <c r="Z76" s="328">
        <f t="shared" si="31"/>
        <v>83.392737054472093</v>
      </c>
      <c r="AA76" s="328">
        <f t="shared" si="31"/>
        <v>85.591795561533289</v>
      </c>
      <c r="AB76" s="328">
        <f t="shared" si="14"/>
        <v>94.734364492266309</v>
      </c>
      <c r="AC76" s="328">
        <f t="shared" si="14"/>
        <v>95.743106926698047</v>
      </c>
      <c r="AD76" s="328">
        <f t="shared" si="14"/>
        <v>108.68863483523873</v>
      </c>
      <c r="AE76" s="328">
        <f t="shared" ref="AE76:AE79" si="40">P76*100/$D76</f>
        <v>104.61667787491594</v>
      </c>
      <c r="AF76" s="328">
        <f t="shared" ref="AF76:AG79" si="41">Q76*100/$D76</f>
        <v>124.85541358439812</v>
      </c>
      <c r="AG76" s="329">
        <f t="shared" si="41"/>
        <v>130.39677202420981</v>
      </c>
      <c r="AH76" s="772"/>
      <c r="AI76" s="773"/>
      <c r="AJ76" s="773"/>
      <c r="AK76" s="773"/>
      <c r="AL76" s="773"/>
      <c r="AM76" s="773"/>
      <c r="AN76" s="773"/>
      <c r="AO76" s="773"/>
      <c r="AP76" s="773"/>
      <c r="AQ76" s="773"/>
      <c r="AR76" s="773"/>
      <c r="AS76" s="773"/>
      <c r="AT76" s="773"/>
      <c r="AU76" s="773"/>
      <c r="AV76" s="774"/>
    </row>
    <row r="77" spans="2:48" ht="15" customHeight="1" x14ac:dyDescent="0.3">
      <c r="B77" s="912" t="s">
        <v>17</v>
      </c>
      <c r="C77" s="7" t="s">
        <v>2</v>
      </c>
      <c r="D77" s="741">
        <v>23842</v>
      </c>
      <c r="E77" s="741">
        <v>22862</v>
      </c>
      <c r="F77" s="741">
        <v>23970</v>
      </c>
      <c r="G77" s="741">
        <v>25295</v>
      </c>
      <c r="H77" s="741">
        <v>27830</v>
      </c>
      <c r="I77" s="741">
        <v>30944</v>
      </c>
      <c r="J77" s="741">
        <v>36264</v>
      </c>
      <c r="K77" s="741">
        <v>39444</v>
      </c>
      <c r="L77" s="741">
        <v>41339</v>
      </c>
      <c r="M77" s="741">
        <v>42099</v>
      </c>
      <c r="N77" s="741">
        <v>43469</v>
      </c>
      <c r="O77" s="741">
        <v>46109</v>
      </c>
      <c r="P77" s="740">
        <v>47825</v>
      </c>
      <c r="Q77" s="742">
        <v>49288</v>
      </c>
      <c r="R77" s="742">
        <v>52689</v>
      </c>
      <c r="S77" s="143">
        <f>100</f>
        <v>100</v>
      </c>
      <c r="T77" s="328">
        <f t="shared" si="31"/>
        <v>95.889606576629475</v>
      </c>
      <c r="U77" s="328">
        <f t="shared" si="31"/>
        <v>100.53686771244023</v>
      </c>
      <c r="V77" s="328">
        <f t="shared" si="31"/>
        <v>106.09428739199731</v>
      </c>
      <c r="W77" s="328">
        <f t="shared" si="31"/>
        <v>116.72678466571597</v>
      </c>
      <c r="X77" s="328">
        <f t="shared" si="31"/>
        <v>129.78776948242597</v>
      </c>
      <c r="Y77" s="328">
        <f t="shared" si="31"/>
        <v>152.10133378072308</v>
      </c>
      <c r="Z77" s="328">
        <f t="shared" si="31"/>
        <v>165.4391410116601</v>
      </c>
      <c r="AA77" s="328">
        <f t="shared" si="31"/>
        <v>173.38729972317759</v>
      </c>
      <c r="AB77" s="328">
        <f t="shared" si="14"/>
        <v>176.57495176579147</v>
      </c>
      <c r="AC77" s="328">
        <f t="shared" si="14"/>
        <v>182.32111400050331</v>
      </c>
      <c r="AD77" s="328">
        <f t="shared" si="14"/>
        <v>193.39401056958309</v>
      </c>
      <c r="AE77" s="328">
        <f t="shared" si="40"/>
        <v>200.59139333948494</v>
      </c>
      <c r="AF77" s="328">
        <f t="shared" si="41"/>
        <v>206.72762352151665</v>
      </c>
      <c r="AG77" s="329">
        <f t="shared" si="41"/>
        <v>220.99236641221373</v>
      </c>
      <c r="AH77" s="768">
        <v>1</v>
      </c>
      <c r="AI77" s="769">
        <v>1</v>
      </c>
      <c r="AJ77" s="769">
        <v>1</v>
      </c>
      <c r="AK77" s="769">
        <v>1</v>
      </c>
      <c r="AL77" s="769">
        <v>1</v>
      </c>
      <c r="AM77" s="769">
        <v>1</v>
      </c>
      <c r="AN77" s="769">
        <v>1</v>
      </c>
      <c r="AO77" s="769">
        <v>1</v>
      </c>
      <c r="AP77" s="769">
        <v>1</v>
      </c>
      <c r="AQ77" s="769">
        <v>1</v>
      </c>
      <c r="AR77" s="769">
        <v>1</v>
      </c>
      <c r="AS77" s="769">
        <v>1</v>
      </c>
      <c r="AT77" s="769">
        <v>2</v>
      </c>
      <c r="AU77" s="769">
        <v>6</v>
      </c>
      <c r="AV77" s="771">
        <v>7</v>
      </c>
    </row>
    <row r="78" spans="2:48" ht="14.4" x14ac:dyDescent="0.3">
      <c r="B78" s="910"/>
      <c r="C78" s="1" t="s">
        <v>3</v>
      </c>
      <c r="D78" s="741">
        <v>13460</v>
      </c>
      <c r="E78" s="741">
        <v>12504</v>
      </c>
      <c r="F78" s="741">
        <v>12319</v>
      </c>
      <c r="G78" s="741">
        <v>12371</v>
      </c>
      <c r="H78" s="741">
        <v>12859</v>
      </c>
      <c r="I78" s="741">
        <v>12866</v>
      </c>
      <c r="J78" s="741">
        <v>13456</v>
      </c>
      <c r="K78" s="741">
        <v>13760</v>
      </c>
      <c r="L78" s="741">
        <v>13624</v>
      </c>
      <c r="M78" s="741">
        <v>13742</v>
      </c>
      <c r="N78" s="741">
        <v>13655</v>
      </c>
      <c r="O78" s="741">
        <v>13852</v>
      </c>
      <c r="P78" s="740">
        <v>14334</v>
      </c>
      <c r="Q78" s="742">
        <v>14504</v>
      </c>
      <c r="R78" s="742">
        <v>14887</v>
      </c>
      <c r="S78" s="143">
        <f>100</f>
        <v>100</v>
      </c>
      <c r="T78" s="328">
        <f t="shared" si="31"/>
        <v>92.897473997028229</v>
      </c>
      <c r="U78" s="328">
        <f t="shared" si="31"/>
        <v>91.52303120356612</v>
      </c>
      <c r="V78" s="328">
        <f t="shared" si="31"/>
        <v>91.90936106983655</v>
      </c>
      <c r="W78" s="328">
        <f t="shared" si="31"/>
        <v>95.534918276374441</v>
      </c>
      <c r="X78" s="328">
        <f t="shared" si="31"/>
        <v>95.586924219910841</v>
      </c>
      <c r="Y78" s="328">
        <f t="shared" si="31"/>
        <v>99.970282317979198</v>
      </c>
      <c r="Z78" s="328">
        <f t="shared" si="31"/>
        <v>102.22882615156018</v>
      </c>
      <c r="AA78" s="328">
        <f t="shared" si="31"/>
        <v>101.21842496285289</v>
      </c>
      <c r="AB78" s="328">
        <f t="shared" si="14"/>
        <v>102.09509658246657</v>
      </c>
      <c r="AC78" s="328">
        <f t="shared" si="14"/>
        <v>101.44873699851412</v>
      </c>
      <c r="AD78" s="328">
        <f t="shared" si="14"/>
        <v>102.91233283803864</v>
      </c>
      <c r="AE78" s="328">
        <f t="shared" si="40"/>
        <v>106.49331352154532</v>
      </c>
      <c r="AF78" s="328">
        <f t="shared" si="41"/>
        <v>107.75631500742942</v>
      </c>
      <c r="AG78" s="329">
        <f t="shared" si="41"/>
        <v>110.60178306092125</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10"/>
      <c r="C79" s="1" t="s">
        <v>4</v>
      </c>
      <c r="D79" s="741">
        <v>6713</v>
      </c>
      <c r="E79" s="741">
        <v>6335</v>
      </c>
      <c r="F79" s="741">
        <v>5568</v>
      </c>
      <c r="G79" s="741">
        <v>6775</v>
      </c>
      <c r="H79" s="742">
        <v>6422</v>
      </c>
      <c r="I79" s="742">
        <v>6774</v>
      </c>
      <c r="J79" s="742">
        <v>7192</v>
      </c>
      <c r="K79" s="742">
        <v>7997</v>
      </c>
      <c r="L79" s="741">
        <v>7445</v>
      </c>
      <c r="M79" s="741">
        <v>8060</v>
      </c>
      <c r="N79" s="741">
        <v>7051</v>
      </c>
      <c r="O79" s="742">
        <v>7102</v>
      </c>
      <c r="P79" s="740">
        <v>8202</v>
      </c>
      <c r="Q79" s="742">
        <v>8357</v>
      </c>
      <c r="R79" s="742">
        <v>8711</v>
      </c>
      <c r="S79" s="143">
        <f>100</f>
        <v>100</v>
      </c>
      <c r="T79" s="328">
        <f t="shared" si="31"/>
        <v>94.36913451511991</v>
      </c>
      <c r="U79" s="328">
        <f t="shared" si="31"/>
        <v>82.943542380455838</v>
      </c>
      <c r="V79" s="328">
        <f t="shared" si="31"/>
        <v>100.92358111127663</v>
      </c>
      <c r="W79" s="328">
        <f t="shared" si="31"/>
        <v>95.665127364814538</v>
      </c>
      <c r="X79" s="328">
        <f t="shared" si="31"/>
        <v>100.90868464173991</v>
      </c>
      <c r="Y79" s="328">
        <f t="shared" si="31"/>
        <v>107.13540890808878</v>
      </c>
      <c r="Z79" s="328">
        <f t="shared" si="31"/>
        <v>119.12706688514822</v>
      </c>
      <c r="AA79" s="328">
        <f t="shared" si="31"/>
        <v>110.90421570087889</v>
      </c>
      <c r="AB79" s="328">
        <f t="shared" si="14"/>
        <v>120.06554446596157</v>
      </c>
      <c r="AC79" s="328">
        <f t="shared" si="14"/>
        <v>105.0350067034113</v>
      </c>
      <c r="AD79" s="328">
        <f t="shared" si="14"/>
        <v>105.794726649784</v>
      </c>
      <c r="AE79" s="328">
        <f t="shared" si="40"/>
        <v>122.18084314017578</v>
      </c>
      <c r="AF79" s="328">
        <f t="shared" si="41"/>
        <v>124.48979591836735</v>
      </c>
      <c r="AG79" s="329">
        <f t="shared" si="41"/>
        <v>129.76314613436617</v>
      </c>
      <c r="AH79" s="768">
        <v>1</v>
      </c>
      <c r="AI79" s="769">
        <v>1</v>
      </c>
      <c r="AJ79" s="769">
        <v>1</v>
      </c>
      <c r="AK79" s="769">
        <v>1</v>
      </c>
      <c r="AL79" s="769">
        <v>4</v>
      </c>
      <c r="AM79" s="769">
        <v>4</v>
      </c>
      <c r="AN79" s="769">
        <v>4</v>
      </c>
      <c r="AO79" s="769">
        <v>4</v>
      </c>
      <c r="AP79" s="769">
        <v>1</v>
      </c>
      <c r="AQ79" s="769">
        <v>1</v>
      </c>
      <c r="AR79" s="769">
        <v>1</v>
      </c>
      <c r="AS79" s="769">
        <v>4</v>
      </c>
      <c r="AT79" s="769">
        <v>2</v>
      </c>
      <c r="AU79" s="769">
        <v>6</v>
      </c>
      <c r="AV79" s="771">
        <v>7</v>
      </c>
    </row>
    <row r="80" spans="2:48" ht="14.4" x14ac:dyDescent="0.3">
      <c r="B80" s="910"/>
      <c r="C80" s="1" t="s">
        <v>5</v>
      </c>
      <c r="D80" s="741">
        <v>3127</v>
      </c>
      <c r="E80" s="741">
        <v>2646</v>
      </c>
      <c r="F80" s="741">
        <v>2681</v>
      </c>
      <c r="G80" s="741">
        <v>3537</v>
      </c>
      <c r="H80" s="742">
        <v>3689</v>
      </c>
      <c r="I80" s="742">
        <v>2908</v>
      </c>
      <c r="J80" s="742">
        <v>1840</v>
      </c>
      <c r="K80" s="742">
        <v>1256</v>
      </c>
      <c r="L80" s="741">
        <v>2928</v>
      </c>
      <c r="M80" s="741">
        <v>3817</v>
      </c>
      <c r="N80" s="741">
        <v>3402</v>
      </c>
      <c r="O80" s="742">
        <v>3479</v>
      </c>
      <c r="P80" s="740">
        <v>3850</v>
      </c>
      <c r="Q80" s="742">
        <v>3960</v>
      </c>
      <c r="R80" s="742">
        <v>4204</v>
      </c>
      <c r="S80" s="143">
        <f>100</f>
        <v>100</v>
      </c>
      <c r="T80" s="328">
        <f t="shared" si="31"/>
        <v>84.617844579469136</v>
      </c>
      <c r="U80" s="328">
        <f t="shared" si="31"/>
        <v>85.73712823792772</v>
      </c>
      <c r="V80" s="328">
        <f t="shared" si="31"/>
        <v>113.11160857051487</v>
      </c>
      <c r="W80" s="328">
        <f t="shared" si="31"/>
        <v>117.97249760153501</v>
      </c>
      <c r="X80" s="328">
        <f t="shared" si="31"/>
        <v>92.996482251359126</v>
      </c>
      <c r="Y80" s="328">
        <f t="shared" si="31"/>
        <v>58.842340901822837</v>
      </c>
      <c r="Z80" s="328">
        <f t="shared" si="31"/>
        <v>40.166293572113844</v>
      </c>
      <c r="AA80" s="328">
        <f t="shared" si="31"/>
        <v>93.636072913335468</v>
      </c>
      <c r="AB80" s="328">
        <f t="shared" si="14"/>
        <v>122.06587783818357</v>
      </c>
      <c r="AC80" s="328">
        <f t="shared" si="14"/>
        <v>108.79437160217461</v>
      </c>
      <c r="AD80" s="328">
        <f t="shared" si="14"/>
        <v>111.2567956507835</v>
      </c>
      <c r="AE80" s="328">
        <f t="shared" ref="AE80:AE83" si="42">P80*100/$D80</f>
        <v>123.12120243044451</v>
      </c>
      <c r="AF80" s="328">
        <f t="shared" ref="AF80:AG83" si="43">Q80*100/$D80</f>
        <v>126.63895107131435</v>
      </c>
      <c r="AG80" s="329">
        <f t="shared" si="43"/>
        <v>134.44195714742565</v>
      </c>
      <c r="AH80" s="768">
        <v>1</v>
      </c>
      <c r="AI80" s="769">
        <v>1</v>
      </c>
      <c r="AJ80" s="769">
        <v>1</v>
      </c>
      <c r="AK80" s="769">
        <v>1</v>
      </c>
      <c r="AL80" s="769">
        <v>4</v>
      </c>
      <c r="AM80" s="769">
        <v>4</v>
      </c>
      <c r="AN80" s="769">
        <v>4</v>
      </c>
      <c r="AO80" s="769">
        <v>4</v>
      </c>
      <c r="AP80" s="769">
        <v>1</v>
      </c>
      <c r="AQ80" s="769">
        <v>1</v>
      </c>
      <c r="AR80" s="769">
        <v>1</v>
      </c>
      <c r="AS80" s="769">
        <v>4</v>
      </c>
      <c r="AT80" s="769">
        <v>2</v>
      </c>
      <c r="AU80" s="769">
        <v>6</v>
      </c>
      <c r="AV80" s="771">
        <v>7</v>
      </c>
    </row>
    <row r="81" spans="2:48" ht="14.4" x14ac:dyDescent="0.3">
      <c r="B81" s="910"/>
      <c r="C81" s="1" t="s">
        <v>6</v>
      </c>
      <c r="D81" s="741">
        <v>47142</v>
      </c>
      <c r="E81" s="741">
        <v>44347</v>
      </c>
      <c r="F81" s="741">
        <v>44538</v>
      </c>
      <c r="G81" s="741">
        <v>47978</v>
      </c>
      <c r="H81" s="741">
        <v>50800</v>
      </c>
      <c r="I81" s="741">
        <v>53492</v>
      </c>
      <c r="J81" s="741">
        <v>58752</v>
      </c>
      <c r="K81" s="741">
        <v>62457</v>
      </c>
      <c r="L81" s="741">
        <v>65336</v>
      </c>
      <c r="M81" s="741">
        <v>67718</v>
      </c>
      <c r="N81" s="741">
        <v>67577</v>
      </c>
      <c r="O81" s="741">
        <v>70542</v>
      </c>
      <c r="P81" s="740">
        <v>74211</v>
      </c>
      <c r="Q81" s="742">
        <v>76109</v>
      </c>
      <c r="R81" s="742">
        <v>80491</v>
      </c>
      <c r="S81" s="143">
        <f>100</f>
        <v>100</v>
      </c>
      <c r="T81" s="328">
        <f t="shared" si="31"/>
        <v>94.071104323108898</v>
      </c>
      <c r="U81" s="328">
        <f t="shared" si="31"/>
        <v>94.476263204785539</v>
      </c>
      <c r="V81" s="328">
        <f t="shared" si="31"/>
        <v>101.77336557634381</v>
      </c>
      <c r="W81" s="328">
        <f t="shared" si="31"/>
        <v>107.75953502184888</v>
      </c>
      <c r="X81" s="328">
        <f t="shared" si="31"/>
        <v>113.46994187773112</v>
      </c>
      <c r="Y81" s="328">
        <f t="shared" si="31"/>
        <v>124.62772050400916</v>
      </c>
      <c r="Z81" s="328">
        <f t="shared" si="31"/>
        <v>132.48695430826015</v>
      </c>
      <c r="AA81" s="328">
        <f t="shared" si="31"/>
        <v>138.59403504306138</v>
      </c>
      <c r="AB81" s="328">
        <f t="shared" si="14"/>
        <v>143.6468541852276</v>
      </c>
      <c r="AC81" s="328">
        <f t="shared" si="14"/>
        <v>143.34775783802129</v>
      </c>
      <c r="AD81" s="328">
        <f t="shared" si="14"/>
        <v>149.63726613211151</v>
      </c>
      <c r="AE81" s="328">
        <f t="shared" si="42"/>
        <v>157.42013491154384</v>
      </c>
      <c r="AF81" s="328">
        <f t="shared" si="43"/>
        <v>161.44626872003732</v>
      </c>
      <c r="AG81" s="329">
        <f t="shared" si="43"/>
        <v>170.7415892410165</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11"/>
      <c r="C82" s="8" t="s">
        <v>7</v>
      </c>
      <c r="D82">
        <v>44015</v>
      </c>
      <c r="E82">
        <v>41701</v>
      </c>
      <c r="F82">
        <v>41857</v>
      </c>
      <c r="G82">
        <v>44441</v>
      </c>
      <c r="H82">
        <v>47111</v>
      </c>
      <c r="I82">
        <v>50584</v>
      </c>
      <c r="J82">
        <v>56912</v>
      </c>
      <c r="K82">
        <v>61201</v>
      </c>
      <c r="L82">
        <v>62408</v>
      </c>
      <c r="M82">
        <v>63901</v>
      </c>
      <c r="N82">
        <v>64175</v>
      </c>
      <c r="O82">
        <v>67063</v>
      </c>
      <c r="P82">
        <v>70361</v>
      </c>
      <c r="Q82">
        <v>72149</v>
      </c>
      <c r="R82">
        <v>76287</v>
      </c>
      <c r="S82" s="143">
        <f>100</f>
        <v>100</v>
      </c>
      <c r="T82" s="328">
        <f t="shared" si="31"/>
        <v>94.742701351811888</v>
      </c>
      <c r="U82" s="328">
        <f t="shared" si="31"/>
        <v>95.097125979779619</v>
      </c>
      <c r="V82" s="328">
        <f t="shared" si="31"/>
        <v>100.96785186868114</v>
      </c>
      <c r="W82" s="328">
        <f t="shared" si="31"/>
        <v>107.03396569351358</v>
      </c>
      <c r="X82" s="328">
        <f t="shared" si="31"/>
        <v>114.92445757128252</v>
      </c>
      <c r="Y82" s="328">
        <f t="shared" si="31"/>
        <v>129.30137453140975</v>
      </c>
      <c r="Z82" s="328">
        <f t="shared" si="31"/>
        <v>139.04577984777916</v>
      </c>
      <c r="AA82" s="328">
        <f t="shared" si="31"/>
        <v>141.78802680904238</v>
      </c>
      <c r="AB82" s="328">
        <f t="shared" si="14"/>
        <v>145.18005225491311</v>
      </c>
      <c r="AC82" s="328">
        <f t="shared" si="14"/>
        <v>145.80256730660003</v>
      </c>
      <c r="AD82" s="328">
        <f t="shared" si="14"/>
        <v>152.36396682948995</v>
      </c>
      <c r="AE82" s="328">
        <f t="shared" si="42"/>
        <v>159.85686697716687</v>
      </c>
      <c r="AF82" s="328">
        <f t="shared" si="43"/>
        <v>163.91911848233556</v>
      </c>
      <c r="AG82" s="329">
        <f t="shared" si="43"/>
        <v>173.32045893445417</v>
      </c>
      <c r="AH82" s="772"/>
      <c r="AI82" s="773"/>
      <c r="AJ82" s="773"/>
      <c r="AK82" s="773"/>
      <c r="AL82" s="773"/>
      <c r="AM82" s="773"/>
      <c r="AN82" s="773"/>
      <c r="AO82" s="773"/>
      <c r="AP82" s="773"/>
      <c r="AQ82" s="773"/>
      <c r="AR82" s="773"/>
      <c r="AS82" s="773"/>
      <c r="AT82" s="773"/>
      <c r="AU82" s="773"/>
      <c r="AV82" s="774"/>
    </row>
    <row r="83" spans="2:48" ht="15" customHeight="1" x14ac:dyDescent="0.3">
      <c r="B83" s="910" t="s">
        <v>18</v>
      </c>
      <c r="C83" s="1" t="s">
        <v>2</v>
      </c>
      <c r="D83" s="741">
        <v>6785</v>
      </c>
      <c r="E83" s="741">
        <v>5822</v>
      </c>
      <c r="F83" s="741">
        <v>5998</v>
      </c>
      <c r="G83" s="741">
        <v>6411</v>
      </c>
      <c r="H83" s="741">
        <v>7164</v>
      </c>
      <c r="I83" s="741">
        <v>7831</v>
      </c>
      <c r="J83" s="741">
        <v>9282</v>
      </c>
      <c r="K83" s="741">
        <v>10220</v>
      </c>
      <c r="L83" s="741">
        <v>11016</v>
      </c>
      <c r="M83" s="741">
        <v>11680</v>
      </c>
      <c r="N83" s="741">
        <v>12016</v>
      </c>
      <c r="O83" s="741">
        <v>12623</v>
      </c>
      <c r="P83" s="740">
        <v>13337</v>
      </c>
      <c r="Q83" s="742">
        <v>13229</v>
      </c>
      <c r="R83" s="742">
        <v>14160</v>
      </c>
      <c r="S83" s="143">
        <f>100</f>
        <v>100</v>
      </c>
      <c r="T83" s="328">
        <f t="shared" si="31"/>
        <v>85.806927044952104</v>
      </c>
      <c r="U83" s="328">
        <f t="shared" si="31"/>
        <v>88.400884303610908</v>
      </c>
      <c r="V83" s="328">
        <f t="shared" si="31"/>
        <v>94.487840825350034</v>
      </c>
      <c r="W83" s="328">
        <f t="shared" si="31"/>
        <v>105.58585114222549</v>
      </c>
      <c r="X83" s="328">
        <f t="shared" si="31"/>
        <v>115.41635961680177</v>
      </c>
      <c r="Y83" s="328">
        <f t="shared" si="31"/>
        <v>136.80176860722182</v>
      </c>
      <c r="Z83" s="328">
        <f t="shared" si="31"/>
        <v>150.62638172439205</v>
      </c>
      <c r="AA83" s="328">
        <f t="shared" si="31"/>
        <v>162.35814296241711</v>
      </c>
      <c r="AB83" s="328">
        <f t="shared" si="14"/>
        <v>172.14443625644805</v>
      </c>
      <c r="AC83" s="328">
        <f t="shared" si="14"/>
        <v>177.09653647752395</v>
      </c>
      <c r="AD83" s="328">
        <f t="shared" si="14"/>
        <v>186.04274134119382</v>
      </c>
      <c r="AE83" s="328">
        <f t="shared" si="42"/>
        <v>196.56595431098009</v>
      </c>
      <c r="AF83" s="328">
        <f t="shared" si="43"/>
        <v>194.97420781134855</v>
      </c>
      <c r="AG83" s="329">
        <f t="shared" si="43"/>
        <v>208.69565217391303</v>
      </c>
      <c r="AH83" s="768">
        <v>1</v>
      </c>
      <c r="AI83" s="769">
        <v>1</v>
      </c>
      <c r="AJ83" s="769">
        <v>1</v>
      </c>
      <c r="AK83" s="769">
        <v>1</v>
      </c>
      <c r="AL83" s="769">
        <v>1</v>
      </c>
      <c r="AM83" s="769">
        <v>1</v>
      </c>
      <c r="AN83" s="769">
        <v>1</v>
      </c>
      <c r="AO83" s="769">
        <v>1</v>
      </c>
      <c r="AP83" s="769">
        <v>1</v>
      </c>
      <c r="AQ83" s="769">
        <v>1</v>
      </c>
      <c r="AR83" s="769">
        <v>1</v>
      </c>
      <c r="AS83" s="769">
        <v>1</v>
      </c>
      <c r="AT83" s="769">
        <v>2</v>
      </c>
      <c r="AU83" s="769">
        <v>6</v>
      </c>
      <c r="AV83" s="771">
        <v>7</v>
      </c>
    </row>
    <row r="84" spans="2:48" ht="14.4" x14ac:dyDescent="0.3">
      <c r="B84" s="910"/>
      <c r="C84" s="1" t="s">
        <v>3</v>
      </c>
      <c r="D84" s="741">
        <v>6819</v>
      </c>
      <c r="E84" s="741">
        <v>5940</v>
      </c>
      <c r="F84" s="741">
        <v>6082</v>
      </c>
      <c r="G84" s="741">
        <v>6523</v>
      </c>
      <c r="H84" s="741">
        <v>7262</v>
      </c>
      <c r="I84" s="741">
        <v>7860</v>
      </c>
      <c r="J84" s="741">
        <v>7810</v>
      </c>
      <c r="K84" s="741">
        <v>8106</v>
      </c>
      <c r="L84" s="741">
        <v>8633</v>
      </c>
      <c r="M84" s="741">
        <v>8675</v>
      </c>
      <c r="N84" s="741">
        <v>8545</v>
      </c>
      <c r="O84" s="741">
        <v>8984</v>
      </c>
      <c r="P84" s="740">
        <v>9590</v>
      </c>
      <c r="Q84" s="742">
        <v>9558</v>
      </c>
      <c r="R84" s="742">
        <v>9834</v>
      </c>
      <c r="S84" s="143">
        <f>100</f>
        <v>100</v>
      </c>
      <c r="T84" s="328">
        <f t="shared" si="31"/>
        <v>87.10954685437747</v>
      </c>
      <c r="U84" s="328">
        <f t="shared" si="31"/>
        <v>89.191963631030944</v>
      </c>
      <c r="V84" s="328">
        <f t="shared" si="31"/>
        <v>95.65918756415897</v>
      </c>
      <c r="W84" s="328">
        <f t="shared" si="31"/>
        <v>106.49655374688371</v>
      </c>
      <c r="X84" s="328">
        <f t="shared" si="31"/>
        <v>115.26616805983282</v>
      </c>
      <c r="Y84" s="328">
        <f t="shared" si="31"/>
        <v>114.53292271594076</v>
      </c>
      <c r="Z84" s="328">
        <f t="shared" si="31"/>
        <v>118.87373515178179</v>
      </c>
      <c r="AA84" s="328">
        <f t="shared" si="31"/>
        <v>126.60214107640417</v>
      </c>
      <c r="AB84" s="328">
        <f t="shared" si="14"/>
        <v>127.2180671652735</v>
      </c>
      <c r="AC84" s="328">
        <f t="shared" si="14"/>
        <v>125.31162927115413</v>
      </c>
      <c r="AD84" s="328">
        <f t="shared" si="14"/>
        <v>131.74952339052646</v>
      </c>
      <c r="AE84" s="328">
        <f t="shared" ref="AE84:AE87" si="44">P84*100/$D84</f>
        <v>140.63645695849831</v>
      </c>
      <c r="AF84" s="328">
        <f t="shared" ref="AF84:AG87" si="45">Q84*100/$D84</f>
        <v>140.1671799384074</v>
      </c>
      <c r="AG84" s="329">
        <f t="shared" si="45"/>
        <v>144.2146942366916</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10"/>
      <c r="C85" s="1" t="s">
        <v>4</v>
      </c>
      <c r="D85" s="741">
        <v>13858</v>
      </c>
      <c r="E85" s="741">
        <v>12701</v>
      </c>
      <c r="F85" s="741">
        <v>11101</v>
      </c>
      <c r="G85" s="741">
        <v>11914</v>
      </c>
      <c r="H85" s="741">
        <v>11472</v>
      </c>
      <c r="I85" s="741">
        <v>11281</v>
      </c>
      <c r="J85" s="741">
        <v>12181</v>
      </c>
      <c r="K85" s="741">
        <v>12713</v>
      </c>
      <c r="L85" s="741">
        <v>12886</v>
      </c>
      <c r="M85" s="741">
        <v>14087</v>
      </c>
      <c r="N85" s="741">
        <v>12893</v>
      </c>
      <c r="O85" s="741">
        <v>14160</v>
      </c>
      <c r="P85" s="740">
        <v>15374</v>
      </c>
      <c r="Q85" s="742">
        <v>15296</v>
      </c>
      <c r="R85" s="742">
        <v>15975</v>
      </c>
      <c r="S85" s="143">
        <f>100</f>
        <v>100</v>
      </c>
      <c r="T85" s="328">
        <f t="shared" si="31"/>
        <v>91.651031894934334</v>
      </c>
      <c r="U85" s="328">
        <f t="shared" si="31"/>
        <v>80.105354307980946</v>
      </c>
      <c r="V85" s="328">
        <f t="shared" si="31"/>
        <v>85.972001731851634</v>
      </c>
      <c r="W85" s="328">
        <f t="shared" si="31"/>
        <v>82.782508298455767</v>
      </c>
      <c r="X85" s="328">
        <f t="shared" si="31"/>
        <v>81.404243036513208</v>
      </c>
      <c r="Y85" s="328">
        <f t="shared" si="31"/>
        <v>87.898686679174489</v>
      </c>
      <c r="Z85" s="328">
        <f t="shared" si="31"/>
        <v>91.737624476836487</v>
      </c>
      <c r="AA85" s="328">
        <f t="shared" si="31"/>
        <v>92.986000865925817</v>
      </c>
      <c r="AB85" s="328">
        <f t="shared" si="14"/>
        <v>101.6524751046327</v>
      </c>
      <c r="AC85" s="328">
        <f t="shared" si="14"/>
        <v>93.036513205368735</v>
      </c>
      <c r="AD85" s="328">
        <f t="shared" si="14"/>
        <v>102.17924664453746</v>
      </c>
      <c r="AE85" s="328">
        <f t="shared" si="44"/>
        <v>110.93952951363833</v>
      </c>
      <c r="AF85" s="328">
        <f t="shared" si="45"/>
        <v>110.37667773127436</v>
      </c>
      <c r="AG85" s="329">
        <f t="shared" si="45"/>
        <v>115.2763746572377</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10"/>
      <c r="C86" s="1" t="s">
        <v>5</v>
      </c>
      <c r="D86" s="741">
        <v>18137</v>
      </c>
      <c r="E86" s="741">
        <v>16268</v>
      </c>
      <c r="F86" s="741">
        <v>16736</v>
      </c>
      <c r="G86" s="741">
        <v>16447</v>
      </c>
      <c r="H86" s="741">
        <v>19207</v>
      </c>
      <c r="I86" s="741">
        <v>21256</v>
      </c>
      <c r="J86" s="741">
        <v>23245</v>
      </c>
      <c r="K86" s="741">
        <v>23936</v>
      </c>
      <c r="L86" s="741">
        <v>25165</v>
      </c>
      <c r="M86" s="741">
        <v>26771</v>
      </c>
      <c r="N86" s="741">
        <v>26902</v>
      </c>
      <c r="O86" s="741">
        <v>29683</v>
      </c>
      <c r="P86" s="740">
        <v>33435</v>
      </c>
      <c r="Q86" s="742">
        <v>33181</v>
      </c>
      <c r="R86" s="742">
        <v>35278</v>
      </c>
      <c r="S86" s="143">
        <f>100</f>
        <v>100</v>
      </c>
      <c r="T86" s="328">
        <f t="shared" si="31"/>
        <v>89.695098417599382</v>
      </c>
      <c r="U86" s="328">
        <f t="shared" si="31"/>
        <v>92.275459006450902</v>
      </c>
      <c r="V86" s="328">
        <f t="shared" si="31"/>
        <v>90.682031206925075</v>
      </c>
      <c r="W86" s="328">
        <f t="shared" si="31"/>
        <v>105.89954237194685</v>
      </c>
      <c r="X86" s="328">
        <f t="shared" si="31"/>
        <v>117.19689033467498</v>
      </c>
      <c r="Y86" s="328">
        <f t="shared" si="31"/>
        <v>128.16342283729392</v>
      </c>
      <c r="Z86" s="328">
        <f t="shared" si="31"/>
        <v>131.97331421955118</v>
      </c>
      <c r="AA86" s="328">
        <f t="shared" si="31"/>
        <v>138.74951756078735</v>
      </c>
      <c r="AB86" s="328">
        <f t="shared" si="14"/>
        <v>147.60434470970944</v>
      </c>
      <c r="AC86" s="328">
        <f t="shared" si="14"/>
        <v>148.32662513094778</v>
      </c>
      <c r="AD86" s="328">
        <f t="shared" si="14"/>
        <v>163.65992170700778</v>
      </c>
      <c r="AE86" s="328">
        <f t="shared" si="44"/>
        <v>184.34691514583449</v>
      </c>
      <c r="AF86" s="328">
        <f t="shared" si="45"/>
        <v>182.94646303137233</v>
      </c>
      <c r="AG86" s="329">
        <f t="shared" si="45"/>
        <v>194.5084633621878</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10"/>
      <c r="C87" s="1" t="s">
        <v>6</v>
      </c>
      <c r="D87" s="741">
        <v>45599</v>
      </c>
      <c r="E87" s="741">
        <v>40731</v>
      </c>
      <c r="F87" s="741">
        <v>39917</v>
      </c>
      <c r="G87" s="741">
        <v>41295</v>
      </c>
      <c r="H87" s="741">
        <v>45105</v>
      </c>
      <c r="I87" s="741">
        <v>48228</v>
      </c>
      <c r="J87" s="741">
        <v>52518</v>
      </c>
      <c r="K87" s="741">
        <v>54975</v>
      </c>
      <c r="L87" s="741">
        <v>57700</v>
      </c>
      <c r="M87" s="741">
        <v>61213</v>
      </c>
      <c r="N87" s="741">
        <v>60356</v>
      </c>
      <c r="O87" s="741">
        <v>65450</v>
      </c>
      <c r="P87" s="740">
        <v>71736</v>
      </c>
      <c r="Q87" s="742">
        <v>71264</v>
      </c>
      <c r="R87" s="742">
        <v>75247</v>
      </c>
      <c r="S87" s="143">
        <f>100</f>
        <v>100</v>
      </c>
      <c r="T87" s="328">
        <f t="shared" si="31"/>
        <v>89.324327287879115</v>
      </c>
      <c r="U87" s="328">
        <f t="shared" si="31"/>
        <v>87.539200421061864</v>
      </c>
      <c r="V87" s="328">
        <f t="shared" si="31"/>
        <v>90.561196517467494</v>
      </c>
      <c r="W87" s="328">
        <f t="shared" si="31"/>
        <v>98.916642908835726</v>
      </c>
      <c r="X87" s="328">
        <f t="shared" si="31"/>
        <v>105.76547731309897</v>
      </c>
      <c r="Y87" s="328">
        <f t="shared" si="31"/>
        <v>115.17357836794666</v>
      </c>
      <c r="Z87" s="328">
        <f t="shared" si="31"/>
        <v>120.56185442663217</v>
      </c>
      <c r="AA87" s="328">
        <f t="shared" si="31"/>
        <v>126.53786267242702</v>
      </c>
      <c r="AB87" s="328">
        <f t="shared" si="14"/>
        <v>134.24197899076734</v>
      </c>
      <c r="AC87" s="328">
        <f t="shared" si="14"/>
        <v>132.36255181034673</v>
      </c>
      <c r="AD87" s="328">
        <f t="shared" si="14"/>
        <v>143.53384942652252</v>
      </c>
      <c r="AE87" s="328">
        <f t="shared" si="44"/>
        <v>157.31923945700564</v>
      </c>
      <c r="AF87" s="328">
        <f t="shared" si="45"/>
        <v>156.28412903791749</v>
      </c>
      <c r="AG87" s="329">
        <f t="shared" si="45"/>
        <v>165.01896971424813</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5" thickBot="1" x14ac:dyDescent="0.35">
      <c r="B88" s="913"/>
      <c r="C88" s="9" t="s">
        <v>7</v>
      </c>
      <c r="D88">
        <v>27462</v>
      </c>
      <c r="E88">
        <v>24463</v>
      </c>
      <c r="F88">
        <v>23181</v>
      </c>
      <c r="G88">
        <v>24848</v>
      </c>
      <c r="H88">
        <v>25898</v>
      </c>
      <c r="I88">
        <v>26972</v>
      </c>
      <c r="J88">
        <v>29273</v>
      </c>
      <c r="K88">
        <v>31039</v>
      </c>
      <c r="L88">
        <v>32535</v>
      </c>
      <c r="M88">
        <v>34442</v>
      </c>
      <c r="N88">
        <v>33454</v>
      </c>
      <c r="O88">
        <v>35767</v>
      </c>
      <c r="P88">
        <v>38301</v>
      </c>
      <c r="Q88">
        <v>38083</v>
      </c>
      <c r="R88">
        <v>39969</v>
      </c>
      <c r="S88" s="144">
        <f>100</f>
        <v>100</v>
      </c>
      <c r="T88" s="330">
        <f t="shared" si="31"/>
        <v>89.079455247250749</v>
      </c>
      <c r="U88" s="330">
        <f t="shared" si="31"/>
        <v>84.411186366615681</v>
      </c>
      <c r="V88" s="330">
        <f t="shared" si="31"/>
        <v>90.481392469594354</v>
      </c>
      <c r="W88" s="330">
        <f t="shared" si="31"/>
        <v>94.304857621440533</v>
      </c>
      <c r="X88" s="330">
        <f t="shared" si="31"/>
        <v>98.215716262471773</v>
      </c>
      <c r="Y88" s="330">
        <f t="shared" si="31"/>
        <v>106.594567038089</v>
      </c>
      <c r="Z88" s="330">
        <f t="shared" si="31"/>
        <v>113.02527128395602</v>
      </c>
      <c r="AA88" s="330">
        <f t="shared" ref="AA88:AG88" si="46">L88*100/$D88</f>
        <v>118.47279877649115</v>
      </c>
      <c r="AB88" s="330">
        <f t="shared" si="46"/>
        <v>125.41693977132037</v>
      </c>
      <c r="AC88" s="330">
        <f t="shared" si="46"/>
        <v>121.81924113320224</v>
      </c>
      <c r="AD88" s="330">
        <f t="shared" si="46"/>
        <v>130.24178865341199</v>
      </c>
      <c r="AE88" s="330">
        <f t="shared" si="46"/>
        <v>139.46908455320079</v>
      </c>
      <c r="AF88" s="330">
        <f t="shared" si="46"/>
        <v>138.67526035976985</v>
      </c>
      <c r="AG88" s="331">
        <f t="shared" si="46"/>
        <v>145.54293205156216</v>
      </c>
      <c r="AH88" s="750"/>
      <c r="AI88" s="751"/>
      <c r="AJ88" s="751"/>
      <c r="AK88" s="751"/>
      <c r="AL88" s="751"/>
      <c r="AM88" s="751"/>
      <c r="AN88" s="751"/>
      <c r="AO88" s="751"/>
      <c r="AP88" s="751"/>
      <c r="AQ88" s="751"/>
      <c r="AR88" s="751"/>
      <c r="AS88" s="751"/>
      <c r="AT88" s="751"/>
      <c r="AU88" s="751"/>
      <c r="AV88" s="752"/>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topLeftCell="A389"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05"/>
      <c r="AM6" s="905" t="s">
        <v>188</v>
      </c>
      <c r="AN6" s="905"/>
      <c r="AO6" s="905"/>
      <c r="AP6" s="906"/>
      <c r="AQ6" s="484"/>
      <c r="AR6" s="488"/>
      <c r="AS6" s="488"/>
      <c r="AT6" s="488"/>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10" t="s">
        <v>19</v>
      </c>
      <c r="C12" s="1" t="s">
        <v>2</v>
      </c>
      <c r="D12" s="741">
        <v>0</v>
      </c>
      <c r="E12" s="741">
        <v>0</v>
      </c>
      <c r="F12" s="741">
        <v>0</v>
      </c>
      <c r="G12" s="741">
        <v>0</v>
      </c>
      <c r="H12" s="741">
        <v>0</v>
      </c>
      <c r="I12" s="741">
        <v>0</v>
      </c>
      <c r="J12" s="741">
        <v>0</v>
      </c>
      <c r="K12" s="741">
        <v>0</v>
      </c>
      <c r="L12" s="741">
        <v>0</v>
      </c>
      <c r="M12" s="741">
        <v>0</v>
      </c>
      <c r="N12" s="741">
        <v>0</v>
      </c>
      <c r="O12" s="741">
        <v>0</v>
      </c>
      <c r="P12" s="742">
        <v>0</v>
      </c>
      <c r="Q12" s="742">
        <v>0</v>
      </c>
      <c r="R12" s="742">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4</v>
      </c>
      <c r="AU12" s="769">
        <v>6</v>
      </c>
      <c r="AV12" s="771">
        <v>7</v>
      </c>
    </row>
    <row r="13" spans="1:48" ht="14.4" x14ac:dyDescent="0.3">
      <c r="B13" s="910"/>
      <c r="C13" s="1" t="s">
        <v>3</v>
      </c>
      <c r="D13" s="741">
        <v>0</v>
      </c>
      <c r="E13" s="741">
        <v>0</v>
      </c>
      <c r="F13" s="741">
        <v>0</v>
      </c>
      <c r="G13" s="741">
        <v>0</v>
      </c>
      <c r="H13" s="741">
        <v>0</v>
      </c>
      <c r="I13" s="741">
        <v>0</v>
      </c>
      <c r="J13" s="741">
        <v>0</v>
      </c>
      <c r="K13" s="741">
        <v>0</v>
      </c>
      <c r="L13" s="741">
        <v>0</v>
      </c>
      <c r="M13" s="741">
        <v>0</v>
      </c>
      <c r="N13" s="741">
        <v>0</v>
      </c>
      <c r="O13" s="741">
        <v>0</v>
      </c>
      <c r="P13" s="742">
        <v>0</v>
      </c>
      <c r="Q13" s="742">
        <v>0</v>
      </c>
      <c r="R13" s="742">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1</v>
      </c>
      <c r="AN13" s="769">
        <v>1</v>
      </c>
      <c r="AO13" s="769">
        <v>1</v>
      </c>
      <c r="AP13" s="769">
        <v>1</v>
      </c>
      <c r="AQ13" s="769">
        <v>1</v>
      </c>
      <c r="AR13" s="769">
        <v>1</v>
      </c>
      <c r="AS13" s="769">
        <v>1</v>
      </c>
      <c r="AT13" s="769">
        <v>4</v>
      </c>
      <c r="AU13" s="769">
        <v>6</v>
      </c>
      <c r="AV13" s="771">
        <v>7</v>
      </c>
    </row>
    <row r="14" spans="1:48" ht="14.4" x14ac:dyDescent="0.3">
      <c r="B14" s="910"/>
      <c r="C14" s="1" t="s">
        <v>4</v>
      </c>
      <c r="D14" s="741">
        <v>0</v>
      </c>
      <c r="E14" s="741">
        <v>0</v>
      </c>
      <c r="F14" s="741">
        <v>0</v>
      </c>
      <c r="G14" s="741">
        <v>0</v>
      </c>
      <c r="H14" s="741">
        <v>0</v>
      </c>
      <c r="I14" s="741">
        <v>0</v>
      </c>
      <c r="J14" s="741">
        <v>0</v>
      </c>
      <c r="K14" s="741">
        <v>0</v>
      </c>
      <c r="L14" s="741">
        <v>0</v>
      </c>
      <c r="M14" s="741">
        <v>0</v>
      </c>
      <c r="N14" s="741">
        <v>0</v>
      </c>
      <c r="O14" s="741">
        <v>0</v>
      </c>
      <c r="P14" s="742">
        <v>0</v>
      </c>
      <c r="Q14" s="742">
        <v>0</v>
      </c>
      <c r="R14" s="742">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1</v>
      </c>
      <c r="AJ14" s="769">
        <v>1</v>
      </c>
      <c r="AK14" s="769">
        <v>1</v>
      </c>
      <c r="AL14" s="769">
        <v>1</v>
      </c>
      <c r="AM14" s="769">
        <v>1</v>
      </c>
      <c r="AN14" s="769">
        <v>1</v>
      </c>
      <c r="AO14" s="769">
        <v>1</v>
      </c>
      <c r="AP14" s="769">
        <v>1</v>
      </c>
      <c r="AQ14" s="769">
        <v>1</v>
      </c>
      <c r="AR14" s="769">
        <v>1</v>
      </c>
      <c r="AS14" s="769">
        <v>1</v>
      </c>
      <c r="AT14" s="769">
        <v>4</v>
      </c>
      <c r="AU14" s="769">
        <v>6</v>
      </c>
      <c r="AV14" s="771">
        <v>7</v>
      </c>
    </row>
    <row r="15" spans="1:48" ht="14.4" x14ac:dyDescent="0.3">
      <c r="B15" s="910"/>
      <c r="C15" s="1" t="s">
        <v>5</v>
      </c>
      <c r="D15" s="741">
        <v>0</v>
      </c>
      <c r="E15" s="741">
        <v>0</v>
      </c>
      <c r="F15" s="741">
        <v>0</v>
      </c>
      <c r="G15" s="741">
        <v>0</v>
      </c>
      <c r="H15" s="741">
        <v>0</v>
      </c>
      <c r="I15" s="741">
        <v>0</v>
      </c>
      <c r="J15" s="741">
        <v>0</v>
      </c>
      <c r="K15" s="741">
        <v>0</v>
      </c>
      <c r="L15" s="741">
        <v>0</v>
      </c>
      <c r="M15" s="741">
        <v>0</v>
      </c>
      <c r="N15" s="741">
        <v>0</v>
      </c>
      <c r="O15" s="741">
        <v>0</v>
      </c>
      <c r="P15" s="742">
        <v>0</v>
      </c>
      <c r="Q15" s="742">
        <v>0</v>
      </c>
      <c r="R15" s="742">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8">
        <v>1</v>
      </c>
      <c r="AI15" s="769">
        <v>1</v>
      </c>
      <c r="AJ15" s="769">
        <v>1</v>
      </c>
      <c r="AK15" s="769">
        <v>1</v>
      </c>
      <c r="AL15" s="769">
        <v>1</v>
      </c>
      <c r="AM15" s="769">
        <v>1</v>
      </c>
      <c r="AN15" s="769">
        <v>1</v>
      </c>
      <c r="AO15" s="769">
        <v>1</v>
      </c>
      <c r="AP15" s="769">
        <v>1</v>
      </c>
      <c r="AQ15" s="769">
        <v>1</v>
      </c>
      <c r="AR15" s="769">
        <v>1</v>
      </c>
      <c r="AS15" s="769">
        <v>1</v>
      </c>
      <c r="AT15" s="769">
        <v>4</v>
      </c>
      <c r="AU15" s="769">
        <v>6</v>
      </c>
      <c r="AV15" s="771">
        <v>7</v>
      </c>
    </row>
    <row r="16" spans="1:48" ht="14.4" x14ac:dyDescent="0.3">
      <c r="B16" s="910"/>
      <c r="C16" s="1" t="s">
        <v>6</v>
      </c>
      <c r="D16" s="741">
        <v>0</v>
      </c>
      <c r="E16" s="741">
        <v>0</v>
      </c>
      <c r="F16" s="741">
        <v>0</v>
      </c>
      <c r="G16" s="741">
        <v>0</v>
      </c>
      <c r="H16" s="741">
        <v>0</v>
      </c>
      <c r="I16" s="741">
        <v>0</v>
      </c>
      <c r="J16" s="741">
        <v>0</v>
      </c>
      <c r="K16" s="741">
        <v>0</v>
      </c>
      <c r="L16" s="741">
        <v>0</v>
      </c>
      <c r="M16" s="741">
        <v>0</v>
      </c>
      <c r="N16" s="741">
        <v>0</v>
      </c>
      <c r="O16" s="741">
        <v>0</v>
      </c>
      <c r="P16" s="742">
        <v>0</v>
      </c>
      <c r="Q16" s="742">
        <v>0</v>
      </c>
      <c r="R16" s="742">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8">
        <v>1</v>
      </c>
      <c r="AI16" s="769">
        <v>1</v>
      </c>
      <c r="AJ16" s="769">
        <v>1</v>
      </c>
      <c r="AK16" s="769">
        <v>1</v>
      </c>
      <c r="AL16" s="769">
        <v>1</v>
      </c>
      <c r="AM16" s="769">
        <v>1</v>
      </c>
      <c r="AN16" s="769">
        <v>1</v>
      </c>
      <c r="AO16" s="769">
        <v>1</v>
      </c>
      <c r="AP16" s="769">
        <v>1</v>
      </c>
      <c r="AQ16" s="769">
        <v>1</v>
      </c>
      <c r="AR16" s="769">
        <v>1</v>
      </c>
      <c r="AS16" s="769">
        <v>1</v>
      </c>
      <c r="AT16" s="769">
        <v>4</v>
      </c>
      <c r="AU16" s="769">
        <v>6</v>
      </c>
      <c r="AV16" s="771">
        <v>7</v>
      </c>
    </row>
    <row r="17" spans="2:48" ht="14.4" x14ac:dyDescent="0.3">
      <c r="B17" s="911"/>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
      <c r="B18" s="910" t="s">
        <v>20</v>
      </c>
      <c r="C18" s="1" t="s">
        <v>2</v>
      </c>
      <c r="D18" s="742">
        <v>4</v>
      </c>
      <c r="E18" s="742">
        <v>3</v>
      </c>
      <c r="F18" s="742">
        <v>3</v>
      </c>
      <c r="G18" s="742">
        <v>3</v>
      </c>
      <c r="H18" s="742">
        <v>4</v>
      </c>
      <c r="I18" s="742">
        <v>7</v>
      </c>
      <c r="J18" s="742">
        <v>7</v>
      </c>
      <c r="K18" s="742">
        <v>5</v>
      </c>
      <c r="L18" s="742">
        <v>3</v>
      </c>
      <c r="M18" s="742">
        <v>3</v>
      </c>
      <c r="N18" s="742">
        <v>2</v>
      </c>
      <c r="O18" s="742">
        <v>2</v>
      </c>
      <c r="P18" s="742">
        <v>2</v>
      </c>
      <c r="Q18" s="742">
        <v>2</v>
      </c>
      <c r="R18" s="742">
        <v>2</v>
      </c>
      <c r="S18" s="143">
        <f>100</f>
        <v>100</v>
      </c>
      <c r="T18" s="328">
        <f t="shared" si="3"/>
        <v>75</v>
      </c>
      <c r="U18" s="328">
        <f t="shared" si="0"/>
        <v>75</v>
      </c>
      <c r="V18" s="328">
        <f t="shared" si="0"/>
        <v>75</v>
      </c>
      <c r="W18" s="328">
        <f t="shared" si="0"/>
        <v>100</v>
      </c>
      <c r="X18" s="328">
        <f t="shared" si="0"/>
        <v>175</v>
      </c>
      <c r="Y18" s="328">
        <f t="shared" si="0"/>
        <v>175</v>
      </c>
      <c r="Z18" s="328">
        <f t="shared" si="0"/>
        <v>125</v>
      </c>
      <c r="AA18" s="328">
        <f t="shared" si="0"/>
        <v>75</v>
      </c>
      <c r="AB18" s="328">
        <f t="shared" si="0"/>
        <v>75</v>
      </c>
      <c r="AC18" s="328">
        <f t="shared" si="0"/>
        <v>50</v>
      </c>
      <c r="AD18" s="328">
        <f t="shared" si="0"/>
        <v>50</v>
      </c>
      <c r="AE18" s="328">
        <f t="shared" si="1"/>
        <v>50</v>
      </c>
      <c r="AF18" s="328">
        <f t="shared" si="2"/>
        <v>50</v>
      </c>
      <c r="AG18" s="329">
        <f t="shared" si="2"/>
        <v>50</v>
      </c>
      <c r="AH18" s="768">
        <v>4</v>
      </c>
      <c r="AI18" s="769">
        <v>4</v>
      </c>
      <c r="AJ18" s="769">
        <v>4</v>
      </c>
      <c r="AK18" s="769">
        <v>4</v>
      </c>
      <c r="AL18" s="769">
        <v>4</v>
      </c>
      <c r="AM18" s="769">
        <v>4</v>
      </c>
      <c r="AN18" s="769">
        <v>4</v>
      </c>
      <c r="AO18" s="769">
        <v>4</v>
      </c>
      <c r="AP18" s="769">
        <v>4</v>
      </c>
      <c r="AQ18" s="769">
        <v>4</v>
      </c>
      <c r="AR18" s="769">
        <v>4</v>
      </c>
      <c r="AS18" s="769">
        <v>4</v>
      </c>
      <c r="AT18" s="769">
        <v>4</v>
      </c>
      <c r="AU18" s="769">
        <v>6</v>
      </c>
      <c r="AV18" s="771">
        <v>7</v>
      </c>
    </row>
    <row r="19" spans="2:48" ht="14.4" x14ac:dyDescent="0.3">
      <c r="B19" s="910"/>
      <c r="C19" s="1" t="s">
        <v>3</v>
      </c>
      <c r="D19" s="742">
        <v>27</v>
      </c>
      <c r="E19" s="742">
        <v>26</v>
      </c>
      <c r="F19" s="742">
        <v>36</v>
      </c>
      <c r="G19" s="742">
        <v>26</v>
      </c>
      <c r="H19" s="742">
        <v>15</v>
      </c>
      <c r="I19" s="741">
        <v>0</v>
      </c>
      <c r="J19" s="741">
        <v>0</v>
      </c>
      <c r="K19" s="741">
        <v>0</v>
      </c>
      <c r="L19" s="742">
        <v>0</v>
      </c>
      <c r="M19" s="742">
        <v>0</v>
      </c>
      <c r="N19" s="742">
        <v>0</v>
      </c>
      <c r="O19" s="742">
        <v>0</v>
      </c>
      <c r="P19" s="742">
        <v>0</v>
      </c>
      <c r="Q19" s="742">
        <v>0</v>
      </c>
      <c r="R19" s="742">
        <v>0</v>
      </c>
      <c r="S19" s="143">
        <f>100</f>
        <v>100</v>
      </c>
      <c r="T19" s="328">
        <f t="shared" si="3"/>
        <v>96.296296296296291</v>
      </c>
      <c r="U19" s="328">
        <f t="shared" si="0"/>
        <v>133.33333333333334</v>
      </c>
      <c r="V19" s="328">
        <f t="shared" si="0"/>
        <v>96.296296296296291</v>
      </c>
      <c r="W19" s="328">
        <f t="shared" si="0"/>
        <v>55.555555555555557</v>
      </c>
      <c r="X19" s="328">
        <f t="shared" si="0"/>
        <v>0</v>
      </c>
      <c r="Y19" s="328">
        <f t="shared" si="0"/>
        <v>0</v>
      </c>
      <c r="Z19" s="328">
        <f t="shared" si="0"/>
        <v>0</v>
      </c>
      <c r="AA19" s="328">
        <f t="shared" si="0"/>
        <v>0</v>
      </c>
      <c r="AB19" s="328">
        <f t="shared" si="0"/>
        <v>0</v>
      </c>
      <c r="AC19" s="328">
        <f t="shared" si="0"/>
        <v>0</v>
      </c>
      <c r="AD19" s="328">
        <f t="shared" si="0"/>
        <v>0</v>
      </c>
      <c r="AE19" s="328">
        <f t="shared" si="1"/>
        <v>0</v>
      </c>
      <c r="AF19" s="328">
        <f t="shared" si="2"/>
        <v>0</v>
      </c>
      <c r="AG19" s="329">
        <f t="shared" si="2"/>
        <v>0</v>
      </c>
      <c r="AH19" s="768">
        <v>4</v>
      </c>
      <c r="AI19" s="769">
        <v>4</v>
      </c>
      <c r="AJ19" s="769">
        <v>4</v>
      </c>
      <c r="AK19" s="769">
        <v>4</v>
      </c>
      <c r="AL19" s="769">
        <v>4</v>
      </c>
      <c r="AM19" s="769">
        <v>1</v>
      </c>
      <c r="AN19" s="769">
        <v>1</v>
      </c>
      <c r="AO19" s="769">
        <v>1</v>
      </c>
      <c r="AP19" s="769">
        <v>4</v>
      </c>
      <c r="AQ19" s="769">
        <v>4</v>
      </c>
      <c r="AR19" s="769">
        <v>4</v>
      </c>
      <c r="AS19" s="769">
        <v>4</v>
      </c>
      <c r="AT19" s="769">
        <v>4</v>
      </c>
      <c r="AU19" s="769">
        <v>6</v>
      </c>
      <c r="AV19" s="771">
        <v>7</v>
      </c>
    </row>
    <row r="20" spans="2:48" ht="14.4" x14ac:dyDescent="0.3">
      <c r="B20" s="910"/>
      <c r="C20" s="1" t="s">
        <v>4</v>
      </c>
      <c r="D20" s="742">
        <v>320</v>
      </c>
      <c r="E20" s="742">
        <v>275</v>
      </c>
      <c r="F20" s="742">
        <v>213</v>
      </c>
      <c r="G20" s="742">
        <v>232</v>
      </c>
      <c r="H20" s="742">
        <v>260</v>
      </c>
      <c r="I20" s="742">
        <v>262</v>
      </c>
      <c r="J20" s="742">
        <v>248</v>
      </c>
      <c r="K20" s="742">
        <v>207</v>
      </c>
      <c r="L20" s="742">
        <v>151</v>
      </c>
      <c r="M20" s="742">
        <v>146</v>
      </c>
      <c r="N20" s="742">
        <v>139</v>
      </c>
      <c r="O20" s="742">
        <v>135</v>
      </c>
      <c r="P20" s="742">
        <v>107</v>
      </c>
      <c r="Q20" s="742">
        <v>105</v>
      </c>
      <c r="R20" s="742">
        <v>104</v>
      </c>
      <c r="S20" s="143">
        <f>100</f>
        <v>100</v>
      </c>
      <c r="T20" s="328">
        <f t="shared" si="3"/>
        <v>85.9375</v>
      </c>
      <c r="U20" s="328">
        <f t="shared" si="0"/>
        <v>66.5625</v>
      </c>
      <c r="V20" s="328">
        <f t="shared" si="0"/>
        <v>72.5</v>
      </c>
      <c r="W20" s="328">
        <f t="shared" si="0"/>
        <v>81.25</v>
      </c>
      <c r="X20" s="328">
        <f t="shared" si="0"/>
        <v>81.875</v>
      </c>
      <c r="Y20" s="328">
        <f t="shared" si="0"/>
        <v>77.5</v>
      </c>
      <c r="Z20" s="328">
        <f t="shared" si="0"/>
        <v>64.6875</v>
      </c>
      <c r="AA20" s="328">
        <f t="shared" si="0"/>
        <v>47.1875</v>
      </c>
      <c r="AB20" s="328">
        <f t="shared" si="0"/>
        <v>45.625</v>
      </c>
      <c r="AC20" s="328">
        <f t="shared" si="0"/>
        <v>43.4375</v>
      </c>
      <c r="AD20" s="328">
        <f t="shared" si="0"/>
        <v>42.1875</v>
      </c>
      <c r="AE20" s="328">
        <f t="shared" si="1"/>
        <v>33.4375</v>
      </c>
      <c r="AF20" s="328">
        <f t="shared" si="2"/>
        <v>32.8125</v>
      </c>
      <c r="AG20" s="329">
        <f t="shared" si="2"/>
        <v>32.5</v>
      </c>
      <c r="AH20" s="768">
        <v>4</v>
      </c>
      <c r="AI20" s="769">
        <v>4</v>
      </c>
      <c r="AJ20" s="769">
        <v>4</v>
      </c>
      <c r="AK20" s="769">
        <v>4</v>
      </c>
      <c r="AL20" s="769">
        <v>4</v>
      </c>
      <c r="AM20" s="769">
        <v>4</v>
      </c>
      <c r="AN20" s="769">
        <v>4</v>
      </c>
      <c r="AO20" s="769">
        <v>4</v>
      </c>
      <c r="AP20" s="769">
        <v>4</v>
      </c>
      <c r="AQ20" s="769">
        <v>4</v>
      </c>
      <c r="AR20" s="769">
        <v>4</v>
      </c>
      <c r="AS20" s="769">
        <v>4</v>
      </c>
      <c r="AT20" s="769">
        <v>4</v>
      </c>
      <c r="AU20" s="769">
        <v>6</v>
      </c>
      <c r="AV20" s="771">
        <v>7</v>
      </c>
    </row>
    <row r="21" spans="2:48" ht="14.4" x14ac:dyDescent="0.3">
      <c r="B21" s="910"/>
      <c r="C21" s="1" t="s">
        <v>5</v>
      </c>
      <c r="D21" s="741">
        <v>0</v>
      </c>
      <c r="E21" s="741">
        <v>0</v>
      </c>
      <c r="F21" s="741">
        <v>0</v>
      </c>
      <c r="G21" s="741">
        <v>0</v>
      </c>
      <c r="H21" s="741">
        <v>0</v>
      </c>
      <c r="I21" s="741">
        <v>0</v>
      </c>
      <c r="J21" s="741">
        <v>0</v>
      </c>
      <c r="K21" s="741">
        <v>0</v>
      </c>
      <c r="L21" s="741">
        <v>0</v>
      </c>
      <c r="M21" s="741">
        <v>0</v>
      </c>
      <c r="N21" s="741">
        <v>0</v>
      </c>
      <c r="O21" s="741">
        <v>0</v>
      </c>
      <c r="P21" s="742">
        <v>0</v>
      </c>
      <c r="Q21" s="742">
        <v>0</v>
      </c>
      <c r="R21" s="742">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10"/>
      <c r="C22" s="1" t="s">
        <v>6</v>
      </c>
      <c r="D22" s="741">
        <v>351</v>
      </c>
      <c r="E22" s="741">
        <v>304</v>
      </c>
      <c r="F22" s="741">
        <v>252</v>
      </c>
      <c r="G22" s="741">
        <v>261</v>
      </c>
      <c r="H22" s="741">
        <v>279</v>
      </c>
      <c r="I22" s="741">
        <v>269</v>
      </c>
      <c r="J22" s="741">
        <v>255</v>
      </c>
      <c r="K22" s="741">
        <v>212</v>
      </c>
      <c r="L22" s="741">
        <v>154</v>
      </c>
      <c r="M22" s="741">
        <v>149</v>
      </c>
      <c r="N22" s="741">
        <v>141</v>
      </c>
      <c r="O22" s="741">
        <v>137</v>
      </c>
      <c r="P22" s="740">
        <v>109</v>
      </c>
      <c r="Q22" s="742">
        <v>107</v>
      </c>
      <c r="R22" s="742">
        <v>106</v>
      </c>
      <c r="S22" s="143">
        <f>100</f>
        <v>100</v>
      </c>
      <c r="T22" s="328">
        <f t="shared" si="3"/>
        <v>86.609686609686605</v>
      </c>
      <c r="U22" s="328">
        <f t="shared" si="0"/>
        <v>71.794871794871796</v>
      </c>
      <c r="V22" s="328">
        <f t="shared" si="0"/>
        <v>74.358974358974365</v>
      </c>
      <c r="W22" s="328">
        <f t="shared" si="0"/>
        <v>79.487179487179489</v>
      </c>
      <c r="X22" s="328">
        <f t="shared" si="0"/>
        <v>76.638176638176631</v>
      </c>
      <c r="Y22" s="328">
        <f t="shared" si="0"/>
        <v>72.649572649572647</v>
      </c>
      <c r="Z22" s="328">
        <f t="shared" si="0"/>
        <v>60.3988603988604</v>
      </c>
      <c r="AA22" s="328">
        <f t="shared" si="0"/>
        <v>43.874643874643873</v>
      </c>
      <c r="AB22" s="328">
        <f t="shared" si="0"/>
        <v>42.450142450142451</v>
      </c>
      <c r="AC22" s="328">
        <f t="shared" si="0"/>
        <v>40.17094017094017</v>
      </c>
      <c r="AD22" s="328">
        <f t="shared" si="0"/>
        <v>39.03133903133903</v>
      </c>
      <c r="AE22" s="328">
        <f t="shared" si="1"/>
        <v>31.054131054131055</v>
      </c>
      <c r="AF22" s="328">
        <f t="shared" si="2"/>
        <v>30.484330484330485</v>
      </c>
      <c r="AG22" s="329">
        <f t="shared" si="2"/>
        <v>30.1994301994302</v>
      </c>
      <c r="AH22" s="768">
        <v>1</v>
      </c>
      <c r="AI22" s="769">
        <v>1</v>
      </c>
      <c r="AJ22" s="769">
        <v>1</v>
      </c>
      <c r="AK22" s="769">
        <v>1</v>
      </c>
      <c r="AL22" s="769">
        <v>1</v>
      </c>
      <c r="AM22" s="769">
        <v>1</v>
      </c>
      <c r="AN22" s="769">
        <v>1</v>
      </c>
      <c r="AO22" s="769">
        <v>1</v>
      </c>
      <c r="AP22" s="769">
        <v>1</v>
      </c>
      <c r="AQ22" s="769">
        <v>1</v>
      </c>
      <c r="AR22" s="769">
        <v>1</v>
      </c>
      <c r="AS22" s="769">
        <v>1</v>
      </c>
      <c r="AT22" s="769">
        <v>2</v>
      </c>
      <c r="AU22" s="769">
        <v>6</v>
      </c>
      <c r="AV22" s="771">
        <v>7</v>
      </c>
    </row>
    <row r="23" spans="2:48" ht="14.4" x14ac:dyDescent="0.3">
      <c r="B23" s="910"/>
      <c r="C23" s="1" t="s">
        <v>7</v>
      </c>
      <c r="D23">
        <v>351</v>
      </c>
      <c r="E23">
        <v>304</v>
      </c>
      <c r="F23">
        <v>252</v>
      </c>
      <c r="G23">
        <v>261</v>
      </c>
      <c r="H23">
        <v>279</v>
      </c>
      <c r="I23">
        <v>269</v>
      </c>
      <c r="J23">
        <v>255</v>
      </c>
      <c r="K23">
        <v>212</v>
      </c>
      <c r="L23">
        <v>154</v>
      </c>
      <c r="M23">
        <v>149</v>
      </c>
      <c r="N23">
        <v>141</v>
      </c>
      <c r="O23">
        <v>137</v>
      </c>
      <c r="P23">
        <v>109</v>
      </c>
      <c r="Q23">
        <v>107</v>
      </c>
      <c r="R23">
        <v>106</v>
      </c>
      <c r="S23" s="143">
        <f>100</f>
        <v>100</v>
      </c>
      <c r="T23" s="328">
        <f t="shared" si="3"/>
        <v>86.609686609686605</v>
      </c>
      <c r="U23" s="328">
        <f t="shared" si="0"/>
        <v>71.794871794871796</v>
      </c>
      <c r="V23" s="328">
        <f t="shared" si="0"/>
        <v>74.358974358974365</v>
      </c>
      <c r="W23" s="328">
        <f t="shared" si="0"/>
        <v>79.487179487179489</v>
      </c>
      <c r="X23" s="328">
        <f t="shared" si="0"/>
        <v>76.638176638176631</v>
      </c>
      <c r="Y23" s="328">
        <f t="shared" si="0"/>
        <v>72.649572649572647</v>
      </c>
      <c r="Z23" s="328">
        <f t="shared" si="0"/>
        <v>60.3988603988604</v>
      </c>
      <c r="AA23" s="328">
        <f t="shared" si="0"/>
        <v>43.874643874643873</v>
      </c>
      <c r="AB23" s="328">
        <f t="shared" si="0"/>
        <v>42.450142450142451</v>
      </c>
      <c r="AC23" s="328">
        <f t="shared" si="0"/>
        <v>40.17094017094017</v>
      </c>
      <c r="AD23" s="328">
        <f t="shared" si="0"/>
        <v>39.03133903133903</v>
      </c>
      <c r="AE23" s="328">
        <f t="shared" si="1"/>
        <v>31.054131054131055</v>
      </c>
      <c r="AF23" s="328">
        <f t="shared" si="2"/>
        <v>30.484330484330485</v>
      </c>
      <c r="AG23" s="329">
        <f t="shared" si="2"/>
        <v>30.1994301994302</v>
      </c>
      <c r="AH23" s="772"/>
      <c r="AI23" s="773"/>
      <c r="AJ23" s="773"/>
      <c r="AK23" s="773"/>
      <c r="AL23" s="773"/>
      <c r="AM23" s="773"/>
      <c r="AN23" s="773"/>
      <c r="AO23" s="773"/>
      <c r="AP23" s="773"/>
      <c r="AQ23" s="773"/>
      <c r="AR23" s="773"/>
      <c r="AS23" s="773"/>
      <c r="AT23" s="773"/>
      <c r="AU23" s="773"/>
      <c r="AV23" s="774"/>
    </row>
    <row r="24" spans="2:48" ht="15" customHeight="1" x14ac:dyDescent="0.3">
      <c r="B24" s="912" t="s">
        <v>21</v>
      </c>
      <c r="C24" s="7" t="s">
        <v>2</v>
      </c>
      <c r="D24" s="741">
        <v>0</v>
      </c>
      <c r="E24" s="741">
        <v>0</v>
      </c>
      <c r="F24" s="741">
        <v>0</v>
      </c>
      <c r="G24" s="741">
        <v>0</v>
      </c>
      <c r="H24" s="741">
        <v>0</v>
      </c>
      <c r="I24" s="741">
        <v>0</v>
      </c>
      <c r="J24" s="741">
        <v>0</v>
      </c>
      <c r="K24" s="741">
        <v>0</v>
      </c>
      <c r="L24" s="741">
        <v>0</v>
      </c>
      <c r="M24" s="741">
        <v>0</v>
      </c>
      <c r="N24" s="741">
        <v>0</v>
      </c>
      <c r="O24" s="741">
        <v>0</v>
      </c>
      <c r="P24" s="742">
        <v>0</v>
      </c>
      <c r="Q24" s="742">
        <v>0</v>
      </c>
      <c r="R24" s="742">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10"/>
      <c r="C25" s="1" t="s">
        <v>3</v>
      </c>
      <c r="D25" s="741">
        <v>0</v>
      </c>
      <c r="E25" s="741">
        <v>0</v>
      </c>
      <c r="F25" s="741">
        <v>0</v>
      </c>
      <c r="G25" s="741">
        <v>0</v>
      </c>
      <c r="H25" s="741">
        <v>0</v>
      </c>
      <c r="I25" s="741">
        <v>0</v>
      </c>
      <c r="J25" s="741">
        <v>0</v>
      </c>
      <c r="K25" s="741">
        <v>0</v>
      </c>
      <c r="L25" s="741">
        <v>0</v>
      </c>
      <c r="M25" s="741">
        <v>0</v>
      </c>
      <c r="N25" s="741">
        <v>0</v>
      </c>
      <c r="O25" s="741">
        <v>0</v>
      </c>
      <c r="P25" s="742">
        <v>0</v>
      </c>
      <c r="Q25" s="742">
        <v>0</v>
      </c>
      <c r="R25" s="742">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10"/>
      <c r="C26" s="1" t="s">
        <v>4</v>
      </c>
      <c r="D26" s="741">
        <v>0</v>
      </c>
      <c r="E26" s="741">
        <v>0</v>
      </c>
      <c r="F26" s="741">
        <v>0</v>
      </c>
      <c r="G26" s="741">
        <v>0</v>
      </c>
      <c r="H26" s="741">
        <v>0</v>
      </c>
      <c r="I26" s="741">
        <v>0</v>
      </c>
      <c r="J26" s="741">
        <v>0</v>
      </c>
      <c r="K26" s="741">
        <v>0</v>
      </c>
      <c r="L26" s="741">
        <v>0</v>
      </c>
      <c r="M26" s="741">
        <v>0</v>
      </c>
      <c r="N26" s="741">
        <v>0</v>
      </c>
      <c r="O26" s="741">
        <v>0</v>
      </c>
      <c r="P26" s="742">
        <v>0</v>
      </c>
      <c r="Q26" s="742">
        <v>0</v>
      </c>
      <c r="R26" s="742">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10"/>
      <c r="C27" s="1" t="s">
        <v>5</v>
      </c>
      <c r="D27" s="741">
        <v>0</v>
      </c>
      <c r="E27" s="741">
        <v>0</v>
      </c>
      <c r="F27" s="741">
        <v>0</v>
      </c>
      <c r="G27" s="741">
        <v>0</v>
      </c>
      <c r="H27" s="741">
        <v>0</v>
      </c>
      <c r="I27" s="741">
        <v>0</v>
      </c>
      <c r="J27" s="741">
        <v>0</v>
      </c>
      <c r="K27" s="741">
        <v>0</v>
      </c>
      <c r="L27" s="741">
        <v>0</v>
      </c>
      <c r="M27" s="741">
        <v>0</v>
      </c>
      <c r="N27" s="741">
        <v>0</v>
      </c>
      <c r="O27" s="741">
        <v>0</v>
      </c>
      <c r="P27" s="742">
        <v>0</v>
      </c>
      <c r="Q27" s="742">
        <v>0</v>
      </c>
      <c r="R27" s="742">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10"/>
      <c r="C28" s="1" t="s">
        <v>6</v>
      </c>
      <c r="D28" s="741">
        <v>0</v>
      </c>
      <c r="E28" s="741">
        <v>0</v>
      </c>
      <c r="F28" s="741">
        <v>0</v>
      </c>
      <c r="G28" s="741">
        <v>0</v>
      </c>
      <c r="H28" s="741">
        <v>0</v>
      </c>
      <c r="I28" s="741">
        <v>0</v>
      </c>
      <c r="J28" s="741">
        <v>0</v>
      </c>
      <c r="K28" s="741">
        <v>0</v>
      </c>
      <c r="L28" s="741">
        <v>0</v>
      </c>
      <c r="M28" s="741">
        <v>0</v>
      </c>
      <c r="N28" s="741">
        <v>0</v>
      </c>
      <c r="O28" s="741">
        <v>0</v>
      </c>
      <c r="P28" s="742">
        <v>0</v>
      </c>
      <c r="Q28" s="742">
        <v>0</v>
      </c>
      <c r="R28" s="742">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4" x14ac:dyDescent="0.3">
      <c r="B29" s="911"/>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2"/>
      <c r="AI29" s="773"/>
      <c r="AJ29" s="773"/>
      <c r="AK29" s="773"/>
      <c r="AL29" s="773"/>
      <c r="AM29" s="773"/>
      <c r="AN29" s="773"/>
      <c r="AO29" s="773"/>
      <c r="AP29" s="773"/>
      <c r="AQ29" s="773"/>
      <c r="AR29" s="773"/>
      <c r="AS29" s="773"/>
      <c r="AT29" s="773"/>
      <c r="AU29" s="773"/>
      <c r="AV29" s="774"/>
    </row>
    <row r="30" spans="2:48" ht="15" customHeight="1" x14ac:dyDescent="0.3">
      <c r="B30" s="910" t="s">
        <v>22</v>
      </c>
      <c r="C30" s="1" t="s">
        <v>2</v>
      </c>
      <c r="D30" s="742">
        <v>104</v>
      </c>
      <c r="E30" s="742">
        <v>139</v>
      </c>
      <c r="F30" s="742">
        <v>142</v>
      </c>
      <c r="G30" s="742">
        <v>149</v>
      </c>
      <c r="H30" s="742">
        <v>177</v>
      </c>
      <c r="I30" s="742">
        <v>205</v>
      </c>
      <c r="J30" s="742">
        <v>281</v>
      </c>
      <c r="K30" s="742">
        <v>271</v>
      </c>
      <c r="L30" s="742">
        <v>328</v>
      </c>
      <c r="M30" s="742">
        <v>294</v>
      </c>
      <c r="N30" s="742">
        <v>231</v>
      </c>
      <c r="O30" s="742">
        <v>265</v>
      </c>
      <c r="P30" s="742">
        <v>280</v>
      </c>
      <c r="Q30" s="742">
        <v>293</v>
      </c>
      <c r="R30" s="742">
        <v>317</v>
      </c>
      <c r="S30" s="143">
        <f>100</f>
        <v>100</v>
      </c>
      <c r="T30" s="328">
        <f t="shared" si="3"/>
        <v>133.65384615384616</v>
      </c>
      <c r="U30" s="328">
        <f t="shared" si="3"/>
        <v>136.53846153846155</v>
      </c>
      <c r="V30" s="328">
        <f t="shared" si="3"/>
        <v>143.26923076923077</v>
      </c>
      <c r="W30" s="328">
        <f t="shared" si="3"/>
        <v>170.19230769230768</v>
      </c>
      <c r="X30" s="328">
        <f t="shared" si="3"/>
        <v>197.11538461538461</v>
      </c>
      <c r="Y30" s="328">
        <f t="shared" si="3"/>
        <v>270.19230769230768</v>
      </c>
      <c r="Z30" s="328">
        <f t="shared" si="3"/>
        <v>260.57692307692309</v>
      </c>
      <c r="AA30" s="328">
        <f t="shared" si="3"/>
        <v>315.38461538461536</v>
      </c>
      <c r="AB30" s="328">
        <f t="shared" si="6"/>
        <v>282.69230769230768</v>
      </c>
      <c r="AC30" s="328">
        <f t="shared" si="6"/>
        <v>222.11538461538461</v>
      </c>
      <c r="AD30" s="328">
        <f t="shared" si="6"/>
        <v>254.80769230769232</v>
      </c>
      <c r="AE30" s="328">
        <f t="shared" si="7"/>
        <v>269.23076923076923</v>
      </c>
      <c r="AF30" s="328">
        <f t="shared" si="8"/>
        <v>281.73076923076923</v>
      </c>
      <c r="AG30" s="329">
        <f t="shared" si="8"/>
        <v>304.80769230769232</v>
      </c>
      <c r="AH30" s="768">
        <v>4</v>
      </c>
      <c r="AI30" s="769">
        <v>4</v>
      </c>
      <c r="AJ30" s="769">
        <v>4</v>
      </c>
      <c r="AK30" s="769">
        <v>4</v>
      </c>
      <c r="AL30" s="769">
        <v>4</v>
      </c>
      <c r="AM30" s="769">
        <v>4</v>
      </c>
      <c r="AN30" s="769">
        <v>4</v>
      </c>
      <c r="AO30" s="769">
        <v>4</v>
      </c>
      <c r="AP30" s="769">
        <v>4</v>
      </c>
      <c r="AQ30" s="769">
        <v>4</v>
      </c>
      <c r="AR30" s="769">
        <v>4</v>
      </c>
      <c r="AS30" s="769">
        <v>4</v>
      </c>
      <c r="AT30" s="769">
        <v>4</v>
      </c>
      <c r="AU30" s="769">
        <v>6</v>
      </c>
      <c r="AV30" s="771">
        <v>7</v>
      </c>
    </row>
    <row r="31" spans="2:48" ht="14.4" x14ac:dyDescent="0.3">
      <c r="B31" s="910"/>
      <c r="C31" s="1" t="s">
        <v>3</v>
      </c>
      <c r="D31" s="742">
        <v>710</v>
      </c>
      <c r="E31" s="742">
        <v>743</v>
      </c>
      <c r="F31" s="742">
        <v>764</v>
      </c>
      <c r="G31" s="742">
        <v>722</v>
      </c>
      <c r="H31" s="742">
        <v>792</v>
      </c>
      <c r="I31" s="741">
        <v>712</v>
      </c>
      <c r="J31" s="741">
        <v>795</v>
      </c>
      <c r="K31" s="741">
        <v>824</v>
      </c>
      <c r="L31" s="742">
        <v>886</v>
      </c>
      <c r="M31" s="742">
        <v>942</v>
      </c>
      <c r="N31" s="742">
        <v>949</v>
      </c>
      <c r="O31" s="742">
        <v>916</v>
      </c>
      <c r="P31" s="742">
        <v>903</v>
      </c>
      <c r="Q31" s="742">
        <v>904</v>
      </c>
      <c r="R31" s="742">
        <v>927</v>
      </c>
      <c r="S31" s="143">
        <f>100</f>
        <v>100</v>
      </c>
      <c r="T31" s="328">
        <f t="shared" si="3"/>
        <v>104.64788732394366</v>
      </c>
      <c r="U31" s="328">
        <f t="shared" si="3"/>
        <v>107.6056338028169</v>
      </c>
      <c r="V31" s="328">
        <f t="shared" si="3"/>
        <v>101.69014084507042</v>
      </c>
      <c r="W31" s="328">
        <f t="shared" si="3"/>
        <v>111.54929577464789</v>
      </c>
      <c r="X31" s="328">
        <f t="shared" si="3"/>
        <v>100.28169014084507</v>
      </c>
      <c r="Y31" s="328">
        <f t="shared" si="3"/>
        <v>111.97183098591549</v>
      </c>
      <c r="Z31" s="328">
        <f t="shared" si="3"/>
        <v>116.05633802816901</v>
      </c>
      <c r="AA31" s="328">
        <f t="shared" si="3"/>
        <v>124.78873239436619</v>
      </c>
      <c r="AB31" s="328">
        <f t="shared" si="6"/>
        <v>132.67605633802816</v>
      </c>
      <c r="AC31" s="328">
        <f t="shared" si="6"/>
        <v>133.66197183098592</v>
      </c>
      <c r="AD31" s="328">
        <f t="shared" si="6"/>
        <v>129.01408450704224</v>
      </c>
      <c r="AE31" s="328">
        <f t="shared" si="7"/>
        <v>127.1830985915493</v>
      </c>
      <c r="AF31" s="328">
        <f t="shared" si="8"/>
        <v>127.32394366197182</v>
      </c>
      <c r="AG31" s="329">
        <f t="shared" si="8"/>
        <v>130.56338028169014</v>
      </c>
      <c r="AH31" s="768">
        <v>4</v>
      </c>
      <c r="AI31" s="769">
        <v>4</v>
      </c>
      <c r="AJ31" s="769">
        <v>4</v>
      </c>
      <c r="AK31" s="769">
        <v>4</v>
      </c>
      <c r="AL31" s="769">
        <v>4</v>
      </c>
      <c r="AM31" s="769">
        <v>1</v>
      </c>
      <c r="AN31" s="769">
        <v>1</v>
      </c>
      <c r="AO31" s="769">
        <v>1</v>
      </c>
      <c r="AP31" s="769">
        <v>4</v>
      </c>
      <c r="AQ31" s="769">
        <v>4</v>
      </c>
      <c r="AR31" s="769">
        <v>4</v>
      </c>
      <c r="AS31" s="769">
        <v>4</v>
      </c>
      <c r="AT31" s="769">
        <v>4</v>
      </c>
      <c r="AU31" s="769">
        <v>6</v>
      </c>
      <c r="AV31" s="771">
        <v>7</v>
      </c>
    </row>
    <row r="32" spans="2:48" ht="14.4" x14ac:dyDescent="0.3">
      <c r="B32" s="910"/>
      <c r="C32" s="1" t="s">
        <v>4</v>
      </c>
      <c r="D32" s="742">
        <v>1919</v>
      </c>
      <c r="E32" s="742">
        <v>1445</v>
      </c>
      <c r="F32" s="742">
        <v>1231</v>
      </c>
      <c r="G32" s="742">
        <v>1438</v>
      </c>
      <c r="H32" s="742">
        <v>1282</v>
      </c>
      <c r="I32" s="742">
        <v>1406</v>
      </c>
      <c r="J32" s="742">
        <v>1392</v>
      </c>
      <c r="K32" s="742">
        <v>1414</v>
      </c>
      <c r="L32" s="742">
        <v>1273</v>
      </c>
      <c r="M32" s="742">
        <v>1280</v>
      </c>
      <c r="N32" s="742">
        <v>1413</v>
      </c>
      <c r="O32" s="742">
        <v>1514</v>
      </c>
      <c r="P32" s="742">
        <v>1415</v>
      </c>
      <c r="Q32" s="742">
        <v>1388</v>
      </c>
      <c r="R32" s="742">
        <v>1371</v>
      </c>
      <c r="S32" s="143">
        <f>100</f>
        <v>100</v>
      </c>
      <c r="T32" s="328">
        <f t="shared" si="3"/>
        <v>75.299635226680564</v>
      </c>
      <c r="U32" s="328">
        <f t="shared" si="3"/>
        <v>64.147993746743097</v>
      </c>
      <c r="V32" s="328">
        <f t="shared" si="3"/>
        <v>74.934861907243359</v>
      </c>
      <c r="W32" s="328">
        <f t="shared" si="3"/>
        <v>66.805627931214175</v>
      </c>
      <c r="X32" s="328">
        <f t="shared" si="3"/>
        <v>73.267326732673268</v>
      </c>
      <c r="Y32" s="328">
        <f t="shared" si="3"/>
        <v>72.537780093798858</v>
      </c>
      <c r="Z32" s="328">
        <f t="shared" si="3"/>
        <v>73.684210526315795</v>
      </c>
      <c r="AA32" s="328">
        <f t="shared" si="3"/>
        <v>66.336633663366342</v>
      </c>
      <c r="AB32" s="328">
        <f t="shared" si="6"/>
        <v>66.701406982803547</v>
      </c>
      <c r="AC32" s="328">
        <f t="shared" si="6"/>
        <v>73.632100052110474</v>
      </c>
      <c r="AD32" s="328">
        <f t="shared" si="6"/>
        <v>78.895257946847323</v>
      </c>
      <c r="AE32" s="328">
        <f t="shared" si="7"/>
        <v>73.736321000521102</v>
      </c>
      <c r="AF32" s="328">
        <f t="shared" si="8"/>
        <v>72.329338196977588</v>
      </c>
      <c r="AG32" s="329">
        <f t="shared" si="8"/>
        <v>71.443460135487229</v>
      </c>
      <c r="AH32" s="768">
        <v>4</v>
      </c>
      <c r="AI32" s="769">
        <v>4</v>
      </c>
      <c r="AJ32" s="769">
        <v>4</v>
      </c>
      <c r="AK32" s="769">
        <v>4</v>
      </c>
      <c r="AL32" s="769">
        <v>4</v>
      </c>
      <c r="AM32" s="769">
        <v>4</v>
      </c>
      <c r="AN32" s="769">
        <v>4</v>
      </c>
      <c r="AO32" s="769">
        <v>4</v>
      </c>
      <c r="AP32" s="769">
        <v>4</v>
      </c>
      <c r="AQ32" s="769">
        <v>4</v>
      </c>
      <c r="AR32" s="769">
        <v>4</v>
      </c>
      <c r="AS32" s="769">
        <v>4</v>
      </c>
      <c r="AT32" s="769">
        <v>4</v>
      </c>
      <c r="AU32" s="769">
        <v>6</v>
      </c>
      <c r="AV32" s="771">
        <v>7</v>
      </c>
    </row>
    <row r="33" spans="2:48" ht="14.4" x14ac:dyDescent="0.3">
      <c r="B33" s="910"/>
      <c r="C33" s="1" t="s">
        <v>5</v>
      </c>
      <c r="D33" s="741">
        <v>0</v>
      </c>
      <c r="E33" s="741">
        <v>0</v>
      </c>
      <c r="F33" s="741">
        <v>0</v>
      </c>
      <c r="G33" s="741">
        <v>0</v>
      </c>
      <c r="H33" s="741">
        <v>0</v>
      </c>
      <c r="I33" s="741">
        <v>0</v>
      </c>
      <c r="J33" s="741">
        <v>0</v>
      </c>
      <c r="K33" s="741">
        <v>0</v>
      </c>
      <c r="L33" s="741">
        <v>0</v>
      </c>
      <c r="M33" s="741">
        <v>0</v>
      </c>
      <c r="N33" s="741">
        <v>0</v>
      </c>
      <c r="O33" s="741">
        <v>0</v>
      </c>
      <c r="P33" s="742">
        <v>0</v>
      </c>
      <c r="Q33" s="742">
        <v>0</v>
      </c>
      <c r="R33" s="742">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10"/>
      <c r="C34" s="1" t="s">
        <v>6</v>
      </c>
      <c r="D34" s="741">
        <v>2733</v>
      </c>
      <c r="E34" s="741">
        <v>2327</v>
      </c>
      <c r="F34" s="741">
        <v>2137</v>
      </c>
      <c r="G34" s="741">
        <v>2309</v>
      </c>
      <c r="H34" s="741">
        <v>2251</v>
      </c>
      <c r="I34" s="741">
        <v>2323</v>
      </c>
      <c r="J34" s="741">
        <v>2468</v>
      </c>
      <c r="K34" s="741">
        <v>2509</v>
      </c>
      <c r="L34" s="741">
        <v>2487</v>
      </c>
      <c r="M34" s="741">
        <v>2516</v>
      </c>
      <c r="N34" s="741">
        <v>2593</v>
      </c>
      <c r="O34" s="741">
        <v>2695</v>
      </c>
      <c r="P34" s="740">
        <v>2598</v>
      </c>
      <c r="Q34" s="742">
        <v>2585</v>
      </c>
      <c r="R34" s="742">
        <v>2615</v>
      </c>
      <c r="S34" s="143">
        <f>100</f>
        <v>100</v>
      </c>
      <c r="T34" s="328">
        <f t="shared" si="3"/>
        <v>85.144529820709849</v>
      </c>
      <c r="U34" s="328">
        <f t="shared" si="3"/>
        <v>78.19246249542627</v>
      </c>
      <c r="V34" s="328">
        <f t="shared" si="3"/>
        <v>84.485912916209287</v>
      </c>
      <c r="W34" s="328">
        <f t="shared" si="3"/>
        <v>82.363702890596414</v>
      </c>
      <c r="X34" s="328">
        <f t="shared" si="3"/>
        <v>84.998170508598605</v>
      </c>
      <c r="Y34" s="328">
        <f t="shared" si="3"/>
        <v>90.303695572630815</v>
      </c>
      <c r="Z34" s="328">
        <f t="shared" si="3"/>
        <v>91.803878521770955</v>
      </c>
      <c r="AA34" s="328">
        <f t="shared" si="3"/>
        <v>90.998902305159163</v>
      </c>
      <c r="AB34" s="328">
        <f t="shared" si="6"/>
        <v>92.060007317965599</v>
      </c>
      <c r="AC34" s="328">
        <f t="shared" si="6"/>
        <v>94.877424076106848</v>
      </c>
      <c r="AD34" s="328">
        <f t="shared" si="6"/>
        <v>98.60958653494329</v>
      </c>
      <c r="AE34" s="328">
        <f t="shared" si="9"/>
        <v>95.060373216245878</v>
      </c>
      <c r="AF34" s="328">
        <f t="shared" si="10"/>
        <v>94.584705451884375</v>
      </c>
      <c r="AG34" s="329">
        <f t="shared" si="10"/>
        <v>95.682400292718626</v>
      </c>
      <c r="AH34" s="768">
        <v>1</v>
      </c>
      <c r="AI34" s="769">
        <v>1</v>
      </c>
      <c r="AJ34" s="769">
        <v>1</v>
      </c>
      <c r="AK34" s="769">
        <v>1</v>
      </c>
      <c r="AL34" s="769">
        <v>1</v>
      </c>
      <c r="AM34" s="769">
        <v>1</v>
      </c>
      <c r="AN34" s="769">
        <v>1</v>
      </c>
      <c r="AO34" s="769">
        <v>1</v>
      </c>
      <c r="AP34" s="769">
        <v>1</v>
      </c>
      <c r="AQ34" s="769">
        <v>1</v>
      </c>
      <c r="AR34" s="769">
        <v>1</v>
      </c>
      <c r="AS34" s="769">
        <v>1</v>
      </c>
      <c r="AT34" s="769">
        <v>2</v>
      </c>
      <c r="AU34" s="769">
        <v>6</v>
      </c>
      <c r="AV34" s="771">
        <v>7</v>
      </c>
    </row>
    <row r="35" spans="2:48" ht="14.4" x14ac:dyDescent="0.3">
      <c r="B35" s="910"/>
      <c r="C35" s="1" t="s">
        <v>7</v>
      </c>
      <c r="D35">
        <v>2733</v>
      </c>
      <c r="E35">
        <v>2327</v>
      </c>
      <c r="F35">
        <v>2137</v>
      </c>
      <c r="G35">
        <v>2309</v>
      </c>
      <c r="H35">
        <v>2251</v>
      </c>
      <c r="I35">
        <v>2323</v>
      </c>
      <c r="J35">
        <v>2468</v>
      </c>
      <c r="K35">
        <v>2509</v>
      </c>
      <c r="L35">
        <v>2487</v>
      </c>
      <c r="M35">
        <v>2516</v>
      </c>
      <c r="N35">
        <v>2593</v>
      </c>
      <c r="O35">
        <v>2695</v>
      </c>
      <c r="P35">
        <v>2598</v>
      </c>
      <c r="Q35">
        <v>2585</v>
      </c>
      <c r="R35">
        <v>2615</v>
      </c>
      <c r="S35" s="143">
        <f>100</f>
        <v>100</v>
      </c>
      <c r="T35" s="328">
        <f t="shared" si="3"/>
        <v>85.144529820709849</v>
      </c>
      <c r="U35" s="328">
        <f t="shared" si="3"/>
        <v>78.19246249542627</v>
      </c>
      <c r="V35" s="328">
        <f t="shared" si="3"/>
        <v>84.485912916209287</v>
      </c>
      <c r="W35" s="328">
        <f t="shared" si="3"/>
        <v>82.363702890596414</v>
      </c>
      <c r="X35" s="328">
        <f t="shared" si="3"/>
        <v>84.998170508598605</v>
      </c>
      <c r="Y35" s="328">
        <f t="shared" si="3"/>
        <v>90.303695572630815</v>
      </c>
      <c r="Z35" s="328">
        <f t="shared" si="3"/>
        <v>91.803878521770955</v>
      </c>
      <c r="AA35" s="328">
        <f t="shared" si="3"/>
        <v>90.998902305159163</v>
      </c>
      <c r="AB35" s="328">
        <f t="shared" si="6"/>
        <v>92.060007317965599</v>
      </c>
      <c r="AC35" s="328">
        <f t="shared" si="6"/>
        <v>94.877424076106848</v>
      </c>
      <c r="AD35" s="328">
        <f t="shared" si="6"/>
        <v>98.60958653494329</v>
      </c>
      <c r="AE35" s="328">
        <f t="shared" si="9"/>
        <v>95.060373216245878</v>
      </c>
      <c r="AF35" s="328">
        <f t="shared" si="10"/>
        <v>94.584705451884375</v>
      </c>
      <c r="AG35" s="329">
        <f t="shared" si="10"/>
        <v>95.682400292718626</v>
      </c>
      <c r="AH35" s="772"/>
      <c r="AI35" s="773"/>
      <c r="AJ35" s="773"/>
      <c r="AK35" s="773"/>
      <c r="AL35" s="773"/>
      <c r="AM35" s="773"/>
      <c r="AN35" s="773"/>
      <c r="AO35" s="773"/>
      <c r="AP35" s="773"/>
      <c r="AQ35" s="773"/>
      <c r="AR35" s="773"/>
      <c r="AS35" s="773"/>
      <c r="AT35" s="773"/>
      <c r="AU35" s="773"/>
      <c r="AV35" s="774"/>
    </row>
    <row r="36" spans="2:48" ht="15" customHeight="1" x14ac:dyDescent="0.3">
      <c r="B36" s="912" t="s">
        <v>23</v>
      </c>
      <c r="C36" s="7" t="s">
        <v>2</v>
      </c>
      <c r="D36" s="741">
        <v>0</v>
      </c>
      <c r="E36" s="741">
        <v>0</v>
      </c>
      <c r="F36" s="741">
        <v>0</v>
      </c>
      <c r="G36" s="741">
        <v>0</v>
      </c>
      <c r="H36" s="741">
        <v>0</v>
      </c>
      <c r="I36" s="741">
        <v>0</v>
      </c>
      <c r="J36" s="741">
        <v>0</v>
      </c>
      <c r="K36" s="741">
        <v>0</v>
      </c>
      <c r="L36" s="741">
        <v>0</v>
      </c>
      <c r="M36" s="741">
        <v>0</v>
      </c>
      <c r="N36" s="741">
        <v>0</v>
      </c>
      <c r="O36" s="741">
        <v>0</v>
      </c>
      <c r="P36" s="742">
        <v>0</v>
      </c>
      <c r="Q36" s="742">
        <v>0</v>
      </c>
      <c r="R36" s="742">
        <v>0</v>
      </c>
      <c r="S36" s="143">
        <f>100</f>
        <v>100</v>
      </c>
      <c r="T36" s="328" t="e">
        <f t="shared" si="3"/>
        <v>#DIV/0!</v>
      </c>
      <c r="U36" s="328" t="e">
        <f t="shared" si="3"/>
        <v>#DIV/0!</v>
      </c>
      <c r="V36" s="328" t="e">
        <f t="shared" si="3"/>
        <v>#DIV/0!</v>
      </c>
      <c r="W36" s="328" t="e">
        <f t="shared" si="3"/>
        <v>#DIV/0!</v>
      </c>
      <c r="X36" s="328" t="e">
        <f t="shared" si="3"/>
        <v>#DIV/0!</v>
      </c>
      <c r="Y36" s="328" t="e">
        <f t="shared" si="3"/>
        <v>#DIV/0!</v>
      </c>
      <c r="Z36" s="328" t="e">
        <f t="shared" si="3"/>
        <v>#DIV/0!</v>
      </c>
      <c r="AA36" s="328" t="e">
        <f t="shared" si="3"/>
        <v>#DIV/0!</v>
      </c>
      <c r="AB36" s="328" t="e">
        <f t="shared" si="6"/>
        <v>#DIV/0!</v>
      </c>
      <c r="AC36" s="328" t="e">
        <f t="shared" si="6"/>
        <v>#DIV/0!</v>
      </c>
      <c r="AD36" s="328" t="e">
        <f t="shared" si="6"/>
        <v>#DIV/0!</v>
      </c>
      <c r="AE36" s="328" t="e">
        <f t="shared" si="9"/>
        <v>#DIV/0!</v>
      </c>
      <c r="AF36" s="328" t="e">
        <f t="shared" si="10"/>
        <v>#DIV/0!</v>
      </c>
      <c r="AG36" s="329" t="e">
        <f t="shared" si="10"/>
        <v>#DIV/0!</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4" x14ac:dyDescent="0.3">
      <c r="B37" s="910"/>
      <c r="C37" s="1" t="s">
        <v>3</v>
      </c>
      <c r="D37" s="741">
        <v>0</v>
      </c>
      <c r="E37" s="741">
        <v>0</v>
      </c>
      <c r="F37" s="741">
        <v>0</v>
      </c>
      <c r="G37" s="741">
        <v>0</v>
      </c>
      <c r="H37" s="741">
        <v>0</v>
      </c>
      <c r="I37" s="741">
        <v>0</v>
      </c>
      <c r="J37" s="741">
        <v>0</v>
      </c>
      <c r="K37" s="741">
        <v>0</v>
      </c>
      <c r="L37" s="741">
        <v>0</v>
      </c>
      <c r="M37" s="741">
        <v>0</v>
      </c>
      <c r="N37" s="741">
        <v>0</v>
      </c>
      <c r="O37" s="741">
        <v>0</v>
      </c>
      <c r="P37" s="742">
        <v>0</v>
      </c>
      <c r="Q37" s="742">
        <v>0</v>
      </c>
      <c r="R37" s="742">
        <v>0</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10"/>
      <c r="C38" s="1" t="s">
        <v>4</v>
      </c>
      <c r="D38" s="741">
        <v>0</v>
      </c>
      <c r="E38" s="741">
        <v>0</v>
      </c>
      <c r="F38" s="741">
        <v>0</v>
      </c>
      <c r="G38" s="741">
        <v>0</v>
      </c>
      <c r="H38" s="741">
        <v>0</v>
      </c>
      <c r="I38" s="741">
        <v>0</v>
      </c>
      <c r="J38" s="741">
        <v>0</v>
      </c>
      <c r="K38" s="741">
        <v>0</v>
      </c>
      <c r="L38" s="741">
        <v>0</v>
      </c>
      <c r="M38" s="741">
        <v>0</v>
      </c>
      <c r="N38" s="741">
        <v>0</v>
      </c>
      <c r="O38" s="741">
        <v>0</v>
      </c>
      <c r="P38" s="742">
        <v>0</v>
      </c>
      <c r="Q38" s="742">
        <v>0</v>
      </c>
      <c r="R38" s="742">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4" x14ac:dyDescent="0.3">
      <c r="B39" s="910"/>
      <c r="C39" s="1" t="s">
        <v>5</v>
      </c>
      <c r="D39" s="741">
        <v>0</v>
      </c>
      <c r="E39" s="741">
        <v>0</v>
      </c>
      <c r="F39" s="741">
        <v>0</v>
      </c>
      <c r="G39" s="741">
        <v>0</v>
      </c>
      <c r="H39" s="741">
        <v>0</v>
      </c>
      <c r="I39" s="741">
        <v>0</v>
      </c>
      <c r="J39" s="741">
        <v>0</v>
      </c>
      <c r="K39" s="741">
        <v>0</v>
      </c>
      <c r="L39" s="741">
        <v>0</v>
      </c>
      <c r="M39" s="741">
        <v>0</v>
      </c>
      <c r="N39" s="741">
        <v>0</v>
      </c>
      <c r="O39" s="741">
        <v>0</v>
      </c>
      <c r="P39" s="742">
        <v>0</v>
      </c>
      <c r="Q39" s="742">
        <v>0</v>
      </c>
      <c r="R39" s="742">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0"/>
      <c r="C40" s="1" t="s">
        <v>6</v>
      </c>
      <c r="D40" s="741">
        <v>0</v>
      </c>
      <c r="E40" s="741">
        <v>0</v>
      </c>
      <c r="F40" s="741">
        <v>0</v>
      </c>
      <c r="G40" s="741">
        <v>0</v>
      </c>
      <c r="H40" s="741">
        <v>0</v>
      </c>
      <c r="I40" s="741">
        <v>0</v>
      </c>
      <c r="J40" s="741">
        <v>0</v>
      </c>
      <c r="K40" s="741">
        <v>0</v>
      </c>
      <c r="L40" s="741">
        <v>0</v>
      </c>
      <c r="M40" s="741">
        <v>0</v>
      </c>
      <c r="N40" s="741">
        <v>0</v>
      </c>
      <c r="O40" s="741">
        <v>0</v>
      </c>
      <c r="P40" s="742">
        <v>0</v>
      </c>
      <c r="Q40" s="742">
        <v>0</v>
      </c>
      <c r="R40" s="742">
        <v>0</v>
      </c>
      <c r="S40" s="143">
        <f>100</f>
        <v>100</v>
      </c>
      <c r="T40" s="328" t="e">
        <f t="shared" si="3"/>
        <v>#DIV/0!</v>
      </c>
      <c r="U40" s="328" t="e">
        <f t="shared" si="3"/>
        <v>#DIV/0!</v>
      </c>
      <c r="V40" s="328" t="e">
        <f t="shared" si="3"/>
        <v>#DIV/0!</v>
      </c>
      <c r="W40" s="328" t="e">
        <f t="shared" si="3"/>
        <v>#DIV/0!</v>
      </c>
      <c r="X40" s="328" t="e">
        <f t="shared" si="3"/>
        <v>#DIV/0!</v>
      </c>
      <c r="Y40" s="328" t="e">
        <f t="shared" si="3"/>
        <v>#DIV/0!</v>
      </c>
      <c r="Z40" s="328" t="e">
        <f t="shared" si="3"/>
        <v>#DIV/0!</v>
      </c>
      <c r="AA40" s="328" t="e">
        <f t="shared" si="3"/>
        <v>#DIV/0!</v>
      </c>
      <c r="AB40" s="328" t="e">
        <f t="shared" si="6"/>
        <v>#DIV/0!</v>
      </c>
      <c r="AC40" s="328" t="e">
        <f t="shared" si="6"/>
        <v>#DIV/0!</v>
      </c>
      <c r="AD40" s="328" t="e">
        <f t="shared" si="6"/>
        <v>#DIV/0!</v>
      </c>
      <c r="AE40" s="328" t="e">
        <f t="shared" si="11"/>
        <v>#DIV/0!</v>
      </c>
      <c r="AF40" s="328" t="e">
        <f t="shared" si="12"/>
        <v>#DIV/0!</v>
      </c>
      <c r="AG40" s="329" t="e">
        <f t="shared" si="12"/>
        <v>#DIV/0!</v>
      </c>
      <c r="AH40" s="768">
        <v>1</v>
      </c>
      <c r="AI40" s="769">
        <v>1</v>
      </c>
      <c r="AJ40" s="769">
        <v>1</v>
      </c>
      <c r="AK40" s="769">
        <v>1</v>
      </c>
      <c r="AL40" s="769">
        <v>1</v>
      </c>
      <c r="AM40" s="769">
        <v>1</v>
      </c>
      <c r="AN40" s="769">
        <v>1</v>
      </c>
      <c r="AO40" s="769">
        <v>1</v>
      </c>
      <c r="AP40" s="769">
        <v>1</v>
      </c>
      <c r="AQ40" s="769">
        <v>1</v>
      </c>
      <c r="AR40" s="769">
        <v>1</v>
      </c>
      <c r="AS40" s="769">
        <v>1</v>
      </c>
      <c r="AT40" s="769">
        <v>4</v>
      </c>
      <c r="AU40" s="769">
        <v>6</v>
      </c>
      <c r="AV40" s="771">
        <v>7</v>
      </c>
    </row>
    <row r="41" spans="2:48" ht="14.4" x14ac:dyDescent="0.3">
      <c r="B41" s="911"/>
      <c r="C41" s="8" t="s">
        <v>7</v>
      </c>
      <c r="D41">
        <v>0</v>
      </c>
      <c r="E41">
        <v>0</v>
      </c>
      <c r="F41">
        <v>0</v>
      </c>
      <c r="G41">
        <v>0</v>
      </c>
      <c r="H41">
        <v>0</v>
      </c>
      <c r="I41">
        <v>0</v>
      </c>
      <c r="J41">
        <v>0</v>
      </c>
      <c r="K41">
        <v>0</v>
      </c>
      <c r="L41">
        <v>0</v>
      </c>
      <c r="M41">
        <v>0</v>
      </c>
      <c r="N41">
        <v>0</v>
      </c>
      <c r="O41">
        <v>0</v>
      </c>
      <c r="P41">
        <v>0</v>
      </c>
      <c r="Q41">
        <v>0</v>
      </c>
      <c r="R41">
        <v>0</v>
      </c>
      <c r="S41" s="143">
        <f>100</f>
        <v>100</v>
      </c>
      <c r="T41" s="328" t="e">
        <f t="shared" si="3"/>
        <v>#DIV/0!</v>
      </c>
      <c r="U41" s="328" t="e">
        <f t="shared" si="3"/>
        <v>#DIV/0!</v>
      </c>
      <c r="V41" s="328" t="e">
        <f t="shared" si="3"/>
        <v>#DIV/0!</v>
      </c>
      <c r="W41" s="328" t="e">
        <f t="shared" si="3"/>
        <v>#DIV/0!</v>
      </c>
      <c r="X41" s="328" t="e">
        <f t="shared" si="3"/>
        <v>#DIV/0!</v>
      </c>
      <c r="Y41" s="328" t="e">
        <f t="shared" si="3"/>
        <v>#DIV/0!</v>
      </c>
      <c r="Z41" s="328" t="e">
        <f t="shared" si="3"/>
        <v>#DIV/0!</v>
      </c>
      <c r="AA41" s="328" t="e">
        <f t="shared" si="3"/>
        <v>#DIV/0!</v>
      </c>
      <c r="AB41" s="328" t="e">
        <f t="shared" si="6"/>
        <v>#DIV/0!</v>
      </c>
      <c r="AC41" s="328" t="e">
        <f t="shared" si="6"/>
        <v>#DIV/0!</v>
      </c>
      <c r="AD41" s="328" t="e">
        <f t="shared" si="6"/>
        <v>#DIV/0!</v>
      </c>
      <c r="AE41" s="328" t="e">
        <f t="shared" ref="AE41:AE44" si="13">P41*100/$D41</f>
        <v>#DIV/0!</v>
      </c>
      <c r="AF41" s="328" t="e">
        <f t="shared" ref="AF41:AG44" si="14">Q41*100/$D41</f>
        <v>#DIV/0!</v>
      </c>
      <c r="AG41" s="329" t="e">
        <f t="shared" si="14"/>
        <v>#DIV/0!</v>
      </c>
      <c r="AH41" s="772"/>
      <c r="AI41" s="773"/>
      <c r="AJ41" s="773"/>
      <c r="AK41" s="773"/>
      <c r="AL41" s="773"/>
      <c r="AM41" s="773"/>
      <c r="AN41" s="773"/>
      <c r="AO41" s="773"/>
      <c r="AP41" s="773"/>
      <c r="AQ41" s="773"/>
      <c r="AR41" s="773"/>
      <c r="AS41" s="773"/>
      <c r="AT41" s="773"/>
      <c r="AU41" s="773"/>
      <c r="AV41" s="774"/>
    </row>
    <row r="42" spans="2:48" ht="15" customHeight="1" x14ac:dyDescent="0.3">
      <c r="B42" s="910" t="s">
        <v>24</v>
      </c>
      <c r="C42" s="1" t="s">
        <v>2</v>
      </c>
      <c r="D42" s="741">
        <v>1738</v>
      </c>
      <c r="E42" s="741">
        <v>1562</v>
      </c>
      <c r="F42" s="741">
        <v>1599</v>
      </c>
      <c r="G42" s="741">
        <v>1693</v>
      </c>
      <c r="H42" s="741">
        <v>1883</v>
      </c>
      <c r="I42" s="741">
        <v>2016</v>
      </c>
      <c r="J42" s="741">
        <v>2071</v>
      </c>
      <c r="K42" s="741">
        <v>2289</v>
      </c>
      <c r="L42" s="741">
        <v>2353</v>
      </c>
      <c r="M42" s="741">
        <v>2330</v>
      </c>
      <c r="N42" s="741">
        <v>2307</v>
      </c>
      <c r="O42" s="741">
        <v>2309</v>
      </c>
      <c r="P42" s="740">
        <v>2480</v>
      </c>
      <c r="Q42" s="742">
        <v>2797</v>
      </c>
      <c r="R42" s="742">
        <v>3083</v>
      </c>
      <c r="S42" s="143">
        <f>100</f>
        <v>100</v>
      </c>
      <c r="T42" s="328">
        <f t="shared" si="3"/>
        <v>89.87341772151899</v>
      </c>
      <c r="U42" s="328">
        <f t="shared" si="3"/>
        <v>92.002301495972375</v>
      </c>
      <c r="V42" s="328">
        <f t="shared" si="3"/>
        <v>97.410817031070195</v>
      </c>
      <c r="W42" s="328">
        <f t="shared" si="3"/>
        <v>108.34292289988493</v>
      </c>
      <c r="X42" s="328">
        <f t="shared" si="3"/>
        <v>115.99539700805524</v>
      </c>
      <c r="Y42" s="328">
        <f t="shared" si="3"/>
        <v>119.15995397008055</v>
      </c>
      <c r="Z42" s="328">
        <f t="shared" si="3"/>
        <v>131.70310701956271</v>
      </c>
      <c r="AA42" s="328">
        <f t="shared" si="3"/>
        <v>135.38550057537398</v>
      </c>
      <c r="AB42" s="328">
        <f t="shared" si="6"/>
        <v>134.0621403912543</v>
      </c>
      <c r="AC42" s="328">
        <f t="shared" si="6"/>
        <v>132.73878020713462</v>
      </c>
      <c r="AD42" s="328">
        <f t="shared" si="6"/>
        <v>132.85385500575373</v>
      </c>
      <c r="AE42" s="328">
        <f t="shared" si="13"/>
        <v>142.69275028768701</v>
      </c>
      <c r="AF42" s="328">
        <f t="shared" si="14"/>
        <v>160.93210586881472</v>
      </c>
      <c r="AG42" s="329">
        <f t="shared" si="14"/>
        <v>177.38780207134639</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10"/>
      <c r="C43" s="1" t="s">
        <v>3</v>
      </c>
      <c r="D43" s="741">
        <v>7198</v>
      </c>
      <c r="E43" s="741">
        <v>6818</v>
      </c>
      <c r="F43" s="741">
        <v>6547</v>
      </c>
      <c r="G43" s="741">
        <v>6419</v>
      </c>
      <c r="H43" s="741">
        <v>6493</v>
      </c>
      <c r="I43" s="741">
        <v>6652</v>
      </c>
      <c r="J43" s="741">
        <v>6858</v>
      </c>
      <c r="K43" s="741">
        <v>6779</v>
      </c>
      <c r="L43" s="741">
        <v>6433</v>
      </c>
      <c r="M43" s="741">
        <v>6124</v>
      </c>
      <c r="N43" s="741">
        <v>6008</v>
      </c>
      <c r="O43" s="741">
        <v>6312</v>
      </c>
      <c r="P43" s="740">
        <v>6247</v>
      </c>
      <c r="Q43" s="742">
        <v>6514</v>
      </c>
      <c r="R43" s="742">
        <v>6742</v>
      </c>
      <c r="S43" s="143">
        <f>100</f>
        <v>100</v>
      </c>
      <c r="T43" s="328">
        <f t="shared" si="3"/>
        <v>94.720755765490409</v>
      </c>
      <c r="U43" s="328">
        <f t="shared" si="3"/>
        <v>90.955821061405942</v>
      </c>
      <c r="V43" s="328">
        <f t="shared" si="3"/>
        <v>89.177549319255348</v>
      </c>
      <c r="W43" s="328">
        <f t="shared" si="3"/>
        <v>90.205612670186156</v>
      </c>
      <c r="X43" s="328">
        <f t="shared" si="3"/>
        <v>92.414559599888861</v>
      </c>
      <c r="Y43" s="328">
        <f t="shared" si="3"/>
        <v>95.27646568491248</v>
      </c>
      <c r="Z43" s="328">
        <f t="shared" si="3"/>
        <v>94.178938594053903</v>
      </c>
      <c r="AA43" s="328">
        <f t="shared" si="3"/>
        <v>89.372047791053063</v>
      </c>
      <c r="AB43" s="328">
        <f t="shared" si="6"/>
        <v>85.079188663517641</v>
      </c>
      <c r="AC43" s="328">
        <f t="shared" si="6"/>
        <v>83.46762989719366</v>
      </c>
      <c r="AD43" s="328">
        <f t="shared" si="6"/>
        <v>87.691025284801327</v>
      </c>
      <c r="AE43" s="328">
        <f t="shared" si="13"/>
        <v>86.787996665740479</v>
      </c>
      <c r="AF43" s="328">
        <f t="shared" si="14"/>
        <v>90.497360377882742</v>
      </c>
      <c r="AG43" s="329">
        <f t="shared" si="14"/>
        <v>93.6649069185885</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10"/>
      <c r="C44" s="1" t="s">
        <v>4</v>
      </c>
      <c r="D44" s="741">
        <v>14028</v>
      </c>
      <c r="E44" s="741">
        <v>13769</v>
      </c>
      <c r="F44" s="741">
        <v>13779</v>
      </c>
      <c r="G44" s="741">
        <v>13460</v>
      </c>
      <c r="H44" s="741">
        <v>12657</v>
      </c>
      <c r="I44" s="741">
        <v>12629</v>
      </c>
      <c r="J44" s="741">
        <v>11787</v>
      </c>
      <c r="K44" s="741">
        <v>12501</v>
      </c>
      <c r="L44" s="741">
        <v>12647</v>
      </c>
      <c r="M44" s="741">
        <v>12332</v>
      </c>
      <c r="N44" s="741">
        <v>11234</v>
      </c>
      <c r="O44" s="741">
        <v>10613</v>
      </c>
      <c r="P44" s="740">
        <v>10977</v>
      </c>
      <c r="Q44" s="742">
        <v>11219</v>
      </c>
      <c r="R44" s="742">
        <v>11244</v>
      </c>
      <c r="S44" s="143">
        <f>100</f>
        <v>100</v>
      </c>
      <c r="T44" s="328">
        <f t="shared" si="3"/>
        <v>98.153692614770463</v>
      </c>
      <c r="U44" s="328">
        <f t="shared" si="3"/>
        <v>98.224978614200168</v>
      </c>
      <c r="V44" s="328">
        <f t="shared" si="3"/>
        <v>95.95095523239236</v>
      </c>
      <c r="W44" s="328">
        <f t="shared" si="3"/>
        <v>90.226689478186486</v>
      </c>
      <c r="X44" s="328">
        <f t="shared" si="3"/>
        <v>90.02708867978329</v>
      </c>
      <c r="Y44" s="328">
        <f t="shared" si="3"/>
        <v>84.024807527801542</v>
      </c>
      <c r="Z44" s="328">
        <f t="shared" si="3"/>
        <v>89.114627887082975</v>
      </c>
      <c r="AA44" s="328">
        <f t="shared" si="3"/>
        <v>90.155403478756767</v>
      </c>
      <c r="AB44" s="328">
        <f t="shared" si="6"/>
        <v>87.909894496720838</v>
      </c>
      <c r="AC44" s="328">
        <f t="shared" si="6"/>
        <v>80.082691759338459</v>
      </c>
      <c r="AD44" s="328">
        <f t="shared" si="6"/>
        <v>75.655831194753347</v>
      </c>
      <c r="AE44" s="328">
        <f t="shared" si="13"/>
        <v>78.250641573994869</v>
      </c>
      <c r="AF44" s="328">
        <f t="shared" si="14"/>
        <v>79.975762760193902</v>
      </c>
      <c r="AG44" s="329">
        <f t="shared" si="14"/>
        <v>80.153977758768178</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10"/>
      <c r="C45" s="1" t="s">
        <v>5</v>
      </c>
      <c r="D45" s="741">
        <v>20862</v>
      </c>
      <c r="E45" s="741">
        <v>18109</v>
      </c>
      <c r="F45" s="741">
        <v>17050</v>
      </c>
      <c r="G45" s="741">
        <v>16875</v>
      </c>
      <c r="H45" s="741">
        <v>17489</v>
      </c>
      <c r="I45" s="741">
        <v>17624</v>
      </c>
      <c r="J45" s="741">
        <v>18307</v>
      </c>
      <c r="K45" s="741">
        <v>18415</v>
      </c>
      <c r="L45" s="741">
        <v>17982</v>
      </c>
      <c r="M45" s="741">
        <v>17325</v>
      </c>
      <c r="N45" s="741">
        <v>18974</v>
      </c>
      <c r="O45" s="741">
        <v>18940</v>
      </c>
      <c r="P45" s="740">
        <v>25990</v>
      </c>
      <c r="Q45" s="742">
        <v>27325</v>
      </c>
      <c r="R45" s="742">
        <v>27903</v>
      </c>
      <c r="S45" s="143">
        <f>100</f>
        <v>100</v>
      </c>
      <c r="T45" s="328">
        <f t="shared" si="3"/>
        <v>86.80375802895216</v>
      </c>
      <c r="U45" s="328">
        <f t="shared" si="3"/>
        <v>81.727542900968274</v>
      </c>
      <c r="V45" s="328">
        <f t="shared" si="3"/>
        <v>80.888697152717867</v>
      </c>
      <c r="W45" s="328">
        <f t="shared" si="3"/>
        <v>83.831847378007865</v>
      </c>
      <c r="X45" s="328">
        <f t="shared" si="3"/>
        <v>84.478956955229606</v>
      </c>
      <c r="Y45" s="328">
        <f t="shared" si="3"/>
        <v>87.752852075544055</v>
      </c>
      <c r="Z45" s="328">
        <f t="shared" si="3"/>
        <v>88.270539737321442</v>
      </c>
      <c r="AA45" s="328">
        <f t="shared" si="3"/>
        <v>86.194995685936149</v>
      </c>
      <c r="AB45" s="328">
        <f t="shared" si="6"/>
        <v>83.045729076790337</v>
      </c>
      <c r="AC45" s="328">
        <f t="shared" si="6"/>
        <v>90.95005272744703</v>
      </c>
      <c r="AD45" s="328">
        <f t="shared" si="6"/>
        <v>90.787076982072662</v>
      </c>
      <c r="AE45" s="328">
        <f t="shared" ref="AE45:AE48" si="15">P45*100/$D45</f>
        <v>124.5805771258748</v>
      </c>
      <c r="AF45" s="328">
        <f t="shared" ref="AF45:AG48" si="16">Q45*100/$D45</f>
        <v>130.97977183395648</v>
      </c>
      <c r="AG45" s="329">
        <f t="shared" si="16"/>
        <v>133.75035950532069</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10"/>
      <c r="C46" s="1" t="s">
        <v>6</v>
      </c>
      <c r="D46" s="741">
        <v>43826</v>
      </c>
      <c r="E46" s="741">
        <v>40258</v>
      </c>
      <c r="F46" s="741">
        <v>38975</v>
      </c>
      <c r="G46" s="741">
        <v>38447</v>
      </c>
      <c r="H46" s="741">
        <v>38522</v>
      </c>
      <c r="I46" s="741">
        <v>38921</v>
      </c>
      <c r="J46" s="741">
        <v>39023</v>
      </c>
      <c r="K46" s="741">
        <v>39984</v>
      </c>
      <c r="L46" s="741">
        <v>39415</v>
      </c>
      <c r="M46" s="741">
        <v>38111</v>
      </c>
      <c r="N46" s="741">
        <v>38523</v>
      </c>
      <c r="O46" s="741">
        <v>38174</v>
      </c>
      <c r="P46" s="740">
        <v>45694</v>
      </c>
      <c r="Q46" s="742">
        <v>47855</v>
      </c>
      <c r="R46" s="742">
        <v>48972</v>
      </c>
      <c r="S46" s="143">
        <f>100</f>
        <v>100</v>
      </c>
      <c r="T46" s="328">
        <f t="shared" si="3"/>
        <v>91.858714005384925</v>
      </c>
      <c r="U46" s="328">
        <f t="shared" si="3"/>
        <v>88.931228038150863</v>
      </c>
      <c r="V46" s="328">
        <f t="shared" si="3"/>
        <v>87.726463742983611</v>
      </c>
      <c r="W46" s="328">
        <f t="shared" si="3"/>
        <v>87.897595034910779</v>
      </c>
      <c r="X46" s="328">
        <f t="shared" si="3"/>
        <v>88.80801350796331</v>
      </c>
      <c r="Y46" s="328">
        <f t="shared" si="3"/>
        <v>89.040752064984261</v>
      </c>
      <c r="Z46" s="328">
        <f t="shared" si="3"/>
        <v>91.233514352211017</v>
      </c>
      <c r="AA46" s="328">
        <f t="shared" si="3"/>
        <v>89.935198284123587</v>
      </c>
      <c r="AB46" s="328">
        <f t="shared" si="6"/>
        <v>86.95979555514991</v>
      </c>
      <c r="AC46" s="328">
        <f t="shared" si="6"/>
        <v>87.899876785469814</v>
      </c>
      <c r="AD46" s="328">
        <f t="shared" si="6"/>
        <v>87.103545840368724</v>
      </c>
      <c r="AE46" s="328">
        <f t="shared" si="15"/>
        <v>104.26231004426596</v>
      </c>
      <c r="AF46" s="328">
        <f t="shared" si="16"/>
        <v>109.19317300232738</v>
      </c>
      <c r="AG46" s="329">
        <f t="shared" si="16"/>
        <v>111.74188837676265</v>
      </c>
      <c r="AH46" s="768">
        <v>1</v>
      </c>
      <c r="AI46" s="769">
        <v>1</v>
      </c>
      <c r="AJ46" s="769">
        <v>1</v>
      </c>
      <c r="AK46" s="769">
        <v>1</v>
      </c>
      <c r="AL46" s="769">
        <v>1</v>
      </c>
      <c r="AM46" s="769">
        <v>1</v>
      </c>
      <c r="AN46" s="769">
        <v>1</v>
      </c>
      <c r="AO46" s="769">
        <v>1</v>
      </c>
      <c r="AP46" s="769">
        <v>1</v>
      </c>
      <c r="AQ46" s="769">
        <v>1</v>
      </c>
      <c r="AR46" s="769">
        <v>1</v>
      </c>
      <c r="AS46" s="769">
        <v>1</v>
      </c>
      <c r="AT46" s="769">
        <v>2</v>
      </c>
      <c r="AU46" s="769">
        <v>6</v>
      </c>
      <c r="AV46" s="771">
        <v>7</v>
      </c>
    </row>
    <row r="47" spans="2:48" ht="14.4" x14ac:dyDescent="0.3">
      <c r="B47" s="910"/>
      <c r="C47" s="1" t="s">
        <v>7</v>
      </c>
      <c r="D47">
        <v>22964</v>
      </c>
      <c r="E47">
        <v>22149</v>
      </c>
      <c r="F47">
        <v>21925</v>
      </c>
      <c r="G47">
        <v>21572</v>
      </c>
      <c r="H47">
        <v>21033</v>
      </c>
      <c r="I47">
        <v>21297</v>
      </c>
      <c r="J47">
        <v>20716</v>
      </c>
      <c r="K47">
        <v>21569</v>
      </c>
      <c r="L47">
        <v>21433</v>
      </c>
      <c r="M47">
        <v>20786</v>
      </c>
      <c r="N47">
        <v>19549</v>
      </c>
      <c r="O47">
        <v>19234</v>
      </c>
      <c r="P47">
        <v>19704</v>
      </c>
      <c r="Q47">
        <v>20530</v>
      </c>
      <c r="R47">
        <v>21069</v>
      </c>
      <c r="S47" s="143">
        <f>100</f>
        <v>100</v>
      </c>
      <c r="T47" s="328">
        <f t="shared" si="3"/>
        <v>96.450966730534745</v>
      </c>
      <c r="U47" s="328">
        <f t="shared" si="3"/>
        <v>95.475526911687865</v>
      </c>
      <c r="V47" s="328">
        <f t="shared" si="3"/>
        <v>93.938338268594322</v>
      </c>
      <c r="W47" s="328">
        <f t="shared" si="3"/>
        <v>91.591186204493994</v>
      </c>
      <c r="X47" s="328">
        <f t="shared" si="3"/>
        <v>92.740811705277821</v>
      </c>
      <c r="Y47" s="328">
        <f t="shared" si="3"/>
        <v>90.210764675143707</v>
      </c>
      <c r="Z47" s="328">
        <f t="shared" si="3"/>
        <v>93.925274342449057</v>
      </c>
      <c r="AA47" s="328">
        <f t="shared" si="3"/>
        <v>93.333043023863439</v>
      </c>
      <c r="AB47" s="328">
        <f t="shared" si="6"/>
        <v>90.515589618533355</v>
      </c>
      <c r="AC47" s="328">
        <f t="shared" si="6"/>
        <v>85.128897404633335</v>
      </c>
      <c r="AD47" s="328">
        <f t="shared" si="6"/>
        <v>83.757185159379901</v>
      </c>
      <c r="AE47" s="328">
        <f t="shared" si="15"/>
        <v>85.803866922138994</v>
      </c>
      <c r="AF47" s="328">
        <f t="shared" si="16"/>
        <v>89.400801254136908</v>
      </c>
      <c r="AG47" s="329">
        <f t="shared" si="16"/>
        <v>91.747953318237236</v>
      </c>
      <c r="AH47" s="772"/>
      <c r="AI47" s="773"/>
      <c r="AJ47" s="773"/>
      <c r="AK47" s="773"/>
      <c r="AL47" s="773"/>
      <c r="AM47" s="773"/>
      <c r="AN47" s="773"/>
      <c r="AO47" s="773"/>
      <c r="AP47" s="773"/>
      <c r="AQ47" s="773"/>
      <c r="AR47" s="773"/>
      <c r="AS47" s="773"/>
      <c r="AT47" s="773"/>
      <c r="AU47" s="773"/>
      <c r="AV47" s="774"/>
    </row>
    <row r="48" spans="2:48" ht="15" customHeight="1" x14ac:dyDescent="0.3">
      <c r="B48" s="912" t="s">
        <v>25</v>
      </c>
      <c r="C48" s="7" t="s">
        <v>2</v>
      </c>
      <c r="D48" s="741">
        <v>169</v>
      </c>
      <c r="E48" s="741">
        <v>157</v>
      </c>
      <c r="F48" s="741">
        <v>144</v>
      </c>
      <c r="G48" s="741">
        <v>155</v>
      </c>
      <c r="H48" s="741">
        <v>175</v>
      </c>
      <c r="I48" s="741">
        <v>201</v>
      </c>
      <c r="J48" s="741">
        <v>207</v>
      </c>
      <c r="K48" s="741">
        <v>202</v>
      </c>
      <c r="L48" s="741">
        <v>173</v>
      </c>
      <c r="M48" s="741">
        <v>169</v>
      </c>
      <c r="N48" s="741">
        <v>172</v>
      </c>
      <c r="O48" s="741">
        <v>202</v>
      </c>
      <c r="P48" s="740">
        <v>208</v>
      </c>
      <c r="Q48" s="742">
        <v>235</v>
      </c>
      <c r="R48" s="742">
        <v>259</v>
      </c>
      <c r="S48" s="143">
        <f>100</f>
        <v>100</v>
      </c>
      <c r="T48" s="328">
        <f t="shared" si="3"/>
        <v>92.899408284023664</v>
      </c>
      <c r="U48" s="328">
        <f t="shared" si="3"/>
        <v>85.207100591715971</v>
      </c>
      <c r="V48" s="328">
        <f t="shared" si="3"/>
        <v>91.715976331360949</v>
      </c>
      <c r="W48" s="328">
        <f t="shared" si="3"/>
        <v>103.55029585798816</v>
      </c>
      <c r="X48" s="328">
        <f t="shared" si="3"/>
        <v>118.93491124260355</v>
      </c>
      <c r="Y48" s="328">
        <f t="shared" si="3"/>
        <v>122.48520710059172</v>
      </c>
      <c r="Z48" s="328">
        <f t="shared" si="3"/>
        <v>119.52662721893491</v>
      </c>
      <c r="AA48" s="328">
        <f t="shared" si="3"/>
        <v>102.36686390532545</v>
      </c>
      <c r="AB48" s="328">
        <f t="shared" si="6"/>
        <v>100</v>
      </c>
      <c r="AC48" s="328">
        <f t="shared" si="6"/>
        <v>101.77514792899409</v>
      </c>
      <c r="AD48" s="328">
        <f t="shared" si="6"/>
        <v>119.52662721893491</v>
      </c>
      <c r="AE48" s="328">
        <f t="shared" si="15"/>
        <v>123.07692307692308</v>
      </c>
      <c r="AF48" s="328">
        <f t="shared" si="16"/>
        <v>139.05325443786981</v>
      </c>
      <c r="AG48" s="329">
        <f t="shared" si="16"/>
        <v>153.25443786982248</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10"/>
      <c r="C49" s="1" t="s">
        <v>3</v>
      </c>
      <c r="D49" s="741">
        <v>678</v>
      </c>
      <c r="E49" s="741">
        <v>654</v>
      </c>
      <c r="F49" s="741">
        <v>675</v>
      </c>
      <c r="G49" s="742">
        <v>698</v>
      </c>
      <c r="H49" s="742">
        <v>620</v>
      </c>
      <c r="I49" s="742">
        <v>516</v>
      </c>
      <c r="J49" s="742">
        <v>515</v>
      </c>
      <c r="K49" s="741">
        <v>541</v>
      </c>
      <c r="L49" s="741">
        <v>490</v>
      </c>
      <c r="M49" s="741">
        <v>363</v>
      </c>
      <c r="N49" s="741">
        <v>354</v>
      </c>
      <c r="O49" s="741">
        <v>340</v>
      </c>
      <c r="P49" s="740">
        <v>312</v>
      </c>
      <c r="Q49" s="742">
        <v>325</v>
      </c>
      <c r="R49" s="742">
        <v>336</v>
      </c>
      <c r="S49" s="143">
        <f>100</f>
        <v>100</v>
      </c>
      <c r="T49" s="328">
        <f t="shared" si="3"/>
        <v>96.460176991150448</v>
      </c>
      <c r="U49" s="328">
        <f t="shared" si="3"/>
        <v>99.557522123893804</v>
      </c>
      <c r="V49" s="328">
        <f t="shared" si="3"/>
        <v>102.94985250737463</v>
      </c>
      <c r="W49" s="328">
        <f t="shared" si="3"/>
        <v>91.445427728613566</v>
      </c>
      <c r="X49" s="328">
        <f t="shared" si="3"/>
        <v>76.106194690265482</v>
      </c>
      <c r="Y49" s="328">
        <f t="shared" si="3"/>
        <v>75.958702064896755</v>
      </c>
      <c r="Z49" s="328">
        <f t="shared" si="3"/>
        <v>79.793510324483776</v>
      </c>
      <c r="AA49" s="328">
        <f t="shared" si="3"/>
        <v>72.271386430678461</v>
      </c>
      <c r="AB49" s="328">
        <f t="shared" si="6"/>
        <v>53.539823008849559</v>
      </c>
      <c r="AC49" s="328">
        <f t="shared" si="6"/>
        <v>52.212389380530972</v>
      </c>
      <c r="AD49" s="328">
        <f t="shared" si="6"/>
        <v>50.147492625368734</v>
      </c>
      <c r="AE49" s="328">
        <f t="shared" ref="AE49:AE52" si="17">P49*100/$D49</f>
        <v>46.017699115044245</v>
      </c>
      <c r="AF49" s="328">
        <f t="shared" ref="AF49:AG52" si="18">Q49*100/$D49</f>
        <v>47.935103244837755</v>
      </c>
      <c r="AG49" s="329">
        <f t="shared" si="18"/>
        <v>49.557522123893804</v>
      </c>
      <c r="AH49" s="768">
        <v>1</v>
      </c>
      <c r="AI49" s="769">
        <v>1</v>
      </c>
      <c r="AJ49" s="769">
        <v>1</v>
      </c>
      <c r="AK49" s="769">
        <v>4</v>
      </c>
      <c r="AL49" s="769">
        <v>4</v>
      </c>
      <c r="AM49" s="769">
        <v>4</v>
      </c>
      <c r="AN49" s="769">
        <v>4</v>
      </c>
      <c r="AO49" s="769">
        <v>1</v>
      </c>
      <c r="AP49" s="769">
        <v>1</v>
      </c>
      <c r="AQ49" s="769">
        <v>1</v>
      </c>
      <c r="AR49" s="769">
        <v>1</v>
      </c>
      <c r="AS49" s="769">
        <v>1</v>
      </c>
      <c r="AT49" s="769">
        <v>2</v>
      </c>
      <c r="AU49" s="769">
        <v>6</v>
      </c>
      <c r="AV49" s="771">
        <v>7</v>
      </c>
    </row>
    <row r="50" spans="2:48" ht="14.4" x14ac:dyDescent="0.3">
      <c r="B50" s="910"/>
      <c r="C50" s="1" t="s">
        <v>4</v>
      </c>
      <c r="D50" s="741">
        <v>1856</v>
      </c>
      <c r="E50" s="741">
        <v>2227</v>
      </c>
      <c r="F50" s="741">
        <v>1838</v>
      </c>
      <c r="G50" s="741">
        <v>1886</v>
      </c>
      <c r="H50" s="741">
        <v>1803</v>
      </c>
      <c r="I50" s="741">
        <v>1736</v>
      </c>
      <c r="J50" s="741">
        <v>2011</v>
      </c>
      <c r="K50" s="742">
        <v>2001</v>
      </c>
      <c r="L50" s="741">
        <v>1569</v>
      </c>
      <c r="M50" s="741">
        <v>1392</v>
      </c>
      <c r="N50" s="741">
        <v>1389</v>
      </c>
      <c r="O50" s="741">
        <v>1361</v>
      </c>
      <c r="P50" s="740">
        <v>953</v>
      </c>
      <c r="Q50" s="742">
        <v>974</v>
      </c>
      <c r="R50" s="742">
        <v>976</v>
      </c>
      <c r="S50" s="143">
        <f>100</f>
        <v>100</v>
      </c>
      <c r="T50" s="328">
        <f t="shared" si="3"/>
        <v>119.98922413793103</v>
      </c>
      <c r="U50" s="328">
        <f t="shared" si="3"/>
        <v>99.03017241379311</v>
      </c>
      <c r="V50" s="328">
        <f t="shared" si="3"/>
        <v>101.61637931034483</v>
      </c>
      <c r="W50" s="328">
        <f t="shared" si="3"/>
        <v>97.144396551724142</v>
      </c>
      <c r="X50" s="328">
        <f t="shared" si="3"/>
        <v>93.534482758620683</v>
      </c>
      <c r="Y50" s="328">
        <f t="shared" si="3"/>
        <v>108.35129310344827</v>
      </c>
      <c r="Z50" s="328">
        <f t="shared" si="3"/>
        <v>107.8125</v>
      </c>
      <c r="AA50" s="328">
        <f t="shared" si="3"/>
        <v>84.536637931034477</v>
      </c>
      <c r="AB50" s="328">
        <f t="shared" si="6"/>
        <v>75</v>
      </c>
      <c r="AC50" s="328">
        <f t="shared" si="6"/>
        <v>74.838362068965523</v>
      </c>
      <c r="AD50" s="328">
        <f t="shared" si="6"/>
        <v>73.329741379310349</v>
      </c>
      <c r="AE50" s="328">
        <f t="shared" si="17"/>
        <v>51.34698275862069</v>
      </c>
      <c r="AF50" s="328">
        <f t="shared" si="18"/>
        <v>52.478448275862071</v>
      </c>
      <c r="AG50" s="329">
        <f t="shared" si="18"/>
        <v>52.586206896551722</v>
      </c>
      <c r="AH50" s="768">
        <v>1</v>
      </c>
      <c r="AI50" s="769">
        <v>1</v>
      </c>
      <c r="AJ50" s="769">
        <v>1</v>
      </c>
      <c r="AK50" s="769">
        <v>1</v>
      </c>
      <c r="AL50" s="769">
        <v>1</v>
      </c>
      <c r="AM50" s="769">
        <v>1</v>
      </c>
      <c r="AN50" s="769">
        <v>1</v>
      </c>
      <c r="AO50" s="769">
        <v>4</v>
      </c>
      <c r="AP50" s="769">
        <v>1</v>
      </c>
      <c r="AQ50" s="769">
        <v>1</v>
      </c>
      <c r="AR50" s="769">
        <v>1</v>
      </c>
      <c r="AS50" s="769">
        <v>1</v>
      </c>
      <c r="AT50" s="769">
        <v>2</v>
      </c>
      <c r="AU50" s="769">
        <v>6</v>
      </c>
      <c r="AV50" s="771">
        <v>7</v>
      </c>
    </row>
    <row r="51" spans="2:48" ht="14.4" x14ac:dyDescent="0.3">
      <c r="B51" s="910"/>
      <c r="C51" s="1" t="s">
        <v>5</v>
      </c>
      <c r="D51" s="741">
        <v>2007</v>
      </c>
      <c r="E51" s="741">
        <v>1210</v>
      </c>
      <c r="F51" s="741">
        <v>1083</v>
      </c>
      <c r="G51" s="742">
        <v>765</v>
      </c>
      <c r="H51" s="742">
        <v>723</v>
      </c>
      <c r="I51" s="742">
        <v>754</v>
      </c>
      <c r="J51" s="742">
        <v>748</v>
      </c>
      <c r="K51" s="742">
        <v>784</v>
      </c>
      <c r="L51" s="741">
        <v>1132</v>
      </c>
      <c r="M51" s="741">
        <v>1111</v>
      </c>
      <c r="N51" s="741">
        <v>1065</v>
      </c>
      <c r="O51" s="741">
        <v>1075</v>
      </c>
      <c r="P51" s="740">
        <v>1852</v>
      </c>
      <c r="Q51" s="742">
        <v>1947</v>
      </c>
      <c r="R51" s="742">
        <v>1988</v>
      </c>
      <c r="S51" s="143">
        <f>100</f>
        <v>100</v>
      </c>
      <c r="T51" s="328">
        <f t="shared" si="3"/>
        <v>60.288988540109614</v>
      </c>
      <c r="U51" s="328">
        <f t="shared" si="3"/>
        <v>53.961136023916296</v>
      </c>
      <c r="V51" s="328">
        <f t="shared" si="3"/>
        <v>38.116591928251118</v>
      </c>
      <c r="W51" s="328">
        <f t="shared" si="3"/>
        <v>36.02391629297459</v>
      </c>
      <c r="X51" s="328">
        <f t="shared" si="3"/>
        <v>37.568510214250125</v>
      </c>
      <c r="Y51" s="328">
        <f t="shared" si="3"/>
        <v>37.269556552067762</v>
      </c>
      <c r="Z51" s="328">
        <f t="shared" si="3"/>
        <v>39.063278525161934</v>
      </c>
      <c r="AA51" s="328">
        <f t="shared" si="3"/>
        <v>56.402590931738914</v>
      </c>
      <c r="AB51" s="328">
        <f t="shared" si="6"/>
        <v>55.356253114100646</v>
      </c>
      <c r="AC51" s="328">
        <f t="shared" si="6"/>
        <v>53.064275037369207</v>
      </c>
      <c r="AD51" s="328">
        <f t="shared" si="6"/>
        <v>53.562531141006474</v>
      </c>
      <c r="AE51" s="328">
        <f t="shared" si="17"/>
        <v>92.277030393622326</v>
      </c>
      <c r="AF51" s="328">
        <f t="shared" si="18"/>
        <v>97.010463378176382</v>
      </c>
      <c r="AG51" s="329">
        <f t="shared" si="18"/>
        <v>99.053313403089192</v>
      </c>
      <c r="AH51" s="768">
        <v>1</v>
      </c>
      <c r="AI51" s="769">
        <v>1</v>
      </c>
      <c r="AJ51" s="769">
        <v>1</v>
      </c>
      <c r="AK51" s="769">
        <v>4</v>
      </c>
      <c r="AL51" s="769">
        <v>4</v>
      </c>
      <c r="AM51" s="769">
        <v>4</v>
      </c>
      <c r="AN51" s="769">
        <v>4</v>
      </c>
      <c r="AO51" s="769">
        <v>4</v>
      </c>
      <c r="AP51" s="769">
        <v>1</v>
      </c>
      <c r="AQ51" s="769">
        <v>1</v>
      </c>
      <c r="AR51" s="769">
        <v>1</v>
      </c>
      <c r="AS51" s="769">
        <v>1</v>
      </c>
      <c r="AT51" s="769">
        <v>2</v>
      </c>
      <c r="AU51" s="769">
        <v>6</v>
      </c>
      <c r="AV51" s="771">
        <v>7</v>
      </c>
    </row>
    <row r="52" spans="2:48" ht="14.4" x14ac:dyDescent="0.3">
      <c r="B52" s="910"/>
      <c r="C52" s="1" t="s">
        <v>6</v>
      </c>
      <c r="D52" s="741">
        <v>4710</v>
      </c>
      <c r="E52" s="741">
        <v>4248</v>
      </c>
      <c r="F52" s="741">
        <v>3740</v>
      </c>
      <c r="G52" s="741">
        <v>3504</v>
      </c>
      <c r="H52" s="741">
        <v>3321</v>
      </c>
      <c r="I52" s="741">
        <v>3207</v>
      </c>
      <c r="J52" s="741">
        <v>3481</v>
      </c>
      <c r="K52" s="741">
        <v>3528</v>
      </c>
      <c r="L52" s="741">
        <v>3364</v>
      </c>
      <c r="M52" s="741">
        <v>3035</v>
      </c>
      <c r="N52" s="741">
        <v>2980</v>
      </c>
      <c r="O52" s="741">
        <v>2978</v>
      </c>
      <c r="P52" s="740">
        <v>3325</v>
      </c>
      <c r="Q52" s="742">
        <v>3481</v>
      </c>
      <c r="R52" s="742">
        <v>3559</v>
      </c>
      <c r="S52" s="143">
        <f>100</f>
        <v>100</v>
      </c>
      <c r="T52" s="328">
        <f t="shared" si="3"/>
        <v>90.191082802547768</v>
      </c>
      <c r="U52" s="328">
        <f t="shared" si="3"/>
        <v>79.405520169851386</v>
      </c>
      <c r="V52" s="328">
        <f t="shared" si="3"/>
        <v>74.394904458598731</v>
      </c>
      <c r="W52" s="328">
        <f t="shared" si="3"/>
        <v>70.509554140127392</v>
      </c>
      <c r="X52" s="328">
        <f t="shared" si="3"/>
        <v>68.089171974522287</v>
      </c>
      <c r="Y52" s="328">
        <f t="shared" si="3"/>
        <v>73.906581740976648</v>
      </c>
      <c r="Z52" s="328">
        <f t="shared" si="3"/>
        <v>74.904458598726109</v>
      </c>
      <c r="AA52" s="328">
        <f t="shared" si="3"/>
        <v>71.42250530785563</v>
      </c>
      <c r="AB52" s="328">
        <f t="shared" si="6"/>
        <v>64.437367303609335</v>
      </c>
      <c r="AC52" s="328">
        <f t="shared" si="6"/>
        <v>63.269639065817408</v>
      </c>
      <c r="AD52" s="328">
        <f t="shared" si="6"/>
        <v>63.227176220806797</v>
      </c>
      <c r="AE52" s="328">
        <f t="shared" si="17"/>
        <v>70.594479830148614</v>
      </c>
      <c r="AF52" s="328">
        <f t="shared" si="18"/>
        <v>73.906581740976648</v>
      </c>
      <c r="AG52" s="329">
        <f t="shared" si="18"/>
        <v>75.562632696390665</v>
      </c>
      <c r="AH52" s="768">
        <v>1</v>
      </c>
      <c r="AI52" s="769">
        <v>1</v>
      </c>
      <c r="AJ52" s="769">
        <v>1</v>
      </c>
      <c r="AK52" s="769">
        <v>1</v>
      </c>
      <c r="AL52" s="769">
        <v>1</v>
      </c>
      <c r="AM52" s="769">
        <v>1</v>
      </c>
      <c r="AN52" s="769">
        <v>1</v>
      </c>
      <c r="AO52" s="769">
        <v>1</v>
      </c>
      <c r="AP52" s="769">
        <v>1</v>
      </c>
      <c r="AQ52" s="769">
        <v>1</v>
      </c>
      <c r="AR52" s="769">
        <v>1</v>
      </c>
      <c r="AS52" s="769">
        <v>1</v>
      </c>
      <c r="AT52" s="769">
        <v>2</v>
      </c>
      <c r="AU52" s="769">
        <v>6</v>
      </c>
      <c r="AV52" s="771">
        <v>7</v>
      </c>
    </row>
    <row r="53" spans="2:48" ht="14.4" x14ac:dyDescent="0.3">
      <c r="B53" s="911"/>
      <c r="C53" s="8" t="s">
        <v>7</v>
      </c>
      <c r="D53">
        <v>2703</v>
      </c>
      <c r="E53">
        <v>3038</v>
      </c>
      <c r="F53">
        <v>2657</v>
      </c>
      <c r="G53">
        <v>2739</v>
      </c>
      <c r="H53">
        <v>2598</v>
      </c>
      <c r="I53">
        <v>2453</v>
      </c>
      <c r="J53">
        <v>2733</v>
      </c>
      <c r="K53">
        <v>2744</v>
      </c>
      <c r="L53">
        <v>2232</v>
      </c>
      <c r="M53">
        <v>1924</v>
      </c>
      <c r="N53">
        <v>1915</v>
      </c>
      <c r="O53">
        <v>1903</v>
      </c>
      <c r="P53">
        <v>1473</v>
      </c>
      <c r="Q53">
        <v>1534</v>
      </c>
      <c r="R53">
        <v>1571</v>
      </c>
      <c r="S53" s="143">
        <f>100</f>
        <v>100</v>
      </c>
      <c r="T53" s="328">
        <f t="shared" si="3"/>
        <v>112.39363669996301</v>
      </c>
      <c r="U53" s="328">
        <f t="shared" si="3"/>
        <v>98.298187199408062</v>
      </c>
      <c r="V53" s="328">
        <f t="shared" si="3"/>
        <v>101.33185349611543</v>
      </c>
      <c r="W53" s="328">
        <f t="shared" si="3"/>
        <v>96.115427302996665</v>
      </c>
      <c r="X53" s="328">
        <f t="shared" si="3"/>
        <v>90.751017388087305</v>
      </c>
      <c r="Y53" s="328">
        <f t="shared" si="3"/>
        <v>101.10987791342953</v>
      </c>
      <c r="Z53" s="328">
        <f t="shared" si="3"/>
        <v>101.51683314835368</v>
      </c>
      <c r="AA53" s="328">
        <f t="shared" si="3"/>
        <v>82.574916759156494</v>
      </c>
      <c r="AB53" s="328">
        <f t="shared" si="6"/>
        <v>71.180170181280062</v>
      </c>
      <c r="AC53" s="328">
        <f t="shared" si="6"/>
        <v>70.847206807251197</v>
      </c>
      <c r="AD53" s="328">
        <f t="shared" si="6"/>
        <v>70.403255641879397</v>
      </c>
      <c r="AE53" s="328">
        <f t="shared" ref="AE53:AE56" si="19">P53*100/$D53</f>
        <v>54.495005549389568</v>
      </c>
      <c r="AF53" s="328">
        <f t="shared" ref="AF53:AG56" si="20">Q53*100/$D53</f>
        <v>56.751757306696263</v>
      </c>
      <c r="AG53" s="329">
        <f t="shared" si="20"/>
        <v>58.120606733259343</v>
      </c>
      <c r="AH53" s="772"/>
      <c r="AI53" s="773"/>
      <c r="AJ53" s="773"/>
      <c r="AK53" s="773"/>
      <c r="AL53" s="773"/>
      <c r="AM53" s="773"/>
      <c r="AN53" s="773"/>
      <c r="AO53" s="773"/>
      <c r="AP53" s="773"/>
      <c r="AQ53" s="773"/>
      <c r="AR53" s="773"/>
      <c r="AS53" s="773"/>
      <c r="AT53" s="773"/>
      <c r="AU53" s="773"/>
      <c r="AV53" s="774"/>
    </row>
    <row r="54" spans="2:48" ht="15" customHeight="1" x14ac:dyDescent="0.3">
      <c r="B54" s="910" t="s">
        <v>26</v>
      </c>
      <c r="C54" s="1" t="s">
        <v>2</v>
      </c>
      <c r="D54" s="742">
        <v>0</v>
      </c>
      <c r="E54" s="741">
        <v>0</v>
      </c>
      <c r="F54" s="741">
        <v>0</v>
      </c>
      <c r="G54" s="741">
        <v>0</v>
      </c>
      <c r="H54" s="741">
        <v>0</v>
      </c>
      <c r="I54" s="741">
        <v>0</v>
      </c>
      <c r="J54" s="741">
        <v>0</v>
      </c>
      <c r="K54" s="741">
        <v>0</v>
      </c>
      <c r="L54" s="741">
        <v>0</v>
      </c>
      <c r="M54" s="741">
        <v>0</v>
      </c>
      <c r="N54" s="741">
        <v>0</v>
      </c>
      <c r="O54" s="741">
        <v>0</v>
      </c>
      <c r="P54" s="742">
        <v>0</v>
      </c>
      <c r="Q54" s="742">
        <v>0</v>
      </c>
      <c r="R54" s="742">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4</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10"/>
      <c r="C55" s="1" t="s">
        <v>3</v>
      </c>
      <c r="D55" s="741">
        <v>0</v>
      </c>
      <c r="E55" s="741">
        <v>0</v>
      </c>
      <c r="F55" s="741">
        <v>0</v>
      </c>
      <c r="G55" s="741">
        <v>0</v>
      </c>
      <c r="H55" s="741">
        <v>0</v>
      </c>
      <c r="I55" s="741">
        <v>0</v>
      </c>
      <c r="J55" s="741">
        <v>0</v>
      </c>
      <c r="K55" s="741">
        <v>0</v>
      </c>
      <c r="L55" s="741">
        <v>0</v>
      </c>
      <c r="M55" s="741">
        <v>0</v>
      </c>
      <c r="N55" s="741">
        <v>0</v>
      </c>
      <c r="O55" s="741">
        <v>0</v>
      </c>
      <c r="P55" s="742">
        <v>0</v>
      </c>
      <c r="Q55" s="742">
        <v>0</v>
      </c>
      <c r="R55" s="742">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10"/>
      <c r="C56" s="1" t="s">
        <v>4</v>
      </c>
      <c r="D56" s="741">
        <v>0</v>
      </c>
      <c r="E56" s="741">
        <v>0</v>
      </c>
      <c r="F56" s="741">
        <v>0</v>
      </c>
      <c r="G56" s="741">
        <v>0</v>
      </c>
      <c r="H56" s="741">
        <v>0</v>
      </c>
      <c r="I56" s="741">
        <v>0</v>
      </c>
      <c r="J56" s="741">
        <v>0</v>
      </c>
      <c r="K56" s="741">
        <v>0</v>
      </c>
      <c r="L56" s="741">
        <v>0</v>
      </c>
      <c r="M56" s="741">
        <v>0</v>
      </c>
      <c r="N56" s="741">
        <v>0</v>
      </c>
      <c r="O56" s="741">
        <v>0</v>
      </c>
      <c r="P56" s="742">
        <v>0</v>
      </c>
      <c r="Q56" s="742">
        <v>0</v>
      </c>
      <c r="R56" s="742">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10"/>
      <c r="C57" s="1" t="s">
        <v>5</v>
      </c>
      <c r="D57" s="742">
        <v>1818</v>
      </c>
      <c r="E57" s="742">
        <v>1518</v>
      </c>
      <c r="F57" s="742">
        <v>1606</v>
      </c>
      <c r="G57" s="742">
        <v>1394</v>
      </c>
      <c r="H57" s="742">
        <v>1383</v>
      </c>
      <c r="I57" s="742">
        <v>1233</v>
      </c>
      <c r="J57" s="742">
        <v>1084</v>
      </c>
      <c r="K57" s="742">
        <v>1038</v>
      </c>
      <c r="L57" s="742">
        <v>999</v>
      </c>
      <c r="M57" s="742">
        <v>1016</v>
      </c>
      <c r="N57" s="742">
        <v>1122</v>
      </c>
      <c r="O57" s="742">
        <v>1150</v>
      </c>
      <c r="P57" s="742">
        <v>2172</v>
      </c>
      <c r="Q57" s="742">
        <v>2284</v>
      </c>
      <c r="R57" s="742">
        <v>2332</v>
      </c>
      <c r="S57" s="143">
        <f>100</f>
        <v>100</v>
      </c>
      <c r="T57" s="328">
        <f t="shared" si="3"/>
        <v>83.4983498349835</v>
      </c>
      <c r="U57" s="328">
        <f t="shared" si="3"/>
        <v>88.338833883388332</v>
      </c>
      <c r="V57" s="328">
        <f t="shared" si="3"/>
        <v>76.677667766776679</v>
      </c>
      <c r="W57" s="328">
        <f t="shared" si="3"/>
        <v>76.072607260726073</v>
      </c>
      <c r="X57" s="328">
        <f t="shared" si="3"/>
        <v>67.821782178217816</v>
      </c>
      <c r="Y57" s="328">
        <f t="shared" si="3"/>
        <v>59.625962596259626</v>
      </c>
      <c r="Z57" s="328">
        <f t="shared" si="3"/>
        <v>57.095709570957098</v>
      </c>
      <c r="AA57" s="328">
        <f t="shared" si="3"/>
        <v>54.950495049504951</v>
      </c>
      <c r="AB57" s="328">
        <f t="shared" si="6"/>
        <v>55.885588558855886</v>
      </c>
      <c r="AC57" s="328">
        <f t="shared" si="6"/>
        <v>61.716171617161713</v>
      </c>
      <c r="AD57" s="328">
        <f t="shared" si="6"/>
        <v>63.256325632563254</v>
      </c>
      <c r="AE57" s="328">
        <f t="shared" ref="AE57:AE60" si="21">P57*100/$D57</f>
        <v>119.47194719471948</v>
      </c>
      <c r="AF57" s="328">
        <f t="shared" ref="AF57:AG60" si="22">Q57*100/$D57</f>
        <v>125.63256325632564</v>
      </c>
      <c r="AG57" s="329">
        <f t="shared" si="22"/>
        <v>128.27282728272829</v>
      </c>
      <c r="AH57" s="768">
        <v>4</v>
      </c>
      <c r="AI57" s="769">
        <v>4</v>
      </c>
      <c r="AJ57" s="769">
        <v>4</v>
      </c>
      <c r="AK57" s="769">
        <v>4</v>
      </c>
      <c r="AL57" s="769">
        <v>4</v>
      </c>
      <c r="AM57" s="769">
        <v>4</v>
      </c>
      <c r="AN57" s="769">
        <v>4</v>
      </c>
      <c r="AO57" s="769">
        <v>4</v>
      </c>
      <c r="AP57" s="769">
        <v>4</v>
      </c>
      <c r="AQ57" s="769">
        <v>4</v>
      </c>
      <c r="AR57" s="769">
        <v>4</v>
      </c>
      <c r="AS57" s="769">
        <v>4</v>
      </c>
      <c r="AT57" s="769">
        <v>4</v>
      </c>
      <c r="AU57" s="769">
        <v>6</v>
      </c>
      <c r="AV57" s="771">
        <v>7</v>
      </c>
    </row>
    <row r="58" spans="2:48" ht="14.4" x14ac:dyDescent="0.3">
      <c r="B58" s="910"/>
      <c r="C58" s="1" t="s">
        <v>6</v>
      </c>
      <c r="D58" s="742">
        <v>1818</v>
      </c>
      <c r="E58" s="742">
        <v>1518</v>
      </c>
      <c r="F58" s="742">
        <v>1606</v>
      </c>
      <c r="G58" s="742">
        <v>1394</v>
      </c>
      <c r="H58" s="742">
        <v>1383</v>
      </c>
      <c r="I58" s="742">
        <v>1233</v>
      </c>
      <c r="J58" s="742">
        <v>1084</v>
      </c>
      <c r="K58" s="742">
        <v>1038</v>
      </c>
      <c r="L58" s="742">
        <v>999</v>
      </c>
      <c r="M58" s="742">
        <v>1016</v>
      </c>
      <c r="N58" s="742">
        <v>1122</v>
      </c>
      <c r="O58" s="742">
        <v>1150</v>
      </c>
      <c r="P58" s="742">
        <v>2172</v>
      </c>
      <c r="Q58" s="742">
        <v>2284</v>
      </c>
      <c r="R58" s="742">
        <v>2332</v>
      </c>
      <c r="S58" s="143">
        <f>100</f>
        <v>100</v>
      </c>
      <c r="T58" s="328">
        <f t="shared" ref="T58:AA89" si="23">E58*100/$D58</f>
        <v>83.4983498349835</v>
      </c>
      <c r="U58" s="328">
        <f t="shared" si="23"/>
        <v>88.338833883388332</v>
      </c>
      <c r="V58" s="328">
        <f t="shared" si="23"/>
        <v>76.677667766776679</v>
      </c>
      <c r="W58" s="328">
        <f t="shared" si="23"/>
        <v>76.072607260726073</v>
      </c>
      <c r="X58" s="328">
        <f t="shared" si="23"/>
        <v>67.821782178217816</v>
      </c>
      <c r="Y58" s="328">
        <f t="shared" si="23"/>
        <v>59.625962596259626</v>
      </c>
      <c r="Z58" s="328">
        <f t="shared" si="23"/>
        <v>57.095709570957098</v>
      </c>
      <c r="AA58" s="328">
        <f t="shared" si="23"/>
        <v>54.950495049504951</v>
      </c>
      <c r="AB58" s="328">
        <f t="shared" si="6"/>
        <v>55.885588558855886</v>
      </c>
      <c r="AC58" s="328">
        <f t="shared" si="6"/>
        <v>61.716171617161713</v>
      </c>
      <c r="AD58" s="328">
        <f t="shared" si="6"/>
        <v>63.256325632563254</v>
      </c>
      <c r="AE58" s="328">
        <f t="shared" si="21"/>
        <v>119.47194719471948</v>
      </c>
      <c r="AF58" s="328">
        <f t="shared" si="22"/>
        <v>125.63256325632564</v>
      </c>
      <c r="AG58" s="329">
        <f t="shared" si="22"/>
        <v>128.27282728272829</v>
      </c>
      <c r="AH58" s="768">
        <v>4</v>
      </c>
      <c r="AI58" s="769">
        <v>4</v>
      </c>
      <c r="AJ58" s="769">
        <v>4</v>
      </c>
      <c r="AK58" s="769">
        <v>4</v>
      </c>
      <c r="AL58" s="769">
        <v>4</v>
      </c>
      <c r="AM58" s="769">
        <v>4</v>
      </c>
      <c r="AN58" s="769">
        <v>4</v>
      </c>
      <c r="AO58" s="769">
        <v>4</v>
      </c>
      <c r="AP58" s="769">
        <v>4</v>
      </c>
      <c r="AQ58" s="769">
        <v>4</v>
      </c>
      <c r="AR58" s="769">
        <v>4</v>
      </c>
      <c r="AS58" s="769">
        <v>4</v>
      </c>
      <c r="AT58" s="769">
        <v>4</v>
      </c>
      <c r="AU58" s="769">
        <v>6</v>
      </c>
      <c r="AV58" s="771">
        <v>7</v>
      </c>
    </row>
    <row r="59" spans="2:48" ht="14.4" x14ac:dyDescent="0.3">
      <c r="B59" s="910"/>
      <c r="C59" s="1" t="s">
        <v>7</v>
      </c>
      <c r="D59">
        <v>0</v>
      </c>
      <c r="E59">
        <v>0</v>
      </c>
      <c r="F59">
        <v>0</v>
      </c>
      <c r="G59">
        <v>0</v>
      </c>
      <c r="H59">
        <v>0</v>
      </c>
      <c r="I59">
        <v>0</v>
      </c>
      <c r="J59">
        <v>0</v>
      </c>
      <c r="K59">
        <v>0</v>
      </c>
      <c r="L59">
        <v>0</v>
      </c>
      <c r="M59">
        <v>0</v>
      </c>
      <c r="N59">
        <v>0</v>
      </c>
      <c r="O59">
        <v>0</v>
      </c>
      <c r="P59">
        <v>0</v>
      </c>
      <c r="Q59">
        <v>0</v>
      </c>
      <c r="R59">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72"/>
      <c r="AI59" s="773"/>
      <c r="AJ59" s="773"/>
      <c r="AK59" s="773"/>
      <c r="AL59" s="773"/>
      <c r="AM59" s="773"/>
      <c r="AN59" s="773"/>
      <c r="AO59" s="773"/>
      <c r="AP59" s="773"/>
      <c r="AQ59" s="773"/>
      <c r="AR59" s="773"/>
      <c r="AS59" s="773"/>
      <c r="AT59" s="773"/>
      <c r="AU59" s="773"/>
      <c r="AV59" s="774"/>
    </row>
    <row r="60" spans="2:48" ht="15" customHeight="1" x14ac:dyDescent="0.3">
      <c r="B60" s="912" t="s">
        <v>27</v>
      </c>
      <c r="C60" s="7" t="s">
        <v>2</v>
      </c>
      <c r="D60" s="741">
        <v>876</v>
      </c>
      <c r="E60" s="741">
        <v>551</v>
      </c>
      <c r="F60" s="741">
        <v>550</v>
      </c>
      <c r="G60" s="741">
        <v>580</v>
      </c>
      <c r="H60" s="741">
        <v>663</v>
      </c>
      <c r="I60" s="741">
        <v>741</v>
      </c>
      <c r="J60" s="741">
        <v>843</v>
      </c>
      <c r="K60" s="741">
        <v>917</v>
      </c>
      <c r="L60" s="741">
        <v>978</v>
      </c>
      <c r="M60" s="741">
        <v>943</v>
      </c>
      <c r="N60" s="741">
        <v>1080</v>
      </c>
      <c r="O60" s="741">
        <v>1066</v>
      </c>
      <c r="P60" s="740">
        <v>1178</v>
      </c>
      <c r="Q60" s="742">
        <v>1328</v>
      </c>
      <c r="R60" s="742">
        <v>1464</v>
      </c>
      <c r="S60" s="143">
        <f>100</f>
        <v>100</v>
      </c>
      <c r="T60" s="328">
        <f t="shared" si="23"/>
        <v>62.899543378995432</v>
      </c>
      <c r="U60" s="328">
        <f t="shared" si="23"/>
        <v>62.785388127853878</v>
      </c>
      <c r="V60" s="328">
        <f t="shared" si="23"/>
        <v>66.210045662100455</v>
      </c>
      <c r="W60" s="328">
        <f t="shared" si="23"/>
        <v>75.68493150684931</v>
      </c>
      <c r="X60" s="328">
        <f t="shared" si="23"/>
        <v>84.589041095890408</v>
      </c>
      <c r="Y60" s="328">
        <f t="shared" si="23"/>
        <v>96.232876712328761</v>
      </c>
      <c r="Z60" s="328">
        <f t="shared" si="23"/>
        <v>104.68036529680366</v>
      </c>
      <c r="AA60" s="328">
        <f t="shared" si="23"/>
        <v>111.64383561643835</v>
      </c>
      <c r="AB60" s="328">
        <f t="shared" si="6"/>
        <v>107.64840182648402</v>
      </c>
      <c r="AC60" s="328">
        <f t="shared" si="6"/>
        <v>123.28767123287672</v>
      </c>
      <c r="AD60" s="328">
        <f t="shared" si="6"/>
        <v>121.68949771689498</v>
      </c>
      <c r="AE60" s="328">
        <f t="shared" si="21"/>
        <v>134.47488584474885</v>
      </c>
      <c r="AF60" s="328">
        <f t="shared" si="22"/>
        <v>151.59817351598173</v>
      </c>
      <c r="AG60" s="329">
        <f t="shared" si="22"/>
        <v>167.12328767123287</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10"/>
      <c r="C61" s="1" t="s">
        <v>3</v>
      </c>
      <c r="D61" s="741">
        <v>1242</v>
      </c>
      <c r="E61" s="741">
        <v>1199</v>
      </c>
      <c r="F61" s="741">
        <v>1384</v>
      </c>
      <c r="G61" s="741">
        <v>1349</v>
      </c>
      <c r="H61" s="741">
        <v>1331</v>
      </c>
      <c r="I61" s="741">
        <v>1187</v>
      </c>
      <c r="J61" s="741">
        <v>1327</v>
      </c>
      <c r="K61" s="741">
        <v>1540</v>
      </c>
      <c r="L61" s="741">
        <v>1329</v>
      </c>
      <c r="M61" s="741">
        <v>1438</v>
      </c>
      <c r="N61" s="741">
        <v>1307</v>
      </c>
      <c r="O61" s="741">
        <v>1493</v>
      </c>
      <c r="P61" s="740">
        <v>1406</v>
      </c>
      <c r="Q61" s="742">
        <v>1466</v>
      </c>
      <c r="R61" s="742">
        <v>1517</v>
      </c>
      <c r="S61" s="143">
        <f>100</f>
        <v>100</v>
      </c>
      <c r="T61" s="328">
        <f t="shared" si="23"/>
        <v>96.537842190016107</v>
      </c>
      <c r="U61" s="328">
        <f t="shared" si="23"/>
        <v>111.43317230273752</v>
      </c>
      <c r="V61" s="328">
        <f t="shared" si="23"/>
        <v>108.61513687600645</v>
      </c>
      <c r="W61" s="328">
        <f t="shared" si="23"/>
        <v>107.1658615136876</v>
      </c>
      <c r="X61" s="328">
        <f t="shared" si="23"/>
        <v>95.571658615136883</v>
      </c>
      <c r="Y61" s="328">
        <f t="shared" si="23"/>
        <v>106.84380032206118</v>
      </c>
      <c r="Z61" s="328">
        <f t="shared" si="23"/>
        <v>123.99355877616748</v>
      </c>
      <c r="AA61" s="328">
        <f t="shared" si="23"/>
        <v>107.0048309178744</v>
      </c>
      <c r="AB61" s="328">
        <f t="shared" si="6"/>
        <v>115.78099838969405</v>
      </c>
      <c r="AC61" s="328">
        <f t="shared" si="6"/>
        <v>105.23349436392914</v>
      </c>
      <c r="AD61" s="328">
        <f t="shared" si="6"/>
        <v>120.20933977455717</v>
      </c>
      <c r="AE61" s="328">
        <f t="shared" ref="AE61:AE64" si="24">P61*100/$D61</f>
        <v>113.20450885668276</v>
      </c>
      <c r="AF61" s="328">
        <f t="shared" ref="AF61:AG64" si="25">Q61*100/$D61</f>
        <v>118.0354267310789</v>
      </c>
      <c r="AG61" s="329">
        <f t="shared" si="25"/>
        <v>122.14170692431561</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10"/>
      <c r="C62" s="1" t="s">
        <v>4</v>
      </c>
      <c r="D62" s="741">
        <v>4484</v>
      </c>
      <c r="E62" s="741">
        <v>3791</v>
      </c>
      <c r="F62" s="741">
        <v>3704</v>
      </c>
      <c r="G62" s="741">
        <v>4035</v>
      </c>
      <c r="H62" s="741">
        <v>3833</v>
      </c>
      <c r="I62" s="741">
        <v>3485</v>
      </c>
      <c r="J62" s="741">
        <v>3238</v>
      </c>
      <c r="K62" s="741">
        <v>3505</v>
      </c>
      <c r="L62" s="741">
        <v>3925</v>
      </c>
      <c r="M62" s="741">
        <v>4069</v>
      </c>
      <c r="N62" s="741">
        <v>3981</v>
      </c>
      <c r="O62" s="741">
        <v>3596</v>
      </c>
      <c r="P62" s="740">
        <v>3728</v>
      </c>
      <c r="Q62" s="742">
        <v>3810</v>
      </c>
      <c r="R62" s="742">
        <v>3819</v>
      </c>
      <c r="S62" s="143">
        <f>100</f>
        <v>100</v>
      </c>
      <c r="T62" s="328">
        <f t="shared" si="23"/>
        <v>84.545049063336307</v>
      </c>
      <c r="U62" s="328">
        <f t="shared" si="23"/>
        <v>82.604817127564672</v>
      </c>
      <c r="V62" s="328">
        <f t="shared" si="23"/>
        <v>89.986619090098131</v>
      </c>
      <c r="W62" s="328">
        <f t="shared" si="23"/>
        <v>85.481712756467445</v>
      </c>
      <c r="X62" s="328">
        <f t="shared" si="23"/>
        <v>77.720785013380905</v>
      </c>
      <c r="Y62" s="328">
        <f t="shared" si="23"/>
        <v>72.212310437109721</v>
      </c>
      <c r="Z62" s="328">
        <f t="shared" si="23"/>
        <v>78.166815343443361</v>
      </c>
      <c r="AA62" s="328">
        <f t="shared" si="23"/>
        <v>87.53345227475468</v>
      </c>
      <c r="AB62" s="328">
        <f t="shared" si="6"/>
        <v>90.74487065120428</v>
      </c>
      <c r="AC62" s="328">
        <f t="shared" si="6"/>
        <v>88.782337198929525</v>
      </c>
      <c r="AD62" s="328">
        <f t="shared" si="6"/>
        <v>80.196253345227476</v>
      </c>
      <c r="AE62" s="328">
        <f t="shared" si="24"/>
        <v>83.140053523639608</v>
      </c>
      <c r="AF62" s="328">
        <f t="shared" si="25"/>
        <v>84.968777876895629</v>
      </c>
      <c r="AG62" s="329">
        <f t="shared" si="25"/>
        <v>85.169491525423723</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10"/>
      <c r="C63" s="1" t="s">
        <v>5</v>
      </c>
      <c r="D63" s="741">
        <v>3431</v>
      </c>
      <c r="E63" s="741">
        <v>2116</v>
      </c>
      <c r="F63" s="741">
        <v>1503</v>
      </c>
      <c r="G63" s="741">
        <v>1491</v>
      </c>
      <c r="H63" s="741">
        <v>2015</v>
      </c>
      <c r="I63" s="741">
        <v>2634</v>
      </c>
      <c r="J63" s="741">
        <v>3015</v>
      </c>
      <c r="K63" s="741">
        <v>3099</v>
      </c>
      <c r="L63" s="741">
        <v>3261</v>
      </c>
      <c r="M63" s="741">
        <v>3253</v>
      </c>
      <c r="N63" s="741">
        <v>3610</v>
      </c>
      <c r="O63" s="741">
        <v>3663</v>
      </c>
      <c r="P63" s="740">
        <v>3877</v>
      </c>
      <c r="Q63" s="742">
        <v>4076</v>
      </c>
      <c r="R63" s="742">
        <v>4162</v>
      </c>
      <c r="S63" s="143">
        <f>100</f>
        <v>100</v>
      </c>
      <c r="T63" s="328">
        <f t="shared" si="23"/>
        <v>61.672981638006412</v>
      </c>
      <c r="U63" s="328">
        <f t="shared" si="23"/>
        <v>43.806470416788109</v>
      </c>
      <c r="V63" s="328">
        <f t="shared" si="23"/>
        <v>43.456718157971437</v>
      </c>
      <c r="W63" s="328">
        <f t="shared" si="23"/>
        <v>58.729233459632759</v>
      </c>
      <c r="X63" s="328">
        <f t="shared" si="23"/>
        <v>76.770620810259402</v>
      </c>
      <c r="Y63" s="328">
        <f t="shared" si="23"/>
        <v>87.875255027688723</v>
      </c>
      <c r="Z63" s="328">
        <f t="shared" si="23"/>
        <v>90.323520839405418</v>
      </c>
      <c r="AA63" s="328">
        <f t="shared" si="23"/>
        <v>95.04517633343049</v>
      </c>
      <c r="AB63" s="328">
        <f t="shared" si="6"/>
        <v>94.812008160886037</v>
      </c>
      <c r="AC63" s="328">
        <f t="shared" si="6"/>
        <v>105.21713786068202</v>
      </c>
      <c r="AD63" s="328">
        <f t="shared" si="6"/>
        <v>106.76187700378898</v>
      </c>
      <c r="AE63" s="328">
        <f t="shared" si="24"/>
        <v>112.99912561935295</v>
      </c>
      <c r="AF63" s="328">
        <f t="shared" si="25"/>
        <v>118.7991839113961</v>
      </c>
      <c r="AG63" s="329">
        <f t="shared" si="25"/>
        <v>121.3057417662489</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10"/>
      <c r="C64" s="1" t="s">
        <v>6</v>
      </c>
      <c r="D64" s="741">
        <v>10033</v>
      </c>
      <c r="E64" s="741">
        <v>7657</v>
      </c>
      <c r="F64" s="741">
        <v>7141</v>
      </c>
      <c r="G64" s="741">
        <v>7455</v>
      </c>
      <c r="H64" s="741">
        <v>7842</v>
      </c>
      <c r="I64" s="741">
        <v>8047</v>
      </c>
      <c r="J64" s="741">
        <v>8423</v>
      </c>
      <c r="K64" s="741">
        <v>9061</v>
      </c>
      <c r="L64" s="741">
        <v>9493</v>
      </c>
      <c r="M64" s="741">
        <v>9703</v>
      </c>
      <c r="N64" s="741">
        <v>9978</v>
      </c>
      <c r="O64" s="741">
        <v>9818</v>
      </c>
      <c r="P64" s="740">
        <v>10189</v>
      </c>
      <c r="Q64" s="742">
        <v>10680</v>
      </c>
      <c r="R64" s="742">
        <v>10962</v>
      </c>
      <c r="S64" s="143">
        <f>100</f>
        <v>100</v>
      </c>
      <c r="T64" s="328">
        <f t="shared" si="23"/>
        <v>76.318150104654634</v>
      </c>
      <c r="U64" s="328">
        <f t="shared" si="23"/>
        <v>71.175122097079637</v>
      </c>
      <c r="V64" s="328">
        <f t="shared" si="23"/>
        <v>74.304794179208614</v>
      </c>
      <c r="W64" s="328">
        <f t="shared" si="23"/>
        <v>78.162065184889869</v>
      </c>
      <c r="X64" s="328">
        <f t="shared" si="23"/>
        <v>80.205322435961321</v>
      </c>
      <c r="Y64" s="328">
        <f t="shared" si="23"/>
        <v>83.952955247682652</v>
      </c>
      <c r="Z64" s="328">
        <f t="shared" si="23"/>
        <v>90.311970497358715</v>
      </c>
      <c r="AA64" s="328">
        <f t="shared" si="23"/>
        <v>94.61776138742151</v>
      </c>
      <c r="AB64" s="328">
        <f t="shared" si="6"/>
        <v>96.710854181202038</v>
      </c>
      <c r="AC64" s="328">
        <f t="shared" si="6"/>
        <v>99.451809030200337</v>
      </c>
      <c r="AD64" s="328">
        <f t="shared" si="6"/>
        <v>97.857071663510411</v>
      </c>
      <c r="AE64" s="328">
        <f t="shared" si="24"/>
        <v>101.55486893252268</v>
      </c>
      <c r="AF64" s="328">
        <f t="shared" si="25"/>
        <v>106.44871922655237</v>
      </c>
      <c r="AG64" s="329">
        <f t="shared" si="25"/>
        <v>109.25944383534336</v>
      </c>
      <c r="AH64" s="768">
        <v>1</v>
      </c>
      <c r="AI64" s="769">
        <v>1</v>
      </c>
      <c r="AJ64" s="769">
        <v>1</v>
      </c>
      <c r="AK64" s="769">
        <v>1</v>
      </c>
      <c r="AL64" s="769">
        <v>1</v>
      </c>
      <c r="AM64" s="769">
        <v>1</v>
      </c>
      <c r="AN64" s="769">
        <v>1</v>
      </c>
      <c r="AO64" s="769">
        <v>1</v>
      </c>
      <c r="AP64" s="769">
        <v>1</v>
      </c>
      <c r="AQ64" s="769">
        <v>1</v>
      </c>
      <c r="AR64" s="769">
        <v>1</v>
      </c>
      <c r="AS64" s="769">
        <v>1</v>
      </c>
      <c r="AT64" s="769">
        <v>2</v>
      </c>
      <c r="AU64" s="769">
        <v>6</v>
      </c>
      <c r="AV64" s="771">
        <v>7</v>
      </c>
    </row>
    <row r="65" spans="2:48" ht="14.4" x14ac:dyDescent="0.3">
      <c r="B65" s="911"/>
      <c r="C65" s="8" t="s">
        <v>7</v>
      </c>
      <c r="D65">
        <v>6602</v>
      </c>
      <c r="E65">
        <v>5541</v>
      </c>
      <c r="F65">
        <v>5638</v>
      </c>
      <c r="G65">
        <v>5964</v>
      </c>
      <c r="H65">
        <v>5827</v>
      </c>
      <c r="I65">
        <v>5413</v>
      </c>
      <c r="J65">
        <v>5408</v>
      </c>
      <c r="K65">
        <v>5962</v>
      </c>
      <c r="L65">
        <v>6232</v>
      </c>
      <c r="M65">
        <v>6450</v>
      </c>
      <c r="N65">
        <v>6368</v>
      </c>
      <c r="O65">
        <v>6155</v>
      </c>
      <c r="P65">
        <v>6312</v>
      </c>
      <c r="Q65">
        <v>6604</v>
      </c>
      <c r="R65">
        <v>6800</v>
      </c>
      <c r="S65" s="143">
        <f>100</f>
        <v>100</v>
      </c>
      <c r="T65" s="328">
        <f t="shared" si="23"/>
        <v>83.929112390184798</v>
      </c>
      <c r="U65" s="328">
        <f t="shared" si="23"/>
        <v>85.398364132081184</v>
      </c>
      <c r="V65" s="328">
        <f t="shared" si="23"/>
        <v>90.336261738867009</v>
      </c>
      <c r="W65" s="328">
        <f t="shared" si="23"/>
        <v>88.261132990003034</v>
      </c>
      <c r="X65" s="328">
        <f t="shared" si="23"/>
        <v>81.990305967888517</v>
      </c>
      <c r="Y65" s="328">
        <f t="shared" si="23"/>
        <v>81.914571342017567</v>
      </c>
      <c r="Z65" s="328">
        <f t="shared" si="23"/>
        <v>90.305967888518637</v>
      </c>
      <c r="AA65" s="328">
        <f t="shared" si="23"/>
        <v>94.395637685549829</v>
      </c>
      <c r="AB65" s="328">
        <f t="shared" si="6"/>
        <v>97.697667373523174</v>
      </c>
      <c r="AC65" s="328">
        <f t="shared" si="6"/>
        <v>96.455619509239625</v>
      </c>
      <c r="AD65" s="328">
        <f t="shared" si="6"/>
        <v>93.22932444713723</v>
      </c>
      <c r="AE65" s="328">
        <f t="shared" ref="AE65:AE68" si="26">P65*100/$D65</f>
        <v>95.607391699485007</v>
      </c>
      <c r="AF65" s="328">
        <f t="shared" ref="AF65:AG68" si="27">Q65*100/$D65</f>
        <v>100.03029385034839</v>
      </c>
      <c r="AG65" s="329">
        <f t="shared" si="27"/>
        <v>102.99909118448954</v>
      </c>
      <c r="AH65" s="772"/>
      <c r="AI65" s="773"/>
      <c r="AJ65" s="773"/>
      <c r="AK65" s="773"/>
      <c r="AL65" s="773"/>
      <c r="AM65" s="773"/>
      <c r="AN65" s="773"/>
      <c r="AO65" s="773"/>
      <c r="AP65" s="773"/>
      <c r="AQ65" s="773"/>
      <c r="AR65" s="773"/>
      <c r="AS65" s="773"/>
      <c r="AT65" s="773"/>
      <c r="AU65" s="773"/>
      <c r="AV65" s="774"/>
    </row>
    <row r="66" spans="2:48" ht="15" customHeight="1" x14ac:dyDescent="0.3">
      <c r="B66" s="910" t="s">
        <v>28</v>
      </c>
      <c r="C66" s="1" t="s">
        <v>2</v>
      </c>
      <c r="D66" s="741">
        <v>3100</v>
      </c>
      <c r="E66" s="741">
        <v>2253</v>
      </c>
      <c r="F66" s="741">
        <v>1929</v>
      </c>
      <c r="G66" s="741">
        <v>2071</v>
      </c>
      <c r="H66" s="741">
        <v>2310</v>
      </c>
      <c r="I66" s="741">
        <v>2473</v>
      </c>
      <c r="J66" s="741">
        <v>2812</v>
      </c>
      <c r="K66" s="741">
        <v>2979</v>
      </c>
      <c r="L66" s="741">
        <v>3075</v>
      </c>
      <c r="M66" s="741">
        <v>3035</v>
      </c>
      <c r="N66" s="741">
        <v>3154</v>
      </c>
      <c r="O66" s="741">
        <v>3002</v>
      </c>
      <c r="P66" s="740">
        <v>3272</v>
      </c>
      <c r="Q66" s="742">
        <v>3690</v>
      </c>
      <c r="R66" s="742">
        <v>4067</v>
      </c>
      <c r="S66" s="143">
        <f>100</f>
        <v>100</v>
      </c>
      <c r="T66" s="328">
        <f t="shared" si="23"/>
        <v>72.677419354838705</v>
      </c>
      <c r="U66" s="328">
        <f t="shared" si="23"/>
        <v>62.225806451612904</v>
      </c>
      <c r="V66" s="328">
        <f t="shared" si="23"/>
        <v>66.806451612903231</v>
      </c>
      <c r="W66" s="328">
        <f t="shared" si="23"/>
        <v>74.516129032258064</v>
      </c>
      <c r="X66" s="328">
        <f t="shared" si="23"/>
        <v>79.774193548387103</v>
      </c>
      <c r="Y66" s="328">
        <f t="shared" si="23"/>
        <v>90.709677419354833</v>
      </c>
      <c r="Z66" s="328">
        <f t="shared" si="23"/>
        <v>96.096774193548384</v>
      </c>
      <c r="AA66" s="328">
        <f t="shared" si="23"/>
        <v>99.193548387096769</v>
      </c>
      <c r="AB66" s="328">
        <f t="shared" si="6"/>
        <v>97.903225806451616</v>
      </c>
      <c r="AC66" s="328">
        <f t="shared" si="6"/>
        <v>101.74193548387096</v>
      </c>
      <c r="AD66" s="328">
        <f t="shared" si="6"/>
        <v>96.838709677419359</v>
      </c>
      <c r="AE66" s="328">
        <f t="shared" si="26"/>
        <v>105.54838709677419</v>
      </c>
      <c r="AF66" s="328">
        <f t="shared" si="27"/>
        <v>119.03225806451613</v>
      </c>
      <c r="AG66" s="329">
        <f t="shared" si="27"/>
        <v>131.19354838709677</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10"/>
      <c r="C67" s="1" t="s">
        <v>3</v>
      </c>
      <c r="D67" s="741">
        <v>6702</v>
      </c>
      <c r="E67" s="741">
        <v>5448</v>
      </c>
      <c r="F67" s="741">
        <v>5027</v>
      </c>
      <c r="G67" s="741">
        <v>5037</v>
      </c>
      <c r="H67" s="741">
        <v>5287</v>
      </c>
      <c r="I67" s="741">
        <v>5320</v>
      </c>
      <c r="J67" s="741">
        <v>4962</v>
      </c>
      <c r="K67" s="741">
        <v>5041</v>
      </c>
      <c r="L67" s="741">
        <v>5174</v>
      </c>
      <c r="M67" s="741">
        <v>4892</v>
      </c>
      <c r="N67" s="741">
        <v>4653</v>
      </c>
      <c r="O67" s="741">
        <v>4277</v>
      </c>
      <c r="P67" s="740">
        <v>3806</v>
      </c>
      <c r="Q67" s="742">
        <v>3969</v>
      </c>
      <c r="R67" s="742">
        <v>4108</v>
      </c>
      <c r="S67" s="143">
        <f>100</f>
        <v>100</v>
      </c>
      <c r="T67" s="328">
        <f t="shared" si="23"/>
        <v>81.289167412712629</v>
      </c>
      <c r="U67" s="328">
        <f t="shared" si="23"/>
        <v>75.007460459564314</v>
      </c>
      <c r="V67" s="328">
        <f t="shared" si="23"/>
        <v>75.156669650850489</v>
      </c>
      <c r="W67" s="328">
        <f t="shared" si="23"/>
        <v>78.88689943300507</v>
      </c>
      <c r="X67" s="328">
        <f t="shared" si="23"/>
        <v>79.379289764249478</v>
      </c>
      <c r="Y67" s="328">
        <f t="shared" si="23"/>
        <v>74.037600716204125</v>
      </c>
      <c r="Z67" s="328">
        <f t="shared" si="23"/>
        <v>75.21635332736497</v>
      </c>
      <c r="AA67" s="328">
        <f t="shared" si="23"/>
        <v>77.200835571471202</v>
      </c>
      <c r="AB67" s="328">
        <f t="shared" si="6"/>
        <v>72.993136377200841</v>
      </c>
      <c r="AC67" s="328">
        <f t="shared" si="6"/>
        <v>69.427036705461063</v>
      </c>
      <c r="AD67" s="328">
        <f t="shared" si="6"/>
        <v>63.816771113100565</v>
      </c>
      <c r="AE67" s="328">
        <f t="shared" si="26"/>
        <v>56.789018203521337</v>
      </c>
      <c r="AF67" s="328">
        <f t="shared" si="27"/>
        <v>59.221128021486123</v>
      </c>
      <c r="AG67" s="329">
        <f t="shared" si="27"/>
        <v>61.29513578036407</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10"/>
      <c r="C68" s="1" t="s">
        <v>4</v>
      </c>
      <c r="D68" s="741">
        <v>10736</v>
      </c>
      <c r="E68" s="741">
        <v>9612</v>
      </c>
      <c r="F68" s="741">
        <v>9008</v>
      </c>
      <c r="G68" s="741">
        <v>9107</v>
      </c>
      <c r="H68" s="741">
        <v>7983</v>
      </c>
      <c r="I68" s="741">
        <v>7903</v>
      </c>
      <c r="J68" s="741">
        <v>7345</v>
      </c>
      <c r="K68" s="741">
        <v>7561</v>
      </c>
      <c r="L68" s="741">
        <v>6386</v>
      </c>
      <c r="M68" s="741">
        <v>6070</v>
      </c>
      <c r="N68" s="741">
        <v>5010</v>
      </c>
      <c r="O68" s="741">
        <v>4902</v>
      </c>
      <c r="P68" s="740">
        <v>4702</v>
      </c>
      <c r="Q68" s="742">
        <v>4806</v>
      </c>
      <c r="R68" s="742">
        <v>4817</v>
      </c>
      <c r="S68" s="143">
        <f>100</f>
        <v>100</v>
      </c>
      <c r="T68" s="328">
        <f t="shared" si="23"/>
        <v>89.530551415797319</v>
      </c>
      <c r="U68" s="328">
        <f t="shared" si="23"/>
        <v>83.904619970193735</v>
      </c>
      <c r="V68" s="328">
        <f t="shared" si="23"/>
        <v>84.82675111773473</v>
      </c>
      <c r="W68" s="328">
        <f t="shared" si="23"/>
        <v>74.357302533532035</v>
      </c>
      <c r="X68" s="328">
        <f t="shared" si="23"/>
        <v>73.612146050670646</v>
      </c>
      <c r="Y68" s="328">
        <f t="shared" si="23"/>
        <v>68.414679582712367</v>
      </c>
      <c r="Z68" s="328">
        <f t="shared" si="23"/>
        <v>70.426602086438152</v>
      </c>
      <c r="AA68" s="328">
        <f t="shared" si="23"/>
        <v>59.48211624441133</v>
      </c>
      <c r="AB68" s="328">
        <f t="shared" si="6"/>
        <v>56.53874813710879</v>
      </c>
      <c r="AC68" s="328">
        <f t="shared" si="6"/>
        <v>46.665424739195231</v>
      </c>
      <c r="AD68" s="328">
        <f t="shared" si="6"/>
        <v>45.659463487332339</v>
      </c>
      <c r="AE68" s="328">
        <f t="shared" si="26"/>
        <v>43.796572280178836</v>
      </c>
      <c r="AF68" s="328">
        <f t="shared" si="27"/>
        <v>44.76527570789866</v>
      </c>
      <c r="AG68" s="329">
        <f t="shared" si="27"/>
        <v>44.867734724292099</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10"/>
      <c r="C69" s="1" t="s">
        <v>5</v>
      </c>
      <c r="D69" s="741">
        <v>6372</v>
      </c>
      <c r="E69" s="741">
        <v>4235</v>
      </c>
      <c r="F69" s="741">
        <v>4443</v>
      </c>
      <c r="G69" s="741">
        <v>4640</v>
      </c>
      <c r="H69" s="741">
        <v>5051</v>
      </c>
      <c r="I69" s="741">
        <v>4705</v>
      </c>
      <c r="J69" s="741">
        <v>5324</v>
      </c>
      <c r="K69" s="741">
        <v>4712</v>
      </c>
      <c r="L69" s="741">
        <v>5039</v>
      </c>
      <c r="M69" s="741">
        <v>5004</v>
      </c>
      <c r="N69" s="741">
        <v>5240</v>
      </c>
      <c r="O69" s="741">
        <v>4790</v>
      </c>
      <c r="P69" s="740">
        <v>4637</v>
      </c>
      <c r="Q69" s="742">
        <v>4875</v>
      </c>
      <c r="R69" s="742">
        <v>4978</v>
      </c>
      <c r="S69" s="143">
        <f>100</f>
        <v>100</v>
      </c>
      <c r="T69" s="328">
        <f t="shared" si="23"/>
        <v>66.462649089767737</v>
      </c>
      <c r="U69" s="328">
        <f t="shared" si="23"/>
        <v>69.726930320150657</v>
      </c>
      <c r="V69" s="328">
        <f t="shared" si="23"/>
        <v>72.818581293157564</v>
      </c>
      <c r="W69" s="328">
        <f t="shared" si="23"/>
        <v>79.268675455116139</v>
      </c>
      <c r="X69" s="328">
        <f t="shared" si="23"/>
        <v>73.838669177652235</v>
      </c>
      <c r="Y69" s="328">
        <f t="shared" si="23"/>
        <v>83.553044569993716</v>
      </c>
      <c r="Z69" s="328">
        <f t="shared" si="23"/>
        <v>73.948524795982422</v>
      </c>
      <c r="AA69" s="328">
        <f t="shared" si="23"/>
        <v>79.080351537978657</v>
      </c>
      <c r="AB69" s="328">
        <f t="shared" si="6"/>
        <v>78.531073446327682</v>
      </c>
      <c r="AC69" s="328">
        <f t="shared" si="6"/>
        <v>82.234777150031391</v>
      </c>
      <c r="AD69" s="328">
        <f t="shared" si="6"/>
        <v>75.172630257376014</v>
      </c>
      <c r="AE69" s="328">
        <f t="shared" ref="AE69:AE72" si="28">P69*100/$D69</f>
        <v>72.77150031387319</v>
      </c>
      <c r="AF69" s="328">
        <f t="shared" ref="AF69:AG72" si="29">Q69*100/$D69</f>
        <v>76.506591337099806</v>
      </c>
      <c r="AG69" s="329">
        <f t="shared" si="29"/>
        <v>78.123038292529813</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10"/>
      <c r="C70" s="1" t="s">
        <v>6</v>
      </c>
      <c r="D70" s="741">
        <v>26910</v>
      </c>
      <c r="E70" s="741">
        <v>21548</v>
      </c>
      <c r="F70" s="741">
        <v>20407</v>
      </c>
      <c r="G70" s="741">
        <v>20855</v>
      </c>
      <c r="H70" s="741">
        <v>20631</v>
      </c>
      <c r="I70" s="741">
        <v>20401</v>
      </c>
      <c r="J70" s="741">
        <v>20443</v>
      </c>
      <c r="K70" s="741">
        <v>20293</v>
      </c>
      <c r="L70" s="741">
        <v>19674</v>
      </c>
      <c r="M70" s="741">
        <v>19001</v>
      </c>
      <c r="N70" s="741">
        <v>18057</v>
      </c>
      <c r="O70" s="741">
        <v>16971</v>
      </c>
      <c r="P70" s="740">
        <v>16417</v>
      </c>
      <c r="Q70" s="742">
        <v>17340</v>
      </c>
      <c r="R70" s="742">
        <v>17970</v>
      </c>
      <c r="S70" s="143">
        <f>100</f>
        <v>100</v>
      </c>
      <c r="T70" s="328">
        <f t="shared" si="23"/>
        <v>80.074321813452244</v>
      </c>
      <c r="U70" s="328">
        <f t="shared" si="23"/>
        <v>75.834262356001489</v>
      </c>
      <c r="V70" s="328">
        <f t="shared" si="23"/>
        <v>77.49907097733184</v>
      </c>
      <c r="W70" s="328">
        <f t="shared" si="23"/>
        <v>76.666666666666671</v>
      </c>
      <c r="X70" s="328">
        <f t="shared" si="23"/>
        <v>75.811965811965806</v>
      </c>
      <c r="Y70" s="328">
        <f t="shared" si="23"/>
        <v>75.96804162021553</v>
      </c>
      <c r="Z70" s="328">
        <f t="shared" si="23"/>
        <v>75.410628019323667</v>
      </c>
      <c r="AA70" s="328">
        <f t="shared" si="23"/>
        <v>73.110367892976583</v>
      </c>
      <c r="AB70" s="328">
        <f t="shared" si="6"/>
        <v>70.609438870308438</v>
      </c>
      <c r="AC70" s="328">
        <f t="shared" si="6"/>
        <v>67.101449275362313</v>
      </c>
      <c r="AD70" s="328">
        <f t="shared" si="6"/>
        <v>63.065774804905239</v>
      </c>
      <c r="AE70" s="328">
        <f t="shared" si="28"/>
        <v>61.007060572277965</v>
      </c>
      <c r="AF70" s="328">
        <f t="shared" si="29"/>
        <v>64.43701226309922</v>
      </c>
      <c r="AG70" s="329">
        <f t="shared" si="29"/>
        <v>66.778149386845044</v>
      </c>
      <c r="AH70" s="768">
        <v>1</v>
      </c>
      <c r="AI70" s="769">
        <v>1</v>
      </c>
      <c r="AJ70" s="769">
        <v>1</v>
      </c>
      <c r="AK70" s="769">
        <v>1</v>
      </c>
      <c r="AL70" s="769">
        <v>1</v>
      </c>
      <c r="AM70" s="769">
        <v>1</v>
      </c>
      <c r="AN70" s="769">
        <v>1</v>
      </c>
      <c r="AO70" s="769">
        <v>1</v>
      </c>
      <c r="AP70" s="769">
        <v>1</v>
      </c>
      <c r="AQ70" s="769">
        <v>1</v>
      </c>
      <c r="AR70" s="769">
        <v>1</v>
      </c>
      <c r="AS70" s="769">
        <v>1</v>
      </c>
      <c r="AT70" s="769">
        <v>2</v>
      </c>
      <c r="AU70" s="769">
        <v>6</v>
      </c>
      <c r="AV70" s="771">
        <v>7</v>
      </c>
    </row>
    <row r="71" spans="2:48" ht="14.4" x14ac:dyDescent="0.3">
      <c r="B71" s="910"/>
      <c r="C71" s="1" t="s">
        <v>7</v>
      </c>
      <c r="D71">
        <v>20538</v>
      </c>
      <c r="E71">
        <v>17313</v>
      </c>
      <c r="F71">
        <v>15964</v>
      </c>
      <c r="G71">
        <v>16215</v>
      </c>
      <c r="H71">
        <v>15580</v>
      </c>
      <c r="I71">
        <v>15696</v>
      </c>
      <c r="J71">
        <v>15119</v>
      </c>
      <c r="K71">
        <v>15581</v>
      </c>
      <c r="L71">
        <v>14635</v>
      </c>
      <c r="M71">
        <v>13997</v>
      </c>
      <c r="N71">
        <v>12817</v>
      </c>
      <c r="O71">
        <v>12181</v>
      </c>
      <c r="P71">
        <v>11780</v>
      </c>
      <c r="Q71">
        <v>12465</v>
      </c>
      <c r="R71">
        <v>12992</v>
      </c>
      <c r="S71" s="143">
        <f>100</f>
        <v>100</v>
      </c>
      <c r="T71" s="328">
        <f t="shared" si="23"/>
        <v>84.297399941571726</v>
      </c>
      <c r="U71" s="328">
        <f t="shared" si="23"/>
        <v>77.729087545038468</v>
      </c>
      <c r="V71" s="328">
        <f t="shared" si="23"/>
        <v>78.951212386795206</v>
      </c>
      <c r="W71" s="328">
        <f t="shared" si="23"/>
        <v>75.859382607848872</v>
      </c>
      <c r="X71" s="328">
        <f t="shared" si="23"/>
        <v>76.424189307624886</v>
      </c>
      <c r="Y71" s="328">
        <f t="shared" si="23"/>
        <v>73.614762878566566</v>
      </c>
      <c r="Z71" s="328">
        <f t="shared" si="23"/>
        <v>75.864251631122798</v>
      </c>
      <c r="AA71" s="328">
        <f t="shared" si="23"/>
        <v>71.258155613983831</v>
      </c>
      <c r="AB71" s="328">
        <f t="shared" si="6"/>
        <v>68.151718765215705</v>
      </c>
      <c r="AC71" s="328">
        <f t="shared" si="6"/>
        <v>62.406271301976822</v>
      </c>
      <c r="AD71" s="328">
        <f t="shared" si="6"/>
        <v>59.309572499756548</v>
      </c>
      <c r="AE71" s="328">
        <f t="shared" si="28"/>
        <v>57.357094166910116</v>
      </c>
      <c r="AF71" s="328">
        <f t="shared" si="29"/>
        <v>60.692375109553026</v>
      </c>
      <c r="AG71" s="329">
        <f t="shared" si="29"/>
        <v>63.258350374914791</v>
      </c>
      <c r="AH71" s="772"/>
      <c r="AI71" s="773"/>
      <c r="AJ71" s="773"/>
      <c r="AK71" s="773"/>
      <c r="AL71" s="773"/>
      <c r="AM71" s="773"/>
      <c r="AN71" s="773"/>
      <c r="AO71" s="773"/>
      <c r="AP71" s="773"/>
      <c r="AQ71" s="773"/>
      <c r="AR71" s="773"/>
      <c r="AS71" s="773"/>
      <c r="AT71" s="773"/>
      <c r="AU71" s="773"/>
      <c r="AV71" s="774"/>
    </row>
    <row r="72" spans="2:48" ht="15" customHeight="1" x14ac:dyDescent="0.3">
      <c r="B72" s="912" t="s">
        <v>29</v>
      </c>
      <c r="C72" s="7" t="s">
        <v>2</v>
      </c>
      <c r="D72" s="741">
        <v>227</v>
      </c>
      <c r="E72" s="741">
        <v>151</v>
      </c>
      <c r="F72" s="741">
        <v>130</v>
      </c>
      <c r="G72" s="741">
        <v>117</v>
      </c>
      <c r="H72" s="741">
        <v>131</v>
      </c>
      <c r="I72" s="741">
        <v>165</v>
      </c>
      <c r="J72" s="741">
        <v>169</v>
      </c>
      <c r="K72" s="741">
        <v>174</v>
      </c>
      <c r="L72" s="741">
        <v>243</v>
      </c>
      <c r="M72" s="741">
        <v>255</v>
      </c>
      <c r="N72" s="741">
        <v>257</v>
      </c>
      <c r="O72" s="741">
        <v>254</v>
      </c>
      <c r="P72" s="740">
        <v>278</v>
      </c>
      <c r="Q72" s="742">
        <v>313</v>
      </c>
      <c r="R72" s="742">
        <v>345</v>
      </c>
      <c r="S72" s="143">
        <f>100</f>
        <v>100</v>
      </c>
      <c r="T72" s="328">
        <f t="shared" si="23"/>
        <v>66.519823788546262</v>
      </c>
      <c r="U72" s="328">
        <f t="shared" si="23"/>
        <v>57.268722466960355</v>
      </c>
      <c r="V72" s="328">
        <f t="shared" si="23"/>
        <v>51.541850220264315</v>
      </c>
      <c r="W72" s="328">
        <f t="shared" si="23"/>
        <v>57.709251101321584</v>
      </c>
      <c r="X72" s="328">
        <f t="shared" si="23"/>
        <v>72.687224669603523</v>
      </c>
      <c r="Y72" s="328">
        <f t="shared" si="23"/>
        <v>74.449339207048453</v>
      </c>
      <c r="Z72" s="328">
        <f t="shared" si="23"/>
        <v>76.651982378854626</v>
      </c>
      <c r="AA72" s="328">
        <f t="shared" si="23"/>
        <v>107.04845814977973</v>
      </c>
      <c r="AB72" s="328">
        <f t="shared" si="6"/>
        <v>112.33480176211454</v>
      </c>
      <c r="AC72" s="328">
        <f t="shared" si="6"/>
        <v>113.21585903083701</v>
      </c>
      <c r="AD72" s="328">
        <f t="shared" si="6"/>
        <v>111.89427312775331</v>
      </c>
      <c r="AE72" s="328">
        <f t="shared" si="28"/>
        <v>122.4669603524229</v>
      </c>
      <c r="AF72" s="328">
        <f t="shared" si="29"/>
        <v>137.88546255506608</v>
      </c>
      <c r="AG72" s="329">
        <f t="shared" si="29"/>
        <v>151.98237885462555</v>
      </c>
      <c r="AH72" s="768">
        <v>1</v>
      </c>
      <c r="AI72" s="769">
        <v>1</v>
      </c>
      <c r="AJ72" s="769">
        <v>1</v>
      </c>
      <c r="AK72" s="769">
        <v>1</v>
      </c>
      <c r="AL72" s="769">
        <v>1</v>
      </c>
      <c r="AM72" s="769">
        <v>1</v>
      </c>
      <c r="AN72" s="769">
        <v>1</v>
      </c>
      <c r="AO72" s="769">
        <v>1</v>
      </c>
      <c r="AP72" s="769">
        <v>1</v>
      </c>
      <c r="AQ72" s="769">
        <v>1</v>
      </c>
      <c r="AR72" s="769">
        <v>1</v>
      </c>
      <c r="AS72" s="769">
        <v>1</v>
      </c>
      <c r="AT72" s="769">
        <v>2</v>
      </c>
      <c r="AU72" s="769">
        <v>6</v>
      </c>
      <c r="AV72" s="771">
        <v>7</v>
      </c>
    </row>
    <row r="73" spans="2:48" ht="14.4" x14ac:dyDescent="0.3">
      <c r="B73" s="910"/>
      <c r="C73" s="1" t="s">
        <v>3</v>
      </c>
      <c r="D73" s="741">
        <v>500</v>
      </c>
      <c r="E73" s="741">
        <v>466</v>
      </c>
      <c r="F73" s="741">
        <v>461</v>
      </c>
      <c r="G73" s="741">
        <v>379</v>
      </c>
      <c r="H73" s="741">
        <v>353</v>
      </c>
      <c r="I73" s="741">
        <v>365</v>
      </c>
      <c r="J73" s="741">
        <v>315</v>
      </c>
      <c r="K73" s="741">
        <v>298</v>
      </c>
      <c r="L73" s="741">
        <v>245</v>
      </c>
      <c r="M73" s="741">
        <v>198</v>
      </c>
      <c r="N73" s="741">
        <v>217</v>
      </c>
      <c r="O73" s="742">
        <v>187</v>
      </c>
      <c r="P73" s="742">
        <v>191</v>
      </c>
      <c r="Q73" s="742">
        <v>199</v>
      </c>
      <c r="R73" s="742">
        <v>206</v>
      </c>
      <c r="S73" s="143">
        <f>100</f>
        <v>100</v>
      </c>
      <c r="T73" s="328">
        <f t="shared" si="23"/>
        <v>93.2</v>
      </c>
      <c r="U73" s="328">
        <f t="shared" si="23"/>
        <v>92.2</v>
      </c>
      <c r="V73" s="328">
        <f t="shared" si="23"/>
        <v>75.8</v>
      </c>
      <c r="W73" s="328">
        <f t="shared" si="23"/>
        <v>70.599999999999994</v>
      </c>
      <c r="X73" s="328">
        <f t="shared" si="23"/>
        <v>73</v>
      </c>
      <c r="Y73" s="328">
        <f t="shared" si="23"/>
        <v>63</v>
      </c>
      <c r="Z73" s="328">
        <f t="shared" si="23"/>
        <v>59.6</v>
      </c>
      <c r="AA73" s="328">
        <f t="shared" si="23"/>
        <v>49</v>
      </c>
      <c r="AB73" s="328">
        <f t="shared" si="6"/>
        <v>39.6</v>
      </c>
      <c r="AC73" s="328">
        <f t="shared" si="6"/>
        <v>43.4</v>
      </c>
      <c r="AD73" s="328">
        <f t="shared" si="6"/>
        <v>37.4</v>
      </c>
      <c r="AE73" s="328">
        <f t="shared" ref="AE73:AE76" si="30">P73*100/$D73</f>
        <v>38.200000000000003</v>
      </c>
      <c r="AF73" s="328">
        <f t="shared" ref="AF73:AG76" si="31">Q73*100/$D73</f>
        <v>39.799999999999997</v>
      </c>
      <c r="AG73" s="329">
        <f t="shared" si="31"/>
        <v>41.2</v>
      </c>
      <c r="AH73" s="768">
        <v>1</v>
      </c>
      <c r="AI73" s="769">
        <v>1</v>
      </c>
      <c r="AJ73" s="769">
        <v>1</v>
      </c>
      <c r="AK73" s="769">
        <v>1</v>
      </c>
      <c r="AL73" s="769">
        <v>1</v>
      </c>
      <c r="AM73" s="769">
        <v>1</v>
      </c>
      <c r="AN73" s="769">
        <v>1</v>
      </c>
      <c r="AO73" s="769">
        <v>1</v>
      </c>
      <c r="AP73" s="769">
        <v>1</v>
      </c>
      <c r="AQ73" s="769">
        <v>1</v>
      </c>
      <c r="AR73" s="769">
        <v>1</v>
      </c>
      <c r="AS73" s="769">
        <v>4</v>
      </c>
      <c r="AT73" s="769">
        <v>4</v>
      </c>
      <c r="AU73" s="769">
        <v>6</v>
      </c>
      <c r="AV73" s="771">
        <v>7</v>
      </c>
    </row>
    <row r="74" spans="2:48" ht="14.4" x14ac:dyDescent="0.3">
      <c r="B74" s="910"/>
      <c r="C74" s="1" t="s">
        <v>4</v>
      </c>
      <c r="D74" s="741">
        <v>821</v>
      </c>
      <c r="E74" s="741">
        <v>557</v>
      </c>
      <c r="F74" s="741">
        <v>458</v>
      </c>
      <c r="G74" s="741">
        <v>553</v>
      </c>
      <c r="H74" s="741">
        <v>535</v>
      </c>
      <c r="I74" s="741">
        <v>529</v>
      </c>
      <c r="J74" s="741">
        <v>602</v>
      </c>
      <c r="K74" s="741">
        <v>548</v>
      </c>
      <c r="L74" s="741">
        <v>526</v>
      </c>
      <c r="M74" s="741">
        <v>503</v>
      </c>
      <c r="N74" s="741">
        <v>436</v>
      </c>
      <c r="O74" s="742">
        <v>452</v>
      </c>
      <c r="P74" s="742">
        <v>218</v>
      </c>
      <c r="Q74" s="742">
        <v>223</v>
      </c>
      <c r="R74" s="742">
        <v>224</v>
      </c>
      <c r="S74" s="143">
        <f>100</f>
        <v>100</v>
      </c>
      <c r="T74" s="328">
        <f t="shared" si="23"/>
        <v>67.844092570036537</v>
      </c>
      <c r="U74" s="328">
        <f t="shared" si="23"/>
        <v>55.785627283800245</v>
      </c>
      <c r="V74" s="328">
        <f t="shared" si="23"/>
        <v>67.356881851400729</v>
      </c>
      <c r="W74" s="328">
        <f t="shared" si="23"/>
        <v>65.164433617539586</v>
      </c>
      <c r="X74" s="328">
        <f t="shared" si="23"/>
        <v>64.433617539585867</v>
      </c>
      <c r="Y74" s="328">
        <f t="shared" si="23"/>
        <v>73.325213154689408</v>
      </c>
      <c r="Z74" s="328">
        <f t="shared" si="23"/>
        <v>66.747868453105966</v>
      </c>
      <c r="AA74" s="328">
        <f t="shared" si="23"/>
        <v>64.068209500609015</v>
      </c>
      <c r="AB74" s="328">
        <f t="shared" si="6"/>
        <v>61.266747868453109</v>
      </c>
      <c r="AC74" s="328">
        <f t="shared" si="6"/>
        <v>53.105968331303288</v>
      </c>
      <c r="AD74" s="328">
        <f t="shared" si="6"/>
        <v>55.054811205846526</v>
      </c>
      <c r="AE74" s="328">
        <f t="shared" si="30"/>
        <v>26.552984165651644</v>
      </c>
      <c r="AF74" s="328">
        <f t="shared" si="31"/>
        <v>27.161997563946407</v>
      </c>
      <c r="AG74" s="329">
        <f t="shared" si="31"/>
        <v>27.283800243605359</v>
      </c>
      <c r="AH74" s="768">
        <v>1</v>
      </c>
      <c r="AI74" s="769">
        <v>1</v>
      </c>
      <c r="AJ74" s="769">
        <v>1</v>
      </c>
      <c r="AK74" s="769">
        <v>1</v>
      </c>
      <c r="AL74" s="769">
        <v>1</v>
      </c>
      <c r="AM74" s="769">
        <v>1</v>
      </c>
      <c r="AN74" s="769">
        <v>1</v>
      </c>
      <c r="AO74" s="769">
        <v>1</v>
      </c>
      <c r="AP74" s="769">
        <v>1</v>
      </c>
      <c r="AQ74" s="769">
        <v>1</v>
      </c>
      <c r="AR74" s="769">
        <v>1</v>
      </c>
      <c r="AS74" s="769">
        <v>4</v>
      </c>
      <c r="AT74" s="769">
        <v>4</v>
      </c>
      <c r="AU74" s="769">
        <v>6</v>
      </c>
      <c r="AV74" s="771">
        <v>7</v>
      </c>
    </row>
    <row r="75" spans="2:48" ht="14.4" x14ac:dyDescent="0.3">
      <c r="B75" s="910"/>
      <c r="C75" s="1" t="s">
        <v>5</v>
      </c>
      <c r="D75" s="741">
        <v>0</v>
      </c>
      <c r="E75" s="741">
        <v>0</v>
      </c>
      <c r="F75" s="741">
        <v>0</v>
      </c>
      <c r="G75" s="741">
        <v>0</v>
      </c>
      <c r="H75" s="741">
        <v>0</v>
      </c>
      <c r="I75" s="741">
        <v>0</v>
      </c>
      <c r="J75" s="741">
        <v>0</v>
      </c>
      <c r="K75" s="741">
        <v>0</v>
      </c>
      <c r="L75" s="741">
        <v>0</v>
      </c>
      <c r="M75" s="741">
        <v>0</v>
      </c>
      <c r="N75" s="741">
        <v>0</v>
      </c>
      <c r="O75" s="741">
        <v>0</v>
      </c>
      <c r="P75" s="742">
        <v>0</v>
      </c>
      <c r="Q75" s="742">
        <v>0</v>
      </c>
      <c r="R75" s="742">
        <v>0</v>
      </c>
      <c r="S75" s="143">
        <f>100</f>
        <v>100</v>
      </c>
      <c r="T75" s="328" t="e">
        <f t="shared" si="23"/>
        <v>#DIV/0!</v>
      </c>
      <c r="U75" s="328" t="e">
        <f t="shared" si="23"/>
        <v>#DIV/0!</v>
      </c>
      <c r="V75" s="328" t="e">
        <f t="shared" si="23"/>
        <v>#DIV/0!</v>
      </c>
      <c r="W75" s="328" t="e">
        <f t="shared" si="23"/>
        <v>#DIV/0!</v>
      </c>
      <c r="X75" s="328" t="e">
        <f t="shared" si="23"/>
        <v>#DIV/0!</v>
      </c>
      <c r="Y75" s="328" t="e">
        <f t="shared" si="23"/>
        <v>#DIV/0!</v>
      </c>
      <c r="Z75" s="328" t="e">
        <f t="shared" si="23"/>
        <v>#DIV/0!</v>
      </c>
      <c r="AA75" s="328" t="e">
        <f t="shared" si="23"/>
        <v>#DIV/0!</v>
      </c>
      <c r="AB75" s="328" t="e">
        <f t="shared" si="6"/>
        <v>#DIV/0!</v>
      </c>
      <c r="AC75" s="328" t="e">
        <f t="shared" si="6"/>
        <v>#DIV/0!</v>
      </c>
      <c r="AD75" s="328" t="e">
        <f t="shared" si="6"/>
        <v>#DIV/0!</v>
      </c>
      <c r="AE75" s="328" t="e">
        <f t="shared" si="30"/>
        <v>#DIV/0!</v>
      </c>
      <c r="AF75" s="328" t="e">
        <f t="shared" si="31"/>
        <v>#DIV/0!</v>
      </c>
      <c r="AG75" s="329" t="e">
        <f t="shared" si="31"/>
        <v>#DIV/0!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0"/>
      <c r="C76" s="1" t="s">
        <v>6</v>
      </c>
      <c r="D76" s="741">
        <v>1548</v>
      </c>
      <c r="E76" s="741">
        <v>1174</v>
      </c>
      <c r="F76" s="741">
        <v>1049</v>
      </c>
      <c r="G76" s="741">
        <v>1049</v>
      </c>
      <c r="H76" s="741">
        <v>1019</v>
      </c>
      <c r="I76" s="741">
        <v>1059</v>
      </c>
      <c r="J76" s="741">
        <v>1086</v>
      </c>
      <c r="K76" s="741">
        <v>1020</v>
      </c>
      <c r="L76" s="741">
        <v>1014</v>
      </c>
      <c r="M76" s="741">
        <v>956</v>
      </c>
      <c r="N76" s="741">
        <v>910</v>
      </c>
      <c r="O76" s="741">
        <v>893</v>
      </c>
      <c r="P76" s="740">
        <v>687</v>
      </c>
      <c r="Q76" s="742">
        <v>735</v>
      </c>
      <c r="R76" s="742">
        <v>775</v>
      </c>
      <c r="S76" s="143">
        <f>100</f>
        <v>100</v>
      </c>
      <c r="T76" s="328">
        <f t="shared" si="23"/>
        <v>75.839793281653741</v>
      </c>
      <c r="U76" s="328">
        <f t="shared" si="23"/>
        <v>67.764857881136948</v>
      </c>
      <c r="V76" s="328">
        <f t="shared" si="23"/>
        <v>67.764857881136948</v>
      </c>
      <c r="W76" s="328">
        <f t="shared" si="23"/>
        <v>65.826873385012917</v>
      </c>
      <c r="X76" s="328">
        <f t="shared" si="23"/>
        <v>68.410852713178301</v>
      </c>
      <c r="Y76" s="328">
        <f t="shared" si="23"/>
        <v>70.155038759689916</v>
      </c>
      <c r="Z76" s="328">
        <f t="shared" si="23"/>
        <v>65.891472868217051</v>
      </c>
      <c r="AA76" s="328">
        <f t="shared" si="23"/>
        <v>65.503875968992247</v>
      </c>
      <c r="AB76" s="328">
        <f t="shared" si="6"/>
        <v>61.757105943152453</v>
      </c>
      <c r="AC76" s="328">
        <f t="shared" si="6"/>
        <v>58.785529715762273</v>
      </c>
      <c r="AD76" s="328">
        <f t="shared" si="6"/>
        <v>57.68733850129199</v>
      </c>
      <c r="AE76" s="328">
        <f t="shared" si="30"/>
        <v>44.379844961240309</v>
      </c>
      <c r="AF76" s="328">
        <f t="shared" si="31"/>
        <v>47.480620155038757</v>
      </c>
      <c r="AG76" s="329">
        <f t="shared" si="31"/>
        <v>50.064599483204134</v>
      </c>
      <c r="AH76" s="768">
        <v>1</v>
      </c>
      <c r="AI76" s="769">
        <v>1</v>
      </c>
      <c r="AJ76" s="769">
        <v>1</v>
      </c>
      <c r="AK76" s="769">
        <v>1</v>
      </c>
      <c r="AL76" s="769">
        <v>1</v>
      </c>
      <c r="AM76" s="769">
        <v>1</v>
      </c>
      <c r="AN76" s="769">
        <v>1</v>
      </c>
      <c r="AO76" s="769">
        <v>1</v>
      </c>
      <c r="AP76" s="769">
        <v>1</v>
      </c>
      <c r="AQ76" s="769">
        <v>1</v>
      </c>
      <c r="AR76" s="769">
        <v>1</v>
      </c>
      <c r="AS76" s="769">
        <v>1</v>
      </c>
      <c r="AT76" s="769">
        <v>2</v>
      </c>
      <c r="AU76" s="769">
        <v>6</v>
      </c>
      <c r="AV76" s="771">
        <v>7</v>
      </c>
    </row>
    <row r="77" spans="2:48" ht="14.4" x14ac:dyDescent="0.3">
      <c r="B77" s="911"/>
      <c r="C77" s="8" t="s">
        <v>7</v>
      </c>
      <c r="D77">
        <v>1548</v>
      </c>
      <c r="E77">
        <v>1174</v>
      </c>
      <c r="F77">
        <v>1049</v>
      </c>
      <c r="G77">
        <v>1049</v>
      </c>
      <c r="H77">
        <v>1019</v>
      </c>
      <c r="I77">
        <v>1059</v>
      </c>
      <c r="J77">
        <v>1086</v>
      </c>
      <c r="K77">
        <v>1020</v>
      </c>
      <c r="L77">
        <v>1014</v>
      </c>
      <c r="M77">
        <v>956</v>
      </c>
      <c r="N77">
        <v>910</v>
      </c>
      <c r="O77">
        <v>893</v>
      </c>
      <c r="P77">
        <v>687</v>
      </c>
      <c r="Q77">
        <v>735</v>
      </c>
      <c r="R77">
        <v>775</v>
      </c>
      <c r="S77" s="143">
        <f>100</f>
        <v>100</v>
      </c>
      <c r="T77" s="328">
        <f t="shared" si="23"/>
        <v>75.839793281653741</v>
      </c>
      <c r="U77" s="328">
        <f t="shared" si="23"/>
        <v>67.764857881136948</v>
      </c>
      <c r="V77" s="328">
        <f t="shared" si="23"/>
        <v>67.764857881136948</v>
      </c>
      <c r="W77" s="328">
        <f t="shared" si="23"/>
        <v>65.826873385012917</v>
      </c>
      <c r="X77" s="328">
        <f t="shared" si="23"/>
        <v>68.410852713178301</v>
      </c>
      <c r="Y77" s="328">
        <f t="shared" si="23"/>
        <v>70.155038759689916</v>
      </c>
      <c r="Z77" s="328">
        <f t="shared" si="23"/>
        <v>65.891472868217051</v>
      </c>
      <c r="AA77" s="328">
        <f t="shared" si="23"/>
        <v>65.503875968992247</v>
      </c>
      <c r="AB77" s="328">
        <f t="shared" si="6"/>
        <v>61.757105943152453</v>
      </c>
      <c r="AC77" s="328">
        <f t="shared" si="6"/>
        <v>58.785529715762273</v>
      </c>
      <c r="AD77" s="328">
        <f t="shared" si="6"/>
        <v>57.68733850129199</v>
      </c>
      <c r="AE77" s="328">
        <f t="shared" ref="AE77:AE80" si="32">P77*100/$D77</f>
        <v>44.379844961240309</v>
      </c>
      <c r="AF77" s="328">
        <f t="shared" ref="AF77:AG80" si="33">Q77*100/$D77</f>
        <v>47.480620155038757</v>
      </c>
      <c r="AG77" s="329">
        <f t="shared" si="33"/>
        <v>50.064599483204134</v>
      </c>
      <c r="AH77" s="772"/>
      <c r="AI77" s="773"/>
      <c r="AJ77" s="773"/>
      <c r="AK77" s="773"/>
      <c r="AL77" s="773"/>
      <c r="AM77" s="773"/>
      <c r="AN77" s="773"/>
      <c r="AO77" s="773"/>
      <c r="AP77" s="773"/>
      <c r="AQ77" s="773"/>
      <c r="AR77" s="773"/>
      <c r="AS77" s="773"/>
      <c r="AT77" s="773"/>
      <c r="AU77" s="773"/>
      <c r="AV77" s="774"/>
    </row>
    <row r="78" spans="2:48" ht="15" customHeight="1" x14ac:dyDescent="0.3">
      <c r="B78" s="910" t="s">
        <v>30</v>
      </c>
      <c r="C78" s="1" t="s">
        <v>2</v>
      </c>
      <c r="D78" s="741">
        <v>6001</v>
      </c>
      <c r="E78" s="741">
        <v>4072</v>
      </c>
      <c r="F78" s="741">
        <v>3615</v>
      </c>
      <c r="G78" s="741">
        <v>3903</v>
      </c>
      <c r="H78" s="741">
        <v>3959</v>
      </c>
      <c r="I78" s="741">
        <v>3976</v>
      </c>
      <c r="J78" s="741">
        <v>4189</v>
      </c>
      <c r="K78" s="741">
        <v>4453</v>
      </c>
      <c r="L78" s="741">
        <v>4380</v>
      </c>
      <c r="M78" s="741">
        <v>4032</v>
      </c>
      <c r="N78" s="741">
        <v>4064</v>
      </c>
      <c r="O78" s="741">
        <v>3903</v>
      </c>
      <c r="P78" s="740">
        <v>3994</v>
      </c>
      <c r="Q78" s="742">
        <v>4504</v>
      </c>
      <c r="R78" s="742">
        <v>4964</v>
      </c>
      <c r="S78" s="143">
        <f>100</f>
        <v>100</v>
      </c>
      <c r="T78" s="328">
        <f t="shared" si="23"/>
        <v>67.855357440426602</v>
      </c>
      <c r="U78" s="328">
        <f t="shared" si="23"/>
        <v>60.239960006665555</v>
      </c>
      <c r="V78" s="328">
        <f t="shared" si="23"/>
        <v>65.039160139976673</v>
      </c>
      <c r="W78" s="328">
        <f t="shared" si="23"/>
        <v>65.972337943676052</v>
      </c>
      <c r="X78" s="328">
        <f t="shared" si="23"/>
        <v>66.255624062656224</v>
      </c>
      <c r="Y78" s="328">
        <f t="shared" si="23"/>
        <v>69.805032494584239</v>
      </c>
      <c r="Z78" s="328">
        <f t="shared" si="23"/>
        <v>74.204299283452755</v>
      </c>
      <c r="AA78" s="328">
        <f t="shared" si="23"/>
        <v>72.987835360773204</v>
      </c>
      <c r="AB78" s="328">
        <f t="shared" si="6"/>
        <v>67.188801866355604</v>
      </c>
      <c r="AC78" s="328">
        <f t="shared" si="6"/>
        <v>67.722046325612396</v>
      </c>
      <c r="AD78" s="328">
        <f t="shared" si="6"/>
        <v>65.039160139976673</v>
      </c>
      <c r="AE78" s="328">
        <f t="shared" si="32"/>
        <v>66.555574070988172</v>
      </c>
      <c r="AF78" s="328">
        <f t="shared" si="33"/>
        <v>75.054157640393271</v>
      </c>
      <c r="AG78" s="329">
        <f t="shared" si="33"/>
        <v>82.71954674220963</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10"/>
      <c r="C79" s="1" t="s">
        <v>3</v>
      </c>
      <c r="D79" s="741">
        <v>11445</v>
      </c>
      <c r="E79" s="741">
        <v>9150</v>
      </c>
      <c r="F79" s="741">
        <v>8219</v>
      </c>
      <c r="G79" s="741">
        <v>7878</v>
      </c>
      <c r="H79" s="741">
        <v>8333</v>
      </c>
      <c r="I79" s="741">
        <v>8425</v>
      </c>
      <c r="J79" s="741">
        <v>8763</v>
      </c>
      <c r="K79" s="741">
        <v>8296</v>
      </c>
      <c r="L79" s="741">
        <v>7681</v>
      </c>
      <c r="M79" s="741">
        <v>7468</v>
      </c>
      <c r="N79" s="741">
        <v>7070</v>
      </c>
      <c r="O79" s="741">
        <v>6950</v>
      </c>
      <c r="P79" s="740">
        <v>6649</v>
      </c>
      <c r="Q79" s="742">
        <v>6933</v>
      </c>
      <c r="R79" s="742">
        <v>7176</v>
      </c>
      <c r="S79" s="143">
        <f>100</f>
        <v>100</v>
      </c>
      <c r="T79" s="328">
        <f t="shared" si="23"/>
        <v>79.947575360419393</v>
      </c>
      <c r="U79" s="328">
        <f t="shared" si="23"/>
        <v>71.813018785495856</v>
      </c>
      <c r="V79" s="328">
        <f t="shared" si="23"/>
        <v>68.833551769331592</v>
      </c>
      <c r="W79" s="328">
        <f t="shared" si="23"/>
        <v>72.809086937527312</v>
      </c>
      <c r="X79" s="328">
        <f t="shared" si="23"/>
        <v>73.612931411096554</v>
      </c>
      <c r="Y79" s="328">
        <f t="shared" si="23"/>
        <v>76.566186107470514</v>
      </c>
      <c r="Z79" s="328">
        <f t="shared" si="23"/>
        <v>72.48580166011358</v>
      </c>
      <c r="AA79" s="328">
        <f t="shared" si="23"/>
        <v>67.112276103101792</v>
      </c>
      <c r="AB79" s="328">
        <f t="shared" si="6"/>
        <v>65.251201397990386</v>
      </c>
      <c r="AC79" s="328">
        <f t="shared" si="6"/>
        <v>61.773700305810401</v>
      </c>
      <c r="AD79" s="328">
        <f t="shared" si="6"/>
        <v>60.725207514198338</v>
      </c>
      <c r="AE79" s="328">
        <f t="shared" si="32"/>
        <v>58.095238095238095</v>
      </c>
      <c r="AF79" s="328">
        <f t="shared" si="33"/>
        <v>60.576671035386632</v>
      </c>
      <c r="AG79" s="329">
        <f t="shared" si="33"/>
        <v>62.699868938401046</v>
      </c>
      <c r="AH79" s="768">
        <v>1</v>
      </c>
      <c r="AI79" s="769">
        <v>1</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10"/>
      <c r="C80" s="1" t="s">
        <v>4</v>
      </c>
      <c r="D80" s="741">
        <v>8236</v>
      </c>
      <c r="E80" s="741">
        <v>5782</v>
      </c>
      <c r="F80" s="742">
        <v>6608</v>
      </c>
      <c r="G80" s="742">
        <v>7649</v>
      </c>
      <c r="H80" s="742">
        <v>7283</v>
      </c>
      <c r="I80" s="742">
        <v>7353</v>
      </c>
      <c r="J80" s="741">
        <v>7678</v>
      </c>
      <c r="K80" s="741">
        <v>7838</v>
      </c>
      <c r="L80" s="741">
        <v>8000</v>
      </c>
      <c r="M80" s="741">
        <v>7804</v>
      </c>
      <c r="N80" s="741">
        <v>7074</v>
      </c>
      <c r="O80" s="741">
        <v>6917</v>
      </c>
      <c r="P80" s="740">
        <v>6927</v>
      </c>
      <c r="Q80" s="742">
        <v>7080</v>
      </c>
      <c r="R80" s="742">
        <v>7096</v>
      </c>
      <c r="S80" s="143">
        <f>100</f>
        <v>100</v>
      </c>
      <c r="T80" s="328">
        <f t="shared" si="23"/>
        <v>70.203982515784361</v>
      </c>
      <c r="U80" s="328">
        <f t="shared" si="23"/>
        <v>80.233122875182133</v>
      </c>
      <c r="V80" s="328">
        <f t="shared" si="23"/>
        <v>92.87275376396309</v>
      </c>
      <c r="W80" s="328">
        <f t="shared" si="23"/>
        <v>88.428848955803787</v>
      </c>
      <c r="X80" s="328">
        <f t="shared" si="23"/>
        <v>89.27877610490529</v>
      </c>
      <c r="Y80" s="328">
        <f t="shared" si="23"/>
        <v>93.224866440019426</v>
      </c>
      <c r="Z80" s="328">
        <f t="shared" si="23"/>
        <v>95.167557066537157</v>
      </c>
      <c r="AA80" s="328">
        <f t="shared" si="23"/>
        <v>97.134531325886357</v>
      </c>
      <c r="AB80" s="328">
        <f t="shared" si="6"/>
        <v>94.754735308402132</v>
      </c>
      <c r="AC80" s="328">
        <f t="shared" si="6"/>
        <v>85.89120932491501</v>
      </c>
      <c r="AD80" s="328">
        <f t="shared" si="6"/>
        <v>83.984944147644484</v>
      </c>
      <c r="AE80" s="328">
        <f t="shared" si="32"/>
        <v>84.106362311801846</v>
      </c>
      <c r="AF80" s="328">
        <f t="shared" si="33"/>
        <v>85.964060223409419</v>
      </c>
      <c r="AG80" s="329">
        <f t="shared" si="33"/>
        <v>86.158329286061189</v>
      </c>
      <c r="AH80" s="768">
        <v>1</v>
      </c>
      <c r="AI80" s="769">
        <v>1</v>
      </c>
      <c r="AJ80" s="769">
        <v>4</v>
      </c>
      <c r="AK80" s="769">
        <v>4</v>
      </c>
      <c r="AL80" s="769">
        <v>4</v>
      </c>
      <c r="AM80" s="769">
        <v>4</v>
      </c>
      <c r="AN80" s="769">
        <v>1</v>
      </c>
      <c r="AO80" s="769">
        <v>1</v>
      </c>
      <c r="AP80" s="769">
        <v>1</v>
      </c>
      <c r="AQ80" s="769">
        <v>1</v>
      </c>
      <c r="AR80" s="769">
        <v>1</v>
      </c>
      <c r="AS80" s="769">
        <v>1</v>
      </c>
      <c r="AT80" s="769">
        <v>2</v>
      </c>
      <c r="AU80" s="769">
        <v>6</v>
      </c>
      <c r="AV80" s="771">
        <v>7</v>
      </c>
    </row>
    <row r="81" spans="2:48" ht="14.4" x14ac:dyDescent="0.3">
      <c r="B81" s="910"/>
      <c r="C81" s="1" t="s">
        <v>5</v>
      </c>
      <c r="D81" s="741">
        <v>1830</v>
      </c>
      <c r="E81" s="741">
        <v>1940</v>
      </c>
      <c r="F81" s="742">
        <v>1064</v>
      </c>
      <c r="G81" s="742">
        <v>1161</v>
      </c>
      <c r="H81" s="742">
        <v>1226</v>
      </c>
      <c r="I81" s="742">
        <v>1304</v>
      </c>
      <c r="J81" s="741">
        <v>2117</v>
      </c>
      <c r="K81" s="741">
        <v>2299</v>
      </c>
      <c r="L81" s="741">
        <v>2828</v>
      </c>
      <c r="M81" s="741">
        <v>2152</v>
      </c>
      <c r="N81" s="741">
        <v>2610</v>
      </c>
      <c r="O81" s="741">
        <v>2545</v>
      </c>
      <c r="P81" s="740">
        <v>2790</v>
      </c>
      <c r="Q81" s="742">
        <v>2933</v>
      </c>
      <c r="R81" s="742">
        <v>2995</v>
      </c>
      <c r="S81" s="143">
        <f>100</f>
        <v>100</v>
      </c>
      <c r="T81" s="328">
        <f t="shared" si="23"/>
        <v>106.01092896174863</v>
      </c>
      <c r="U81" s="328">
        <f t="shared" si="23"/>
        <v>58.142076502732237</v>
      </c>
      <c r="V81" s="328">
        <f t="shared" si="23"/>
        <v>63.442622950819676</v>
      </c>
      <c r="W81" s="328">
        <f t="shared" si="23"/>
        <v>66.994535519125677</v>
      </c>
      <c r="X81" s="328">
        <f t="shared" si="23"/>
        <v>71.256830601092901</v>
      </c>
      <c r="Y81" s="328">
        <f t="shared" si="23"/>
        <v>115.68306010928961</v>
      </c>
      <c r="Z81" s="328">
        <f t="shared" si="23"/>
        <v>125.62841530054645</v>
      </c>
      <c r="AA81" s="328">
        <f t="shared" si="23"/>
        <v>154.53551912568307</v>
      </c>
      <c r="AB81" s="328">
        <f t="shared" si="6"/>
        <v>117.59562841530055</v>
      </c>
      <c r="AC81" s="328">
        <f t="shared" si="6"/>
        <v>142.62295081967213</v>
      </c>
      <c r="AD81" s="328">
        <f t="shared" si="6"/>
        <v>139.07103825136613</v>
      </c>
      <c r="AE81" s="328">
        <f t="shared" ref="AE81:AE84" si="34">P81*100/$D81</f>
        <v>152.45901639344262</v>
      </c>
      <c r="AF81" s="328">
        <f t="shared" ref="AF81:AG84" si="35">Q81*100/$D81</f>
        <v>160.27322404371586</v>
      </c>
      <c r="AG81" s="329">
        <f t="shared" si="35"/>
        <v>163.66120218579235</v>
      </c>
      <c r="AH81" s="768">
        <v>1</v>
      </c>
      <c r="AI81" s="769">
        <v>1</v>
      </c>
      <c r="AJ81" s="769">
        <v>4</v>
      </c>
      <c r="AK81" s="769">
        <v>4</v>
      </c>
      <c r="AL81" s="769">
        <v>4</v>
      </c>
      <c r="AM81" s="769">
        <v>4</v>
      </c>
      <c r="AN81" s="769">
        <v>1</v>
      </c>
      <c r="AO81" s="769">
        <v>1</v>
      </c>
      <c r="AP81" s="769">
        <v>1</v>
      </c>
      <c r="AQ81" s="769">
        <v>1</v>
      </c>
      <c r="AR81" s="769">
        <v>1</v>
      </c>
      <c r="AS81" s="769">
        <v>1</v>
      </c>
      <c r="AT81" s="769">
        <v>2</v>
      </c>
      <c r="AU81" s="769">
        <v>6</v>
      </c>
      <c r="AV81" s="771">
        <v>7</v>
      </c>
    </row>
    <row r="82" spans="2:48" ht="14.4" x14ac:dyDescent="0.3">
      <c r="B82" s="910"/>
      <c r="C82" s="1" t="s">
        <v>6</v>
      </c>
      <c r="D82" s="741">
        <v>27512</v>
      </c>
      <c r="E82" s="741">
        <v>20944</v>
      </c>
      <c r="F82" s="741">
        <v>19506</v>
      </c>
      <c r="G82" s="741">
        <v>20591</v>
      </c>
      <c r="H82" s="741">
        <v>20801</v>
      </c>
      <c r="I82" s="741">
        <v>21058</v>
      </c>
      <c r="J82" s="741">
        <v>22747</v>
      </c>
      <c r="K82" s="741">
        <v>22886</v>
      </c>
      <c r="L82" s="741">
        <v>22889</v>
      </c>
      <c r="M82" s="741">
        <v>21456</v>
      </c>
      <c r="N82" s="741">
        <v>20818</v>
      </c>
      <c r="O82" s="741">
        <v>20315</v>
      </c>
      <c r="P82" s="740">
        <v>20360</v>
      </c>
      <c r="Q82" s="742">
        <v>21450</v>
      </c>
      <c r="R82" s="742">
        <v>22231</v>
      </c>
      <c r="S82" s="143">
        <f>100</f>
        <v>100</v>
      </c>
      <c r="T82" s="328">
        <f t="shared" si="23"/>
        <v>76.126781041000285</v>
      </c>
      <c r="U82" s="328">
        <f t="shared" si="23"/>
        <v>70.899970921779584</v>
      </c>
      <c r="V82" s="328">
        <f t="shared" si="23"/>
        <v>74.843704565280603</v>
      </c>
      <c r="W82" s="328">
        <f t="shared" si="23"/>
        <v>75.607007851119505</v>
      </c>
      <c r="X82" s="328">
        <f t="shared" si="23"/>
        <v>76.541145681884274</v>
      </c>
      <c r="Y82" s="328">
        <f t="shared" si="23"/>
        <v>82.680284966560052</v>
      </c>
      <c r="Z82" s="328">
        <f t="shared" si="23"/>
        <v>83.185519046234376</v>
      </c>
      <c r="AA82" s="328">
        <f t="shared" si="23"/>
        <v>83.196423378889207</v>
      </c>
      <c r="AB82" s="328">
        <f t="shared" si="6"/>
        <v>77.987787147426573</v>
      </c>
      <c r="AC82" s="328">
        <f t="shared" si="6"/>
        <v>75.668799069496941</v>
      </c>
      <c r="AD82" s="328">
        <f t="shared" si="6"/>
        <v>73.840505961035191</v>
      </c>
      <c r="AE82" s="328">
        <f t="shared" si="34"/>
        <v>74.004070950857809</v>
      </c>
      <c r="AF82" s="328">
        <f t="shared" si="35"/>
        <v>77.965978482116896</v>
      </c>
      <c r="AG82" s="329">
        <f t="shared" si="35"/>
        <v>80.804739749927307</v>
      </c>
      <c r="AH82" s="768">
        <v>1</v>
      </c>
      <c r="AI82" s="769">
        <v>1</v>
      </c>
      <c r="AJ82" s="769">
        <v>1</v>
      </c>
      <c r="AK82" s="769">
        <v>1</v>
      </c>
      <c r="AL82" s="769">
        <v>1</v>
      </c>
      <c r="AM82" s="769">
        <v>1</v>
      </c>
      <c r="AN82" s="769">
        <v>1</v>
      </c>
      <c r="AO82" s="769">
        <v>1</v>
      </c>
      <c r="AP82" s="769">
        <v>1</v>
      </c>
      <c r="AQ82" s="769">
        <v>1</v>
      </c>
      <c r="AR82" s="769">
        <v>1</v>
      </c>
      <c r="AS82" s="769">
        <v>1</v>
      </c>
      <c r="AT82" s="769">
        <v>2</v>
      </c>
      <c r="AU82" s="769">
        <v>6</v>
      </c>
      <c r="AV82" s="771">
        <v>7</v>
      </c>
    </row>
    <row r="83" spans="2:48" ht="14.4" x14ac:dyDescent="0.3">
      <c r="B83" s="911"/>
      <c r="C83" s="8" t="s">
        <v>7</v>
      </c>
      <c r="D83">
        <v>25682</v>
      </c>
      <c r="E83">
        <v>19004</v>
      </c>
      <c r="F83">
        <v>18442</v>
      </c>
      <c r="G83">
        <v>19430</v>
      </c>
      <c r="H83">
        <v>19575</v>
      </c>
      <c r="I83">
        <v>19754</v>
      </c>
      <c r="J83">
        <v>20630</v>
      </c>
      <c r="K83">
        <v>20587</v>
      </c>
      <c r="L83">
        <v>20061</v>
      </c>
      <c r="M83">
        <v>19304</v>
      </c>
      <c r="N83">
        <v>18208</v>
      </c>
      <c r="O83">
        <v>17770</v>
      </c>
      <c r="P83">
        <v>17570</v>
      </c>
      <c r="Q83">
        <v>18517</v>
      </c>
      <c r="R83">
        <v>19236</v>
      </c>
      <c r="S83" s="143">
        <f>100</f>
        <v>100</v>
      </c>
      <c r="T83" s="328">
        <f t="shared" si="23"/>
        <v>73.997352231134641</v>
      </c>
      <c r="U83" s="328">
        <f t="shared" si="23"/>
        <v>71.809049139475121</v>
      </c>
      <c r="V83" s="328">
        <f t="shared" si="23"/>
        <v>75.656101549723545</v>
      </c>
      <c r="W83" s="328">
        <f t="shared" si="23"/>
        <v>76.220699322482673</v>
      </c>
      <c r="X83" s="328">
        <f t="shared" si="23"/>
        <v>76.91768553850946</v>
      </c>
      <c r="Y83" s="328">
        <f t="shared" si="23"/>
        <v>80.32863484152324</v>
      </c>
      <c r="Z83" s="328">
        <f t="shared" si="23"/>
        <v>80.161202398567085</v>
      </c>
      <c r="AA83" s="328">
        <f t="shared" si="23"/>
        <v>78.113075305661553</v>
      </c>
      <c r="AB83" s="328">
        <f t="shared" si="6"/>
        <v>75.165485554084569</v>
      </c>
      <c r="AC83" s="328">
        <f t="shared" si="6"/>
        <v>70.897905147574178</v>
      </c>
      <c r="AD83" s="328">
        <f t="shared" si="6"/>
        <v>69.192430496067288</v>
      </c>
      <c r="AE83" s="328">
        <f t="shared" si="34"/>
        <v>68.413674947434004</v>
      </c>
      <c r="AF83" s="328">
        <f t="shared" si="35"/>
        <v>72.101082470212603</v>
      </c>
      <c r="AG83" s="329">
        <f t="shared" si="35"/>
        <v>74.900708667549253</v>
      </c>
      <c r="AH83" s="772"/>
      <c r="AI83" s="773"/>
      <c r="AJ83" s="773"/>
      <c r="AK83" s="773"/>
      <c r="AL83" s="773"/>
      <c r="AM83" s="773"/>
      <c r="AN83" s="773"/>
      <c r="AO83" s="773"/>
      <c r="AP83" s="773"/>
      <c r="AQ83" s="773"/>
      <c r="AR83" s="773"/>
      <c r="AS83" s="773"/>
      <c r="AT83" s="773"/>
      <c r="AU83" s="773"/>
      <c r="AV83" s="774"/>
    </row>
    <row r="84" spans="2:48" ht="15" customHeight="1" x14ac:dyDescent="0.3">
      <c r="B84" s="910" t="s">
        <v>31</v>
      </c>
      <c r="C84" s="1" t="s">
        <v>2</v>
      </c>
      <c r="D84" s="741">
        <v>192</v>
      </c>
      <c r="E84" s="741">
        <v>182</v>
      </c>
      <c r="F84" s="741">
        <v>168</v>
      </c>
      <c r="G84" s="741">
        <v>161</v>
      </c>
      <c r="H84" s="741">
        <v>156</v>
      </c>
      <c r="I84" s="741">
        <v>149</v>
      </c>
      <c r="J84" s="741">
        <v>155</v>
      </c>
      <c r="K84" s="741">
        <v>152</v>
      </c>
      <c r="L84" s="741">
        <v>220</v>
      </c>
      <c r="M84" s="741">
        <v>275</v>
      </c>
      <c r="N84" s="741">
        <v>268</v>
      </c>
      <c r="O84" s="741">
        <v>280</v>
      </c>
      <c r="P84" s="740">
        <v>297</v>
      </c>
      <c r="Q84" s="742">
        <v>335</v>
      </c>
      <c r="R84" s="742">
        <v>369</v>
      </c>
      <c r="S84" s="143">
        <f>100</f>
        <v>100</v>
      </c>
      <c r="T84" s="328">
        <f t="shared" si="23"/>
        <v>94.791666666666671</v>
      </c>
      <c r="U84" s="328">
        <f t="shared" si="23"/>
        <v>87.5</v>
      </c>
      <c r="V84" s="328">
        <f t="shared" si="23"/>
        <v>83.854166666666671</v>
      </c>
      <c r="W84" s="328">
        <f t="shared" si="23"/>
        <v>81.25</v>
      </c>
      <c r="X84" s="328">
        <f t="shared" si="23"/>
        <v>77.604166666666671</v>
      </c>
      <c r="Y84" s="328">
        <f t="shared" si="23"/>
        <v>80.729166666666671</v>
      </c>
      <c r="Z84" s="328">
        <f t="shared" si="23"/>
        <v>79.166666666666671</v>
      </c>
      <c r="AA84" s="328">
        <f t="shared" si="23"/>
        <v>114.58333333333333</v>
      </c>
      <c r="AB84" s="328">
        <f t="shared" si="6"/>
        <v>143.22916666666666</v>
      </c>
      <c r="AC84" s="328">
        <f t="shared" si="6"/>
        <v>139.58333333333334</v>
      </c>
      <c r="AD84" s="328">
        <f t="shared" si="6"/>
        <v>145.83333333333334</v>
      </c>
      <c r="AE84" s="328">
        <f t="shared" si="34"/>
        <v>154.6875</v>
      </c>
      <c r="AF84" s="328">
        <f t="shared" si="35"/>
        <v>174.47916666666666</v>
      </c>
      <c r="AG84" s="329">
        <f t="shared" si="35"/>
        <v>192.1875</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10"/>
      <c r="C85" s="1" t="s">
        <v>3</v>
      </c>
      <c r="D85" s="741">
        <v>727</v>
      </c>
      <c r="E85" s="741">
        <v>457</v>
      </c>
      <c r="F85" s="741">
        <v>531</v>
      </c>
      <c r="G85" s="741">
        <v>593</v>
      </c>
      <c r="H85" s="741">
        <v>606</v>
      </c>
      <c r="I85" s="741">
        <v>615</v>
      </c>
      <c r="J85" s="741">
        <v>609</v>
      </c>
      <c r="K85" s="741">
        <v>758</v>
      </c>
      <c r="L85" s="741">
        <v>801</v>
      </c>
      <c r="M85" s="741">
        <v>875</v>
      </c>
      <c r="N85" s="741">
        <v>806</v>
      </c>
      <c r="O85" s="741">
        <v>870</v>
      </c>
      <c r="P85" s="740">
        <v>906</v>
      </c>
      <c r="Q85" s="742">
        <v>945</v>
      </c>
      <c r="R85" s="742">
        <v>978</v>
      </c>
      <c r="S85" s="143">
        <f>100</f>
        <v>100</v>
      </c>
      <c r="T85" s="328">
        <f t="shared" si="23"/>
        <v>62.861072902338378</v>
      </c>
      <c r="U85" s="328">
        <f t="shared" si="23"/>
        <v>73.03988995873452</v>
      </c>
      <c r="V85" s="328">
        <f t="shared" si="23"/>
        <v>81.568088033012373</v>
      </c>
      <c r="W85" s="328">
        <f t="shared" si="23"/>
        <v>83.356258596973859</v>
      </c>
      <c r="X85" s="328">
        <f t="shared" si="23"/>
        <v>84.594222833562583</v>
      </c>
      <c r="Y85" s="328">
        <f t="shared" si="23"/>
        <v>83.768913342503438</v>
      </c>
      <c r="Z85" s="328">
        <f t="shared" si="23"/>
        <v>104.26409903713893</v>
      </c>
      <c r="AA85" s="328">
        <f t="shared" si="23"/>
        <v>110.17881705639614</v>
      </c>
      <c r="AB85" s="328">
        <f t="shared" si="6"/>
        <v>120.3576341127923</v>
      </c>
      <c r="AC85" s="328">
        <f t="shared" si="6"/>
        <v>110.8665749656121</v>
      </c>
      <c r="AD85" s="328">
        <f t="shared" si="6"/>
        <v>119.66987620357634</v>
      </c>
      <c r="AE85" s="328">
        <f t="shared" ref="AE85:AE88" si="36">P85*100/$D85</f>
        <v>124.62173314993123</v>
      </c>
      <c r="AF85" s="328">
        <f t="shared" ref="AF85:AG88" si="37">Q85*100/$D85</f>
        <v>129.98624484181568</v>
      </c>
      <c r="AG85" s="329">
        <f t="shared" si="37"/>
        <v>134.52544704264099</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10"/>
      <c r="C86" s="1" t="s">
        <v>4</v>
      </c>
      <c r="D86" s="741">
        <v>1441</v>
      </c>
      <c r="E86" s="742">
        <v>1432</v>
      </c>
      <c r="F86" s="741">
        <v>1412</v>
      </c>
      <c r="G86" s="741">
        <v>1327</v>
      </c>
      <c r="H86" s="741">
        <v>1331</v>
      </c>
      <c r="I86" s="741">
        <v>1383</v>
      </c>
      <c r="J86" s="741">
        <v>1524</v>
      </c>
      <c r="K86" s="741">
        <v>1522</v>
      </c>
      <c r="L86" s="741">
        <v>1784</v>
      </c>
      <c r="M86" s="741">
        <v>1689</v>
      </c>
      <c r="N86" s="741">
        <v>1960</v>
      </c>
      <c r="O86" s="741">
        <v>2410</v>
      </c>
      <c r="P86" s="740">
        <v>2173</v>
      </c>
      <c r="Q86" s="742">
        <v>2221</v>
      </c>
      <c r="R86" s="742">
        <v>2226</v>
      </c>
      <c r="S86" s="143">
        <f>100</f>
        <v>100</v>
      </c>
      <c r="T86" s="328">
        <f t="shared" si="23"/>
        <v>99.375433726578763</v>
      </c>
      <c r="U86" s="328">
        <f t="shared" si="23"/>
        <v>97.987508674531568</v>
      </c>
      <c r="V86" s="328">
        <f t="shared" si="23"/>
        <v>92.088827203331022</v>
      </c>
      <c r="W86" s="328">
        <f t="shared" si="23"/>
        <v>92.36641221374046</v>
      </c>
      <c r="X86" s="328">
        <f t="shared" si="23"/>
        <v>95.975017349063151</v>
      </c>
      <c r="Y86" s="328">
        <f t="shared" si="23"/>
        <v>105.75988896599584</v>
      </c>
      <c r="Z86" s="328">
        <f t="shared" si="23"/>
        <v>105.62109646079112</v>
      </c>
      <c r="AA86" s="328">
        <f t="shared" si="23"/>
        <v>123.8029146426093</v>
      </c>
      <c r="AB86" s="328">
        <f t="shared" si="6"/>
        <v>117.21027064538515</v>
      </c>
      <c r="AC86" s="328">
        <f t="shared" si="6"/>
        <v>136.01665510062458</v>
      </c>
      <c r="AD86" s="328">
        <f t="shared" si="6"/>
        <v>167.24496877168633</v>
      </c>
      <c r="AE86" s="328">
        <f t="shared" si="36"/>
        <v>150.79805690492714</v>
      </c>
      <c r="AF86" s="328">
        <f t="shared" si="37"/>
        <v>154.1290770298404</v>
      </c>
      <c r="AG86" s="329">
        <f t="shared" si="37"/>
        <v>154.47605829285217</v>
      </c>
      <c r="AH86" s="768">
        <v>1</v>
      </c>
      <c r="AI86" s="769">
        <v>4</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10"/>
      <c r="C87" s="1" t="s">
        <v>5</v>
      </c>
      <c r="D87" s="741">
        <v>967</v>
      </c>
      <c r="E87" s="742">
        <v>708</v>
      </c>
      <c r="F87" s="741">
        <v>1147</v>
      </c>
      <c r="G87" s="741">
        <v>1203</v>
      </c>
      <c r="H87" s="741">
        <v>1358</v>
      </c>
      <c r="I87" s="741">
        <v>1637</v>
      </c>
      <c r="J87" s="741">
        <v>1817</v>
      </c>
      <c r="K87" s="741">
        <v>1823</v>
      </c>
      <c r="L87" s="741">
        <v>1804</v>
      </c>
      <c r="M87" s="741">
        <v>2121</v>
      </c>
      <c r="N87" s="741">
        <v>2213</v>
      </c>
      <c r="O87" s="741">
        <v>1598</v>
      </c>
      <c r="P87" s="740">
        <v>1845</v>
      </c>
      <c r="Q87" s="742">
        <v>1940</v>
      </c>
      <c r="R87" s="742">
        <v>1981</v>
      </c>
      <c r="S87" s="143">
        <f>100</f>
        <v>100</v>
      </c>
      <c r="T87" s="328">
        <f t="shared" si="23"/>
        <v>73.216132368148919</v>
      </c>
      <c r="U87" s="328">
        <f t="shared" si="23"/>
        <v>118.61427094105481</v>
      </c>
      <c r="V87" s="328">
        <f t="shared" si="23"/>
        <v>124.40537745604964</v>
      </c>
      <c r="W87" s="328">
        <f t="shared" si="23"/>
        <v>140.43433298862462</v>
      </c>
      <c r="X87" s="328">
        <f t="shared" si="23"/>
        <v>169.28645294725956</v>
      </c>
      <c r="Y87" s="328">
        <f t="shared" si="23"/>
        <v>187.90072388831439</v>
      </c>
      <c r="Z87" s="328">
        <f t="shared" si="23"/>
        <v>188.52119958634952</v>
      </c>
      <c r="AA87" s="328">
        <f t="shared" si="23"/>
        <v>186.55635987590486</v>
      </c>
      <c r="AB87" s="328">
        <f t="shared" si="6"/>
        <v>219.33815925542916</v>
      </c>
      <c r="AC87" s="328">
        <f t="shared" si="6"/>
        <v>228.85211995863494</v>
      </c>
      <c r="AD87" s="328">
        <f t="shared" si="6"/>
        <v>165.25336091003103</v>
      </c>
      <c r="AE87" s="328">
        <f t="shared" si="36"/>
        <v>190.79627714581179</v>
      </c>
      <c r="AF87" s="328">
        <f t="shared" si="37"/>
        <v>200.62047569803516</v>
      </c>
      <c r="AG87" s="329">
        <f t="shared" si="37"/>
        <v>204.86039296794209</v>
      </c>
      <c r="AH87" s="768">
        <v>1</v>
      </c>
      <c r="AI87" s="769">
        <v>4</v>
      </c>
      <c r="AJ87" s="769">
        <v>1</v>
      </c>
      <c r="AK87" s="769">
        <v>1</v>
      </c>
      <c r="AL87" s="769">
        <v>1</v>
      </c>
      <c r="AM87" s="769">
        <v>1</v>
      </c>
      <c r="AN87" s="769">
        <v>1</v>
      </c>
      <c r="AO87" s="769">
        <v>1</v>
      </c>
      <c r="AP87" s="769">
        <v>1</v>
      </c>
      <c r="AQ87" s="769">
        <v>1</v>
      </c>
      <c r="AR87" s="769">
        <v>1</v>
      </c>
      <c r="AS87" s="769">
        <v>1</v>
      </c>
      <c r="AT87" s="769">
        <v>2</v>
      </c>
      <c r="AU87" s="769">
        <v>6</v>
      </c>
      <c r="AV87" s="771">
        <v>7</v>
      </c>
    </row>
    <row r="88" spans="2:48" ht="14.4" x14ac:dyDescent="0.3">
      <c r="B88" s="910"/>
      <c r="C88" s="1" t="s">
        <v>6</v>
      </c>
      <c r="D88" s="741">
        <v>3327</v>
      </c>
      <c r="E88" s="741">
        <v>2779</v>
      </c>
      <c r="F88" s="741">
        <v>3258</v>
      </c>
      <c r="G88" s="741">
        <v>3284</v>
      </c>
      <c r="H88" s="741">
        <v>3451</v>
      </c>
      <c r="I88" s="741">
        <v>3784</v>
      </c>
      <c r="J88" s="741">
        <v>4105</v>
      </c>
      <c r="K88" s="741">
        <v>4255</v>
      </c>
      <c r="L88" s="741">
        <v>4609</v>
      </c>
      <c r="M88" s="741">
        <v>4960</v>
      </c>
      <c r="N88" s="741">
        <v>5247</v>
      </c>
      <c r="O88" s="741">
        <v>5158</v>
      </c>
      <c r="P88" s="740">
        <v>5221</v>
      </c>
      <c r="Q88" s="742">
        <v>5441</v>
      </c>
      <c r="R88" s="742">
        <v>5554</v>
      </c>
      <c r="S88" s="143">
        <f>100</f>
        <v>100</v>
      </c>
      <c r="T88" s="328">
        <f t="shared" si="23"/>
        <v>83.528704538623387</v>
      </c>
      <c r="U88" s="328">
        <f t="shared" si="23"/>
        <v>97.926059513074847</v>
      </c>
      <c r="V88" s="328">
        <f t="shared" si="23"/>
        <v>98.707544334235052</v>
      </c>
      <c r="W88" s="328">
        <f t="shared" si="23"/>
        <v>103.72708145476405</v>
      </c>
      <c r="X88" s="328">
        <f t="shared" si="23"/>
        <v>113.73609858731589</v>
      </c>
      <c r="Y88" s="328">
        <f t="shared" si="23"/>
        <v>123.38443041779381</v>
      </c>
      <c r="Z88" s="328">
        <f t="shared" si="23"/>
        <v>127.89299669371806</v>
      </c>
      <c r="AA88" s="328">
        <f t="shared" si="23"/>
        <v>138.53321310489932</v>
      </c>
      <c r="AB88" s="328">
        <f t="shared" si="6"/>
        <v>149.08325819056208</v>
      </c>
      <c r="AC88" s="328">
        <f t="shared" si="6"/>
        <v>157.70964833183046</v>
      </c>
      <c r="AD88" s="328">
        <f t="shared" si="6"/>
        <v>155.03456567478207</v>
      </c>
      <c r="AE88" s="328">
        <f t="shared" si="36"/>
        <v>156.92816351067026</v>
      </c>
      <c r="AF88" s="328">
        <f t="shared" si="37"/>
        <v>163.54072738202584</v>
      </c>
      <c r="AG88" s="329">
        <f t="shared" si="37"/>
        <v>166.93718064322212</v>
      </c>
      <c r="AH88" s="768">
        <v>1</v>
      </c>
      <c r="AI88" s="769">
        <v>1</v>
      </c>
      <c r="AJ88" s="769">
        <v>1</v>
      </c>
      <c r="AK88" s="769">
        <v>1</v>
      </c>
      <c r="AL88" s="769">
        <v>1</v>
      </c>
      <c r="AM88" s="769">
        <v>1</v>
      </c>
      <c r="AN88" s="769">
        <v>1</v>
      </c>
      <c r="AO88" s="769">
        <v>1</v>
      </c>
      <c r="AP88" s="769">
        <v>1</v>
      </c>
      <c r="AQ88" s="769">
        <v>1</v>
      </c>
      <c r="AR88" s="769">
        <v>1</v>
      </c>
      <c r="AS88" s="769">
        <v>1</v>
      </c>
      <c r="AT88" s="769">
        <v>2</v>
      </c>
      <c r="AU88" s="769">
        <v>6</v>
      </c>
      <c r="AV88" s="771">
        <v>7</v>
      </c>
    </row>
    <row r="89" spans="2:48" ht="14.4" x14ac:dyDescent="0.3">
      <c r="B89" s="911"/>
      <c r="C89" s="8" t="s">
        <v>7</v>
      </c>
      <c r="D89">
        <v>2360</v>
      </c>
      <c r="E89">
        <v>2071</v>
      </c>
      <c r="F89">
        <v>2111</v>
      </c>
      <c r="G89">
        <v>2081</v>
      </c>
      <c r="H89">
        <v>2093</v>
      </c>
      <c r="I89">
        <v>2147</v>
      </c>
      <c r="J89">
        <v>2288</v>
      </c>
      <c r="K89">
        <v>2432</v>
      </c>
      <c r="L89">
        <v>2805</v>
      </c>
      <c r="M89">
        <v>2839</v>
      </c>
      <c r="N89">
        <v>3034</v>
      </c>
      <c r="O89">
        <v>3560</v>
      </c>
      <c r="P89">
        <v>3376</v>
      </c>
      <c r="Q89">
        <v>3501</v>
      </c>
      <c r="R89">
        <v>3573</v>
      </c>
      <c r="S89" s="143">
        <f>100</f>
        <v>100</v>
      </c>
      <c r="T89" s="328">
        <f t="shared" si="23"/>
        <v>87.754237288135599</v>
      </c>
      <c r="U89" s="328">
        <f t="shared" si="23"/>
        <v>89.449152542372886</v>
      </c>
      <c r="V89" s="328">
        <f t="shared" si="23"/>
        <v>88.177966101694921</v>
      </c>
      <c r="W89" s="328">
        <f t="shared" si="23"/>
        <v>88.686440677966104</v>
      </c>
      <c r="X89" s="328">
        <f t="shared" si="23"/>
        <v>90.974576271186436</v>
      </c>
      <c r="Y89" s="328">
        <f t="shared" si="23"/>
        <v>96.949152542372886</v>
      </c>
      <c r="Z89" s="328">
        <f t="shared" si="23"/>
        <v>103.05084745762711</v>
      </c>
      <c r="AA89" s="328">
        <f t="shared" ref="AA89:AD152" si="38">L89*100/$D89</f>
        <v>118.85593220338983</v>
      </c>
      <c r="AB89" s="328">
        <f t="shared" si="38"/>
        <v>120.29661016949153</v>
      </c>
      <c r="AC89" s="328">
        <f t="shared" si="38"/>
        <v>128.5593220338983</v>
      </c>
      <c r="AD89" s="328">
        <f t="shared" si="38"/>
        <v>150.84745762711864</v>
      </c>
      <c r="AE89" s="328">
        <f t="shared" ref="AE89:AG89" si="39">P89*100/$D89</f>
        <v>143.05084745762713</v>
      </c>
      <c r="AF89" s="328">
        <f t="shared" si="39"/>
        <v>148.34745762711864</v>
      </c>
      <c r="AG89" s="329">
        <f t="shared" si="39"/>
        <v>151.39830508474577</v>
      </c>
      <c r="AH89" s="772"/>
      <c r="AI89" s="773"/>
      <c r="AJ89" s="773"/>
      <c r="AK89" s="773"/>
      <c r="AL89" s="773"/>
      <c r="AM89" s="773"/>
      <c r="AN89" s="773"/>
      <c r="AO89" s="773"/>
      <c r="AP89" s="773"/>
      <c r="AQ89" s="773"/>
      <c r="AR89" s="773"/>
      <c r="AS89" s="773"/>
      <c r="AT89" s="773"/>
      <c r="AU89" s="773"/>
      <c r="AV89" s="774"/>
    </row>
    <row r="90" spans="2:48" ht="15" customHeight="1" x14ac:dyDescent="0.3">
      <c r="B90" s="910" t="s">
        <v>32</v>
      </c>
      <c r="C90" s="1" t="s">
        <v>2</v>
      </c>
      <c r="D90" s="741">
        <v>834</v>
      </c>
      <c r="E90" s="741">
        <v>728</v>
      </c>
      <c r="F90" s="741">
        <v>715</v>
      </c>
      <c r="G90" s="741">
        <v>724</v>
      </c>
      <c r="H90" s="741">
        <v>847</v>
      </c>
      <c r="I90" s="741">
        <v>890</v>
      </c>
      <c r="J90" s="741">
        <v>933</v>
      </c>
      <c r="K90" s="741">
        <v>967</v>
      </c>
      <c r="L90" s="741">
        <v>996</v>
      </c>
      <c r="M90" s="741">
        <v>1032</v>
      </c>
      <c r="N90" s="741">
        <v>1045</v>
      </c>
      <c r="O90" s="741">
        <v>1090</v>
      </c>
      <c r="P90" s="740">
        <v>1066</v>
      </c>
      <c r="Q90" s="742">
        <v>1202</v>
      </c>
      <c r="R90" s="742">
        <v>1325</v>
      </c>
      <c r="S90" s="143">
        <f>100</f>
        <v>100</v>
      </c>
      <c r="T90" s="328">
        <f t="shared" ref="T90:Z126" si="40">E90*100/$D90</f>
        <v>87.290167865707431</v>
      </c>
      <c r="U90" s="328">
        <f t="shared" si="40"/>
        <v>85.731414868105517</v>
      </c>
      <c r="V90" s="328">
        <f t="shared" si="40"/>
        <v>86.810551558752991</v>
      </c>
      <c r="W90" s="328">
        <f t="shared" si="40"/>
        <v>101.55875299760191</v>
      </c>
      <c r="X90" s="328">
        <f t="shared" si="40"/>
        <v>106.71462829736211</v>
      </c>
      <c r="Y90" s="328">
        <f t="shared" si="40"/>
        <v>111.87050359712231</v>
      </c>
      <c r="Z90" s="328">
        <f t="shared" si="40"/>
        <v>115.94724220623502</v>
      </c>
      <c r="AA90" s="328">
        <f t="shared" si="38"/>
        <v>119.42446043165468</v>
      </c>
      <c r="AB90" s="328">
        <f t="shared" si="38"/>
        <v>123.7410071942446</v>
      </c>
      <c r="AC90" s="328">
        <f t="shared" si="38"/>
        <v>125.29976019184652</v>
      </c>
      <c r="AD90" s="328">
        <f t="shared" si="38"/>
        <v>130.69544364508394</v>
      </c>
      <c r="AE90" s="328">
        <f t="shared" ref="AE90:AG90" si="41">P90*100/$D90</f>
        <v>127.81774580335731</v>
      </c>
      <c r="AF90" s="328">
        <f t="shared" si="41"/>
        <v>144.12470023980816</v>
      </c>
      <c r="AG90" s="329">
        <f t="shared" si="41"/>
        <v>158.87290167865709</v>
      </c>
      <c r="AH90" s="768">
        <v>1</v>
      </c>
      <c r="AI90" s="769">
        <v>1</v>
      </c>
      <c r="AJ90" s="769">
        <v>1</v>
      </c>
      <c r="AK90" s="769">
        <v>1</v>
      </c>
      <c r="AL90" s="769">
        <v>1</v>
      </c>
      <c r="AM90" s="769">
        <v>1</v>
      </c>
      <c r="AN90" s="769">
        <v>1</v>
      </c>
      <c r="AO90" s="769">
        <v>1</v>
      </c>
      <c r="AP90" s="769">
        <v>1</v>
      </c>
      <c r="AQ90" s="769">
        <v>1</v>
      </c>
      <c r="AR90" s="769">
        <v>1</v>
      </c>
      <c r="AS90" s="769">
        <v>1</v>
      </c>
      <c r="AT90" s="769">
        <v>2</v>
      </c>
      <c r="AU90" s="769">
        <v>6</v>
      </c>
      <c r="AV90" s="771">
        <v>7</v>
      </c>
    </row>
    <row r="91" spans="2:48" ht="14.4" x14ac:dyDescent="0.3">
      <c r="B91" s="910"/>
      <c r="C91" s="1" t="s">
        <v>3</v>
      </c>
      <c r="D91" s="742">
        <v>1309</v>
      </c>
      <c r="E91" s="741">
        <v>1309</v>
      </c>
      <c r="F91" s="741">
        <v>1323</v>
      </c>
      <c r="G91" s="741">
        <v>1275</v>
      </c>
      <c r="H91" s="741">
        <v>1178</v>
      </c>
      <c r="I91" s="741">
        <v>1279</v>
      </c>
      <c r="J91" s="742">
        <v>1260</v>
      </c>
      <c r="K91" s="741">
        <v>1239</v>
      </c>
      <c r="L91" s="742">
        <v>1623</v>
      </c>
      <c r="M91" s="742">
        <v>1470</v>
      </c>
      <c r="N91" s="741">
        <v>1090</v>
      </c>
      <c r="O91" s="742">
        <v>1475</v>
      </c>
      <c r="P91" s="740">
        <v>1105</v>
      </c>
      <c r="Q91" s="742">
        <v>1152</v>
      </c>
      <c r="R91" s="742">
        <v>1192</v>
      </c>
      <c r="S91" s="143">
        <f>100</f>
        <v>100</v>
      </c>
      <c r="T91" s="328">
        <f t="shared" si="40"/>
        <v>100</v>
      </c>
      <c r="U91" s="328">
        <f t="shared" si="40"/>
        <v>101.06951871657753</v>
      </c>
      <c r="V91" s="328">
        <f t="shared" si="40"/>
        <v>97.402597402597408</v>
      </c>
      <c r="W91" s="328">
        <f t="shared" si="40"/>
        <v>89.992360580595872</v>
      </c>
      <c r="X91" s="328">
        <f t="shared" si="40"/>
        <v>97.70817417876242</v>
      </c>
      <c r="Y91" s="328">
        <f t="shared" si="40"/>
        <v>96.256684491978604</v>
      </c>
      <c r="Z91" s="328">
        <f t="shared" si="40"/>
        <v>94.652406417112303</v>
      </c>
      <c r="AA91" s="328">
        <f t="shared" si="38"/>
        <v>123.98777692895339</v>
      </c>
      <c r="AB91" s="328">
        <f t="shared" si="38"/>
        <v>112.29946524064171</v>
      </c>
      <c r="AC91" s="328">
        <f t="shared" si="38"/>
        <v>83.269671504965629</v>
      </c>
      <c r="AD91" s="328">
        <f t="shared" si="38"/>
        <v>112.68143621084798</v>
      </c>
      <c r="AE91" s="328">
        <f t="shared" ref="AE91:AG91" si="42">P91*100/$D91</f>
        <v>84.415584415584419</v>
      </c>
      <c r="AF91" s="328">
        <f t="shared" si="42"/>
        <v>88.006111535523303</v>
      </c>
      <c r="AG91" s="329">
        <f t="shared" si="42"/>
        <v>91.061879297173419</v>
      </c>
      <c r="AH91" s="768">
        <v>4</v>
      </c>
      <c r="AI91" s="769">
        <v>1</v>
      </c>
      <c r="AJ91" s="769">
        <v>1</v>
      </c>
      <c r="AK91" s="769">
        <v>1</v>
      </c>
      <c r="AL91" s="769">
        <v>1</v>
      </c>
      <c r="AM91" s="769">
        <v>1</v>
      </c>
      <c r="AN91" s="769">
        <v>4</v>
      </c>
      <c r="AO91" s="769">
        <v>1</v>
      </c>
      <c r="AP91" s="769">
        <v>4</v>
      </c>
      <c r="AQ91" s="769">
        <v>4</v>
      </c>
      <c r="AR91" s="769">
        <v>1</v>
      </c>
      <c r="AS91" s="769">
        <v>4</v>
      </c>
      <c r="AT91" s="769">
        <v>2</v>
      </c>
      <c r="AU91" s="769">
        <v>6</v>
      </c>
      <c r="AV91" s="771">
        <v>7</v>
      </c>
    </row>
    <row r="92" spans="2:48" ht="14.4" x14ac:dyDescent="0.3">
      <c r="B92" s="910"/>
      <c r="C92" s="1" t="s">
        <v>4</v>
      </c>
      <c r="D92" s="741">
        <v>1833</v>
      </c>
      <c r="E92" s="742">
        <v>1564</v>
      </c>
      <c r="F92" s="742">
        <v>1225</v>
      </c>
      <c r="G92" s="742">
        <v>1445</v>
      </c>
      <c r="H92" s="742">
        <v>1700</v>
      </c>
      <c r="I92" s="742">
        <v>1761</v>
      </c>
      <c r="J92" s="741">
        <v>1863</v>
      </c>
      <c r="K92" s="742">
        <v>1979</v>
      </c>
      <c r="L92" s="741">
        <v>1820</v>
      </c>
      <c r="M92" s="741">
        <v>1869</v>
      </c>
      <c r="N92" s="742">
        <v>2177</v>
      </c>
      <c r="O92" s="741">
        <v>1819</v>
      </c>
      <c r="P92" s="740">
        <v>1969</v>
      </c>
      <c r="Q92" s="742">
        <v>2012</v>
      </c>
      <c r="R92" s="742">
        <v>2017</v>
      </c>
      <c r="S92" s="143">
        <f>100</f>
        <v>100</v>
      </c>
      <c r="T92" s="328">
        <f t="shared" si="40"/>
        <v>85.324604473540646</v>
      </c>
      <c r="U92" s="328">
        <f t="shared" si="40"/>
        <v>66.830332787779597</v>
      </c>
      <c r="V92" s="328">
        <f t="shared" si="40"/>
        <v>78.832515002727774</v>
      </c>
      <c r="W92" s="328">
        <f t="shared" si="40"/>
        <v>92.744135297326793</v>
      </c>
      <c r="X92" s="328">
        <f t="shared" si="40"/>
        <v>96.072013093289684</v>
      </c>
      <c r="Y92" s="328">
        <f t="shared" si="40"/>
        <v>101.63666121112929</v>
      </c>
      <c r="Z92" s="328">
        <f t="shared" si="40"/>
        <v>107.96508456082924</v>
      </c>
      <c r="AA92" s="328">
        <f t="shared" si="38"/>
        <v>99.290780141843967</v>
      </c>
      <c r="AB92" s="328">
        <f t="shared" si="38"/>
        <v>101.96399345335516</v>
      </c>
      <c r="AC92" s="328">
        <f t="shared" si="38"/>
        <v>118.7670485542826</v>
      </c>
      <c r="AD92" s="328">
        <f t="shared" si="38"/>
        <v>99.236224768139664</v>
      </c>
      <c r="AE92" s="328">
        <f t="shared" ref="AE92:AG92" si="43">P92*100/$D92</f>
        <v>107.41953082378615</v>
      </c>
      <c r="AF92" s="328">
        <f t="shared" si="43"/>
        <v>109.76541189307147</v>
      </c>
      <c r="AG92" s="329">
        <f t="shared" si="43"/>
        <v>110.03818876159302</v>
      </c>
      <c r="AH92" s="768">
        <v>1</v>
      </c>
      <c r="AI92" s="769">
        <v>4</v>
      </c>
      <c r="AJ92" s="769">
        <v>4</v>
      </c>
      <c r="AK92" s="769">
        <v>4</v>
      </c>
      <c r="AL92" s="769">
        <v>4</v>
      </c>
      <c r="AM92" s="769">
        <v>4</v>
      </c>
      <c r="AN92" s="769">
        <v>1</v>
      </c>
      <c r="AO92" s="769">
        <v>4</v>
      </c>
      <c r="AP92" s="769">
        <v>1</v>
      </c>
      <c r="AQ92" s="769">
        <v>1</v>
      </c>
      <c r="AR92" s="769">
        <v>4</v>
      </c>
      <c r="AS92" s="769">
        <v>1</v>
      </c>
      <c r="AT92" s="769">
        <v>2</v>
      </c>
      <c r="AU92" s="769">
        <v>6</v>
      </c>
      <c r="AV92" s="771">
        <v>7</v>
      </c>
    </row>
    <row r="93" spans="2:48" ht="14.4" x14ac:dyDescent="0.3">
      <c r="B93" s="910"/>
      <c r="C93" s="1" t="s">
        <v>5</v>
      </c>
      <c r="D93" s="742">
        <v>482</v>
      </c>
      <c r="E93" s="742">
        <v>317</v>
      </c>
      <c r="F93" s="742">
        <v>284</v>
      </c>
      <c r="G93" s="742">
        <v>288</v>
      </c>
      <c r="H93" s="742">
        <v>297</v>
      </c>
      <c r="I93" s="742">
        <v>303</v>
      </c>
      <c r="J93" s="742">
        <v>384</v>
      </c>
      <c r="K93" s="742">
        <v>350</v>
      </c>
      <c r="L93" s="742">
        <v>0</v>
      </c>
      <c r="M93" s="742">
        <v>0</v>
      </c>
      <c r="N93" s="742">
        <v>0</v>
      </c>
      <c r="O93" s="742">
        <v>0</v>
      </c>
      <c r="P93" s="742">
        <v>0</v>
      </c>
      <c r="Q93" s="742">
        <v>0</v>
      </c>
      <c r="R93" s="742">
        <v>0</v>
      </c>
      <c r="S93" s="143">
        <f>100</f>
        <v>100</v>
      </c>
      <c r="T93" s="328">
        <f t="shared" si="40"/>
        <v>65.767634854771785</v>
      </c>
      <c r="U93" s="328">
        <f t="shared" si="40"/>
        <v>58.921161825726138</v>
      </c>
      <c r="V93" s="328">
        <f t="shared" si="40"/>
        <v>59.751037344398341</v>
      </c>
      <c r="W93" s="328">
        <f t="shared" si="40"/>
        <v>61.61825726141079</v>
      </c>
      <c r="X93" s="328">
        <f t="shared" si="40"/>
        <v>62.863070539419084</v>
      </c>
      <c r="Y93" s="328">
        <f t="shared" si="40"/>
        <v>79.668049792531122</v>
      </c>
      <c r="Z93" s="328">
        <f t="shared" si="40"/>
        <v>72.614107883817425</v>
      </c>
      <c r="AA93" s="328">
        <f t="shared" si="38"/>
        <v>0</v>
      </c>
      <c r="AB93" s="328">
        <f t="shared" si="38"/>
        <v>0</v>
      </c>
      <c r="AC93" s="328">
        <f t="shared" si="38"/>
        <v>0</v>
      </c>
      <c r="AD93" s="328">
        <f t="shared" si="38"/>
        <v>0</v>
      </c>
      <c r="AE93" s="328">
        <f t="shared" ref="AE93:AG93" si="44">P93*100/$D93</f>
        <v>0</v>
      </c>
      <c r="AF93" s="328">
        <f t="shared" si="44"/>
        <v>0</v>
      </c>
      <c r="AG93" s="329">
        <f t="shared" si="44"/>
        <v>0</v>
      </c>
      <c r="AH93" s="768">
        <v>4</v>
      </c>
      <c r="AI93" s="769">
        <v>4</v>
      </c>
      <c r="AJ93" s="769">
        <v>4</v>
      </c>
      <c r="AK93" s="769">
        <v>4</v>
      </c>
      <c r="AL93" s="769">
        <v>4</v>
      </c>
      <c r="AM93" s="769">
        <v>4</v>
      </c>
      <c r="AN93" s="769">
        <v>4</v>
      </c>
      <c r="AO93" s="769">
        <v>4</v>
      </c>
      <c r="AP93" s="769">
        <v>4</v>
      </c>
      <c r="AQ93" s="769">
        <v>4</v>
      </c>
      <c r="AR93" s="769">
        <v>4</v>
      </c>
      <c r="AS93" s="769">
        <v>4</v>
      </c>
      <c r="AT93" s="769">
        <v>4</v>
      </c>
      <c r="AU93" s="769">
        <v>6</v>
      </c>
      <c r="AV93" s="771">
        <v>7</v>
      </c>
    </row>
    <row r="94" spans="2:48" ht="14.4" x14ac:dyDescent="0.3">
      <c r="B94" s="910"/>
      <c r="C94" s="1" t="s">
        <v>6</v>
      </c>
      <c r="D94" s="741">
        <v>4458</v>
      </c>
      <c r="E94" s="741">
        <v>3918</v>
      </c>
      <c r="F94" s="741">
        <v>3547</v>
      </c>
      <c r="G94" s="741">
        <v>3732</v>
      </c>
      <c r="H94" s="741">
        <v>4022</v>
      </c>
      <c r="I94" s="741">
        <v>4233</v>
      </c>
      <c r="J94" s="741">
        <v>4440</v>
      </c>
      <c r="K94" s="741">
        <v>4535</v>
      </c>
      <c r="L94" s="741">
        <v>4439</v>
      </c>
      <c r="M94" s="741">
        <v>4371</v>
      </c>
      <c r="N94" s="741">
        <v>4312</v>
      </c>
      <c r="O94" s="741">
        <v>4384</v>
      </c>
      <c r="P94" s="740">
        <v>4140</v>
      </c>
      <c r="Q94" s="742">
        <v>4366</v>
      </c>
      <c r="R94" s="742">
        <v>4534</v>
      </c>
      <c r="S94" s="143">
        <f>100</f>
        <v>100</v>
      </c>
      <c r="T94" s="328">
        <f t="shared" si="40"/>
        <v>87.886944818304173</v>
      </c>
      <c r="U94" s="328">
        <f t="shared" si="40"/>
        <v>79.564827276805744</v>
      </c>
      <c r="V94" s="328">
        <f t="shared" si="40"/>
        <v>83.714670255720051</v>
      </c>
      <c r="W94" s="328">
        <f t="shared" si="40"/>
        <v>90.219829519964108</v>
      </c>
      <c r="X94" s="328">
        <f t="shared" si="40"/>
        <v>94.952893674293406</v>
      </c>
      <c r="Y94" s="328">
        <f t="shared" si="40"/>
        <v>99.596231493943478</v>
      </c>
      <c r="Z94" s="328">
        <f t="shared" si="40"/>
        <v>101.72723194257514</v>
      </c>
      <c r="AA94" s="328">
        <f t="shared" si="38"/>
        <v>99.573799910273664</v>
      </c>
      <c r="AB94" s="328">
        <f t="shared" si="38"/>
        <v>98.048452220726787</v>
      </c>
      <c r="AC94" s="328">
        <f t="shared" si="38"/>
        <v>96.724988784208165</v>
      </c>
      <c r="AD94" s="328">
        <f t="shared" si="38"/>
        <v>98.340062808434269</v>
      </c>
      <c r="AE94" s="328">
        <f t="shared" ref="AE94:AG94" si="45">P94*100/$D94</f>
        <v>92.866756393001353</v>
      </c>
      <c r="AF94" s="328">
        <f t="shared" si="45"/>
        <v>97.936294302377746</v>
      </c>
      <c r="AG94" s="329">
        <f t="shared" si="45"/>
        <v>101.70480035890535</v>
      </c>
      <c r="AH94" s="768">
        <v>1</v>
      </c>
      <c r="AI94" s="769">
        <v>1</v>
      </c>
      <c r="AJ94" s="769">
        <v>1</v>
      </c>
      <c r="AK94" s="769">
        <v>1</v>
      </c>
      <c r="AL94" s="769">
        <v>1</v>
      </c>
      <c r="AM94" s="769">
        <v>1</v>
      </c>
      <c r="AN94" s="769">
        <v>1</v>
      </c>
      <c r="AO94" s="769">
        <v>1</v>
      </c>
      <c r="AP94" s="769">
        <v>1</v>
      </c>
      <c r="AQ94" s="769">
        <v>1</v>
      </c>
      <c r="AR94" s="769">
        <v>1</v>
      </c>
      <c r="AS94" s="769">
        <v>1</v>
      </c>
      <c r="AT94" s="769">
        <v>2</v>
      </c>
      <c r="AU94" s="769">
        <v>6</v>
      </c>
      <c r="AV94" s="771">
        <v>7</v>
      </c>
    </row>
    <row r="95" spans="2:48" ht="14.4" x14ac:dyDescent="0.3">
      <c r="B95" s="911"/>
      <c r="C95" s="8" t="s">
        <v>7</v>
      </c>
      <c r="D95">
        <v>3976</v>
      </c>
      <c r="E95">
        <v>3601</v>
      </c>
      <c r="F95">
        <v>3263</v>
      </c>
      <c r="G95">
        <v>3444</v>
      </c>
      <c r="H95">
        <v>3725</v>
      </c>
      <c r="I95">
        <v>3930</v>
      </c>
      <c r="J95">
        <v>4056</v>
      </c>
      <c r="K95">
        <v>4185</v>
      </c>
      <c r="L95">
        <v>4439</v>
      </c>
      <c r="M95">
        <v>4371</v>
      </c>
      <c r="N95">
        <v>4312</v>
      </c>
      <c r="O95">
        <v>4384</v>
      </c>
      <c r="P95">
        <v>4140</v>
      </c>
      <c r="Q95">
        <v>4366</v>
      </c>
      <c r="R95">
        <v>4534</v>
      </c>
      <c r="S95" s="143">
        <f>100</f>
        <v>100</v>
      </c>
      <c r="T95" s="328">
        <f t="shared" si="40"/>
        <v>90.568410462776654</v>
      </c>
      <c r="U95" s="328">
        <f t="shared" si="40"/>
        <v>82.067404426559349</v>
      </c>
      <c r="V95" s="328">
        <f t="shared" si="40"/>
        <v>86.619718309859152</v>
      </c>
      <c r="W95" s="328">
        <f t="shared" si="40"/>
        <v>93.687122736418516</v>
      </c>
      <c r="X95" s="328">
        <f t="shared" si="40"/>
        <v>98.843058350100605</v>
      </c>
      <c r="Y95" s="328">
        <f t="shared" si="40"/>
        <v>102.01207243460765</v>
      </c>
      <c r="Z95" s="328">
        <f t="shared" si="40"/>
        <v>105.25653923541248</v>
      </c>
      <c r="AA95" s="328">
        <f t="shared" si="38"/>
        <v>111.64486921529175</v>
      </c>
      <c r="AB95" s="328">
        <f t="shared" si="38"/>
        <v>109.93460764587525</v>
      </c>
      <c r="AC95" s="328">
        <f t="shared" si="38"/>
        <v>108.45070422535211</v>
      </c>
      <c r="AD95" s="328">
        <f t="shared" si="38"/>
        <v>110.261569416499</v>
      </c>
      <c r="AE95" s="328">
        <f t="shared" ref="AE95:AG95" si="46">P95*100/$D95</f>
        <v>104.12474849094568</v>
      </c>
      <c r="AF95" s="328">
        <f t="shared" si="46"/>
        <v>109.80885311871228</v>
      </c>
      <c r="AG95" s="329">
        <f t="shared" si="46"/>
        <v>114.03420523138833</v>
      </c>
      <c r="AH95" s="772"/>
      <c r="AI95" s="773"/>
      <c r="AJ95" s="773"/>
      <c r="AK95" s="773"/>
      <c r="AL95" s="773"/>
      <c r="AM95" s="773"/>
      <c r="AN95" s="773"/>
      <c r="AO95" s="773"/>
      <c r="AP95" s="773"/>
      <c r="AQ95" s="773"/>
      <c r="AR95" s="773"/>
      <c r="AS95" s="773"/>
      <c r="AT95" s="773"/>
      <c r="AU95" s="773"/>
      <c r="AV95" s="774"/>
    </row>
    <row r="96" spans="2:48" ht="15" customHeight="1" x14ac:dyDescent="0.3">
      <c r="B96" s="910" t="s">
        <v>33</v>
      </c>
      <c r="C96" s="1" t="s">
        <v>2</v>
      </c>
      <c r="D96" s="742">
        <v>3</v>
      </c>
      <c r="E96" s="742">
        <v>11</v>
      </c>
      <c r="F96" s="742">
        <v>6</v>
      </c>
      <c r="G96" s="742">
        <v>5</v>
      </c>
      <c r="H96" s="742">
        <v>4</v>
      </c>
      <c r="I96" s="742">
        <v>3</v>
      </c>
      <c r="J96" s="741">
        <v>3</v>
      </c>
      <c r="K96" s="742">
        <v>3</v>
      </c>
      <c r="L96" s="742">
        <v>3</v>
      </c>
      <c r="M96" s="741">
        <v>6</v>
      </c>
      <c r="N96" s="742">
        <v>7</v>
      </c>
      <c r="O96" s="742">
        <v>7</v>
      </c>
      <c r="P96" s="742">
        <v>4</v>
      </c>
      <c r="Q96" s="742">
        <v>5</v>
      </c>
      <c r="R96" s="742">
        <v>6</v>
      </c>
      <c r="S96" s="143">
        <f>100</f>
        <v>100</v>
      </c>
      <c r="T96" s="328">
        <f t="shared" si="40"/>
        <v>366.66666666666669</v>
      </c>
      <c r="U96" s="328">
        <f t="shared" si="40"/>
        <v>200</v>
      </c>
      <c r="V96" s="328">
        <f t="shared" si="40"/>
        <v>166.66666666666666</v>
      </c>
      <c r="W96" s="328">
        <f t="shared" si="40"/>
        <v>133.33333333333334</v>
      </c>
      <c r="X96" s="328">
        <f t="shared" si="40"/>
        <v>100</v>
      </c>
      <c r="Y96" s="328">
        <f t="shared" si="40"/>
        <v>100</v>
      </c>
      <c r="Z96" s="328">
        <f t="shared" si="40"/>
        <v>100</v>
      </c>
      <c r="AA96" s="328">
        <f t="shared" si="38"/>
        <v>100</v>
      </c>
      <c r="AB96" s="328">
        <f t="shared" si="38"/>
        <v>200</v>
      </c>
      <c r="AC96" s="328">
        <f t="shared" si="38"/>
        <v>233.33333333333334</v>
      </c>
      <c r="AD96" s="328">
        <f t="shared" si="38"/>
        <v>233.33333333333334</v>
      </c>
      <c r="AE96" s="328">
        <f t="shared" ref="AE96:AG96" si="47">P96*100/$D96</f>
        <v>133.33333333333334</v>
      </c>
      <c r="AF96" s="328">
        <f t="shared" si="47"/>
        <v>166.66666666666666</v>
      </c>
      <c r="AG96" s="329">
        <f t="shared" si="47"/>
        <v>200</v>
      </c>
      <c r="AH96" s="768">
        <v>4</v>
      </c>
      <c r="AI96" s="769">
        <v>4</v>
      </c>
      <c r="AJ96" s="769">
        <v>4</v>
      </c>
      <c r="AK96" s="769">
        <v>4</v>
      </c>
      <c r="AL96" s="769">
        <v>4</v>
      </c>
      <c r="AM96" s="769">
        <v>4</v>
      </c>
      <c r="AN96" s="769">
        <v>1</v>
      </c>
      <c r="AO96" s="769">
        <v>4</v>
      </c>
      <c r="AP96" s="769">
        <v>4</v>
      </c>
      <c r="AQ96" s="769">
        <v>1</v>
      </c>
      <c r="AR96" s="769">
        <v>4</v>
      </c>
      <c r="AS96" s="769">
        <v>4</v>
      </c>
      <c r="AT96" s="769">
        <v>4</v>
      </c>
      <c r="AU96" s="769">
        <v>6</v>
      </c>
      <c r="AV96" s="771">
        <v>7</v>
      </c>
    </row>
    <row r="97" spans="2:48" ht="14.4" x14ac:dyDescent="0.3">
      <c r="B97" s="910"/>
      <c r="C97" s="1" t="s">
        <v>3</v>
      </c>
      <c r="D97" s="742">
        <v>42</v>
      </c>
      <c r="E97" s="742">
        <v>45</v>
      </c>
      <c r="F97" s="742">
        <v>22</v>
      </c>
      <c r="G97" s="742">
        <v>44</v>
      </c>
      <c r="H97" s="742">
        <v>39</v>
      </c>
      <c r="I97" s="742">
        <v>60</v>
      </c>
      <c r="J97" s="742">
        <v>60</v>
      </c>
      <c r="K97" s="742">
        <v>48</v>
      </c>
      <c r="L97" s="742">
        <v>48</v>
      </c>
      <c r="M97" s="742">
        <v>50</v>
      </c>
      <c r="N97" s="742">
        <v>47</v>
      </c>
      <c r="O97" s="742">
        <v>44</v>
      </c>
      <c r="P97" s="742">
        <v>69</v>
      </c>
      <c r="Q97" s="742">
        <v>72</v>
      </c>
      <c r="R97" s="742">
        <v>75</v>
      </c>
      <c r="S97" s="143">
        <f>100</f>
        <v>100</v>
      </c>
      <c r="T97" s="328">
        <f t="shared" si="40"/>
        <v>107.14285714285714</v>
      </c>
      <c r="U97" s="328">
        <f t="shared" si="40"/>
        <v>52.38095238095238</v>
      </c>
      <c r="V97" s="328">
        <f t="shared" si="40"/>
        <v>104.76190476190476</v>
      </c>
      <c r="W97" s="328">
        <f t="shared" si="40"/>
        <v>92.857142857142861</v>
      </c>
      <c r="X97" s="328">
        <f t="shared" si="40"/>
        <v>142.85714285714286</v>
      </c>
      <c r="Y97" s="328">
        <f t="shared" si="40"/>
        <v>142.85714285714286</v>
      </c>
      <c r="Z97" s="328">
        <f t="shared" si="40"/>
        <v>114.28571428571429</v>
      </c>
      <c r="AA97" s="328">
        <f t="shared" si="38"/>
        <v>114.28571428571429</v>
      </c>
      <c r="AB97" s="328">
        <f t="shared" si="38"/>
        <v>119.04761904761905</v>
      </c>
      <c r="AC97" s="328">
        <f t="shared" si="38"/>
        <v>111.9047619047619</v>
      </c>
      <c r="AD97" s="328">
        <f t="shared" si="38"/>
        <v>104.76190476190476</v>
      </c>
      <c r="AE97" s="328">
        <f t="shared" ref="AE97:AG97" si="48">P97*100/$D97</f>
        <v>164.28571428571428</v>
      </c>
      <c r="AF97" s="328">
        <f t="shared" si="48"/>
        <v>171.42857142857142</v>
      </c>
      <c r="AG97" s="329">
        <f t="shared" si="48"/>
        <v>178.57142857142858</v>
      </c>
      <c r="AH97" s="768">
        <v>4</v>
      </c>
      <c r="AI97" s="769">
        <v>4</v>
      </c>
      <c r="AJ97" s="769">
        <v>4</v>
      </c>
      <c r="AK97" s="769">
        <v>4</v>
      </c>
      <c r="AL97" s="769">
        <v>4</v>
      </c>
      <c r="AM97" s="769">
        <v>4</v>
      </c>
      <c r="AN97" s="769">
        <v>4</v>
      </c>
      <c r="AO97" s="769">
        <v>4</v>
      </c>
      <c r="AP97" s="769">
        <v>4</v>
      </c>
      <c r="AQ97" s="769">
        <v>4</v>
      </c>
      <c r="AR97" s="769">
        <v>4</v>
      </c>
      <c r="AS97" s="769">
        <v>4</v>
      </c>
      <c r="AT97" s="769">
        <v>4</v>
      </c>
      <c r="AU97" s="769">
        <v>6</v>
      </c>
      <c r="AV97" s="771">
        <v>7</v>
      </c>
    </row>
    <row r="98" spans="2:48" ht="14.4" x14ac:dyDescent="0.3">
      <c r="B98" s="910"/>
      <c r="C98" s="1" t="s">
        <v>4</v>
      </c>
      <c r="D98" s="742">
        <v>98</v>
      </c>
      <c r="E98" s="742">
        <v>92</v>
      </c>
      <c r="F98" s="742">
        <v>125</v>
      </c>
      <c r="G98" s="742">
        <v>124</v>
      </c>
      <c r="H98" s="742">
        <v>56</v>
      </c>
      <c r="I98" s="742">
        <v>57</v>
      </c>
      <c r="J98" s="742">
        <v>58</v>
      </c>
      <c r="K98" s="742">
        <v>56</v>
      </c>
      <c r="L98" s="742">
        <v>55</v>
      </c>
      <c r="M98" s="742">
        <v>56</v>
      </c>
      <c r="N98" s="742">
        <v>62</v>
      </c>
      <c r="O98" s="742">
        <v>69</v>
      </c>
      <c r="P98" s="742">
        <v>52</v>
      </c>
      <c r="Q98" s="742">
        <v>53</v>
      </c>
      <c r="R98" s="742">
        <v>53</v>
      </c>
      <c r="S98" s="143">
        <f>100</f>
        <v>100</v>
      </c>
      <c r="T98" s="328">
        <f t="shared" si="40"/>
        <v>93.877551020408163</v>
      </c>
      <c r="U98" s="328">
        <f t="shared" si="40"/>
        <v>127.55102040816327</v>
      </c>
      <c r="V98" s="328">
        <f t="shared" si="40"/>
        <v>126.53061224489795</v>
      </c>
      <c r="W98" s="328">
        <f t="shared" si="40"/>
        <v>57.142857142857146</v>
      </c>
      <c r="X98" s="328">
        <f t="shared" si="40"/>
        <v>58.163265306122447</v>
      </c>
      <c r="Y98" s="328">
        <f t="shared" si="40"/>
        <v>59.183673469387756</v>
      </c>
      <c r="Z98" s="328">
        <f t="shared" si="40"/>
        <v>57.142857142857146</v>
      </c>
      <c r="AA98" s="328">
        <f t="shared" si="38"/>
        <v>56.122448979591837</v>
      </c>
      <c r="AB98" s="328">
        <f t="shared" si="38"/>
        <v>57.142857142857146</v>
      </c>
      <c r="AC98" s="328">
        <f t="shared" si="38"/>
        <v>63.265306122448976</v>
      </c>
      <c r="AD98" s="328">
        <f t="shared" si="38"/>
        <v>70.408163265306129</v>
      </c>
      <c r="AE98" s="328">
        <f t="shared" ref="AE98:AG98" si="49">P98*100/$D98</f>
        <v>53.061224489795919</v>
      </c>
      <c r="AF98" s="328">
        <f t="shared" si="49"/>
        <v>54.081632653061227</v>
      </c>
      <c r="AG98" s="329">
        <f t="shared" si="49"/>
        <v>54.081632653061227</v>
      </c>
      <c r="AH98" s="768">
        <v>4</v>
      </c>
      <c r="AI98" s="769">
        <v>4</v>
      </c>
      <c r="AJ98" s="769">
        <v>4</v>
      </c>
      <c r="AK98" s="769">
        <v>4</v>
      </c>
      <c r="AL98" s="769">
        <v>4</v>
      </c>
      <c r="AM98" s="769">
        <v>4</v>
      </c>
      <c r="AN98" s="769">
        <v>4</v>
      </c>
      <c r="AO98" s="769">
        <v>4</v>
      </c>
      <c r="AP98" s="769">
        <v>4</v>
      </c>
      <c r="AQ98" s="769">
        <v>4</v>
      </c>
      <c r="AR98" s="769">
        <v>4</v>
      </c>
      <c r="AS98" s="769">
        <v>4</v>
      </c>
      <c r="AT98" s="769">
        <v>4</v>
      </c>
      <c r="AU98" s="769">
        <v>6</v>
      </c>
      <c r="AV98" s="771">
        <v>7</v>
      </c>
    </row>
    <row r="99" spans="2:48" ht="14.4" x14ac:dyDescent="0.3">
      <c r="B99" s="910"/>
      <c r="C99" s="1" t="s">
        <v>5</v>
      </c>
      <c r="D99" s="742">
        <v>1816</v>
      </c>
      <c r="E99" s="742">
        <v>1518</v>
      </c>
      <c r="F99" s="742">
        <v>952</v>
      </c>
      <c r="G99" s="742">
        <v>946</v>
      </c>
      <c r="H99" s="742">
        <v>852</v>
      </c>
      <c r="I99" s="742">
        <v>869</v>
      </c>
      <c r="J99" s="742">
        <v>873</v>
      </c>
      <c r="K99" s="742">
        <v>847</v>
      </c>
      <c r="L99" s="742">
        <v>813</v>
      </c>
      <c r="M99" s="742">
        <v>825</v>
      </c>
      <c r="N99" s="742">
        <v>911</v>
      </c>
      <c r="O99" s="742">
        <v>933</v>
      </c>
      <c r="P99" s="742">
        <v>1764</v>
      </c>
      <c r="Q99" s="742">
        <v>1855</v>
      </c>
      <c r="R99" s="742">
        <v>1894</v>
      </c>
      <c r="S99" s="143">
        <f>100</f>
        <v>100</v>
      </c>
      <c r="T99" s="328">
        <f t="shared" si="40"/>
        <v>83.590308370044056</v>
      </c>
      <c r="U99" s="328">
        <f t="shared" si="40"/>
        <v>52.422907488986787</v>
      </c>
      <c r="V99" s="328">
        <f t="shared" si="40"/>
        <v>52.092511013215862</v>
      </c>
      <c r="W99" s="328">
        <f t="shared" si="40"/>
        <v>46.916299559471362</v>
      </c>
      <c r="X99" s="328">
        <f t="shared" si="40"/>
        <v>47.852422907488986</v>
      </c>
      <c r="Y99" s="328">
        <f t="shared" si="40"/>
        <v>48.0726872246696</v>
      </c>
      <c r="Z99" s="328">
        <f t="shared" si="40"/>
        <v>46.640969162995596</v>
      </c>
      <c r="AA99" s="328">
        <f t="shared" si="38"/>
        <v>44.768722466960355</v>
      </c>
      <c r="AB99" s="328">
        <f t="shared" si="38"/>
        <v>45.429515418502206</v>
      </c>
      <c r="AC99" s="328">
        <f t="shared" si="38"/>
        <v>50.165198237885463</v>
      </c>
      <c r="AD99" s="328">
        <f t="shared" si="38"/>
        <v>51.376651982378853</v>
      </c>
      <c r="AE99" s="328">
        <f t="shared" ref="AE99:AG99" si="50">P99*100/$D99</f>
        <v>97.136563876651977</v>
      </c>
      <c r="AF99" s="328">
        <f t="shared" si="50"/>
        <v>102.14757709251101</v>
      </c>
      <c r="AG99" s="329">
        <f t="shared" si="50"/>
        <v>104.29515418502203</v>
      </c>
      <c r="AH99" s="768">
        <v>4</v>
      </c>
      <c r="AI99" s="769">
        <v>4</v>
      </c>
      <c r="AJ99" s="769">
        <v>4</v>
      </c>
      <c r="AK99" s="769">
        <v>4</v>
      </c>
      <c r="AL99" s="769">
        <v>4</v>
      </c>
      <c r="AM99" s="769">
        <v>4</v>
      </c>
      <c r="AN99" s="769">
        <v>4</v>
      </c>
      <c r="AO99" s="769">
        <v>4</v>
      </c>
      <c r="AP99" s="769">
        <v>4</v>
      </c>
      <c r="AQ99" s="769">
        <v>4</v>
      </c>
      <c r="AR99" s="769">
        <v>4</v>
      </c>
      <c r="AS99" s="769">
        <v>4</v>
      </c>
      <c r="AT99" s="769">
        <v>4</v>
      </c>
      <c r="AU99" s="769">
        <v>6</v>
      </c>
      <c r="AV99" s="771">
        <v>7</v>
      </c>
    </row>
    <row r="100" spans="2:48" ht="14.4" x14ac:dyDescent="0.3">
      <c r="B100" s="910"/>
      <c r="C100" s="1" t="s">
        <v>6</v>
      </c>
      <c r="D100" s="742">
        <v>1959</v>
      </c>
      <c r="E100" s="742">
        <v>1666</v>
      </c>
      <c r="F100" s="742">
        <v>1105</v>
      </c>
      <c r="G100" s="742">
        <v>1119</v>
      </c>
      <c r="H100" s="742">
        <v>951</v>
      </c>
      <c r="I100" s="742">
        <v>989</v>
      </c>
      <c r="J100" s="742">
        <v>994</v>
      </c>
      <c r="K100" s="742">
        <v>954</v>
      </c>
      <c r="L100" s="742">
        <v>919</v>
      </c>
      <c r="M100" s="742">
        <v>937</v>
      </c>
      <c r="N100" s="742">
        <v>1027</v>
      </c>
      <c r="O100" s="742">
        <v>1053</v>
      </c>
      <c r="P100" s="742">
        <v>1889</v>
      </c>
      <c r="Q100" s="742">
        <v>1985</v>
      </c>
      <c r="R100" s="742">
        <v>2028</v>
      </c>
      <c r="S100" s="143">
        <f>100</f>
        <v>100</v>
      </c>
      <c r="T100" s="328">
        <f t="shared" si="40"/>
        <v>85.043389484430833</v>
      </c>
      <c r="U100" s="328">
        <f t="shared" si="40"/>
        <v>56.406329760081675</v>
      </c>
      <c r="V100" s="328">
        <f t="shared" si="40"/>
        <v>57.120980091883617</v>
      </c>
      <c r="W100" s="328">
        <f t="shared" si="40"/>
        <v>48.545176110260336</v>
      </c>
      <c r="X100" s="328">
        <f t="shared" si="40"/>
        <v>50.48494129657989</v>
      </c>
      <c r="Y100" s="328">
        <f t="shared" si="40"/>
        <v>50.740173557937723</v>
      </c>
      <c r="Z100" s="328">
        <f t="shared" si="40"/>
        <v>48.698315467075041</v>
      </c>
      <c r="AA100" s="328">
        <f t="shared" si="38"/>
        <v>46.911689637570191</v>
      </c>
      <c r="AB100" s="328">
        <f t="shared" si="38"/>
        <v>47.830525778458394</v>
      </c>
      <c r="AC100" s="328">
        <f t="shared" si="38"/>
        <v>52.424706482899438</v>
      </c>
      <c r="AD100" s="328">
        <f t="shared" si="38"/>
        <v>53.751914241960186</v>
      </c>
      <c r="AE100" s="328">
        <f t="shared" ref="AE100:AG100" si="51">P100*100/$D100</f>
        <v>96.426748340990301</v>
      </c>
      <c r="AF100" s="328">
        <f t="shared" si="51"/>
        <v>101.32720775906074</v>
      </c>
      <c r="AG100" s="329">
        <f t="shared" si="51"/>
        <v>103.52220520673814</v>
      </c>
      <c r="AH100" s="768">
        <v>4</v>
      </c>
      <c r="AI100" s="769">
        <v>4</v>
      </c>
      <c r="AJ100" s="769">
        <v>4</v>
      </c>
      <c r="AK100" s="769">
        <v>4</v>
      </c>
      <c r="AL100" s="769">
        <v>4</v>
      </c>
      <c r="AM100" s="769">
        <v>4</v>
      </c>
      <c r="AN100" s="769">
        <v>4</v>
      </c>
      <c r="AO100" s="769">
        <v>4</v>
      </c>
      <c r="AP100" s="769">
        <v>4</v>
      </c>
      <c r="AQ100" s="769">
        <v>4</v>
      </c>
      <c r="AR100" s="769">
        <v>4</v>
      </c>
      <c r="AS100" s="769">
        <v>4</v>
      </c>
      <c r="AT100" s="769">
        <v>4</v>
      </c>
      <c r="AU100" s="769">
        <v>6</v>
      </c>
      <c r="AV100" s="771">
        <v>7</v>
      </c>
    </row>
    <row r="101" spans="2:48" ht="14.4" x14ac:dyDescent="0.3">
      <c r="B101" s="911"/>
      <c r="C101" s="8" t="s">
        <v>7</v>
      </c>
      <c r="D101">
        <v>143</v>
      </c>
      <c r="E101">
        <v>148</v>
      </c>
      <c r="F101">
        <v>153</v>
      </c>
      <c r="G101">
        <v>173</v>
      </c>
      <c r="H101">
        <v>99</v>
      </c>
      <c r="I101">
        <v>120</v>
      </c>
      <c r="J101">
        <v>121</v>
      </c>
      <c r="K101">
        <v>107</v>
      </c>
      <c r="L101">
        <v>106</v>
      </c>
      <c r="M101">
        <v>112</v>
      </c>
      <c r="N101">
        <v>116</v>
      </c>
      <c r="O101">
        <v>120</v>
      </c>
      <c r="P101">
        <v>125</v>
      </c>
      <c r="Q101">
        <v>130</v>
      </c>
      <c r="R101">
        <v>134</v>
      </c>
      <c r="S101" s="143">
        <f>100</f>
        <v>100</v>
      </c>
      <c r="T101" s="328">
        <f t="shared" si="40"/>
        <v>103.49650349650349</v>
      </c>
      <c r="U101" s="328">
        <f t="shared" si="40"/>
        <v>106.99300699300699</v>
      </c>
      <c r="V101" s="328">
        <f t="shared" si="40"/>
        <v>120.97902097902097</v>
      </c>
      <c r="W101" s="328">
        <f t="shared" si="40"/>
        <v>69.230769230769226</v>
      </c>
      <c r="X101" s="328">
        <f t="shared" si="40"/>
        <v>83.91608391608392</v>
      </c>
      <c r="Y101" s="328">
        <f t="shared" si="40"/>
        <v>84.615384615384613</v>
      </c>
      <c r="Z101" s="328">
        <f t="shared" si="40"/>
        <v>74.825174825174827</v>
      </c>
      <c r="AA101" s="328">
        <f t="shared" si="38"/>
        <v>74.12587412587412</v>
      </c>
      <c r="AB101" s="328">
        <f t="shared" si="38"/>
        <v>78.32167832167832</v>
      </c>
      <c r="AC101" s="328">
        <f t="shared" si="38"/>
        <v>81.11888111888112</v>
      </c>
      <c r="AD101" s="328">
        <f t="shared" si="38"/>
        <v>83.91608391608392</v>
      </c>
      <c r="AE101" s="328">
        <f t="shared" ref="AE101:AG101" si="52">P101*100/$D101</f>
        <v>87.412587412587413</v>
      </c>
      <c r="AF101" s="328">
        <f t="shared" si="52"/>
        <v>90.909090909090907</v>
      </c>
      <c r="AG101" s="329">
        <f t="shared" si="52"/>
        <v>93.706293706293707</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10" t="s">
        <v>88</v>
      </c>
      <c r="C102" s="1" t="s">
        <v>2</v>
      </c>
      <c r="D102" s="741">
        <v>155</v>
      </c>
      <c r="E102" s="741">
        <v>187</v>
      </c>
      <c r="F102" s="741">
        <v>175</v>
      </c>
      <c r="G102" s="741">
        <v>175</v>
      </c>
      <c r="H102" s="741">
        <v>212</v>
      </c>
      <c r="I102" s="741">
        <v>201</v>
      </c>
      <c r="J102" s="741">
        <v>234</v>
      </c>
      <c r="K102" s="741">
        <v>267</v>
      </c>
      <c r="L102" s="741">
        <v>277</v>
      </c>
      <c r="M102" s="741">
        <v>271</v>
      </c>
      <c r="N102" s="741">
        <v>275</v>
      </c>
      <c r="O102" s="741">
        <v>314</v>
      </c>
      <c r="P102" s="740">
        <v>335</v>
      </c>
      <c r="Q102" s="742">
        <v>378</v>
      </c>
      <c r="R102" s="742">
        <v>417</v>
      </c>
      <c r="S102" s="143">
        <f>100</f>
        <v>100</v>
      </c>
      <c r="T102" s="328">
        <f t="shared" si="40"/>
        <v>120.64516129032258</v>
      </c>
      <c r="U102" s="328">
        <f t="shared" si="40"/>
        <v>112.90322580645162</v>
      </c>
      <c r="V102" s="328">
        <f t="shared" si="40"/>
        <v>112.90322580645162</v>
      </c>
      <c r="W102" s="328">
        <f t="shared" si="40"/>
        <v>136.7741935483871</v>
      </c>
      <c r="X102" s="328">
        <f t="shared" si="40"/>
        <v>129.67741935483872</v>
      </c>
      <c r="Y102" s="328">
        <f t="shared" si="40"/>
        <v>150.96774193548387</v>
      </c>
      <c r="Z102" s="328">
        <f t="shared" si="40"/>
        <v>172.25806451612902</v>
      </c>
      <c r="AA102" s="328">
        <f t="shared" si="38"/>
        <v>178.70967741935485</v>
      </c>
      <c r="AB102" s="328">
        <f t="shared" si="38"/>
        <v>174.83870967741936</v>
      </c>
      <c r="AC102" s="328">
        <f t="shared" si="38"/>
        <v>177.41935483870967</v>
      </c>
      <c r="AD102" s="328">
        <f t="shared" si="38"/>
        <v>202.58064516129033</v>
      </c>
      <c r="AE102" s="328">
        <f t="shared" ref="AE102:AG102" si="53">P102*100/$D102</f>
        <v>216.12903225806451</v>
      </c>
      <c r="AF102" s="328">
        <f t="shared" si="53"/>
        <v>243.87096774193549</v>
      </c>
      <c r="AG102" s="329">
        <f t="shared" si="53"/>
        <v>269.03225806451616</v>
      </c>
      <c r="AH102" s="768">
        <v>1</v>
      </c>
      <c r="AI102" s="769">
        <v>1</v>
      </c>
      <c r="AJ102" s="769">
        <v>1</v>
      </c>
      <c r="AK102" s="769">
        <v>1</v>
      </c>
      <c r="AL102" s="769">
        <v>1</v>
      </c>
      <c r="AM102" s="769">
        <v>1</v>
      </c>
      <c r="AN102" s="769">
        <v>1</v>
      </c>
      <c r="AO102" s="769">
        <v>1</v>
      </c>
      <c r="AP102" s="769">
        <v>1</v>
      </c>
      <c r="AQ102" s="769">
        <v>1</v>
      </c>
      <c r="AR102" s="769">
        <v>1</v>
      </c>
      <c r="AS102" s="769">
        <v>1</v>
      </c>
      <c r="AT102" s="769">
        <v>2</v>
      </c>
      <c r="AU102" s="769">
        <v>6</v>
      </c>
      <c r="AV102" s="771">
        <v>7</v>
      </c>
    </row>
    <row r="103" spans="2:48" ht="14.4" x14ac:dyDescent="0.3">
      <c r="B103" s="910"/>
      <c r="C103" s="1" t="s">
        <v>3</v>
      </c>
      <c r="D103" s="741">
        <v>623</v>
      </c>
      <c r="E103" s="741">
        <v>639</v>
      </c>
      <c r="F103" s="741">
        <v>665</v>
      </c>
      <c r="G103" s="741">
        <v>580</v>
      </c>
      <c r="H103" s="742">
        <v>501</v>
      </c>
      <c r="I103" s="741">
        <v>537</v>
      </c>
      <c r="J103" s="741">
        <v>648</v>
      </c>
      <c r="K103" s="741">
        <v>655</v>
      </c>
      <c r="L103" s="741">
        <v>694</v>
      </c>
      <c r="M103" s="741">
        <v>781</v>
      </c>
      <c r="N103" s="741">
        <v>852</v>
      </c>
      <c r="O103" s="741">
        <v>948</v>
      </c>
      <c r="P103" s="740">
        <v>885</v>
      </c>
      <c r="Q103" s="742">
        <v>923</v>
      </c>
      <c r="R103" s="742">
        <v>955</v>
      </c>
      <c r="S103" s="143">
        <f>100</f>
        <v>100</v>
      </c>
      <c r="T103" s="328">
        <f t="shared" si="40"/>
        <v>102.56821829855538</v>
      </c>
      <c r="U103" s="328">
        <f t="shared" si="40"/>
        <v>106.74157303370787</v>
      </c>
      <c r="V103" s="328">
        <f t="shared" si="40"/>
        <v>93.097913322632422</v>
      </c>
      <c r="W103" s="328">
        <f t="shared" si="40"/>
        <v>80.417335473515251</v>
      </c>
      <c r="X103" s="328">
        <f t="shared" si="40"/>
        <v>86.195826645264845</v>
      </c>
      <c r="Y103" s="328">
        <f t="shared" si="40"/>
        <v>104.01284109149277</v>
      </c>
      <c r="Z103" s="328">
        <f t="shared" si="40"/>
        <v>105.13643659711076</v>
      </c>
      <c r="AA103" s="328">
        <f t="shared" si="38"/>
        <v>111.39646869983949</v>
      </c>
      <c r="AB103" s="328">
        <f t="shared" si="38"/>
        <v>125.36115569823436</v>
      </c>
      <c r="AC103" s="328">
        <f t="shared" si="38"/>
        <v>136.75762439807383</v>
      </c>
      <c r="AD103" s="328">
        <f t="shared" si="38"/>
        <v>152.16693418940611</v>
      </c>
      <c r="AE103" s="328">
        <f t="shared" ref="AE103:AG103" si="54">P103*100/$D103</f>
        <v>142.05457463884431</v>
      </c>
      <c r="AF103" s="328">
        <f t="shared" si="54"/>
        <v>148.15409309791332</v>
      </c>
      <c r="AG103" s="329">
        <f t="shared" si="54"/>
        <v>153.29052969502408</v>
      </c>
      <c r="AH103" s="768">
        <v>1</v>
      </c>
      <c r="AI103" s="769">
        <v>1</v>
      </c>
      <c r="AJ103" s="769">
        <v>1</v>
      </c>
      <c r="AK103" s="769">
        <v>1</v>
      </c>
      <c r="AL103" s="769">
        <v>4</v>
      </c>
      <c r="AM103" s="769">
        <v>1</v>
      </c>
      <c r="AN103" s="769">
        <v>1</v>
      </c>
      <c r="AO103" s="769">
        <v>1</v>
      </c>
      <c r="AP103" s="769">
        <v>1</v>
      </c>
      <c r="AQ103" s="769">
        <v>1</v>
      </c>
      <c r="AR103" s="769">
        <v>1</v>
      </c>
      <c r="AS103" s="769">
        <v>1</v>
      </c>
      <c r="AT103" s="769">
        <v>2</v>
      </c>
      <c r="AU103" s="769">
        <v>6</v>
      </c>
      <c r="AV103" s="771">
        <v>7</v>
      </c>
    </row>
    <row r="104" spans="2:48" ht="14.4" x14ac:dyDescent="0.3">
      <c r="B104" s="910"/>
      <c r="C104" s="1" t="s">
        <v>4</v>
      </c>
      <c r="D104" s="741">
        <v>1655</v>
      </c>
      <c r="E104" s="741">
        <v>1261</v>
      </c>
      <c r="F104" s="741">
        <v>1005</v>
      </c>
      <c r="G104" s="741">
        <v>1097</v>
      </c>
      <c r="H104" s="741">
        <v>1451</v>
      </c>
      <c r="I104" s="741">
        <v>1322</v>
      </c>
      <c r="J104" s="741">
        <v>1378</v>
      </c>
      <c r="K104" s="741">
        <v>1276</v>
      </c>
      <c r="L104" s="741">
        <v>1075</v>
      </c>
      <c r="M104" s="741">
        <v>1247</v>
      </c>
      <c r="N104" s="741">
        <v>1194</v>
      </c>
      <c r="O104" s="741">
        <v>1069</v>
      </c>
      <c r="P104" s="740">
        <v>1128</v>
      </c>
      <c r="Q104" s="742">
        <v>1153</v>
      </c>
      <c r="R104" s="742">
        <v>1156</v>
      </c>
      <c r="S104" s="143">
        <f>100</f>
        <v>100</v>
      </c>
      <c r="T104" s="328">
        <f t="shared" si="40"/>
        <v>76.193353474320247</v>
      </c>
      <c r="U104" s="328">
        <f t="shared" si="40"/>
        <v>60.725075528700906</v>
      </c>
      <c r="V104" s="328">
        <f t="shared" si="40"/>
        <v>66.283987915407849</v>
      </c>
      <c r="W104" s="328">
        <f t="shared" si="40"/>
        <v>87.673716012084597</v>
      </c>
      <c r="X104" s="328">
        <f t="shared" si="40"/>
        <v>79.879154078549846</v>
      </c>
      <c r="Y104" s="328">
        <f t="shared" si="40"/>
        <v>83.262839879154072</v>
      </c>
      <c r="Z104" s="328">
        <f t="shared" si="40"/>
        <v>77.099697885196377</v>
      </c>
      <c r="AA104" s="328">
        <f t="shared" si="38"/>
        <v>64.954682779456192</v>
      </c>
      <c r="AB104" s="328">
        <f t="shared" si="38"/>
        <v>75.34743202416918</v>
      </c>
      <c r="AC104" s="328">
        <f t="shared" si="38"/>
        <v>72.145015105740185</v>
      </c>
      <c r="AD104" s="328">
        <f t="shared" si="38"/>
        <v>64.592145015105743</v>
      </c>
      <c r="AE104" s="328">
        <f t="shared" ref="AE104:AG104" si="55">P104*100/$D104</f>
        <v>68.157099697885201</v>
      </c>
      <c r="AF104" s="328">
        <f t="shared" si="55"/>
        <v>69.667673716012089</v>
      </c>
      <c r="AG104" s="329">
        <f t="shared" si="55"/>
        <v>69.848942598187307</v>
      </c>
      <c r="AH104" s="768">
        <v>1</v>
      </c>
      <c r="AI104" s="769">
        <v>1</v>
      </c>
      <c r="AJ104" s="769">
        <v>1</v>
      </c>
      <c r="AK104" s="769">
        <v>1</v>
      </c>
      <c r="AL104" s="769">
        <v>1</v>
      </c>
      <c r="AM104" s="769">
        <v>1</v>
      </c>
      <c r="AN104" s="769">
        <v>1</v>
      </c>
      <c r="AO104" s="769">
        <v>1</v>
      </c>
      <c r="AP104" s="769">
        <v>1</v>
      </c>
      <c r="AQ104" s="769">
        <v>1</v>
      </c>
      <c r="AR104" s="769">
        <v>1</v>
      </c>
      <c r="AS104" s="769">
        <v>1</v>
      </c>
      <c r="AT104" s="769">
        <v>2</v>
      </c>
      <c r="AU104" s="769">
        <v>6</v>
      </c>
      <c r="AV104" s="771">
        <v>7</v>
      </c>
    </row>
    <row r="105" spans="2:48" ht="14.4" x14ac:dyDescent="0.3">
      <c r="B105" s="910"/>
      <c r="C105" s="1" t="s">
        <v>5</v>
      </c>
      <c r="D105" s="741">
        <v>3317</v>
      </c>
      <c r="E105" s="741">
        <v>3416</v>
      </c>
      <c r="F105" s="741">
        <v>3127</v>
      </c>
      <c r="G105" s="741">
        <v>3098</v>
      </c>
      <c r="H105" s="742">
        <v>3068</v>
      </c>
      <c r="I105" s="741">
        <v>3150</v>
      </c>
      <c r="J105" s="741">
        <v>3156</v>
      </c>
      <c r="K105" s="741">
        <v>3259</v>
      </c>
      <c r="L105" s="741">
        <v>3255</v>
      </c>
      <c r="M105" s="741">
        <v>2988</v>
      </c>
      <c r="N105" s="741">
        <v>4046</v>
      </c>
      <c r="O105" s="741">
        <v>4116</v>
      </c>
      <c r="P105" s="740">
        <v>5625</v>
      </c>
      <c r="Q105" s="742">
        <v>5914</v>
      </c>
      <c r="R105" s="742">
        <v>6039</v>
      </c>
      <c r="S105" s="143">
        <f>100</f>
        <v>100</v>
      </c>
      <c r="T105" s="328">
        <f t="shared" si="40"/>
        <v>102.98462466083811</v>
      </c>
      <c r="U105" s="328">
        <f t="shared" si="40"/>
        <v>94.271932469098587</v>
      </c>
      <c r="V105" s="328">
        <f t="shared" si="40"/>
        <v>93.397648477539946</v>
      </c>
      <c r="W105" s="328">
        <f t="shared" si="40"/>
        <v>92.493216762134452</v>
      </c>
      <c r="X105" s="328">
        <f t="shared" si="40"/>
        <v>94.96533011757613</v>
      </c>
      <c r="Y105" s="328">
        <f t="shared" si="40"/>
        <v>95.146216460657214</v>
      </c>
      <c r="Z105" s="328">
        <f t="shared" si="40"/>
        <v>98.251432016882731</v>
      </c>
      <c r="AA105" s="328">
        <f t="shared" si="38"/>
        <v>98.130841121495322</v>
      </c>
      <c r="AB105" s="328">
        <f t="shared" si="38"/>
        <v>90.081398854386492</v>
      </c>
      <c r="AC105" s="328">
        <f t="shared" si="38"/>
        <v>121.97769068435333</v>
      </c>
      <c r="AD105" s="328">
        <f t="shared" si="38"/>
        <v>124.0880313536328</v>
      </c>
      <c r="AE105" s="328">
        <f t="shared" ref="AE105:AG105" si="56">P105*100/$D105</f>
        <v>169.58094663852879</v>
      </c>
      <c r="AF105" s="328">
        <f t="shared" si="56"/>
        <v>178.29363883026832</v>
      </c>
      <c r="AG105" s="329">
        <f t="shared" si="56"/>
        <v>182.0621043111245</v>
      </c>
      <c r="AH105" s="768">
        <v>1</v>
      </c>
      <c r="AI105" s="769">
        <v>1</v>
      </c>
      <c r="AJ105" s="769">
        <v>1</v>
      </c>
      <c r="AK105" s="769">
        <v>1</v>
      </c>
      <c r="AL105" s="769">
        <v>4</v>
      </c>
      <c r="AM105" s="769">
        <v>1</v>
      </c>
      <c r="AN105" s="769">
        <v>1</v>
      </c>
      <c r="AO105" s="769">
        <v>1</v>
      </c>
      <c r="AP105" s="769">
        <v>1</v>
      </c>
      <c r="AQ105" s="769">
        <v>1</v>
      </c>
      <c r="AR105" s="769">
        <v>1</v>
      </c>
      <c r="AS105" s="769">
        <v>1</v>
      </c>
      <c r="AT105" s="769">
        <v>2</v>
      </c>
      <c r="AU105" s="769">
        <v>6</v>
      </c>
      <c r="AV105" s="771">
        <v>7</v>
      </c>
    </row>
    <row r="106" spans="2:48" ht="14.4" x14ac:dyDescent="0.3">
      <c r="B106" s="910"/>
      <c r="C106" s="1" t="s">
        <v>6</v>
      </c>
      <c r="D106" s="741">
        <v>5750</v>
      </c>
      <c r="E106" s="741">
        <v>5503</v>
      </c>
      <c r="F106" s="741">
        <v>4972</v>
      </c>
      <c r="G106" s="741">
        <v>4950</v>
      </c>
      <c r="H106" s="741">
        <v>5232</v>
      </c>
      <c r="I106" s="741">
        <v>5210</v>
      </c>
      <c r="J106" s="741">
        <v>5416</v>
      </c>
      <c r="K106" s="741">
        <v>5457</v>
      </c>
      <c r="L106" s="741">
        <v>5301</v>
      </c>
      <c r="M106" s="741">
        <v>5287</v>
      </c>
      <c r="N106" s="741">
        <v>6367</v>
      </c>
      <c r="O106" s="741">
        <v>6447</v>
      </c>
      <c r="P106" s="740">
        <v>7973</v>
      </c>
      <c r="Q106" s="742">
        <v>8368</v>
      </c>
      <c r="R106" s="742">
        <v>8567</v>
      </c>
      <c r="S106" s="143">
        <f>100</f>
        <v>100</v>
      </c>
      <c r="T106" s="328">
        <f t="shared" si="40"/>
        <v>95.704347826086959</v>
      </c>
      <c r="U106" s="328">
        <f t="shared" si="40"/>
        <v>86.469565217391306</v>
      </c>
      <c r="V106" s="328">
        <f t="shared" si="40"/>
        <v>86.086956521739125</v>
      </c>
      <c r="W106" s="328">
        <f t="shared" si="40"/>
        <v>90.991304347826087</v>
      </c>
      <c r="X106" s="328">
        <f t="shared" si="40"/>
        <v>90.608695652173907</v>
      </c>
      <c r="Y106" s="328">
        <f t="shared" si="40"/>
        <v>94.19130434782609</v>
      </c>
      <c r="Z106" s="328">
        <f t="shared" si="40"/>
        <v>94.904347826086962</v>
      </c>
      <c r="AA106" s="328">
        <f t="shared" si="38"/>
        <v>92.19130434782609</v>
      </c>
      <c r="AB106" s="328">
        <f t="shared" si="38"/>
        <v>91.947826086956525</v>
      </c>
      <c r="AC106" s="328">
        <f t="shared" si="38"/>
        <v>110.7304347826087</v>
      </c>
      <c r="AD106" s="328">
        <f t="shared" si="38"/>
        <v>112.12173913043478</v>
      </c>
      <c r="AE106" s="328">
        <f t="shared" ref="AE106:AG106" si="57">P106*100/$D106</f>
        <v>138.66086956521738</v>
      </c>
      <c r="AF106" s="328">
        <f t="shared" si="57"/>
        <v>145.53043478260869</v>
      </c>
      <c r="AG106" s="329">
        <f t="shared" si="57"/>
        <v>148.99130434782609</v>
      </c>
      <c r="AH106" s="768">
        <v>1</v>
      </c>
      <c r="AI106" s="769">
        <v>1</v>
      </c>
      <c r="AJ106" s="769">
        <v>1</v>
      </c>
      <c r="AK106" s="769">
        <v>1</v>
      </c>
      <c r="AL106" s="769">
        <v>1</v>
      </c>
      <c r="AM106" s="769">
        <v>1</v>
      </c>
      <c r="AN106" s="769">
        <v>1</v>
      </c>
      <c r="AO106" s="769">
        <v>1</v>
      </c>
      <c r="AP106" s="769">
        <v>1</v>
      </c>
      <c r="AQ106" s="769">
        <v>1</v>
      </c>
      <c r="AR106" s="769">
        <v>1</v>
      </c>
      <c r="AS106" s="769">
        <v>1</v>
      </c>
      <c r="AT106" s="769">
        <v>2</v>
      </c>
      <c r="AU106" s="769">
        <v>6</v>
      </c>
      <c r="AV106" s="771">
        <v>7</v>
      </c>
    </row>
    <row r="107" spans="2:48" ht="14.4" x14ac:dyDescent="0.3">
      <c r="B107" s="911"/>
      <c r="C107" s="8" t="s">
        <v>7</v>
      </c>
      <c r="D107">
        <v>2433</v>
      </c>
      <c r="E107">
        <v>2087</v>
      </c>
      <c r="F107">
        <v>1845</v>
      </c>
      <c r="G107">
        <v>1852</v>
      </c>
      <c r="H107">
        <v>2164</v>
      </c>
      <c r="I107">
        <v>2060</v>
      </c>
      <c r="J107">
        <v>2260</v>
      </c>
      <c r="K107">
        <v>2198</v>
      </c>
      <c r="L107">
        <v>2046</v>
      </c>
      <c r="M107">
        <v>2299</v>
      </c>
      <c r="N107">
        <v>2321</v>
      </c>
      <c r="O107">
        <v>2331</v>
      </c>
      <c r="P107">
        <v>2348</v>
      </c>
      <c r="Q107">
        <v>2454</v>
      </c>
      <c r="R107">
        <v>2528</v>
      </c>
      <c r="S107" s="143">
        <f>100</f>
        <v>100</v>
      </c>
      <c r="T107" s="328">
        <f t="shared" si="40"/>
        <v>85.778873818331277</v>
      </c>
      <c r="U107" s="328">
        <f t="shared" si="40"/>
        <v>75.832305795314426</v>
      </c>
      <c r="V107" s="328">
        <f t="shared" si="40"/>
        <v>76.120016440608296</v>
      </c>
      <c r="W107" s="328">
        <f t="shared" si="40"/>
        <v>88.943690916563909</v>
      </c>
      <c r="X107" s="328">
        <f t="shared" si="40"/>
        <v>84.669132757912038</v>
      </c>
      <c r="Y107" s="328">
        <f t="shared" si="40"/>
        <v>92.889436909165639</v>
      </c>
      <c r="Z107" s="328">
        <f t="shared" si="40"/>
        <v>90.341142622277019</v>
      </c>
      <c r="AA107" s="328">
        <f t="shared" si="38"/>
        <v>84.093711467324297</v>
      </c>
      <c r="AB107" s="328">
        <f t="shared" si="38"/>
        <v>94.49239621866009</v>
      </c>
      <c r="AC107" s="328">
        <f t="shared" si="38"/>
        <v>95.396629675297987</v>
      </c>
      <c r="AD107" s="328">
        <f t="shared" si="38"/>
        <v>95.807644882860671</v>
      </c>
      <c r="AE107" s="328">
        <f t="shared" ref="AE107:AG107" si="58">P107*100/$D107</f>
        <v>96.506370735717226</v>
      </c>
      <c r="AF107" s="328">
        <f t="shared" si="58"/>
        <v>100.86313193588163</v>
      </c>
      <c r="AG107" s="329">
        <f t="shared" si="58"/>
        <v>103.90464447184546</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10" t="s">
        <v>34</v>
      </c>
      <c r="C108" s="1" t="s">
        <v>2</v>
      </c>
      <c r="D108" s="741">
        <v>21</v>
      </c>
      <c r="E108" s="742">
        <v>23</v>
      </c>
      <c r="F108" s="742">
        <v>19</v>
      </c>
      <c r="G108" s="742">
        <v>26</v>
      </c>
      <c r="H108" s="742">
        <v>40</v>
      </c>
      <c r="I108" s="742">
        <v>40</v>
      </c>
      <c r="J108" s="741">
        <v>46</v>
      </c>
      <c r="K108" s="742">
        <v>37</v>
      </c>
      <c r="L108" s="742">
        <v>36</v>
      </c>
      <c r="M108" s="741">
        <v>29</v>
      </c>
      <c r="N108" s="742">
        <v>24</v>
      </c>
      <c r="O108" s="742">
        <v>22</v>
      </c>
      <c r="P108" s="742">
        <v>111</v>
      </c>
      <c r="Q108" s="742">
        <v>125</v>
      </c>
      <c r="R108" s="742">
        <v>138</v>
      </c>
      <c r="S108" s="143">
        <f>100</f>
        <v>100</v>
      </c>
      <c r="T108" s="328">
        <f t="shared" si="40"/>
        <v>109.52380952380952</v>
      </c>
      <c r="U108" s="328">
        <f t="shared" si="40"/>
        <v>90.476190476190482</v>
      </c>
      <c r="V108" s="328">
        <f t="shared" si="40"/>
        <v>123.80952380952381</v>
      </c>
      <c r="W108" s="328">
        <f t="shared" si="40"/>
        <v>190.47619047619048</v>
      </c>
      <c r="X108" s="328">
        <f t="shared" si="40"/>
        <v>190.47619047619048</v>
      </c>
      <c r="Y108" s="328">
        <f t="shared" si="40"/>
        <v>219.04761904761904</v>
      </c>
      <c r="Z108" s="328">
        <f t="shared" si="40"/>
        <v>176.1904761904762</v>
      </c>
      <c r="AA108" s="328">
        <f t="shared" si="38"/>
        <v>171.42857142857142</v>
      </c>
      <c r="AB108" s="328">
        <f t="shared" si="38"/>
        <v>138.0952380952381</v>
      </c>
      <c r="AC108" s="328">
        <f t="shared" si="38"/>
        <v>114.28571428571429</v>
      </c>
      <c r="AD108" s="328">
        <f t="shared" si="38"/>
        <v>104.76190476190476</v>
      </c>
      <c r="AE108" s="328">
        <f t="shared" ref="AE108:AG108" si="59">P108*100/$D108</f>
        <v>528.57142857142856</v>
      </c>
      <c r="AF108" s="328">
        <f t="shared" si="59"/>
        <v>595.23809523809518</v>
      </c>
      <c r="AG108" s="329">
        <f t="shared" si="59"/>
        <v>657.14285714285711</v>
      </c>
      <c r="AH108" s="768">
        <v>1</v>
      </c>
      <c r="AI108" s="769">
        <v>4</v>
      </c>
      <c r="AJ108" s="769">
        <v>4</v>
      </c>
      <c r="AK108" s="769">
        <v>4</v>
      </c>
      <c r="AL108" s="769">
        <v>4</v>
      </c>
      <c r="AM108" s="769">
        <v>4</v>
      </c>
      <c r="AN108" s="769">
        <v>1</v>
      </c>
      <c r="AO108" s="769">
        <v>4</v>
      </c>
      <c r="AP108" s="769">
        <v>4</v>
      </c>
      <c r="AQ108" s="769">
        <v>1</v>
      </c>
      <c r="AR108" s="769">
        <v>4</v>
      </c>
      <c r="AS108" s="769">
        <v>4</v>
      </c>
      <c r="AT108" s="769">
        <v>4</v>
      </c>
      <c r="AU108" s="769">
        <v>6</v>
      </c>
      <c r="AV108" s="771">
        <v>7</v>
      </c>
    </row>
    <row r="109" spans="2:48" ht="14.4" x14ac:dyDescent="0.3">
      <c r="B109" s="910"/>
      <c r="C109" s="1" t="s">
        <v>3</v>
      </c>
      <c r="D109" s="741">
        <v>45</v>
      </c>
      <c r="E109" s="742">
        <v>111</v>
      </c>
      <c r="F109" s="742">
        <v>48</v>
      </c>
      <c r="G109" s="742">
        <v>35</v>
      </c>
      <c r="H109" s="742">
        <v>36</v>
      </c>
      <c r="I109" s="742">
        <v>40</v>
      </c>
      <c r="J109" s="742">
        <v>58</v>
      </c>
      <c r="K109" s="742">
        <v>36</v>
      </c>
      <c r="L109" s="742">
        <v>100</v>
      </c>
      <c r="M109" s="742">
        <v>40</v>
      </c>
      <c r="N109" s="742">
        <v>35</v>
      </c>
      <c r="O109" s="742">
        <v>33</v>
      </c>
      <c r="P109" s="742">
        <v>340</v>
      </c>
      <c r="Q109" s="742">
        <v>355</v>
      </c>
      <c r="R109" s="742">
        <v>367</v>
      </c>
      <c r="S109" s="143">
        <f>100</f>
        <v>100</v>
      </c>
      <c r="T109" s="328">
        <f t="shared" si="40"/>
        <v>246.66666666666666</v>
      </c>
      <c r="U109" s="328">
        <f t="shared" si="40"/>
        <v>106.66666666666667</v>
      </c>
      <c r="V109" s="328">
        <f t="shared" si="40"/>
        <v>77.777777777777771</v>
      </c>
      <c r="W109" s="328">
        <f t="shared" si="40"/>
        <v>80</v>
      </c>
      <c r="X109" s="328">
        <f t="shared" si="40"/>
        <v>88.888888888888886</v>
      </c>
      <c r="Y109" s="328">
        <f t="shared" si="40"/>
        <v>128.88888888888889</v>
      </c>
      <c r="Z109" s="328">
        <f t="shared" si="40"/>
        <v>80</v>
      </c>
      <c r="AA109" s="328">
        <f t="shared" si="38"/>
        <v>222.22222222222223</v>
      </c>
      <c r="AB109" s="328">
        <f t="shared" si="38"/>
        <v>88.888888888888886</v>
      </c>
      <c r="AC109" s="328">
        <f t="shared" si="38"/>
        <v>77.777777777777771</v>
      </c>
      <c r="AD109" s="328">
        <f t="shared" si="38"/>
        <v>73.333333333333329</v>
      </c>
      <c r="AE109" s="328">
        <f t="shared" ref="AE109:AG109" si="60">P109*100/$D109</f>
        <v>755.55555555555554</v>
      </c>
      <c r="AF109" s="328">
        <f t="shared" si="60"/>
        <v>788.88888888888891</v>
      </c>
      <c r="AG109" s="329">
        <f t="shared" si="60"/>
        <v>815.55555555555554</v>
      </c>
      <c r="AH109" s="768">
        <v>1</v>
      </c>
      <c r="AI109" s="769">
        <v>4</v>
      </c>
      <c r="AJ109" s="769">
        <v>4</v>
      </c>
      <c r="AK109" s="769">
        <v>4</v>
      </c>
      <c r="AL109" s="769">
        <v>4</v>
      </c>
      <c r="AM109" s="769">
        <v>4</v>
      </c>
      <c r="AN109" s="769">
        <v>4</v>
      </c>
      <c r="AO109" s="769">
        <v>4</v>
      </c>
      <c r="AP109" s="769">
        <v>4</v>
      </c>
      <c r="AQ109" s="769">
        <v>4</v>
      </c>
      <c r="AR109" s="769">
        <v>4</v>
      </c>
      <c r="AS109" s="769">
        <v>4</v>
      </c>
      <c r="AT109" s="769">
        <v>4</v>
      </c>
      <c r="AU109" s="769">
        <v>6</v>
      </c>
      <c r="AV109" s="771">
        <v>7</v>
      </c>
    </row>
    <row r="110" spans="2:48" ht="14.4" x14ac:dyDescent="0.3">
      <c r="B110" s="910"/>
      <c r="C110" s="1" t="s">
        <v>4</v>
      </c>
      <c r="D110" s="741">
        <v>715</v>
      </c>
      <c r="E110" s="741">
        <v>602</v>
      </c>
      <c r="F110" s="742">
        <v>610</v>
      </c>
      <c r="G110" s="742">
        <v>544</v>
      </c>
      <c r="H110" s="741">
        <v>546</v>
      </c>
      <c r="I110" s="742">
        <v>613</v>
      </c>
      <c r="J110" s="741">
        <v>594</v>
      </c>
      <c r="K110" s="741">
        <v>589</v>
      </c>
      <c r="L110" s="741">
        <v>309</v>
      </c>
      <c r="M110" s="742">
        <v>359</v>
      </c>
      <c r="N110" s="742">
        <v>286</v>
      </c>
      <c r="O110" s="741">
        <v>317</v>
      </c>
      <c r="P110" s="740">
        <v>486</v>
      </c>
      <c r="Q110" s="742">
        <v>497</v>
      </c>
      <c r="R110" s="742">
        <v>498</v>
      </c>
      <c r="S110" s="143">
        <f>100</f>
        <v>100</v>
      </c>
      <c r="T110" s="328">
        <f t="shared" si="40"/>
        <v>84.1958041958042</v>
      </c>
      <c r="U110" s="328">
        <f t="shared" si="40"/>
        <v>85.31468531468532</v>
      </c>
      <c r="V110" s="328">
        <f t="shared" si="40"/>
        <v>76.08391608391608</v>
      </c>
      <c r="W110" s="328">
        <f t="shared" si="40"/>
        <v>76.36363636363636</v>
      </c>
      <c r="X110" s="328">
        <f t="shared" si="40"/>
        <v>85.734265734265733</v>
      </c>
      <c r="Y110" s="328">
        <f t="shared" si="40"/>
        <v>83.07692307692308</v>
      </c>
      <c r="Z110" s="328">
        <f t="shared" si="40"/>
        <v>82.377622377622373</v>
      </c>
      <c r="AA110" s="328">
        <f t="shared" si="38"/>
        <v>43.21678321678322</v>
      </c>
      <c r="AB110" s="328">
        <f t="shared" si="38"/>
        <v>50.209790209790206</v>
      </c>
      <c r="AC110" s="328">
        <f t="shared" si="38"/>
        <v>40</v>
      </c>
      <c r="AD110" s="328">
        <f t="shared" si="38"/>
        <v>44.335664335664333</v>
      </c>
      <c r="AE110" s="328">
        <f t="shared" ref="AE110:AG110" si="61">P110*100/$D110</f>
        <v>67.972027972027973</v>
      </c>
      <c r="AF110" s="328">
        <f t="shared" si="61"/>
        <v>69.510489510489506</v>
      </c>
      <c r="AG110" s="329">
        <f t="shared" si="61"/>
        <v>69.650349650349654</v>
      </c>
      <c r="AH110" s="768">
        <v>1</v>
      </c>
      <c r="AI110" s="769">
        <v>1</v>
      </c>
      <c r="AJ110" s="769">
        <v>4</v>
      </c>
      <c r="AK110" s="769">
        <v>4</v>
      </c>
      <c r="AL110" s="769">
        <v>1</v>
      </c>
      <c r="AM110" s="769">
        <v>4</v>
      </c>
      <c r="AN110" s="769">
        <v>1</v>
      </c>
      <c r="AO110" s="769">
        <v>1</v>
      </c>
      <c r="AP110" s="769">
        <v>1</v>
      </c>
      <c r="AQ110" s="769">
        <v>4</v>
      </c>
      <c r="AR110" s="769">
        <v>4</v>
      </c>
      <c r="AS110" s="769">
        <v>1</v>
      </c>
      <c r="AT110" s="769">
        <v>2</v>
      </c>
      <c r="AU110" s="769">
        <v>6</v>
      </c>
      <c r="AV110" s="771">
        <v>7</v>
      </c>
    </row>
    <row r="111" spans="2:48" ht="14.4" x14ac:dyDescent="0.3">
      <c r="B111" s="910"/>
      <c r="C111" s="1" t="s">
        <v>5</v>
      </c>
      <c r="D111" s="741">
        <v>0</v>
      </c>
      <c r="E111" s="741">
        <v>0</v>
      </c>
      <c r="F111" s="741">
        <v>0</v>
      </c>
      <c r="G111" s="741">
        <v>0</v>
      </c>
      <c r="H111" s="741">
        <v>0</v>
      </c>
      <c r="I111" s="741">
        <v>0</v>
      </c>
      <c r="J111" s="741">
        <v>0</v>
      </c>
      <c r="K111" s="741">
        <v>0</v>
      </c>
      <c r="L111" s="742">
        <v>300</v>
      </c>
      <c r="M111" s="742">
        <v>300</v>
      </c>
      <c r="N111" s="742">
        <v>300</v>
      </c>
      <c r="O111" s="742">
        <v>306</v>
      </c>
      <c r="P111" s="742">
        <v>0</v>
      </c>
      <c r="Q111" s="742">
        <v>0</v>
      </c>
      <c r="R111" s="742">
        <v>0</v>
      </c>
      <c r="S111" s="143">
        <f>100</f>
        <v>100</v>
      </c>
      <c r="T111" s="328" t="e">
        <f t="shared" si="40"/>
        <v>#DIV/0!</v>
      </c>
      <c r="U111" s="328" t="e">
        <f t="shared" si="40"/>
        <v>#DIV/0!</v>
      </c>
      <c r="V111" s="328" t="e">
        <f t="shared" si="40"/>
        <v>#DIV/0!</v>
      </c>
      <c r="W111" s="328" t="e">
        <f t="shared" si="40"/>
        <v>#DIV/0!</v>
      </c>
      <c r="X111" s="328" t="e">
        <f t="shared" si="40"/>
        <v>#DIV/0!</v>
      </c>
      <c r="Y111" s="328" t="e">
        <f t="shared" si="40"/>
        <v>#DIV/0!</v>
      </c>
      <c r="Z111" s="328" t="e">
        <f t="shared" si="40"/>
        <v>#DIV/0!</v>
      </c>
      <c r="AA111" s="328" t="e">
        <f t="shared" si="38"/>
        <v>#DIV/0!</v>
      </c>
      <c r="AB111" s="328" t="e">
        <f t="shared" si="38"/>
        <v>#DIV/0!</v>
      </c>
      <c r="AC111" s="328" t="e">
        <f t="shared" si="38"/>
        <v>#DIV/0!</v>
      </c>
      <c r="AD111" s="328" t="e">
        <f t="shared" si="38"/>
        <v>#DIV/0!</v>
      </c>
      <c r="AE111" s="328" t="e">
        <f t="shared" ref="AE111:AG111" si="62">P111*100/$D111</f>
        <v>#DIV/0!</v>
      </c>
      <c r="AF111" s="328" t="e">
        <f t="shared" si="62"/>
        <v>#DIV/0!</v>
      </c>
      <c r="AG111" s="329" t="e">
        <f t="shared" si="62"/>
        <v>#DIV/0!</v>
      </c>
      <c r="AH111" s="768">
        <v>1</v>
      </c>
      <c r="AI111" s="769">
        <v>1</v>
      </c>
      <c r="AJ111" s="769">
        <v>1</v>
      </c>
      <c r="AK111" s="769">
        <v>1</v>
      </c>
      <c r="AL111" s="769">
        <v>1</v>
      </c>
      <c r="AM111" s="769">
        <v>1</v>
      </c>
      <c r="AN111" s="769">
        <v>1</v>
      </c>
      <c r="AO111" s="769">
        <v>1</v>
      </c>
      <c r="AP111" s="769">
        <v>4</v>
      </c>
      <c r="AQ111" s="769">
        <v>4</v>
      </c>
      <c r="AR111" s="769">
        <v>4</v>
      </c>
      <c r="AS111" s="769">
        <v>4</v>
      </c>
      <c r="AT111" s="769">
        <v>4</v>
      </c>
      <c r="AU111" s="769">
        <v>6</v>
      </c>
      <c r="AV111" s="771">
        <v>7</v>
      </c>
    </row>
    <row r="112" spans="2:48" ht="14.4" x14ac:dyDescent="0.3">
      <c r="B112" s="910"/>
      <c r="C112" s="1" t="s">
        <v>6</v>
      </c>
      <c r="D112" s="741">
        <v>781</v>
      </c>
      <c r="E112" s="741">
        <v>736</v>
      </c>
      <c r="F112" s="741">
        <v>677</v>
      </c>
      <c r="G112" s="741">
        <v>605</v>
      </c>
      <c r="H112" s="741">
        <v>622</v>
      </c>
      <c r="I112" s="741">
        <v>693</v>
      </c>
      <c r="J112" s="741">
        <v>698</v>
      </c>
      <c r="K112" s="741">
        <v>662</v>
      </c>
      <c r="L112" s="742">
        <v>745</v>
      </c>
      <c r="M112" s="742">
        <v>728</v>
      </c>
      <c r="N112" s="742">
        <v>645</v>
      </c>
      <c r="O112" s="742">
        <v>678</v>
      </c>
      <c r="P112" s="742">
        <v>937</v>
      </c>
      <c r="Q112" s="742">
        <v>977</v>
      </c>
      <c r="R112" s="742">
        <v>1003</v>
      </c>
      <c r="S112" s="143">
        <f>100</f>
        <v>100</v>
      </c>
      <c r="T112" s="328">
        <f t="shared" si="40"/>
        <v>94.238156209987196</v>
      </c>
      <c r="U112" s="328">
        <f t="shared" si="40"/>
        <v>86.683738796414858</v>
      </c>
      <c r="V112" s="328">
        <f t="shared" si="40"/>
        <v>77.464788732394368</v>
      </c>
      <c r="W112" s="328">
        <f t="shared" si="40"/>
        <v>79.64148527528809</v>
      </c>
      <c r="X112" s="328">
        <f t="shared" si="40"/>
        <v>88.732394366197184</v>
      </c>
      <c r="Y112" s="328">
        <f t="shared" si="40"/>
        <v>89.372599231754165</v>
      </c>
      <c r="Z112" s="328">
        <f t="shared" si="40"/>
        <v>84.763124199743913</v>
      </c>
      <c r="AA112" s="328">
        <f t="shared" si="38"/>
        <v>95.390524967989762</v>
      </c>
      <c r="AB112" s="328">
        <f t="shared" si="38"/>
        <v>93.213828425096025</v>
      </c>
      <c r="AC112" s="328">
        <f t="shared" si="38"/>
        <v>82.586427656850191</v>
      </c>
      <c r="AD112" s="328">
        <f t="shared" si="38"/>
        <v>86.811779769526254</v>
      </c>
      <c r="AE112" s="328">
        <f t="shared" ref="AE112:AG112" si="63">P112*100/$D112</f>
        <v>119.97439180537772</v>
      </c>
      <c r="AF112" s="328">
        <f t="shared" si="63"/>
        <v>125.09603072983354</v>
      </c>
      <c r="AG112" s="329">
        <f t="shared" si="63"/>
        <v>128.42509603072983</v>
      </c>
      <c r="AH112" s="768">
        <v>1</v>
      </c>
      <c r="AI112" s="769">
        <v>1</v>
      </c>
      <c r="AJ112" s="769">
        <v>1</v>
      </c>
      <c r="AK112" s="769">
        <v>1</v>
      </c>
      <c r="AL112" s="769">
        <v>1</v>
      </c>
      <c r="AM112" s="769">
        <v>1</v>
      </c>
      <c r="AN112" s="769">
        <v>1</v>
      </c>
      <c r="AO112" s="769">
        <v>1</v>
      </c>
      <c r="AP112" s="769">
        <v>4</v>
      </c>
      <c r="AQ112" s="769">
        <v>4</v>
      </c>
      <c r="AR112" s="769">
        <v>4</v>
      </c>
      <c r="AS112" s="769">
        <v>4</v>
      </c>
      <c r="AT112" s="769">
        <v>4</v>
      </c>
      <c r="AU112" s="769">
        <v>6</v>
      </c>
      <c r="AV112" s="771">
        <v>7</v>
      </c>
    </row>
    <row r="113" spans="2:48" ht="14.4" x14ac:dyDescent="0.3">
      <c r="B113" s="911"/>
      <c r="C113" s="8" t="s">
        <v>7</v>
      </c>
      <c r="D113">
        <v>781</v>
      </c>
      <c r="E113">
        <v>736</v>
      </c>
      <c r="F113">
        <v>677</v>
      </c>
      <c r="G113">
        <v>605</v>
      </c>
      <c r="H113">
        <v>622</v>
      </c>
      <c r="I113">
        <v>693</v>
      </c>
      <c r="J113">
        <v>698</v>
      </c>
      <c r="K113">
        <v>662</v>
      </c>
      <c r="L113">
        <v>445</v>
      </c>
      <c r="M113">
        <v>428</v>
      </c>
      <c r="N113">
        <v>345</v>
      </c>
      <c r="O113">
        <v>372</v>
      </c>
      <c r="P113">
        <v>937</v>
      </c>
      <c r="Q113">
        <v>977</v>
      </c>
      <c r="R113">
        <v>1003</v>
      </c>
      <c r="S113" s="143">
        <f>100</f>
        <v>100</v>
      </c>
      <c r="T113" s="328">
        <f t="shared" si="40"/>
        <v>94.238156209987196</v>
      </c>
      <c r="U113" s="328">
        <f t="shared" si="40"/>
        <v>86.683738796414858</v>
      </c>
      <c r="V113" s="328">
        <f t="shared" si="40"/>
        <v>77.464788732394368</v>
      </c>
      <c r="W113" s="328">
        <f t="shared" si="40"/>
        <v>79.64148527528809</v>
      </c>
      <c r="X113" s="328">
        <f t="shared" si="40"/>
        <v>88.732394366197184</v>
      </c>
      <c r="Y113" s="328">
        <f t="shared" si="40"/>
        <v>89.372599231754165</v>
      </c>
      <c r="Z113" s="328">
        <f t="shared" si="40"/>
        <v>84.763124199743913</v>
      </c>
      <c r="AA113" s="328">
        <f t="shared" si="38"/>
        <v>56.978233034571062</v>
      </c>
      <c r="AB113" s="328">
        <f t="shared" si="38"/>
        <v>54.801536491677339</v>
      </c>
      <c r="AC113" s="328">
        <f t="shared" si="38"/>
        <v>44.174135723431498</v>
      </c>
      <c r="AD113" s="328">
        <f t="shared" si="38"/>
        <v>47.631241997439183</v>
      </c>
      <c r="AE113" s="328">
        <f t="shared" ref="AE113:AG113" si="64">P113*100/$D113</f>
        <v>119.97439180537772</v>
      </c>
      <c r="AF113" s="328">
        <f t="shared" si="64"/>
        <v>125.09603072983354</v>
      </c>
      <c r="AG113" s="329">
        <f t="shared" si="64"/>
        <v>128.42509603072983</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10" t="s">
        <v>35</v>
      </c>
      <c r="C114" s="1" t="s">
        <v>2</v>
      </c>
      <c r="D114" s="741">
        <v>718</v>
      </c>
      <c r="E114" s="741">
        <v>789</v>
      </c>
      <c r="F114" s="741">
        <v>883</v>
      </c>
      <c r="G114" s="741">
        <v>848</v>
      </c>
      <c r="H114" s="741">
        <v>831</v>
      </c>
      <c r="I114" s="741">
        <v>781</v>
      </c>
      <c r="J114" s="741">
        <v>805</v>
      </c>
      <c r="K114" s="741">
        <v>847</v>
      </c>
      <c r="L114" s="741">
        <v>860</v>
      </c>
      <c r="M114" s="741">
        <v>792</v>
      </c>
      <c r="N114" s="741">
        <v>721</v>
      </c>
      <c r="O114" s="741">
        <v>725</v>
      </c>
      <c r="P114" s="740">
        <v>720</v>
      </c>
      <c r="Q114" s="742">
        <v>812</v>
      </c>
      <c r="R114" s="742">
        <v>895</v>
      </c>
      <c r="S114" s="143">
        <f>100</f>
        <v>100</v>
      </c>
      <c r="T114" s="328">
        <f t="shared" si="40"/>
        <v>109.88857938718662</v>
      </c>
      <c r="U114" s="328">
        <f t="shared" si="40"/>
        <v>122.98050139275766</v>
      </c>
      <c r="V114" s="328">
        <f t="shared" si="40"/>
        <v>118.1058495821727</v>
      </c>
      <c r="W114" s="328">
        <f t="shared" si="40"/>
        <v>115.73816155988858</v>
      </c>
      <c r="X114" s="328">
        <f t="shared" si="40"/>
        <v>108.77437325905292</v>
      </c>
      <c r="Y114" s="328">
        <f t="shared" si="40"/>
        <v>112.11699164345404</v>
      </c>
      <c r="Z114" s="328">
        <f t="shared" si="40"/>
        <v>117.96657381615599</v>
      </c>
      <c r="AA114" s="328">
        <f t="shared" si="38"/>
        <v>119.77715877437326</v>
      </c>
      <c r="AB114" s="328">
        <f t="shared" si="38"/>
        <v>110.30640668523677</v>
      </c>
      <c r="AC114" s="328">
        <f t="shared" si="38"/>
        <v>100.41782729805014</v>
      </c>
      <c r="AD114" s="328">
        <f t="shared" si="38"/>
        <v>100.97493036211699</v>
      </c>
      <c r="AE114" s="328">
        <f t="shared" ref="AE114:AG114" si="65">P114*100/$D114</f>
        <v>100.27855153203343</v>
      </c>
      <c r="AF114" s="328">
        <f t="shared" si="65"/>
        <v>113.09192200557104</v>
      </c>
      <c r="AG114" s="329">
        <f t="shared" si="65"/>
        <v>124.65181058495821</v>
      </c>
      <c r="AH114" s="768">
        <v>1</v>
      </c>
      <c r="AI114" s="769">
        <v>1</v>
      </c>
      <c r="AJ114" s="769">
        <v>1</v>
      </c>
      <c r="AK114" s="769">
        <v>1</v>
      </c>
      <c r="AL114" s="769">
        <v>1</v>
      </c>
      <c r="AM114" s="769">
        <v>1</v>
      </c>
      <c r="AN114" s="769">
        <v>1</v>
      </c>
      <c r="AO114" s="769">
        <v>1</v>
      </c>
      <c r="AP114" s="769">
        <v>1</v>
      </c>
      <c r="AQ114" s="769">
        <v>1</v>
      </c>
      <c r="AR114" s="769">
        <v>1</v>
      </c>
      <c r="AS114" s="769">
        <v>1</v>
      </c>
      <c r="AT114" s="769">
        <v>2</v>
      </c>
      <c r="AU114" s="769">
        <v>6</v>
      </c>
      <c r="AV114" s="771">
        <v>7</v>
      </c>
    </row>
    <row r="115" spans="2:48" ht="14.4" x14ac:dyDescent="0.3">
      <c r="B115" s="910"/>
      <c r="C115" s="1" t="s">
        <v>3</v>
      </c>
      <c r="D115" s="741">
        <v>3426</v>
      </c>
      <c r="E115" s="741">
        <v>3015</v>
      </c>
      <c r="F115" s="741">
        <v>2331</v>
      </c>
      <c r="G115" s="741">
        <v>2292</v>
      </c>
      <c r="H115" s="741">
        <v>2367</v>
      </c>
      <c r="I115" s="741">
        <v>2556</v>
      </c>
      <c r="J115" s="742">
        <v>2538</v>
      </c>
      <c r="K115" s="741">
        <v>2420</v>
      </c>
      <c r="L115" s="741">
        <v>2529</v>
      </c>
      <c r="M115" s="741">
        <v>2345</v>
      </c>
      <c r="N115" s="741">
        <v>2180</v>
      </c>
      <c r="O115" s="741">
        <v>2161</v>
      </c>
      <c r="P115" s="740">
        <v>2305</v>
      </c>
      <c r="Q115" s="742">
        <v>2403</v>
      </c>
      <c r="R115" s="742">
        <v>2487</v>
      </c>
      <c r="S115" s="143">
        <f>100</f>
        <v>100</v>
      </c>
      <c r="T115" s="328">
        <f t="shared" si="40"/>
        <v>88.003502626970231</v>
      </c>
      <c r="U115" s="328">
        <f t="shared" si="40"/>
        <v>68.038528896672503</v>
      </c>
      <c r="V115" s="328">
        <f t="shared" si="40"/>
        <v>66.900175131348504</v>
      </c>
      <c r="W115" s="328">
        <f t="shared" si="40"/>
        <v>69.089316987740801</v>
      </c>
      <c r="X115" s="328">
        <f t="shared" si="40"/>
        <v>74.605954465849393</v>
      </c>
      <c r="Y115" s="328">
        <f t="shared" si="40"/>
        <v>74.080560420315237</v>
      </c>
      <c r="Z115" s="328">
        <f t="shared" si="40"/>
        <v>70.636310566258032</v>
      </c>
      <c r="AA115" s="328">
        <f t="shared" si="38"/>
        <v>73.817863397548166</v>
      </c>
      <c r="AB115" s="328">
        <f t="shared" si="38"/>
        <v>68.447168709865736</v>
      </c>
      <c r="AC115" s="328">
        <f t="shared" si="38"/>
        <v>63.631056625802685</v>
      </c>
      <c r="AD115" s="328">
        <f t="shared" si="38"/>
        <v>63.076474022183305</v>
      </c>
      <c r="AE115" s="328">
        <f t="shared" ref="AE115:AG115" si="66">P115*100/$D115</f>
        <v>67.279626386456513</v>
      </c>
      <c r="AF115" s="328">
        <f t="shared" si="66"/>
        <v>70.1401050788091</v>
      </c>
      <c r="AG115" s="329">
        <f t="shared" si="66"/>
        <v>72.591943957968482</v>
      </c>
      <c r="AH115" s="768">
        <v>1</v>
      </c>
      <c r="AI115" s="769">
        <v>1</v>
      </c>
      <c r="AJ115" s="769">
        <v>1</v>
      </c>
      <c r="AK115" s="769">
        <v>1</v>
      </c>
      <c r="AL115" s="769">
        <v>1</v>
      </c>
      <c r="AM115" s="769">
        <v>1</v>
      </c>
      <c r="AN115" s="769">
        <v>4</v>
      </c>
      <c r="AO115" s="769">
        <v>1</v>
      </c>
      <c r="AP115" s="769">
        <v>1</v>
      </c>
      <c r="AQ115" s="769">
        <v>1</v>
      </c>
      <c r="AR115" s="769">
        <v>1</v>
      </c>
      <c r="AS115" s="769">
        <v>1</v>
      </c>
      <c r="AT115" s="769">
        <v>2</v>
      </c>
      <c r="AU115" s="769">
        <v>6</v>
      </c>
      <c r="AV115" s="771">
        <v>7</v>
      </c>
    </row>
    <row r="116" spans="2:48" ht="14.4" x14ac:dyDescent="0.3">
      <c r="B116" s="910"/>
      <c r="C116" s="1" t="s">
        <v>4</v>
      </c>
      <c r="D116" s="742">
        <v>4424</v>
      </c>
      <c r="E116" s="742">
        <v>2944</v>
      </c>
      <c r="F116" s="742">
        <v>3063</v>
      </c>
      <c r="G116" s="742">
        <v>3429</v>
      </c>
      <c r="H116" s="742">
        <v>3666</v>
      </c>
      <c r="I116" s="742">
        <v>3815</v>
      </c>
      <c r="J116" s="741">
        <v>4098</v>
      </c>
      <c r="K116" s="742">
        <v>4508</v>
      </c>
      <c r="L116" s="742">
        <v>4863</v>
      </c>
      <c r="M116" s="742">
        <v>5404</v>
      </c>
      <c r="N116" s="741">
        <v>5098</v>
      </c>
      <c r="O116" s="741">
        <v>5106</v>
      </c>
      <c r="P116" s="740">
        <v>5362</v>
      </c>
      <c r="Q116" s="742">
        <v>5480</v>
      </c>
      <c r="R116" s="742">
        <v>5492</v>
      </c>
      <c r="S116" s="143">
        <f>100</f>
        <v>100</v>
      </c>
      <c r="T116" s="328">
        <f t="shared" si="40"/>
        <v>66.54611211573237</v>
      </c>
      <c r="U116" s="328">
        <f t="shared" si="40"/>
        <v>69.235985533453885</v>
      </c>
      <c r="V116" s="328">
        <f t="shared" si="40"/>
        <v>77.50904159132007</v>
      </c>
      <c r="W116" s="328">
        <f t="shared" si="40"/>
        <v>82.866184448462931</v>
      </c>
      <c r="X116" s="328">
        <f t="shared" si="40"/>
        <v>86.234177215189874</v>
      </c>
      <c r="Y116" s="328">
        <f t="shared" si="40"/>
        <v>92.631103074141052</v>
      </c>
      <c r="Z116" s="328">
        <f t="shared" si="40"/>
        <v>101.89873417721519</v>
      </c>
      <c r="AA116" s="328">
        <f t="shared" si="38"/>
        <v>109.92314647377938</v>
      </c>
      <c r="AB116" s="328">
        <f t="shared" si="38"/>
        <v>122.15189873417721</v>
      </c>
      <c r="AC116" s="328">
        <f t="shared" si="38"/>
        <v>115.23508137432188</v>
      </c>
      <c r="AD116" s="328">
        <f t="shared" si="38"/>
        <v>115.41591320072332</v>
      </c>
      <c r="AE116" s="328">
        <f t="shared" ref="AE116:AG116" si="67">P116*100/$D116</f>
        <v>121.20253164556962</v>
      </c>
      <c r="AF116" s="328">
        <f t="shared" si="67"/>
        <v>123.86980108499095</v>
      </c>
      <c r="AG116" s="329">
        <f t="shared" si="67"/>
        <v>124.14104882459313</v>
      </c>
      <c r="AH116" s="768">
        <v>4</v>
      </c>
      <c r="AI116" s="769">
        <v>4</v>
      </c>
      <c r="AJ116" s="769">
        <v>4</v>
      </c>
      <c r="AK116" s="769">
        <v>4</v>
      </c>
      <c r="AL116" s="769">
        <v>4</v>
      </c>
      <c r="AM116" s="769">
        <v>4</v>
      </c>
      <c r="AN116" s="769">
        <v>1</v>
      </c>
      <c r="AO116" s="769">
        <v>4</v>
      </c>
      <c r="AP116" s="769">
        <v>4</v>
      </c>
      <c r="AQ116" s="769">
        <v>4</v>
      </c>
      <c r="AR116" s="769">
        <v>1</v>
      </c>
      <c r="AS116" s="769">
        <v>1</v>
      </c>
      <c r="AT116" s="769">
        <v>2</v>
      </c>
      <c r="AU116" s="769">
        <v>6</v>
      </c>
      <c r="AV116" s="771">
        <v>7</v>
      </c>
    </row>
    <row r="117" spans="2:48" ht="14.4" x14ac:dyDescent="0.3">
      <c r="B117" s="910"/>
      <c r="C117" s="1" t="s">
        <v>5</v>
      </c>
      <c r="D117" s="742">
        <v>814</v>
      </c>
      <c r="E117" s="742">
        <v>728</v>
      </c>
      <c r="F117" s="742">
        <v>769</v>
      </c>
      <c r="G117" s="742">
        <v>825</v>
      </c>
      <c r="H117" s="742">
        <v>869</v>
      </c>
      <c r="I117" s="742">
        <v>914</v>
      </c>
      <c r="J117" s="742">
        <v>1062</v>
      </c>
      <c r="K117" s="742">
        <v>986</v>
      </c>
      <c r="L117" s="742">
        <v>991</v>
      </c>
      <c r="M117" s="742">
        <v>1007</v>
      </c>
      <c r="N117" s="741">
        <v>1416</v>
      </c>
      <c r="O117" s="741">
        <v>1663</v>
      </c>
      <c r="P117" s="740">
        <v>1383</v>
      </c>
      <c r="Q117" s="742">
        <v>1454</v>
      </c>
      <c r="R117" s="742">
        <v>1485</v>
      </c>
      <c r="S117" s="143">
        <f>100</f>
        <v>100</v>
      </c>
      <c r="T117" s="328">
        <f t="shared" si="40"/>
        <v>89.434889434889442</v>
      </c>
      <c r="U117" s="328">
        <f t="shared" si="40"/>
        <v>94.471744471744472</v>
      </c>
      <c r="V117" s="328">
        <f t="shared" si="40"/>
        <v>101.35135135135135</v>
      </c>
      <c r="W117" s="328">
        <f t="shared" si="40"/>
        <v>106.75675675675676</v>
      </c>
      <c r="X117" s="328">
        <f t="shared" si="40"/>
        <v>112.28501228501229</v>
      </c>
      <c r="Y117" s="328">
        <f t="shared" si="40"/>
        <v>130.46683046683046</v>
      </c>
      <c r="Z117" s="328">
        <f t="shared" si="40"/>
        <v>121.13022113022113</v>
      </c>
      <c r="AA117" s="328">
        <f t="shared" si="38"/>
        <v>121.74447174447174</v>
      </c>
      <c r="AB117" s="328">
        <f t="shared" si="38"/>
        <v>123.71007371007371</v>
      </c>
      <c r="AC117" s="328">
        <f t="shared" si="38"/>
        <v>173.95577395577396</v>
      </c>
      <c r="AD117" s="328">
        <f t="shared" si="38"/>
        <v>204.29975429975431</v>
      </c>
      <c r="AE117" s="328">
        <f t="shared" ref="AE117:AG117" si="68">P117*100/$D117</f>
        <v>169.9017199017199</v>
      </c>
      <c r="AF117" s="328">
        <f t="shared" si="68"/>
        <v>178.62407862407863</v>
      </c>
      <c r="AG117" s="329">
        <f t="shared" si="68"/>
        <v>182.43243243243242</v>
      </c>
      <c r="AH117" s="768">
        <v>4</v>
      </c>
      <c r="AI117" s="769">
        <v>4</v>
      </c>
      <c r="AJ117" s="769">
        <v>4</v>
      </c>
      <c r="AK117" s="769">
        <v>4</v>
      </c>
      <c r="AL117" s="769">
        <v>4</v>
      </c>
      <c r="AM117" s="769">
        <v>4</v>
      </c>
      <c r="AN117" s="769">
        <v>4</v>
      </c>
      <c r="AO117" s="769">
        <v>4</v>
      </c>
      <c r="AP117" s="769">
        <v>4</v>
      </c>
      <c r="AQ117" s="769">
        <v>4</v>
      </c>
      <c r="AR117" s="769">
        <v>1</v>
      </c>
      <c r="AS117" s="769">
        <v>1</v>
      </c>
      <c r="AT117" s="769">
        <v>2</v>
      </c>
      <c r="AU117" s="769">
        <v>6</v>
      </c>
      <c r="AV117" s="771">
        <v>7</v>
      </c>
    </row>
    <row r="118" spans="2:48" ht="14.4" x14ac:dyDescent="0.3">
      <c r="B118" s="910"/>
      <c r="C118" s="1" t="s">
        <v>6</v>
      </c>
      <c r="D118" s="741">
        <v>9382</v>
      </c>
      <c r="E118" s="741">
        <v>7476</v>
      </c>
      <c r="F118" s="741">
        <v>7046</v>
      </c>
      <c r="G118" s="741">
        <v>7394</v>
      </c>
      <c r="H118" s="741">
        <v>7733</v>
      </c>
      <c r="I118" s="741">
        <v>8066</v>
      </c>
      <c r="J118" s="741">
        <v>8503</v>
      </c>
      <c r="K118" s="741">
        <v>8761</v>
      </c>
      <c r="L118" s="741">
        <v>9243</v>
      </c>
      <c r="M118" s="741">
        <v>9548</v>
      </c>
      <c r="N118" s="741">
        <v>9415</v>
      </c>
      <c r="O118" s="741">
        <v>9655</v>
      </c>
      <c r="P118" s="740">
        <v>9770</v>
      </c>
      <c r="Q118" s="742">
        <v>10149</v>
      </c>
      <c r="R118" s="742">
        <v>10359</v>
      </c>
      <c r="S118" s="143">
        <f>100</f>
        <v>100</v>
      </c>
      <c r="T118" s="328">
        <f t="shared" si="40"/>
        <v>79.684502238328719</v>
      </c>
      <c r="U118" s="328">
        <f t="shared" si="40"/>
        <v>75.101257727563421</v>
      </c>
      <c r="V118" s="328">
        <f t="shared" si="40"/>
        <v>78.810488168833942</v>
      </c>
      <c r="W118" s="328">
        <f t="shared" si="40"/>
        <v>82.423790236623319</v>
      </c>
      <c r="X118" s="328">
        <f t="shared" si="40"/>
        <v>85.973140055425276</v>
      </c>
      <c r="Y118" s="328">
        <f t="shared" si="40"/>
        <v>90.630995523342577</v>
      </c>
      <c r="Z118" s="328">
        <f t="shared" si="40"/>
        <v>93.380942229801747</v>
      </c>
      <c r="AA118" s="328">
        <f t="shared" si="38"/>
        <v>98.518439565124709</v>
      </c>
      <c r="AB118" s="328">
        <f t="shared" si="38"/>
        <v>101.76934555531869</v>
      </c>
      <c r="AC118" s="328">
        <f t="shared" si="38"/>
        <v>100.35173736943082</v>
      </c>
      <c r="AD118" s="328">
        <f t="shared" si="38"/>
        <v>102.90982732892773</v>
      </c>
      <c r="AE118" s="328">
        <f t="shared" ref="AE118:AG118" si="69">P118*100/$D118</f>
        <v>104.13557876785333</v>
      </c>
      <c r="AF118" s="328">
        <f t="shared" si="69"/>
        <v>108.17522916222553</v>
      </c>
      <c r="AG118" s="329">
        <f t="shared" si="69"/>
        <v>110.41355787678533</v>
      </c>
      <c r="AH118" s="768">
        <v>1</v>
      </c>
      <c r="AI118" s="769">
        <v>1</v>
      </c>
      <c r="AJ118" s="769">
        <v>1</v>
      </c>
      <c r="AK118" s="769">
        <v>1</v>
      </c>
      <c r="AL118" s="769">
        <v>1</v>
      </c>
      <c r="AM118" s="769">
        <v>1</v>
      </c>
      <c r="AN118" s="769">
        <v>1</v>
      </c>
      <c r="AO118" s="769">
        <v>1</v>
      </c>
      <c r="AP118" s="769">
        <v>1</v>
      </c>
      <c r="AQ118" s="769">
        <v>1</v>
      </c>
      <c r="AR118" s="769">
        <v>1</v>
      </c>
      <c r="AS118" s="769">
        <v>1</v>
      </c>
      <c r="AT118" s="769">
        <v>2</v>
      </c>
      <c r="AU118" s="769">
        <v>6</v>
      </c>
      <c r="AV118" s="771">
        <v>7</v>
      </c>
    </row>
    <row r="119" spans="2:48" ht="14.4" x14ac:dyDescent="0.3">
      <c r="B119" s="911"/>
      <c r="C119" s="8" t="s">
        <v>7</v>
      </c>
      <c r="D119">
        <v>8568</v>
      </c>
      <c r="E119">
        <v>6748</v>
      </c>
      <c r="F119">
        <v>6277</v>
      </c>
      <c r="G119">
        <v>6569</v>
      </c>
      <c r="H119">
        <v>6864</v>
      </c>
      <c r="I119">
        <v>7152</v>
      </c>
      <c r="J119">
        <v>7441</v>
      </c>
      <c r="K119">
        <v>7775</v>
      </c>
      <c r="L119">
        <v>8252</v>
      </c>
      <c r="M119">
        <v>8541</v>
      </c>
      <c r="N119">
        <v>7999</v>
      </c>
      <c r="O119">
        <v>7992</v>
      </c>
      <c r="P119">
        <v>8387</v>
      </c>
      <c r="Q119">
        <v>8695</v>
      </c>
      <c r="R119">
        <v>8874</v>
      </c>
      <c r="S119" s="143">
        <f>100</f>
        <v>100</v>
      </c>
      <c r="T119" s="328">
        <f t="shared" si="40"/>
        <v>78.75816993464052</v>
      </c>
      <c r="U119" s="328">
        <f t="shared" si="40"/>
        <v>73.260971055088703</v>
      </c>
      <c r="V119" s="328">
        <f t="shared" si="40"/>
        <v>76.669000933706812</v>
      </c>
      <c r="W119" s="328">
        <f t="shared" si="40"/>
        <v>80.11204481792717</v>
      </c>
      <c r="X119" s="328">
        <f t="shared" si="40"/>
        <v>83.473389355742299</v>
      </c>
      <c r="Y119" s="328">
        <f t="shared" si="40"/>
        <v>86.846405228758172</v>
      </c>
      <c r="Z119" s="328">
        <f t="shared" si="40"/>
        <v>90.744631185807663</v>
      </c>
      <c r="AA119" s="328">
        <f t="shared" si="38"/>
        <v>96.311858076563965</v>
      </c>
      <c r="AB119" s="328">
        <f t="shared" si="38"/>
        <v>99.684873949579838</v>
      </c>
      <c r="AC119" s="328">
        <f t="shared" si="38"/>
        <v>93.359010270774974</v>
      </c>
      <c r="AD119" s="328">
        <f t="shared" si="38"/>
        <v>93.277310924369743</v>
      </c>
      <c r="AE119" s="328">
        <f t="shared" ref="AE119:AG119" si="70">P119*100/$D119</f>
        <v>97.887488328664801</v>
      </c>
      <c r="AF119" s="328">
        <f t="shared" si="70"/>
        <v>101.48225957049486</v>
      </c>
      <c r="AG119" s="329">
        <f t="shared" si="70"/>
        <v>103.57142857142857</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10" t="s">
        <v>36</v>
      </c>
      <c r="C120" s="1" t="s">
        <v>2</v>
      </c>
      <c r="D120" s="741">
        <v>1744</v>
      </c>
      <c r="E120" s="741">
        <v>1539</v>
      </c>
      <c r="F120" s="741">
        <v>1412</v>
      </c>
      <c r="G120" s="741">
        <v>1512</v>
      </c>
      <c r="H120" s="741">
        <v>1607</v>
      </c>
      <c r="I120" s="741">
        <v>1684</v>
      </c>
      <c r="J120" s="741">
        <v>1724</v>
      </c>
      <c r="K120" s="741">
        <v>1795</v>
      </c>
      <c r="L120" s="741">
        <v>1810</v>
      </c>
      <c r="M120" s="741">
        <v>1707</v>
      </c>
      <c r="N120" s="741">
        <v>1728</v>
      </c>
      <c r="O120" s="741">
        <v>1634</v>
      </c>
      <c r="P120" s="740">
        <v>1691</v>
      </c>
      <c r="Q120" s="742">
        <v>1907</v>
      </c>
      <c r="R120" s="742">
        <v>2102</v>
      </c>
      <c r="S120" s="143">
        <f>100</f>
        <v>100</v>
      </c>
      <c r="T120" s="328">
        <f t="shared" si="40"/>
        <v>88.245412844036693</v>
      </c>
      <c r="U120" s="328">
        <f t="shared" si="40"/>
        <v>80.963302752293572</v>
      </c>
      <c r="V120" s="328">
        <f t="shared" si="40"/>
        <v>86.697247706422019</v>
      </c>
      <c r="W120" s="328">
        <f t="shared" si="40"/>
        <v>92.144495412844037</v>
      </c>
      <c r="X120" s="328">
        <f t="shared" si="40"/>
        <v>96.559633027522935</v>
      </c>
      <c r="Y120" s="328">
        <f t="shared" si="40"/>
        <v>98.853211009174316</v>
      </c>
      <c r="Z120" s="328">
        <f t="shared" si="40"/>
        <v>102.9243119266055</v>
      </c>
      <c r="AA120" s="328">
        <f t="shared" si="38"/>
        <v>103.78440366972477</v>
      </c>
      <c r="AB120" s="328">
        <f t="shared" si="38"/>
        <v>97.878440366972484</v>
      </c>
      <c r="AC120" s="328">
        <f t="shared" si="38"/>
        <v>99.082568807339456</v>
      </c>
      <c r="AD120" s="328">
        <f t="shared" si="38"/>
        <v>93.692660550458712</v>
      </c>
      <c r="AE120" s="328">
        <f t="shared" ref="AE120:AG120" si="71">P120*100/$D120</f>
        <v>96.961009174311926</v>
      </c>
      <c r="AF120" s="328">
        <f t="shared" si="71"/>
        <v>109.34633027522936</v>
      </c>
      <c r="AG120" s="329">
        <f t="shared" si="71"/>
        <v>120.52752293577981</v>
      </c>
      <c r="AH120" s="768">
        <v>1</v>
      </c>
      <c r="AI120" s="769">
        <v>1</v>
      </c>
      <c r="AJ120" s="769">
        <v>1</v>
      </c>
      <c r="AK120" s="769">
        <v>1</v>
      </c>
      <c r="AL120" s="769">
        <v>1</v>
      </c>
      <c r="AM120" s="769">
        <v>1</v>
      </c>
      <c r="AN120" s="769">
        <v>1</v>
      </c>
      <c r="AO120" s="769">
        <v>1</v>
      </c>
      <c r="AP120" s="769">
        <v>1</v>
      </c>
      <c r="AQ120" s="769">
        <v>1</v>
      </c>
      <c r="AR120" s="769">
        <v>1</v>
      </c>
      <c r="AS120" s="769">
        <v>1</v>
      </c>
      <c r="AT120" s="769">
        <v>2</v>
      </c>
      <c r="AU120" s="769">
        <v>6</v>
      </c>
      <c r="AV120" s="771">
        <v>7</v>
      </c>
    </row>
    <row r="121" spans="2:48" ht="14.4" x14ac:dyDescent="0.3">
      <c r="B121" s="910"/>
      <c r="C121" s="1" t="s">
        <v>3</v>
      </c>
      <c r="D121" s="741">
        <v>2774</v>
      </c>
      <c r="E121" s="741">
        <v>2257</v>
      </c>
      <c r="F121" s="741">
        <v>1850</v>
      </c>
      <c r="G121" s="741">
        <v>1904</v>
      </c>
      <c r="H121" s="741">
        <v>1968</v>
      </c>
      <c r="I121" s="741">
        <v>2016</v>
      </c>
      <c r="J121" s="741">
        <v>2095</v>
      </c>
      <c r="K121" s="741">
        <v>2041</v>
      </c>
      <c r="L121" s="741">
        <v>2007</v>
      </c>
      <c r="M121" s="741">
        <v>1953</v>
      </c>
      <c r="N121" s="741">
        <v>1776</v>
      </c>
      <c r="O121" s="741">
        <v>1930</v>
      </c>
      <c r="P121" s="740">
        <v>1696</v>
      </c>
      <c r="Q121" s="742">
        <v>1768</v>
      </c>
      <c r="R121" s="742">
        <v>1830</v>
      </c>
      <c r="S121" s="143">
        <f>100</f>
        <v>100</v>
      </c>
      <c r="T121" s="328">
        <f t="shared" si="40"/>
        <v>81.362653208363369</v>
      </c>
      <c r="U121" s="328">
        <f t="shared" si="40"/>
        <v>66.690699351117516</v>
      </c>
      <c r="V121" s="328">
        <f t="shared" si="40"/>
        <v>68.637346791636631</v>
      </c>
      <c r="W121" s="328">
        <f t="shared" si="40"/>
        <v>70.944484498918527</v>
      </c>
      <c r="X121" s="328">
        <f t="shared" si="40"/>
        <v>72.674837779379956</v>
      </c>
      <c r="Y121" s="328">
        <f t="shared" si="40"/>
        <v>75.522710886806053</v>
      </c>
      <c r="Z121" s="328">
        <f t="shared" si="40"/>
        <v>73.576063446286952</v>
      </c>
      <c r="AA121" s="328">
        <f t="shared" si="38"/>
        <v>72.350396539293442</v>
      </c>
      <c r="AB121" s="328">
        <f t="shared" si="38"/>
        <v>70.403749098774327</v>
      </c>
      <c r="AC121" s="328">
        <f t="shared" si="38"/>
        <v>64.023071377072824</v>
      </c>
      <c r="AD121" s="328">
        <f t="shared" si="38"/>
        <v>69.574621485219893</v>
      </c>
      <c r="AE121" s="328">
        <f t="shared" ref="AE121:AG121" si="72">P121*100/$D121</f>
        <v>61.13914924297044</v>
      </c>
      <c r="AF121" s="328">
        <f t="shared" si="72"/>
        <v>63.734679163662584</v>
      </c>
      <c r="AG121" s="329">
        <f t="shared" si="72"/>
        <v>65.969718817591925</v>
      </c>
      <c r="AH121" s="768">
        <v>1</v>
      </c>
      <c r="AI121" s="769">
        <v>1</v>
      </c>
      <c r="AJ121" s="769">
        <v>1</v>
      </c>
      <c r="AK121" s="769">
        <v>1</v>
      </c>
      <c r="AL121" s="769">
        <v>1</v>
      </c>
      <c r="AM121" s="769">
        <v>1</v>
      </c>
      <c r="AN121" s="769">
        <v>1</v>
      </c>
      <c r="AO121" s="769">
        <v>1</v>
      </c>
      <c r="AP121" s="769">
        <v>1</v>
      </c>
      <c r="AQ121" s="769">
        <v>1</v>
      </c>
      <c r="AR121" s="769">
        <v>1</v>
      </c>
      <c r="AS121" s="769">
        <v>1</v>
      </c>
      <c r="AT121" s="769">
        <v>2</v>
      </c>
      <c r="AU121" s="769">
        <v>6</v>
      </c>
      <c r="AV121" s="771">
        <v>7</v>
      </c>
    </row>
    <row r="122" spans="2:48" ht="14.4" x14ac:dyDescent="0.3">
      <c r="B122" s="910"/>
      <c r="C122" s="1" t="s">
        <v>4</v>
      </c>
      <c r="D122" s="741">
        <v>3913</v>
      </c>
      <c r="E122" s="741">
        <v>3283</v>
      </c>
      <c r="F122" s="741">
        <v>2981</v>
      </c>
      <c r="G122" s="741">
        <v>2961</v>
      </c>
      <c r="H122" s="741">
        <v>2989</v>
      </c>
      <c r="I122" s="741">
        <v>2651</v>
      </c>
      <c r="J122" s="741">
        <v>2633</v>
      </c>
      <c r="K122" s="741">
        <v>2682</v>
      </c>
      <c r="L122" s="741">
        <v>2447</v>
      </c>
      <c r="M122" s="741">
        <v>2503</v>
      </c>
      <c r="N122" s="741">
        <v>2214</v>
      </c>
      <c r="O122" s="741">
        <v>2451</v>
      </c>
      <c r="P122" s="740">
        <v>2737</v>
      </c>
      <c r="Q122" s="742">
        <v>2797</v>
      </c>
      <c r="R122" s="742">
        <v>2803</v>
      </c>
      <c r="S122" s="143">
        <f>100</f>
        <v>100</v>
      </c>
      <c r="T122" s="328">
        <f t="shared" si="40"/>
        <v>83.899821109123437</v>
      </c>
      <c r="U122" s="328">
        <f t="shared" si="40"/>
        <v>76.18195757730642</v>
      </c>
      <c r="V122" s="328">
        <f t="shared" si="40"/>
        <v>75.670840787119857</v>
      </c>
      <c r="W122" s="328">
        <f t="shared" si="40"/>
        <v>76.386404293381034</v>
      </c>
      <c r="X122" s="328">
        <f t="shared" si="40"/>
        <v>67.748530539228213</v>
      </c>
      <c r="Y122" s="328">
        <f t="shared" si="40"/>
        <v>67.288525428060311</v>
      </c>
      <c r="Z122" s="328">
        <f t="shared" si="40"/>
        <v>68.540761564017373</v>
      </c>
      <c r="AA122" s="328">
        <f t="shared" si="38"/>
        <v>62.535139279325328</v>
      </c>
      <c r="AB122" s="328">
        <f t="shared" si="38"/>
        <v>63.966266291847688</v>
      </c>
      <c r="AC122" s="328">
        <f t="shared" si="38"/>
        <v>56.58062867365193</v>
      </c>
      <c r="AD122" s="328">
        <f t="shared" si="38"/>
        <v>62.637362637362635</v>
      </c>
      <c r="AE122" s="328">
        <f t="shared" ref="AE122:AG122" si="73">P122*100/$D122</f>
        <v>69.946332737030417</v>
      </c>
      <c r="AF122" s="328">
        <f t="shared" si="73"/>
        <v>71.479683107590091</v>
      </c>
      <c r="AG122" s="329">
        <f t="shared" si="73"/>
        <v>71.633018144646059</v>
      </c>
      <c r="AH122" s="768">
        <v>1</v>
      </c>
      <c r="AI122" s="769">
        <v>1</v>
      </c>
      <c r="AJ122" s="769">
        <v>1</v>
      </c>
      <c r="AK122" s="769">
        <v>1</v>
      </c>
      <c r="AL122" s="769">
        <v>1</v>
      </c>
      <c r="AM122" s="769">
        <v>1</v>
      </c>
      <c r="AN122" s="769">
        <v>1</v>
      </c>
      <c r="AO122" s="769">
        <v>1</v>
      </c>
      <c r="AP122" s="769">
        <v>1</v>
      </c>
      <c r="AQ122" s="769">
        <v>1</v>
      </c>
      <c r="AR122" s="769">
        <v>1</v>
      </c>
      <c r="AS122" s="769">
        <v>1</v>
      </c>
      <c r="AT122" s="769">
        <v>2</v>
      </c>
      <c r="AU122" s="769">
        <v>6</v>
      </c>
      <c r="AV122" s="771">
        <v>7</v>
      </c>
    </row>
    <row r="123" spans="2:48" ht="14.4" x14ac:dyDescent="0.3">
      <c r="B123" s="910"/>
      <c r="C123" s="1" t="s">
        <v>5</v>
      </c>
      <c r="D123" s="741">
        <v>3509</v>
      </c>
      <c r="E123" s="741">
        <v>1275</v>
      </c>
      <c r="F123" s="741">
        <v>1450</v>
      </c>
      <c r="G123" s="741">
        <v>1768</v>
      </c>
      <c r="H123" s="741">
        <v>1809</v>
      </c>
      <c r="I123" s="741">
        <v>2383</v>
      </c>
      <c r="J123" s="741">
        <v>2322</v>
      </c>
      <c r="K123" s="741">
        <v>2197</v>
      </c>
      <c r="L123" s="741">
        <v>2527</v>
      </c>
      <c r="M123" s="741">
        <v>2590</v>
      </c>
      <c r="N123" s="741">
        <v>2912</v>
      </c>
      <c r="O123" s="741">
        <v>2831</v>
      </c>
      <c r="P123" s="740">
        <v>2446</v>
      </c>
      <c r="Q123" s="742">
        <v>2572</v>
      </c>
      <c r="R123" s="742">
        <v>2626</v>
      </c>
      <c r="S123" s="143">
        <f>100</f>
        <v>100</v>
      </c>
      <c r="T123" s="328">
        <f t="shared" si="40"/>
        <v>36.335138216015956</v>
      </c>
      <c r="U123" s="328">
        <f t="shared" si="40"/>
        <v>41.32231404958678</v>
      </c>
      <c r="V123" s="328">
        <f t="shared" si="40"/>
        <v>50.384724992875462</v>
      </c>
      <c r="W123" s="328">
        <f t="shared" si="40"/>
        <v>51.553149045312054</v>
      </c>
      <c r="X123" s="328">
        <f t="shared" si="40"/>
        <v>67.91108577942434</v>
      </c>
      <c r="Y123" s="328">
        <f t="shared" si="40"/>
        <v>66.172698774579658</v>
      </c>
      <c r="Z123" s="328">
        <f t="shared" si="40"/>
        <v>62.610430322029067</v>
      </c>
      <c r="AA123" s="328">
        <f t="shared" si="38"/>
        <v>72.014819036762617</v>
      </c>
      <c r="AB123" s="328">
        <f t="shared" si="38"/>
        <v>73.810202336848107</v>
      </c>
      <c r="AC123" s="328">
        <f t="shared" si="38"/>
        <v>82.986605870618405</v>
      </c>
      <c r="AD123" s="328">
        <f t="shared" si="38"/>
        <v>80.678255913365632</v>
      </c>
      <c r="AE123" s="328">
        <f t="shared" ref="AE123:AG123" si="74">P123*100/$D123</f>
        <v>69.70646907950983</v>
      </c>
      <c r="AF123" s="328">
        <f t="shared" si="74"/>
        <v>73.297235679680824</v>
      </c>
      <c r="AG123" s="329">
        <f t="shared" si="74"/>
        <v>74.836135651182673</v>
      </c>
      <c r="AH123" s="768">
        <v>1</v>
      </c>
      <c r="AI123" s="769">
        <v>1</v>
      </c>
      <c r="AJ123" s="769">
        <v>1</v>
      </c>
      <c r="AK123" s="769">
        <v>1</v>
      </c>
      <c r="AL123" s="769">
        <v>1</v>
      </c>
      <c r="AM123" s="769">
        <v>1</v>
      </c>
      <c r="AN123" s="769">
        <v>1</v>
      </c>
      <c r="AO123" s="769">
        <v>1</v>
      </c>
      <c r="AP123" s="769">
        <v>1</v>
      </c>
      <c r="AQ123" s="769">
        <v>1</v>
      </c>
      <c r="AR123" s="769">
        <v>1</v>
      </c>
      <c r="AS123" s="769">
        <v>1</v>
      </c>
      <c r="AT123" s="769">
        <v>2</v>
      </c>
      <c r="AU123" s="769">
        <v>6</v>
      </c>
      <c r="AV123" s="771">
        <v>7</v>
      </c>
    </row>
    <row r="124" spans="2:48" ht="14.4" x14ac:dyDescent="0.3">
      <c r="B124" s="910"/>
      <c r="C124" s="1" t="s">
        <v>6</v>
      </c>
      <c r="D124" s="741">
        <v>11940</v>
      </c>
      <c r="E124" s="741">
        <v>8354</v>
      </c>
      <c r="F124" s="741">
        <v>7693</v>
      </c>
      <c r="G124" s="741">
        <v>8145</v>
      </c>
      <c r="H124" s="741">
        <v>8373</v>
      </c>
      <c r="I124" s="741">
        <v>8734</v>
      </c>
      <c r="J124" s="741">
        <v>8774</v>
      </c>
      <c r="K124" s="741">
        <v>8715</v>
      </c>
      <c r="L124" s="741">
        <v>8791</v>
      </c>
      <c r="M124" s="741">
        <v>8753</v>
      </c>
      <c r="N124" s="741">
        <v>8630</v>
      </c>
      <c r="O124" s="741">
        <v>8846</v>
      </c>
      <c r="P124" s="740">
        <v>8570</v>
      </c>
      <c r="Q124" s="742">
        <v>9044</v>
      </c>
      <c r="R124" s="742">
        <v>9361</v>
      </c>
      <c r="S124" s="143">
        <f>100</f>
        <v>100</v>
      </c>
      <c r="T124" s="328">
        <f t="shared" si="40"/>
        <v>69.966499162479067</v>
      </c>
      <c r="U124" s="328">
        <f t="shared" si="40"/>
        <v>64.430485762144059</v>
      </c>
      <c r="V124" s="328">
        <f t="shared" si="40"/>
        <v>68.21608040201005</v>
      </c>
      <c r="W124" s="328">
        <f t="shared" si="40"/>
        <v>70.125628140703512</v>
      </c>
      <c r="X124" s="328">
        <f t="shared" si="40"/>
        <v>73.14907872696817</v>
      </c>
      <c r="Y124" s="328">
        <f t="shared" si="40"/>
        <v>73.484087102177554</v>
      </c>
      <c r="Z124" s="328">
        <f t="shared" si="40"/>
        <v>72.989949748743712</v>
      </c>
      <c r="AA124" s="328">
        <f t="shared" si="38"/>
        <v>73.626465661641546</v>
      </c>
      <c r="AB124" s="328">
        <f t="shared" si="38"/>
        <v>73.308207705192629</v>
      </c>
      <c r="AC124" s="328">
        <f t="shared" si="38"/>
        <v>72.278056951423792</v>
      </c>
      <c r="AD124" s="328">
        <f t="shared" si="38"/>
        <v>74.087102177554442</v>
      </c>
      <c r="AE124" s="328">
        <f t="shared" ref="AE124:AG124" si="75">P124*100/$D124</f>
        <v>71.775544388609717</v>
      </c>
      <c r="AF124" s="328">
        <f t="shared" si="75"/>
        <v>75.745393634840866</v>
      </c>
      <c r="AG124" s="329">
        <f t="shared" si="75"/>
        <v>78.400335008375208</v>
      </c>
      <c r="AH124" s="768">
        <v>1</v>
      </c>
      <c r="AI124" s="769">
        <v>1</v>
      </c>
      <c r="AJ124" s="769">
        <v>1</v>
      </c>
      <c r="AK124" s="769">
        <v>1</v>
      </c>
      <c r="AL124" s="769">
        <v>1</v>
      </c>
      <c r="AM124" s="769">
        <v>1</v>
      </c>
      <c r="AN124" s="769">
        <v>1</v>
      </c>
      <c r="AO124" s="769">
        <v>1</v>
      </c>
      <c r="AP124" s="769">
        <v>1</v>
      </c>
      <c r="AQ124" s="769">
        <v>1</v>
      </c>
      <c r="AR124" s="769">
        <v>1</v>
      </c>
      <c r="AS124" s="769">
        <v>1</v>
      </c>
      <c r="AT124" s="769">
        <v>2</v>
      </c>
      <c r="AU124" s="769">
        <v>6</v>
      </c>
      <c r="AV124" s="771">
        <v>7</v>
      </c>
    </row>
    <row r="125" spans="2:48" ht="14.4" x14ac:dyDescent="0.3">
      <c r="B125" s="911"/>
      <c r="C125" s="8" t="s">
        <v>7</v>
      </c>
      <c r="D125">
        <v>8431</v>
      </c>
      <c r="E125">
        <v>7079</v>
      </c>
      <c r="F125">
        <v>6243</v>
      </c>
      <c r="G125">
        <v>6377</v>
      </c>
      <c r="H125">
        <v>6564</v>
      </c>
      <c r="I125">
        <v>6351</v>
      </c>
      <c r="J125">
        <v>6452</v>
      </c>
      <c r="K125">
        <v>6518</v>
      </c>
      <c r="L125">
        <v>6264</v>
      </c>
      <c r="M125">
        <v>6163</v>
      </c>
      <c r="N125">
        <v>5718</v>
      </c>
      <c r="O125">
        <v>6015</v>
      </c>
      <c r="P125">
        <v>6124</v>
      </c>
      <c r="Q125">
        <v>6472</v>
      </c>
      <c r="R125">
        <v>6735</v>
      </c>
      <c r="S125" s="143">
        <f>100</f>
        <v>100</v>
      </c>
      <c r="T125" s="328">
        <f t="shared" si="40"/>
        <v>83.963942592812245</v>
      </c>
      <c r="U125" s="328">
        <f t="shared" si="40"/>
        <v>74.048155616178391</v>
      </c>
      <c r="V125" s="328">
        <f t="shared" si="40"/>
        <v>75.637528169849361</v>
      </c>
      <c r="W125" s="328">
        <f t="shared" si="40"/>
        <v>77.855533151464826</v>
      </c>
      <c r="X125" s="328">
        <f t="shared" si="40"/>
        <v>75.329142450480376</v>
      </c>
      <c r="Y125" s="328">
        <f t="shared" si="40"/>
        <v>76.527102360336855</v>
      </c>
      <c r="Z125" s="328">
        <f t="shared" si="40"/>
        <v>77.309927647965836</v>
      </c>
      <c r="AA125" s="328">
        <f t="shared" si="38"/>
        <v>74.297236389514879</v>
      </c>
      <c r="AB125" s="328">
        <f t="shared" si="38"/>
        <v>73.0992764796584</v>
      </c>
      <c r="AC125" s="328">
        <f t="shared" si="38"/>
        <v>67.821136282765977</v>
      </c>
      <c r="AD125" s="328">
        <f t="shared" si="38"/>
        <v>71.343850077096434</v>
      </c>
      <c r="AE125" s="328">
        <f t="shared" ref="AE125:AG125" si="76">P125*100/$D125</f>
        <v>72.636697900604915</v>
      </c>
      <c r="AF125" s="328">
        <f t="shared" si="76"/>
        <v>76.764322144466846</v>
      </c>
      <c r="AG125" s="329">
        <f t="shared" si="76"/>
        <v>79.883762305776301</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10" t="s">
        <v>37</v>
      </c>
      <c r="C126" s="1" t="s">
        <v>2</v>
      </c>
      <c r="D126" s="741">
        <v>94</v>
      </c>
      <c r="E126" s="741">
        <v>78</v>
      </c>
      <c r="F126" s="741">
        <v>55</v>
      </c>
      <c r="G126" s="741">
        <v>54</v>
      </c>
      <c r="H126" s="741">
        <v>52</v>
      </c>
      <c r="I126" s="741">
        <v>53</v>
      </c>
      <c r="J126" s="741">
        <v>71</v>
      </c>
      <c r="K126" s="741">
        <v>54</v>
      </c>
      <c r="L126" s="741">
        <v>71</v>
      </c>
      <c r="M126" s="741">
        <v>59</v>
      </c>
      <c r="N126" s="741">
        <v>63</v>
      </c>
      <c r="O126" s="741">
        <v>53</v>
      </c>
      <c r="P126" s="740">
        <v>70</v>
      </c>
      <c r="Q126" s="742">
        <v>79</v>
      </c>
      <c r="R126" s="742">
        <v>87</v>
      </c>
      <c r="S126" s="143">
        <f>100</f>
        <v>100</v>
      </c>
      <c r="T126" s="328">
        <f t="shared" si="40"/>
        <v>82.978723404255319</v>
      </c>
      <c r="U126" s="328">
        <f t="shared" si="40"/>
        <v>58.51063829787234</v>
      </c>
      <c r="V126" s="328">
        <f t="shared" si="40"/>
        <v>57.446808510638299</v>
      </c>
      <c r="W126" s="328">
        <f t="shared" ref="W126:AA182" si="77">H126*100/$D126</f>
        <v>55.319148936170215</v>
      </c>
      <c r="X126" s="328">
        <f t="shared" si="77"/>
        <v>56.382978723404257</v>
      </c>
      <c r="Y126" s="328">
        <f t="shared" si="77"/>
        <v>75.531914893617028</v>
      </c>
      <c r="Z126" s="328">
        <f t="shared" si="77"/>
        <v>57.446808510638299</v>
      </c>
      <c r="AA126" s="328">
        <f t="shared" si="38"/>
        <v>75.531914893617028</v>
      </c>
      <c r="AB126" s="328">
        <f t="shared" si="38"/>
        <v>62.765957446808514</v>
      </c>
      <c r="AC126" s="328">
        <f t="shared" si="38"/>
        <v>67.021276595744681</v>
      </c>
      <c r="AD126" s="328">
        <f t="shared" si="38"/>
        <v>56.382978723404257</v>
      </c>
      <c r="AE126" s="328">
        <f t="shared" ref="AE126:AG126" si="78">P126*100/$D126</f>
        <v>74.468085106382972</v>
      </c>
      <c r="AF126" s="328">
        <f t="shared" si="78"/>
        <v>84.042553191489361</v>
      </c>
      <c r="AG126" s="329">
        <f t="shared" si="78"/>
        <v>92.553191489361708</v>
      </c>
      <c r="AH126" s="768">
        <v>1</v>
      </c>
      <c r="AI126" s="769">
        <v>1</v>
      </c>
      <c r="AJ126" s="769">
        <v>1</v>
      </c>
      <c r="AK126" s="769">
        <v>1</v>
      </c>
      <c r="AL126" s="769">
        <v>1</v>
      </c>
      <c r="AM126" s="769">
        <v>1</v>
      </c>
      <c r="AN126" s="769">
        <v>1</v>
      </c>
      <c r="AO126" s="769">
        <v>1</v>
      </c>
      <c r="AP126" s="769">
        <v>1</v>
      </c>
      <c r="AQ126" s="769">
        <v>1</v>
      </c>
      <c r="AR126" s="769">
        <v>1</v>
      </c>
      <c r="AS126" s="769">
        <v>1</v>
      </c>
      <c r="AT126" s="769">
        <v>2</v>
      </c>
      <c r="AU126" s="769">
        <v>6</v>
      </c>
      <c r="AV126" s="771">
        <v>7</v>
      </c>
    </row>
    <row r="127" spans="2:48" ht="14.4" x14ac:dyDescent="0.3">
      <c r="B127" s="910"/>
      <c r="C127" s="1" t="s">
        <v>3</v>
      </c>
      <c r="D127" s="741">
        <v>330</v>
      </c>
      <c r="E127" s="742">
        <v>197</v>
      </c>
      <c r="F127" s="742">
        <v>348</v>
      </c>
      <c r="G127" s="741">
        <v>194</v>
      </c>
      <c r="H127" s="742">
        <v>263</v>
      </c>
      <c r="I127" s="741">
        <v>193</v>
      </c>
      <c r="J127" s="741">
        <v>160</v>
      </c>
      <c r="K127" s="741">
        <v>157</v>
      </c>
      <c r="L127" s="741">
        <v>134</v>
      </c>
      <c r="M127" s="742">
        <v>119</v>
      </c>
      <c r="N127" s="742">
        <v>137</v>
      </c>
      <c r="O127" s="742">
        <v>95</v>
      </c>
      <c r="P127" s="742">
        <v>151</v>
      </c>
      <c r="Q127" s="742">
        <v>157</v>
      </c>
      <c r="R127" s="742">
        <v>162</v>
      </c>
      <c r="S127" s="143">
        <f>100</f>
        <v>100</v>
      </c>
      <c r="T127" s="328">
        <f t="shared" ref="T127:X190" si="79">E127*100/$D127</f>
        <v>59.696969696969695</v>
      </c>
      <c r="U127" s="328">
        <f t="shared" si="79"/>
        <v>105.45454545454545</v>
      </c>
      <c r="V127" s="328">
        <f t="shared" si="79"/>
        <v>58.787878787878789</v>
      </c>
      <c r="W127" s="328">
        <f t="shared" si="77"/>
        <v>79.696969696969703</v>
      </c>
      <c r="X127" s="328">
        <f t="shared" si="77"/>
        <v>58.484848484848484</v>
      </c>
      <c r="Y127" s="328">
        <f t="shared" si="77"/>
        <v>48.484848484848484</v>
      </c>
      <c r="Z127" s="328">
        <f t="shared" si="77"/>
        <v>47.575757575757578</v>
      </c>
      <c r="AA127" s="328">
        <f t="shared" si="38"/>
        <v>40.606060606060609</v>
      </c>
      <c r="AB127" s="328">
        <f t="shared" si="38"/>
        <v>36.060606060606062</v>
      </c>
      <c r="AC127" s="328">
        <f t="shared" si="38"/>
        <v>41.515151515151516</v>
      </c>
      <c r="AD127" s="328">
        <f t="shared" si="38"/>
        <v>28.787878787878789</v>
      </c>
      <c r="AE127" s="328">
        <f t="shared" ref="AE127:AG127" si="80">P127*100/$D127</f>
        <v>45.757575757575758</v>
      </c>
      <c r="AF127" s="328">
        <f t="shared" si="80"/>
        <v>47.575757575757578</v>
      </c>
      <c r="AG127" s="329">
        <f t="shared" si="80"/>
        <v>49.090909090909093</v>
      </c>
      <c r="AH127" s="768">
        <v>1</v>
      </c>
      <c r="AI127" s="769">
        <v>4</v>
      </c>
      <c r="AJ127" s="769">
        <v>4</v>
      </c>
      <c r="AK127" s="769">
        <v>1</v>
      </c>
      <c r="AL127" s="769">
        <v>4</v>
      </c>
      <c r="AM127" s="769">
        <v>1</v>
      </c>
      <c r="AN127" s="769">
        <v>1</v>
      </c>
      <c r="AO127" s="769">
        <v>1</v>
      </c>
      <c r="AP127" s="769">
        <v>1</v>
      </c>
      <c r="AQ127" s="769">
        <v>4</v>
      </c>
      <c r="AR127" s="769">
        <v>4</v>
      </c>
      <c r="AS127" s="769">
        <v>4</v>
      </c>
      <c r="AT127" s="769">
        <v>4</v>
      </c>
      <c r="AU127" s="769">
        <v>6</v>
      </c>
      <c r="AV127" s="771">
        <v>7</v>
      </c>
    </row>
    <row r="128" spans="2:48" ht="14.4" x14ac:dyDescent="0.3">
      <c r="B128" s="910"/>
      <c r="C128" s="1" t="s">
        <v>4</v>
      </c>
      <c r="D128" s="742">
        <v>197</v>
      </c>
      <c r="E128" s="741">
        <v>353</v>
      </c>
      <c r="F128" s="742">
        <v>196</v>
      </c>
      <c r="G128" s="742">
        <v>367</v>
      </c>
      <c r="H128" s="742">
        <v>238</v>
      </c>
      <c r="I128" s="742">
        <v>761</v>
      </c>
      <c r="J128" s="742">
        <v>413</v>
      </c>
      <c r="K128" s="742">
        <v>422</v>
      </c>
      <c r="L128" s="742">
        <v>403</v>
      </c>
      <c r="M128" s="741">
        <v>448</v>
      </c>
      <c r="N128" s="742">
        <v>453</v>
      </c>
      <c r="O128" s="742">
        <v>376</v>
      </c>
      <c r="P128" s="742">
        <v>287</v>
      </c>
      <c r="Q128" s="742">
        <v>293</v>
      </c>
      <c r="R128" s="742">
        <v>294</v>
      </c>
      <c r="S128" s="143">
        <f>100</f>
        <v>100</v>
      </c>
      <c r="T128" s="328">
        <f t="shared" si="79"/>
        <v>179.18781725888326</v>
      </c>
      <c r="U128" s="328">
        <f t="shared" si="79"/>
        <v>99.492385786802032</v>
      </c>
      <c r="V128" s="328">
        <f t="shared" si="79"/>
        <v>186.29441624365481</v>
      </c>
      <c r="W128" s="328">
        <f t="shared" si="77"/>
        <v>120.81218274111676</v>
      </c>
      <c r="X128" s="328">
        <f t="shared" si="77"/>
        <v>386.29441624365484</v>
      </c>
      <c r="Y128" s="328">
        <f t="shared" si="77"/>
        <v>209.64467005076142</v>
      </c>
      <c r="Z128" s="328">
        <f t="shared" si="77"/>
        <v>214.21319796954316</v>
      </c>
      <c r="AA128" s="328">
        <f t="shared" si="38"/>
        <v>204.56852791878174</v>
      </c>
      <c r="AB128" s="328">
        <f t="shared" si="38"/>
        <v>227.41116751269035</v>
      </c>
      <c r="AC128" s="328">
        <f t="shared" si="38"/>
        <v>229.94923857868019</v>
      </c>
      <c r="AD128" s="328">
        <f t="shared" si="38"/>
        <v>190.86294416243655</v>
      </c>
      <c r="AE128" s="328">
        <f t="shared" ref="AE128:AG128" si="81">P128*100/$D128</f>
        <v>145.68527918781726</v>
      </c>
      <c r="AF128" s="328">
        <f t="shared" si="81"/>
        <v>148.73096446700507</v>
      </c>
      <c r="AG128" s="329">
        <f t="shared" si="81"/>
        <v>149.23857868020303</v>
      </c>
      <c r="AH128" s="768">
        <v>4</v>
      </c>
      <c r="AI128" s="769">
        <v>1</v>
      </c>
      <c r="AJ128" s="769">
        <v>4</v>
      </c>
      <c r="AK128" s="769">
        <v>4</v>
      </c>
      <c r="AL128" s="769">
        <v>4</v>
      </c>
      <c r="AM128" s="769">
        <v>4</v>
      </c>
      <c r="AN128" s="769">
        <v>4</v>
      </c>
      <c r="AO128" s="769">
        <v>4</v>
      </c>
      <c r="AP128" s="769">
        <v>4</v>
      </c>
      <c r="AQ128" s="769">
        <v>1</v>
      </c>
      <c r="AR128" s="769">
        <v>4</v>
      </c>
      <c r="AS128" s="769">
        <v>4</v>
      </c>
      <c r="AT128" s="769">
        <v>4</v>
      </c>
      <c r="AU128" s="769">
        <v>6</v>
      </c>
      <c r="AV128" s="771">
        <v>7</v>
      </c>
    </row>
    <row r="129" spans="2:48" ht="14.4" x14ac:dyDescent="0.3">
      <c r="B129" s="910"/>
      <c r="C129" s="1" t="s">
        <v>5</v>
      </c>
      <c r="D129" s="742">
        <v>777</v>
      </c>
      <c r="E129" s="742">
        <v>295</v>
      </c>
      <c r="F129" s="742">
        <v>282</v>
      </c>
      <c r="G129" s="742">
        <v>296</v>
      </c>
      <c r="H129" s="742">
        <v>470</v>
      </c>
      <c r="I129" s="742">
        <v>0</v>
      </c>
      <c r="J129" s="742">
        <v>0</v>
      </c>
      <c r="K129" s="742">
        <v>0</v>
      </c>
      <c r="L129" s="742">
        <v>0</v>
      </c>
      <c r="M129" s="741">
        <v>0</v>
      </c>
      <c r="N129" s="741">
        <v>0</v>
      </c>
      <c r="O129" s="741">
        <v>0</v>
      </c>
      <c r="P129" s="742">
        <v>0</v>
      </c>
      <c r="Q129" s="742">
        <v>0</v>
      </c>
      <c r="R129" s="742">
        <v>0</v>
      </c>
      <c r="S129" s="143">
        <f>100</f>
        <v>100</v>
      </c>
      <c r="T129" s="328">
        <f t="shared" si="79"/>
        <v>37.966537966537963</v>
      </c>
      <c r="U129" s="328">
        <f t="shared" si="79"/>
        <v>36.293436293436294</v>
      </c>
      <c r="V129" s="328">
        <f t="shared" si="79"/>
        <v>38.095238095238095</v>
      </c>
      <c r="W129" s="328">
        <f t="shared" si="77"/>
        <v>60.489060489060492</v>
      </c>
      <c r="X129" s="328">
        <f t="shared" si="77"/>
        <v>0</v>
      </c>
      <c r="Y129" s="328">
        <f t="shared" si="77"/>
        <v>0</v>
      </c>
      <c r="Z129" s="328">
        <f t="shared" si="77"/>
        <v>0</v>
      </c>
      <c r="AA129" s="328">
        <f t="shared" si="38"/>
        <v>0</v>
      </c>
      <c r="AB129" s="328">
        <f t="shared" si="38"/>
        <v>0</v>
      </c>
      <c r="AC129" s="328">
        <f t="shared" si="38"/>
        <v>0</v>
      </c>
      <c r="AD129" s="328">
        <f t="shared" si="38"/>
        <v>0</v>
      </c>
      <c r="AE129" s="328">
        <f t="shared" ref="AE129:AG129" si="82">P129*100/$D129</f>
        <v>0</v>
      </c>
      <c r="AF129" s="328">
        <f t="shared" si="82"/>
        <v>0</v>
      </c>
      <c r="AG129" s="329">
        <f t="shared" si="82"/>
        <v>0</v>
      </c>
      <c r="AH129" s="768">
        <v>4</v>
      </c>
      <c r="AI129" s="769">
        <v>4</v>
      </c>
      <c r="AJ129" s="769">
        <v>4</v>
      </c>
      <c r="AK129" s="769">
        <v>4</v>
      </c>
      <c r="AL129" s="769">
        <v>4</v>
      </c>
      <c r="AM129" s="769">
        <v>4</v>
      </c>
      <c r="AN129" s="769">
        <v>4</v>
      </c>
      <c r="AO129" s="769">
        <v>4</v>
      </c>
      <c r="AP129" s="769">
        <v>4</v>
      </c>
      <c r="AQ129" s="769">
        <v>1</v>
      </c>
      <c r="AR129" s="769">
        <v>1</v>
      </c>
      <c r="AS129" s="769">
        <v>1</v>
      </c>
      <c r="AT129" s="769">
        <v>4</v>
      </c>
      <c r="AU129" s="769">
        <v>6</v>
      </c>
      <c r="AV129" s="771">
        <v>7</v>
      </c>
    </row>
    <row r="130" spans="2:48" ht="14.4" x14ac:dyDescent="0.3">
      <c r="B130" s="910"/>
      <c r="C130" s="1" t="s">
        <v>6</v>
      </c>
      <c r="D130" s="741">
        <v>1398</v>
      </c>
      <c r="E130" s="741">
        <v>923</v>
      </c>
      <c r="F130" s="741">
        <v>881</v>
      </c>
      <c r="G130" s="741">
        <v>911</v>
      </c>
      <c r="H130" s="741">
        <v>1023</v>
      </c>
      <c r="I130" s="741">
        <v>1007</v>
      </c>
      <c r="J130" s="741">
        <v>644</v>
      </c>
      <c r="K130" s="741">
        <v>633</v>
      </c>
      <c r="L130" s="741">
        <v>608</v>
      </c>
      <c r="M130" s="741">
        <v>626</v>
      </c>
      <c r="N130" s="741">
        <v>653</v>
      </c>
      <c r="O130" s="741">
        <v>524</v>
      </c>
      <c r="P130" s="740">
        <v>508</v>
      </c>
      <c r="Q130" s="742">
        <v>529</v>
      </c>
      <c r="R130" s="742">
        <v>543</v>
      </c>
      <c r="S130" s="143">
        <f>100</f>
        <v>100</v>
      </c>
      <c r="T130" s="328">
        <f t="shared" si="79"/>
        <v>66.022889842632338</v>
      </c>
      <c r="U130" s="328">
        <f t="shared" si="79"/>
        <v>63.01859799713877</v>
      </c>
      <c r="V130" s="328">
        <f t="shared" si="79"/>
        <v>65.16452074391988</v>
      </c>
      <c r="W130" s="328">
        <f t="shared" si="77"/>
        <v>73.175965665236049</v>
      </c>
      <c r="X130" s="328">
        <f t="shared" si="77"/>
        <v>72.031473533619462</v>
      </c>
      <c r="Y130" s="328">
        <f t="shared" si="77"/>
        <v>46.065808297567955</v>
      </c>
      <c r="Z130" s="328">
        <f t="shared" si="77"/>
        <v>45.278969957081543</v>
      </c>
      <c r="AA130" s="328">
        <f t="shared" si="38"/>
        <v>43.490701001430615</v>
      </c>
      <c r="AB130" s="328">
        <f t="shared" si="38"/>
        <v>44.778254649499281</v>
      </c>
      <c r="AC130" s="328">
        <f t="shared" si="38"/>
        <v>46.709585121602288</v>
      </c>
      <c r="AD130" s="328">
        <f t="shared" si="38"/>
        <v>37.482117310443492</v>
      </c>
      <c r="AE130" s="328">
        <f t="shared" ref="AE130:AG130" si="83">P130*100/$D130</f>
        <v>36.337625178826897</v>
      </c>
      <c r="AF130" s="328">
        <f t="shared" si="83"/>
        <v>37.839771101573675</v>
      </c>
      <c r="AG130" s="329">
        <f t="shared" si="83"/>
        <v>38.841201716738198</v>
      </c>
      <c r="AH130" s="768">
        <v>1</v>
      </c>
      <c r="AI130" s="769">
        <v>1</v>
      </c>
      <c r="AJ130" s="769">
        <v>1</v>
      </c>
      <c r="AK130" s="769">
        <v>1</v>
      </c>
      <c r="AL130" s="769">
        <v>1</v>
      </c>
      <c r="AM130" s="769">
        <v>1</v>
      </c>
      <c r="AN130" s="769">
        <v>1</v>
      </c>
      <c r="AO130" s="769">
        <v>1</v>
      </c>
      <c r="AP130" s="769">
        <v>1</v>
      </c>
      <c r="AQ130" s="769">
        <v>1</v>
      </c>
      <c r="AR130" s="769">
        <v>1</v>
      </c>
      <c r="AS130" s="769">
        <v>1</v>
      </c>
      <c r="AT130" s="769">
        <v>2</v>
      </c>
      <c r="AU130" s="769">
        <v>6</v>
      </c>
      <c r="AV130" s="771">
        <v>7</v>
      </c>
    </row>
    <row r="131" spans="2:48" ht="14.4" x14ac:dyDescent="0.3">
      <c r="B131" s="911"/>
      <c r="C131" s="8" t="s">
        <v>7</v>
      </c>
      <c r="D131">
        <v>621</v>
      </c>
      <c r="E131">
        <v>628</v>
      </c>
      <c r="F131">
        <v>599</v>
      </c>
      <c r="G131">
        <v>615</v>
      </c>
      <c r="H131">
        <v>553</v>
      </c>
      <c r="I131">
        <v>1007</v>
      </c>
      <c r="J131">
        <v>644</v>
      </c>
      <c r="K131">
        <v>633</v>
      </c>
      <c r="L131">
        <v>608</v>
      </c>
      <c r="M131">
        <v>626</v>
      </c>
      <c r="N131">
        <v>653</v>
      </c>
      <c r="O131">
        <v>524</v>
      </c>
      <c r="P131">
        <v>508</v>
      </c>
      <c r="Q131">
        <v>529</v>
      </c>
      <c r="R131">
        <v>543</v>
      </c>
      <c r="S131" s="143">
        <f>100</f>
        <v>100</v>
      </c>
      <c r="T131" s="328">
        <f t="shared" si="79"/>
        <v>101.12721417069243</v>
      </c>
      <c r="U131" s="328">
        <f t="shared" si="79"/>
        <v>96.457326892109506</v>
      </c>
      <c r="V131" s="328">
        <f t="shared" si="79"/>
        <v>99.033816425120776</v>
      </c>
      <c r="W131" s="328">
        <f t="shared" si="77"/>
        <v>89.049919484702087</v>
      </c>
      <c r="X131" s="328">
        <f t="shared" si="77"/>
        <v>162.15780998389695</v>
      </c>
      <c r="Y131" s="328">
        <f t="shared" si="77"/>
        <v>103.70370370370371</v>
      </c>
      <c r="Z131" s="328">
        <f t="shared" si="77"/>
        <v>101.93236714975845</v>
      </c>
      <c r="AA131" s="328">
        <f t="shared" si="38"/>
        <v>97.906602254428336</v>
      </c>
      <c r="AB131" s="328">
        <f t="shared" si="38"/>
        <v>100.80515297906602</v>
      </c>
      <c r="AC131" s="328">
        <f t="shared" si="38"/>
        <v>105.15297906602254</v>
      </c>
      <c r="AD131" s="328">
        <f t="shared" si="38"/>
        <v>84.380032206119168</v>
      </c>
      <c r="AE131" s="328">
        <f t="shared" ref="AE131:AG131" si="84">P131*100/$D131</f>
        <v>81.803542673107884</v>
      </c>
      <c r="AF131" s="328">
        <f t="shared" si="84"/>
        <v>85.18518518518519</v>
      </c>
      <c r="AG131" s="329">
        <f t="shared" si="84"/>
        <v>87.439613526570042</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10" t="s">
        <v>38</v>
      </c>
      <c r="C132" s="1" t="s">
        <v>2</v>
      </c>
      <c r="D132" s="741">
        <v>2379</v>
      </c>
      <c r="E132" s="741">
        <v>2069</v>
      </c>
      <c r="F132" s="741">
        <v>2004</v>
      </c>
      <c r="G132" s="741">
        <v>1883</v>
      </c>
      <c r="H132" s="741">
        <v>1933</v>
      </c>
      <c r="I132" s="741">
        <v>2157</v>
      </c>
      <c r="J132" s="741">
        <v>2385</v>
      </c>
      <c r="K132" s="741">
        <v>2490</v>
      </c>
      <c r="L132" s="741">
        <v>2631</v>
      </c>
      <c r="M132" s="741">
        <v>2729</v>
      </c>
      <c r="N132" s="741">
        <v>2767</v>
      </c>
      <c r="O132" s="741">
        <v>2879</v>
      </c>
      <c r="P132" s="740">
        <v>3039</v>
      </c>
      <c r="Q132" s="742">
        <v>3427</v>
      </c>
      <c r="R132" s="742">
        <v>3777</v>
      </c>
      <c r="S132" s="143">
        <f>100</f>
        <v>100</v>
      </c>
      <c r="T132" s="328">
        <f t="shared" si="79"/>
        <v>86.969314838167293</v>
      </c>
      <c r="U132" s="328">
        <f t="shared" si="79"/>
        <v>84.237074401008826</v>
      </c>
      <c r="V132" s="328">
        <f t="shared" si="79"/>
        <v>79.15090374106768</v>
      </c>
      <c r="W132" s="328">
        <f t="shared" si="77"/>
        <v>81.252627154266492</v>
      </c>
      <c r="X132" s="328">
        <f t="shared" si="77"/>
        <v>90.668348045397224</v>
      </c>
      <c r="Y132" s="328">
        <f t="shared" si="77"/>
        <v>100.25220680958385</v>
      </c>
      <c r="Z132" s="328">
        <f t="shared" si="77"/>
        <v>104.66582597730138</v>
      </c>
      <c r="AA132" s="328">
        <f t="shared" si="38"/>
        <v>110.59268600252207</v>
      </c>
      <c r="AB132" s="328">
        <f t="shared" si="38"/>
        <v>114.71206389239177</v>
      </c>
      <c r="AC132" s="328">
        <f t="shared" si="38"/>
        <v>116.30937368642287</v>
      </c>
      <c r="AD132" s="328">
        <f t="shared" si="38"/>
        <v>121.01723413198823</v>
      </c>
      <c r="AE132" s="328">
        <f t="shared" ref="AE132:AG132" si="85">P132*100/$D132</f>
        <v>127.74274905422446</v>
      </c>
      <c r="AF132" s="328">
        <f t="shared" si="85"/>
        <v>144.05212274064732</v>
      </c>
      <c r="AG132" s="329">
        <f t="shared" si="85"/>
        <v>158.76418663303909</v>
      </c>
      <c r="AH132" s="768">
        <v>1</v>
      </c>
      <c r="AI132" s="769">
        <v>1</v>
      </c>
      <c r="AJ132" s="769">
        <v>1</v>
      </c>
      <c r="AK132" s="769">
        <v>1</v>
      </c>
      <c r="AL132" s="769">
        <v>1</v>
      </c>
      <c r="AM132" s="769">
        <v>1</v>
      </c>
      <c r="AN132" s="769">
        <v>1</v>
      </c>
      <c r="AO132" s="769">
        <v>1</v>
      </c>
      <c r="AP132" s="769">
        <v>1</v>
      </c>
      <c r="AQ132" s="769">
        <v>1</v>
      </c>
      <c r="AR132" s="769">
        <v>1</v>
      </c>
      <c r="AS132" s="769">
        <v>1</v>
      </c>
      <c r="AT132" s="769">
        <v>2</v>
      </c>
      <c r="AU132" s="769">
        <v>6</v>
      </c>
      <c r="AV132" s="771">
        <v>7</v>
      </c>
    </row>
    <row r="133" spans="2:48" ht="14.4" x14ac:dyDescent="0.3">
      <c r="B133" s="910"/>
      <c r="C133" s="1" t="s">
        <v>3</v>
      </c>
      <c r="D133" s="741">
        <v>5571</v>
      </c>
      <c r="E133" s="741">
        <v>4194</v>
      </c>
      <c r="F133" s="741">
        <v>3572</v>
      </c>
      <c r="G133" s="741">
        <v>4075</v>
      </c>
      <c r="H133" s="741">
        <v>4256</v>
      </c>
      <c r="I133" s="741">
        <v>4559</v>
      </c>
      <c r="J133" s="741">
        <v>4739</v>
      </c>
      <c r="K133" s="741">
        <v>4821</v>
      </c>
      <c r="L133" s="741">
        <v>5028</v>
      </c>
      <c r="M133" s="741">
        <v>4853</v>
      </c>
      <c r="N133" s="741">
        <v>5061</v>
      </c>
      <c r="O133" s="741">
        <v>4835</v>
      </c>
      <c r="P133" s="740">
        <v>5132</v>
      </c>
      <c r="Q133" s="742">
        <v>5351</v>
      </c>
      <c r="R133" s="742">
        <v>5538</v>
      </c>
      <c r="S133" s="143">
        <f>100</f>
        <v>100</v>
      </c>
      <c r="T133" s="328">
        <f t="shared" si="79"/>
        <v>75.282714054927297</v>
      </c>
      <c r="U133" s="328">
        <f t="shared" si="79"/>
        <v>64.117752647639563</v>
      </c>
      <c r="V133" s="328">
        <f t="shared" si="79"/>
        <v>73.146652306587683</v>
      </c>
      <c r="W133" s="328">
        <f t="shared" si="77"/>
        <v>76.395620175910963</v>
      </c>
      <c r="X133" s="328">
        <f t="shared" si="77"/>
        <v>81.834500089750492</v>
      </c>
      <c r="Y133" s="328">
        <f t="shared" si="77"/>
        <v>85.065517860348237</v>
      </c>
      <c r="Z133" s="328">
        <f t="shared" si="77"/>
        <v>86.537425955842764</v>
      </c>
      <c r="AA133" s="328">
        <f t="shared" si="38"/>
        <v>90.253096392030159</v>
      </c>
      <c r="AB133" s="328">
        <f t="shared" si="38"/>
        <v>87.111829115060132</v>
      </c>
      <c r="AC133" s="328">
        <f t="shared" si="38"/>
        <v>90.845449649973077</v>
      </c>
      <c r="AD133" s="328">
        <f t="shared" si="38"/>
        <v>86.788727338000356</v>
      </c>
      <c r="AE133" s="328">
        <f t="shared" ref="AE133:AG133" si="86">P133*100/$D133</f>
        <v>92.119906659486631</v>
      </c>
      <c r="AF133" s="328">
        <f t="shared" si="86"/>
        <v>96.050978280380548</v>
      </c>
      <c r="AG133" s="329">
        <f t="shared" si="86"/>
        <v>99.407646742057082</v>
      </c>
      <c r="AH133" s="768">
        <v>1</v>
      </c>
      <c r="AI133" s="769">
        <v>1</v>
      </c>
      <c r="AJ133" s="769">
        <v>1</v>
      </c>
      <c r="AK133" s="769">
        <v>1</v>
      </c>
      <c r="AL133" s="769">
        <v>1</v>
      </c>
      <c r="AM133" s="769">
        <v>1</v>
      </c>
      <c r="AN133" s="769">
        <v>1</v>
      </c>
      <c r="AO133" s="769">
        <v>1</v>
      </c>
      <c r="AP133" s="769">
        <v>1</v>
      </c>
      <c r="AQ133" s="769">
        <v>1</v>
      </c>
      <c r="AR133" s="769">
        <v>1</v>
      </c>
      <c r="AS133" s="769">
        <v>1</v>
      </c>
      <c r="AT133" s="769">
        <v>2</v>
      </c>
      <c r="AU133" s="769">
        <v>6</v>
      </c>
      <c r="AV133" s="771">
        <v>7</v>
      </c>
    </row>
    <row r="134" spans="2:48" ht="14.4" x14ac:dyDescent="0.3">
      <c r="B134" s="910"/>
      <c r="C134" s="1" t="s">
        <v>4</v>
      </c>
      <c r="D134" s="741">
        <v>5879</v>
      </c>
      <c r="E134" s="741">
        <v>4370</v>
      </c>
      <c r="F134" s="741">
        <v>4486</v>
      </c>
      <c r="G134" s="741">
        <v>4838</v>
      </c>
      <c r="H134" s="741">
        <v>5196</v>
      </c>
      <c r="I134" s="742">
        <v>5493</v>
      </c>
      <c r="J134" s="741">
        <v>5207</v>
      </c>
      <c r="K134" s="741">
        <v>5652</v>
      </c>
      <c r="L134" s="741">
        <v>6084</v>
      </c>
      <c r="M134" s="741">
        <v>6350</v>
      </c>
      <c r="N134" s="741">
        <v>6711</v>
      </c>
      <c r="O134" s="741">
        <v>7400</v>
      </c>
      <c r="P134" s="740">
        <v>7311</v>
      </c>
      <c r="Q134" s="742">
        <v>7472</v>
      </c>
      <c r="R134" s="742">
        <v>7489</v>
      </c>
      <c r="S134" s="143">
        <f>100</f>
        <v>100</v>
      </c>
      <c r="T134" s="328">
        <f t="shared" si="79"/>
        <v>74.332369450586839</v>
      </c>
      <c r="U134" s="328">
        <f t="shared" si="79"/>
        <v>76.305494131655038</v>
      </c>
      <c r="V134" s="328">
        <f t="shared" si="79"/>
        <v>82.292906956965467</v>
      </c>
      <c r="W134" s="328">
        <f t="shared" si="77"/>
        <v>88.382377955434592</v>
      </c>
      <c r="X134" s="328">
        <f t="shared" si="77"/>
        <v>93.434257526790276</v>
      </c>
      <c r="Y134" s="328">
        <f t="shared" si="77"/>
        <v>88.569484606225544</v>
      </c>
      <c r="Z134" s="328">
        <f t="shared" si="77"/>
        <v>96.138799115495829</v>
      </c>
      <c r="AA134" s="328">
        <f t="shared" si="38"/>
        <v>103.48698758292227</v>
      </c>
      <c r="AB134" s="328">
        <f t="shared" si="38"/>
        <v>108.01156659295799</v>
      </c>
      <c r="AC134" s="328">
        <f t="shared" si="38"/>
        <v>114.15206667800646</v>
      </c>
      <c r="AD134" s="328">
        <f t="shared" si="38"/>
        <v>125.87174689573057</v>
      </c>
      <c r="AE134" s="328">
        <f t="shared" ref="AE134:AG134" si="87">P134*100/$D134</f>
        <v>124.35788399387651</v>
      </c>
      <c r="AF134" s="328">
        <f t="shared" si="87"/>
        <v>127.09644497363497</v>
      </c>
      <c r="AG134" s="329">
        <f t="shared" si="87"/>
        <v>127.38560979758462</v>
      </c>
      <c r="AH134" s="768">
        <v>1</v>
      </c>
      <c r="AI134" s="769">
        <v>1</v>
      </c>
      <c r="AJ134" s="769">
        <v>1</v>
      </c>
      <c r="AK134" s="769">
        <v>1</v>
      </c>
      <c r="AL134" s="769">
        <v>1</v>
      </c>
      <c r="AM134" s="769">
        <v>4</v>
      </c>
      <c r="AN134" s="769">
        <v>1</v>
      </c>
      <c r="AO134" s="769">
        <v>1</v>
      </c>
      <c r="AP134" s="769">
        <v>1</v>
      </c>
      <c r="AQ134" s="769">
        <v>1</v>
      </c>
      <c r="AR134" s="769">
        <v>1</v>
      </c>
      <c r="AS134" s="769">
        <v>1</v>
      </c>
      <c r="AT134" s="769">
        <v>2</v>
      </c>
      <c r="AU134" s="769">
        <v>6</v>
      </c>
      <c r="AV134" s="771">
        <v>7</v>
      </c>
    </row>
    <row r="135" spans="2:48" ht="14.4" x14ac:dyDescent="0.3">
      <c r="B135" s="910"/>
      <c r="C135" s="1" t="s">
        <v>5</v>
      </c>
      <c r="D135" s="741">
        <v>3354</v>
      </c>
      <c r="E135" s="741">
        <v>1495</v>
      </c>
      <c r="F135" s="741">
        <v>1395</v>
      </c>
      <c r="G135" s="741">
        <v>1624</v>
      </c>
      <c r="H135" s="741">
        <v>1747</v>
      </c>
      <c r="I135" s="742">
        <v>436</v>
      </c>
      <c r="J135" s="741">
        <v>1242</v>
      </c>
      <c r="K135" s="741">
        <v>1721</v>
      </c>
      <c r="L135" s="741">
        <v>1837</v>
      </c>
      <c r="M135" s="741">
        <v>2397</v>
      </c>
      <c r="N135" s="741">
        <v>2585</v>
      </c>
      <c r="O135" s="741">
        <v>2546</v>
      </c>
      <c r="P135" s="740">
        <v>2792</v>
      </c>
      <c r="Q135" s="742">
        <v>2935</v>
      </c>
      <c r="R135" s="742">
        <v>2997</v>
      </c>
      <c r="S135" s="143">
        <f>100</f>
        <v>100</v>
      </c>
      <c r="T135" s="328">
        <f t="shared" si="79"/>
        <v>44.573643410852711</v>
      </c>
      <c r="U135" s="328">
        <f t="shared" si="79"/>
        <v>41.59212880143113</v>
      </c>
      <c r="V135" s="328">
        <f t="shared" si="79"/>
        <v>48.419797257006557</v>
      </c>
      <c r="W135" s="328">
        <f t="shared" si="77"/>
        <v>52.087060226595113</v>
      </c>
      <c r="X135" s="328">
        <f t="shared" si="77"/>
        <v>12.999403697078115</v>
      </c>
      <c r="Y135" s="328">
        <f t="shared" si="77"/>
        <v>37.0304114490161</v>
      </c>
      <c r="Z135" s="328">
        <f t="shared" si="77"/>
        <v>51.3118664281455</v>
      </c>
      <c r="AA135" s="328">
        <f t="shared" si="38"/>
        <v>54.770423375074536</v>
      </c>
      <c r="AB135" s="328">
        <f t="shared" si="38"/>
        <v>71.466905187835422</v>
      </c>
      <c r="AC135" s="328">
        <f t="shared" si="38"/>
        <v>77.072152653548002</v>
      </c>
      <c r="AD135" s="328">
        <f t="shared" si="38"/>
        <v>75.909361955873578</v>
      </c>
      <c r="AE135" s="328">
        <f t="shared" ref="AE135:AG135" si="88">P135*100/$D135</f>
        <v>83.24388789505069</v>
      </c>
      <c r="AF135" s="328">
        <f t="shared" si="88"/>
        <v>87.507453786523556</v>
      </c>
      <c r="AG135" s="329">
        <f t="shared" si="88"/>
        <v>89.355992844364934</v>
      </c>
      <c r="AH135" s="768">
        <v>1</v>
      </c>
      <c r="AI135" s="769">
        <v>1</v>
      </c>
      <c r="AJ135" s="769">
        <v>1</v>
      </c>
      <c r="AK135" s="769">
        <v>1</v>
      </c>
      <c r="AL135" s="769">
        <v>1</v>
      </c>
      <c r="AM135" s="769">
        <v>4</v>
      </c>
      <c r="AN135" s="769">
        <v>1</v>
      </c>
      <c r="AO135" s="769">
        <v>1</v>
      </c>
      <c r="AP135" s="769">
        <v>1</v>
      </c>
      <c r="AQ135" s="769">
        <v>1</v>
      </c>
      <c r="AR135" s="769">
        <v>1</v>
      </c>
      <c r="AS135" s="769">
        <v>1</v>
      </c>
      <c r="AT135" s="769">
        <v>2</v>
      </c>
      <c r="AU135" s="769">
        <v>6</v>
      </c>
      <c r="AV135" s="771">
        <v>7</v>
      </c>
    </row>
    <row r="136" spans="2:48" ht="14.4" x14ac:dyDescent="0.3">
      <c r="B136" s="910"/>
      <c r="C136" s="1" t="s">
        <v>6</v>
      </c>
      <c r="D136" s="741">
        <v>17183</v>
      </c>
      <c r="E136" s="741">
        <v>12128</v>
      </c>
      <c r="F136" s="741">
        <v>11457</v>
      </c>
      <c r="G136" s="741">
        <v>12420</v>
      </c>
      <c r="H136" s="741">
        <v>13132</v>
      </c>
      <c r="I136" s="741">
        <v>12645</v>
      </c>
      <c r="J136" s="741">
        <v>13573</v>
      </c>
      <c r="K136" s="741">
        <v>14684</v>
      </c>
      <c r="L136" s="741">
        <v>15580</v>
      </c>
      <c r="M136" s="741">
        <v>16329</v>
      </c>
      <c r="N136" s="741">
        <v>17124</v>
      </c>
      <c r="O136" s="741">
        <v>17660</v>
      </c>
      <c r="P136" s="740">
        <v>18274</v>
      </c>
      <c r="Q136" s="742">
        <v>19185</v>
      </c>
      <c r="R136" s="742">
        <v>19801</v>
      </c>
      <c r="S136" s="143">
        <f>100</f>
        <v>100</v>
      </c>
      <c r="T136" s="328">
        <f t="shared" si="79"/>
        <v>70.58138858173777</v>
      </c>
      <c r="U136" s="328">
        <f t="shared" si="79"/>
        <v>66.676366175871507</v>
      </c>
      <c r="V136" s="328">
        <f t="shared" si="79"/>
        <v>72.280742594424723</v>
      </c>
      <c r="W136" s="328">
        <f t="shared" si="77"/>
        <v>76.424372926729902</v>
      </c>
      <c r="X136" s="328">
        <f t="shared" si="77"/>
        <v>73.590176337077338</v>
      </c>
      <c r="Y136" s="328">
        <f t="shared" si="77"/>
        <v>78.990863062329041</v>
      </c>
      <c r="Z136" s="328">
        <f t="shared" si="77"/>
        <v>85.456555898271546</v>
      </c>
      <c r="AA136" s="328">
        <f t="shared" si="38"/>
        <v>90.671012046790437</v>
      </c>
      <c r="AB136" s="328">
        <f t="shared" si="38"/>
        <v>95.029971483442935</v>
      </c>
      <c r="AC136" s="328">
        <f t="shared" si="38"/>
        <v>99.656637374148872</v>
      </c>
      <c r="AD136" s="328">
        <f t="shared" si="38"/>
        <v>102.77599953442356</v>
      </c>
      <c r="AE136" s="328">
        <f t="shared" ref="AE136:AG136" si="89">P136*100/$D136</f>
        <v>106.34929872548449</v>
      </c>
      <c r="AF136" s="328">
        <f t="shared" si="89"/>
        <v>111.65105045684689</v>
      </c>
      <c r="AG136" s="329">
        <f t="shared" si="89"/>
        <v>115.23598905895362</v>
      </c>
      <c r="AH136" s="768">
        <v>1</v>
      </c>
      <c r="AI136" s="769">
        <v>1</v>
      </c>
      <c r="AJ136" s="769">
        <v>1</v>
      </c>
      <c r="AK136" s="769">
        <v>1</v>
      </c>
      <c r="AL136" s="769">
        <v>1</v>
      </c>
      <c r="AM136" s="769">
        <v>1</v>
      </c>
      <c r="AN136" s="769">
        <v>1</v>
      </c>
      <c r="AO136" s="769">
        <v>1</v>
      </c>
      <c r="AP136" s="769">
        <v>1</v>
      </c>
      <c r="AQ136" s="769">
        <v>1</v>
      </c>
      <c r="AR136" s="769">
        <v>1</v>
      </c>
      <c r="AS136" s="769">
        <v>1</v>
      </c>
      <c r="AT136" s="769">
        <v>2</v>
      </c>
      <c r="AU136" s="769">
        <v>6</v>
      </c>
      <c r="AV136" s="771">
        <v>7</v>
      </c>
    </row>
    <row r="137" spans="2:48" ht="14.4" x14ac:dyDescent="0.3">
      <c r="B137" s="911"/>
      <c r="C137" s="8" t="s">
        <v>7</v>
      </c>
      <c r="D137">
        <v>13829</v>
      </c>
      <c r="E137">
        <v>10633</v>
      </c>
      <c r="F137">
        <v>10062</v>
      </c>
      <c r="G137">
        <v>10796</v>
      </c>
      <c r="H137">
        <v>11385</v>
      </c>
      <c r="I137">
        <v>12209</v>
      </c>
      <c r="J137">
        <v>12331</v>
      </c>
      <c r="K137">
        <v>12963</v>
      </c>
      <c r="L137">
        <v>13743</v>
      </c>
      <c r="M137">
        <v>13932</v>
      </c>
      <c r="N137">
        <v>14539</v>
      </c>
      <c r="O137">
        <v>15114</v>
      </c>
      <c r="P137">
        <v>15482</v>
      </c>
      <c r="Q137">
        <v>16250</v>
      </c>
      <c r="R137">
        <v>16804</v>
      </c>
      <c r="S137" s="143">
        <f>100</f>
        <v>100</v>
      </c>
      <c r="T137" s="328">
        <f t="shared" si="79"/>
        <v>76.889145997541405</v>
      </c>
      <c r="U137" s="328">
        <f t="shared" si="79"/>
        <v>72.760141731144699</v>
      </c>
      <c r="V137" s="328">
        <f t="shared" si="79"/>
        <v>78.06782847639019</v>
      </c>
      <c r="W137" s="328">
        <f t="shared" si="77"/>
        <v>82.326993998119889</v>
      </c>
      <c r="X137" s="328">
        <f t="shared" si="77"/>
        <v>88.285487020030374</v>
      </c>
      <c r="Y137" s="328">
        <f t="shared" si="77"/>
        <v>89.167691083954011</v>
      </c>
      <c r="Z137" s="328">
        <f t="shared" si="77"/>
        <v>93.737797382312536</v>
      </c>
      <c r="AA137" s="328">
        <f t="shared" si="38"/>
        <v>99.378118446742349</v>
      </c>
      <c r="AB137" s="328">
        <f t="shared" si="38"/>
        <v>100.74481162773881</v>
      </c>
      <c r="AC137" s="328">
        <f t="shared" si="38"/>
        <v>105.1341384048015</v>
      </c>
      <c r="AD137" s="328">
        <f t="shared" si="38"/>
        <v>109.29206739460554</v>
      </c>
      <c r="AE137" s="328">
        <f t="shared" ref="AE137:AG137" si="90">P137*100/$D137</f>
        <v>111.95314194808012</v>
      </c>
      <c r="AF137" s="328">
        <f t="shared" si="90"/>
        <v>117.50668884228794</v>
      </c>
      <c r="AG137" s="329">
        <f t="shared" si="90"/>
        <v>121.51276303420349</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10" t="s">
        <v>39</v>
      </c>
      <c r="C138" s="1" t="s">
        <v>2</v>
      </c>
      <c r="D138" s="741">
        <v>273</v>
      </c>
      <c r="E138" s="741">
        <v>272</v>
      </c>
      <c r="F138" s="741">
        <v>274</v>
      </c>
      <c r="G138" s="741">
        <v>282</v>
      </c>
      <c r="H138" s="741">
        <v>279</v>
      </c>
      <c r="I138" s="741">
        <v>260</v>
      </c>
      <c r="J138" s="741">
        <v>257</v>
      </c>
      <c r="K138" s="741">
        <v>236</v>
      </c>
      <c r="L138" s="741">
        <v>276</v>
      </c>
      <c r="M138" s="741">
        <v>264</v>
      </c>
      <c r="N138" s="741">
        <v>267</v>
      </c>
      <c r="O138" s="741">
        <v>320</v>
      </c>
      <c r="P138" s="740">
        <v>265</v>
      </c>
      <c r="Q138" s="742">
        <v>299</v>
      </c>
      <c r="R138" s="742">
        <v>330</v>
      </c>
      <c r="S138" s="143">
        <f>100</f>
        <v>100</v>
      </c>
      <c r="T138" s="328">
        <f t="shared" si="79"/>
        <v>99.633699633699635</v>
      </c>
      <c r="U138" s="328">
        <f t="shared" si="79"/>
        <v>100.36630036630036</v>
      </c>
      <c r="V138" s="328">
        <f t="shared" si="79"/>
        <v>103.2967032967033</v>
      </c>
      <c r="W138" s="328">
        <f t="shared" si="77"/>
        <v>102.1978021978022</v>
      </c>
      <c r="X138" s="328">
        <f t="shared" si="77"/>
        <v>95.238095238095241</v>
      </c>
      <c r="Y138" s="328">
        <f t="shared" si="77"/>
        <v>94.139194139194146</v>
      </c>
      <c r="Z138" s="328">
        <f t="shared" si="77"/>
        <v>86.446886446886452</v>
      </c>
      <c r="AA138" s="328">
        <f t="shared" si="38"/>
        <v>101.09890109890109</v>
      </c>
      <c r="AB138" s="328">
        <f t="shared" si="38"/>
        <v>96.703296703296701</v>
      </c>
      <c r="AC138" s="328">
        <f t="shared" si="38"/>
        <v>97.802197802197796</v>
      </c>
      <c r="AD138" s="328">
        <f t="shared" si="38"/>
        <v>117.21611721611721</v>
      </c>
      <c r="AE138" s="328">
        <f t="shared" ref="AE138:AG138" si="91">P138*100/$D138</f>
        <v>97.069597069597066</v>
      </c>
      <c r="AF138" s="328">
        <f t="shared" si="91"/>
        <v>109.52380952380952</v>
      </c>
      <c r="AG138" s="329">
        <f t="shared" si="91"/>
        <v>120.87912087912088</v>
      </c>
      <c r="AH138" s="768">
        <v>1</v>
      </c>
      <c r="AI138" s="769">
        <v>1</v>
      </c>
      <c r="AJ138" s="769">
        <v>1</v>
      </c>
      <c r="AK138" s="769">
        <v>1</v>
      </c>
      <c r="AL138" s="769">
        <v>1</v>
      </c>
      <c r="AM138" s="769">
        <v>1</v>
      </c>
      <c r="AN138" s="769">
        <v>1</v>
      </c>
      <c r="AO138" s="769">
        <v>1</v>
      </c>
      <c r="AP138" s="769">
        <v>1</v>
      </c>
      <c r="AQ138" s="769">
        <v>1</v>
      </c>
      <c r="AR138" s="769">
        <v>1</v>
      </c>
      <c r="AS138" s="769">
        <v>1</v>
      </c>
      <c r="AT138" s="769">
        <v>2</v>
      </c>
      <c r="AU138" s="769">
        <v>6</v>
      </c>
      <c r="AV138" s="771">
        <v>7</v>
      </c>
    </row>
    <row r="139" spans="2:48" ht="14.4" x14ac:dyDescent="0.3">
      <c r="B139" s="910"/>
      <c r="C139" s="1" t="s">
        <v>3</v>
      </c>
      <c r="D139" s="741">
        <v>699</v>
      </c>
      <c r="E139" s="742">
        <v>548</v>
      </c>
      <c r="F139" s="742">
        <v>641</v>
      </c>
      <c r="G139" s="742">
        <v>587</v>
      </c>
      <c r="H139" s="742">
        <v>765</v>
      </c>
      <c r="I139" s="742">
        <v>920</v>
      </c>
      <c r="J139" s="742">
        <v>782</v>
      </c>
      <c r="K139" s="742">
        <v>750</v>
      </c>
      <c r="L139" s="742">
        <v>811</v>
      </c>
      <c r="M139" s="741">
        <v>957</v>
      </c>
      <c r="N139" s="742">
        <v>1023</v>
      </c>
      <c r="O139" s="741">
        <v>918</v>
      </c>
      <c r="P139" s="740">
        <v>898</v>
      </c>
      <c r="Q139" s="742">
        <v>936</v>
      </c>
      <c r="R139" s="742">
        <v>969</v>
      </c>
      <c r="S139" s="143">
        <f>100</f>
        <v>100</v>
      </c>
      <c r="T139" s="328">
        <f t="shared" si="79"/>
        <v>78.39771101573676</v>
      </c>
      <c r="U139" s="328">
        <f t="shared" si="79"/>
        <v>91.702432045779688</v>
      </c>
      <c r="V139" s="328">
        <f t="shared" si="79"/>
        <v>83.977110157367662</v>
      </c>
      <c r="W139" s="328">
        <f t="shared" si="77"/>
        <v>109.44206008583691</v>
      </c>
      <c r="X139" s="328">
        <f t="shared" si="77"/>
        <v>131.61659513590845</v>
      </c>
      <c r="Y139" s="328">
        <f t="shared" si="77"/>
        <v>111.87410586552217</v>
      </c>
      <c r="Z139" s="328">
        <f t="shared" si="77"/>
        <v>107.29613733905579</v>
      </c>
      <c r="AA139" s="328">
        <f t="shared" si="38"/>
        <v>116.02288984263234</v>
      </c>
      <c r="AB139" s="328">
        <f t="shared" si="38"/>
        <v>136.90987124463518</v>
      </c>
      <c r="AC139" s="328">
        <f t="shared" si="38"/>
        <v>146.3519313304721</v>
      </c>
      <c r="AD139" s="328">
        <f t="shared" si="38"/>
        <v>131.3304721030043</v>
      </c>
      <c r="AE139" s="328">
        <f t="shared" ref="AE139:AG139" si="92">P139*100/$D139</f>
        <v>128.46924177396281</v>
      </c>
      <c r="AF139" s="328">
        <f t="shared" si="92"/>
        <v>133.90557939914163</v>
      </c>
      <c r="AG139" s="329">
        <f t="shared" si="92"/>
        <v>138.62660944206007</v>
      </c>
      <c r="AH139" s="768">
        <v>1</v>
      </c>
      <c r="AI139" s="769">
        <v>4</v>
      </c>
      <c r="AJ139" s="769">
        <v>4</v>
      </c>
      <c r="AK139" s="769">
        <v>4</v>
      </c>
      <c r="AL139" s="769">
        <v>4</v>
      </c>
      <c r="AM139" s="769">
        <v>4</v>
      </c>
      <c r="AN139" s="769">
        <v>4</v>
      </c>
      <c r="AO139" s="769">
        <v>4</v>
      </c>
      <c r="AP139" s="769">
        <v>4</v>
      </c>
      <c r="AQ139" s="769">
        <v>1</v>
      </c>
      <c r="AR139" s="769">
        <v>4</v>
      </c>
      <c r="AS139" s="769">
        <v>1</v>
      </c>
      <c r="AT139" s="769">
        <v>2</v>
      </c>
      <c r="AU139" s="769">
        <v>6</v>
      </c>
      <c r="AV139" s="771">
        <v>7</v>
      </c>
    </row>
    <row r="140" spans="2:48" ht="14.4" x14ac:dyDescent="0.3">
      <c r="B140" s="910"/>
      <c r="C140" s="1" t="s">
        <v>4</v>
      </c>
      <c r="D140" s="741">
        <v>2024</v>
      </c>
      <c r="E140" s="741">
        <v>2028</v>
      </c>
      <c r="F140" s="741">
        <v>1950</v>
      </c>
      <c r="G140" s="741">
        <v>1736</v>
      </c>
      <c r="H140" s="741">
        <v>1897</v>
      </c>
      <c r="I140" s="741">
        <v>1751</v>
      </c>
      <c r="J140" s="741">
        <v>2031</v>
      </c>
      <c r="K140" s="741">
        <v>2017</v>
      </c>
      <c r="L140" s="741">
        <v>2138</v>
      </c>
      <c r="M140" s="742">
        <v>2491</v>
      </c>
      <c r="N140" s="741">
        <v>2282</v>
      </c>
      <c r="O140" s="741">
        <v>2294</v>
      </c>
      <c r="P140" s="740">
        <v>2746</v>
      </c>
      <c r="Q140" s="742">
        <v>2807</v>
      </c>
      <c r="R140" s="742">
        <v>2813</v>
      </c>
      <c r="S140" s="143">
        <f>100</f>
        <v>100</v>
      </c>
      <c r="T140" s="328">
        <f t="shared" si="79"/>
        <v>100.19762845849803</v>
      </c>
      <c r="U140" s="328">
        <f t="shared" si="79"/>
        <v>96.343873517786562</v>
      </c>
      <c r="V140" s="328">
        <f t="shared" si="79"/>
        <v>85.770750988142296</v>
      </c>
      <c r="W140" s="328">
        <f t="shared" si="77"/>
        <v>93.72529644268775</v>
      </c>
      <c r="X140" s="328">
        <f t="shared" si="77"/>
        <v>86.511857707509876</v>
      </c>
      <c r="Y140" s="328">
        <f t="shared" si="77"/>
        <v>100.34584980237155</v>
      </c>
      <c r="Z140" s="328">
        <f t="shared" si="77"/>
        <v>99.654150197628454</v>
      </c>
      <c r="AA140" s="328">
        <f t="shared" si="38"/>
        <v>105.63241106719367</v>
      </c>
      <c r="AB140" s="328">
        <f t="shared" si="38"/>
        <v>123.07312252964427</v>
      </c>
      <c r="AC140" s="328">
        <f t="shared" si="38"/>
        <v>112.74703557312253</v>
      </c>
      <c r="AD140" s="328">
        <f t="shared" si="38"/>
        <v>113.33992094861659</v>
      </c>
      <c r="AE140" s="328">
        <f t="shared" ref="AE140:AG140" si="93">P140*100/$D140</f>
        <v>135.67193675889328</v>
      </c>
      <c r="AF140" s="328">
        <f t="shared" si="93"/>
        <v>138.68577075098815</v>
      </c>
      <c r="AG140" s="329">
        <f t="shared" si="93"/>
        <v>138.98221343873519</v>
      </c>
      <c r="AH140" s="768">
        <v>1</v>
      </c>
      <c r="AI140" s="769">
        <v>1</v>
      </c>
      <c r="AJ140" s="769">
        <v>1</v>
      </c>
      <c r="AK140" s="769">
        <v>1</v>
      </c>
      <c r="AL140" s="769">
        <v>1</v>
      </c>
      <c r="AM140" s="769">
        <v>1</v>
      </c>
      <c r="AN140" s="769">
        <v>1</v>
      </c>
      <c r="AO140" s="769">
        <v>1</v>
      </c>
      <c r="AP140" s="769">
        <v>1</v>
      </c>
      <c r="AQ140" s="769">
        <v>4</v>
      </c>
      <c r="AR140" s="769">
        <v>1</v>
      </c>
      <c r="AS140" s="769">
        <v>1</v>
      </c>
      <c r="AT140" s="769">
        <v>2</v>
      </c>
      <c r="AU140" s="769">
        <v>6</v>
      </c>
      <c r="AV140" s="771">
        <v>7</v>
      </c>
    </row>
    <row r="141" spans="2:48" ht="14.4" x14ac:dyDescent="0.3">
      <c r="B141" s="910"/>
      <c r="C141" s="1" t="s">
        <v>5</v>
      </c>
      <c r="D141" s="741">
        <v>976</v>
      </c>
      <c r="E141" s="742">
        <v>657</v>
      </c>
      <c r="F141" s="742">
        <v>715</v>
      </c>
      <c r="G141" s="742">
        <v>711</v>
      </c>
      <c r="H141" s="742">
        <v>387</v>
      </c>
      <c r="I141" s="742">
        <v>390</v>
      </c>
      <c r="J141" s="742">
        <v>363</v>
      </c>
      <c r="K141" s="742">
        <v>373</v>
      </c>
      <c r="L141" s="742">
        <v>404</v>
      </c>
      <c r="M141" s="742">
        <v>408</v>
      </c>
      <c r="N141" s="742">
        <v>789</v>
      </c>
      <c r="O141" s="741">
        <v>1143</v>
      </c>
      <c r="P141" s="740">
        <v>976</v>
      </c>
      <c r="Q141" s="742">
        <v>1026</v>
      </c>
      <c r="R141" s="742">
        <v>1048</v>
      </c>
      <c r="S141" s="143">
        <f>100</f>
        <v>100</v>
      </c>
      <c r="T141" s="328">
        <f t="shared" si="79"/>
        <v>67.31557377049181</v>
      </c>
      <c r="U141" s="328">
        <f t="shared" si="79"/>
        <v>73.258196721311478</v>
      </c>
      <c r="V141" s="328">
        <f t="shared" si="79"/>
        <v>72.848360655737707</v>
      </c>
      <c r="W141" s="328">
        <f t="shared" si="77"/>
        <v>39.651639344262293</v>
      </c>
      <c r="X141" s="328">
        <f t="shared" si="77"/>
        <v>39.959016393442624</v>
      </c>
      <c r="Y141" s="328">
        <f t="shared" si="77"/>
        <v>37.192622950819676</v>
      </c>
      <c r="Z141" s="328">
        <f t="shared" si="77"/>
        <v>38.217213114754095</v>
      </c>
      <c r="AA141" s="328">
        <f t="shared" si="38"/>
        <v>41.393442622950822</v>
      </c>
      <c r="AB141" s="328">
        <f t="shared" si="38"/>
        <v>41.803278688524593</v>
      </c>
      <c r="AC141" s="328">
        <f t="shared" si="38"/>
        <v>80.840163934426229</v>
      </c>
      <c r="AD141" s="328">
        <f t="shared" si="38"/>
        <v>117.11065573770492</v>
      </c>
      <c r="AE141" s="328">
        <f t="shared" ref="AE141:AG141" si="94">P141*100/$D141</f>
        <v>100</v>
      </c>
      <c r="AF141" s="328">
        <f t="shared" si="94"/>
        <v>105.12295081967213</v>
      </c>
      <c r="AG141" s="329">
        <f t="shared" si="94"/>
        <v>107.37704918032787</v>
      </c>
      <c r="AH141" s="768">
        <v>1</v>
      </c>
      <c r="AI141" s="769">
        <v>4</v>
      </c>
      <c r="AJ141" s="769">
        <v>4</v>
      </c>
      <c r="AK141" s="769">
        <v>4</v>
      </c>
      <c r="AL141" s="769">
        <v>4</v>
      </c>
      <c r="AM141" s="769">
        <v>4</v>
      </c>
      <c r="AN141" s="769">
        <v>4</v>
      </c>
      <c r="AO141" s="769">
        <v>4</v>
      </c>
      <c r="AP141" s="769">
        <v>4</v>
      </c>
      <c r="AQ141" s="769">
        <v>4</v>
      </c>
      <c r="AR141" s="769">
        <v>4</v>
      </c>
      <c r="AS141" s="769">
        <v>1</v>
      </c>
      <c r="AT141" s="769">
        <v>2</v>
      </c>
      <c r="AU141" s="769">
        <v>6</v>
      </c>
      <c r="AV141" s="771">
        <v>7</v>
      </c>
    </row>
    <row r="142" spans="2:48" ht="14.4" x14ac:dyDescent="0.3">
      <c r="B142" s="910"/>
      <c r="C142" s="1" t="s">
        <v>6</v>
      </c>
      <c r="D142" s="741">
        <v>3972</v>
      </c>
      <c r="E142" s="741">
        <v>3505</v>
      </c>
      <c r="F142" s="741">
        <v>3580</v>
      </c>
      <c r="G142" s="741">
        <v>3316</v>
      </c>
      <c r="H142" s="741">
        <v>3328</v>
      </c>
      <c r="I142" s="741">
        <v>3321</v>
      </c>
      <c r="J142" s="741">
        <v>3433</v>
      </c>
      <c r="K142" s="741">
        <v>3376</v>
      </c>
      <c r="L142" s="741">
        <v>3629</v>
      </c>
      <c r="M142" s="741">
        <v>4120</v>
      </c>
      <c r="N142" s="741">
        <v>4361</v>
      </c>
      <c r="O142" s="741">
        <v>4675</v>
      </c>
      <c r="P142" s="740">
        <v>4885</v>
      </c>
      <c r="Q142" s="742">
        <v>5068</v>
      </c>
      <c r="R142" s="742">
        <v>5160</v>
      </c>
      <c r="S142" s="143">
        <f>100</f>
        <v>100</v>
      </c>
      <c r="T142" s="328">
        <f t="shared" si="79"/>
        <v>88.242698892245727</v>
      </c>
      <c r="U142" s="328">
        <f t="shared" si="79"/>
        <v>90.130916414904334</v>
      </c>
      <c r="V142" s="328">
        <f t="shared" si="79"/>
        <v>83.484390735146022</v>
      </c>
      <c r="W142" s="328">
        <f t="shared" si="77"/>
        <v>83.786505538771394</v>
      </c>
      <c r="X142" s="328">
        <f t="shared" si="77"/>
        <v>83.610271903323266</v>
      </c>
      <c r="Y142" s="328">
        <f t="shared" si="77"/>
        <v>86.430010070493452</v>
      </c>
      <c r="Z142" s="328">
        <f t="shared" si="77"/>
        <v>84.99496475327291</v>
      </c>
      <c r="AA142" s="328">
        <f t="shared" si="38"/>
        <v>91.364551863041285</v>
      </c>
      <c r="AB142" s="328">
        <f t="shared" si="38"/>
        <v>103.72608257804633</v>
      </c>
      <c r="AC142" s="328">
        <f t="shared" si="38"/>
        <v>109.79355488418932</v>
      </c>
      <c r="AD142" s="328">
        <f t="shared" si="38"/>
        <v>117.69889224572005</v>
      </c>
      <c r="AE142" s="328">
        <f t="shared" ref="AE142:AG142" si="95">P142*100/$D142</f>
        <v>122.98590130916415</v>
      </c>
      <c r="AF142" s="328">
        <f t="shared" si="95"/>
        <v>127.59315206445116</v>
      </c>
      <c r="AG142" s="329">
        <f t="shared" si="95"/>
        <v>129.90936555891238</v>
      </c>
      <c r="AH142" s="768">
        <v>1</v>
      </c>
      <c r="AI142" s="769">
        <v>1</v>
      </c>
      <c r="AJ142" s="769">
        <v>1</v>
      </c>
      <c r="AK142" s="769">
        <v>1</v>
      </c>
      <c r="AL142" s="769">
        <v>1</v>
      </c>
      <c r="AM142" s="769">
        <v>1</v>
      </c>
      <c r="AN142" s="769">
        <v>1</v>
      </c>
      <c r="AO142" s="769">
        <v>1</v>
      </c>
      <c r="AP142" s="769">
        <v>1</v>
      </c>
      <c r="AQ142" s="769">
        <v>1</v>
      </c>
      <c r="AR142" s="769">
        <v>1</v>
      </c>
      <c r="AS142" s="769">
        <v>1</v>
      </c>
      <c r="AT142" s="769">
        <v>2</v>
      </c>
      <c r="AU142" s="769">
        <v>6</v>
      </c>
      <c r="AV142" s="771">
        <v>7</v>
      </c>
    </row>
    <row r="143" spans="2:48" ht="14.4" x14ac:dyDescent="0.3">
      <c r="B143" s="911"/>
      <c r="C143" s="8" t="s">
        <v>7</v>
      </c>
      <c r="D143">
        <v>2996</v>
      </c>
      <c r="E143">
        <v>2848</v>
      </c>
      <c r="F143">
        <v>2865</v>
      </c>
      <c r="G143">
        <v>2605</v>
      </c>
      <c r="H143">
        <v>2941</v>
      </c>
      <c r="I143">
        <v>2931</v>
      </c>
      <c r="J143">
        <v>3070</v>
      </c>
      <c r="K143">
        <v>3003</v>
      </c>
      <c r="L143">
        <v>3225</v>
      </c>
      <c r="M143">
        <v>3712</v>
      </c>
      <c r="N143">
        <v>3572</v>
      </c>
      <c r="O143">
        <v>3532</v>
      </c>
      <c r="P143">
        <v>3909</v>
      </c>
      <c r="Q143">
        <v>4042</v>
      </c>
      <c r="R143">
        <v>4112</v>
      </c>
      <c r="S143" s="143">
        <f>100</f>
        <v>100</v>
      </c>
      <c r="T143" s="328">
        <f t="shared" si="79"/>
        <v>95.060080106809082</v>
      </c>
      <c r="U143" s="328">
        <f t="shared" si="79"/>
        <v>95.627503337783708</v>
      </c>
      <c r="V143" s="328">
        <f t="shared" si="79"/>
        <v>86.949265687583448</v>
      </c>
      <c r="W143" s="328">
        <f t="shared" si="77"/>
        <v>98.164218958611485</v>
      </c>
      <c r="X143" s="328">
        <f t="shared" si="77"/>
        <v>97.830440587449928</v>
      </c>
      <c r="Y143" s="328">
        <f t="shared" si="77"/>
        <v>102.46995994659547</v>
      </c>
      <c r="Z143" s="328">
        <f t="shared" si="77"/>
        <v>100.23364485981308</v>
      </c>
      <c r="AA143" s="328">
        <f t="shared" si="38"/>
        <v>107.64352469959947</v>
      </c>
      <c r="AB143" s="328">
        <f t="shared" si="38"/>
        <v>123.89853137516688</v>
      </c>
      <c r="AC143" s="328">
        <f t="shared" si="38"/>
        <v>119.22563417890521</v>
      </c>
      <c r="AD143" s="328">
        <f t="shared" si="38"/>
        <v>117.89052069425901</v>
      </c>
      <c r="AE143" s="328">
        <f t="shared" ref="AE143:AG143" si="96">P143*100/$D143</f>
        <v>130.4739652870494</v>
      </c>
      <c r="AF143" s="328">
        <f t="shared" si="96"/>
        <v>134.91321762349799</v>
      </c>
      <c r="AG143" s="329">
        <f t="shared" si="96"/>
        <v>137.24966622162884</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10" t="s">
        <v>40</v>
      </c>
      <c r="C144" s="1" t="s">
        <v>2</v>
      </c>
      <c r="D144" s="741">
        <v>212</v>
      </c>
      <c r="E144" s="741">
        <v>201</v>
      </c>
      <c r="F144" s="741">
        <v>190</v>
      </c>
      <c r="G144" s="741">
        <v>215</v>
      </c>
      <c r="H144" s="741">
        <v>208</v>
      </c>
      <c r="I144" s="741">
        <v>227</v>
      </c>
      <c r="J144" s="741">
        <v>225</v>
      </c>
      <c r="K144" s="741">
        <v>214</v>
      </c>
      <c r="L144" s="741">
        <v>202</v>
      </c>
      <c r="M144" s="741">
        <v>234</v>
      </c>
      <c r="N144" s="741">
        <v>199</v>
      </c>
      <c r="O144" s="741">
        <v>193</v>
      </c>
      <c r="P144" s="740">
        <v>173</v>
      </c>
      <c r="Q144" s="742">
        <v>195</v>
      </c>
      <c r="R144" s="742">
        <v>215</v>
      </c>
      <c r="S144" s="143">
        <f>100</f>
        <v>100</v>
      </c>
      <c r="T144" s="328">
        <f t="shared" si="79"/>
        <v>94.811320754716988</v>
      </c>
      <c r="U144" s="328">
        <f t="shared" si="79"/>
        <v>89.622641509433961</v>
      </c>
      <c r="V144" s="328">
        <f t="shared" si="79"/>
        <v>101.41509433962264</v>
      </c>
      <c r="W144" s="328">
        <f t="shared" si="77"/>
        <v>98.113207547169807</v>
      </c>
      <c r="X144" s="328">
        <f t="shared" si="77"/>
        <v>107.0754716981132</v>
      </c>
      <c r="Y144" s="328">
        <f t="shared" si="77"/>
        <v>106.13207547169812</v>
      </c>
      <c r="Z144" s="328">
        <f t="shared" si="77"/>
        <v>100.94339622641509</v>
      </c>
      <c r="AA144" s="328">
        <f t="shared" si="38"/>
        <v>95.283018867924525</v>
      </c>
      <c r="AB144" s="328">
        <f t="shared" si="38"/>
        <v>110.37735849056604</v>
      </c>
      <c r="AC144" s="328">
        <f t="shared" si="38"/>
        <v>93.867924528301884</v>
      </c>
      <c r="AD144" s="328">
        <f t="shared" si="38"/>
        <v>91.037735849056602</v>
      </c>
      <c r="AE144" s="328">
        <f t="shared" ref="AE144:AG144" si="97">P144*100/$D144</f>
        <v>81.603773584905667</v>
      </c>
      <c r="AF144" s="328">
        <f t="shared" si="97"/>
        <v>91.981132075471692</v>
      </c>
      <c r="AG144" s="329">
        <f t="shared" si="97"/>
        <v>101.41509433962264</v>
      </c>
      <c r="AH144" s="768">
        <v>1</v>
      </c>
      <c r="AI144" s="769">
        <v>1</v>
      </c>
      <c r="AJ144" s="769">
        <v>1</v>
      </c>
      <c r="AK144" s="769">
        <v>1</v>
      </c>
      <c r="AL144" s="769">
        <v>1</v>
      </c>
      <c r="AM144" s="769">
        <v>1</v>
      </c>
      <c r="AN144" s="769">
        <v>1</v>
      </c>
      <c r="AO144" s="769">
        <v>1</v>
      </c>
      <c r="AP144" s="769">
        <v>1</v>
      </c>
      <c r="AQ144" s="769">
        <v>1</v>
      </c>
      <c r="AR144" s="769">
        <v>1</v>
      </c>
      <c r="AS144" s="769">
        <v>1</v>
      </c>
      <c r="AT144" s="769">
        <v>2</v>
      </c>
      <c r="AU144" s="769">
        <v>6</v>
      </c>
      <c r="AV144" s="771">
        <v>7</v>
      </c>
    </row>
    <row r="145" spans="2:48" ht="14.4" x14ac:dyDescent="0.3">
      <c r="B145" s="910"/>
      <c r="C145" s="1" t="s">
        <v>3</v>
      </c>
      <c r="D145" s="741">
        <v>453</v>
      </c>
      <c r="E145" s="742">
        <v>488</v>
      </c>
      <c r="F145" s="741">
        <v>455</v>
      </c>
      <c r="G145" s="741">
        <v>347</v>
      </c>
      <c r="H145" s="741">
        <v>406</v>
      </c>
      <c r="I145" s="741">
        <v>475</v>
      </c>
      <c r="J145" s="741">
        <v>429</v>
      </c>
      <c r="K145" s="741">
        <v>400</v>
      </c>
      <c r="L145" s="741">
        <v>410</v>
      </c>
      <c r="M145" s="741">
        <v>492</v>
      </c>
      <c r="N145" s="741">
        <v>529</v>
      </c>
      <c r="O145" s="741">
        <v>587</v>
      </c>
      <c r="P145" s="740">
        <v>589</v>
      </c>
      <c r="Q145" s="742">
        <v>614</v>
      </c>
      <c r="R145" s="742">
        <v>635</v>
      </c>
      <c r="S145" s="143">
        <f>100</f>
        <v>100</v>
      </c>
      <c r="T145" s="328">
        <f t="shared" si="79"/>
        <v>107.72626931567329</v>
      </c>
      <c r="U145" s="328">
        <f t="shared" si="79"/>
        <v>100.44150110375276</v>
      </c>
      <c r="V145" s="328">
        <f t="shared" si="79"/>
        <v>76.600441501103759</v>
      </c>
      <c r="W145" s="328">
        <f t="shared" si="77"/>
        <v>89.624724061810156</v>
      </c>
      <c r="X145" s="328">
        <f t="shared" si="77"/>
        <v>104.85651214128035</v>
      </c>
      <c r="Y145" s="328">
        <f t="shared" si="77"/>
        <v>94.701986754966882</v>
      </c>
      <c r="Z145" s="328">
        <f t="shared" si="77"/>
        <v>88.300220750551873</v>
      </c>
      <c r="AA145" s="328">
        <f t="shared" si="38"/>
        <v>90.507726269315668</v>
      </c>
      <c r="AB145" s="328">
        <f t="shared" si="38"/>
        <v>108.6092715231788</v>
      </c>
      <c r="AC145" s="328">
        <f t="shared" si="38"/>
        <v>116.77704194260485</v>
      </c>
      <c r="AD145" s="328">
        <f t="shared" si="38"/>
        <v>129.58057395143487</v>
      </c>
      <c r="AE145" s="328">
        <f t="shared" ref="AE145:AE180" si="98">P145*100/$D145</f>
        <v>130.02207505518763</v>
      </c>
      <c r="AF145" s="328">
        <f t="shared" ref="AF145:AG180" si="99">Q145*100/$D145</f>
        <v>135.54083885209712</v>
      </c>
      <c r="AG145" s="329">
        <f t="shared" si="99"/>
        <v>140.17660044150111</v>
      </c>
      <c r="AH145" s="768">
        <v>1</v>
      </c>
      <c r="AI145" s="769">
        <v>4</v>
      </c>
      <c r="AJ145" s="769">
        <v>1</v>
      </c>
      <c r="AK145" s="769">
        <v>1</v>
      </c>
      <c r="AL145" s="769">
        <v>1</v>
      </c>
      <c r="AM145" s="769">
        <v>1</v>
      </c>
      <c r="AN145" s="769">
        <v>1</v>
      </c>
      <c r="AO145" s="769">
        <v>1</v>
      </c>
      <c r="AP145" s="769">
        <v>1</v>
      </c>
      <c r="AQ145" s="769">
        <v>1</v>
      </c>
      <c r="AR145" s="769">
        <v>1</v>
      </c>
      <c r="AS145" s="769">
        <v>1</v>
      </c>
      <c r="AT145" s="769">
        <v>2</v>
      </c>
      <c r="AU145" s="769">
        <v>6</v>
      </c>
      <c r="AV145" s="771">
        <v>7</v>
      </c>
    </row>
    <row r="146" spans="2:48" ht="14.4" x14ac:dyDescent="0.3">
      <c r="B146" s="910"/>
      <c r="C146" s="1" t="s">
        <v>4</v>
      </c>
      <c r="D146" s="741">
        <v>1646</v>
      </c>
      <c r="E146" s="741">
        <v>1606</v>
      </c>
      <c r="F146" s="741">
        <v>1504</v>
      </c>
      <c r="G146" s="741">
        <v>1625</v>
      </c>
      <c r="H146" s="741">
        <v>1952</v>
      </c>
      <c r="I146" s="741">
        <v>2067</v>
      </c>
      <c r="J146" s="741">
        <v>2120</v>
      </c>
      <c r="K146" s="741">
        <v>2427</v>
      </c>
      <c r="L146" s="741">
        <v>2286</v>
      </c>
      <c r="M146" s="741">
        <v>2116</v>
      </c>
      <c r="N146" s="741">
        <v>2254</v>
      </c>
      <c r="O146" s="741">
        <v>2425</v>
      </c>
      <c r="P146" s="740">
        <v>2728</v>
      </c>
      <c r="Q146" s="742">
        <v>2788</v>
      </c>
      <c r="R146" s="742">
        <v>2794</v>
      </c>
      <c r="S146" s="143">
        <f>100</f>
        <v>100</v>
      </c>
      <c r="T146" s="328">
        <f t="shared" si="79"/>
        <v>97.569866342648851</v>
      </c>
      <c r="U146" s="328">
        <f t="shared" si="79"/>
        <v>91.373025516403402</v>
      </c>
      <c r="V146" s="328">
        <f t="shared" si="79"/>
        <v>98.724179829890645</v>
      </c>
      <c r="W146" s="328">
        <f t="shared" si="77"/>
        <v>118.59052247873633</v>
      </c>
      <c r="X146" s="328">
        <f t="shared" si="77"/>
        <v>125.5771567436209</v>
      </c>
      <c r="Y146" s="328">
        <f t="shared" si="77"/>
        <v>128.79708383961119</v>
      </c>
      <c r="Z146" s="328">
        <f t="shared" si="77"/>
        <v>147.44835965978129</v>
      </c>
      <c r="AA146" s="328">
        <f t="shared" si="38"/>
        <v>138.88213851761847</v>
      </c>
      <c r="AB146" s="328">
        <f t="shared" si="38"/>
        <v>128.55407047387607</v>
      </c>
      <c r="AC146" s="328">
        <f t="shared" si="38"/>
        <v>136.93803159173754</v>
      </c>
      <c r="AD146" s="328">
        <f t="shared" si="38"/>
        <v>147.32685297691373</v>
      </c>
      <c r="AE146" s="328">
        <f t="shared" si="98"/>
        <v>165.73511543134873</v>
      </c>
      <c r="AF146" s="328">
        <f t="shared" si="99"/>
        <v>169.38031591737547</v>
      </c>
      <c r="AG146" s="329">
        <f t="shared" si="99"/>
        <v>169.74483596597813</v>
      </c>
      <c r="AH146" s="768">
        <v>1</v>
      </c>
      <c r="AI146" s="769">
        <v>1</v>
      </c>
      <c r="AJ146" s="769">
        <v>1</v>
      </c>
      <c r="AK146" s="769">
        <v>1</v>
      </c>
      <c r="AL146" s="769">
        <v>1</v>
      </c>
      <c r="AM146" s="769">
        <v>1</v>
      </c>
      <c r="AN146" s="769">
        <v>1</v>
      </c>
      <c r="AO146" s="769">
        <v>1</v>
      </c>
      <c r="AP146" s="769">
        <v>1</v>
      </c>
      <c r="AQ146" s="769">
        <v>1</v>
      </c>
      <c r="AR146" s="769">
        <v>1</v>
      </c>
      <c r="AS146" s="769">
        <v>1</v>
      </c>
      <c r="AT146" s="769">
        <v>2</v>
      </c>
      <c r="AU146" s="769">
        <v>6</v>
      </c>
      <c r="AV146" s="771">
        <v>7</v>
      </c>
    </row>
    <row r="147" spans="2:48" ht="14.4" x14ac:dyDescent="0.3">
      <c r="B147" s="910"/>
      <c r="C147" s="1" t="s">
        <v>5</v>
      </c>
      <c r="D147" s="741">
        <v>2408</v>
      </c>
      <c r="E147" s="742">
        <v>1024</v>
      </c>
      <c r="F147" s="741">
        <v>1189</v>
      </c>
      <c r="G147" s="741">
        <v>1593</v>
      </c>
      <c r="H147" s="741">
        <v>1952</v>
      </c>
      <c r="I147" s="741">
        <v>2225</v>
      </c>
      <c r="J147" s="741">
        <v>2273</v>
      </c>
      <c r="K147" s="741">
        <v>1799</v>
      </c>
      <c r="L147" s="741">
        <v>2130</v>
      </c>
      <c r="M147" s="741">
        <v>2646</v>
      </c>
      <c r="N147" s="741">
        <v>2702</v>
      </c>
      <c r="O147" s="741">
        <v>2182</v>
      </c>
      <c r="P147" s="740">
        <v>1790</v>
      </c>
      <c r="Q147" s="742">
        <v>1882</v>
      </c>
      <c r="R147" s="742">
        <v>1922</v>
      </c>
      <c r="S147" s="143">
        <f>100</f>
        <v>100</v>
      </c>
      <c r="T147" s="328">
        <f t="shared" si="79"/>
        <v>42.524916943521596</v>
      </c>
      <c r="U147" s="328">
        <f t="shared" si="79"/>
        <v>49.377076411960132</v>
      </c>
      <c r="V147" s="328">
        <f t="shared" si="79"/>
        <v>66.15448504983388</v>
      </c>
      <c r="W147" s="328">
        <f t="shared" si="77"/>
        <v>81.06312292358804</v>
      </c>
      <c r="X147" s="328">
        <f t="shared" si="77"/>
        <v>92.400332225913616</v>
      </c>
      <c r="Y147" s="328">
        <f t="shared" si="77"/>
        <v>94.393687707641192</v>
      </c>
      <c r="Z147" s="328">
        <f t="shared" si="77"/>
        <v>74.70930232558139</v>
      </c>
      <c r="AA147" s="328">
        <f t="shared" si="38"/>
        <v>88.455149501661126</v>
      </c>
      <c r="AB147" s="328">
        <f t="shared" si="38"/>
        <v>109.88372093023256</v>
      </c>
      <c r="AC147" s="328">
        <f t="shared" si="38"/>
        <v>112.20930232558139</v>
      </c>
      <c r="AD147" s="328">
        <f t="shared" si="38"/>
        <v>90.614617940199338</v>
      </c>
      <c r="AE147" s="328">
        <f t="shared" si="98"/>
        <v>74.33554817275747</v>
      </c>
      <c r="AF147" s="328">
        <f t="shared" si="99"/>
        <v>78.156146179401986</v>
      </c>
      <c r="AG147" s="329">
        <f t="shared" si="99"/>
        <v>79.817275747508305</v>
      </c>
      <c r="AH147" s="768">
        <v>1</v>
      </c>
      <c r="AI147" s="769">
        <v>4</v>
      </c>
      <c r="AJ147" s="769">
        <v>1</v>
      </c>
      <c r="AK147" s="769">
        <v>1</v>
      </c>
      <c r="AL147" s="769">
        <v>1</v>
      </c>
      <c r="AM147" s="769">
        <v>1</v>
      </c>
      <c r="AN147" s="769">
        <v>1</v>
      </c>
      <c r="AO147" s="769">
        <v>1</v>
      </c>
      <c r="AP147" s="769">
        <v>1</v>
      </c>
      <c r="AQ147" s="769">
        <v>1</v>
      </c>
      <c r="AR147" s="769">
        <v>1</v>
      </c>
      <c r="AS147" s="769">
        <v>1</v>
      </c>
      <c r="AT147" s="769">
        <v>2</v>
      </c>
      <c r="AU147" s="769">
        <v>6</v>
      </c>
      <c r="AV147" s="771">
        <v>7</v>
      </c>
    </row>
    <row r="148" spans="2:48" ht="14.4" x14ac:dyDescent="0.3">
      <c r="B148" s="910"/>
      <c r="C148" s="1" t="s">
        <v>6</v>
      </c>
      <c r="D148" s="741">
        <v>4719</v>
      </c>
      <c r="E148" s="741">
        <v>3319</v>
      </c>
      <c r="F148" s="741">
        <v>3338</v>
      </c>
      <c r="G148" s="741">
        <v>3780</v>
      </c>
      <c r="H148" s="741">
        <v>4518</v>
      </c>
      <c r="I148" s="741">
        <v>4994</v>
      </c>
      <c r="J148" s="741">
        <v>5047</v>
      </c>
      <c r="K148" s="741">
        <v>4840</v>
      </c>
      <c r="L148" s="741">
        <v>5028</v>
      </c>
      <c r="M148" s="741">
        <v>5488</v>
      </c>
      <c r="N148" s="741">
        <v>5684</v>
      </c>
      <c r="O148" s="741">
        <v>5387</v>
      </c>
      <c r="P148" s="740">
        <v>5280</v>
      </c>
      <c r="Q148" s="742">
        <v>5479</v>
      </c>
      <c r="R148" s="742">
        <v>5566</v>
      </c>
      <c r="S148" s="143">
        <f>100</f>
        <v>100</v>
      </c>
      <c r="T148" s="328">
        <f t="shared" si="79"/>
        <v>70.332697605424883</v>
      </c>
      <c r="U148" s="328">
        <f t="shared" si="79"/>
        <v>70.735325280779833</v>
      </c>
      <c r="V148" s="328">
        <f t="shared" si="79"/>
        <v>80.101716465352823</v>
      </c>
      <c r="W148" s="328">
        <f t="shared" si="77"/>
        <v>95.740623013350287</v>
      </c>
      <c r="X148" s="328">
        <f t="shared" si="77"/>
        <v>105.82750582750583</v>
      </c>
      <c r="Y148" s="328">
        <f t="shared" si="77"/>
        <v>106.95062513244332</v>
      </c>
      <c r="Z148" s="328">
        <f t="shared" si="77"/>
        <v>102.56410256410257</v>
      </c>
      <c r="AA148" s="328">
        <f t="shared" si="38"/>
        <v>106.54799745708837</v>
      </c>
      <c r="AB148" s="328">
        <f t="shared" si="38"/>
        <v>116.29582538673448</v>
      </c>
      <c r="AC148" s="328">
        <f t="shared" si="38"/>
        <v>120.449247721975</v>
      </c>
      <c r="AD148" s="328">
        <f t="shared" si="38"/>
        <v>114.15554142826871</v>
      </c>
      <c r="AE148" s="328">
        <f t="shared" si="98"/>
        <v>111.88811188811189</v>
      </c>
      <c r="AF148" s="328">
        <f t="shared" si="99"/>
        <v>116.10510701419793</v>
      </c>
      <c r="AG148" s="329">
        <f t="shared" si="99"/>
        <v>117.94871794871794</v>
      </c>
      <c r="AH148" s="768">
        <v>1</v>
      </c>
      <c r="AI148" s="769">
        <v>1</v>
      </c>
      <c r="AJ148" s="769">
        <v>1</v>
      </c>
      <c r="AK148" s="769">
        <v>1</v>
      </c>
      <c r="AL148" s="769">
        <v>1</v>
      </c>
      <c r="AM148" s="769">
        <v>1</v>
      </c>
      <c r="AN148" s="769">
        <v>1</v>
      </c>
      <c r="AO148" s="769">
        <v>1</v>
      </c>
      <c r="AP148" s="769">
        <v>1</v>
      </c>
      <c r="AQ148" s="769">
        <v>1</v>
      </c>
      <c r="AR148" s="769">
        <v>1</v>
      </c>
      <c r="AS148" s="769">
        <v>1</v>
      </c>
      <c r="AT148" s="769">
        <v>2</v>
      </c>
      <c r="AU148" s="769">
        <v>6</v>
      </c>
      <c r="AV148" s="771">
        <v>7</v>
      </c>
    </row>
    <row r="149" spans="2:48" ht="14.4" x14ac:dyDescent="0.3">
      <c r="B149" s="911"/>
      <c r="C149" s="8" t="s">
        <v>7</v>
      </c>
      <c r="D149">
        <v>2311</v>
      </c>
      <c r="E149">
        <v>2295</v>
      </c>
      <c r="F149">
        <v>2149</v>
      </c>
      <c r="G149">
        <v>2187</v>
      </c>
      <c r="H149">
        <v>2566</v>
      </c>
      <c r="I149">
        <v>2769</v>
      </c>
      <c r="J149">
        <v>2774</v>
      </c>
      <c r="K149">
        <v>3041</v>
      </c>
      <c r="L149">
        <v>2898</v>
      </c>
      <c r="M149">
        <v>2842</v>
      </c>
      <c r="N149">
        <v>2982</v>
      </c>
      <c r="O149">
        <v>3205</v>
      </c>
      <c r="P149">
        <v>3490</v>
      </c>
      <c r="Q149">
        <v>3597</v>
      </c>
      <c r="R149">
        <v>3644</v>
      </c>
      <c r="S149" s="143">
        <f>100</f>
        <v>100</v>
      </c>
      <c r="T149" s="328">
        <f t="shared" si="79"/>
        <v>99.307659022068364</v>
      </c>
      <c r="U149" s="328">
        <f t="shared" si="79"/>
        <v>92.990047598442231</v>
      </c>
      <c r="V149" s="328">
        <f t="shared" si="79"/>
        <v>94.634357421029861</v>
      </c>
      <c r="W149" s="328">
        <f t="shared" si="77"/>
        <v>111.03418433578537</v>
      </c>
      <c r="X149" s="328">
        <f t="shared" si="77"/>
        <v>119.81826049329295</v>
      </c>
      <c r="Y149" s="328">
        <f t="shared" si="77"/>
        <v>120.03461704889658</v>
      </c>
      <c r="Z149" s="328">
        <f t="shared" si="77"/>
        <v>131.58805711813068</v>
      </c>
      <c r="AA149" s="328">
        <f t="shared" si="38"/>
        <v>125.40025962786673</v>
      </c>
      <c r="AB149" s="328">
        <f t="shared" si="38"/>
        <v>122.97706620510601</v>
      </c>
      <c r="AC149" s="328">
        <f t="shared" si="38"/>
        <v>129.03504976200779</v>
      </c>
      <c r="AD149" s="328">
        <f t="shared" si="38"/>
        <v>138.68455214192991</v>
      </c>
      <c r="AE149" s="328">
        <f t="shared" si="98"/>
        <v>151.01687581133709</v>
      </c>
      <c r="AF149" s="328">
        <f t="shared" si="99"/>
        <v>155.64690610125487</v>
      </c>
      <c r="AG149" s="329">
        <f t="shared" si="99"/>
        <v>157.68065772392904</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10" t="s">
        <v>41</v>
      </c>
      <c r="C150" s="1" t="s">
        <v>2</v>
      </c>
      <c r="D150" s="741">
        <v>281</v>
      </c>
      <c r="E150" s="741">
        <v>341</v>
      </c>
      <c r="F150" s="741">
        <v>330</v>
      </c>
      <c r="G150" s="741">
        <v>318</v>
      </c>
      <c r="H150" s="741">
        <v>339</v>
      </c>
      <c r="I150" s="741">
        <v>379</v>
      </c>
      <c r="J150" s="741">
        <v>386</v>
      </c>
      <c r="K150" s="741">
        <v>357</v>
      </c>
      <c r="L150" s="741">
        <v>339</v>
      </c>
      <c r="M150" s="741">
        <v>339</v>
      </c>
      <c r="N150" s="741">
        <v>347</v>
      </c>
      <c r="O150" s="741">
        <v>314</v>
      </c>
      <c r="P150" s="740">
        <v>301</v>
      </c>
      <c r="Q150" s="742">
        <v>339</v>
      </c>
      <c r="R150" s="742">
        <v>374</v>
      </c>
      <c r="S150" s="143">
        <f>100</f>
        <v>100</v>
      </c>
      <c r="T150" s="328">
        <f t="shared" si="79"/>
        <v>121.35231316725978</v>
      </c>
      <c r="U150" s="328">
        <f t="shared" si="79"/>
        <v>117.43772241992883</v>
      </c>
      <c r="V150" s="328">
        <f t="shared" si="79"/>
        <v>113.16725978647686</v>
      </c>
      <c r="W150" s="328">
        <f t="shared" si="77"/>
        <v>120.64056939501779</v>
      </c>
      <c r="X150" s="328">
        <f t="shared" si="77"/>
        <v>134.87544483985766</v>
      </c>
      <c r="Y150" s="328">
        <f t="shared" si="77"/>
        <v>137.36654804270464</v>
      </c>
      <c r="Z150" s="328">
        <f t="shared" si="77"/>
        <v>127.04626334519573</v>
      </c>
      <c r="AA150" s="328">
        <f t="shared" si="38"/>
        <v>120.64056939501779</v>
      </c>
      <c r="AB150" s="328">
        <f t="shared" si="38"/>
        <v>120.64056939501779</v>
      </c>
      <c r="AC150" s="328">
        <f t="shared" si="38"/>
        <v>123.48754448398577</v>
      </c>
      <c r="AD150" s="328">
        <f t="shared" si="38"/>
        <v>111.74377224199289</v>
      </c>
      <c r="AE150" s="328">
        <f t="shared" si="98"/>
        <v>107.11743772241992</v>
      </c>
      <c r="AF150" s="328">
        <f t="shared" si="99"/>
        <v>120.64056939501779</v>
      </c>
      <c r="AG150" s="329">
        <f t="shared" si="99"/>
        <v>133.09608540925268</v>
      </c>
      <c r="AH150" s="768">
        <v>1</v>
      </c>
      <c r="AI150" s="769">
        <v>1</v>
      </c>
      <c r="AJ150" s="769">
        <v>1</v>
      </c>
      <c r="AK150" s="769">
        <v>1</v>
      </c>
      <c r="AL150" s="769">
        <v>1</v>
      </c>
      <c r="AM150" s="769">
        <v>1</v>
      </c>
      <c r="AN150" s="769">
        <v>1</v>
      </c>
      <c r="AO150" s="769">
        <v>1</v>
      </c>
      <c r="AP150" s="769">
        <v>1</v>
      </c>
      <c r="AQ150" s="769">
        <v>1</v>
      </c>
      <c r="AR150" s="769">
        <v>1</v>
      </c>
      <c r="AS150" s="769">
        <v>1</v>
      </c>
      <c r="AT150" s="769">
        <v>2</v>
      </c>
      <c r="AU150" s="769">
        <v>6</v>
      </c>
      <c r="AV150" s="771">
        <v>7</v>
      </c>
    </row>
    <row r="151" spans="2:48" ht="14.4" x14ac:dyDescent="0.3">
      <c r="B151" s="910"/>
      <c r="C151" s="1" t="s">
        <v>3</v>
      </c>
      <c r="D151" s="741">
        <v>1161</v>
      </c>
      <c r="E151" s="741">
        <v>977</v>
      </c>
      <c r="F151" s="741">
        <v>908</v>
      </c>
      <c r="G151" s="741">
        <v>991</v>
      </c>
      <c r="H151" s="741">
        <v>1093</v>
      </c>
      <c r="I151" s="741">
        <v>1190</v>
      </c>
      <c r="J151" s="741">
        <v>1247</v>
      </c>
      <c r="K151" s="741">
        <v>1409</v>
      </c>
      <c r="L151" s="741">
        <v>1337</v>
      </c>
      <c r="M151" s="741">
        <v>1422</v>
      </c>
      <c r="N151" s="741">
        <v>1550</v>
      </c>
      <c r="O151" s="741">
        <v>1603</v>
      </c>
      <c r="P151" s="740">
        <v>1387</v>
      </c>
      <c r="Q151" s="742">
        <v>1446</v>
      </c>
      <c r="R151" s="742">
        <v>1497</v>
      </c>
      <c r="S151" s="143">
        <f>100</f>
        <v>100</v>
      </c>
      <c r="T151" s="328">
        <f t="shared" si="79"/>
        <v>84.151593453919034</v>
      </c>
      <c r="U151" s="328">
        <f t="shared" si="79"/>
        <v>78.208440999138674</v>
      </c>
      <c r="V151" s="328">
        <f t="shared" si="79"/>
        <v>85.357450473729543</v>
      </c>
      <c r="W151" s="328">
        <f t="shared" si="77"/>
        <v>94.142980189491823</v>
      </c>
      <c r="X151" s="328">
        <f t="shared" si="77"/>
        <v>102.4978466838932</v>
      </c>
      <c r="Y151" s="328">
        <f t="shared" si="77"/>
        <v>107.4074074074074</v>
      </c>
      <c r="Z151" s="328">
        <f t="shared" si="77"/>
        <v>121.36089577950042</v>
      </c>
      <c r="AA151" s="328">
        <f t="shared" si="38"/>
        <v>115.15934539190353</v>
      </c>
      <c r="AB151" s="328">
        <f t="shared" si="38"/>
        <v>122.48062015503876</v>
      </c>
      <c r="AC151" s="328">
        <f t="shared" si="38"/>
        <v>133.50559862187768</v>
      </c>
      <c r="AD151" s="328">
        <f t="shared" si="38"/>
        <v>138.07062876830318</v>
      </c>
      <c r="AE151" s="328">
        <f t="shared" si="98"/>
        <v>119.46597760551249</v>
      </c>
      <c r="AF151" s="328">
        <f t="shared" si="99"/>
        <v>124.54780361757106</v>
      </c>
      <c r="AG151" s="329">
        <f t="shared" si="99"/>
        <v>128.94056847545221</v>
      </c>
      <c r="AH151" s="768">
        <v>1</v>
      </c>
      <c r="AI151" s="769">
        <v>1</v>
      </c>
      <c r="AJ151" s="769">
        <v>1</v>
      </c>
      <c r="AK151" s="769">
        <v>1</v>
      </c>
      <c r="AL151" s="769">
        <v>1</v>
      </c>
      <c r="AM151" s="769">
        <v>1</v>
      </c>
      <c r="AN151" s="769">
        <v>1</v>
      </c>
      <c r="AO151" s="769">
        <v>1</v>
      </c>
      <c r="AP151" s="769">
        <v>1</v>
      </c>
      <c r="AQ151" s="769">
        <v>1</v>
      </c>
      <c r="AR151" s="769">
        <v>1</v>
      </c>
      <c r="AS151" s="769">
        <v>1</v>
      </c>
      <c r="AT151" s="769">
        <v>2</v>
      </c>
      <c r="AU151" s="769">
        <v>6</v>
      </c>
      <c r="AV151" s="771">
        <v>7</v>
      </c>
    </row>
    <row r="152" spans="2:48" ht="14.4" x14ac:dyDescent="0.3">
      <c r="B152" s="910"/>
      <c r="C152" s="1" t="s">
        <v>4</v>
      </c>
      <c r="D152" s="741">
        <v>2765</v>
      </c>
      <c r="E152" s="741">
        <v>2265</v>
      </c>
      <c r="F152" s="741">
        <v>2193</v>
      </c>
      <c r="G152" s="741">
        <v>2060</v>
      </c>
      <c r="H152" s="741">
        <v>2328</v>
      </c>
      <c r="I152" s="741">
        <v>2279</v>
      </c>
      <c r="J152" s="741">
        <v>2641</v>
      </c>
      <c r="K152" s="741">
        <v>2367</v>
      </c>
      <c r="L152" s="741">
        <v>2662</v>
      </c>
      <c r="M152" s="741">
        <v>2732</v>
      </c>
      <c r="N152" s="741">
        <v>2181</v>
      </c>
      <c r="O152" s="741">
        <v>2430</v>
      </c>
      <c r="P152" s="740">
        <v>2698</v>
      </c>
      <c r="Q152" s="742">
        <v>2758</v>
      </c>
      <c r="R152" s="742">
        <v>2764</v>
      </c>
      <c r="S152" s="143">
        <f>100</f>
        <v>100</v>
      </c>
      <c r="T152" s="328">
        <f t="shared" si="79"/>
        <v>81.91681735985533</v>
      </c>
      <c r="U152" s="328">
        <f t="shared" si="79"/>
        <v>79.312839059674502</v>
      </c>
      <c r="V152" s="328">
        <f t="shared" si="79"/>
        <v>74.502712477396017</v>
      </c>
      <c r="W152" s="328">
        <f t="shared" si="77"/>
        <v>84.195298372513562</v>
      </c>
      <c r="X152" s="328">
        <f t="shared" si="77"/>
        <v>82.423146473779383</v>
      </c>
      <c r="Y152" s="328">
        <f t="shared" si="77"/>
        <v>95.515370705244123</v>
      </c>
      <c r="Z152" s="328">
        <f t="shared" si="77"/>
        <v>85.605786618444853</v>
      </c>
      <c r="AA152" s="328">
        <f t="shared" si="38"/>
        <v>96.274864376130196</v>
      </c>
      <c r="AB152" s="328">
        <f t="shared" si="38"/>
        <v>98.806509945750449</v>
      </c>
      <c r="AC152" s="328">
        <f t="shared" si="38"/>
        <v>78.878842676311024</v>
      </c>
      <c r="AD152" s="328">
        <f t="shared" ref="AD152" si="100">O152*100/$D152</f>
        <v>87.884267631103071</v>
      </c>
      <c r="AE152" s="328">
        <f t="shared" si="98"/>
        <v>97.576853526220617</v>
      </c>
      <c r="AF152" s="328">
        <f t="shared" si="99"/>
        <v>99.74683544303798</v>
      </c>
      <c r="AG152" s="329">
        <f t="shared" si="99"/>
        <v>99.963833634719705</v>
      </c>
      <c r="AH152" s="768">
        <v>1</v>
      </c>
      <c r="AI152" s="769">
        <v>1</v>
      </c>
      <c r="AJ152" s="769">
        <v>1</v>
      </c>
      <c r="AK152" s="769">
        <v>1</v>
      </c>
      <c r="AL152" s="769">
        <v>1</v>
      </c>
      <c r="AM152" s="769">
        <v>1</v>
      </c>
      <c r="AN152" s="769">
        <v>1</v>
      </c>
      <c r="AO152" s="769">
        <v>1</v>
      </c>
      <c r="AP152" s="769">
        <v>1</v>
      </c>
      <c r="AQ152" s="769">
        <v>1</v>
      </c>
      <c r="AR152" s="769">
        <v>1</v>
      </c>
      <c r="AS152" s="769">
        <v>1</v>
      </c>
      <c r="AT152" s="769">
        <v>2</v>
      </c>
      <c r="AU152" s="769">
        <v>6</v>
      </c>
      <c r="AV152" s="771">
        <v>7</v>
      </c>
    </row>
    <row r="153" spans="2:48" ht="14.4" x14ac:dyDescent="0.3">
      <c r="B153" s="910"/>
      <c r="C153" s="1" t="s">
        <v>5</v>
      </c>
      <c r="D153" s="741">
        <v>1701</v>
      </c>
      <c r="E153" s="741">
        <v>1518</v>
      </c>
      <c r="F153" s="741">
        <v>1500</v>
      </c>
      <c r="G153" s="741">
        <v>2041</v>
      </c>
      <c r="H153" s="741">
        <v>1761</v>
      </c>
      <c r="I153" s="741">
        <v>2416</v>
      </c>
      <c r="J153" s="741">
        <v>2122</v>
      </c>
      <c r="K153" s="741">
        <v>2133</v>
      </c>
      <c r="L153" s="741">
        <v>1969</v>
      </c>
      <c r="M153" s="741">
        <v>2507</v>
      </c>
      <c r="N153" s="741">
        <v>2486</v>
      </c>
      <c r="O153" s="741">
        <v>2305</v>
      </c>
      <c r="P153" s="740">
        <v>2230</v>
      </c>
      <c r="Q153" s="742">
        <v>2345</v>
      </c>
      <c r="R153" s="742">
        <v>2395</v>
      </c>
      <c r="S153" s="143">
        <f>100</f>
        <v>100</v>
      </c>
      <c r="T153" s="328">
        <f t="shared" si="79"/>
        <v>89.241622574955912</v>
      </c>
      <c r="U153" s="328">
        <f t="shared" si="79"/>
        <v>88.183421516754848</v>
      </c>
      <c r="V153" s="328">
        <f t="shared" si="79"/>
        <v>119.98824221046443</v>
      </c>
      <c r="W153" s="328">
        <f t="shared" si="77"/>
        <v>103.52733686067019</v>
      </c>
      <c r="X153" s="328">
        <f t="shared" si="77"/>
        <v>142.03409758965316</v>
      </c>
      <c r="Y153" s="328">
        <f t="shared" si="77"/>
        <v>124.75014697236919</v>
      </c>
      <c r="Z153" s="328">
        <f t="shared" si="77"/>
        <v>125.39682539682539</v>
      </c>
      <c r="AA153" s="328">
        <f t="shared" si="77"/>
        <v>115.75543797766019</v>
      </c>
      <c r="AB153" s="328">
        <f t="shared" ref="AB153:AD181" si="101">M153*100/$D153</f>
        <v>147.38389182833626</v>
      </c>
      <c r="AC153" s="328">
        <f t="shared" si="101"/>
        <v>146.1493239271017</v>
      </c>
      <c r="AD153" s="328">
        <f t="shared" si="101"/>
        <v>135.50852439741328</v>
      </c>
      <c r="AE153" s="328">
        <f t="shared" si="98"/>
        <v>131.09935332157553</v>
      </c>
      <c r="AF153" s="328">
        <f t="shared" si="99"/>
        <v>137.86008230452674</v>
      </c>
      <c r="AG153" s="329">
        <f t="shared" si="99"/>
        <v>140.79952968841857</v>
      </c>
      <c r="AH153" s="768">
        <v>1</v>
      </c>
      <c r="AI153" s="769">
        <v>1</v>
      </c>
      <c r="AJ153" s="769">
        <v>1</v>
      </c>
      <c r="AK153" s="769">
        <v>1</v>
      </c>
      <c r="AL153" s="769">
        <v>1</v>
      </c>
      <c r="AM153" s="769">
        <v>1</v>
      </c>
      <c r="AN153" s="769">
        <v>1</v>
      </c>
      <c r="AO153" s="769">
        <v>1</v>
      </c>
      <c r="AP153" s="769">
        <v>1</v>
      </c>
      <c r="AQ153" s="769">
        <v>1</v>
      </c>
      <c r="AR153" s="769">
        <v>1</v>
      </c>
      <c r="AS153" s="769">
        <v>1</v>
      </c>
      <c r="AT153" s="769">
        <v>2</v>
      </c>
      <c r="AU153" s="769">
        <v>6</v>
      </c>
      <c r="AV153" s="771">
        <v>7</v>
      </c>
    </row>
    <row r="154" spans="2:48" ht="14.4" x14ac:dyDescent="0.3">
      <c r="B154" s="910"/>
      <c r="C154" s="1" t="s">
        <v>6</v>
      </c>
      <c r="D154" s="741">
        <v>5908</v>
      </c>
      <c r="E154" s="741">
        <v>5101</v>
      </c>
      <c r="F154" s="741">
        <v>4931</v>
      </c>
      <c r="G154" s="741">
        <v>5410</v>
      </c>
      <c r="H154" s="741">
        <v>5521</v>
      </c>
      <c r="I154" s="741">
        <v>6264</v>
      </c>
      <c r="J154" s="741">
        <v>6396</v>
      </c>
      <c r="K154" s="741">
        <v>6266</v>
      </c>
      <c r="L154" s="741">
        <v>6307</v>
      </c>
      <c r="M154" s="741">
        <v>7000</v>
      </c>
      <c r="N154" s="741">
        <v>6564</v>
      </c>
      <c r="O154" s="741">
        <v>6652</v>
      </c>
      <c r="P154" s="740">
        <v>6616</v>
      </c>
      <c r="Q154" s="742">
        <v>6888</v>
      </c>
      <c r="R154" s="742">
        <v>7030</v>
      </c>
      <c r="S154" s="143">
        <f>100</f>
        <v>100</v>
      </c>
      <c r="T154" s="328">
        <f t="shared" si="79"/>
        <v>86.340555179417734</v>
      </c>
      <c r="U154" s="328">
        <f t="shared" si="79"/>
        <v>83.463100880162486</v>
      </c>
      <c r="V154" s="328">
        <f t="shared" si="79"/>
        <v>91.570751523358155</v>
      </c>
      <c r="W154" s="328">
        <f t="shared" si="77"/>
        <v>93.449559918754233</v>
      </c>
      <c r="X154" s="328">
        <f t="shared" si="77"/>
        <v>106.02572782667569</v>
      </c>
      <c r="Y154" s="328">
        <f t="shared" si="77"/>
        <v>108.25998645903859</v>
      </c>
      <c r="Z154" s="328">
        <f t="shared" si="77"/>
        <v>106.05958023019635</v>
      </c>
      <c r="AA154" s="328">
        <f t="shared" si="77"/>
        <v>106.75355450236967</v>
      </c>
      <c r="AB154" s="328">
        <f t="shared" si="101"/>
        <v>118.48341232227489</v>
      </c>
      <c r="AC154" s="328">
        <f t="shared" si="101"/>
        <v>111.10358835477319</v>
      </c>
      <c r="AD154" s="328">
        <f t="shared" si="101"/>
        <v>112.59309410968179</v>
      </c>
      <c r="AE154" s="328">
        <f t="shared" si="98"/>
        <v>111.98375084631009</v>
      </c>
      <c r="AF154" s="328">
        <f t="shared" si="99"/>
        <v>116.58767772511848</v>
      </c>
      <c r="AG154" s="329">
        <f t="shared" si="99"/>
        <v>118.99119837508464</v>
      </c>
      <c r="AH154" s="768">
        <v>1</v>
      </c>
      <c r="AI154" s="769">
        <v>1</v>
      </c>
      <c r="AJ154" s="769">
        <v>1</v>
      </c>
      <c r="AK154" s="769">
        <v>1</v>
      </c>
      <c r="AL154" s="769">
        <v>1</v>
      </c>
      <c r="AM154" s="769">
        <v>1</v>
      </c>
      <c r="AN154" s="769">
        <v>1</v>
      </c>
      <c r="AO154" s="769">
        <v>1</v>
      </c>
      <c r="AP154" s="769">
        <v>1</v>
      </c>
      <c r="AQ154" s="769">
        <v>1</v>
      </c>
      <c r="AR154" s="769">
        <v>1</v>
      </c>
      <c r="AS154" s="769">
        <v>1</v>
      </c>
      <c r="AT154" s="769">
        <v>2</v>
      </c>
      <c r="AU154" s="769">
        <v>6</v>
      </c>
      <c r="AV154" s="771">
        <v>7</v>
      </c>
    </row>
    <row r="155" spans="2:48" ht="14.4" x14ac:dyDescent="0.3">
      <c r="B155" s="911"/>
      <c r="C155" s="8" t="s">
        <v>7</v>
      </c>
      <c r="D155">
        <v>4207</v>
      </c>
      <c r="E155">
        <v>3583</v>
      </c>
      <c r="F155">
        <v>3431</v>
      </c>
      <c r="G155">
        <v>3369</v>
      </c>
      <c r="H155">
        <v>3760</v>
      </c>
      <c r="I155">
        <v>3848</v>
      </c>
      <c r="J155">
        <v>4274</v>
      </c>
      <c r="K155">
        <v>4133</v>
      </c>
      <c r="L155">
        <v>4338</v>
      </c>
      <c r="M155">
        <v>4493</v>
      </c>
      <c r="N155">
        <v>4078</v>
      </c>
      <c r="O155">
        <v>4347</v>
      </c>
      <c r="P155">
        <v>4386</v>
      </c>
      <c r="Q155">
        <v>4543</v>
      </c>
      <c r="R155">
        <v>4635</v>
      </c>
      <c r="S155" s="143">
        <f>100</f>
        <v>100</v>
      </c>
      <c r="T155" s="328">
        <f t="shared" si="79"/>
        <v>85.167577846446406</v>
      </c>
      <c r="U155" s="328">
        <f t="shared" si="79"/>
        <v>81.554551937247439</v>
      </c>
      <c r="V155" s="328">
        <f t="shared" si="79"/>
        <v>80.080817684811024</v>
      </c>
      <c r="W155" s="328">
        <f t="shared" si="77"/>
        <v>89.374851438079389</v>
      </c>
      <c r="X155" s="328">
        <f t="shared" si="77"/>
        <v>91.466603280247213</v>
      </c>
      <c r="Y155" s="328">
        <f t="shared" si="77"/>
        <v>101.59258378892322</v>
      </c>
      <c r="Z155" s="328">
        <f t="shared" si="77"/>
        <v>98.241026859995245</v>
      </c>
      <c r="AA155" s="328">
        <f t="shared" si="77"/>
        <v>103.11385785595436</v>
      </c>
      <c r="AB155" s="328">
        <f t="shared" si="101"/>
        <v>106.7981934870454</v>
      </c>
      <c r="AC155" s="328">
        <f t="shared" si="101"/>
        <v>96.933681958640364</v>
      </c>
      <c r="AD155" s="328">
        <f t="shared" si="101"/>
        <v>103.32778702163061</v>
      </c>
      <c r="AE155" s="328">
        <f t="shared" si="98"/>
        <v>104.25481340622771</v>
      </c>
      <c r="AF155" s="328">
        <f t="shared" si="99"/>
        <v>107.98668885191347</v>
      </c>
      <c r="AG155" s="329">
        <f t="shared" si="99"/>
        <v>110.17352032327074</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10" t="s">
        <v>42</v>
      </c>
      <c r="C156" s="1" t="s">
        <v>2</v>
      </c>
      <c r="D156" s="741">
        <v>62</v>
      </c>
      <c r="E156" s="741">
        <v>79</v>
      </c>
      <c r="F156" s="741">
        <v>55</v>
      </c>
      <c r="G156" s="741">
        <v>71</v>
      </c>
      <c r="H156" s="741">
        <v>61</v>
      </c>
      <c r="I156" s="741">
        <v>69</v>
      </c>
      <c r="J156" s="741">
        <v>65</v>
      </c>
      <c r="K156" s="741">
        <v>64</v>
      </c>
      <c r="L156" s="741">
        <v>84</v>
      </c>
      <c r="M156" s="741">
        <v>74</v>
      </c>
      <c r="N156" s="741">
        <v>95</v>
      </c>
      <c r="O156" s="741">
        <v>91</v>
      </c>
      <c r="P156" s="740">
        <v>110</v>
      </c>
      <c r="Q156" s="742">
        <v>124</v>
      </c>
      <c r="R156" s="742">
        <v>137</v>
      </c>
      <c r="S156" s="143">
        <f>100</f>
        <v>100</v>
      </c>
      <c r="T156" s="328">
        <f t="shared" si="79"/>
        <v>127.41935483870968</v>
      </c>
      <c r="U156" s="328">
        <f t="shared" si="79"/>
        <v>88.709677419354833</v>
      </c>
      <c r="V156" s="328">
        <f t="shared" si="79"/>
        <v>114.51612903225806</v>
      </c>
      <c r="W156" s="328">
        <f t="shared" si="77"/>
        <v>98.387096774193552</v>
      </c>
      <c r="X156" s="328">
        <f t="shared" si="77"/>
        <v>111.29032258064517</v>
      </c>
      <c r="Y156" s="328">
        <f t="shared" si="77"/>
        <v>104.83870967741936</v>
      </c>
      <c r="Z156" s="328">
        <f t="shared" si="77"/>
        <v>103.2258064516129</v>
      </c>
      <c r="AA156" s="328">
        <f t="shared" si="77"/>
        <v>135.48387096774192</v>
      </c>
      <c r="AB156" s="328">
        <f t="shared" si="101"/>
        <v>119.35483870967742</v>
      </c>
      <c r="AC156" s="328">
        <f t="shared" si="101"/>
        <v>153.2258064516129</v>
      </c>
      <c r="AD156" s="328">
        <f t="shared" si="101"/>
        <v>146.7741935483871</v>
      </c>
      <c r="AE156" s="328">
        <f t="shared" si="98"/>
        <v>177.41935483870967</v>
      </c>
      <c r="AF156" s="328">
        <f t="shared" si="99"/>
        <v>200</v>
      </c>
      <c r="AG156" s="329">
        <f t="shared" si="99"/>
        <v>220.96774193548387</v>
      </c>
      <c r="AH156" s="768">
        <v>1</v>
      </c>
      <c r="AI156" s="769">
        <v>1</v>
      </c>
      <c r="AJ156" s="769">
        <v>1</v>
      </c>
      <c r="AK156" s="769">
        <v>1</v>
      </c>
      <c r="AL156" s="769">
        <v>1</v>
      </c>
      <c r="AM156" s="769">
        <v>1</v>
      </c>
      <c r="AN156" s="769">
        <v>1</v>
      </c>
      <c r="AO156" s="769">
        <v>1</v>
      </c>
      <c r="AP156" s="769">
        <v>1</v>
      </c>
      <c r="AQ156" s="769">
        <v>1</v>
      </c>
      <c r="AR156" s="769">
        <v>1</v>
      </c>
      <c r="AS156" s="769">
        <v>1</v>
      </c>
      <c r="AT156" s="769">
        <v>2</v>
      </c>
      <c r="AU156" s="769">
        <v>6</v>
      </c>
      <c r="AV156" s="771">
        <v>7</v>
      </c>
    </row>
    <row r="157" spans="2:48" ht="14.4" x14ac:dyDescent="0.3">
      <c r="B157" s="910"/>
      <c r="C157" s="1" t="s">
        <v>3</v>
      </c>
      <c r="D157" s="741">
        <v>316</v>
      </c>
      <c r="E157" s="741">
        <v>399</v>
      </c>
      <c r="F157" s="741">
        <v>350</v>
      </c>
      <c r="G157" s="742">
        <v>383</v>
      </c>
      <c r="H157" s="742">
        <v>483</v>
      </c>
      <c r="I157" s="741">
        <v>399</v>
      </c>
      <c r="J157" s="741">
        <v>340</v>
      </c>
      <c r="K157" s="741">
        <v>393</v>
      </c>
      <c r="L157" s="741">
        <v>347</v>
      </c>
      <c r="M157" s="741">
        <v>386</v>
      </c>
      <c r="N157" s="741">
        <v>451</v>
      </c>
      <c r="O157" s="741">
        <v>422</v>
      </c>
      <c r="P157" s="740">
        <v>400</v>
      </c>
      <c r="Q157" s="742">
        <v>417</v>
      </c>
      <c r="R157" s="742">
        <v>432</v>
      </c>
      <c r="S157" s="143">
        <f>100</f>
        <v>100</v>
      </c>
      <c r="T157" s="328">
        <f t="shared" si="79"/>
        <v>126.26582278481013</v>
      </c>
      <c r="U157" s="328">
        <f t="shared" si="79"/>
        <v>110.75949367088607</v>
      </c>
      <c r="V157" s="328">
        <f t="shared" si="79"/>
        <v>121.20253164556962</v>
      </c>
      <c r="W157" s="328">
        <f t="shared" si="77"/>
        <v>152.84810126582278</v>
      </c>
      <c r="X157" s="328">
        <f t="shared" si="77"/>
        <v>126.26582278481013</v>
      </c>
      <c r="Y157" s="328">
        <f t="shared" si="77"/>
        <v>107.59493670886076</v>
      </c>
      <c r="Z157" s="328">
        <f t="shared" si="77"/>
        <v>124.36708860759494</v>
      </c>
      <c r="AA157" s="328">
        <f t="shared" si="77"/>
        <v>109.81012658227849</v>
      </c>
      <c r="AB157" s="328">
        <f t="shared" si="101"/>
        <v>122.15189873417721</v>
      </c>
      <c r="AC157" s="328">
        <f t="shared" si="101"/>
        <v>142.72151898734177</v>
      </c>
      <c r="AD157" s="328">
        <f t="shared" si="101"/>
        <v>133.54430379746836</v>
      </c>
      <c r="AE157" s="328">
        <f t="shared" si="98"/>
        <v>126.58227848101266</v>
      </c>
      <c r="AF157" s="328">
        <f t="shared" si="99"/>
        <v>131.96202531645571</v>
      </c>
      <c r="AG157" s="329">
        <f t="shared" si="99"/>
        <v>136.70886075949366</v>
      </c>
      <c r="AH157" s="768">
        <v>1</v>
      </c>
      <c r="AI157" s="769">
        <v>1</v>
      </c>
      <c r="AJ157" s="769">
        <v>1</v>
      </c>
      <c r="AK157" s="769">
        <v>4</v>
      </c>
      <c r="AL157" s="769">
        <v>4</v>
      </c>
      <c r="AM157" s="769">
        <v>1</v>
      </c>
      <c r="AN157" s="769">
        <v>1</v>
      </c>
      <c r="AO157" s="769">
        <v>1</v>
      </c>
      <c r="AP157" s="769">
        <v>1</v>
      </c>
      <c r="AQ157" s="769">
        <v>1</v>
      </c>
      <c r="AR157" s="769">
        <v>1</v>
      </c>
      <c r="AS157" s="769">
        <v>1</v>
      </c>
      <c r="AT157" s="769">
        <v>2</v>
      </c>
      <c r="AU157" s="769">
        <v>6</v>
      </c>
      <c r="AV157" s="771">
        <v>7</v>
      </c>
    </row>
    <row r="158" spans="2:48" ht="14.4" x14ac:dyDescent="0.3">
      <c r="B158" s="910"/>
      <c r="C158" s="1" t="s">
        <v>4</v>
      </c>
      <c r="D158" s="741">
        <v>792</v>
      </c>
      <c r="E158" s="742">
        <v>186</v>
      </c>
      <c r="F158" s="742">
        <v>326</v>
      </c>
      <c r="G158" s="741">
        <v>630</v>
      </c>
      <c r="H158" s="741">
        <v>632</v>
      </c>
      <c r="I158" s="741">
        <v>336</v>
      </c>
      <c r="J158" s="741">
        <v>549</v>
      </c>
      <c r="K158" s="741">
        <v>659</v>
      </c>
      <c r="L158" s="741">
        <v>781</v>
      </c>
      <c r="M158" s="741">
        <v>715</v>
      </c>
      <c r="N158" s="741">
        <v>736</v>
      </c>
      <c r="O158" s="741">
        <v>984</v>
      </c>
      <c r="P158" s="740">
        <v>1188</v>
      </c>
      <c r="Q158" s="742">
        <v>1214</v>
      </c>
      <c r="R158" s="742">
        <v>1217</v>
      </c>
      <c r="S158" s="143">
        <f>100</f>
        <v>100</v>
      </c>
      <c r="T158" s="328">
        <f t="shared" si="79"/>
        <v>23.484848484848484</v>
      </c>
      <c r="U158" s="328">
        <f t="shared" si="79"/>
        <v>41.161616161616159</v>
      </c>
      <c r="V158" s="328">
        <f t="shared" si="79"/>
        <v>79.545454545454547</v>
      </c>
      <c r="W158" s="328">
        <f t="shared" si="77"/>
        <v>79.797979797979792</v>
      </c>
      <c r="X158" s="328">
        <f t="shared" si="77"/>
        <v>42.424242424242422</v>
      </c>
      <c r="Y158" s="328">
        <f t="shared" si="77"/>
        <v>69.318181818181813</v>
      </c>
      <c r="Z158" s="328">
        <f t="shared" si="77"/>
        <v>83.207070707070713</v>
      </c>
      <c r="AA158" s="328">
        <f t="shared" si="77"/>
        <v>98.611111111111114</v>
      </c>
      <c r="AB158" s="328">
        <f t="shared" si="101"/>
        <v>90.277777777777771</v>
      </c>
      <c r="AC158" s="328">
        <f t="shared" si="101"/>
        <v>92.929292929292927</v>
      </c>
      <c r="AD158" s="328">
        <f t="shared" si="101"/>
        <v>124.24242424242425</v>
      </c>
      <c r="AE158" s="328">
        <f t="shared" si="98"/>
        <v>150</v>
      </c>
      <c r="AF158" s="328">
        <f t="shared" si="99"/>
        <v>153.28282828282829</v>
      </c>
      <c r="AG158" s="329">
        <f t="shared" si="99"/>
        <v>153.66161616161617</v>
      </c>
      <c r="AH158" s="768">
        <v>1</v>
      </c>
      <c r="AI158" s="769">
        <v>4</v>
      </c>
      <c r="AJ158" s="769">
        <v>4</v>
      </c>
      <c r="AK158" s="769">
        <v>1</v>
      </c>
      <c r="AL158" s="769">
        <v>1</v>
      </c>
      <c r="AM158" s="769">
        <v>1</v>
      </c>
      <c r="AN158" s="769">
        <v>1</v>
      </c>
      <c r="AO158" s="769">
        <v>1</v>
      </c>
      <c r="AP158" s="769">
        <v>1</v>
      </c>
      <c r="AQ158" s="769">
        <v>1</v>
      </c>
      <c r="AR158" s="769">
        <v>1</v>
      </c>
      <c r="AS158" s="769">
        <v>1</v>
      </c>
      <c r="AT158" s="769">
        <v>2</v>
      </c>
      <c r="AU158" s="769">
        <v>6</v>
      </c>
      <c r="AV158" s="771">
        <v>7</v>
      </c>
    </row>
    <row r="159" spans="2:48" ht="14.4" x14ac:dyDescent="0.3">
      <c r="B159" s="910"/>
      <c r="C159" s="1" t="s">
        <v>5</v>
      </c>
      <c r="D159" s="741">
        <v>1749</v>
      </c>
      <c r="E159" s="742">
        <v>1090</v>
      </c>
      <c r="F159" s="742">
        <v>564</v>
      </c>
      <c r="G159" s="742">
        <v>515</v>
      </c>
      <c r="H159" s="742">
        <v>481</v>
      </c>
      <c r="I159" s="741">
        <v>1238</v>
      </c>
      <c r="J159" s="741">
        <v>2775</v>
      </c>
      <c r="K159" s="741">
        <v>3300</v>
      </c>
      <c r="L159" s="741">
        <v>3747</v>
      </c>
      <c r="M159" s="741">
        <v>4203</v>
      </c>
      <c r="N159" s="741">
        <v>4934</v>
      </c>
      <c r="O159" s="741">
        <v>4667</v>
      </c>
      <c r="P159" s="740">
        <v>3973</v>
      </c>
      <c r="Q159" s="742">
        <v>4177</v>
      </c>
      <c r="R159" s="742">
        <v>4265</v>
      </c>
      <c r="S159" s="143">
        <f>100</f>
        <v>100</v>
      </c>
      <c r="T159" s="328">
        <f t="shared" si="79"/>
        <v>62.321326472269867</v>
      </c>
      <c r="U159" s="328">
        <f t="shared" si="79"/>
        <v>32.246998284734133</v>
      </c>
      <c r="V159" s="328">
        <f t="shared" si="79"/>
        <v>29.445397369925672</v>
      </c>
      <c r="W159" s="328">
        <f t="shared" si="77"/>
        <v>27.50142938822184</v>
      </c>
      <c r="X159" s="328">
        <f t="shared" si="77"/>
        <v>70.783304745568898</v>
      </c>
      <c r="Y159" s="328">
        <f t="shared" si="77"/>
        <v>158.66209262435677</v>
      </c>
      <c r="Z159" s="328">
        <f t="shared" si="77"/>
        <v>188.67924528301887</v>
      </c>
      <c r="AA159" s="328">
        <f t="shared" si="77"/>
        <v>214.23670668953687</v>
      </c>
      <c r="AB159" s="328">
        <f t="shared" si="101"/>
        <v>240.30874785591766</v>
      </c>
      <c r="AC159" s="328">
        <f t="shared" si="101"/>
        <v>282.10405946255003</v>
      </c>
      <c r="AD159" s="328">
        <f t="shared" si="101"/>
        <v>266.83819325328761</v>
      </c>
      <c r="AE159" s="328">
        <f t="shared" si="98"/>
        <v>227.15837621498</v>
      </c>
      <c r="AF159" s="328">
        <f t="shared" si="99"/>
        <v>238.82218410520298</v>
      </c>
      <c r="AG159" s="329">
        <f t="shared" si="99"/>
        <v>243.85363064608347</v>
      </c>
      <c r="AH159" s="768">
        <v>1</v>
      </c>
      <c r="AI159" s="769">
        <v>4</v>
      </c>
      <c r="AJ159" s="769">
        <v>4</v>
      </c>
      <c r="AK159" s="769">
        <v>4</v>
      </c>
      <c r="AL159" s="769">
        <v>4</v>
      </c>
      <c r="AM159" s="769">
        <v>1</v>
      </c>
      <c r="AN159" s="769">
        <v>1</v>
      </c>
      <c r="AO159" s="769">
        <v>1</v>
      </c>
      <c r="AP159" s="769">
        <v>1</v>
      </c>
      <c r="AQ159" s="769">
        <v>1</v>
      </c>
      <c r="AR159" s="769">
        <v>1</v>
      </c>
      <c r="AS159" s="769">
        <v>1</v>
      </c>
      <c r="AT159" s="769">
        <v>2</v>
      </c>
      <c r="AU159" s="769">
        <v>6</v>
      </c>
      <c r="AV159" s="771">
        <v>7</v>
      </c>
    </row>
    <row r="160" spans="2:48" ht="14.4" x14ac:dyDescent="0.3">
      <c r="B160" s="910"/>
      <c r="C160" s="1" t="s">
        <v>6</v>
      </c>
      <c r="D160" s="741">
        <v>2919</v>
      </c>
      <c r="E160" s="741">
        <v>1754</v>
      </c>
      <c r="F160" s="741">
        <v>1295</v>
      </c>
      <c r="G160" s="741">
        <v>1599</v>
      </c>
      <c r="H160" s="741">
        <v>1657</v>
      </c>
      <c r="I160" s="741">
        <v>2042</v>
      </c>
      <c r="J160" s="741">
        <v>3729</v>
      </c>
      <c r="K160" s="741">
        <v>4416</v>
      </c>
      <c r="L160" s="741">
        <v>4959</v>
      </c>
      <c r="M160" s="741">
        <v>5378</v>
      </c>
      <c r="N160" s="741">
        <v>6216</v>
      </c>
      <c r="O160" s="741">
        <v>6164</v>
      </c>
      <c r="P160" s="740">
        <v>5671</v>
      </c>
      <c r="Q160" s="742">
        <v>5932</v>
      </c>
      <c r="R160" s="742">
        <v>6051</v>
      </c>
      <c r="S160" s="143">
        <f>100</f>
        <v>100</v>
      </c>
      <c r="T160" s="328">
        <f t="shared" si="79"/>
        <v>60.089071599862969</v>
      </c>
      <c r="U160" s="328">
        <f t="shared" si="79"/>
        <v>44.364508393285369</v>
      </c>
      <c r="V160" s="328">
        <f t="shared" si="79"/>
        <v>54.779033915724561</v>
      </c>
      <c r="W160" s="328">
        <f t="shared" si="77"/>
        <v>56.766015758821517</v>
      </c>
      <c r="X160" s="328">
        <f t="shared" si="77"/>
        <v>69.955464200068519</v>
      </c>
      <c r="Y160" s="328">
        <f t="shared" si="77"/>
        <v>127.7492291880781</v>
      </c>
      <c r="Z160" s="328">
        <f t="shared" si="77"/>
        <v>151.28468653648511</v>
      </c>
      <c r="AA160" s="328">
        <f t="shared" si="77"/>
        <v>169.88694758478931</v>
      </c>
      <c r="AB160" s="328">
        <f t="shared" si="101"/>
        <v>184.2411784857828</v>
      </c>
      <c r="AC160" s="328">
        <f t="shared" si="101"/>
        <v>212.9496402877698</v>
      </c>
      <c r="AD160" s="328">
        <f t="shared" si="101"/>
        <v>211.16820829051045</v>
      </c>
      <c r="AE160" s="328">
        <f t="shared" si="98"/>
        <v>194.27886262418636</v>
      </c>
      <c r="AF160" s="328">
        <f t="shared" si="99"/>
        <v>203.22028091812265</v>
      </c>
      <c r="AG160" s="329">
        <f t="shared" si="99"/>
        <v>207.29701952723536</v>
      </c>
      <c r="AH160" s="768">
        <v>1</v>
      </c>
      <c r="AI160" s="769">
        <v>1</v>
      </c>
      <c r="AJ160" s="769">
        <v>1</v>
      </c>
      <c r="AK160" s="769">
        <v>1</v>
      </c>
      <c r="AL160" s="769">
        <v>1</v>
      </c>
      <c r="AM160" s="769">
        <v>1</v>
      </c>
      <c r="AN160" s="769">
        <v>1</v>
      </c>
      <c r="AO160" s="769">
        <v>1</v>
      </c>
      <c r="AP160" s="769">
        <v>1</v>
      </c>
      <c r="AQ160" s="769">
        <v>1</v>
      </c>
      <c r="AR160" s="769">
        <v>1</v>
      </c>
      <c r="AS160" s="769">
        <v>1</v>
      </c>
      <c r="AT160" s="769">
        <v>2</v>
      </c>
      <c r="AU160" s="769">
        <v>6</v>
      </c>
      <c r="AV160" s="771">
        <v>7</v>
      </c>
    </row>
    <row r="161" spans="2:48" ht="14.4" x14ac:dyDescent="0.3">
      <c r="B161" s="911"/>
      <c r="C161" s="8" t="s">
        <v>7</v>
      </c>
      <c r="D161">
        <v>1170</v>
      </c>
      <c r="E161">
        <v>664</v>
      </c>
      <c r="F161">
        <v>731</v>
      </c>
      <c r="G161">
        <v>1084</v>
      </c>
      <c r="H161">
        <v>1176</v>
      </c>
      <c r="I161">
        <v>804</v>
      </c>
      <c r="J161">
        <v>954</v>
      </c>
      <c r="K161">
        <v>1116</v>
      </c>
      <c r="L161">
        <v>1212</v>
      </c>
      <c r="M161">
        <v>1175</v>
      </c>
      <c r="N161">
        <v>1282</v>
      </c>
      <c r="O161">
        <v>1497</v>
      </c>
      <c r="P161">
        <v>1698</v>
      </c>
      <c r="Q161">
        <v>1755</v>
      </c>
      <c r="R161">
        <v>1786</v>
      </c>
      <c r="S161" s="143">
        <f>100</f>
        <v>100</v>
      </c>
      <c r="T161" s="328">
        <f t="shared" si="79"/>
        <v>56.752136752136749</v>
      </c>
      <c r="U161" s="328">
        <f t="shared" si="79"/>
        <v>62.478632478632477</v>
      </c>
      <c r="V161" s="328">
        <f t="shared" si="79"/>
        <v>92.649572649572647</v>
      </c>
      <c r="W161" s="328">
        <f t="shared" si="77"/>
        <v>100.51282051282051</v>
      </c>
      <c r="X161" s="328">
        <f t="shared" si="77"/>
        <v>68.717948717948715</v>
      </c>
      <c r="Y161" s="328">
        <f t="shared" si="77"/>
        <v>81.538461538461533</v>
      </c>
      <c r="Z161" s="328">
        <f t="shared" si="77"/>
        <v>95.384615384615387</v>
      </c>
      <c r="AA161" s="328">
        <f t="shared" si="77"/>
        <v>103.58974358974359</v>
      </c>
      <c r="AB161" s="328">
        <f t="shared" si="101"/>
        <v>100.42735042735043</v>
      </c>
      <c r="AC161" s="328">
        <f t="shared" si="101"/>
        <v>109.57264957264957</v>
      </c>
      <c r="AD161" s="328">
        <f t="shared" si="101"/>
        <v>127.94871794871794</v>
      </c>
      <c r="AE161" s="328">
        <f t="shared" si="98"/>
        <v>145.12820512820514</v>
      </c>
      <c r="AF161" s="328">
        <f t="shared" si="99"/>
        <v>150</v>
      </c>
      <c r="AG161" s="329">
        <f t="shared" si="99"/>
        <v>152.64957264957266</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10" t="s">
        <v>43</v>
      </c>
      <c r="C162" s="1" t="s">
        <v>2</v>
      </c>
      <c r="D162" s="741">
        <v>68</v>
      </c>
      <c r="E162" s="741">
        <v>80</v>
      </c>
      <c r="F162" s="741">
        <v>56</v>
      </c>
      <c r="G162" s="741">
        <v>62</v>
      </c>
      <c r="H162" s="741">
        <v>61</v>
      </c>
      <c r="I162" s="741">
        <v>73</v>
      </c>
      <c r="J162" s="741">
        <v>83</v>
      </c>
      <c r="K162" s="741">
        <v>97</v>
      </c>
      <c r="L162" s="741">
        <v>87</v>
      </c>
      <c r="M162" s="741">
        <v>79</v>
      </c>
      <c r="N162" s="741">
        <v>109</v>
      </c>
      <c r="O162" s="741">
        <v>118</v>
      </c>
      <c r="P162" s="740">
        <v>142</v>
      </c>
      <c r="Q162" s="742">
        <v>160</v>
      </c>
      <c r="R162" s="742">
        <v>176</v>
      </c>
      <c r="S162" s="143">
        <f>100</f>
        <v>100</v>
      </c>
      <c r="T162" s="328">
        <f t="shared" si="79"/>
        <v>117.64705882352941</v>
      </c>
      <c r="U162" s="328">
        <f t="shared" si="79"/>
        <v>82.352941176470594</v>
      </c>
      <c r="V162" s="328">
        <f t="shared" si="79"/>
        <v>91.17647058823529</v>
      </c>
      <c r="W162" s="328">
        <f t="shared" si="77"/>
        <v>89.705882352941174</v>
      </c>
      <c r="X162" s="328">
        <f t="shared" si="77"/>
        <v>107.35294117647059</v>
      </c>
      <c r="Y162" s="328">
        <f t="shared" si="77"/>
        <v>122.05882352941177</v>
      </c>
      <c r="Z162" s="328">
        <f t="shared" si="77"/>
        <v>142.64705882352942</v>
      </c>
      <c r="AA162" s="328">
        <f t="shared" si="77"/>
        <v>127.94117647058823</v>
      </c>
      <c r="AB162" s="328">
        <f t="shared" si="101"/>
        <v>116.17647058823529</v>
      </c>
      <c r="AC162" s="328">
        <f t="shared" si="101"/>
        <v>160.29411764705881</v>
      </c>
      <c r="AD162" s="328">
        <f t="shared" si="101"/>
        <v>173.52941176470588</v>
      </c>
      <c r="AE162" s="328">
        <f t="shared" si="98"/>
        <v>208.8235294117647</v>
      </c>
      <c r="AF162" s="328">
        <f t="shared" si="99"/>
        <v>235.29411764705881</v>
      </c>
      <c r="AG162" s="329">
        <f t="shared" si="99"/>
        <v>258.8235294117647</v>
      </c>
      <c r="AH162" s="768">
        <v>1</v>
      </c>
      <c r="AI162" s="769">
        <v>1</v>
      </c>
      <c r="AJ162" s="769">
        <v>1</v>
      </c>
      <c r="AK162" s="769">
        <v>1</v>
      </c>
      <c r="AL162" s="769">
        <v>1</v>
      </c>
      <c r="AM162" s="769">
        <v>1</v>
      </c>
      <c r="AN162" s="769">
        <v>1</v>
      </c>
      <c r="AO162" s="769">
        <v>1</v>
      </c>
      <c r="AP162" s="769">
        <v>1</v>
      </c>
      <c r="AQ162" s="769">
        <v>1</v>
      </c>
      <c r="AR162" s="769">
        <v>1</v>
      </c>
      <c r="AS162" s="769">
        <v>1</v>
      </c>
      <c r="AT162" s="769">
        <v>2</v>
      </c>
      <c r="AU162" s="769">
        <v>6</v>
      </c>
      <c r="AV162" s="771">
        <v>7</v>
      </c>
    </row>
    <row r="163" spans="2:48" ht="14.4" x14ac:dyDescent="0.3">
      <c r="B163" s="910"/>
      <c r="C163" s="1" t="s">
        <v>3</v>
      </c>
      <c r="D163" s="742">
        <v>232</v>
      </c>
      <c r="E163" s="742">
        <v>274</v>
      </c>
      <c r="F163" s="742">
        <v>204</v>
      </c>
      <c r="G163" s="742">
        <v>169</v>
      </c>
      <c r="H163" s="742">
        <v>279</v>
      </c>
      <c r="I163" s="742">
        <v>152</v>
      </c>
      <c r="J163" s="742">
        <v>90</v>
      </c>
      <c r="K163" s="742">
        <v>188</v>
      </c>
      <c r="L163" s="742">
        <v>329</v>
      </c>
      <c r="M163" s="741">
        <v>427</v>
      </c>
      <c r="N163" s="742">
        <v>286</v>
      </c>
      <c r="O163" s="741">
        <v>315</v>
      </c>
      <c r="P163" s="742">
        <v>430</v>
      </c>
      <c r="Q163" s="742">
        <v>448</v>
      </c>
      <c r="R163" s="742">
        <v>464</v>
      </c>
      <c r="S163" s="143">
        <f>100</f>
        <v>100</v>
      </c>
      <c r="T163" s="328">
        <f t="shared" si="79"/>
        <v>118.10344827586206</v>
      </c>
      <c r="U163" s="328">
        <f t="shared" si="79"/>
        <v>87.931034482758619</v>
      </c>
      <c r="V163" s="328">
        <f t="shared" si="79"/>
        <v>72.84482758620689</v>
      </c>
      <c r="W163" s="328">
        <f t="shared" si="77"/>
        <v>120.25862068965517</v>
      </c>
      <c r="X163" s="328">
        <f t="shared" si="77"/>
        <v>65.517241379310349</v>
      </c>
      <c r="Y163" s="328">
        <f t="shared" si="77"/>
        <v>38.793103448275865</v>
      </c>
      <c r="Z163" s="328">
        <f t="shared" si="77"/>
        <v>81.034482758620683</v>
      </c>
      <c r="AA163" s="328">
        <f t="shared" si="77"/>
        <v>141.81034482758622</v>
      </c>
      <c r="AB163" s="328">
        <f t="shared" si="101"/>
        <v>184.05172413793105</v>
      </c>
      <c r="AC163" s="328">
        <f t="shared" si="101"/>
        <v>123.27586206896552</v>
      </c>
      <c r="AD163" s="328">
        <f t="shared" si="101"/>
        <v>135.77586206896552</v>
      </c>
      <c r="AE163" s="328">
        <f t="shared" si="98"/>
        <v>185.34482758620689</v>
      </c>
      <c r="AF163" s="328">
        <f t="shared" si="99"/>
        <v>193.10344827586206</v>
      </c>
      <c r="AG163" s="329">
        <f t="shared" si="99"/>
        <v>200</v>
      </c>
      <c r="AH163" s="768">
        <v>4</v>
      </c>
      <c r="AI163" s="769">
        <v>4</v>
      </c>
      <c r="AJ163" s="769">
        <v>4</v>
      </c>
      <c r="AK163" s="769">
        <v>4</v>
      </c>
      <c r="AL163" s="769">
        <v>4</v>
      </c>
      <c r="AM163" s="769">
        <v>4</v>
      </c>
      <c r="AN163" s="769">
        <v>4</v>
      </c>
      <c r="AO163" s="769">
        <v>4</v>
      </c>
      <c r="AP163" s="769">
        <v>4</v>
      </c>
      <c r="AQ163" s="769">
        <v>1</v>
      </c>
      <c r="AR163" s="769">
        <v>4</v>
      </c>
      <c r="AS163" s="769">
        <v>1</v>
      </c>
      <c r="AT163" s="769">
        <v>4</v>
      </c>
      <c r="AU163" s="769">
        <v>6</v>
      </c>
      <c r="AV163" s="771">
        <v>7</v>
      </c>
    </row>
    <row r="164" spans="2:48" ht="14.4" x14ac:dyDescent="0.3">
      <c r="B164" s="910"/>
      <c r="C164" s="1" t="s">
        <v>4</v>
      </c>
      <c r="D164" s="741">
        <v>1250</v>
      </c>
      <c r="E164" s="741">
        <v>624</v>
      </c>
      <c r="F164" s="741">
        <v>578</v>
      </c>
      <c r="G164" s="741">
        <v>363</v>
      </c>
      <c r="H164" s="741">
        <v>474</v>
      </c>
      <c r="I164" s="741">
        <v>484</v>
      </c>
      <c r="J164" s="741">
        <v>557</v>
      </c>
      <c r="K164" s="741">
        <v>841</v>
      </c>
      <c r="L164" s="742">
        <v>780</v>
      </c>
      <c r="M164" s="742">
        <v>846</v>
      </c>
      <c r="N164" s="741">
        <v>1470</v>
      </c>
      <c r="O164" s="741">
        <v>1809</v>
      </c>
      <c r="P164" s="740">
        <v>2205</v>
      </c>
      <c r="Q164" s="742">
        <v>2254</v>
      </c>
      <c r="R164" s="742">
        <v>2259</v>
      </c>
      <c r="S164" s="143">
        <f>100</f>
        <v>100</v>
      </c>
      <c r="T164" s="328">
        <f t="shared" si="79"/>
        <v>49.92</v>
      </c>
      <c r="U164" s="328">
        <f t="shared" si="79"/>
        <v>46.24</v>
      </c>
      <c r="V164" s="328">
        <f t="shared" si="79"/>
        <v>29.04</v>
      </c>
      <c r="W164" s="328">
        <f t="shared" si="77"/>
        <v>37.92</v>
      </c>
      <c r="X164" s="328">
        <f t="shared" si="77"/>
        <v>38.72</v>
      </c>
      <c r="Y164" s="328">
        <f t="shared" si="77"/>
        <v>44.56</v>
      </c>
      <c r="Z164" s="328">
        <f t="shared" si="77"/>
        <v>67.28</v>
      </c>
      <c r="AA164" s="328">
        <f t="shared" si="77"/>
        <v>62.4</v>
      </c>
      <c r="AB164" s="328">
        <f t="shared" si="101"/>
        <v>67.680000000000007</v>
      </c>
      <c r="AC164" s="328">
        <f t="shared" si="101"/>
        <v>117.6</v>
      </c>
      <c r="AD164" s="328">
        <f t="shared" si="101"/>
        <v>144.72</v>
      </c>
      <c r="AE164" s="328">
        <f t="shared" si="98"/>
        <v>176.4</v>
      </c>
      <c r="AF164" s="328">
        <f t="shared" si="99"/>
        <v>180.32</v>
      </c>
      <c r="AG164" s="329">
        <f t="shared" si="99"/>
        <v>180.72</v>
      </c>
      <c r="AH164" s="768">
        <v>1</v>
      </c>
      <c r="AI164" s="769">
        <v>1</v>
      </c>
      <c r="AJ164" s="769">
        <v>1</v>
      </c>
      <c r="AK164" s="769">
        <v>1</v>
      </c>
      <c r="AL164" s="769">
        <v>1</v>
      </c>
      <c r="AM164" s="769">
        <v>1</v>
      </c>
      <c r="AN164" s="769">
        <v>1</v>
      </c>
      <c r="AO164" s="769">
        <v>1</v>
      </c>
      <c r="AP164" s="769">
        <v>4</v>
      </c>
      <c r="AQ164" s="769">
        <v>4</v>
      </c>
      <c r="AR164" s="769">
        <v>1</v>
      </c>
      <c r="AS164" s="769">
        <v>1</v>
      </c>
      <c r="AT164" s="769">
        <v>2</v>
      </c>
      <c r="AU164" s="769">
        <v>6</v>
      </c>
      <c r="AV164" s="771">
        <v>7</v>
      </c>
    </row>
    <row r="165" spans="2:48" ht="14.4" x14ac:dyDescent="0.3">
      <c r="B165" s="910"/>
      <c r="C165" s="1" t="s">
        <v>5</v>
      </c>
      <c r="D165" s="742">
        <v>2078</v>
      </c>
      <c r="E165" s="742">
        <v>1793</v>
      </c>
      <c r="F165" s="742">
        <v>523</v>
      </c>
      <c r="G165" s="742">
        <v>479</v>
      </c>
      <c r="H165" s="742">
        <v>874</v>
      </c>
      <c r="I165" s="742">
        <v>923</v>
      </c>
      <c r="J165" s="742">
        <v>951</v>
      </c>
      <c r="K165" s="742">
        <v>774</v>
      </c>
      <c r="L165" s="742">
        <v>904</v>
      </c>
      <c r="M165" s="742">
        <v>888</v>
      </c>
      <c r="N165" s="742">
        <v>894</v>
      </c>
      <c r="O165" s="741">
        <v>1467</v>
      </c>
      <c r="P165" s="742">
        <v>2684</v>
      </c>
      <c r="Q165" s="742">
        <v>2822</v>
      </c>
      <c r="R165" s="742">
        <v>2882</v>
      </c>
      <c r="S165" s="143">
        <f>100</f>
        <v>100</v>
      </c>
      <c r="T165" s="328">
        <f t="shared" si="79"/>
        <v>86.28488931665062</v>
      </c>
      <c r="U165" s="328">
        <f t="shared" si="79"/>
        <v>25.168431183830606</v>
      </c>
      <c r="V165" s="328">
        <f t="shared" si="79"/>
        <v>23.051010587102983</v>
      </c>
      <c r="W165" s="328">
        <f t="shared" si="77"/>
        <v>42.059672762271411</v>
      </c>
      <c r="X165" s="328">
        <f t="shared" si="77"/>
        <v>44.4177093358999</v>
      </c>
      <c r="Y165" s="328">
        <f t="shared" si="77"/>
        <v>45.765158806544754</v>
      </c>
      <c r="Z165" s="328">
        <f t="shared" si="77"/>
        <v>37.247353224254091</v>
      </c>
      <c r="AA165" s="328">
        <f t="shared" si="77"/>
        <v>43.503368623676614</v>
      </c>
      <c r="AB165" s="328">
        <f t="shared" si="101"/>
        <v>42.733397497593842</v>
      </c>
      <c r="AC165" s="328">
        <f t="shared" si="101"/>
        <v>43.022136669874882</v>
      </c>
      <c r="AD165" s="328">
        <f t="shared" si="101"/>
        <v>70.596727622714141</v>
      </c>
      <c r="AE165" s="328">
        <f t="shared" si="98"/>
        <v>129.16265640038498</v>
      </c>
      <c r="AF165" s="328">
        <f t="shared" si="99"/>
        <v>135.8036573628489</v>
      </c>
      <c r="AG165" s="329">
        <f t="shared" si="99"/>
        <v>138.6910490856593</v>
      </c>
      <c r="AH165" s="768">
        <v>4</v>
      </c>
      <c r="AI165" s="769">
        <v>4</v>
      </c>
      <c r="AJ165" s="769">
        <v>4</v>
      </c>
      <c r="AK165" s="769">
        <v>4</v>
      </c>
      <c r="AL165" s="769">
        <v>4</v>
      </c>
      <c r="AM165" s="769">
        <v>4</v>
      </c>
      <c r="AN165" s="769">
        <v>4</v>
      </c>
      <c r="AO165" s="769">
        <v>4</v>
      </c>
      <c r="AP165" s="769">
        <v>4</v>
      </c>
      <c r="AQ165" s="769">
        <v>4</v>
      </c>
      <c r="AR165" s="769">
        <v>4</v>
      </c>
      <c r="AS165" s="769">
        <v>1</v>
      </c>
      <c r="AT165" s="769">
        <v>4</v>
      </c>
      <c r="AU165" s="769">
        <v>6</v>
      </c>
      <c r="AV165" s="771">
        <v>7</v>
      </c>
    </row>
    <row r="166" spans="2:48" ht="14.4" x14ac:dyDescent="0.3">
      <c r="B166" s="910"/>
      <c r="C166" s="1" t="s">
        <v>6</v>
      </c>
      <c r="D166" s="741">
        <v>3628</v>
      </c>
      <c r="E166" s="741">
        <v>2771</v>
      </c>
      <c r="F166" s="741">
        <v>1361</v>
      </c>
      <c r="G166" s="741">
        <v>1073</v>
      </c>
      <c r="H166" s="741">
        <v>1688</v>
      </c>
      <c r="I166" s="741">
        <v>1632</v>
      </c>
      <c r="J166" s="741">
        <v>1681</v>
      </c>
      <c r="K166" s="741">
        <v>1900</v>
      </c>
      <c r="L166" s="741">
        <v>2100</v>
      </c>
      <c r="M166" s="741">
        <v>2240</v>
      </c>
      <c r="N166" s="741">
        <v>2759</v>
      </c>
      <c r="O166" s="741">
        <v>3709</v>
      </c>
      <c r="P166" s="740">
        <v>5461</v>
      </c>
      <c r="Q166" s="742">
        <v>5684</v>
      </c>
      <c r="R166" s="742">
        <v>5781</v>
      </c>
      <c r="S166" s="143">
        <f>100</f>
        <v>100</v>
      </c>
      <c r="T166" s="328">
        <f t="shared" si="79"/>
        <v>76.378169790518186</v>
      </c>
      <c r="U166" s="328">
        <f t="shared" si="79"/>
        <v>37.513781697905181</v>
      </c>
      <c r="V166" s="328">
        <f t="shared" si="79"/>
        <v>29.575523704520396</v>
      </c>
      <c r="W166" s="328">
        <f t="shared" si="77"/>
        <v>46.527012127894153</v>
      </c>
      <c r="X166" s="328">
        <f t="shared" si="77"/>
        <v>44.983461962513779</v>
      </c>
      <c r="Y166" s="328">
        <f t="shared" si="77"/>
        <v>46.334068357221611</v>
      </c>
      <c r="Z166" s="328">
        <f t="shared" si="77"/>
        <v>52.370452039691287</v>
      </c>
      <c r="AA166" s="328">
        <f t="shared" si="77"/>
        <v>57.883131201764058</v>
      </c>
      <c r="AB166" s="328">
        <f t="shared" si="101"/>
        <v>61.742006615214997</v>
      </c>
      <c r="AC166" s="328">
        <f t="shared" si="101"/>
        <v>76.047409040793823</v>
      </c>
      <c r="AD166" s="328">
        <f t="shared" si="101"/>
        <v>102.23263506063947</v>
      </c>
      <c r="AE166" s="328">
        <f t="shared" si="98"/>
        <v>150.5237045203969</v>
      </c>
      <c r="AF166" s="328">
        <f t="shared" si="99"/>
        <v>156.67034178610805</v>
      </c>
      <c r="AG166" s="329">
        <f t="shared" si="99"/>
        <v>159.34399117971333</v>
      </c>
      <c r="AH166" s="768">
        <v>1</v>
      </c>
      <c r="AI166" s="769">
        <v>1</v>
      </c>
      <c r="AJ166" s="769">
        <v>1</v>
      </c>
      <c r="AK166" s="769">
        <v>1</v>
      </c>
      <c r="AL166" s="769">
        <v>1</v>
      </c>
      <c r="AM166" s="769">
        <v>1</v>
      </c>
      <c r="AN166" s="769">
        <v>1</v>
      </c>
      <c r="AO166" s="769">
        <v>1</v>
      </c>
      <c r="AP166" s="769">
        <v>1</v>
      </c>
      <c r="AQ166" s="769">
        <v>1</v>
      </c>
      <c r="AR166" s="769">
        <v>1</v>
      </c>
      <c r="AS166" s="769">
        <v>1</v>
      </c>
      <c r="AT166" s="769">
        <v>2</v>
      </c>
      <c r="AU166" s="769">
        <v>6</v>
      </c>
      <c r="AV166" s="771">
        <v>7</v>
      </c>
    </row>
    <row r="167" spans="2:48" ht="14.4" x14ac:dyDescent="0.3">
      <c r="B167" s="911"/>
      <c r="C167" s="8" t="s">
        <v>7</v>
      </c>
      <c r="D167">
        <v>1550</v>
      </c>
      <c r="E167">
        <v>978</v>
      </c>
      <c r="F167">
        <v>838</v>
      </c>
      <c r="G167">
        <v>594</v>
      </c>
      <c r="H167">
        <v>814</v>
      </c>
      <c r="I167">
        <v>709</v>
      </c>
      <c r="J167">
        <v>730</v>
      </c>
      <c r="K167">
        <v>1126</v>
      </c>
      <c r="L167">
        <v>1196</v>
      </c>
      <c r="M167">
        <v>1352</v>
      </c>
      <c r="N167">
        <v>1865</v>
      </c>
      <c r="O167">
        <v>2242</v>
      </c>
      <c r="P167">
        <v>2777</v>
      </c>
      <c r="Q167">
        <v>2862</v>
      </c>
      <c r="R167">
        <v>2899</v>
      </c>
      <c r="S167" s="143">
        <f>100</f>
        <v>100</v>
      </c>
      <c r="T167" s="328">
        <f t="shared" si="79"/>
        <v>63.096774193548384</v>
      </c>
      <c r="U167" s="328">
        <f t="shared" si="79"/>
        <v>54.064516129032256</v>
      </c>
      <c r="V167" s="328">
        <f t="shared" si="79"/>
        <v>38.322580645161288</v>
      </c>
      <c r="W167" s="328">
        <f t="shared" si="77"/>
        <v>52.516129032258064</v>
      </c>
      <c r="X167" s="328">
        <f t="shared" si="77"/>
        <v>45.741935483870968</v>
      </c>
      <c r="Y167" s="328">
        <f t="shared" si="77"/>
        <v>47.096774193548384</v>
      </c>
      <c r="Z167" s="328">
        <f t="shared" si="77"/>
        <v>72.645161290322577</v>
      </c>
      <c r="AA167" s="328">
        <f t="shared" si="77"/>
        <v>77.161290322580641</v>
      </c>
      <c r="AB167" s="328">
        <f t="shared" si="101"/>
        <v>87.225806451612897</v>
      </c>
      <c r="AC167" s="328">
        <f t="shared" si="101"/>
        <v>120.3225806451613</v>
      </c>
      <c r="AD167" s="328">
        <f t="shared" si="101"/>
        <v>144.64516129032259</v>
      </c>
      <c r="AE167" s="328">
        <f t="shared" si="98"/>
        <v>179.16129032258064</v>
      </c>
      <c r="AF167" s="328">
        <f t="shared" si="99"/>
        <v>184.64516129032259</v>
      </c>
      <c r="AG167" s="329">
        <f t="shared" si="99"/>
        <v>187.03225806451613</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10" t="s">
        <v>44</v>
      </c>
      <c r="C168" s="1" t="s">
        <v>2</v>
      </c>
      <c r="D168" s="741">
        <v>2204</v>
      </c>
      <c r="E168" s="741">
        <v>2058</v>
      </c>
      <c r="F168" s="741">
        <v>2004</v>
      </c>
      <c r="G168" s="741">
        <v>2067</v>
      </c>
      <c r="H168" s="741">
        <v>2106</v>
      </c>
      <c r="I168" s="741">
        <v>2422</v>
      </c>
      <c r="J168" s="741">
        <v>2753</v>
      </c>
      <c r="K168" s="741">
        <v>2858</v>
      </c>
      <c r="L168" s="741">
        <v>2898</v>
      </c>
      <c r="M168" s="741">
        <v>3028</v>
      </c>
      <c r="N168" s="741">
        <v>3070</v>
      </c>
      <c r="O168" s="741">
        <v>3302</v>
      </c>
      <c r="P168" s="740">
        <v>3524</v>
      </c>
      <c r="Q168" s="742">
        <v>3974</v>
      </c>
      <c r="R168" s="742">
        <v>4380</v>
      </c>
      <c r="S168" s="143">
        <f>100</f>
        <v>100</v>
      </c>
      <c r="T168" s="328">
        <f t="shared" si="79"/>
        <v>93.37568058076225</v>
      </c>
      <c r="U168" s="328">
        <f t="shared" si="79"/>
        <v>90.92558983666062</v>
      </c>
      <c r="V168" s="328">
        <f t="shared" si="79"/>
        <v>93.784029038112521</v>
      </c>
      <c r="W168" s="328">
        <f t="shared" si="77"/>
        <v>95.553539019963708</v>
      </c>
      <c r="X168" s="328">
        <f t="shared" si="77"/>
        <v>109.89110707803992</v>
      </c>
      <c r="Y168" s="328">
        <f t="shared" si="77"/>
        <v>124.90925589836661</v>
      </c>
      <c r="Z168" s="328">
        <f t="shared" si="77"/>
        <v>129.67332123411978</v>
      </c>
      <c r="AA168" s="328">
        <f t="shared" si="77"/>
        <v>131.48820326678765</v>
      </c>
      <c r="AB168" s="328">
        <f t="shared" si="101"/>
        <v>137.38656987295826</v>
      </c>
      <c r="AC168" s="328">
        <f t="shared" si="101"/>
        <v>139.29219600725952</v>
      </c>
      <c r="AD168" s="328">
        <f t="shared" si="101"/>
        <v>149.81851179673322</v>
      </c>
      <c r="AE168" s="328">
        <f t="shared" si="98"/>
        <v>159.89110707803994</v>
      </c>
      <c r="AF168" s="328">
        <f t="shared" si="99"/>
        <v>180.30852994555354</v>
      </c>
      <c r="AG168" s="329">
        <f t="shared" si="99"/>
        <v>198.72958257713248</v>
      </c>
      <c r="AH168" s="768">
        <v>1</v>
      </c>
      <c r="AI168" s="769">
        <v>1</v>
      </c>
      <c r="AJ168" s="769">
        <v>1</v>
      </c>
      <c r="AK168" s="769">
        <v>1</v>
      </c>
      <c r="AL168" s="769">
        <v>1</v>
      </c>
      <c r="AM168" s="769">
        <v>1</v>
      </c>
      <c r="AN168" s="769">
        <v>1</v>
      </c>
      <c r="AO168" s="769">
        <v>1</v>
      </c>
      <c r="AP168" s="769">
        <v>1</v>
      </c>
      <c r="AQ168" s="769">
        <v>1</v>
      </c>
      <c r="AR168" s="769">
        <v>1</v>
      </c>
      <c r="AS168" s="769">
        <v>1</v>
      </c>
      <c r="AT168" s="769">
        <v>2</v>
      </c>
      <c r="AU168" s="769">
        <v>6</v>
      </c>
      <c r="AV168" s="771">
        <v>7</v>
      </c>
    </row>
    <row r="169" spans="2:48" ht="14.4" x14ac:dyDescent="0.3">
      <c r="B169" s="910"/>
      <c r="C169" s="1" t="s">
        <v>3</v>
      </c>
      <c r="D169" s="741">
        <v>6042</v>
      </c>
      <c r="E169" s="741">
        <v>4563</v>
      </c>
      <c r="F169" s="741">
        <v>3834</v>
      </c>
      <c r="G169" s="741">
        <v>3670</v>
      </c>
      <c r="H169" s="741">
        <v>4055</v>
      </c>
      <c r="I169" s="741">
        <v>4412</v>
      </c>
      <c r="J169" s="741">
        <v>4557</v>
      </c>
      <c r="K169" s="741">
        <v>5058</v>
      </c>
      <c r="L169" s="741">
        <v>5047</v>
      </c>
      <c r="M169" s="741">
        <v>4946</v>
      </c>
      <c r="N169" s="741">
        <v>4734</v>
      </c>
      <c r="O169" s="741">
        <v>4997</v>
      </c>
      <c r="P169" s="740">
        <v>4798</v>
      </c>
      <c r="Q169" s="742">
        <v>5003</v>
      </c>
      <c r="R169" s="742">
        <v>5178</v>
      </c>
      <c r="S169" s="143">
        <f>100</f>
        <v>100</v>
      </c>
      <c r="T169" s="328">
        <f t="shared" si="79"/>
        <v>75.521350546176762</v>
      </c>
      <c r="U169" s="328">
        <f t="shared" si="79"/>
        <v>63.455809334657395</v>
      </c>
      <c r="V169" s="328">
        <f t="shared" si="79"/>
        <v>60.741476332340284</v>
      </c>
      <c r="W169" s="328">
        <f t="shared" si="77"/>
        <v>67.113538563389611</v>
      </c>
      <c r="X169" s="328">
        <f t="shared" si="77"/>
        <v>73.022178086726257</v>
      </c>
      <c r="Y169" s="328">
        <f t="shared" si="77"/>
        <v>75.422045680238327</v>
      </c>
      <c r="Z169" s="328">
        <f t="shared" si="77"/>
        <v>83.714001986097315</v>
      </c>
      <c r="AA169" s="328">
        <f t="shared" si="77"/>
        <v>83.5319430652102</v>
      </c>
      <c r="AB169" s="328">
        <f t="shared" si="101"/>
        <v>81.860311155246606</v>
      </c>
      <c r="AC169" s="328">
        <f t="shared" si="101"/>
        <v>78.351539225422044</v>
      </c>
      <c r="AD169" s="328">
        <f t="shared" si="101"/>
        <v>82.704402515723274</v>
      </c>
      <c r="AE169" s="328">
        <f t="shared" si="98"/>
        <v>79.410791128765311</v>
      </c>
      <c r="AF169" s="328">
        <f t="shared" si="99"/>
        <v>82.803707381661695</v>
      </c>
      <c r="AG169" s="329">
        <f t="shared" si="99"/>
        <v>85.700099304865944</v>
      </c>
      <c r="AH169" s="768">
        <v>1</v>
      </c>
      <c r="AI169" s="769">
        <v>1</v>
      </c>
      <c r="AJ169" s="769">
        <v>1</v>
      </c>
      <c r="AK169" s="769">
        <v>1</v>
      </c>
      <c r="AL169" s="769">
        <v>1</v>
      </c>
      <c r="AM169" s="769">
        <v>1</v>
      </c>
      <c r="AN169" s="769">
        <v>1</v>
      </c>
      <c r="AO169" s="769">
        <v>1</v>
      </c>
      <c r="AP169" s="769">
        <v>1</v>
      </c>
      <c r="AQ169" s="769">
        <v>1</v>
      </c>
      <c r="AR169" s="769">
        <v>1</v>
      </c>
      <c r="AS169" s="769">
        <v>1</v>
      </c>
      <c r="AT169" s="769">
        <v>2</v>
      </c>
      <c r="AU169" s="769">
        <v>6</v>
      </c>
      <c r="AV169" s="771">
        <v>7</v>
      </c>
    </row>
    <row r="170" spans="2:48" ht="14.4" x14ac:dyDescent="0.3">
      <c r="B170" s="910"/>
      <c r="C170" s="1" t="s">
        <v>4</v>
      </c>
      <c r="D170" s="741">
        <v>8987</v>
      </c>
      <c r="E170" s="741">
        <v>7086</v>
      </c>
      <c r="F170" s="741">
        <v>6759</v>
      </c>
      <c r="G170" s="741">
        <v>7483</v>
      </c>
      <c r="H170" s="741">
        <v>7833</v>
      </c>
      <c r="I170" s="741">
        <v>8295</v>
      </c>
      <c r="J170" s="741">
        <v>8690</v>
      </c>
      <c r="K170" s="741">
        <v>8252</v>
      </c>
      <c r="L170" s="741">
        <v>8517</v>
      </c>
      <c r="M170" s="741">
        <v>8413</v>
      </c>
      <c r="N170" s="741">
        <v>8515</v>
      </c>
      <c r="O170" s="741">
        <v>8976</v>
      </c>
      <c r="P170" s="740">
        <v>8938</v>
      </c>
      <c r="Q170" s="742">
        <v>9135</v>
      </c>
      <c r="R170" s="742">
        <v>9156</v>
      </c>
      <c r="S170" s="143">
        <f>100</f>
        <v>100</v>
      </c>
      <c r="T170" s="328">
        <f t="shared" si="79"/>
        <v>78.847223767664403</v>
      </c>
      <c r="U170" s="328">
        <f t="shared" si="79"/>
        <v>75.20863469455881</v>
      </c>
      <c r="V170" s="328">
        <f t="shared" si="79"/>
        <v>83.264715700456208</v>
      </c>
      <c r="W170" s="328">
        <f t="shared" si="77"/>
        <v>87.159229998887284</v>
      </c>
      <c r="X170" s="328">
        <f t="shared" si="77"/>
        <v>92.299988872816286</v>
      </c>
      <c r="Y170" s="328">
        <f t="shared" si="77"/>
        <v>96.695226438188499</v>
      </c>
      <c r="Z170" s="328">
        <f t="shared" si="77"/>
        <v>91.821519973294755</v>
      </c>
      <c r="AA170" s="328">
        <f t="shared" si="77"/>
        <v>94.770223656392574</v>
      </c>
      <c r="AB170" s="328">
        <f t="shared" si="101"/>
        <v>93.612996550573044</v>
      </c>
      <c r="AC170" s="328">
        <f t="shared" si="101"/>
        <v>94.747969288972968</v>
      </c>
      <c r="AD170" s="328">
        <f t="shared" si="101"/>
        <v>99.877600979192167</v>
      </c>
      <c r="AE170" s="328">
        <f t="shared" si="98"/>
        <v>99.454767998219651</v>
      </c>
      <c r="AF170" s="328">
        <f t="shared" si="99"/>
        <v>101.64682318905085</v>
      </c>
      <c r="AG170" s="329">
        <f t="shared" si="99"/>
        <v>101.88049404695671</v>
      </c>
      <c r="AH170" s="768">
        <v>1</v>
      </c>
      <c r="AI170" s="769">
        <v>1</v>
      </c>
      <c r="AJ170" s="769">
        <v>1</v>
      </c>
      <c r="AK170" s="769">
        <v>1</v>
      </c>
      <c r="AL170" s="769">
        <v>1</v>
      </c>
      <c r="AM170" s="769">
        <v>1</v>
      </c>
      <c r="AN170" s="769">
        <v>1</v>
      </c>
      <c r="AO170" s="769">
        <v>1</v>
      </c>
      <c r="AP170" s="769">
        <v>1</v>
      </c>
      <c r="AQ170" s="769">
        <v>1</v>
      </c>
      <c r="AR170" s="769">
        <v>1</v>
      </c>
      <c r="AS170" s="769">
        <v>1</v>
      </c>
      <c r="AT170" s="769">
        <v>2</v>
      </c>
      <c r="AU170" s="769">
        <v>6</v>
      </c>
      <c r="AV170" s="771">
        <v>7</v>
      </c>
    </row>
    <row r="171" spans="2:48" ht="14.4" x14ac:dyDescent="0.3">
      <c r="B171" s="910"/>
      <c r="C171" s="1" t="s">
        <v>5</v>
      </c>
      <c r="D171" s="741">
        <v>7442</v>
      </c>
      <c r="E171" s="741">
        <v>5671</v>
      </c>
      <c r="F171" s="741">
        <v>6762</v>
      </c>
      <c r="G171" s="741">
        <v>8156</v>
      </c>
      <c r="H171" s="741">
        <v>9547</v>
      </c>
      <c r="I171" s="741">
        <v>10077</v>
      </c>
      <c r="J171" s="741">
        <v>11114</v>
      </c>
      <c r="K171" s="741">
        <v>11556</v>
      </c>
      <c r="L171" s="741">
        <v>12134</v>
      </c>
      <c r="M171" s="741">
        <v>12978</v>
      </c>
      <c r="N171" s="741">
        <v>13699</v>
      </c>
      <c r="O171" s="741">
        <v>13992</v>
      </c>
      <c r="P171" s="740">
        <v>17952</v>
      </c>
      <c r="Q171" s="742">
        <v>18874</v>
      </c>
      <c r="R171" s="742">
        <v>19273</v>
      </c>
      <c r="S171" s="143">
        <f>100</f>
        <v>100</v>
      </c>
      <c r="T171" s="328">
        <f t="shared" si="79"/>
        <v>76.202633700618108</v>
      </c>
      <c r="U171" s="328">
        <f t="shared" si="79"/>
        <v>90.862671324912654</v>
      </c>
      <c r="V171" s="328">
        <f t="shared" si="79"/>
        <v>109.5941951088417</v>
      </c>
      <c r="W171" s="328">
        <f t="shared" si="77"/>
        <v>128.28540714861597</v>
      </c>
      <c r="X171" s="328">
        <f t="shared" si="77"/>
        <v>135.40714861596345</v>
      </c>
      <c r="Y171" s="328">
        <f t="shared" si="77"/>
        <v>149.34157484547165</v>
      </c>
      <c r="Z171" s="328">
        <f t="shared" si="77"/>
        <v>155.28083848427843</v>
      </c>
      <c r="AA171" s="328">
        <f t="shared" si="77"/>
        <v>163.04756785810267</v>
      </c>
      <c r="AB171" s="328">
        <f t="shared" si="101"/>
        <v>174.38860521365226</v>
      </c>
      <c r="AC171" s="328">
        <f t="shared" si="101"/>
        <v>184.07686105885514</v>
      </c>
      <c r="AD171" s="328">
        <f t="shared" si="101"/>
        <v>188.01397473797365</v>
      </c>
      <c r="AE171" s="328">
        <f t="shared" si="98"/>
        <v>241.22547702230582</v>
      </c>
      <c r="AF171" s="328">
        <f t="shared" si="99"/>
        <v>253.61461972588015</v>
      </c>
      <c r="AG171" s="329">
        <f t="shared" si="99"/>
        <v>258.97608169846814</v>
      </c>
      <c r="AH171" s="768">
        <v>1</v>
      </c>
      <c r="AI171" s="769">
        <v>1</v>
      </c>
      <c r="AJ171" s="769">
        <v>1</v>
      </c>
      <c r="AK171" s="769">
        <v>1</v>
      </c>
      <c r="AL171" s="769">
        <v>1</v>
      </c>
      <c r="AM171" s="769">
        <v>1</v>
      </c>
      <c r="AN171" s="769">
        <v>1</v>
      </c>
      <c r="AO171" s="769">
        <v>1</v>
      </c>
      <c r="AP171" s="769">
        <v>1</v>
      </c>
      <c r="AQ171" s="769">
        <v>1</v>
      </c>
      <c r="AR171" s="769">
        <v>1</v>
      </c>
      <c r="AS171" s="769">
        <v>1</v>
      </c>
      <c r="AT171" s="769">
        <v>2</v>
      </c>
      <c r="AU171" s="769">
        <v>6</v>
      </c>
      <c r="AV171" s="771">
        <v>7</v>
      </c>
    </row>
    <row r="172" spans="2:48" ht="14.4" x14ac:dyDescent="0.3">
      <c r="B172" s="910"/>
      <c r="C172" s="1" t="s">
        <v>6</v>
      </c>
      <c r="D172" s="741">
        <v>24675</v>
      </c>
      <c r="E172" s="741">
        <v>19378</v>
      </c>
      <c r="F172" s="741">
        <v>19359</v>
      </c>
      <c r="G172" s="741">
        <v>21376</v>
      </c>
      <c r="H172" s="741">
        <v>23541</v>
      </c>
      <c r="I172" s="741">
        <v>25206</v>
      </c>
      <c r="J172" s="741">
        <v>27114</v>
      </c>
      <c r="K172" s="741">
        <v>27724</v>
      </c>
      <c r="L172" s="741">
        <v>28596</v>
      </c>
      <c r="M172" s="741">
        <v>29365</v>
      </c>
      <c r="N172" s="741">
        <v>30018</v>
      </c>
      <c r="O172" s="741">
        <v>31267</v>
      </c>
      <c r="P172" s="740">
        <v>35212</v>
      </c>
      <c r="Q172" s="742">
        <v>36986</v>
      </c>
      <c r="R172" s="742">
        <v>37987</v>
      </c>
      <c r="S172" s="143">
        <f>100</f>
        <v>100</v>
      </c>
      <c r="T172" s="328">
        <f t="shared" si="79"/>
        <v>78.532928064842963</v>
      </c>
      <c r="U172" s="328">
        <f t="shared" si="79"/>
        <v>78.455927051671736</v>
      </c>
      <c r="V172" s="328">
        <f t="shared" si="79"/>
        <v>86.630192502532921</v>
      </c>
      <c r="W172" s="328">
        <f t="shared" si="77"/>
        <v>95.40425531914893</v>
      </c>
      <c r="X172" s="328">
        <f t="shared" si="77"/>
        <v>102.15197568389058</v>
      </c>
      <c r="Y172" s="328">
        <f t="shared" si="77"/>
        <v>109.88449848024317</v>
      </c>
      <c r="Z172" s="328">
        <f t="shared" si="77"/>
        <v>112.35663627152989</v>
      </c>
      <c r="AA172" s="328">
        <f t="shared" si="77"/>
        <v>115.89057750759878</v>
      </c>
      <c r="AB172" s="328">
        <f t="shared" si="101"/>
        <v>119.00709219858156</v>
      </c>
      <c r="AC172" s="328">
        <f t="shared" si="101"/>
        <v>121.65349544072949</v>
      </c>
      <c r="AD172" s="328">
        <f t="shared" si="101"/>
        <v>126.71529888551166</v>
      </c>
      <c r="AE172" s="328">
        <f t="shared" si="98"/>
        <v>142.70314083080041</v>
      </c>
      <c r="AF172" s="328">
        <f t="shared" si="99"/>
        <v>149.89260385005065</v>
      </c>
      <c r="AG172" s="329">
        <f t="shared" si="99"/>
        <v>153.94934143870313</v>
      </c>
      <c r="AH172" s="768">
        <v>1</v>
      </c>
      <c r="AI172" s="769">
        <v>1</v>
      </c>
      <c r="AJ172" s="769">
        <v>1</v>
      </c>
      <c r="AK172" s="769">
        <v>1</v>
      </c>
      <c r="AL172" s="769">
        <v>1</v>
      </c>
      <c r="AM172" s="769">
        <v>1</v>
      </c>
      <c r="AN172" s="769">
        <v>1</v>
      </c>
      <c r="AO172" s="769">
        <v>1</v>
      </c>
      <c r="AP172" s="769">
        <v>1</v>
      </c>
      <c r="AQ172" s="769">
        <v>1</v>
      </c>
      <c r="AR172" s="769">
        <v>1</v>
      </c>
      <c r="AS172" s="769">
        <v>1</v>
      </c>
      <c r="AT172" s="769">
        <v>2</v>
      </c>
      <c r="AU172" s="769">
        <v>6</v>
      </c>
      <c r="AV172" s="771">
        <v>7</v>
      </c>
    </row>
    <row r="173" spans="2:48" ht="14.4" x14ac:dyDescent="0.3">
      <c r="B173" s="911"/>
      <c r="C173" s="8" t="s">
        <v>7</v>
      </c>
      <c r="D173">
        <v>17233</v>
      </c>
      <c r="E173">
        <v>13707</v>
      </c>
      <c r="F173">
        <v>12597</v>
      </c>
      <c r="G173">
        <v>13220</v>
      </c>
      <c r="H173">
        <v>13994</v>
      </c>
      <c r="I173">
        <v>15129</v>
      </c>
      <c r="J173">
        <v>16000</v>
      </c>
      <c r="K173">
        <v>16168</v>
      </c>
      <c r="L173">
        <v>16462</v>
      </c>
      <c r="M173">
        <v>16387</v>
      </c>
      <c r="N173">
        <v>16319</v>
      </c>
      <c r="O173">
        <v>17275</v>
      </c>
      <c r="P173">
        <v>17260</v>
      </c>
      <c r="Q173">
        <v>18112</v>
      </c>
      <c r="R173">
        <v>18714</v>
      </c>
      <c r="S173" s="143">
        <f>100</f>
        <v>100</v>
      </c>
      <c r="T173" s="328">
        <f t="shared" si="79"/>
        <v>79.53925607845413</v>
      </c>
      <c r="U173" s="328">
        <f t="shared" si="79"/>
        <v>73.098125689084895</v>
      </c>
      <c r="V173" s="328">
        <f t="shared" si="79"/>
        <v>76.713282655370506</v>
      </c>
      <c r="W173" s="328">
        <f t="shared" si="77"/>
        <v>81.204665467417158</v>
      </c>
      <c r="X173" s="328">
        <f t="shared" si="77"/>
        <v>87.790866361051471</v>
      </c>
      <c r="Y173" s="328">
        <f t="shared" si="77"/>
        <v>92.845122729646604</v>
      </c>
      <c r="Z173" s="328">
        <f t="shared" si="77"/>
        <v>93.819996518307903</v>
      </c>
      <c r="AA173" s="328">
        <f t="shared" si="77"/>
        <v>95.526025648465151</v>
      </c>
      <c r="AB173" s="328">
        <f t="shared" si="101"/>
        <v>95.09081413566993</v>
      </c>
      <c r="AC173" s="328">
        <f t="shared" si="101"/>
        <v>94.696222364068944</v>
      </c>
      <c r="AD173" s="328">
        <f t="shared" si="101"/>
        <v>100.24371844716532</v>
      </c>
      <c r="AE173" s="328">
        <f t="shared" si="98"/>
        <v>100.15667614460628</v>
      </c>
      <c r="AF173" s="328">
        <f t="shared" si="99"/>
        <v>105.10067892995995</v>
      </c>
      <c r="AG173" s="329">
        <f t="shared" si="99"/>
        <v>108.59397667266292</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10" t="s">
        <v>45</v>
      </c>
      <c r="C174" s="1" t="s">
        <v>2</v>
      </c>
      <c r="D174" s="741">
        <v>1506</v>
      </c>
      <c r="E174" s="741">
        <v>1276</v>
      </c>
      <c r="F174" s="741">
        <v>1291</v>
      </c>
      <c r="G174" s="741">
        <v>1387</v>
      </c>
      <c r="H174" s="741">
        <v>1557</v>
      </c>
      <c r="I174" s="741">
        <v>1789</v>
      </c>
      <c r="J174" s="741">
        <v>2014</v>
      </c>
      <c r="K174" s="741">
        <v>2327</v>
      </c>
      <c r="L174" s="741">
        <v>2519</v>
      </c>
      <c r="M174" s="741">
        <v>2642</v>
      </c>
      <c r="N174" s="741">
        <v>2796</v>
      </c>
      <c r="O174" s="741">
        <v>2686</v>
      </c>
      <c r="P174" s="740">
        <v>2907</v>
      </c>
      <c r="Q174" s="742">
        <v>3278</v>
      </c>
      <c r="R174" s="742">
        <v>3613</v>
      </c>
      <c r="S174" s="143">
        <f>100</f>
        <v>100</v>
      </c>
      <c r="T174" s="328">
        <f t="shared" si="79"/>
        <v>84.727755644090308</v>
      </c>
      <c r="U174" s="328">
        <f t="shared" si="79"/>
        <v>85.723771580345286</v>
      </c>
      <c r="V174" s="328">
        <f t="shared" si="79"/>
        <v>92.098273572377153</v>
      </c>
      <c r="W174" s="328">
        <f t="shared" si="77"/>
        <v>103.38645418326693</v>
      </c>
      <c r="X174" s="328">
        <f t="shared" si="77"/>
        <v>118.79150066401063</v>
      </c>
      <c r="Y174" s="328">
        <f t="shared" si="77"/>
        <v>133.73173970783532</v>
      </c>
      <c r="Z174" s="328">
        <f t="shared" si="77"/>
        <v>154.51527224435591</v>
      </c>
      <c r="AA174" s="328">
        <f t="shared" si="77"/>
        <v>167.26427622841965</v>
      </c>
      <c r="AB174" s="328">
        <f t="shared" si="101"/>
        <v>175.43160690571048</v>
      </c>
      <c r="AC174" s="328">
        <f t="shared" si="101"/>
        <v>185.65737051792829</v>
      </c>
      <c r="AD174" s="328">
        <f t="shared" si="101"/>
        <v>178.35325365205844</v>
      </c>
      <c r="AE174" s="328">
        <f t="shared" si="98"/>
        <v>193.02788844621514</v>
      </c>
      <c r="AF174" s="328">
        <f t="shared" si="99"/>
        <v>217.66268260292165</v>
      </c>
      <c r="AG174" s="329">
        <f t="shared" si="99"/>
        <v>239.9070385126162</v>
      </c>
      <c r="AH174" s="768">
        <v>1</v>
      </c>
      <c r="AI174" s="769">
        <v>1</v>
      </c>
      <c r="AJ174" s="769">
        <v>1</v>
      </c>
      <c r="AK174" s="769">
        <v>1</v>
      </c>
      <c r="AL174" s="769">
        <v>1</v>
      </c>
      <c r="AM174" s="769">
        <v>1</v>
      </c>
      <c r="AN174" s="769">
        <v>1</v>
      </c>
      <c r="AO174" s="769">
        <v>1</v>
      </c>
      <c r="AP174" s="769">
        <v>1</v>
      </c>
      <c r="AQ174" s="769">
        <v>1</v>
      </c>
      <c r="AR174" s="769">
        <v>1</v>
      </c>
      <c r="AS174" s="769">
        <v>1</v>
      </c>
      <c r="AT174" s="769">
        <v>2</v>
      </c>
      <c r="AU174" s="769">
        <v>6</v>
      </c>
      <c r="AV174" s="771">
        <v>7</v>
      </c>
    </row>
    <row r="175" spans="2:48" ht="14.4" x14ac:dyDescent="0.3">
      <c r="B175" s="910"/>
      <c r="C175" s="1" t="s">
        <v>3</v>
      </c>
      <c r="D175" s="741">
        <v>1486</v>
      </c>
      <c r="E175" s="741">
        <v>1227</v>
      </c>
      <c r="F175" s="741">
        <v>1180</v>
      </c>
      <c r="G175" s="741">
        <v>1293</v>
      </c>
      <c r="H175" s="741">
        <v>1474</v>
      </c>
      <c r="I175" s="741">
        <v>1488</v>
      </c>
      <c r="J175" s="741">
        <v>1649</v>
      </c>
      <c r="K175" s="741">
        <v>1550</v>
      </c>
      <c r="L175" s="741">
        <v>1542</v>
      </c>
      <c r="M175" s="741">
        <v>1701</v>
      </c>
      <c r="N175" s="741">
        <v>1678</v>
      </c>
      <c r="O175" s="741">
        <v>1816</v>
      </c>
      <c r="P175" s="740">
        <v>1740</v>
      </c>
      <c r="Q175" s="742">
        <v>1814</v>
      </c>
      <c r="R175" s="742">
        <v>1877</v>
      </c>
      <c r="S175" s="143">
        <f>100</f>
        <v>100</v>
      </c>
      <c r="T175" s="328">
        <f t="shared" si="79"/>
        <v>82.570659488559897</v>
      </c>
      <c r="U175" s="328">
        <f t="shared" si="79"/>
        <v>79.407806191117089</v>
      </c>
      <c r="V175" s="328">
        <f t="shared" si="79"/>
        <v>87.0121130551817</v>
      </c>
      <c r="W175" s="328">
        <f t="shared" si="77"/>
        <v>99.192462987886941</v>
      </c>
      <c r="X175" s="328">
        <f t="shared" si="77"/>
        <v>100.13458950201884</v>
      </c>
      <c r="Y175" s="328">
        <f t="shared" si="77"/>
        <v>110.96904441453566</v>
      </c>
      <c r="Z175" s="328">
        <f t="shared" si="77"/>
        <v>104.30686406460296</v>
      </c>
      <c r="AA175" s="328">
        <f t="shared" si="77"/>
        <v>103.76850605652758</v>
      </c>
      <c r="AB175" s="328">
        <f t="shared" si="101"/>
        <v>114.46837146702558</v>
      </c>
      <c r="AC175" s="328">
        <f t="shared" si="101"/>
        <v>112.92059219380889</v>
      </c>
      <c r="AD175" s="328">
        <f t="shared" si="101"/>
        <v>122.20726783310901</v>
      </c>
      <c r="AE175" s="328">
        <f t="shared" si="98"/>
        <v>117.09286675639301</v>
      </c>
      <c r="AF175" s="328">
        <f t="shared" si="99"/>
        <v>122.07267833109017</v>
      </c>
      <c r="AG175" s="329">
        <f t="shared" si="99"/>
        <v>126.31224764468371</v>
      </c>
      <c r="AH175" s="768">
        <v>1</v>
      </c>
      <c r="AI175" s="769">
        <v>1</v>
      </c>
      <c r="AJ175" s="769">
        <v>1</v>
      </c>
      <c r="AK175" s="769">
        <v>1</v>
      </c>
      <c r="AL175" s="769">
        <v>1</v>
      </c>
      <c r="AM175" s="769">
        <v>1</v>
      </c>
      <c r="AN175" s="769">
        <v>1</v>
      </c>
      <c r="AO175" s="769">
        <v>1</v>
      </c>
      <c r="AP175" s="769">
        <v>1</v>
      </c>
      <c r="AQ175" s="769">
        <v>1</v>
      </c>
      <c r="AR175" s="769">
        <v>1</v>
      </c>
      <c r="AS175" s="769">
        <v>1</v>
      </c>
      <c r="AT175" s="769">
        <v>2</v>
      </c>
      <c r="AU175" s="769">
        <v>6</v>
      </c>
      <c r="AV175" s="771">
        <v>7</v>
      </c>
    </row>
    <row r="176" spans="2:48" ht="14.4" x14ac:dyDescent="0.3">
      <c r="B176" s="910"/>
      <c r="C176" s="1" t="s">
        <v>4</v>
      </c>
      <c r="D176" s="741">
        <v>636</v>
      </c>
      <c r="E176" s="741">
        <v>902</v>
      </c>
      <c r="F176" s="741">
        <v>678</v>
      </c>
      <c r="G176" s="741">
        <v>842</v>
      </c>
      <c r="H176" s="741">
        <v>852</v>
      </c>
      <c r="I176" s="741">
        <v>903</v>
      </c>
      <c r="J176" s="741">
        <v>992</v>
      </c>
      <c r="K176" s="741">
        <v>1136</v>
      </c>
      <c r="L176" s="741">
        <v>1238</v>
      </c>
      <c r="M176" s="741">
        <v>1036</v>
      </c>
      <c r="N176" s="741">
        <v>1001</v>
      </c>
      <c r="O176" s="742">
        <v>1082</v>
      </c>
      <c r="P176" s="740">
        <v>1141</v>
      </c>
      <c r="Q176" s="742">
        <v>1166</v>
      </c>
      <c r="R176" s="742">
        <v>1169</v>
      </c>
      <c r="S176" s="143">
        <f>100</f>
        <v>100</v>
      </c>
      <c r="T176" s="328">
        <f t="shared" si="79"/>
        <v>141.82389937106919</v>
      </c>
      <c r="U176" s="328">
        <f t="shared" si="79"/>
        <v>106.60377358490567</v>
      </c>
      <c r="V176" s="328">
        <f t="shared" si="79"/>
        <v>132.38993710691824</v>
      </c>
      <c r="W176" s="328">
        <f t="shared" si="77"/>
        <v>133.96226415094338</v>
      </c>
      <c r="X176" s="328">
        <f t="shared" si="77"/>
        <v>141.98113207547169</v>
      </c>
      <c r="Y176" s="328">
        <f t="shared" si="77"/>
        <v>155.9748427672956</v>
      </c>
      <c r="Z176" s="328">
        <f t="shared" si="77"/>
        <v>178.61635220125785</v>
      </c>
      <c r="AA176" s="328">
        <f t="shared" si="77"/>
        <v>194.65408805031447</v>
      </c>
      <c r="AB176" s="328">
        <f t="shared" si="101"/>
        <v>162.8930817610063</v>
      </c>
      <c r="AC176" s="328">
        <f t="shared" si="101"/>
        <v>157.38993710691824</v>
      </c>
      <c r="AD176" s="328">
        <f t="shared" si="101"/>
        <v>170.12578616352201</v>
      </c>
      <c r="AE176" s="328">
        <f t="shared" si="98"/>
        <v>179.40251572327045</v>
      </c>
      <c r="AF176" s="328">
        <f t="shared" si="99"/>
        <v>183.33333333333334</v>
      </c>
      <c r="AG176" s="329">
        <f t="shared" si="99"/>
        <v>183.80503144654088</v>
      </c>
      <c r="AH176" s="768">
        <v>1</v>
      </c>
      <c r="AI176" s="769">
        <v>1</v>
      </c>
      <c r="AJ176" s="769">
        <v>1</v>
      </c>
      <c r="AK176" s="769">
        <v>1</v>
      </c>
      <c r="AL176" s="769">
        <v>1</v>
      </c>
      <c r="AM176" s="769">
        <v>1</v>
      </c>
      <c r="AN176" s="769">
        <v>1</v>
      </c>
      <c r="AO176" s="769">
        <v>1</v>
      </c>
      <c r="AP176" s="769">
        <v>1</v>
      </c>
      <c r="AQ176" s="769">
        <v>1</v>
      </c>
      <c r="AR176" s="769">
        <v>1</v>
      </c>
      <c r="AS176" s="769">
        <v>4</v>
      </c>
      <c r="AT176" s="769">
        <v>2</v>
      </c>
      <c r="AU176" s="769">
        <v>6</v>
      </c>
      <c r="AV176" s="771">
        <v>7</v>
      </c>
    </row>
    <row r="177" spans="2:48" ht="14.4" x14ac:dyDescent="0.3">
      <c r="B177" s="910"/>
      <c r="C177" s="1" t="s">
        <v>5</v>
      </c>
      <c r="D177" s="741">
        <v>2068</v>
      </c>
      <c r="E177" s="741">
        <v>1873</v>
      </c>
      <c r="F177" s="741">
        <v>1930</v>
      </c>
      <c r="G177" s="741">
        <v>2081</v>
      </c>
      <c r="H177" s="741">
        <v>2221</v>
      </c>
      <c r="I177" s="741">
        <v>2311</v>
      </c>
      <c r="J177" s="741">
        <v>2549</v>
      </c>
      <c r="K177" s="741">
        <v>2644</v>
      </c>
      <c r="L177" s="741">
        <v>2843</v>
      </c>
      <c r="M177" s="741">
        <v>3141</v>
      </c>
      <c r="N177" s="741">
        <v>2982</v>
      </c>
      <c r="O177" s="742">
        <v>2935</v>
      </c>
      <c r="P177" s="740">
        <v>3169</v>
      </c>
      <c r="Q177" s="742">
        <v>3332</v>
      </c>
      <c r="R177" s="742">
        <v>3402</v>
      </c>
      <c r="S177" s="143">
        <f>100</f>
        <v>100</v>
      </c>
      <c r="T177" s="328">
        <f t="shared" si="79"/>
        <v>90.570599613152808</v>
      </c>
      <c r="U177" s="328">
        <f t="shared" si="79"/>
        <v>93.32688588007737</v>
      </c>
      <c r="V177" s="328">
        <f t="shared" si="79"/>
        <v>100.62862669245648</v>
      </c>
      <c r="W177" s="328">
        <f t="shared" si="77"/>
        <v>107.39845261121857</v>
      </c>
      <c r="X177" s="328">
        <f t="shared" si="77"/>
        <v>111.75048355899419</v>
      </c>
      <c r="Y177" s="328">
        <f t="shared" si="77"/>
        <v>123.25918762088975</v>
      </c>
      <c r="Z177" s="328">
        <f t="shared" si="77"/>
        <v>127.85299806576403</v>
      </c>
      <c r="AA177" s="328">
        <f t="shared" si="77"/>
        <v>137.47582205029013</v>
      </c>
      <c r="AB177" s="328">
        <f t="shared" si="101"/>
        <v>151.88588007736945</v>
      </c>
      <c r="AC177" s="328">
        <f t="shared" si="101"/>
        <v>144.19729206963248</v>
      </c>
      <c r="AD177" s="328">
        <f t="shared" si="101"/>
        <v>141.92456479690523</v>
      </c>
      <c r="AE177" s="328">
        <f t="shared" si="98"/>
        <v>153.23984526112184</v>
      </c>
      <c r="AF177" s="328">
        <f t="shared" si="99"/>
        <v>161.12185686653771</v>
      </c>
      <c r="AG177" s="329">
        <f t="shared" si="99"/>
        <v>164.50676982591875</v>
      </c>
      <c r="AH177" s="768">
        <v>1</v>
      </c>
      <c r="AI177" s="769">
        <v>1</v>
      </c>
      <c r="AJ177" s="769">
        <v>1</v>
      </c>
      <c r="AK177" s="769">
        <v>1</v>
      </c>
      <c r="AL177" s="769">
        <v>1</v>
      </c>
      <c r="AM177" s="769">
        <v>1</v>
      </c>
      <c r="AN177" s="769">
        <v>1</v>
      </c>
      <c r="AO177" s="769">
        <v>1</v>
      </c>
      <c r="AP177" s="769">
        <v>1</v>
      </c>
      <c r="AQ177" s="769">
        <v>1</v>
      </c>
      <c r="AR177" s="769">
        <v>1</v>
      </c>
      <c r="AS177" s="769">
        <v>4</v>
      </c>
      <c r="AT177" s="769">
        <v>2</v>
      </c>
      <c r="AU177" s="769">
        <v>6</v>
      </c>
      <c r="AV177" s="771">
        <v>7</v>
      </c>
    </row>
    <row r="178" spans="2:48" ht="14.4" x14ac:dyDescent="0.3">
      <c r="B178" s="910"/>
      <c r="C178" s="1" t="s">
        <v>6</v>
      </c>
      <c r="D178" s="741">
        <v>5696</v>
      </c>
      <c r="E178" s="741">
        <v>5278</v>
      </c>
      <c r="F178" s="741">
        <v>5079</v>
      </c>
      <c r="G178" s="741">
        <v>5603</v>
      </c>
      <c r="H178" s="741">
        <v>6104</v>
      </c>
      <c r="I178" s="741">
        <v>6491</v>
      </c>
      <c r="J178" s="741">
        <v>7204</v>
      </c>
      <c r="K178" s="741">
        <v>7657</v>
      </c>
      <c r="L178" s="741">
        <v>8142</v>
      </c>
      <c r="M178" s="741">
        <v>8520</v>
      </c>
      <c r="N178" s="741">
        <v>8457</v>
      </c>
      <c r="O178" s="741">
        <v>8519</v>
      </c>
      <c r="P178" s="740">
        <v>8957</v>
      </c>
      <c r="Q178" s="742">
        <v>9590</v>
      </c>
      <c r="R178" s="742">
        <v>10061</v>
      </c>
      <c r="S178" s="143">
        <f>100</f>
        <v>100</v>
      </c>
      <c r="T178" s="328">
        <f t="shared" si="79"/>
        <v>92.661516853932582</v>
      </c>
      <c r="U178" s="328">
        <f t="shared" si="79"/>
        <v>89.167837078651687</v>
      </c>
      <c r="V178" s="328">
        <f t="shared" si="79"/>
        <v>98.36727528089888</v>
      </c>
      <c r="W178" s="328">
        <f t="shared" si="77"/>
        <v>107.16292134831461</v>
      </c>
      <c r="X178" s="328">
        <f t="shared" si="77"/>
        <v>113.95716292134831</v>
      </c>
      <c r="Y178" s="328">
        <f t="shared" si="77"/>
        <v>126.4747191011236</v>
      </c>
      <c r="Z178" s="328">
        <f t="shared" si="77"/>
        <v>134.42766853932585</v>
      </c>
      <c r="AA178" s="328">
        <f t="shared" si="77"/>
        <v>142.94241573033707</v>
      </c>
      <c r="AB178" s="328">
        <f t="shared" si="101"/>
        <v>149.57865168539325</v>
      </c>
      <c r="AC178" s="328">
        <f t="shared" si="101"/>
        <v>148.47261235955057</v>
      </c>
      <c r="AD178" s="328">
        <f t="shared" si="101"/>
        <v>149.56109550561797</v>
      </c>
      <c r="AE178" s="328">
        <f t="shared" si="98"/>
        <v>157.25070224719101</v>
      </c>
      <c r="AF178" s="328">
        <f t="shared" si="99"/>
        <v>168.36376404494382</v>
      </c>
      <c r="AG178" s="329">
        <f t="shared" si="99"/>
        <v>176.63272471910113</v>
      </c>
      <c r="AH178" s="768">
        <v>1</v>
      </c>
      <c r="AI178" s="769">
        <v>1</v>
      </c>
      <c r="AJ178" s="769">
        <v>1</v>
      </c>
      <c r="AK178" s="769">
        <v>1</v>
      </c>
      <c r="AL178" s="769">
        <v>1</v>
      </c>
      <c r="AM178" s="769">
        <v>1</v>
      </c>
      <c r="AN178" s="769">
        <v>1</v>
      </c>
      <c r="AO178" s="769">
        <v>1</v>
      </c>
      <c r="AP178" s="769">
        <v>1</v>
      </c>
      <c r="AQ178" s="769">
        <v>1</v>
      </c>
      <c r="AR178" s="769">
        <v>1</v>
      </c>
      <c r="AS178" s="769">
        <v>1</v>
      </c>
      <c r="AT178" s="769">
        <v>2</v>
      </c>
      <c r="AU178" s="769">
        <v>6</v>
      </c>
      <c r="AV178" s="771">
        <v>7</v>
      </c>
    </row>
    <row r="179" spans="2:48" ht="14.4" x14ac:dyDescent="0.3">
      <c r="B179" s="911"/>
      <c r="C179" s="8" t="s">
        <v>7</v>
      </c>
      <c r="D179">
        <v>3628</v>
      </c>
      <c r="E179">
        <v>3405</v>
      </c>
      <c r="F179">
        <v>3149</v>
      </c>
      <c r="G179">
        <v>3522</v>
      </c>
      <c r="H179">
        <v>3883</v>
      </c>
      <c r="I179">
        <v>4180</v>
      </c>
      <c r="J179">
        <v>4655</v>
      </c>
      <c r="K179">
        <v>5013</v>
      </c>
      <c r="L179">
        <v>5299</v>
      </c>
      <c r="M179">
        <v>5379</v>
      </c>
      <c r="N179">
        <v>5475</v>
      </c>
      <c r="O179">
        <v>5584</v>
      </c>
      <c r="P179">
        <v>5788</v>
      </c>
      <c r="Q179">
        <v>6258</v>
      </c>
      <c r="R179">
        <v>6659</v>
      </c>
      <c r="S179" s="143">
        <f>100</f>
        <v>100</v>
      </c>
      <c r="T179" s="328">
        <f t="shared" si="79"/>
        <v>93.853362734288865</v>
      </c>
      <c r="U179" s="328">
        <f t="shared" si="79"/>
        <v>86.797133406835727</v>
      </c>
      <c r="V179" s="328">
        <f t="shared" si="79"/>
        <v>97.078280044101433</v>
      </c>
      <c r="W179" s="328">
        <f t="shared" si="77"/>
        <v>107.02866593164278</v>
      </c>
      <c r="X179" s="328">
        <f t="shared" si="77"/>
        <v>115.21499448732084</v>
      </c>
      <c r="Y179" s="328">
        <f t="shared" si="77"/>
        <v>128.30760749724365</v>
      </c>
      <c r="Z179" s="328">
        <f t="shared" si="77"/>
        <v>138.17530319735391</v>
      </c>
      <c r="AA179" s="328">
        <f t="shared" si="77"/>
        <v>146.05843439911797</v>
      </c>
      <c r="AB179" s="328">
        <f t="shared" si="101"/>
        <v>148.26350606394709</v>
      </c>
      <c r="AC179" s="328">
        <f t="shared" si="101"/>
        <v>150.90959206174202</v>
      </c>
      <c r="AD179" s="328">
        <f t="shared" si="101"/>
        <v>153.91400220507165</v>
      </c>
      <c r="AE179" s="328">
        <f t="shared" si="98"/>
        <v>159.5369349503859</v>
      </c>
      <c r="AF179" s="328">
        <f t="shared" si="99"/>
        <v>172.49173098125689</v>
      </c>
      <c r="AG179" s="329">
        <f t="shared" si="99"/>
        <v>183.54465270121278</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10" t="s">
        <v>46</v>
      </c>
      <c r="C180" s="1" t="s">
        <v>2</v>
      </c>
      <c r="D180" s="741">
        <v>1220</v>
      </c>
      <c r="E180" s="741">
        <v>1117</v>
      </c>
      <c r="F180" s="741">
        <v>1123</v>
      </c>
      <c r="G180" s="741">
        <v>1170</v>
      </c>
      <c r="H180" s="741">
        <v>1339</v>
      </c>
      <c r="I180" s="741">
        <v>1411</v>
      </c>
      <c r="J180" s="741">
        <v>1600</v>
      </c>
      <c r="K180" s="741">
        <v>1593</v>
      </c>
      <c r="L180" s="741">
        <v>1605</v>
      </c>
      <c r="M180" s="741">
        <v>1627</v>
      </c>
      <c r="N180" s="741">
        <v>1797</v>
      </c>
      <c r="O180" s="741">
        <v>1943</v>
      </c>
      <c r="P180" s="740">
        <v>2152</v>
      </c>
      <c r="Q180" s="742">
        <v>2427</v>
      </c>
      <c r="R180" s="742">
        <v>2675</v>
      </c>
      <c r="S180" s="143">
        <f>100</f>
        <v>100</v>
      </c>
      <c r="T180" s="328">
        <f t="shared" si="79"/>
        <v>91.557377049180332</v>
      </c>
      <c r="U180" s="328">
        <f t="shared" si="79"/>
        <v>92.049180327868854</v>
      </c>
      <c r="V180" s="328">
        <f t="shared" si="79"/>
        <v>95.901639344262293</v>
      </c>
      <c r="W180" s="328">
        <f t="shared" si="77"/>
        <v>109.75409836065573</v>
      </c>
      <c r="X180" s="328">
        <f t="shared" si="77"/>
        <v>115.65573770491804</v>
      </c>
      <c r="Y180" s="328">
        <f t="shared" si="77"/>
        <v>131.14754098360655</v>
      </c>
      <c r="Z180" s="328">
        <f t="shared" si="77"/>
        <v>130.57377049180329</v>
      </c>
      <c r="AA180" s="328">
        <f t="shared" si="77"/>
        <v>131.55737704918033</v>
      </c>
      <c r="AB180" s="328">
        <f t="shared" si="101"/>
        <v>133.36065573770492</v>
      </c>
      <c r="AC180" s="328">
        <f t="shared" si="101"/>
        <v>147.29508196721312</v>
      </c>
      <c r="AD180" s="328">
        <f t="shared" si="101"/>
        <v>159.26229508196721</v>
      </c>
      <c r="AE180" s="328">
        <f t="shared" si="98"/>
        <v>176.39344262295083</v>
      </c>
      <c r="AF180" s="328">
        <f t="shared" si="99"/>
        <v>198.9344262295082</v>
      </c>
      <c r="AG180" s="329">
        <f t="shared" si="99"/>
        <v>219.26229508196721</v>
      </c>
      <c r="AH180" s="768">
        <v>1</v>
      </c>
      <c r="AI180" s="769">
        <v>1</v>
      </c>
      <c r="AJ180" s="769">
        <v>1</v>
      </c>
      <c r="AK180" s="769">
        <v>1</v>
      </c>
      <c r="AL180" s="769">
        <v>1</v>
      </c>
      <c r="AM180" s="769">
        <v>1</v>
      </c>
      <c r="AN180" s="769">
        <v>1</v>
      </c>
      <c r="AO180" s="769">
        <v>1</v>
      </c>
      <c r="AP180" s="769">
        <v>1</v>
      </c>
      <c r="AQ180" s="769">
        <v>1</v>
      </c>
      <c r="AR180" s="769">
        <v>1</v>
      </c>
      <c r="AS180" s="769">
        <v>1</v>
      </c>
      <c r="AT180" s="769">
        <v>2</v>
      </c>
      <c r="AU180" s="769">
        <v>6</v>
      </c>
      <c r="AV180" s="771">
        <v>7</v>
      </c>
    </row>
    <row r="181" spans="2:48" ht="14.4" x14ac:dyDescent="0.3">
      <c r="B181" s="910"/>
      <c r="C181" s="1" t="s">
        <v>3</v>
      </c>
      <c r="D181" s="741">
        <v>1845</v>
      </c>
      <c r="E181" s="741">
        <v>1535</v>
      </c>
      <c r="F181" s="741">
        <v>1523</v>
      </c>
      <c r="G181" s="741">
        <v>1757</v>
      </c>
      <c r="H181" s="741">
        <v>1947</v>
      </c>
      <c r="I181" s="741">
        <v>1978</v>
      </c>
      <c r="J181" s="741">
        <v>1974</v>
      </c>
      <c r="K181" s="741">
        <v>2113</v>
      </c>
      <c r="L181" s="741">
        <v>2215</v>
      </c>
      <c r="M181" s="741">
        <v>2076</v>
      </c>
      <c r="N181" s="741">
        <v>1845</v>
      </c>
      <c r="O181" s="741">
        <v>1904</v>
      </c>
      <c r="P181" s="740">
        <v>2042</v>
      </c>
      <c r="Q181" s="742">
        <v>2129</v>
      </c>
      <c r="R181" s="742">
        <v>2203</v>
      </c>
      <c r="S181" s="143">
        <f>100</f>
        <v>100</v>
      </c>
      <c r="T181" s="328">
        <f t="shared" si="79"/>
        <v>83.197831978319783</v>
      </c>
      <c r="U181" s="328">
        <f t="shared" si="79"/>
        <v>82.547425474254737</v>
      </c>
      <c r="V181" s="328">
        <f t="shared" si="79"/>
        <v>95.230352303523034</v>
      </c>
      <c r="W181" s="328">
        <f t="shared" si="77"/>
        <v>105.52845528455285</v>
      </c>
      <c r="X181" s="328">
        <f t="shared" si="77"/>
        <v>107.20867208672087</v>
      </c>
      <c r="Y181" s="328">
        <f t="shared" si="77"/>
        <v>106.99186991869918</v>
      </c>
      <c r="Z181" s="328">
        <f t="shared" si="77"/>
        <v>114.52574525745257</v>
      </c>
      <c r="AA181" s="328">
        <f t="shared" si="77"/>
        <v>120.05420054200542</v>
      </c>
      <c r="AB181" s="328">
        <f t="shared" si="101"/>
        <v>112.52032520325203</v>
      </c>
      <c r="AC181" s="328">
        <f t="shared" si="101"/>
        <v>100</v>
      </c>
      <c r="AD181" s="328">
        <f t="shared" si="101"/>
        <v>103.19783197831978</v>
      </c>
      <c r="AE181" s="328">
        <f t="shared" ref="AE181:AE182" si="102">P181*100/$D181</f>
        <v>110.67750677506776</v>
      </c>
      <c r="AF181" s="328">
        <f t="shared" ref="AF181:AG182" si="103">Q181*100/$D181</f>
        <v>115.39295392953929</v>
      </c>
      <c r="AG181" s="329">
        <f t="shared" si="103"/>
        <v>119.40379403794039</v>
      </c>
      <c r="AH181" s="768">
        <v>1</v>
      </c>
      <c r="AI181" s="769">
        <v>1</v>
      </c>
      <c r="AJ181" s="769">
        <v>1</v>
      </c>
      <c r="AK181" s="769">
        <v>1</v>
      </c>
      <c r="AL181" s="769">
        <v>1</v>
      </c>
      <c r="AM181" s="769">
        <v>1</v>
      </c>
      <c r="AN181" s="769">
        <v>1</v>
      </c>
      <c r="AO181" s="769">
        <v>1</v>
      </c>
      <c r="AP181" s="769">
        <v>1</v>
      </c>
      <c r="AQ181" s="769">
        <v>1</v>
      </c>
      <c r="AR181" s="769">
        <v>1</v>
      </c>
      <c r="AS181" s="769">
        <v>1</v>
      </c>
      <c r="AT181" s="769">
        <v>2</v>
      </c>
      <c r="AU181" s="769">
        <v>6</v>
      </c>
      <c r="AV181" s="771">
        <v>7</v>
      </c>
    </row>
    <row r="182" spans="2:48" ht="14.4" x14ac:dyDescent="0.3">
      <c r="B182" s="910"/>
      <c r="C182" s="1" t="s">
        <v>4</v>
      </c>
      <c r="D182" s="741">
        <v>3191</v>
      </c>
      <c r="E182" s="741">
        <v>3048</v>
      </c>
      <c r="F182" s="741">
        <v>2168</v>
      </c>
      <c r="G182" s="741">
        <v>2576</v>
      </c>
      <c r="H182" s="741">
        <v>2576</v>
      </c>
      <c r="I182" s="741">
        <v>3007</v>
      </c>
      <c r="J182" s="741">
        <v>3119</v>
      </c>
      <c r="K182" s="741">
        <v>2666</v>
      </c>
      <c r="L182" s="741">
        <v>2819</v>
      </c>
      <c r="M182" s="741">
        <v>3147</v>
      </c>
      <c r="N182" s="741">
        <v>3388</v>
      </c>
      <c r="O182" s="741">
        <v>3847</v>
      </c>
      <c r="P182" s="740">
        <v>3468</v>
      </c>
      <c r="Q182" s="742">
        <v>3544</v>
      </c>
      <c r="R182" s="742">
        <v>3552</v>
      </c>
      <c r="S182" s="143">
        <f>100</f>
        <v>100</v>
      </c>
      <c r="T182" s="328">
        <f t="shared" si="79"/>
        <v>95.51864619241617</v>
      </c>
      <c r="U182" s="328">
        <f t="shared" si="79"/>
        <v>67.941084299592603</v>
      </c>
      <c r="V182" s="328">
        <f t="shared" si="79"/>
        <v>80.727044813538072</v>
      </c>
      <c r="W182" s="328">
        <f t="shared" si="77"/>
        <v>80.727044813538072</v>
      </c>
      <c r="X182" s="328">
        <f t="shared" si="77"/>
        <v>94.233782513318715</v>
      </c>
      <c r="Y182" s="328">
        <f t="shared" ref="Y182:AB245" si="104">J182*100/$D182</f>
        <v>97.743654026950793</v>
      </c>
      <c r="Z182" s="328">
        <f t="shared" si="104"/>
        <v>83.547477279849574</v>
      </c>
      <c r="AA182" s="328">
        <f t="shared" si="104"/>
        <v>88.342212472579135</v>
      </c>
      <c r="AB182" s="328">
        <f t="shared" si="104"/>
        <v>98.62112190535882</v>
      </c>
      <c r="AC182" s="328">
        <f t="shared" ref="AC182:AD244" si="105">N182*100/$D182</f>
        <v>106.17361328737073</v>
      </c>
      <c r="AD182" s="328">
        <f t="shared" si="105"/>
        <v>120.55781886555938</v>
      </c>
      <c r="AE182" s="328">
        <f t="shared" si="102"/>
        <v>108.68066436853651</v>
      </c>
      <c r="AF182" s="328">
        <f t="shared" si="103"/>
        <v>111.062362895644</v>
      </c>
      <c r="AG182" s="329">
        <f t="shared" si="103"/>
        <v>111.31306800376058</v>
      </c>
      <c r="AH182" s="768">
        <v>1</v>
      </c>
      <c r="AI182" s="769">
        <v>1</v>
      </c>
      <c r="AJ182" s="769">
        <v>1</v>
      </c>
      <c r="AK182" s="769">
        <v>1</v>
      </c>
      <c r="AL182" s="769">
        <v>1</v>
      </c>
      <c r="AM182" s="769">
        <v>1</v>
      </c>
      <c r="AN182" s="769">
        <v>1</v>
      </c>
      <c r="AO182" s="769">
        <v>1</v>
      </c>
      <c r="AP182" s="769">
        <v>1</v>
      </c>
      <c r="AQ182" s="769">
        <v>1</v>
      </c>
      <c r="AR182" s="769">
        <v>1</v>
      </c>
      <c r="AS182" s="769">
        <v>1</v>
      </c>
      <c r="AT182" s="769">
        <v>2</v>
      </c>
      <c r="AU182" s="769">
        <v>6</v>
      </c>
      <c r="AV182" s="771">
        <v>7</v>
      </c>
    </row>
    <row r="183" spans="2:48" ht="14.4" x14ac:dyDescent="0.3">
      <c r="B183" s="910"/>
      <c r="C183" s="1" t="s">
        <v>5</v>
      </c>
      <c r="D183" s="741">
        <v>2604</v>
      </c>
      <c r="E183" s="741">
        <v>2398</v>
      </c>
      <c r="F183" s="741">
        <v>2486</v>
      </c>
      <c r="G183" s="741">
        <v>2588</v>
      </c>
      <c r="H183" s="741">
        <v>1808</v>
      </c>
      <c r="I183" s="741">
        <v>2290</v>
      </c>
      <c r="J183" s="741">
        <v>2411</v>
      </c>
      <c r="K183" s="741">
        <v>2581</v>
      </c>
      <c r="L183" s="741">
        <v>2129</v>
      </c>
      <c r="M183" s="741">
        <v>2750</v>
      </c>
      <c r="N183" s="741">
        <v>2388</v>
      </c>
      <c r="O183" s="741">
        <v>2911</v>
      </c>
      <c r="P183" s="740">
        <v>5861</v>
      </c>
      <c r="Q183" s="742">
        <v>6162</v>
      </c>
      <c r="R183" s="742">
        <v>6292</v>
      </c>
      <c r="S183" s="143">
        <f>100</f>
        <v>100</v>
      </c>
      <c r="T183" s="328">
        <f t="shared" si="79"/>
        <v>92.08909370199693</v>
      </c>
      <c r="U183" s="328">
        <f t="shared" si="79"/>
        <v>95.468509984639013</v>
      </c>
      <c r="V183" s="328">
        <f t="shared" si="79"/>
        <v>99.385560675883255</v>
      </c>
      <c r="W183" s="328">
        <f t="shared" si="79"/>
        <v>69.431643625192009</v>
      </c>
      <c r="X183" s="328">
        <f t="shared" si="79"/>
        <v>87.941628264208916</v>
      </c>
      <c r="Y183" s="328">
        <f t="shared" si="104"/>
        <v>92.588325652841789</v>
      </c>
      <c r="Z183" s="328">
        <f t="shared" si="104"/>
        <v>99.116743471582183</v>
      </c>
      <c r="AA183" s="328">
        <f t="shared" si="104"/>
        <v>81.75883256528418</v>
      </c>
      <c r="AB183" s="328">
        <f t="shared" si="104"/>
        <v>105.60675883256529</v>
      </c>
      <c r="AC183" s="328">
        <f t="shared" si="105"/>
        <v>91.705069124423957</v>
      </c>
      <c r="AD183" s="328">
        <f t="shared" si="105"/>
        <v>111.78955453149001</v>
      </c>
      <c r="AE183" s="328">
        <f t="shared" ref="AE183:AE184" si="106">P183*100/$D183</f>
        <v>225.0768049155146</v>
      </c>
      <c r="AF183" s="328">
        <f t="shared" ref="AF183:AG184" si="107">Q183*100/$D183</f>
        <v>236.63594470046084</v>
      </c>
      <c r="AG183" s="329">
        <f t="shared" si="107"/>
        <v>241.62826420890937</v>
      </c>
      <c r="AH183" s="768">
        <v>1</v>
      </c>
      <c r="AI183" s="769">
        <v>1</v>
      </c>
      <c r="AJ183" s="769">
        <v>1</v>
      </c>
      <c r="AK183" s="769">
        <v>1</v>
      </c>
      <c r="AL183" s="769">
        <v>1</v>
      </c>
      <c r="AM183" s="769">
        <v>1</v>
      </c>
      <c r="AN183" s="769">
        <v>1</v>
      </c>
      <c r="AO183" s="769">
        <v>1</v>
      </c>
      <c r="AP183" s="769">
        <v>1</v>
      </c>
      <c r="AQ183" s="769">
        <v>1</v>
      </c>
      <c r="AR183" s="769">
        <v>1</v>
      </c>
      <c r="AS183" s="769">
        <v>1</v>
      </c>
      <c r="AT183" s="769">
        <v>2</v>
      </c>
      <c r="AU183" s="769">
        <v>6</v>
      </c>
      <c r="AV183" s="771">
        <v>7</v>
      </c>
    </row>
    <row r="184" spans="2:48" ht="14.4" x14ac:dyDescent="0.3">
      <c r="B184" s="910"/>
      <c r="C184" s="1" t="s">
        <v>6</v>
      </c>
      <c r="D184" s="741">
        <v>8860</v>
      </c>
      <c r="E184" s="741">
        <v>8098</v>
      </c>
      <c r="F184" s="741">
        <v>7300</v>
      </c>
      <c r="G184" s="741">
        <v>8091</v>
      </c>
      <c r="H184" s="741">
        <v>7670</v>
      </c>
      <c r="I184" s="741">
        <v>8686</v>
      </c>
      <c r="J184" s="741">
        <v>9104</v>
      </c>
      <c r="K184" s="741">
        <v>8953</v>
      </c>
      <c r="L184" s="741">
        <v>8768</v>
      </c>
      <c r="M184" s="741">
        <v>9600</v>
      </c>
      <c r="N184" s="741">
        <v>9418</v>
      </c>
      <c r="O184" s="741">
        <v>10605</v>
      </c>
      <c r="P184" s="740">
        <v>13523</v>
      </c>
      <c r="Q184" s="742">
        <v>14262</v>
      </c>
      <c r="R184" s="742">
        <v>14722</v>
      </c>
      <c r="S184" s="143">
        <f>100</f>
        <v>100</v>
      </c>
      <c r="T184" s="328">
        <f t="shared" si="79"/>
        <v>91.399548532731373</v>
      </c>
      <c r="U184" s="328">
        <f t="shared" si="79"/>
        <v>82.392776523702025</v>
      </c>
      <c r="V184" s="328">
        <f t="shared" si="79"/>
        <v>91.32054176072235</v>
      </c>
      <c r="W184" s="328">
        <f t="shared" si="79"/>
        <v>86.568848758465009</v>
      </c>
      <c r="X184" s="328">
        <f t="shared" si="79"/>
        <v>98.036117381489845</v>
      </c>
      <c r="Y184" s="328">
        <f t="shared" si="104"/>
        <v>102.75395033860045</v>
      </c>
      <c r="Z184" s="328">
        <f t="shared" si="104"/>
        <v>101.04966139954853</v>
      </c>
      <c r="AA184" s="328">
        <f t="shared" si="104"/>
        <v>98.961625282167049</v>
      </c>
      <c r="AB184" s="328">
        <f t="shared" si="104"/>
        <v>108.35214446952595</v>
      </c>
      <c r="AC184" s="328">
        <f t="shared" si="105"/>
        <v>106.2979683972912</v>
      </c>
      <c r="AD184" s="328">
        <f t="shared" si="105"/>
        <v>119.69525959367945</v>
      </c>
      <c r="AE184" s="328">
        <f t="shared" si="106"/>
        <v>152.62979683972912</v>
      </c>
      <c r="AF184" s="328">
        <f t="shared" si="107"/>
        <v>160.97065462753952</v>
      </c>
      <c r="AG184" s="329">
        <f t="shared" si="107"/>
        <v>166.16252821670429</v>
      </c>
      <c r="AH184" s="768">
        <v>1</v>
      </c>
      <c r="AI184" s="769">
        <v>1</v>
      </c>
      <c r="AJ184" s="769">
        <v>1</v>
      </c>
      <c r="AK184" s="769">
        <v>1</v>
      </c>
      <c r="AL184" s="769">
        <v>1</v>
      </c>
      <c r="AM184" s="769">
        <v>1</v>
      </c>
      <c r="AN184" s="769">
        <v>1</v>
      </c>
      <c r="AO184" s="769">
        <v>1</v>
      </c>
      <c r="AP184" s="769">
        <v>1</v>
      </c>
      <c r="AQ184" s="769">
        <v>1</v>
      </c>
      <c r="AR184" s="769">
        <v>1</v>
      </c>
      <c r="AS184" s="769">
        <v>1</v>
      </c>
      <c r="AT184" s="769">
        <v>2</v>
      </c>
      <c r="AU184" s="769">
        <v>6</v>
      </c>
      <c r="AV184" s="771">
        <v>7</v>
      </c>
    </row>
    <row r="185" spans="2:48" ht="14.4" x14ac:dyDescent="0.3">
      <c r="B185" s="911"/>
      <c r="C185" s="8" t="s">
        <v>7</v>
      </c>
      <c r="D185">
        <v>6256</v>
      </c>
      <c r="E185">
        <v>5700</v>
      </c>
      <c r="F185">
        <v>4814</v>
      </c>
      <c r="G185">
        <v>5503</v>
      </c>
      <c r="H185">
        <v>5862</v>
      </c>
      <c r="I185">
        <v>6396</v>
      </c>
      <c r="J185">
        <v>6693</v>
      </c>
      <c r="K185">
        <v>6372</v>
      </c>
      <c r="L185">
        <v>6639</v>
      </c>
      <c r="M185">
        <v>6850</v>
      </c>
      <c r="N185">
        <v>7030</v>
      </c>
      <c r="O185">
        <v>7694</v>
      </c>
      <c r="P185">
        <v>7662</v>
      </c>
      <c r="Q185">
        <v>8100</v>
      </c>
      <c r="R185">
        <v>8430</v>
      </c>
      <c r="S185" s="143">
        <f>100</f>
        <v>100</v>
      </c>
      <c r="T185" s="328">
        <f t="shared" si="79"/>
        <v>91.112531969309458</v>
      </c>
      <c r="U185" s="328">
        <f t="shared" si="79"/>
        <v>76.950127877237847</v>
      </c>
      <c r="V185" s="328">
        <f t="shared" si="79"/>
        <v>87.963554987212277</v>
      </c>
      <c r="W185" s="328">
        <f t="shared" si="79"/>
        <v>93.702046035805623</v>
      </c>
      <c r="X185" s="328">
        <f t="shared" si="79"/>
        <v>102.2378516624041</v>
      </c>
      <c r="Y185" s="328">
        <f t="shared" si="104"/>
        <v>106.98529411764706</v>
      </c>
      <c r="Z185" s="328">
        <f t="shared" si="104"/>
        <v>101.85421994884911</v>
      </c>
      <c r="AA185" s="328">
        <f t="shared" si="104"/>
        <v>106.12212276214834</v>
      </c>
      <c r="AB185" s="328">
        <f t="shared" si="104"/>
        <v>109.49488491048594</v>
      </c>
      <c r="AC185" s="328">
        <f t="shared" si="105"/>
        <v>112.37212276214834</v>
      </c>
      <c r="AD185" s="328">
        <f t="shared" si="105"/>
        <v>122.98593350383632</v>
      </c>
      <c r="AE185" s="328">
        <f t="shared" ref="AE185:AE186" si="108">P185*100/$D185</f>
        <v>122.47442455242967</v>
      </c>
      <c r="AF185" s="328">
        <f t="shared" ref="AF185:AG186" si="109">Q185*100/$D185</f>
        <v>129.47570332480819</v>
      </c>
      <c r="AG185" s="329">
        <f t="shared" si="109"/>
        <v>134.75063938618925</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10" t="s">
        <v>47</v>
      </c>
      <c r="C186" s="1" t="s">
        <v>2</v>
      </c>
      <c r="D186" s="741">
        <v>478</v>
      </c>
      <c r="E186" s="741">
        <v>450</v>
      </c>
      <c r="F186" s="741">
        <v>526</v>
      </c>
      <c r="G186" s="741">
        <v>636</v>
      </c>
      <c r="H186" s="741">
        <v>928</v>
      </c>
      <c r="I186" s="741">
        <v>1808</v>
      </c>
      <c r="J186" s="741">
        <v>2288</v>
      </c>
      <c r="K186" s="741">
        <v>2435</v>
      </c>
      <c r="L186" s="741">
        <v>2564</v>
      </c>
      <c r="M186" s="741">
        <v>2553</v>
      </c>
      <c r="N186" s="741">
        <v>2342</v>
      </c>
      <c r="O186" s="741">
        <v>2216</v>
      </c>
      <c r="P186" s="740">
        <v>2154</v>
      </c>
      <c r="Q186" s="742">
        <v>2278</v>
      </c>
      <c r="R186" s="742">
        <v>2445</v>
      </c>
      <c r="S186" s="143">
        <f>100</f>
        <v>100</v>
      </c>
      <c r="T186" s="328">
        <f t="shared" si="79"/>
        <v>94.142259414225947</v>
      </c>
      <c r="U186" s="328">
        <f t="shared" si="79"/>
        <v>110.04184100418411</v>
      </c>
      <c r="V186" s="328">
        <f t="shared" si="79"/>
        <v>133.05439330543933</v>
      </c>
      <c r="W186" s="328">
        <f t="shared" si="79"/>
        <v>194.14225941422595</v>
      </c>
      <c r="X186" s="328">
        <f t="shared" si="79"/>
        <v>378.24267782426779</v>
      </c>
      <c r="Y186" s="328">
        <f t="shared" si="104"/>
        <v>478.6610878661088</v>
      </c>
      <c r="Z186" s="328">
        <f t="shared" si="104"/>
        <v>509.41422594142261</v>
      </c>
      <c r="AA186" s="328">
        <f t="shared" si="104"/>
        <v>536.40167364016736</v>
      </c>
      <c r="AB186" s="328">
        <f t="shared" si="104"/>
        <v>534.10041841004181</v>
      </c>
      <c r="AC186" s="328">
        <f t="shared" si="105"/>
        <v>489.95815899581589</v>
      </c>
      <c r="AD186" s="328">
        <f t="shared" si="105"/>
        <v>463.59832635983264</v>
      </c>
      <c r="AE186" s="328">
        <f t="shared" si="108"/>
        <v>450.62761506276149</v>
      </c>
      <c r="AF186" s="328">
        <f t="shared" si="109"/>
        <v>476.56903765690379</v>
      </c>
      <c r="AG186" s="329">
        <f t="shared" si="109"/>
        <v>511.50627615062763</v>
      </c>
      <c r="AH186" s="768">
        <v>1</v>
      </c>
      <c r="AI186" s="769">
        <v>1</v>
      </c>
      <c r="AJ186" s="769">
        <v>1</v>
      </c>
      <c r="AK186" s="769">
        <v>1</v>
      </c>
      <c r="AL186" s="769">
        <v>1</v>
      </c>
      <c r="AM186" s="769">
        <v>1</v>
      </c>
      <c r="AN186" s="769">
        <v>1</v>
      </c>
      <c r="AO186" s="769">
        <v>1</v>
      </c>
      <c r="AP186" s="769">
        <v>1</v>
      </c>
      <c r="AQ186" s="769">
        <v>1</v>
      </c>
      <c r="AR186" s="769">
        <v>1</v>
      </c>
      <c r="AS186" s="769">
        <v>1</v>
      </c>
      <c r="AT186" s="769">
        <v>2</v>
      </c>
      <c r="AU186" s="769">
        <v>6</v>
      </c>
      <c r="AV186" s="771">
        <v>7</v>
      </c>
    </row>
    <row r="187" spans="2:48" ht="14.4" x14ac:dyDescent="0.3">
      <c r="B187" s="910"/>
      <c r="C187" s="1" t="s">
        <v>3</v>
      </c>
      <c r="D187" s="741">
        <v>970</v>
      </c>
      <c r="E187" s="741">
        <v>1054</v>
      </c>
      <c r="F187" s="742">
        <v>964</v>
      </c>
      <c r="G187" s="742">
        <v>986</v>
      </c>
      <c r="H187" s="742">
        <v>1022</v>
      </c>
      <c r="I187" s="742">
        <v>1134</v>
      </c>
      <c r="J187" s="742">
        <v>1409</v>
      </c>
      <c r="K187" s="742">
        <v>1783</v>
      </c>
      <c r="L187" s="742">
        <v>1865</v>
      </c>
      <c r="M187" s="742">
        <v>1070</v>
      </c>
      <c r="N187" s="742">
        <v>1609</v>
      </c>
      <c r="O187" s="741">
        <v>1872</v>
      </c>
      <c r="P187" s="742">
        <v>1773</v>
      </c>
      <c r="Q187" s="742">
        <v>1800</v>
      </c>
      <c r="R187" s="742">
        <v>1837</v>
      </c>
      <c r="S187" s="143">
        <f>100</f>
        <v>100</v>
      </c>
      <c r="T187" s="328">
        <f t="shared" si="79"/>
        <v>108.65979381443299</v>
      </c>
      <c r="U187" s="328">
        <f t="shared" si="79"/>
        <v>99.381443298969074</v>
      </c>
      <c r="V187" s="328">
        <f t="shared" si="79"/>
        <v>101.64948453608247</v>
      </c>
      <c r="W187" s="328">
        <f t="shared" si="79"/>
        <v>105.36082474226804</v>
      </c>
      <c r="X187" s="328">
        <f t="shared" si="79"/>
        <v>116.90721649484536</v>
      </c>
      <c r="Y187" s="328">
        <f t="shared" si="104"/>
        <v>145.25773195876289</v>
      </c>
      <c r="Z187" s="328">
        <f t="shared" si="104"/>
        <v>183.81443298969072</v>
      </c>
      <c r="AA187" s="328">
        <f t="shared" si="104"/>
        <v>192.26804123711341</v>
      </c>
      <c r="AB187" s="328">
        <f t="shared" si="104"/>
        <v>110.30927835051547</v>
      </c>
      <c r="AC187" s="328">
        <f t="shared" si="105"/>
        <v>165.8762886597938</v>
      </c>
      <c r="AD187" s="328">
        <f t="shared" si="105"/>
        <v>192.98969072164948</v>
      </c>
      <c r="AE187" s="328">
        <f t="shared" ref="AE187:AE188" si="110">P187*100/$D187</f>
        <v>182.78350515463919</v>
      </c>
      <c r="AF187" s="328">
        <f t="shared" ref="AF187:AG188" si="111">Q187*100/$D187</f>
        <v>185.56701030927834</v>
      </c>
      <c r="AG187" s="329">
        <f t="shared" si="111"/>
        <v>189.38144329896906</v>
      </c>
      <c r="AH187" s="768">
        <v>1</v>
      </c>
      <c r="AI187" s="769">
        <v>1</v>
      </c>
      <c r="AJ187" s="769">
        <v>4</v>
      </c>
      <c r="AK187" s="769">
        <v>4</v>
      </c>
      <c r="AL187" s="769">
        <v>4</v>
      </c>
      <c r="AM187" s="769">
        <v>4</v>
      </c>
      <c r="AN187" s="769">
        <v>4</v>
      </c>
      <c r="AO187" s="769">
        <v>4</v>
      </c>
      <c r="AP187" s="769">
        <v>4</v>
      </c>
      <c r="AQ187" s="769">
        <v>4</v>
      </c>
      <c r="AR187" s="769">
        <v>4</v>
      </c>
      <c r="AS187" s="769">
        <v>1</v>
      </c>
      <c r="AT187" s="769">
        <v>4</v>
      </c>
      <c r="AU187" s="769">
        <v>6</v>
      </c>
      <c r="AV187" s="771">
        <v>7</v>
      </c>
    </row>
    <row r="188" spans="2:48" ht="14.4" x14ac:dyDescent="0.3">
      <c r="B188" s="910"/>
      <c r="C188" s="1" t="s">
        <v>4</v>
      </c>
      <c r="D188" s="741">
        <v>2579</v>
      </c>
      <c r="E188" s="741">
        <v>2403</v>
      </c>
      <c r="F188" s="741">
        <v>2410</v>
      </c>
      <c r="G188" s="741">
        <v>2397</v>
      </c>
      <c r="H188" s="741">
        <v>2283</v>
      </c>
      <c r="I188" s="741">
        <v>2370</v>
      </c>
      <c r="J188" s="741">
        <v>2584</v>
      </c>
      <c r="K188" s="741">
        <v>2567</v>
      </c>
      <c r="L188" s="741">
        <v>2278</v>
      </c>
      <c r="M188" s="741">
        <v>2359</v>
      </c>
      <c r="N188" s="742">
        <v>2209</v>
      </c>
      <c r="O188" s="741">
        <v>2213</v>
      </c>
      <c r="P188" s="742">
        <v>2136</v>
      </c>
      <c r="Q188" s="742">
        <v>2080</v>
      </c>
      <c r="R188" s="742">
        <v>2045</v>
      </c>
      <c r="S188" s="143">
        <f>100</f>
        <v>100</v>
      </c>
      <c r="T188" s="328">
        <f t="shared" si="79"/>
        <v>93.175649476541295</v>
      </c>
      <c r="U188" s="328">
        <f t="shared" si="79"/>
        <v>93.447072508724318</v>
      </c>
      <c r="V188" s="328">
        <f t="shared" si="79"/>
        <v>92.943001163241561</v>
      </c>
      <c r="W188" s="328">
        <f t="shared" si="79"/>
        <v>88.522683210546717</v>
      </c>
      <c r="X188" s="328">
        <f t="shared" si="79"/>
        <v>91.896083753392787</v>
      </c>
      <c r="Y188" s="328">
        <f t="shared" si="104"/>
        <v>100.19387359441644</v>
      </c>
      <c r="Z188" s="328">
        <f t="shared" si="104"/>
        <v>99.534703373400546</v>
      </c>
      <c r="AA188" s="328">
        <f t="shared" si="104"/>
        <v>88.328809616130286</v>
      </c>
      <c r="AB188" s="328">
        <f t="shared" si="104"/>
        <v>91.469561845676623</v>
      </c>
      <c r="AC188" s="328">
        <f t="shared" si="105"/>
        <v>85.653354013183403</v>
      </c>
      <c r="AD188" s="328">
        <f t="shared" si="105"/>
        <v>85.808452888716559</v>
      </c>
      <c r="AE188" s="328">
        <f t="shared" si="110"/>
        <v>82.822799534703378</v>
      </c>
      <c r="AF188" s="328">
        <f t="shared" si="111"/>
        <v>80.651415277239238</v>
      </c>
      <c r="AG188" s="329">
        <f t="shared" si="111"/>
        <v>79.294300116324152</v>
      </c>
      <c r="AH188" s="768">
        <v>1</v>
      </c>
      <c r="AI188" s="769">
        <v>1</v>
      </c>
      <c r="AJ188" s="769">
        <v>1</v>
      </c>
      <c r="AK188" s="769">
        <v>1</v>
      </c>
      <c r="AL188" s="769">
        <v>1</v>
      </c>
      <c r="AM188" s="769">
        <v>1</v>
      </c>
      <c r="AN188" s="769">
        <v>1</v>
      </c>
      <c r="AO188" s="769">
        <v>1</v>
      </c>
      <c r="AP188" s="769">
        <v>1</v>
      </c>
      <c r="AQ188" s="769">
        <v>1</v>
      </c>
      <c r="AR188" s="769">
        <v>4</v>
      </c>
      <c r="AS188" s="769">
        <v>1</v>
      </c>
      <c r="AT188" s="769">
        <v>4</v>
      </c>
      <c r="AU188" s="769">
        <v>6</v>
      </c>
      <c r="AV188" s="771">
        <v>7</v>
      </c>
    </row>
    <row r="189" spans="2:48" ht="14.4" x14ac:dyDescent="0.3">
      <c r="B189" s="910"/>
      <c r="C189" s="1" t="s">
        <v>5</v>
      </c>
      <c r="D189" s="741">
        <v>14276</v>
      </c>
      <c r="E189" s="741">
        <v>13196</v>
      </c>
      <c r="F189" s="742">
        <v>11976</v>
      </c>
      <c r="G189" s="742">
        <v>9286</v>
      </c>
      <c r="H189" s="742">
        <v>8479</v>
      </c>
      <c r="I189" s="742">
        <v>8469</v>
      </c>
      <c r="J189" s="742">
        <v>7279</v>
      </c>
      <c r="K189" s="742">
        <v>6737</v>
      </c>
      <c r="L189" s="742">
        <v>5985</v>
      </c>
      <c r="M189" s="742">
        <v>6203</v>
      </c>
      <c r="N189" s="741">
        <v>6813</v>
      </c>
      <c r="O189" s="741">
        <v>5919</v>
      </c>
      <c r="P189" s="740">
        <v>9069</v>
      </c>
      <c r="Q189" s="742">
        <v>8888</v>
      </c>
      <c r="R189" s="742">
        <v>8846</v>
      </c>
      <c r="S189" s="143">
        <f>100</f>
        <v>100</v>
      </c>
      <c r="T189" s="328">
        <f t="shared" si="79"/>
        <v>92.434855701877282</v>
      </c>
      <c r="U189" s="328">
        <f t="shared" si="79"/>
        <v>83.889044550294201</v>
      </c>
      <c r="V189" s="328">
        <f t="shared" si="79"/>
        <v>65.046231437377415</v>
      </c>
      <c r="W189" s="328">
        <f t="shared" si="79"/>
        <v>59.393387503502382</v>
      </c>
      <c r="X189" s="328">
        <f t="shared" si="79"/>
        <v>59.32333987111236</v>
      </c>
      <c r="Y189" s="328">
        <f t="shared" si="104"/>
        <v>50.987671616699359</v>
      </c>
      <c r="Z189" s="328">
        <f t="shared" si="104"/>
        <v>47.191089941159987</v>
      </c>
      <c r="AA189" s="328">
        <f t="shared" si="104"/>
        <v>41.923507985430092</v>
      </c>
      <c r="AB189" s="328">
        <f t="shared" si="104"/>
        <v>43.450546371532646</v>
      </c>
      <c r="AC189" s="328">
        <f t="shared" si="105"/>
        <v>47.723451947324179</v>
      </c>
      <c r="AD189" s="328">
        <f t="shared" si="105"/>
        <v>41.461193611655929</v>
      </c>
      <c r="AE189" s="328">
        <f t="shared" ref="AE189:AE190" si="112">P189*100/$D189</f>
        <v>63.526197814513871</v>
      </c>
      <c r="AF189" s="328">
        <f t="shared" ref="AF189:AG190" si="113">Q189*100/$D189</f>
        <v>62.258335668254411</v>
      </c>
      <c r="AG189" s="329">
        <f t="shared" si="113"/>
        <v>61.96413561221631</v>
      </c>
      <c r="AH189" s="768">
        <v>1</v>
      </c>
      <c r="AI189" s="769">
        <v>1</v>
      </c>
      <c r="AJ189" s="769">
        <v>4</v>
      </c>
      <c r="AK189" s="769">
        <v>4</v>
      </c>
      <c r="AL189" s="769">
        <v>4</v>
      </c>
      <c r="AM189" s="769">
        <v>4</v>
      </c>
      <c r="AN189" s="769">
        <v>4</v>
      </c>
      <c r="AO189" s="769">
        <v>4</v>
      </c>
      <c r="AP189" s="769">
        <v>4</v>
      </c>
      <c r="AQ189" s="769">
        <v>4</v>
      </c>
      <c r="AR189" s="769">
        <v>1</v>
      </c>
      <c r="AS189" s="769">
        <v>1</v>
      </c>
      <c r="AT189" s="769">
        <v>2</v>
      </c>
      <c r="AU189" s="769">
        <v>6</v>
      </c>
      <c r="AV189" s="771">
        <v>7</v>
      </c>
    </row>
    <row r="190" spans="2:48" ht="14.4" x14ac:dyDescent="0.3">
      <c r="B190" s="910"/>
      <c r="C190" s="1" t="s">
        <v>6</v>
      </c>
      <c r="D190" s="741">
        <v>18303</v>
      </c>
      <c r="E190" s="741">
        <v>17103</v>
      </c>
      <c r="F190" s="741">
        <v>15876</v>
      </c>
      <c r="G190" s="741">
        <v>13305</v>
      </c>
      <c r="H190" s="741">
        <v>12712</v>
      </c>
      <c r="I190" s="741">
        <v>13781</v>
      </c>
      <c r="J190" s="741">
        <v>13560</v>
      </c>
      <c r="K190" s="741">
        <v>13522</v>
      </c>
      <c r="L190" s="741">
        <v>12692</v>
      </c>
      <c r="M190" s="741">
        <v>12185</v>
      </c>
      <c r="N190" s="741">
        <v>12973</v>
      </c>
      <c r="O190" s="741">
        <v>12220</v>
      </c>
      <c r="P190" s="740">
        <v>15132</v>
      </c>
      <c r="Q190" s="742">
        <v>15046</v>
      </c>
      <c r="R190" s="742">
        <v>15173</v>
      </c>
      <c r="S190" s="143">
        <f>100</f>
        <v>100</v>
      </c>
      <c r="T190" s="328">
        <f t="shared" si="79"/>
        <v>93.443697754466484</v>
      </c>
      <c r="U190" s="328">
        <f t="shared" si="79"/>
        <v>86.739878708408455</v>
      </c>
      <c r="V190" s="328">
        <f t="shared" si="79"/>
        <v>72.693001147352888</v>
      </c>
      <c r="W190" s="328">
        <f t="shared" si="79"/>
        <v>69.453095121018407</v>
      </c>
      <c r="X190" s="328">
        <f t="shared" si="79"/>
        <v>75.293667704747861</v>
      </c>
      <c r="Y190" s="328">
        <f t="shared" si="104"/>
        <v>74.086215374528763</v>
      </c>
      <c r="Z190" s="328">
        <f t="shared" si="104"/>
        <v>73.878599136753536</v>
      </c>
      <c r="AA190" s="328">
        <f t="shared" si="104"/>
        <v>69.343823416926185</v>
      </c>
      <c r="AB190" s="328">
        <f t="shared" si="104"/>
        <v>66.573785718188276</v>
      </c>
      <c r="AC190" s="328">
        <f t="shared" si="105"/>
        <v>70.87909085942195</v>
      </c>
      <c r="AD190" s="328">
        <f t="shared" si="105"/>
        <v>66.765011200349676</v>
      </c>
      <c r="AE190" s="328">
        <f t="shared" si="112"/>
        <v>82.674971316177675</v>
      </c>
      <c r="AF190" s="328">
        <f t="shared" si="113"/>
        <v>82.205102988581103</v>
      </c>
      <c r="AG190" s="329">
        <f t="shared" si="113"/>
        <v>82.898978309566743</v>
      </c>
      <c r="AH190" s="768">
        <v>1</v>
      </c>
      <c r="AI190" s="769">
        <v>1</v>
      </c>
      <c r="AJ190" s="769">
        <v>1</v>
      </c>
      <c r="AK190" s="769">
        <v>1</v>
      </c>
      <c r="AL190" s="769">
        <v>1</v>
      </c>
      <c r="AM190" s="769">
        <v>1</v>
      </c>
      <c r="AN190" s="769">
        <v>1</v>
      </c>
      <c r="AO190" s="769">
        <v>1</v>
      </c>
      <c r="AP190" s="769">
        <v>1</v>
      </c>
      <c r="AQ190" s="769">
        <v>1</v>
      </c>
      <c r="AR190" s="769">
        <v>1</v>
      </c>
      <c r="AS190" s="769">
        <v>1</v>
      </c>
      <c r="AT190" s="769">
        <v>2</v>
      </c>
      <c r="AU190" s="769">
        <v>6</v>
      </c>
      <c r="AV190" s="771">
        <v>7</v>
      </c>
    </row>
    <row r="191" spans="2:48" ht="14.4" x14ac:dyDescent="0.3">
      <c r="B191" s="911"/>
      <c r="C191" s="8" t="s">
        <v>7</v>
      </c>
      <c r="D191">
        <v>4027</v>
      </c>
      <c r="E191">
        <v>3907</v>
      </c>
      <c r="F191">
        <v>3900</v>
      </c>
      <c r="G191">
        <v>4019</v>
      </c>
      <c r="H191">
        <v>4233</v>
      </c>
      <c r="I191">
        <v>5312</v>
      </c>
      <c r="J191">
        <v>6281</v>
      </c>
      <c r="K191">
        <v>6785</v>
      </c>
      <c r="L191">
        <v>6707</v>
      </c>
      <c r="M191">
        <v>5982</v>
      </c>
      <c r="N191">
        <v>6160</v>
      </c>
      <c r="O191">
        <v>6301</v>
      </c>
      <c r="P191">
        <v>6063</v>
      </c>
      <c r="Q191">
        <v>6158</v>
      </c>
      <c r="R191">
        <v>6327</v>
      </c>
      <c r="S191" s="143">
        <f>100</f>
        <v>100</v>
      </c>
      <c r="T191" s="328">
        <f t="shared" ref="T191:X241" si="114">E191*100/$D191</f>
        <v>97.020114228954554</v>
      </c>
      <c r="U191" s="328">
        <f t="shared" si="114"/>
        <v>96.846287558976911</v>
      </c>
      <c r="V191" s="328">
        <f t="shared" si="114"/>
        <v>99.801340948596973</v>
      </c>
      <c r="W191" s="328">
        <f t="shared" si="114"/>
        <v>105.11547057362802</v>
      </c>
      <c r="X191" s="328">
        <f t="shared" si="114"/>
        <v>131.90961013161163</v>
      </c>
      <c r="Y191" s="328">
        <f t="shared" si="104"/>
        <v>155.97218773280358</v>
      </c>
      <c r="Z191" s="328">
        <f t="shared" si="104"/>
        <v>168.48770797119442</v>
      </c>
      <c r="AA191" s="328">
        <f t="shared" si="104"/>
        <v>166.5507822200149</v>
      </c>
      <c r="AB191" s="328">
        <f t="shared" si="104"/>
        <v>148.54730568661535</v>
      </c>
      <c r="AC191" s="328">
        <f t="shared" si="105"/>
        <v>152.96746958033276</v>
      </c>
      <c r="AD191" s="328">
        <f t="shared" si="105"/>
        <v>156.46883536131114</v>
      </c>
      <c r="AE191" s="328">
        <f t="shared" ref="AE191:AE192" si="115">P191*100/$D191</f>
        <v>150.55872858207101</v>
      </c>
      <c r="AF191" s="328">
        <f t="shared" ref="AF191:AG192" si="116">Q191*100/$D191</f>
        <v>152.91780481748199</v>
      </c>
      <c r="AG191" s="329">
        <f t="shared" si="116"/>
        <v>157.114477278371</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10" t="s">
        <v>48</v>
      </c>
      <c r="C192" s="1" t="s">
        <v>2</v>
      </c>
      <c r="D192" s="742">
        <v>63</v>
      </c>
      <c r="E192" s="741">
        <v>63</v>
      </c>
      <c r="F192" s="741">
        <v>49</v>
      </c>
      <c r="G192" s="741">
        <v>39</v>
      </c>
      <c r="H192" s="741">
        <v>52</v>
      </c>
      <c r="I192" s="741">
        <v>67</v>
      </c>
      <c r="J192" s="741">
        <v>68</v>
      </c>
      <c r="K192" s="741">
        <v>66</v>
      </c>
      <c r="L192" s="741">
        <v>49</v>
      </c>
      <c r="M192" s="741">
        <v>62</v>
      </c>
      <c r="N192" s="741">
        <v>61</v>
      </c>
      <c r="O192" s="741">
        <v>69</v>
      </c>
      <c r="P192" s="740">
        <v>68</v>
      </c>
      <c r="Q192" s="742">
        <v>72</v>
      </c>
      <c r="R192" s="742">
        <v>79</v>
      </c>
      <c r="S192" s="143">
        <f>100</f>
        <v>100</v>
      </c>
      <c r="T192" s="328">
        <f t="shared" si="114"/>
        <v>100</v>
      </c>
      <c r="U192" s="328">
        <f t="shared" si="114"/>
        <v>77.777777777777771</v>
      </c>
      <c r="V192" s="328">
        <f t="shared" si="114"/>
        <v>61.904761904761905</v>
      </c>
      <c r="W192" s="328">
        <f t="shared" si="114"/>
        <v>82.539682539682545</v>
      </c>
      <c r="X192" s="328">
        <f t="shared" si="114"/>
        <v>106.34920634920636</v>
      </c>
      <c r="Y192" s="328">
        <f t="shared" si="104"/>
        <v>107.93650793650794</v>
      </c>
      <c r="Z192" s="328">
        <f t="shared" si="104"/>
        <v>104.76190476190476</v>
      </c>
      <c r="AA192" s="328">
        <f t="shared" si="104"/>
        <v>77.777777777777771</v>
      </c>
      <c r="AB192" s="328">
        <f t="shared" si="104"/>
        <v>98.412698412698418</v>
      </c>
      <c r="AC192" s="328">
        <f t="shared" si="105"/>
        <v>96.825396825396822</v>
      </c>
      <c r="AD192" s="328">
        <f t="shared" si="105"/>
        <v>109.52380952380952</v>
      </c>
      <c r="AE192" s="328">
        <f t="shared" si="115"/>
        <v>107.93650793650794</v>
      </c>
      <c r="AF192" s="328">
        <f t="shared" si="116"/>
        <v>114.28571428571429</v>
      </c>
      <c r="AG192" s="329">
        <f t="shared" si="116"/>
        <v>125.39682539682539</v>
      </c>
      <c r="AH192" s="768">
        <v>4</v>
      </c>
      <c r="AI192" s="769">
        <v>1</v>
      </c>
      <c r="AJ192" s="769">
        <v>1</v>
      </c>
      <c r="AK192" s="769">
        <v>1</v>
      </c>
      <c r="AL192" s="769">
        <v>1</v>
      </c>
      <c r="AM192" s="769">
        <v>1</v>
      </c>
      <c r="AN192" s="769">
        <v>1</v>
      </c>
      <c r="AO192" s="769">
        <v>1</v>
      </c>
      <c r="AP192" s="769">
        <v>1</v>
      </c>
      <c r="AQ192" s="769">
        <v>1</v>
      </c>
      <c r="AR192" s="769">
        <v>1</v>
      </c>
      <c r="AS192" s="769">
        <v>1</v>
      </c>
      <c r="AT192" s="769">
        <v>2</v>
      </c>
      <c r="AU192" s="769">
        <v>6</v>
      </c>
      <c r="AV192" s="771">
        <v>7</v>
      </c>
    </row>
    <row r="193" spans="2:48" ht="14.4" x14ac:dyDescent="0.3">
      <c r="B193" s="910"/>
      <c r="C193" s="1" t="s">
        <v>3</v>
      </c>
      <c r="D193" s="741">
        <v>552</v>
      </c>
      <c r="E193" s="742">
        <v>576</v>
      </c>
      <c r="F193" s="742">
        <v>570</v>
      </c>
      <c r="G193" s="742">
        <v>590</v>
      </c>
      <c r="H193" s="742">
        <v>615</v>
      </c>
      <c r="I193" s="742">
        <v>626</v>
      </c>
      <c r="J193" s="741">
        <v>607</v>
      </c>
      <c r="K193" s="742">
        <v>685</v>
      </c>
      <c r="L193" s="742">
        <v>680</v>
      </c>
      <c r="M193" s="742">
        <v>648</v>
      </c>
      <c r="N193" s="742">
        <v>572</v>
      </c>
      <c r="O193" s="741">
        <v>559</v>
      </c>
      <c r="P193" s="740">
        <v>644</v>
      </c>
      <c r="Q193" s="742">
        <v>658</v>
      </c>
      <c r="R193" s="742">
        <v>682</v>
      </c>
      <c r="S193" s="143">
        <f>100</f>
        <v>100</v>
      </c>
      <c r="T193" s="328">
        <f t="shared" si="114"/>
        <v>104.34782608695652</v>
      </c>
      <c r="U193" s="328">
        <f t="shared" si="114"/>
        <v>103.26086956521739</v>
      </c>
      <c r="V193" s="328">
        <f t="shared" si="114"/>
        <v>106.8840579710145</v>
      </c>
      <c r="W193" s="328">
        <f t="shared" si="114"/>
        <v>111.41304347826087</v>
      </c>
      <c r="X193" s="328">
        <f t="shared" si="114"/>
        <v>113.40579710144928</v>
      </c>
      <c r="Y193" s="328">
        <f t="shared" si="104"/>
        <v>109.96376811594203</v>
      </c>
      <c r="Z193" s="328">
        <f t="shared" si="104"/>
        <v>124.09420289855072</v>
      </c>
      <c r="AA193" s="328">
        <f t="shared" si="104"/>
        <v>123.18840579710145</v>
      </c>
      <c r="AB193" s="328">
        <f t="shared" si="104"/>
        <v>117.39130434782609</v>
      </c>
      <c r="AC193" s="328">
        <f t="shared" si="105"/>
        <v>103.62318840579709</v>
      </c>
      <c r="AD193" s="328">
        <f t="shared" si="105"/>
        <v>101.26811594202898</v>
      </c>
      <c r="AE193" s="328">
        <f t="shared" ref="AE193:AE194" si="117">P193*100/$D193</f>
        <v>116.66666666666667</v>
      </c>
      <c r="AF193" s="328">
        <f t="shared" ref="AF193:AG194" si="118">Q193*100/$D193</f>
        <v>119.20289855072464</v>
      </c>
      <c r="AG193" s="329">
        <f t="shared" si="118"/>
        <v>123.55072463768116</v>
      </c>
      <c r="AH193" s="768">
        <v>1</v>
      </c>
      <c r="AI193" s="769">
        <v>4</v>
      </c>
      <c r="AJ193" s="769">
        <v>4</v>
      </c>
      <c r="AK193" s="769">
        <v>4</v>
      </c>
      <c r="AL193" s="769">
        <v>4</v>
      </c>
      <c r="AM193" s="769">
        <v>4</v>
      </c>
      <c r="AN193" s="769">
        <v>1</v>
      </c>
      <c r="AO193" s="769">
        <v>4</v>
      </c>
      <c r="AP193" s="769">
        <v>4</v>
      </c>
      <c r="AQ193" s="769">
        <v>4</v>
      </c>
      <c r="AR193" s="769">
        <v>4</v>
      </c>
      <c r="AS193" s="769">
        <v>1</v>
      </c>
      <c r="AT193" s="769">
        <v>2</v>
      </c>
      <c r="AU193" s="769">
        <v>6</v>
      </c>
      <c r="AV193" s="771">
        <v>7</v>
      </c>
    </row>
    <row r="194" spans="2:48" ht="14.4" x14ac:dyDescent="0.3">
      <c r="B194" s="910"/>
      <c r="C194" s="1" t="s">
        <v>4</v>
      </c>
      <c r="D194" s="741">
        <v>2908</v>
      </c>
      <c r="E194" s="741">
        <v>2828</v>
      </c>
      <c r="F194" s="741">
        <v>2719</v>
      </c>
      <c r="G194" s="741">
        <v>2673</v>
      </c>
      <c r="H194" s="741">
        <v>2652</v>
      </c>
      <c r="I194" s="741">
        <v>2571</v>
      </c>
      <c r="J194" s="741">
        <v>2593</v>
      </c>
      <c r="K194" s="742">
        <v>2523</v>
      </c>
      <c r="L194" s="742">
        <v>2796</v>
      </c>
      <c r="M194" s="742">
        <v>2711</v>
      </c>
      <c r="N194" s="742">
        <v>2698</v>
      </c>
      <c r="O194" s="741">
        <v>2910</v>
      </c>
      <c r="P194" s="740">
        <v>2761</v>
      </c>
      <c r="Q194" s="742">
        <v>2705</v>
      </c>
      <c r="R194" s="742">
        <v>2710</v>
      </c>
      <c r="S194" s="143">
        <f>100</f>
        <v>100</v>
      </c>
      <c r="T194" s="328">
        <f t="shared" si="114"/>
        <v>97.248968363136171</v>
      </c>
      <c r="U194" s="328">
        <f t="shared" si="114"/>
        <v>93.500687757909219</v>
      </c>
      <c r="V194" s="328">
        <f t="shared" si="114"/>
        <v>91.918844566712522</v>
      </c>
      <c r="W194" s="328">
        <f t="shared" si="114"/>
        <v>91.196698762035766</v>
      </c>
      <c r="X194" s="328">
        <f t="shared" si="114"/>
        <v>88.411279229711141</v>
      </c>
      <c r="Y194" s="328">
        <f t="shared" si="104"/>
        <v>89.167812929848694</v>
      </c>
      <c r="Z194" s="328">
        <f t="shared" si="104"/>
        <v>86.760660247592853</v>
      </c>
      <c r="AA194" s="328">
        <f t="shared" si="104"/>
        <v>96.148555708390646</v>
      </c>
      <c r="AB194" s="328">
        <f t="shared" si="104"/>
        <v>93.225584594222838</v>
      </c>
      <c r="AC194" s="328">
        <f t="shared" si="105"/>
        <v>92.778541953232462</v>
      </c>
      <c r="AD194" s="328">
        <f t="shared" si="105"/>
        <v>100.06877579092159</v>
      </c>
      <c r="AE194" s="328">
        <f t="shared" si="117"/>
        <v>94.944979367262718</v>
      </c>
      <c r="AF194" s="328">
        <f t="shared" si="118"/>
        <v>93.019257221458048</v>
      </c>
      <c r="AG194" s="329">
        <f t="shared" si="118"/>
        <v>93.191196698762042</v>
      </c>
      <c r="AH194" s="768">
        <v>1</v>
      </c>
      <c r="AI194" s="769">
        <v>1</v>
      </c>
      <c r="AJ194" s="769">
        <v>1</v>
      </c>
      <c r="AK194" s="769">
        <v>1</v>
      </c>
      <c r="AL194" s="769">
        <v>1</v>
      </c>
      <c r="AM194" s="769">
        <v>1</v>
      </c>
      <c r="AN194" s="769">
        <v>1</v>
      </c>
      <c r="AO194" s="769">
        <v>4</v>
      </c>
      <c r="AP194" s="769">
        <v>4</v>
      </c>
      <c r="AQ194" s="769">
        <v>4</v>
      </c>
      <c r="AR194" s="769">
        <v>4</v>
      </c>
      <c r="AS194" s="769">
        <v>1</v>
      </c>
      <c r="AT194" s="769">
        <v>2</v>
      </c>
      <c r="AU194" s="769">
        <v>6</v>
      </c>
      <c r="AV194" s="771">
        <v>7</v>
      </c>
    </row>
    <row r="195" spans="2:48" ht="14.4" x14ac:dyDescent="0.3">
      <c r="B195" s="910"/>
      <c r="C195" s="1" t="s">
        <v>5</v>
      </c>
      <c r="D195" s="742">
        <v>2487</v>
      </c>
      <c r="E195" s="742">
        <v>2498</v>
      </c>
      <c r="F195" s="742">
        <v>2461</v>
      </c>
      <c r="G195" s="742">
        <v>2405</v>
      </c>
      <c r="H195" s="742">
        <v>2346</v>
      </c>
      <c r="I195" s="741">
        <v>2365</v>
      </c>
      <c r="J195" s="741">
        <v>2364</v>
      </c>
      <c r="K195" s="741">
        <v>2358</v>
      </c>
      <c r="L195" s="741">
        <v>1867</v>
      </c>
      <c r="M195" s="741">
        <v>1723</v>
      </c>
      <c r="N195" s="741">
        <v>1665</v>
      </c>
      <c r="O195" s="741">
        <v>1402</v>
      </c>
      <c r="P195" s="740">
        <v>1406</v>
      </c>
      <c r="Q195" s="742">
        <v>1387</v>
      </c>
      <c r="R195" s="742">
        <v>1411</v>
      </c>
      <c r="S195" s="143">
        <f>100</f>
        <v>100</v>
      </c>
      <c r="T195" s="328">
        <f t="shared" si="114"/>
        <v>100.44229995979092</v>
      </c>
      <c r="U195" s="328">
        <f t="shared" si="114"/>
        <v>98.954563731403297</v>
      </c>
      <c r="V195" s="328">
        <f t="shared" si="114"/>
        <v>96.70285484519502</v>
      </c>
      <c r="W195" s="328">
        <f t="shared" si="114"/>
        <v>94.330518697225571</v>
      </c>
      <c r="X195" s="328">
        <f t="shared" si="114"/>
        <v>95.094491355046245</v>
      </c>
      <c r="Y195" s="328">
        <f t="shared" si="104"/>
        <v>95.054282267792516</v>
      </c>
      <c r="Z195" s="328">
        <f t="shared" si="104"/>
        <v>94.813027744270201</v>
      </c>
      <c r="AA195" s="328">
        <f t="shared" si="104"/>
        <v>75.070365902694007</v>
      </c>
      <c r="AB195" s="328">
        <f t="shared" si="104"/>
        <v>69.280257338158421</v>
      </c>
      <c r="AC195" s="328">
        <f t="shared" si="105"/>
        <v>66.948130277442701</v>
      </c>
      <c r="AD195" s="328">
        <f t="shared" si="105"/>
        <v>56.373140329714516</v>
      </c>
      <c r="AE195" s="328">
        <f t="shared" ref="AE195:AE196" si="119">P195*100/$D195</f>
        <v>56.533976678729395</v>
      </c>
      <c r="AF195" s="328">
        <f t="shared" ref="AF195:AG196" si="120">Q195*100/$D195</f>
        <v>55.770004020908722</v>
      </c>
      <c r="AG195" s="329">
        <f t="shared" si="120"/>
        <v>56.735022114997989</v>
      </c>
      <c r="AH195" s="768">
        <v>4</v>
      </c>
      <c r="AI195" s="769">
        <v>4</v>
      </c>
      <c r="AJ195" s="769">
        <v>4</v>
      </c>
      <c r="AK195" s="769">
        <v>4</v>
      </c>
      <c r="AL195" s="769">
        <v>4</v>
      </c>
      <c r="AM195" s="769">
        <v>1</v>
      </c>
      <c r="AN195" s="769">
        <v>1</v>
      </c>
      <c r="AO195" s="769">
        <v>1</v>
      </c>
      <c r="AP195" s="769">
        <v>1</v>
      </c>
      <c r="AQ195" s="769">
        <v>1</v>
      </c>
      <c r="AR195" s="769">
        <v>1</v>
      </c>
      <c r="AS195" s="769">
        <v>1</v>
      </c>
      <c r="AT195" s="769">
        <v>2</v>
      </c>
      <c r="AU195" s="769">
        <v>6</v>
      </c>
      <c r="AV195" s="771">
        <v>7</v>
      </c>
    </row>
    <row r="196" spans="2:48" ht="14.4" x14ac:dyDescent="0.3">
      <c r="B196" s="910"/>
      <c r="C196" s="1" t="s">
        <v>6</v>
      </c>
      <c r="D196" s="741">
        <v>6010</v>
      </c>
      <c r="E196" s="741">
        <v>5965</v>
      </c>
      <c r="F196" s="741">
        <v>5799</v>
      </c>
      <c r="G196" s="741">
        <v>5707</v>
      </c>
      <c r="H196" s="741">
        <v>5665</v>
      </c>
      <c r="I196" s="741">
        <v>5629</v>
      </c>
      <c r="J196" s="741">
        <v>5632</v>
      </c>
      <c r="K196" s="741">
        <v>5632</v>
      </c>
      <c r="L196" s="741">
        <v>5392</v>
      </c>
      <c r="M196" s="741">
        <v>5144</v>
      </c>
      <c r="N196" s="741">
        <v>4996</v>
      </c>
      <c r="O196" s="741">
        <v>4940</v>
      </c>
      <c r="P196" s="740">
        <v>4879</v>
      </c>
      <c r="Q196" s="742">
        <v>4822</v>
      </c>
      <c r="R196" s="742">
        <v>4882</v>
      </c>
      <c r="S196" s="143">
        <f>100</f>
        <v>100</v>
      </c>
      <c r="T196" s="328">
        <f t="shared" si="114"/>
        <v>99.25124792013311</v>
      </c>
      <c r="U196" s="328">
        <f t="shared" si="114"/>
        <v>96.489184692179705</v>
      </c>
      <c r="V196" s="328">
        <f t="shared" si="114"/>
        <v>94.958402662229616</v>
      </c>
      <c r="W196" s="328">
        <f t="shared" si="114"/>
        <v>94.259567387687184</v>
      </c>
      <c r="X196" s="328">
        <f t="shared" si="114"/>
        <v>93.660565723793681</v>
      </c>
      <c r="Y196" s="328">
        <f t="shared" si="104"/>
        <v>93.710482529118138</v>
      </c>
      <c r="Z196" s="328">
        <f t="shared" si="104"/>
        <v>93.710482529118138</v>
      </c>
      <c r="AA196" s="328">
        <f t="shared" si="104"/>
        <v>89.717138103161403</v>
      </c>
      <c r="AB196" s="328">
        <f t="shared" si="104"/>
        <v>85.590682196339429</v>
      </c>
      <c r="AC196" s="328">
        <f t="shared" si="105"/>
        <v>83.128119800332783</v>
      </c>
      <c r="AD196" s="328">
        <f t="shared" si="105"/>
        <v>82.196339434276211</v>
      </c>
      <c r="AE196" s="328">
        <f t="shared" si="119"/>
        <v>81.181364392678873</v>
      </c>
      <c r="AF196" s="328">
        <f t="shared" si="120"/>
        <v>80.232945091514139</v>
      </c>
      <c r="AG196" s="329">
        <f t="shared" si="120"/>
        <v>81.23128119800333</v>
      </c>
      <c r="AH196" s="768">
        <v>1</v>
      </c>
      <c r="AI196" s="769">
        <v>1</v>
      </c>
      <c r="AJ196" s="769">
        <v>1</v>
      </c>
      <c r="AK196" s="769">
        <v>1</v>
      </c>
      <c r="AL196" s="769">
        <v>1</v>
      </c>
      <c r="AM196" s="769">
        <v>1</v>
      </c>
      <c r="AN196" s="769">
        <v>1</v>
      </c>
      <c r="AO196" s="769">
        <v>1</v>
      </c>
      <c r="AP196" s="769">
        <v>1</v>
      </c>
      <c r="AQ196" s="769">
        <v>1</v>
      </c>
      <c r="AR196" s="769">
        <v>1</v>
      </c>
      <c r="AS196" s="769">
        <v>1</v>
      </c>
      <c r="AT196" s="769">
        <v>2</v>
      </c>
      <c r="AU196" s="769">
        <v>6</v>
      </c>
      <c r="AV196" s="771">
        <v>7</v>
      </c>
    </row>
    <row r="197" spans="2:48" ht="14.4" x14ac:dyDescent="0.3">
      <c r="B197" s="911"/>
      <c r="C197" s="8" t="s">
        <v>7</v>
      </c>
      <c r="D197">
        <v>3523</v>
      </c>
      <c r="E197">
        <v>3467</v>
      </c>
      <c r="F197">
        <v>3338</v>
      </c>
      <c r="G197">
        <v>3302</v>
      </c>
      <c r="H197">
        <v>3319</v>
      </c>
      <c r="I197">
        <v>3264</v>
      </c>
      <c r="J197">
        <v>3268</v>
      </c>
      <c r="K197">
        <v>3274</v>
      </c>
      <c r="L197">
        <v>3525</v>
      </c>
      <c r="M197">
        <v>3421</v>
      </c>
      <c r="N197">
        <v>3331</v>
      </c>
      <c r="O197">
        <v>3538</v>
      </c>
      <c r="P197">
        <v>3473</v>
      </c>
      <c r="Q197">
        <v>3435</v>
      </c>
      <c r="R197">
        <v>3471</v>
      </c>
      <c r="S197" s="143">
        <f>100</f>
        <v>100</v>
      </c>
      <c r="T197" s="328">
        <f t="shared" si="114"/>
        <v>98.410445642917963</v>
      </c>
      <c r="U197" s="328">
        <f t="shared" si="114"/>
        <v>94.748793641782569</v>
      </c>
      <c r="V197" s="328">
        <f t="shared" si="114"/>
        <v>93.726937269372698</v>
      </c>
      <c r="W197" s="328">
        <f t="shared" si="114"/>
        <v>94.209480556344019</v>
      </c>
      <c r="X197" s="328">
        <f t="shared" si="114"/>
        <v>92.648311098495597</v>
      </c>
      <c r="Y197" s="328">
        <f t="shared" si="104"/>
        <v>92.761850695430027</v>
      </c>
      <c r="Z197" s="328">
        <f t="shared" si="104"/>
        <v>92.932160090831673</v>
      </c>
      <c r="AA197" s="328">
        <f t="shared" si="104"/>
        <v>100.05676979846722</v>
      </c>
      <c r="AB197" s="328">
        <f t="shared" si="104"/>
        <v>97.104740278172017</v>
      </c>
      <c r="AC197" s="328">
        <f t="shared" si="105"/>
        <v>94.550099347147324</v>
      </c>
      <c r="AD197" s="328">
        <f t="shared" si="105"/>
        <v>100.42577348850412</v>
      </c>
      <c r="AE197" s="328">
        <f t="shared" ref="AE197:AE198" si="121">P197*100/$D197</f>
        <v>98.580755038319609</v>
      </c>
      <c r="AF197" s="328">
        <f t="shared" ref="AF197:AG198" si="122">Q197*100/$D197</f>
        <v>97.502128867442522</v>
      </c>
      <c r="AG197" s="329">
        <f t="shared" si="122"/>
        <v>98.523985239852394</v>
      </c>
      <c r="AH197" s="772"/>
      <c r="AI197" s="773"/>
      <c r="AJ197" s="773"/>
      <c r="AK197" s="773"/>
      <c r="AL197" s="773"/>
      <c r="AM197" s="773"/>
      <c r="AN197" s="773"/>
      <c r="AO197" s="773"/>
      <c r="AP197" s="773"/>
      <c r="AQ197" s="773"/>
      <c r="AR197" s="773"/>
      <c r="AS197" s="773"/>
      <c r="AT197" s="773"/>
      <c r="AU197" s="773"/>
      <c r="AV197" s="774"/>
    </row>
    <row r="198" spans="2:48" ht="14.4" x14ac:dyDescent="0.3">
      <c r="B198" s="910" t="s">
        <v>49</v>
      </c>
      <c r="C198" s="1" t="s">
        <v>2</v>
      </c>
      <c r="D198" s="742">
        <v>76</v>
      </c>
      <c r="E198" s="742">
        <v>87</v>
      </c>
      <c r="F198" s="741">
        <v>95</v>
      </c>
      <c r="G198" s="741">
        <v>84</v>
      </c>
      <c r="H198" s="741">
        <v>103</v>
      </c>
      <c r="I198" s="741">
        <v>107</v>
      </c>
      <c r="J198" s="741">
        <v>110</v>
      </c>
      <c r="K198" s="741">
        <v>119</v>
      </c>
      <c r="L198" s="741">
        <v>119</v>
      </c>
      <c r="M198" s="741">
        <v>93</v>
      </c>
      <c r="N198" s="741">
        <v>108</v>
      </c>
      <c r="O198" s="741">
        <v>112</v>
      </c>
      <c r="P198" s="740">
        <v>100</v>
      </c>
      <c r="Q198" s="742">
        <v>106</v>
      </c>
      <c r="R198" s="742">
        <v>117</v>
      </c>
      <c r="S198" s="143">
        <f>100</f>
        <v>100</v>
      </c>
      <c r="T198" s="328">
        <f t="shared" si="114"/>
        <v>114.47368421052632</v>
      </c>
      <c r="U198" s="328">
        <f t="shared" si="114"/>
        <v>125</v>
      </c>
      <c r="V198" s="328">
        <f t="shared" si="114"/>
        <v>110.52631578947368</v>
      </c>
      <c r="W198" s="328">
        <f t="shared" si="114"/>
        <v>135.52631578947367</v>
      </c>
      <c r="X198" s="328">
        <f t="shared" si="114"/>
        <v>140.78947368421052</v>
      </c>
      <c r="Y198" s="328">
        <f t="shared" si="104"/>
        <v>144.73684210526315</v>
      </c>
      <c r="Z198" s="328">
        <f t="shared" si="104"/>
        <v>156.57894736842104</v>
      </c>
      <c r="AA198" s="328">
        <f t="shared" si="104"/>
        <v>156.57894736842104</v>
      </c>
      <c r="AB198" s="328">
        <f t="shared" si="104"/>
        <v>122.36842105263158</v>
      </c>
      <c r="AC198" s="328">
        <f t="shared" si="105"/>
        <v>142.10526315789474</v>
      </c>
      <c r="AD198" s="328">
        <f t="shared" si="105"/>
        <v>147.36842105263159</v>
      </c>
      <c r="AE198" s="328">
        <f t="shared" si="121"/>
        <v>131.57894736842104</v>
      </c>
      <c r="AF198" s="328">
        <f t="shared" si="122"/>
        <v>139.47368421052633</v>
      </c>
      <c r="AG198" s="329">
        <f t="shared" si="122"/>
        <v>153.94736842105263</v>
      </c>
      <c r="AH198" s="768">
        <v>4</v>
      </c>
      <c r="AI198" s="769">
        <v>4</v>
      </c>
      <c r="AJ198" s="769">
        <v>1</v>
      </c>
      <c r="AK198" s="769">
        <v>1</v>
      </c>
      <c r="AL198" s="769">
        <v>1</v>
      </c>
      <c r="AM198" s="769">
        <v>1</v>
      </c>
      <c r="AN198" s="769">
        <v>1</v>
      </c>
      <c r="AO198" s="769">
        <v>1</v>
      </c>
      <c r="AP198" s="769">
        <v>1</v>
      </c>
      <c r="AQ198" s="769">
        <v>1</v>
      </c>
      <c r="AR198" s="769">
        <v>1</v>
      </c>
      <c r="AS198" s="769">
        <v>1</v>
      </c>
      <c r="AT198" s="769">
        <v>2</v>
      </c>
      <c r="AU198" s="769">
        <v>6</v>
      </c>
      <c r="AV198" s="771">
        <v>7</v>
      </c>
    </row>
    <row r="199" spans="2:48" ht="14.4" x14ac:dyDescent="0.3">
      <c r="B199" s="910"/>
      <c r="C199" s="1" t="s">
        <v>3</v>
      </c>
      <c r="D199" s="742">
        <v>148</v>
      </c>
      <c r="E199" s="742">
        <v>227</v>
      </c>
      <c r="F199" s="742">
        <v>223</v>
      </c>
      <c r="G199" s="741">
        <v>248</v>
      </c>
      <c r="H199" s="742">
        <v>254</v>
      </c>
      <c r="I199" s="742">
        <v>342</v>
      </c>
      <c r="J199" s="741">
        <v>325</v>
      </c>
      <c r="K199" s="742">
        <v>354</v>
      </c>
      <c r="L199" s="742">
        <v>318</v>
      </c>
      <c r="M199" s="742">
        <v>368</v>
      </c>
      <c r="N199" s="742">
        <v>276</v>
      </c>
      <c r="O199" s="741">
        <v>208</v>
      </c>
      <c r="P199" s="740">
        <v>232</v>
      </c>
      <c r="Q199" s="742">
        <v>237</v>
      </c>
      <c r="R199" s="742">
        <v>246</v>
      </c>
      <c r="S199" s="143">
        <f>100</f>
        <v>100</v>
      </c>
      <c r="T199" s="328">
        <f t="shared" si="114"/>
        <v>153.37837837837839</v>
      </c>
      <c r="U199" s="328">
        <f t="shared" si="114"/>
        <v>150.67567567567568</v>
      </c>
      <c r="V199" s="328">
        <f t="shared" si="114"/>
        <v>167.56756756756758</v>
      </c>
      <c r="W199" s="328">
        <f t="shared" si="114"/>
        <v>171.62162162162161</v>
      </c>
      <c r="X199" s="328">
        <f t="shared" si="114"/>
        <v>231.08108108108109</v>
      </c>
      <c r="Y199" s="328">
        <f t="shared" si="104"/>
        <v>219.59459459459458</v>
      </c>
      <c r="Z199" s="328">
        <f t="shared" si="104"/>
        <v>239.18918918918919</v>
      </c>
      <c r="AA199" s="328">
        <f t="shared" si="104"/>
        <v>214.86486486486487</v>
      </c>
      <c r="AB199" s="328">
        <f t="shared" si="104"/>
        <v>248.64864864864865</v>
      </c>
      <c r="AC199" s="328">
        <f t="shared" si="105"/>
        <v>186.48648648648648</v>
      </c>
      <c r="AD199" s="328">
        <f t="shared" si="105"/>
        <v>140.54054054054055</v>
      </c>
      <c r="AE199" s="328">
        <f t="shared" ref="AE199:AE200" si="123">P199*100/$D199</f>
        <v>156.75675675675674</v>
      </c>
      <c r="AF199" s="328">
        <f t="shared" ref="AF199:AG200" si="124">Q199*100/$D199</f>
        <v>160.13513513513513</v>
      </c>
      <c r="AG199" s="329">
        <f t="shared" si="124"/>
        <v>166.21621621621622</v>
      </c>
      <c r="AH199" s="768">
        <v>4</v>
      </c>
      <c r="AI199" s="769">
        <v>4</v>
      </c>
      <c r="AJ199" s="769">
        <v>4</v>
      </c>
      <c r="AK199" s="769">
        <v>1</v>
      </c>
      <c r="AL199" s="769">
        <v>4</v>
      </c>
      <c r="AM199" s="769">
        <v>4</v>
      </c>
      <c r="AN199" s="769">
        <v>1</v>
      </c>
      <c r="AO199" s="769">
        <v>4</v>
      </c>
      <c r="AP199" s="769">
        <v>4</v>
      </c>
      <c r="AQ199" s="769">
        <v>4</v>
      </c>
      <c r="AR199" s="769">
        <v>4</v>
      </c>
      <c r="AS199" s="769">
        <v>1</v>
      </c>
      <c r="AT199" s="769">
        <v>2</v>
      </c>
      <c r="AU199" s="769">
        <v>6</v>
      </c>
      <c r="AV199" s="771">
        <v>7</v>
      </c>
    </row>
    <row r="200" spans="2:48" ht="14.4" x14ac:dyDescent="0.3">
      <c r="B200" s="910"/>
      <c r="C200" s="1" t="s">
        <v>4</v>
      </c>
      <c r="D200" s="741">
        <v>471</v>
      </c>
      <c r="E200" s="741">
        <v>336</v>
      </c>
      <c r="F200" s="741">
        <v>263</v>
      </c>
      <c r="G200" s="741">
        <v>273</v>
      </c>
      <c r="H200" s="741">
        <v>218</v>
      </c>
      <c r="I200" s="741">
        <v>222</v>
      </c>
      <c r="J200" s="741">
        <v>275</v>
      </c>
      <c r="K200" s="742">
        <v>153</v>
      </c>
      <c r="L200" s="742">
        <v>170</v>
      </c>
      <c r="M200" s="742">
        <v>143</v>
      </c>
      <c r="N200" s="742">
        <v>154</v>
      </c>
      <c r="O200" s="741">
        <v>198</v>
      </c>
      <c r="P200" s="740">
        <v>182</v>
      </c>
      <c r="Q200" s="742">
        <v>178</v>
      </c>
      <c r="R200" s="742">
        <v>178</v>
      </c>
      <c r="S200" s="143">
        <f>100</f>
        <v>100</v>
      </c>
      <c r="T200" s="328">
        <f t="shared" si="114"/>
        <v>71.337579617834393</v>
      </c>
      <c r="U200" s="328">
        <f t="shared" si="114"/>
        <v>55.838641188959663</v>
      </c>
      <c r="V200" s="328">
        <f t="shared" si="114"/>
        <v>57.961783439490446</v>
      </c>
      <c r="W200" s="328">
        <f t="shared" si="114"/>
        <v>46.284501061571127</v>
      </c>
      <c r="X200" s="328">
        <f t="shared" si="114"/>
        <v>47.133757961783438</v>
      </c>
      <c r="Y200" s="328">
        <f t="shared" si="104"/>
        <v>58.386411889596602</v>
      </c>
      <c r="Z200" s="328">
        <f t="shared" si="104"/>
        <v>32.484076433121018</v>
      </c>
      <c r="AA200" s="328">
        <f t="shared" si="104"/>
        <v>36.093418259023352</v>
      </c>
      <c r="AB200" s="328">
        <f t="shared" si="104"/>
        <v>30.360934182590235</v>
      </c>
      <c r="AC200" s="328">
        <f t="shared" si="105"/>
        <v>32.696390658174096</v>
      </c>
      <c r="AD200" s="328">
        <f t="shared" si="105"/>
        <v>42.038216560509554</v>
      </c>
      <c r="AE200" s="328">
        <f t="shared" si="123"/>
        <v>38.641188959660298</v>
      </c>
      <c r="AF200" s="328">
        <f t="shared" si="124"/>
        <v>37.79193205944798</v>
      </c>
      <c r="AG200" s="329">
        <f t="shared" si="124"/>
        <v>37.79193205944798</v>
      </c>
      <c r="AH200" s="768">
        <v>1</v>
      </c>
      <c r="AI200" s="769">
        <v>1</v>
      </c>
      <c r="AJ200" s="769">
        <v>1</v>
      </c>
      <c r="AK200" s="769">
        <v>1</v>
      </c>
      <c r="AL200" s="769">
        <v>1</v>
      </c>
      <c r="AM200" s="769">
        <v>1</v>
      </c>
      <c r="AN200" s="769">
        <v>1</v>
      </c>
      <c r="AO200" s="769">
        <v>4</v>
      </c>
      <c r="AP200" s="769">
        <v>4</v>
      </c>
      <c r="AQ200" s="769">
        <v>4</v>
      </c>
      <c r="AR200" s="769">
        <v>4</v>
      </c>
      <c r="AS200" s="769">
        <v>1</v>
      </c>
      <c r="AT200" s="769">
        <v>2</v>
      </c>
      <c r="AU200" s="769">
        <v>6</v>
      </c>
      <c r="AV200" s="771">
        <v>7</v>
      </c>
    </row>
    <row r="201" spans="2:48" ht="14.4" x14ac:dyDescent="0.3">
      <c r="B201" s="910"/>
      <c r="C201" s="1" t="s">
        <v>5</v>
      </c>
      <c r="D201" s="741">
        <v>0</v>
      </c>
      <c r="E201" s="741">
        <v>0</v>
      </c>
      <c r="F201" s="741">
        <v>0</v>
      </c>
      <c r="G201" s="741">
        <v>0</v>
      </c>
      <c r="H201" s="741">
        <v>0</v>
      </c>
      <c r="I201" s="741">
        <v>0</v>
      </c>
      <c r="J201" s="741">
        <v>0</v>
      </c>
      <c r="K201" s="741">
        <v>0</v>
      </c>
      <c r="L201" s="741">
        <v>0</v>
      </c>
      <c r="M201" s="741">
        <v>0</v>
      </c>
      <c r="N201" s="741">
        <v>0</v>
      </c>
      <c r="O201" s="741">
        <v>0</v>
      </c>
      <c r="P201" s="742">
        <v>0</v>
      </c>
      <c r="Q201" s="742">
        <v>0</v>
      </c>
      <c r="R201" s="742">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4" x14ac:dyDescent="0.3">
      <c r="B202" s="910"/>
      <c r="C202" s="1" t="s">
        <v>6</v>
      </c>
      <c r="D202" s="741">
        <v>695</v>
      </c>
      <c r="E202" s="741">
        <v>650</v>
      </c>
      <c r="F202" s="741">
        <v>581</v>
      </c>
      <c r="G202" s="741">
        <v>605</v>
      </c>
      <c r="H202" s="741">
        <v>575</v>
      </c>
      <c r="I202" s="741">
        <v>671</v>
      </c>
      <c r="J202" s="741">
        <v>710</v>
      </c>
      <c r="K202" s="741">
        <v>626</v>
      </c>
      <c r="L202" s="741">
        <v>607</v>
      </c>
      <c r="M202" s="741">
        <v>604</v>
      </c>
      <c r="N202" s="741">
        <v>538</v>
      </c>
      <c r="O202" s="741">
        <v>518</v>
      </c>
      <c r="P202" s="740">
        <v>514</v>
      </c>
      <c r="Q202" s="742">
        <v>521</v>
      </c>
      <c r="R202" s="742">
        <v>541</v>
      </c>
      <c r="S202" s="143">
        <f>100</f>
        <v>100</v>
      </c>
      <c r="T202" s="328">
        <f t="shared" si="114"/>
        <v>93.525179856115102</v>
      </c>
      <c r="U202" s="328">
        <f t="shared" si="114"/>
        <v>83.597122302158269</v>
      </c>
      <c r="V202" s="328">
        <f t="shared" si="114"/>
        <v>87.050359712230218</v>
      </c>
      <c r="W202" s="328">
        <f t="shared" si="114"/>
        <v>82.733812949640281</v>
      </c>
      <c r="X202" s="328">
        <f t="shared" si="114"/>
        <v>96.546762589928051</v>
      </c>
      <c r="Y202" s="328">
        <f t="shared" si="104"/>
        <v>102.15827338129496</v>
      </c>
      <c r="Z202" s="328">
        <f t="shared" si="104"/>
        <v>90.071942446043167</v>
      </c>
      <c r="AA202" s="328">
        <f t="shared" si="104"/>
        <v>87.338129496402871</v>
      </c>
      <c r="AB202" s="328">
        <f t="shared" si="104"/>
        <v>86.906474820143885</v>
      </c>
      <c r="AC202" s="328">
        <f t="shared" si="105"/>
        <v>77.410071942446038</v>
      </c>
      <c r="AD202" s="328">
        <f t="shared" si="105"/>
        <v>74.532374100719423</v>
      </c>
      <c r="AE202" s="328">
        <f t="shared" si="125"/>
        <v>73.956834532374103</v>
      </c>
      <c r="AF202" s="328">
        <f t="shared" si="126"/>
        <v>74.964028776978424</v>
      </c>
      <c r="AG202" s="329">
        <f t="shared" si="126"/>
        <v>77.841726618705039</v>
      </c>
      <c r="AH202" s="768">
        <v>1</v>
      </c>
      <c r="AI202" s="769">
        <v>1</v>
      </c>
      <c r="AJ202" s="769">
        <v>1</v>
      </c>
      <c r="AK202" s="769">
        <v>1</v>
      </c>
      <c r="AL202" s="769">
        <v>1</v>
      </c>
      <c r="AM202" s="769">
        <v>1</v>
      </c>
      <c r="AN202" s="769">
        <v>1</v>
      </c>
      <c r="AO202" s="769">
        <v>1</v>
      </c>
      <c r="AP202" s="769">
        <v>1</v>
      </c>
      <c r="AQ202" s="769">
        <v>1</v>
      </c>
      <c r="AR202" s="769">
        <v>1</v>
      </c>
      <c r="AS202" s="769">
        <v>1</v>
      </c>
      <c r="AT202" s="769">
        <v>2</v>
      </c>
      <c r="AU202" s="769">
        <v>6</v>
      </c>
      <c r="AV202" s="771">
        <v>7</v>
      </c>
    </row>
    <row r="203" spans="2:48" ht="14.4" x14ac:dyDescent="0.3">
      <c r="B203" s="911"/>
      <c r="C203" s="8" t="s">
        <v>7</v>
      </c>
      <c r="D203">
        <v>695</v>
      </c>
      <c r="E203">
        <v>650</v>
      </c>
      <c r="F203">
        <v>581</v>
      </c>
      <c r="G203">
        <v>605</v>
      </c>
      <c r="H203">
        <v>575</v>
      </c>
      <c r="I203">
        <v>671</v>
      </c>
      <c r="J203">
        <v>710</v>
      </c>
      <c r="K203">
        <v>626</v>
      </c>
      <c r="L203">
        <v>607</v>
      </c>
      <c r="M203">
        <v>604</v>
      </c>
      <c r="N203">
        <v>538</v>
      </c>
      <c r="O203">
        <v>518</v>
      </c>
      <c r="P203">
        <v>514</v>
      </c>
      <c r="Q203">
        <v>521</v>
      </c>
      <c r="R203">
        <v>541</v>
      </c>
      <c r="S203" s="143">
        <f>100</f>
        <v>100</v>
      </c>
      <c r="T203" s="328">
        <f t="shared" si="114"/>
        <v>93.525179856115102</v>
      </c>
      <c r="U203" s="328">
        <f t="shared" si="114"/>
        <v>83.597122302158269</v>
      </c>
      <c r="V203" s="328">
        <f t="shared" si="114"/>
        <v>87.050359712230218</v>
      </c>
      <c r="W203" s="328">
        <f t="shared" si="114"/>
        <v>82.733812949640281</v>
      </c>
      <c r="X203" s="328">
        <f t="shared" si="114"/>
        <v>96.546762589928051</v>
      </c>
      <c r="Y203" s="328">
        <f t="shared" si="104"/>
        <v>102.15827338129496</v>
      </c>
      <c r="Z203" s="328">
        <f t="shared" si="104"/>
        <v>90.071942446043167</v>
      </c>
      <c r="AA203" s="328">
        <f t="shared" si="104"/>
        <v>87.338129496402871</v>
      </c>
      <c r="AB203" s="328">
        <f t="shared" si="104"/>
        <v>86.906474820143885</v>
      </c>
      <c r="AC203" s="328">
        <f t="shared" si="105"/>
        <v>77.410071942446038</v>
      </c>
      <c r="AD203" s="328">
        <f t="shared" si="105"/>
        <v>74.532374100719423</v>
      </c>
      <c r="AE203" s="328">
        <f t="shared" ref="AE203:AE204" si="127">P203*100/$D203</f>
        <v>73.956834532374103</v>
      </c>
      <c r="AF203" s="328">
        <f t="shared" ref="AF203:AG204" si="128">Q203*100/$D203</f>
        <v>74.964028776978424</v>
      </c>
      <c r="AG203" s="329">
        <f t="shared" si="128"/>
        <v>77.841726618705039</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10" t="s">
        <v>89</v>
      </c>
      <c r="C204" s="1" t="s">
        <v>2</v>
      </c>
      <c r="D204" s="741">
        <v>341</v>
      </c>
      <c r="E204" s="741">
        <v>426</v>
      </c>
      <c r="F204" s="741">
        <v>436</v>
      </c>
      <c r="G204" s="741">
        <v>472</v>
      </c>
      <c r="H204" s="741">
        <v>587</v>
      </c>
      <c r="I204" s="741">
        <v>612</v>
      </c>
      <c r="J204" s="741">
        <v>627</v>
      </c>
      <c r="K204" s="741">
        <v>743</v>
      </c>
      <c r="L204" s="741">
        <v>700</v>
      </c>
      <c r="M204" s="741">
        <v>682</v>
      </c>
      <c r="N204" s="741">
        <v>650</v>
      </c>
      <c r="O204" s="741">
        <v>666</v>
      </c>
      <c r="P204" s="740">
        <v>588</v>
      </c>
      <c r="Q204" s="742">
        <v>625</v>
      </c>
      <c r="R204" s="742">
        <v>687</v>
      </c>
      <c r="S204" s="143">
        <f>100</f>
        <v>100</v>
      </c>
      <c r="T204" s="328">
        <f t="shared" si="114"/>
        <v>124.92668621700879</v>
      </c>
      <c r="U204" s="328">
        <f t="shared" si="114"/>
        <v>127.85923753665689</v>
      </c>
      <c r="V204" s="328">
        <f t="shared" si="114"/>
        <v>138.41642228739002</v>
      </c>
      <c r="W204" s="328">
        <f t="shared" si="114"/>
        <v>172.14076246334312</v>
      </c>
      <c r="X204" s="328">
        <f t="shared" si="114"/>
        <v>179.47214076246334</v>
      </c>
      <c r="Y204" s="328">
        <f t="shared" si="104"/>
        <v>183.87096774193549</v>
      </c>
      <c r="Z204" s="328">
        <f t="shared" si="104"/>
        <v>217.88856304985336</v>
      </c>
      <c r="AA204" s="328">
        <f t="shared" si="104"/>
        <v>205.27859237536657</v>
      </c>
      <c r="AB204" s="328">
        <f t="shared" si="104"/>
        <v>200</v>
      </c>
      <c r="AC204" s="328">
        <f t="shared" si="105"/>
        <v>190.61583577712611</v>
      </c>
      <c r="AD204" s="328">
        <f t="shared" si="105"/>
        <v>195.30791788856305</v>
      </c>
      <c r="AE204" s="328">
        <f t="shared" si="127"/>
        <v>172.43401759530792</v>
      </c>
      <c r="AF204" s="328">
        <f t="shared" si="128"/>
        <v>183.28445747800586</v>
      </c>
      <c r="AG204" s="329">
        <f t="shared" si="128"/>
        <v>201.46627565982405</v>
      </c>
      <c r="AH204" s="768">
        <v>1</v>
      </c>
      <c r="AI204" s="769">
        <v>1</v>
      </c>
      <c r="AJ204" s="769">
        <v>1</v>
      </c>
      <c r="AK204" s="769">
        <v>1</v>
      </c>
      <c r="AL204" s="769">
        <v>1</v>
      </c>
      <c r="AM204" s="769">
        <v>1</v>
      </c>
      <c r="AN204" s="769">
        <v>1</v>
      </c>
      <c r="AO204" s="769">
        <v>1</v>
      </c>
      <c r="AP204" s="769">
        <v>1</v>
      </c>
      <c r="AQ204" s="769">
        <v>1</v>
      </c>
      <c r="AR204" s="769">
        <v>1</v>
      </c>
      <c r="AS204" s="769">
        <v>1</v>
      </c>
      <c r="AT204" s="769">
        <v>2</v>
      </c>
      <c r="AU204" s="769">
        <v>6</v>
      </c>
      <c r="AV204" s="771">
        <v>7</v>
      </c>
    </row>
    <row r="205" spans="2:48" ht="14.4" x14ac:dyDescent="0.3">
      <c r="B205" s="910"/>
      <c r="C205" s="1" t="s">
        <v>3</v>
      </c>
      <c r="D205" s="742">
        <v>1297</v>
      </c>
      <c r="E205" s="742">
        <v>1647</v>
      </c>
      <c r="F205" s="742">
        <v>1728</v>
      </c>
      <c r="G205" s="742">
        <v>1741</v>
      </c>
      <c r="H205" s="742">
        <v>1678</v>
      </c>
      <c r="I205" s="741">
        <v>1961</v>
      </c>
      <c r="J205" s="741">
        <v>1969</v>
      </c>
      <c r="K205" s="741">
        <v>1795</v>
      </c>
      <c r="L205" s="741">
        <v>2123</v>
      </c>
      <c r="M205" s="741">
        <v>2075</v>
      </c>
      <c r="N205" s="741">
        <v>1955</v>
      </c>
      <c r="O205" s="741">
        <v>1709</v>
      </c>
      <c r="P205" s="740">
        <v>1523</v>
      </c>
      <c r="Q205" s="742">
        <v>1556</v>
      </c>
      <c r="R205" s="742">
        <v>1614</v>
      </c>
      <c r="S205" s="143">
        <f>100</f>
        <v>100</v>
      </c>
      <c r="T205" s="328">
        <f t="shared" si="114"/>
        <v>126.98535080956053</v>
      </c>
      <c r="U205" s="328">
        <f t="shared" si="114"/>
        <v>133.23053199691597</v>
      </c>
      <c r="V205" s="328">
        <f t="shared" si="114"/>
        <v>134.23284502698536</v>
      </c>
      <c r="W205" s="328">
        <f t="shared" si="114"/>
        <v>129.37548188126445</v>
      </c>
      <c r="X205" s="328">
        <f t="shared" si="114"/>
        <v>151.19506553585197</v>
      </c>
      <c r="Y205" s="328">
        <f t="shared" si="104"/>
        <v>151.8118735543562</v>
      </c>
      <c r="Z205" s="328">
        <f t="shared" si="104"/>
        <v>138.39629915188897</v>
      </c>
      <c r="AA205" s="328">
        <f t="shared" si="104"/>
        <v>163.68542791056285</v>
      </c>
      <c r="AB205" s="328">
        <f t="shared" si="104"/>
        <v>159.98457979953739</v>
      </c>
      <c r="AC205" s="328">
        <f t="shared" si="105"/>
        <v>150.73245952197379</v>
      </c>
      <c r="AD205" s="328">
        <f t="shared" si="105"/>
        <v>131.76561295296838</v>
      </c>
      <c r="AE205" s="328">
        <f t="shared" ref="AE205:AE206" si="129">P205*100/$D205</f>
        <v>117.42482652274479</v>
      </c>
      <c r="AF205" s="328">
        <f t="shared" ref="AF205:AG206" si="130">Q205*100/$D205</f>
        <v>119.96915959907479</v>
      </c>
      <c r="AG205" s="329">
        <f t="shared" si="130"/>
        <v>124.44101773323054</v>
      </c>
      <c r="AH205" s="768">
        <v>4</v>
      </c>
      <c r="AI205" s="769">
        <v>4</v>
      </c>
      <c r="AJ205" s="769">
        <v>4</v>
      </c>
      <c r="AK205" s="769">
        <v>4</v>
      </c>
      <c r="AL205" s="769">
        <v>4</v>
      </c>
      <c r="AM205" s="769">
        <v>1</v>
      </c>
      <c r="AN205" s="769">
        <v>1</v>
      </c>
      <c r="AO205" s="769">
        <v>1</v>
      </c>
      <c r="AP205" s="769">
        <v>1</v>
      </c>
      <c r="AQ205" s="769">
        <v>1</v>
      </c>
      <c r="AR205" s="769">
        <v>1</v>
      </c>
      <c r="AS205" s="769">
        <v>1</v>
      </c>
      <c r="AT205" s="769">
        <v>2</v>
      </c>
      <c r="AU205" s="769">
        <v>6</v>
      </c>
      <c r="AV205" s="771">
        <v>7</v>
      </c>
    </row>
    <row r="206" spans="2:48" ht="14.4" x14ac:dyDescent="0.3">
      <c r="B206" s="910"/>
      <c r="C206" s="1" t="s">
        <v>4</v>
      </c>
      <c r="D206" s="741">
        <v>4056</v>
      </c>
      <c r="E206" s="741">
        <v>2692</v>
      </c>
      <c r="F206" s="741">
        <v>2931</v>
      </c>
      <c r="G206" s="741">
        <v>3405</v>
      </c>
      <c r="H206" s="741">
        <v>3509</v>
      </c>
      <c r="I206" s="741">
        <v>3079</v>
      </c>
      <c r="J206" s="741">
        <v>3222</v>
      </c>
      <c r="K206" s="741">
        <v>3186</v>
      </c>
      <c r="L206" s="741">
        <v>3276</v>
      </c>
      <c r="M206" s="741">
        <v>3555</v>
      </c>
      <c r="N206" s="741">
        <v>4028</v>
      </c>
      <c r="O206" s="741">
        <v>3679</v>
      </c>
      <c r="P206" s="740">
        <v>3339</v>
      </c>
      <c r="Q206" s="742">
        <v>3271</v>
      </c>
      <c r="R206" s="742">
        <v>3277</v>
      </c>
      <c r="S206" s="143">
        <f>100</f>
        <v>100</v>
      </c>
      <c r="T206" s="328">
        <f t="shared" si="114"/>
        <v>66.370808678500993</v>
      </c>
      <c r="U206" s="328">
        <f t="shared" si="114"/>
        <v>72.26331360946746</v>
      </c>
      <c r="V206" s="328">
        <f t="shared" si="114"/>
        <v>83.949704142011839</v>
      </c>
      <c r="W206" s="328">
        <f t="shared" si="114"/>
        <v>86.513806706114394</v>
      </c>
      <c r="X206" s="328">
        <f t="shared" si="114"/>
        <v>75.912228796844175</v>
      </c>
      <c r="Y206" s="328">
        <f t="shared" si="104"/>
        <v>79.437869822485212</v>
      </c>
      <c r="Z206" s="328">
        <f t="shared" si="104"/>
        <v>78.550295857988161</v>
      </c>
      <c r="AA206" s="328">
        <f t="shared" si="104"/>
        <v>80.769230769230774</v>
      </c>
      <c r="AB206" s="328">
        <f t="shared" si="104"/>
        <v>87.647928994082847</v>
      </c>
      <c r="AC206" s="328">
        <f t="shared" si="105"/>
        <v>99.309664694280073</v>
      </c>
      <c r="AD206" s="328">
        <f t="shared" si="105"/>
        <v>90.705128205128204</v>
      </c>
      <c r="AE206" s="328">
        <f t="shared" si="129"/>
        <v>82.322485207100598</v>
      </c>
      <c r="AF206" s="328">
        <f t="shared" si="130"/>
        <v>80.645956607495066</v>
      </c>
      <c r="AG206" s="329">
        <f t="shared" si="130"/>
        <v>80.793885601577912</v>
      </c>
      <c r="AH206" s="768">
        <v>1</v>
      </c>
      <c r="AI206" s="769">
        <v>1</v>
      </c>
      <c r="AJ206" s="769">
        <v>1</v>
      </c>
      <c r="AK206" s="769">
        <v>1</v>
      </c>
      <c r="AL206" s="769">
        <v>1</v>
      </c>
      <c r="AM206" s="769">
        <v>1</v>
      </c>
      <c r="AN206" s="769">
        <v>1</v>
      </c>
      <c r="AO206" s="769">
        <v>1</v>
      </c>
      <c r="AP206" s="769">
        <v>1</v>
      </c>
      <c r="AQ206" s="769">
        <v>1</v>
      </c>
      <c r="AR206" s="769">
        <v>1</v>
      </c>
      <c r="AS206" s="769">
        <v>1</v>
      </c>
      <c r="AT206" s="769">
        <v>2</v>
      </c>
      <c r="AU206" s="769">
        <v>6</v>
      </c>
      <c r="AV206" s="771">
        <v>7</v>
      </c>
    </row>
    <row r="207" spans="2:48" ht="14.4" x14ac:dyDescent="0.3">
      <c r="B207" s="910"/>
      <c r="C207" s="1" t="s">
        <v>5</v>
      </c>
      <c r="D207" s="742">
        <v>466</v>
      </c>
      <c r="E207" s="742">
        <v>535</v>
      </c>
      <c r="F207" s="742">
        <v>497</v>
      </c>
      <c r="G207" s="742">
        <v>487</v>
      </c>
      <c r="H207" s="742">
        <v>809</v>
      </c>
      <c r="I207" s="741">
        <v>1071</v>
      </c>
      <c r="J207" s="741">
        <v>1083</v>
      </c>
      <c r="K207" s="741">
        <v>1158</v>
      </c>
      <c r="L207" s="741">
        <v>1142</v>
      </c>
      <c r="M207" s="741">
        <v>1114</v>
      </c>
      <c r="N207" s="741">
        <v>1111</v>
      </c>
      <c r="O207" s="741">
        <v>1615</v>
      </c>
      <c r="P207" s="740">
        <v>1986</v>
      </c>
      <c r="Q207" s="742">
        <v>1958</v>
      </c>
      <c r="R207" s="742">
        <v>1993</v>
      </c>
      <c r="S207" s="143">
        <f>100</f>
        <v>100</v>
      </c>
      <c r="T207" s="328">
        <f t="shared" si="114"/>
        <v>114.8068669527897</v>
      </c>
      <c r="U207" s="328">
        <f t="shared" si="114"/>
        <v>106.65236051502146</v>
      </c>
      <c r="V207" s="328">
        <f t="shared" si="114"/>
        <v>104.50643776824035</v>
      </c>
      <c r="W207" s="328">
        <f t="shared" si="114"/>
        <v>173.60515021459227</v>
      </c>
      <c r="X207" s="328">
        <f t="shared" si="114"/>
        <v>229.82832618025751</v>
      </c>
      <c r="Y207" s="328">
        <f t="shared" si="104"/>
        <v>232.40343347639484</v>
      </c>
      <c r="Z207" s="328">
        <f t="shared" si="104"/>
        <v>248.49785407725321</v>
      </c>
      <c r="AA207" s="328">
        <f t="shared" si="104"/>
        <v>245.06437768240343</v>
      </c>
      <c r="AB207" s="328">
        <f t="shared" si="104"/>
        <v>239.05579399141632</v>
      </c>
      <c r="AC207" s="328">
        <f t="shared" si="105"/>
        <v>238.41201716738198</v>
      </c>
      <c r="AD207" s="328">
        <f t="shared" si="105"/>
        <v>346.56652360515022</v>
      </c>
      <c r="AE207" s="328">
        <f t="shared" ref="AE207:AE208" si="131">P207*100/$D207</f>
        <v>426.18025751072963</v>
      </c>
      <c r="AF207" s="328">
        <f t="shared" ref="AF207:AG208" si="132">Q207*100/$D207</f>
        <v>420.17167381974247</v>
      </c>
      <c r="AG207" s="329">
        <f t="shared" si="132"/>
        <v>427.6824034334764</v>
      </c>
      <c r="AH207" s="768">
        <v>4</v>
      </c>
      <c r="AI207" s="769">
        <v>4</v>
      </c>
      <c r="AJ207" s="769">
        <v>4</v>
      </c>
      <c r="AK207" s="769">
        <v>4</v>
      </c>
      <c r="AL207" s="769">
        <v>4</v>
      </c>
      <c r="AM207" s="769">
        <v>1</v>
      </c>
      <c r="AN207" s="769">
        <v>1</v>
      </c>
      <c r="AO207" s="769">
        <v>1</v>
      </c>
      <c r="AP207" s="769">
        <v>1</v>
      </c>
      <c r="AQ207" s="769">
        <v>1</v>
      </c>
      <c r="AR207" s="769">
        <v>1</v>
      </c>
      <c r="AS207" s="769">
        <v>1</v>
      </c>
      <c r="AT207" s="769">
        <v>2</v>
      </c>
      <c r="AU207" s="769">
        <v>6</v>
      </c>
      <c r="AV207" s="771">
        <v>7</v>
      </c>
    </row>
    <row r="208" spans="2:48" ht="14.4" x14ac:dyDescent="0.3">
      <c r="B208" s="910"/>
      <c r="C208" s="1" t="s">
        <v>6</v>
      </c>
      <c r="D208" s="741">
        <v>6160</v>
      </c>
      <c r="E208" s="741">
        <v>5300</v>
      </c>
      <c r="F208" s="741">
        <v>5592</v>
      </c>
      <c r="G208" s="741">
        <v>6105</v>
      </c>
      <c r="H208" s="741">
        <v>6583</v>
      </c>
      <c r="I208" s="741">
        <v>6723</v>
      </c>
      <c r="J208" s="741">
        <v>6901</v>
      </c>
      <c r="K208" s="741">
        <v>6882</v>
      </c>
      <c r="L208" s="741">
        <v>7241</v>
      </c>
      <c r="M208" s="741">
        <v>7426</v>
      </c>
      <c r="N208" s="741">
        <v>7744</v>
      </c>
      <c r="O208" s="741">
        <v>7669</v>
      </c>
      <c r="P208" s="740">
        <v>7436</v>
      </c>
      <c r="Q208" s="742">
        <v>7410</v>
      </c>
      <c r="R208" s="742">
        <v>7571</v>
      </c>
      <c r="S208" s="143">
        <f>100</f>
        <v>100</v>
      </c>
      <c r="T208" s="328">
        <f t="shared" si="114"/>
        <v>86.038961038961034</v>
      </c>
      <c r="U208" s="328">
        <f t="shared" si="114"/>
        <v>90.779220779220779</v>
      </c>
      <c r="V208" s="328">
        <f t="shared" si="114"/>
        <v>99.107142857142861</v>
      </c>
      <c r="W208" s="328">
        <f t="shared" si="114"/>
        <v>106.86688311688312</v>
      </c>
      <c r="X208" s="328">
        <f t="shared" si="114"/>
        <v>109.1396103896104</v>
      </c>
      <c r="Y208" s="328">
        <f t="shared" si="104"/>
        <v>112.02922077922078</v>
      </c>
      <c r="Z208" s="328">
        <f t="shared" si="104"/>
        <v>111.72077922077922</v>
      </c>
      <c r="AA208" s="328">
        <f t="shared" si="104"/>
        <v>117.5487012987013</v>
      </c>
      <c r="AB208" s="328">
        <f t="shared" si="104"/>
        <v>120.55194805194805</v>
      </c>
      <c r="AC208" s="328">
        <f t="shared" si="105"/>
        <v>125.71428571428571</v>
      </c>
      <c r="AD208" s="328">
        <f t="shared" si="105"/>
        <v>124.49675324675324</v>
      </c>
      <c r="AE208" s="328">
        <f t="shared" si="131"/>
        <v>120.71428571428571</v>
      </c>
      <c r="AF208" s="328">
        <f t="shared" si="132"/>
        <v>120.29220779220779</v>
      </c>
      <c r="AG208" s="329">
        <f t="shared" si="132"/>
        <v>122.90584415584415</v>
      </c>
      <c r="AH208" s="768">
        <v>1</v>
      </c>
      <c r="AI208" s="769">
        <v>1</v>
      </c>
      <c r="AJ208" s="769">
        <v>1</v>
      </c>
      <c r="AK208" s="769">
        <v>1</v>
      </c>
      <c r="AL208" s="769">
        <v>1</v>
      </c>
      <c r="AM208" s="769">
        <v>1</v>
      </c>
      <c r="AN208" s="769">
        <v>1</v>
      </c>
      <c r="AO208" s="769">
        <v>1</v>
      </c>
      <c r="AP208" s="769">
        <v>1</v>
      </c>
      <c r="AQ208" s="769">
        <v>1</v>
      </c>
      <c r="AR208" s="769">
        <v>1</v>
      </c>
      <c r="AS208" s="769">
        <v>1</v>
      </c>
      <c r="AT208" s="769">
        <v>2</v>
      </c>
      <c r="AU208" s="769">
        <v>6</v>
      </c>
      <c r="AV208" s="771">
        <v>7</v>
      </c>
    </row>
    <row r="209" spans="2:48" ht="14.4" x14ac:dyDescent="0.3">
      <c r="B209" s="911"/>
      <c r="C209" s="8" t="s">
        <v>7</v>
      </c>
      <c r="D209">
        <v>5694</v>
      </c>
      <c r="E209">
        <v>4765</v>
      </c>
      <c r="F209">
        <v>5095</v>
      </c>
      <c r="G209">
        <v>5618</v>
      </c>
      <c r="H209">
        <v>5774</v>
      </c>
      <c r="I209">
        <v>5652</v>
      </c>
      <c r="J209">
        <v>5818</v>
      </c>
      <c r="K209">
        <v>5724</v>
      </c>
      <c r="L209">
        <v>6099</v>
      </c>
      <c r="M209">
        <v>6312</v>
      </c>
      <c r="N209">
        <v>6633</v>
      </c>
      <c r="O209">
        <v>6054</v>
      </c>
      <c r="P209">
        <v>5450</v>
      </c>
      <c r="Q209">
        <v>5452</v>
      </c>
      <c r="R209">
        <v>5578</v>
      </c>
      <c r="S209" s="143">
        <f>100</f>
        <v>100</v>
      </c>
      <c r="T209" s="328">
        <f t="shared" si="114"/>
        <v>83.684580259922726</v>
      </c>
      <c r="U209" s="328">
        <f t="shared" si="114"/>
        <v>89.480154548647704</v>
      </c>
      <c r="V209" s="328">
        <f t="shared" si="114"/>
        <v>98.665261678960306</v>
      </c>
      <c r="W209" s="328">
        <f t="shared" si="114"/>
        <v>101.40498770635757</v>
      </c>
      <c r="X209" s="328">
        <f t="shared" si="114"/>
        <v>99.262381454162281</v>
      </c>
      <c r="Y209" s="328">
        <f t="shared" si="104"/>
        <v>102.17773094485423</v>
      </c>
      <c r="Z209" s="328">
        <f t="shared" si="104"/>
        <v>100.5268703898841</v>
      </c>
      <c r="AA209" s="328">
        <f t="shared" si="104"/>
        <v>107.11275026343519</v>
      </c>
      <c r="AB209" s="328">
        <f t="shared" si="104"/>
        <v>110.85353003161222</v>
      </c>
      <c r="AC209" s="328">
        <f t="shared" si="105"/>
        <v>116.49104320337197</v>
      </c>
      <c r="AD209" s="328">
        <f t="shared" si="105"/>
        <v>106.32244467860906</v>
      </c>
      <c r="AE209" s="328">
        <f t="shared" ref="AE209:AE210" si="133">P209*100/$D209</f>
        <v>95.714787495609414</v>
      </c>
      <c r="AF209" s="328">
        <f t="shared" ref="AF209:AG210" si="134">Q209*100/$D209</f>
        <v>95.749912188268354</v>
      </c>
      <c r="AG209" s="329">
        <f t="shared" si="134"/>
        <v>97.962767825781526</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10" t="s">
        <v>50</v>
      </c>
      <c r="C210" s="1" t="s">
        <v>2</v>
      </c>
      <c r="D210" s="742">
        <v>0</v>
      </c>
      <c r="E210" s="742">
        <v>0</v>
      </c>
      <c r="F210" s="741">
        <v>0</v>
      </c>
      <c r="G210" s="741">
        <v>0</v>
      </c>
      <c r="H210" s="741">
        <v>0</v>
      </c>
      <c r="I210" s="741">
        <v>0</v>
      </c>
      <c r="J210" s="741">
        <v>0</v>
      </c>
      <c r="K210" s="741">
        <v>0</v>
      </c>
      <c r="L210" s="741">
        <v>0</v>
      </c>
      <c r="M210" s="741">
        <v>0</v>
      </c>
      <c r="N210" s="741">
        <v>0</v>
      </c>
      <c r="O210" s="741">
        <v>0</v>
      </c>
      <c r="P210" s="742">
        <v>0</v>
      </c>
      <c r="Q210" s="742">
        <v>0</v>
      </c>
      <c r="R210" s="742">
        <v>0</v>
      </c>
      <c r="S210" s="143">
        <f>100</f>
        <v>100</v>
      </c>
      <c r="T210" s="328" t="e">
        <f t="shared" si="114"/>
        <v>#DIV/0!</v>
      </c>
      <c r="U210" s="328" t="e">
        <f t="shared" si="114"/>
        <v>#DIV/0!</v>
      </c>
      <c r="V210" s="328" t="e">
        <f t="shared" si="114"/>
        <v>#DIV/0!</v>
      </c>
      <c r="W210" s="328" t="e">
        <f t="shared" si="114"/>
        <v>#DIV/0!</v>
      </c>
      <c r="X210" s="328" t="e">
        <f t="shared" si="114"/>
        <v>#DIV/0!</v>
      </c>
      <c r="Y210" s="328" t="e">
        <f t="shared" si="104"/>
        <v>#DIV/0!</v>
      </c>
      <c r="Z210" s="328" t="e">
        <f t="shared" si="104"/>
        <v>#DIV/0!</v>
      </c>
      <c r="AA210" s="328" t="e">
        <f t="shared" si="104"/>
        <v>#DIV/0!</v>
      </c>
      <c r="AB210" s="328" t="e">
        <f t="shared" si="104"/>
        <v>#DIV/0!</v>
      </c>
      <c r="AC210" s="328" t="e">
        <f t="shared" si="105"/>
        <v>#DIV/0!</v>
      </c>
      <c r="AD210" s="328" t="e">
        <f t="shared" si="105"/>
        <v>#DIV/0!</v>
      </c>
      <c r="AE210" s="328" t="e">
        <f t="shared" si="133"/>
        <v>#DIV/0!</v>
      </c>
      <c r="AF210" s="328" t="e">
        <f t="shared" si="134"/>
        <v>#DIV/0!</v>
      </c>
      <c r="AG210" s="329" t="e">
        <f t="shared" si="134"/>
        <v>#DIV/0!</v>
      </c>
      <c r="AH210" s="768">
        <v>4</v>
      </c>
      <c r="AI210" s="769">
        <v>4</v>
      </c>
      <c r="AJ210" s="769">
        <v>1</v>
      </c>
      <c r="AK210" s="769">
        <v>1</v>
      </c>
      <c r="AL210" s="769">
        <v>1</v>
      </c>
      <c r="AM210" s="769">
        <v>1</v>
      </c>
      <c r="AN210" s="769">
        <v>1</v>
      </c>
      <c r="AO210" s="769">
        <v>1</v>
      </c>
      <c r="AP210" s="769">
        <v>1</v>
      </c>
      <c r="AQ210" s="769">
        <v>1</v>
      </c>
      <c r="AR210" s="769">
        <v>1</v>
      </c>
      <c r="AS210" s="769">
        <v>1</v>
      </c>
      <c r="AT210" s="769">
        <v>4</v>
      </c>
      <c r="AU210" s="769">
        <v>6</v>
      </c>
      <c r="AV210" s="771">
        <v>7</v>
      </c>
    </row>
    <row r="211" spans="2:48" ht="14.4" x14ac:dyDescent="0.3">
      <c r="B211" s="910"/>
      <c r="C211" s="1" t="s">
        <v>3</v>
      </c>
      <c r="D211" s="742">
        <v>0</v>
      </c>
      <c r="E211" s="742">
        <v>0</v>
      </c>
      <c r="F211" s="741">
        <v>0</v>
      </c>
      <c r="G211" s="741">
        <v>0</v>
      </c>
      <c r="H211" s="741">
        <v>0</v>
      </c>
      <c r="I211" s="741">
        <v>0</v>
      </c>
      <c r="J211" s="741">
        <v>0</v>
      </c>
      <c r="K211" s="741">
        <v>0</v>
      </c>
      <c r="L211" s="741">
        <v>0</v>
      </c>
      <c r="M211" s="741">
        <v>0</v>
      </c>
      <c r="N211" s="741">
        <v>0</v>
      </c>
      <c r="O211" s="741">
        <v>0</v>
      </c>
      <c r="P211" s="742">
        <v>0</v>
      </c>
      <c r="Q211" s="742">
        <v>0</v>
      </c>
      <c r="R211" s="742">
        <v>0</v>
      </c>
      <c r="S211" s="143">
        <f>100</f>
        <v>100</v>
      </c>
      <c r="T211" s="328" t="e">
        <f t="shared" si="114"/>
        <v>#DIV/0!</v>
      </c>
      <c r="U211" s="328" t="e">
        <f t="shared" si="114"/>
        <v>#DIV/0!</v>
      </c>
      <c r="V211" s="328" t="e">
        <f t="shared" si="114"/>
        <v>#DIV/0!</v>
      </c>
      <c r="W211" s="328" t="e">
        <f t="shared" si="114"/>
        <v>#DIV/0!</v>
      </c>
      <c r="X211" s="328" t="e">
        <f t="shared" si="114"/>
        <v>#DIV/0!</v>
      </c>
      <c r="Y211" s="328" t="e">
        <f t="shared" si="104"/>
        <v>#DIV/0!</v>
      </c>
      <c r="Z211" s="328" t="e">
        <f t="shared" si="104"/>
        <v>#DIV/0!</v>
      </c>
      <c r="AA211" s="328" t="e">
        <f t="shared" si="104"/>
        <v>#DIV/0!</v>
      </c>
      <c r="AB211" s="328" t="e">
        <f t="shared" si="104"/>
        <v>#DIV/0!</v>
      </c>
      <c r="AC211" s="328" t="e">
        <f t="shared" si="105"/>
        <v>#DIV/0!</v>
      </c>
      <c r="AD211" s="328" t="e">
        <f t="shared" si="105"/>
        <v>#DIV/0!</v>
      </c>
      <c r="AE211" s="328" t="e">
        <f t="shared" ref="AE211:AE212" si="135">P211*100/$D211</f>
        <v>#DIV/0!</v>
      </c>
      <c r="AF211" s="328" t="e">
        <f t="shared" ref="AF211:AG212" si="136">Q211*100/$D211</f>
        <v>#DIV/0!</v>
      </c>
      <c r="AG211" s="329" t="e">
        <f t="shared" si="136"/>
        <v>#DIV/0!</v>
      </c>
      <c r="AH211" s="768">
        <v>4</v>
      </c>
      <c r="AI211" s="769">
        <v>4</v>
      </c>
      <c r="AJ211" s="769">
        <v>1</v>
      </c>
      <c r="AK211" s="769">
        <v>1</v>
      </c>
      <c r="AL211" s="769">
        <v>1</v>
      </c>
      <c r="AM211" s="769">
        <v>1</v>
      </c>
      <c r="AN211" s="769">
        <v>1</v>
      </c>
      <c r="AO211" s="769">
        <v>1</v>
      </c>
      <c r="AP211" s="769">
        <v>1</v>
      </c>
      <c r="AQ211" s="769">
        <v>1</v>
      </c>
      <c r="AR211" s="769">
        <v>1</v>
      </c>
      <c r="AS211" s="769">
        <v>1</v>
      </c>
      <c r="AT211" s="769">
        <v>4</v>
      </c>
      <c r="AU211" s="769">
        <v>6</v>
      </c>
      <c r="AV211" s="771">
        <v>7</v>
      </c>
    </row>
    <row r="212" spans="2:48" ht="14.4" x14ac:dyDescent="0.3">
      <c r="B212" s="910"/>
      <c r="C212" s="1" t="s">
        <v>4</v>
      </c>
      <c r="D212" s="741">
        <v>0</v>
      </c>
      <c r="E212" s="741">
        <v>0</v>
      </c>
      <c r="F212" s="741">
        <v>0</v>
      </c>
      <c r="G212" s="741">
        <v>0</v>
      </c>
      <c r="H212" s="741">
        <v>0</v>
      </c>
      <c r="I212" s="741">
        <v>0</v>
      </c>
      <c r="J212" s="741">
        <v>0</v>
      </c>
      <c r="K212" s="741">
        <v>0</v>
      </c>
      <c r="L212" s="741">
        <v>0</v>
      </c>
      <c r="M212" s="741">
        <v>0</v>
      </c>
      <c r="N212" s="741">
        <v>0</v>
      </c>
      <c r="O212" s="741">
        <v>0</v>
      </c>
      <c r="P212" s="742">
        <v>0</v>
      </c>
      <c r="Q212" s="742">
        <v>0</v>
      </c>
      <c r="R212" s="742">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4" x14ac:dyDescent="0.3">
      <c r="B213" s="910"/>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10"/>
      <c r="C214" s="1" t="s">
        <v>6</v>
      </c>
      <c r="D214" s="741">
        <v>0</v>
      </c>
      <c r="E214" s="741">
        <v>0</v>
      </c>
      <c r="F214" s="741">
        <v>0</v>
      </c>
      <c r="G214" s="741">
        <v>0</v>
      </c>
      <c r="H214" s="741">
        <v>0</v>
      </c>
      <c r="I214" s="741">
        <v>0</v>
      </c>
      <c r="J214" s="741">
        <v>0</v>
      </c>
      <c r="K214" s="741">
        <v>0</v>
      </c>
      <c r="L214" s="741">
        <v>0</v>
      </c>
      <c r="M214" s="741">
        <v>0</v>
      </c>
      <c r="N214" s="741">
        <v>0</v>
      </c>
      <c r="O214" s="741">
        <v>0</v>
      </c>
      <c r="P214" s="742">
        <v>0</v>
      </c>
      <c r="Q214" s="742">
        <v>0</v>
      </c>
      <c r="R214" s="742">
        <v>0</v>
      </c>
      <c r="S214" s="143">
        <f>100</f>
        <v>100</v>
      </c>
      <c r="T214" s="328" t="e">
        <f t="shared" si="114"/>
        <v>#DIV/0!</v>
      </c>
      <c r="U214" s="328" t="e">
        <f t="shared" si="114"/>
        <v>#DIV/0!</v>
      </c>
      <c r="V214" s="328" t="e">
        <f t="shared" si="114"/>
        <v>#DIV/0!</v>
      </c>
      <c r="W214" s="328" t="e">
        <f t="shared" si="114"/>
        <v>#DIV/0!</v>
      </c>
      <c r="X214" s="328" t="e">
        <f t="shared" si="114"/>
        <v>#DIV/0!</v>
      </c>
      <c r="Y214" s="328" t="e">
        <f t="shared" si="104"/>
        <v>#DIV/0!</v>
      </c>
      <c r="Z214" s="328" t="e">
        <f t="shared" si="104"/>
        <v>#DIV/0!</v>
      </c>
      <c r="AA214" s="328" t="e">
        <f t="shared" si="104"/>
        <v>#DIV/0!</v>
      </c>
      <c r="AB214" s="328" t="e">
        <f t="shared" si="104"/>
        <v>#DIV/0!</v>
      </c>
      <c r="AC214" s="328" t="e">
        <f t="shared" si="105"/>
        <v>#DIV/0!</v>
      </c>
      <c r="AD214" s="328" t="e">
        <f t="shared" si="105"/>
        <v>#DIV/0!</v>
      </c>
      <c r="AE214" s="328" t="e">
        <f t="shared" si="137"/>
        <v>#DIV/0!</v>
      </c>
      <c r="AF214" s="328" t="e">
        <f t="shared" si="138"/>
        <v>#DIV/0!</v>
      </c>
      <c r="AG214" s="329" t="e">
        <f t="shared" si="138"/>
        <v>#DIV/0!</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11"/>
      <c r="C215" s="8" t="s">
        <v>7</v>
      </c>
      <c r="D215">
        <v>0</v>
      </c>
      <c r="E215">
        <v>0</v>
      </c>
      <c r="F215">
        <v>0</v>
      </c>
      <c r="G215">
        <v>0</v>
      </c>
      <c r="H215">
        <v>0</v>
      </c>
      <c r="I215">
        <v>0</v>
      </c>
      <c r="J215">
        <v>0</v>
      </c>
      <c r="K215">
        <v>0</v>
      </c>
      <c r="L215">
        <v>0</v>
      </c>
      <c r="M215">
        <v>0</v>
      </c>
      <c r="N215">
        <v>0</v>
      </c>
      <c r="O215">
        <v>0</v>
      </c>
      <c r="P215">
        <v>0</v>
      </c>
      <c r="Q215">
        <v>0</v>
      </c>
      <c r="R215">
        <v>0</v>
      </c>
      <c r="S215" s="143">
        <f>100</f>
        <v>100</v>
      </c>
      <c r="T215" s="328" t="e">
        <f t="shared" si="114"/>
        <v>#DIV/0!</v>
      </c>
      <c r="U215" s="328" t="e">
        <f t="shared" si="114"/>
        <v>#DIV/0!</v>
      </c>
      <c r="V215" s="328" t="e">
        <f t="shared" si="114"/>
        <v>#DIV/0!</v>
      </c>
      <c r="W215" s="328" t="e">
        <f t="shared" si="114"/>
        <v>#DIV/0!</v>
      </c>
      <c r="X215" s="328" t="e">
        <f t="shared" si="114"/>
        <v>#DIV/0!</v>
      </c>
      <c r="Y215" s="328" t="e">
        <f t="shared" si="104"/>
        <v>#DIV/0!</v>
      </c>
      <c r="Z215" s="328" t="e">
        <f t="shared" si="104"/>
        <v>#DIV/0!</v>
      </c>
      <c r="AA215" s="328" t="e">
        <f t="shared" si="104"/>
        <v>#DIV/0!</v>
      </c>
      <c r="AB215" s="328" t="e">
        <f t="shared" si="104"/>
        <v>#DIV/0!</v>
      </c>
      <c r="AC215" s="328" t="e">
        <f t="shared" si="105"/>
        <v>#DIV/0!</v>
      </c>
      <c r="AD215" s="328" t="e">
        <f t="shared" si="105"/>
        <v>#DIV/0!</v>
      </c>
      <c r="AE215" s="328" t="e">
        <f t="shared" ref="AE215:AE216" si="139">P215*100/$D215</f>
        <v>#DIV/0!</v>
      </c>
      <c r="AF215" s="328" t="e">
        <f t="shared" ref="AF215:AG216" si="140">Q215*100/$D215</f>
        <v>#DIV/0!</v>
      </c>
      <c r="AG215" s="329" t="e">
        <f t="shared" si="140"/>
        <v>#DIV/0!</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10" t="s">
        <v>51</v>
      </c>
      <c r="C216" s="1" t="s">
        <v>2</v>
      </c>
      <c r="D216" s="741">
        <v>16042</v>
      </c>
      <c r="E216" s="741">
        <v>8448</v>
      </c>
      <c r="F216" s="741">
        <v>7668</v>
      </c>
      <c r="G216" s="741">
        <v>7927</v>
      </c>
      <c r="H216" s="741">
        <v>7707</v>
      </c>
      <c r="I216" s="741">
        <v>8355</v>
      </c>
      <c r="J216" s="741">
        <v>9506</v>
      </c>
      <c r="K216" s="741">
        <v>9781</v>
      </c>
      <c r="L216" s="741">
        <v>10073</v>
      </c>
      <c r="M216" s="741">
        <v>10117</v>
      </c>
      <c r="N216" s="741">
        <v>10677</v>
      </c>
      <c r="O216" s="741">
        <v>11170</v>
      </c>
      <c r="P216" s="740">
        <v>11922</v>
      </c>
      <c r="Q216" s="742">
        <v>12964</v>
      </c>
      <c r="R216" s="742">
        <v>13777</v>
      </c>
      <c r="S216" s="143">
        <f>100</f>
        <v>100</v>
      </c>
      <c r="T216" s="328">
        <f t="shared" si="114"/>
        <v>52.661762872459796</v>
      </c>
      <c r="U216" s="328">
        <f t="shared" si="114"/>
        <v>47.799526243610522</v>
      </c>
      <c r="V216" s="328">
        <f t="shared" si="114"/>
        <v>49.41403814985663</v>
      </c>
      <c r="W216" s="328">
        <f t="shared" si="114"/>
        <v>48.042638075052984</v>
      </c>
      <c r="X216" s="328">
        <f t="shared" si="114"/>
        <v>52.082034659020074</v>
      </c>
      <c r="Y216" s="328">
        <f t="shared" si="104"/>
        <v>59.256950504924575</v>
      </c>
      <c r="Z216" s="328">
        <f t="shared" si="104"/>
        <v>60.971200598429121</v>
      </c>
      <c r="AA216" s="328">
        <f t="shared" si="104"/>
        <v>62.791422515895775</v>
      </c>
      <c r="AB216" s="328">
        <f t="shared" si="104"/>
        <v>63.065702530856498</v>
      </c>
      <c r="AC216" s="328">
        <f t="shared" si="105"/>
        <v>66.556539084902127</v>
      </c>
      <c r="AD216" s="328">
        <f t="shared" si="105"/>
        <v>69.629721979803023</v>
      </c>
      <c r="AE216" s="328">
        <f t="shared" si="139"/>
        <v>74.317416780950012</v>
      </c>
      <c r="AF216" s="328">
        <f t="shared" si="140"/>
        <v>80.812866226156345</v>
      </c>
      <c r="AG216" s="329">
        <f t="shared" si="140"/>
        <v>85.880812866226151</v>
      </c>
      <c r="AH216" s="768">
        <v>1</v>
      </c>
      <c r="AI216" s="769">
        <v>1</v>
      </c>
      <c r="AJ216" s="769">
        <v>1</v>
      </c>
      <c r="AK216" s="769">
        <v>1</v>
      </c>
      <c r="AL216" s="769">
        <v>1</v>
      </c>
      <c r="AM216" s="769">
        <v>1</v>
      </c>
      <c r="AN216" s="769">
        <v>1</v>
      </c>
      <c r="AO216" s="769">
        <v>1</v>
      </c>
      <c r="AP216" s="769">
        <v>1</v>
      </c>
      <c r="AQ216" s="769">
        <v>1</v>
      </c>
      <c r="AR216" s="769">
        <v>1</v>
      </c>
      <c r="AS216" s="769">
        <v>1</v>
      </c>
      <c r="AT216" s="769">
        <v>2</v>
      </c>
      <c r="AU216" s="769">
        <v>6</v>
      </c>
      <c r="AV216" s="771">
        <v>7</v>
      </c>
    </row>
    <row r="217" spans="2:48" ht="14.4" x14ac:dyDescent="0.3">
      <c r="B217" s="910"/>
      <c r="C217" s="1" t="s">
        <v>3</v>
      </c>
      <c r="D217" s="741">
        <v>18421</v>
      </c>
      <c r="E217" s="741">
        <v>12615</v>
      </c>
      <c r="F217" s="741">
        <v>10546</v>
      </c>
      <c r="G217" s="741">
        <v>12633</v>
      </c>
      <c r="H217" s="741">
        <v>14310</v>
      </c>
      <c r="I217" s="741">
        <v>15657</v>
      </c>
      <c r="J217" s="741">
        <v>16865</v>
      </c>
      <c r="K217" s="741">
        <v>17654</v>
      </c>
      <c r="L217" s="741">
        <v>17327</v>
      </c>
      <c r="M217" s="741">
        <v>17245</v>
      </c>
      <c r="N217" s="741">
        <v>17340</v>
      </c>
      <c r="O217" s="741">
        <v>17861</v>
      </c>
      <c r="P217" s="740">
        <v>17757</v>
      </c>
      <c r="Q217" s="742">
        <v>18078</v>
      </c>
      <c r="R217" s="742">
        <v>18187</v>
      </c>
      <c r="S217" s="143">
        <f>100</f>
        <v>100</v>
      </c>
      <c r="T217" s="328">
        <f t="shared" si="114"/>
        <v>68.481624233212088</v>
      </c>
      <c r="U217" s="328">
        <f t="shared" si="114"/>
        <v>57.24987785679388</v>
      </c>
      <c r="V217" s="328">
        <f t="shared" si="114"/>
        <v>68.579338798110854</v>
      </c>
      <c r="W217" s="328">
        <f t="shared" si="114"/>
        <v>77.683079094511697</v>
      </c>
      <c r="X217" s="328">
        <f t="shared" si="114"/>
        <v>84.995385701102009</v>
      </c>
      <c r="Y217" s="328">
        <f t="shared" si="104"/>
        <v>91.553118723196349</v>
      </c>
      <c r="Z217" s="328">
        <f t="shared" si="104"/>
        <v>95.836273817925189</v>
      </c>
      <c r="AA217" s="328">
        <f t="shared" si="104"/>
        <v>94.061125888931116</v>
      </c>
      <c r="AB217" s="328">
        <f t="shared" si="104"/>
        <v>93.615981759947886</v>
      </c>
      <c r="AC217" s="328">
        <f t="shared" si="105"/>
        <v>94.13169751913577</v>
      </c>
      <c r="AD217" s="328">
        <f t="shared" si="105"/>
        <v>96.959991314260904</v>
      </c>
      <c r="AE217" s="328">
        <f t="shared" ref="AE217:AE218" si="141">P217*100/$D217</f>
        <v>96.39541827262363</v>
      </c>
      <c r="AF217" s="328">
        <f t="shared" ref="AF217:AG218" si="142">Q217*100/$D217</f>
        <v>98.1379946799848</v>
      </c>
      <c r="AG217" s="329">
        <f t="shared" si="142"/>
        <v>98.729710656316158</v>
      </c>
      <c r="AH217" s="768">
        <v>1</v>
      </c>
      <c r="AI217" s="769">
        <v>1</v>
      </c>
      <c r="AJ217" s="769">
        <v>1</v>
      </c>
      <c r="AK217" s="769">
        <v>1</v>
      </c>
      <c r="AL217" s="769">
        <v>1</v>
      </c>
      <c r="AM217" s="769">
        <v>1</v>
      </c>
      <c r="AN217" s="769">
        <v>1</v>
      </c>
      <c r="AO217" s="769">
        <v>1</v>
      </c>
      <c r="AP217" s="769">
        <v>1</v>
      </c>
      <c r="AQ217" s="769">
        <v>1</v>
      </c>
      <c r="AR217" s="769">
        <v>1</v>
      </c>
      <c r="AS217" s="769">
        <v>1</v>
      </c>
      <c r="AT217" s="769">
        <v>2</v>
      </c>
      <c r="AU217" s="769">
        <v>6</v>
      </c>
      <c r="AV217" s="771">
        <v>7</v>
      </c>
    </row>
    <row r="218" spans="2:48" ht="14.4" x14ac:dyDescent="0.3">
      <c r="B218" s="910"/>
      <c r="C218" s="1" t="s">
        <v>4</v>
      </c>
      <c r="D218" s="741">
        <v>24882</v>
      </c>
      <c r="E218" s="741">
        <v>14721</v>
      </c>
      <c r="F218" s="741">
        <v>12931</v>
      </c>
      <c r="G218" s="741">
        <v>14115</v>
      </c>
      <c r="H218" s="741">
        <v>15135</v>
      </c>
      <c r="I218" s="741">
        <v>14399</v>
      </c>
      <c r="J218" s="741">
        <v>14299</v>
      </c>
      <c r="K218" s="741">
        <v>13369</v>
      </c>
      <c r="L218" s="741">
        <v>11310</v>
      </c>
      <c r="M218" s="741">
        <v>11194</v>
      </c>
      <c r="N218" s="741">
        <v>9755</v>
      </c>
      <c r="O218" s="741">
        <v>10369</v>
      </c>
      <c r="P218" s="740">
        <v>10147</v>
      </c>
      <c r="Q218" s="742">
        <v>10017</v>
      </c>
      <c r="R218" s="742">
        <v>9724</v>
      </c>
      <c r="S218" s="143">
        <f>100</f>
        <v>100</v>
      </c>
      <c r="T218" s="328">
        <f t="shared" si="114"/>
        <v>59.163250542560888</v>
      </c>
      <c r="U218" s="328">
        <f t="shared" si="114"/>
        <v>51.96929507274335</v>
      </c>
      <c r="V218" s="328">
        <f t="shared" si="114"/>
        <v>56.727755003617069</v>
      </c>
      <c r="W218" s="328">
        <f t="shared" si="114"/>
        <v>60.827103930552205</v>
      </c>
      <c r="X218" s="328">
        <f t="shared" si="114"/>
        <v>57.869142351900976</v>
      </c>
      <c r="Y218" s="328">
        <f t="shared" si="104"/>
        <v>57.467245398279879</v>
      </c>
      <c r="Z218" s="328">
        <f t="shared" si="104"/>
        <v>53.729603729603731</v>
      </c>
      <c r="AA218" s="328">
        <f t="shared" si="104"/>
        <v>45.454545454545453</v>
      </c>
      <c r="AB218" s="328">
        <f t="shared" si="104"/>
        <v>44.988344988344991</v>
      </c>
      <c r="AC218" s="328">
        <f t="shared" si="105"/>
        <v>39.205047825737481</v>
      </c>
      <c r="AD218" s="328">
        <f t="shared" si="105"/>
        <v>41.672695120970985</v>
      </c>
      <c r="AE218" s="328">
        <f t="shared" si="141"/>
        <v>40.780483883932163</v>
      </c>
      <c r="AF218" s="328">
        <f t="shared" si="142"/>
        <v>40.258017844224739</v>
      </c>
      <c r="AG218" s="329">
        <f t="shared" si="142"/>
        <v>39.080459770114942</v>
      </c>
      <c r="AH218" s="768">
        <v>1</v>
      </c>
      <c r="AI218" s="769">
        <v>1</v>
      </c>
      <c r="AJ218" s="769">
        <v>1</v>
      </c>
      <c r="AK218" s="769">
        <v>1</v>
      </c>
      <c r="AL218" s="769">
        <v>1</v>
      </c>
      <c r="AM218" s="769">
        <v>1</v>
      </c>
      <c r="AN218" s="769">
        <v>1</v>
      </c>
      <c r="AO218" s="769">
        <v>1</v>
      </c>
      <c r="AP218" s="769">
        <v>1</v>
      </c>
      <c r="AQ218" s="769">
        <v>1</v>
      </c>
      <c r="AR218" s="769">
        <v>1</v>
      </c>
      <c r="AS218" s="769">
        <v>1</v>
      </c>
      <c r="AT218" s="769">
        <v>2</v>
      </c>
      <c r="AU218" s="769">
        <v>6</v>
      </c>
      <c r="AV218" s="771">
        <v>7</v>
      </c>
    </row>
    <row r="219" spans="2:48" ht="14.4" x14ac:dyDescent="0.3">
      <c r="B219" s="910"/>
      <c r="C219" s="1" t="s">
        <v>5</v>
      </c>
      <c r="D219" s="741">
        <v>10265</v>
      </c>
      <c r="E219" s="741">
        <v>6270</v>
      </c>
      <c r="F219" s="741">
        <v>5593</v>
      </c>
      <c r="G219" s="741">
        <v>5609</v>
      </c>
      <c r="H219" s="741">
        <v>3748</v>
      </c>
      <c r="I219" s="741">
        <v>4097</v>
      </c>
      <c r="J219" s="741">
        <v>4172</v>
      </c>
      <c r="K219" s="741">
        <v>4563</v>
      </c>
      <c r="L219" s="741">
        <v>4332</v>
      </c>
      <c r="M219" s="741">
        <v>3151</v>
      </c>
      <c r="N219" s="741">
        <v>4155</v>
      </c>
      <c r="O219" s="741">
        <v>4053</v>
      </c>
      <c r="P219" s="740">
        <v>4978</v>
      </c>
      <c r="Q219" s="742">
        <v>5017</v>
      </c>
      <c r="R219" s="742">
        <v>4942</v>
      </c>
      <c r="S219" s="143">
        <f>100</f>
        <v>100</v>
      </c>
      <c r="T219" s="328">
        <f t="shared" si="114"/>
        <v>61.081344374086704</v>
      </c>
      <c r="U219" s="328">
        <f t="shared" si="114"/>
        <v>54.48611787627862</v>
      </c>
      <c r="V219" s="328">
        <f t="shared" si="114"/>
        <v>54.64198733560643</v>
      </c>
      <c r="W219" s="328">
        <f t="shared" si="114"/>
        <v>36.512420847540184</v>
      </c>
      <c r="X219" s="328">
        <f t="shared" si="114"/>
        <v>39.912323429128108</v>
      </c>
      <c r="Y219" s="328">
        <f t="shared" si="104"/>
        <v>40.64296151972723</v>
      </c>
      <c r="Z219" s="328">
        <f t="shared" si="104"/>
        <v>44.452021432050657</v>
      </c>
      <c r="AA219" s="328">
        <f t="shared" si="104"/>
        <v>42.201656113005356</v>
      </c>
      <c r="AB219" s="328">
        <f t="shared" si="104"/>
        <v>30.696541646371163</v>
      </c>
      <c r="AC219" s="328">
        <f t="shared" si="105"/>
        <v>40.477350219191429</v>
      </c>
      <c r="AD219" s="328">
        <f t="shared" si="105"/>
        <v>39.483682415976617</v>
      </c>
      <c r="AE219" s="328">
        <f t="shared" ref="AE219:AE220" si="143">P219*100/$D219</f>
        <v>48.494885533365803</v>
      </c>
      <c r="AF219" s="328">
        <f t="shared" ref="AF219:AG220" si="144">Q219*100/$D219</f>
        <v>48.87481734047735</v>
      </c>
      <c r="AG219" s="329">
        <f t="shared" si="144"/>
        <v>48.144179249878228</v>
      </c>
      <c r="AH219" s="768">
        <v>1</v>
      </c>
      <c r="AI219" s="769">
        <v>1</v>
      </c>
      <c r="AJ219" s="769">
        <v>1</v>
      </c>
      <c r="AK219" s="769">
        <v>1</v>
      </c>
      <c r="AL219" s="769">
        <v>1</v>
      </c>
      <c r="AM219" s="769">
        <v>1</v>
      </c>
      <c r="AN219" s="769">
        <v>1</v>
      </c>
      <c r="AO219" s="769">
        <v>1</v>
      </c>
      <c r="AP219" s="769">
        <v>1</v>
      </c>
      <c r="AQ219" s="769">
        <v>1</v>
      </c>
      <c r="AR219" s="769">
        <v>1</v>
      </c>
      <c r="AS219" s="769">
        <v>1</v>
      </c>
      <c r="AT219" s="769">
        <v>2</v>
      </c>
      <c r="AU219" s="769">
        <v>6</v>
      </c>
      <c r="AV219" s="771">
        <v>7</v>
      </c>
    </row>
    <row r="220" spans="2:48" ht="14.4" x14ac:dyDescent="0.3">
      <c r="B220" s="910"/>
      <c r="C220" s="1" t="s">
        <v>6</v>
      </c>
      <c r="D220" s="741">
        <v>69610</v>
      </c>
      <c r="E220" s="741">
        <v>42054</v>
      </c>
      <c r="F220" s="741">
        <v>36738</v>
      </c>
      <c r="G220" s="741">
        <v>40284</v>
      </c>
      <c r="H220" s="741">
        <v>40900</v>
      </c>
      <c r="I220" s="741">
        <v>42508</v>
      </c>
      <c r="J220" s="741">
        <v>44842</v>
      </c>
      <c r="K220" s="741">
        <v>45367</v>
      </c>
      <c r="L220" s="741">
        <v>43042</v>
      </c>
      <c r="M220" s="741">
        <v>41707</v>
      </c>
      <c r="N220" s="741">
        <v>41927</v>
      </c>
      <c r="O220" s="741">
        <v>43453</v>
      </c>
      <c r="P220" s="740">
        <v>44804</v>
      </c>
      <c r="Q220" s="742">
        <v>46076</v>
      </c>
      <c r="R220" s="742">
        <v>46630</v>
      </c>
      <c r="S220" s="143">
        <f>100</f>
        <v>100</v>
      </c>
      <c r="T220" s="328">
        <f t="shared" si="114"/>
        <v>60.413733658957049</v>
      </c>
      <c r="U220" s="328">
        <f t="shared" si="114"/>
        <v>52.776899870708235</v>
      </c>
      <c r="V220" s="328">
        <f t="shared" si="114"/>
        <v>57.870995546616868</v>
      </c>
      <c r="W220" s="328">
        <f t="shared" si="114"/>
        <v>58.755925872719438</v>
      </c>
      <c r="X220" s="328">
        <f t="shared" si="114"/>
        <v>61.06593880189628</v>
      </c>
      <c r="Y220" s="328">
        <f t="shared" si="104"/>
        <v>64.418905329694013</v>
      </c>
      <c r="Z220" s="328">
        <f t="shared" si="104"/>
        <v>65.173107312167787</v>
      </c>
      <c r="AA220" s="328">
        <f t="shared" si="104"/>
        <v>61.833069961212466</v>
      </c>
      <c r="AB220" s="328">
        <f t="shared" si="104"/>
        <v>59.915242062921998</v>
      </c>
      <c r="AC220" s="328">
        <f t="shared" si="105"/>
        <v>60.231288607958625</v>
      </c>
      <c r="AD220" s="328">
        <f t="shared" si="105"/>
        <v>62.423502370349091</v>
      </c>
      <c r="AE220" s="328">
        <f t="shared" si="143"/>
        <v>64.364315471914949</v>
      </c>
      <c r="AF220" s="328">
        <f t="shared" si="144"/>
        <v>66.19163913230858</v>
      </c>
      <c r="AG220" s="329">
        <f t="shared" si="144"/>
        <v>66.987501795719012</v>
      </c>
      <c r="AH220" s="768">
        <v>1</v>
      </c>
      <c r="AI220" s="769">
        <v>1</v>
      </c>
      <c r="AJ220" s="769">
        <v>1</v>
      </c>
      <c r="AK220" s="769">
        <v>1</v>
      </c>
      <c r="AL220" s="769">
        <v>1</v>
      </c>
      <c r="AM220" s="769">
        <v>1</v>
      </c>
      <c r="AN220" s="769">
        <v>1</v>
      </c>
      <c r="AO220" s="769">
        <v>1</v>
      </c>
      <c r="AP220" s="769">
        <v>1</v>
      </c>
      <c r="AQ220" s="769">
        <v>1</v>
      </c>
      <c r="AR220" s="769">
        <v>1</v>
      </c>
      <c r="AS220" s="769">
        <v>1</v>
      </c>
      <c r="AT220" s="769">
        <v>2</v>
      </c>
      <c r="AU220" s="769">
        <v>6</v>
      </c>
      <c r="AV220" s="771">
        <v>7</v>
      </c>
    </row>
    <row r="221" spans="2:48" ht="14.4" x14ac:dyDescent="0.3">
      <c r="B221" s="911"/>
      <c r="C221" s="8" t="s">
        <v>7</v>
      </c>
      <c r="D221">
        <v>59345</v>
      </c>
      <c r="E221">
        <v>35784</v>
      </c>
      <c r="F221">
        <v>31145</v>
      </c>
      <c r="G221">
        <v>34675</v>
      </c>
      <c r="H221">
        <v>37152</v>
      </c>
      <c r="I221">
        <v>38411</v>
      </c>
      <c r="J221">
        <v>40670</v>
      </c>
      <c r="K221">
        <v>40804</v>
      </c>
      <c r="L221">
        <v>38710</v>
      </c>
      <c r="M221">
        <v>38556</v>
      </c>
      <c r="N221">
        <v>37772</v>
      </c>
      <c r="O221">
        <v>39400</v>
      </c>
      <c r="P221">
        <v>39826</v>
      </c>
      <c r="Q221">
        <v>41059</v>
      </c>
      <c r="R221">
        <v>41688</v>
      </c>
      <c r="S221" s="143">
        <f>100</f>
        <v>100</v>
      </c>
      <c r="T221" s="328">
        <f t="shared" si="114"/>
        <v>60.298255960906566</v>
      </c>
      <c r="U221" s="328">
        <f t="shared" si="114"/>
        <v>52.481253686072961</v>
      </c>
      <c r="V221" s="328">
        <f t="shared" si="114"/>
        <v>58.429522284943971</v>
      </c>
      <c r="W221" s="328">
        <f t="shared" si="114"/>
        <v>62.603420675709835</v>
      </c>
      <c r="X221" s="328">
        <f t="shared" si="114"/>
        <v>64.72491364057629</v>
      </c>
      <c r="Y221" s="328">
        <f t="shared" si="104"/>
        <v>68.531468531468533</v>
      </c>
      <c r="Z221" s="328">
        <f t="shared" si="104"/>
        <v>68.757266829555988</v>
      </c>
      <c r="AA221" s="328">
        <f t="shared" si="104"/>
        <v>65.228747156457999</v>
      </c>
      <c r="AB221" s="328">
        <f t="shared" si="104"/>
        <v>64.969247619850023</v>
      </c>
      <c r="AC221" s="328">
        <f t="shared" si="105"/>
        <v>63.648159069845818</v>
      </c>
      <c r="AD221" s="328">
        <f t="shared" si="105"/>
        <v>66.391439885415792</v>
      </c>
      <c r="AE221" s="328">
        <f t="shared" ref="AE221:AE222" si="145">P221*100/$D221</f>
        <v>67.109276265902778</v>
      </c>
      <c r="AF221" s="328">
        <f t="shared" ref="AF221:AG222" si="146">Q221*100/$D221</f>
        <v>69.186957620692567</v>
      </c>
      <c r="AG221" s="329">
        <f t="shared" si="146"/>
        <v>70.246861572162771</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10" t="s">
        <v>52</v>
      </c>
      <c r="C222" s="1" t="s">
        <v>2</v>
      </c>
      <c r="D222" s="741">
        <v>378</v>
      </c>
      <c r="E222" s="741">
        <v>464</v>
      </c>
      <c r="F222" s="741">
        <v>500</v>
      </c>
      <c r="G222" s="741">
        <v>520</v>
      </c>
      <c r="H222" s="741">
        <v>511</v>
      </c>
      <c r="I222" s="741">
        <v>572</v>
      </c>
      <c r="J222" s="741">
        <v>674</v>
      </c>
      <c r="K222" s="741">
        <v>846</v>
      </c>
      <c r="L222" s="741">
        <v>931</v>
      </c>
      <c r="M222" s="741">
        <v>834</v>
      </c>
      <c r="N222" s="741">
        <v>852</v>
      </c>
      <c r="O222" s="741">
        <v>928</v>
      </c>
      <c r="P222" s="740">
        <v>975</v>
      </c>
      <c r="Q222" s="742">
        <v>1060</v>
      </c>
      <c r="R222" s="742">
        <v>1126</v>
      </c>
      <c r="S222" s="143">
        <f>100</f>
        <v>100</v>
      </c>
      <c r="T222" s="328">
        <f t="shared" si="114"/>
        <v>122.75132275132275</v>
      </c>
      <c r="U222" s="328">
        <f t="shared" si="114"/>
        <v>132.27513227513228</v>
      </c>
      <c r="V222" s="328">
        <f t="shared" si="114"/>
        <v>137.56613756613757</v>
      </c>
      <c r="W222" s="328">
        <f t="shared" si="114"/>
        <v>135.18518518518519</v>
      </c>
      <c r="X222" s="328">
        <f t="shared" si="114"/>
        <v>151.32275132275132</v>
      </c>
      <c r="Y222" s="328">
        <f t="shared" si="104"/>
        <v>178.3068783068783</v>
      </c>
      <c r="Z222" s="328">
        <f t="shared" si="104"/>
        <v>223.8095238095238</v>
      </c>
      <c r="AA222" s="328">
        <f t="shared" si="104"/>
        <v>246.2962962962963</v>
      </c>
      <c r="AB222" s="328">
        <f t="shared" si="104"/>
        <v>220.63492063492063</v>
      </c>
      <c r="AC222" s="328">
        <f t="shared" si="105"/>
        <v>225.39682539682539</v>
      </c>
      <c r="AD222" s="328">
        <f t="shared" si="105"/>
        <v>245.50264550264549</v>
      </c>
      <c r="AE222" s="328">
        <f t="shared" si="145"/>
        <v>257.93650793650795</v>
      </c>
      <c r="AF222" s="328">
        <f t="shared" si="146"/>
        <v>280.4232804232804</v>
      </c>
      <c r="AG222" s="329">
        <f t="shared" si="146"/>
        <v>297.88359788359787</v>
      </c>
      <c r="AH222" s="768">
        <v>1</v>
      </c>
      <c r="AI222" s="769">
        <v>1</v>
      </c>
      <c r="AJ222" s="769">
        <v>1</v>
      </c>
      <c r="AK222" s="769">
        <v>1</v>
      </c>
      <c r="AL222" s="769">
        <v>1</v>
      </c>
      <c r="AM222" s="769">
        <v>1</v>
      </c>
      <c r="AN222" s="769">
        <v>1</v>
      </c>
      <c r="AO222" s="769">
        <v>1</v>
      </c>
      <c r="AP222" s="769">
        <v>1</v>
      </c>
      <c r="AQ222" s="769">
        <v>1</v>
      </c>
      <c r="AR222" s="769">
        <v>1</v>
      </c>
      <c r="AS222" s="769">
        <v>1</v>
      </c>
      <c r="AT222" s="769">
        <v>2</v>
      </c>
      <c r="AU222" s="769">
        <v>6</v>
      </c>
      <c r="AV222" s="771">
        <v>7</v>
      </c>
    </row>
    <row r="223" spans="2:48" ht="14.4" x14ac:dyDescent="0.3">
      <c r="B223" s="910"/>
      <c r="C223" s="1" t="s">
        <v>3</v>
      </c>
      <c r="D223" s="741">
        <v>2569</v>
      </c>
      <c r="E223" s="741">
        <v>2173</v>
      </c>
      <c r="F223" s="741">
        <v>1980</v>
      </c>
      <c r="G223" s="741">
        <v>2024</v>
      </c>
      <c r="H223" s="741">
        <v>2272</v>
      </c>
      <c r="I223" s="741">
        <v>2341</v>
      </c>
      <c r="J223" s="741">
        <v>2455</v>
      </c>
      <c r="K223" s="741">
        <v>2752</v>
      </c>
      <c r="L223" s="741">
        <v>2776</v>
      </c>
      <c r="M223" s="741">
        <v>3138</v>
      </c>
      <c r="N223" s="741">
        <v>3085</v>
      </c>
      <c r="O223" s="741">
        <v>3169</v>
      </c>
      <c r="P223" s="740">
        <v>3441</v>
      </c>
      <c r="Q223" s="742">
        <v>3503</v>
      </c>
      <c r="R223" s="742">
        <v>3524</v>
      </c>
      <c r="S223" s="143">
        <f>100</f>
        <v>100</v>
      </c>
      <c r="T223" s="328">
        <f t="shared" si="114"/>
        <v>84.585441806150257</v>
      </c>
      <c r="U223" s="328">
        <f t="shared" si="114"/>
        <v>77.072790969248729</v>
      </c>
      <c r="V223" s="328">
        <f t="shared" si="114"/>
        <v>78.785519657454259</v>
      </c>
      <c r="W223" s="328">
        <f t="shared" si="114"/>
        <v>88.439081354612696</v>
      </c>
      <c r="X223" s="328">
        <f t="shared" si="114"/>
        <v>91.124951342934992</v>
      </c>
      <c r="Y223" s="328">
        <f t="shared" si="104"/>
        <v>95.562475671467496</v>
      </c>
      <c r="Z223" s="328">
        <f t="shared" si="104"/>
        <v>107.12339431685481</v>
      </c>
      <c r="AA223" s="328">
        <f t="shared" si="104"/>
        <v>108.05760996496691</v>
      </c>
      <c r="AB223" s="328">
        <f t="shared" si="104"/>
        <v>122.14869599065784</v>
      </c>
      <c r="AC223" s="328">
        <f t="shared" si="105"/>
        <v>120.08563643441028</v>
      </c>
      <c r="AD223" s="328">
        <f t="shared" si="105"/>
        <v>123.35539120280265</v>
      </c>
      <c r="AE223" s="328">
        <f t="shared" ref="AE223:AE224" si="147">P223*100/$D223</f>
        <v>133.94316854807317</v>
      </c>
      <c r="AF223" s="328">
        <f t="shared" ref="AF223:AG224" si="148">Q223*100/$D223</f>
        <v>136.35655897236279</v>
      </c>
      <c r="AG223" s="329">
        <f t="shared" si="148"/>
        <v>137.17399766446087</v>
      </c>
      <c r="AH223" s="768">
        <v>1</v>
      </c>
      <c r="AI223" s="769">
        <v>1</v>
      </c>
      <c r="AJ223" s="769">
        <v>1</v>
      </c>
      <c r="AK223" s="769">
        <v>1</v>
      </c>
      <c r="AL223" s="769">
        <v>1</v>
      </c>
      <c r="AM223" s="769">
        <v>1</v>
      </c>
      <c r="AN223" s="769">
        <v>1</v>
      </c>
      <c r="AO223" s="769">
        <v>1</v>
      </c>
      <c r="AP223" s="769">
        <v>1</v>
      </c>
      <c r="AQ223" s="769">
        <v>1</v>
      </c>
      <c r="AR223" s="769">
        <v>1</v>
      </c>
      <c r="AS223" s="769">
        <v>1</v>
      </c>
      <c r="AT223" s="769">
        <v>2</v>
      </c>
      <c r="AU223" s="769">
        <v>6</v>
      </c>
      <c r="AV223" s="771">
        <v>7</v>
      </c>
    </row>
    <row r="224" spans="2:48" ht="14.4" x14ac:dyDescent="0.3">
      <c r="B224" s="910"/>
      <c r="C224" s="1" t="s">
        <v>4</v>
      </c>
      <c r="D224" s="741">
        <v>8374</v>
      </c>
      <c r="E224" s="741">
        <v>7534</v>
      </c>
      <c r="F224" s="741">
        <v>6426</v>
      </c>
      <c r="G224" s="741">
        <v>7078</v>
      </c>
      <c r="H224" s="741">
        <v>5680</v>
      </c>
      <c r="I224" s="741">
        <v>5823</v>
      </c>
      <c r="J224" s="741">
        <v>5878</v>
      </c>
      <c r="K224" s="741">
        <v>5854</v>
      </c>
      <c r="L224" s="741">
        <v>6181</v>
      </c>
      <c r="M224" s="741">
        <v>5440</v>
      </c>
      <c r="N224" s="741">
        <v>5549</v>
      </c>
      <c r="O224" s="741">
        <v>5687</v>
      </c>
      <c r="P224" s="740">
        <v>6482</v>
      </c>
      <c r="Q224" s="742">
        <v>6399</v>
      </c>
      <c r="R224" s="742">
        <v>6212</v>
      </c>
      <c r="S224" s="143">
        <f>100</f>
        <v>100</v>
      </c>
      <c r="T224" s="328">
        <f t="shared" si="114"/>
        <v>89.968951516598992</v>
      </c>
      <c r="U224" s="328">
        <f t="shared" si="114"/>
        <v>76.737520898017678</v>
      </c>
      <c r="V224" s="328">
        <f t="shared" si="114"/>
        <v>84.523525197038452</v>
      </c>
      <c r="W224" s="328">
        <f t="shared" si="114"/>
        <v>67.828994506806779</v>
      </c>
      <c r="X224" s="328">
        <f t="shared" si="114"/>
        <v>69.536661093861952</v>
      </c>
      <c r="Y224" s="328">
        <f t="shared" si="104"/>
        <v>70.193455935037022</v>
      </c>
      <c r="Z224" s="328">
        <f t="shared" si="104"/>
        <v>69.906854549796989</v>
      </c>
      <c r="AA224" s="328">
        <f t="shared" si="104"/>
        <v>73.81179842369238</v>
      </c>
      <c r="AB224" s="328">
        <f t="shared" si="104"/>
        <v>64.962980654406493</v>
      </c>
      <c r="AC224" s="328">
        <f t="shared" si="105"/>
        <v>66.264628612371624</v>
      </c>
      <c r="AD224" s="328">
        <f t="shared" si="105"/>
        <v>67.912586577501784</v>
      </c>
      <c r="AE224" s="328">
        <f t="shared" si="147"/>
        <v>77.406257463577745</v>
      </c>
      <c r="AF224" s="328">
        <f t="shared" si="148"/>
        <v>76.415094339622641</v>
      </c>
      <c r="AG224" s="329">
        <f t="shared" si="148"/>
        <v>74.181991879627418</v>
      </c>
      <c r="AH224" s="768">
        <v>1</v>
      </c>
      <c r="AI224" s="769">
        <v>1</v>
      </c>
      <c r="AJ224" s="769">
        <v>1</v>
      </c>
      <c r="AK224" s="769">
        <v>1</v>
      </c>
      <c r="AL224" s="769">
        <v>1</v>
      </c>
      <c r="AM224" s="769">
        <v>1</v>
      </c>
      <c r="AN224" s="769">
        <v>1</v>
      </c>
      <c r="AO224" s="769">
        <v>1</v>
      </c>
      <c r="AP224" s="769">
        <v>1</v>
      </c>
      <c r="AQ224" s="769">
        <v>1</v>
      </c>
      <c r="AR224" s="769">
        <v>1</v>
      </c>
      <c r="AS224" s="769">
        <v>1</v>
      </c>
      <c r="AT224" s="769">
        <v>2</v>
      </c>
      <c r="AU224" s="769">
        <v>6</v>
      </c>
      <c r="AV224" s="771">
        <v>7</v>
      </c>
    </row>
    <row r="225" spans="2:48" ht="14.4" x14ac:dyDescent="0.3">
      <c r="B225" s="910"/>
      <c r="C225" s="1" t="s">
        <v>5</v>
      </c>
      <c r="D225" s="741">
        <v>8765</v>
      </c>
      <c r="E225" s="741">
        <v>6294</v>
      </c>
      <c r="F225" s="741">
        <v>6818</v>
      </c>
      <c r="G225" s="741">
        <v>6870</v>
      </c>
      <c r="H225" s="741">
        <v>7649</v>
      </c>
      <c r="I225" s="741">
        <v>7485</v>
      </c>
      <c r="J225" s="741">
        <v>8481</v>
      </c>
      <c r="K225" s="741">
        <v>7834</v>
      </c>
      <c r="L225" s="741">
        <v>7200</v>
      </c>
      <c r="M225" s="741">
        <v>9113</v>
      </c>
      <c r="N225" s="741">
        <v>8542</v>
      </c>
      <c r="O225" s="741">
        <v>8143</v>
      </c>
      <c r="P225" s="740">
        <v>7889</v>
      </c>
      <c r="Q225" s="742">
        <v>7951</v>
      </c>
      <c r="R225" s="742">
        <v>7833</v>
      </c>
      <c r="S225" s="143">
        <f>100</f>
        <v>100</v>
      </c>
      <c r="T225" s="328">
        <f t="shared" si="114"/>
        <v>71.808328579577861</v>
      </c>
      <c r="U225" s="328">
        <f t="shared" si="114"/>
        <v>77.786651454649174</v>
      </c>
      <c r="V225" s="328">
        <f t="shared" si="114"/>
        <v>78.379920136908154</v>
      </c>
      <c r="W225" s="328">
        <f t="shared" si="114"/>
        <v>87.267541357672556</v>
      </c>
      <c r="X225" s="328">
        <f t="shared" si="114"/>
        <v>85.39646320593269</v>
      </c>
      <c r="Y225" s="328">
        <f t="shared" si="104"/>
        <v>96.759840273816309</v>
      </c>
      <c r="Z225" s="328">
        <f t="shared" si="104"/>
        <v>89.378208784940099</v>
      </c>
      <c r="AA225" s="328">
        <f t="shared" si="104"/>
        <v>82.144894466628642</v>
      </c>
      <c r="AB225" s="328">
        <f t="shared" si="104"/>
        <v>103.97033656588705</v>
      </c>
      <c r="AC225" s="328">
        <f t="shared" si="105"/>
        <v>97.455790074158585</v>
      </c>
      <c r="AD225" s="328">
        <f t="shared" si="105"/>
        <v>92.90359383913291</v>
      </c>
      <c r="AE225" s="328">
        <f t="shared" ref="AE225:AE226" si="149">P225*100/$D225</f>
        <v>90.005704506560178</v>
      </c>
      <c r="AF225" s="328">
        <f t="shared" ref="AF225:AG226" si="150">Q225*100/$D225</f>
        <v>90.713063320022812</v>
      </c>
      <c r="AG225" s="329">
        <f t="shared" si="150"/>
        <v>89.366799771819743</v>
      </c>
      <c r="AH225" s="768">
        <v>1</v>
      </c>
      <c r="AI225" s="769">
        <v>1</v>
      </c>
      <c r="AJ225" s="769">
        <v>1</v>
      </c>
      <c r="AK225" s="769">
        <v>1</v>
      </c>
      <c r="AL225" s="769">
        <v>1</v>
      </c>
      <c r="AM225" s="769">
        <v>1</v>
      </c>
      <c r="AN225" s="769">
        <v>1</v>
      </c>
      <c r="AO225" s="769">
        <v>1</v>
      </c>
      <c r="AP225" s="769">
        <v>1</v>
      </c>
      <c r="AQ225" s="769">
        <v>1</v>
      </c>
      <c r="AR225" s="769">
        <v>1</v>
      </c>
      <c r="AS225" s="769">
        <v>1</v>
      </c>
      <c r="AT225" s="769">
        <v>2</v>
      </c>
      <c r="AU225" s="769">
        <v>6</v>
      </c>
      <c r="AV225" s="771">
        <v>7</v>
      </c>
    </row>
    <row r="226" spans="2:48" ht="14.4" x14ac:dyDescent="0.3">
      <c r="B226" s="910"/>
      <c r="C226" s="1" t="s">
        <v>6</v>
      </c>
      <c r="D226" s="741">
        <v>20086</v>
      </c>
      <c r="E226" s="741">
        <v>16465</v>
      </c>
      <c r="F226" s="741">
        <v>15724</v>
      </c>
      <c r="G226" s="741">
        <v>16492</v>
      </c>
      <c r="H226" s="741">
        <v>16112</v>
      </c>
      <c r="I226" s="741">
        <v>16221</v>
      </c>
      <c r="J226" s="741">
        <v>17488</v>
      </c>
      <c r="K226" s="741">
        <v>17286</v>
      </c>
      <c r="L226" s="741">
        <v>17088</v>
      </c>
      <c r="M226" s="741">
        <v>18525</v>
      </c>
      <c r="N226" s="741">
        <v>18028</v>
      </c>
      <c r="O226" s="741">
        <v>17927</v>
      </c>
      <c r="P226" s="740">
        <v>18787</v>
      </c>
      <c r="Q226" s="742">
        <v>18913</v>
      </c>
      <c r="R226" s="742">
        <v>18695</v>
      </c>
      <c r="S226" s="143">
        <f>100</f>
        <v>100</v>
      </c>
      <c r="T226" s="328">
        <f t="shared" si="114"/>
        <v>81.972518171860997</v>
      </c>
      <c r="U226" s="328">
        <f t="shared" si="114"/>
        <v>78.283381459723188</v>
      </c>
      <c r="V226" s="328">
        <f t="shared" si="114"/>
        <v>82.106940157323507</v>
      </c>
      <c r="W226" s="328">
        <f t="shared" si="114"/>
        <v>80.215075176740015</v>
      </c>
      <c r="X226" s="328">
        <f t="shared" si="114"/>
        <v>80.757741710644225</v>
      </c>
      <c r="Y226" s="328">
        <f t="shared" si="104"/>
        <v>87.065617843273927</v>
      </c>
      <c r="Z226" s="328">
        <f t="shared" si="104"/>
        <v>86.059942248332177</v>
      </c>
      <c r="AA226" s="328">
        <f t="shared" si="104"/>
        <v>85.074181021607089</v>
      </c>
      <c r="AB226" s="328">
        <f t="shared" si="104"/>
        <v>92.228417803445183</v>
      </c>
      <c r="AC226" s="328">
        <f t="shared" si="105"/>
        <v>89.754057552524145</v>
      </c>
      <c r="AD226" s="328">
        <f t="shared" si="105"/>
        <v>89.25121975505327</v>
      </c>
      <c r="AE226" s="328">
        <f t="shared" si="149"/>
        <v>93.532808921636956</v>
      </c>
      <c r="AF226" s="328">
        <f t="shared" si="150"/>
        <v>94.16011152046201</v>
      </c>
      <c r="AG226" s="329">
        <f t="shared" si="150"/>
        <v>93.07477845265359</v>
      </c>
      <c r="AH226" s="768">
        <v>1</v>
      </c>
      <c r="AI226" s="769">
        <v>1</v>
      </c>
      <c r="AJ226" s="769">
        <v>1</v>
      </c>
      <c r="AK226" s="769">
        <v>1</v>
      </c>
      <c r="AL226" s="769">
        <v>1</v>
      </c>
      <c r="AM226" s="769">
        <v>1</v>
      </c>
      <c r="AN226" s="769">
        <v>1</v>
      </c>
      <c r="AO226" s="769">
        <v>1</v>
      </c>
      <c r="AP226" s="769">
        <v>1</v>
      </c>
      <c r="AQ226" s="769">
        <v>1</v>
      </c>
      <c r="AR226" s="769">
        <v>1</v>
      </c>
      <c r="AS226" s="769">
        <v>1</v>
      </c>
      <c r="AT226" s="769">
        <v>2</v>
      </c>
      <c r="AU226" s="769">
        <v>6</v>
      </c>
      <c r="AV226" s="771">
        <v>7</v>
      </c>
    </row>
    <row r="227" spans="2:48" ht="14.4" x14ac:dyDescent="0.3">
      <c r="B227" s="911"/>
      <c r="C227" s="8" t="s">
        <v>7</v>
      </c>
      <c r="D227">
        <v>11321</v>
      </c>
      <c r="E227">
        <v>10171</v>
      </c>
      <c r="F227">
        <v>8906</v>
      </c>
      <c r="G227">
        <v>9622</v>
      </c>
      <c r="H227">
        <v>8463</v>
      </c>
      <c r="I227">
        <v>8736</v>
      </c>
      <c r="J227">
        <v>9007</v>
      </c>
      <c r="K227">
        <v>9452</v>
      </c>
      <c r="L227">
        <v>9888</v>
      </c>
      <c r="M227">
        <v>9412</v>
      </c>
      <c r="N227">
        <v>9486</v>
      </c>
      <c r="O227">
        <v>9784</v>
      </c>
      <c r="P227">
        <v>10898</v>
      </c>
      <c r="Q227">
        <v>10962</v>
      </c>
      <c r="R227">
        <v>10862</v>
      </c>
      <c r="S227" s="143">
        <f>100</f>
        <v>100</v>
      </c>
      <c r="T227" s="328">
        <f t="shared" si="114"/>
        <v>89.841886759120214</v>
      </c>
      <c r="U227" s="328">
        <f t="shared" si="114"/>
        <v>78.667962194152466</v>
      </c>
      <c r="V227" s="328">
        <f t="shared" si="114"/>
        <v>84.992491829343692</v>
      </c>
      <c r="W227" s="328">
        <f t="shared" si="114"/>
        <v>74.754880310926595</v>
      </c>
      <c r="X227" s="328">
        <f t="shared" si="114"/>
        <v>77.166328062891964</v>
      </c>
      <c r="Y227" s="328">
        <f t="shared" si="104"/>
        <v>79.560109530960162</v>
      </c>
      <c r="Z227" s="328">
        <f t="shared" si="104"/>
        <v>83.490857698083204</v>
      </c>
      <c r="AA227" s="328">
        <f t="shared" si="104"/>
        <v>87.342107587668934</v>
      </c>
      <c r="AB227" s="328">
        <f t="shared" si="104"/>
        <v>83.13753202013956</v>
      </c>
      <c r="AC227" s="328">
        <f t="shared" si="105"/>
        <v>83.791184524335307</v>
      </c>
      <c r="AD227" s="328">
        <f t="shared" si="105"/>
        <v>86.423460825015454</v>
      </c>
      <c r="AE227" s="328">
        <f t="shared" ref="AE227:AE228" si="151">P227*100/$D227</f>
        <v>96.263580955745965</v>
      </c>
      <c r="AF227" s="328">
        <f t="shared" ref="AF227:AG228" si="152">Q227*100/$D227</f>
        <v>96.828902040455787</v>
      </c>
      <c r="AG227" s="329">
        <f t="shared" si="152"/>
        <v>95.945587845596677</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10" t="s">
        <v>53</v>
      </c>
      <c r="C228" s="1" t="s">
        <v>2</v>
      </c>
      <c r="D228" s="741">
        <v>15742</v>
      </c>
      <c r="E228" s="741">
        <v>9193</v>
      </c>
      <c r="F228" s="741">
        <v>8811</v>
      </c>
      <c r="G228" s="741">
        <v>10234</v>
      </c>
      <c r="H228" s="741">
        <v>12581</v>
      </c>
      <c r="I228" s="741">
        <v>13852</v>
      </c>
      <c r="J228" s="741">
        <v>16793</v>
      </c>
      <c r="K228" s="741">
        <v>17796</v>
      </c>
      <c r="L228" s="741">
        <v>19591</v>
      </c>
      <c r="M228" s="741">
        <v>20862</v>
      </c>
      <c r="N228" s="741">
        <v>22225</v>
      </c>
      <c r="O228" s="741">
        <v>24152</v>
      </c>
      <c r="P228" s="740">
        <v>26039</v>
      </c>
      <c r="Q228" s="742">
        <v>28315</v>
      </c>
      <c r="R228" s="742">
        <v>30091</v>
      </c>
      <c r="S228" s="143">
        <f>100</f>
        <v>100</v>
      </c>
      <c r="T228" s="328">
        <f t="shared" si="114"/>
        <v>58.397916401981959</v>
      </c>
      <c r="U228" s="328">
        <f t="shared" si="114"/>
        <v>55.971287002922118</v>
      </c>
      <c r="V228" s="328">
        <f t="shared" si="114"/>
        <v>65.01079913606911</v>
      </c>
      <c r="W228" s="328">
        <f t="shared" si="114"/>
        <v>79.919959344428918</v>
      </c>
      <c r="X228" s="328">
        <f t="shared" si="114"/>
        <v>87.993901664337443</v>
      </c>
      <c r="Y228" s="328">
        <f t="shared" si="104"/>
        <v>106.67640706390547</v>
      </c>
      <c r="Z228" s="328">
        <f t="shared" si="104"/>
        <v>113.04789734468301</v>
      </c>
      <c r="AA228" s="328">
        <f t="shared" si="104"/>
        <v>124.45051454707153</v>
      </c>
      <c r="AB228" s="328">
        <f t="shared" si="104"/>
        <v>132.52445686698005</v>
      </c>
      <c r="AC228" s="328">
        <f t="shared" si="105"/>
        <v>141.18282302121713</v>
      </c>
      <c r="AD228" s="328">
        <f t="shared" si="105"/>
        <v>153.42396137720746</v>
      </c>
      <c r="AE228" s="328">
        <f t="shared" si="151"/>
        <v>165.41100241392454</v>
      </c>
      <c r="AF228" s="328">
        <f t="shared" si="152"/>
        <v>179.86913988057427</v>
      </c>
      <c r="AG228" s="329">
        <f t="shared" si="152"/>
        <v>191.15106085630796</v>
      </c>
      <c r="AH228" s="768">
        <v>1</v>
      </c>
      <c r="AI228" s="769">
        <v>1</v>
      </c>
      <c r="AJ228" s="769">
        <v>1</v>
      </c>
      <c r="AK228" s="769">
        <v>1</v>
      </c>
      <c r="AL228" s="769">
        <v>1</v>
      </c>
      <c r="AM228" s="769">
        <v>1</v>
      </c>
      <c r="AN228" s="769">
        <v>1</v>
      </c>
      <c r="AO228" s="769">
        <v>1</v>
      </c>
      <c r="AP228" s="769">
        <v>1</v>
      </c>
      <c r="AQ228" s="769">
        <v>1</v>
      </c>
      <c r="AR228" s="769">
        <v>1</v>
      </c>
      <c r="AS228" s="769">
        <v>1</v>
      </c>
      <c r="AT228" s="769">
        <v>2</v>
      </c>
      <c r="AU228" s="769">
        <v>6</v>
      </c>
      <c r="AV228" s="771">
        <v>7</v>
      </c>
    </row>
    <row r="229" spans="2:48" ht="14.4" x14ac:dyDescent="0.3">
      <c r="B229" s="910"/>
      <c r="C229" s="1" t="s">
        <v>3</v>
      </c>
      <c r="D229" s="741">
        <v>19835</v>
      </c>
      <c r="E229" s="741">
        <v>14216</v>
      </c>
      <c r="F229" s="741">
        <v>12026</v>
      </c>
      <c r="G229" s="741">
        <v>12957</v>
      </c>
      <c r="H229" s="741">
        <v>13799</v>
      </c>
      <c r="I229" s="741">
        <v>14395</v>
      </c>
      <c r="J229" s="741">
        <v>14038</v>
      </c>
      <c r="K229" s="741">
        <v>15095</v>
      </c>
      <c r="L229" s="741">
        <v>14611</v>
      </c>
      <c r="M229" s="741">
        <v>14588</v>
      </c>
      <c r="N229" s="741">
        <v>15483</v>
      </c>
      <c r="O229" s="741">
        <v>16185</v>
      </c>
      <c r="P229" s="740">
        <v>16485</v>
      </c>
      <c r="Q229" s="742">
        <v>16783</v>
      </c>
      <c r="R229" s="742">
        <v>16884</v>
      </c>
      <c r="S229" s="143">
        <f>100</f>
        <v>100</v>
      </c>
      <c r="T229" s="328">
        <f t="shared" si="114"/>
        <v>71.671288127048143</v>
      </c>
      <c r="U229" s="328">
        <f t="shared" si="114"/>
        <v>60.630199142929165</v>
      </c>
      <c r="V229" s="328">
        <f t="shared" si="114"/>
        <v>65.323922359465598</v>
      </c>
      <c r="W229" s="328">
        <f t="shared" si="114"/>
        <v>69.568943786236446</v>
      </c>
      <c r="X229" s="328">
        <f t="shared" si="114"/>
        <v>72.573733299722718</v>
      </c>
      <c r="Y229" s="328">
        <f t="shared" si="104"/>
        <v>70.773884547517014</v>
      </c>
      <c r="Z229" s="328">
        <f t="shared" si="104"/>
        <v>76.102848500126044</v>
      </c>
      <c r="AA229" s="328">
        <f t="shared" si="104"/>
        <v>73.662717418704304</v>
      </c>
      <c r="AB229" s="328">
        <f t="shared" si="104"/>
        <v>73.54676077640535</v>
      </c>
      <c r="AC229" s="328">
        <f t="shared" si="105"/>
        <v>78.058986639778169</v>
      </c>
      <c r="AD229" s="328">
        <f t="shared" si="105"/>
        <v>81.598185026468357</v>
      </c>
      <c r="AE229" s="328">
        <f t="shared" ref="AE229:AE230" si="153">P229*100/$D229</f>
        <v>83.110662969498364</v>
      </c>
      <c r="AF229" s="328">
        <f t="shared" ref="AF229:AG230" si="154">Q229*100/$D229</f>
        <v>84.613057726241493</v>
      </c>
      <c r="AG229" s="329">
        <f t="shared" si="154"/>
        <v>85.122258633728265</v>
      </c>
      <c r="AH229" s="768">
        <v>1</v>
      </c>
      <c r="AI229" s="769">
        <v>1</v>
      </c>
      <c r="AJ229" s="769">
        <v>1</v>
      </c>
      <c r="AK229" s="769">
        <v>1</v>
      </c>
      <c r="AL229" s="769">
        <v>1</v>
      </c>
      <c r="AM229" s="769">
        <v>1</v>
      </c>
      <c r="AN229" s="769">
        <v>1</v>
      </c>
      <c r="AO229" s="769">
        <v>1</v>
      </c>
      <c r="AP229" s="769">
        <v>1</v>
      </c>
      <c r="AQ229" s="769">
        <v>1</v>
      </c>
      <c r="AR229" s="769">
        <v>1</v>
      </c>
      <c r="AS229" s="769">
        <v>1</v>
      </c>
      <c r="AT229" s="769">
        <v>2</v>
      </c>
      <c r="AU229" s="769">
        <v>6</v>
      </c>
      <c r="AV229" s="771">
        <v>7</v>
      </c>
    </row>
    <row r="230" spans="2:48" ht="14.4" x14ac:dyDescent="0.3">
      <c r="B230" s="910"/>
      <c r="C230" s="1" t="s">
        <v>4</v>
      </c>
      <c r="D230" s="741">
        <v>14236</v>
      </c>
      <c r="E230" s="741">
        <v>8202</v>
      </c>
      <c r="F230" s="741">
        <v>6025</v>
      </c>
      <c r="G230" s="741">
        <v>7494</v>
      </c>
      <c r="H230" s="741">
        <v>8299</v>
      </c>
      <c r="I230" s="741">
        <v>7774</v>
      </c>
      <c r="J230" s="741">
        <v>7772</v>
      </c>
      <c r="K230" s="741">
        <v>8213</v>
      </c>
      <c r="L230" s="741">
        <v>8154</v>
      </c>
      <c r="M230" s="741">
        <v>9291</v>
      </c>
      <c r="N230" s="741">
        <v>8958</v>
      </c>
      <c r="O230" s="741">
        <v>9103</v>
      </c>
      <c r="P230" s="740">
        <v>8945</v>
      </c>
      <c r="Q230" s="742">
        <v>8830</v>
      </c>
      <c r="R230" s="742">
        <v>8572</v>
      </c>
      <c r="S230" s="143">
        <f>100</f>
        <v>100</v>
      </c>
      <c r="T230" s="328">
        <f t="shared" si="114"/>
        <v>57.614498454622087</v>
      </c>
      <c r="U230" s="328">
        <f t="shared" si="114"/>
        <v>42.322281539758357</v>
      </c>
      <c r="V230" s="328">
        <f t="shared" si="114"/>
        <v>52.641191345883676</v>
      </c>
      <c r="W230" s="328">
        <f t="shared" si="114"/>
        <v>58.29586962629952</v>
      </c>
      <c r="X230" s="328">
        <f t="shared" si="114"/>
        <v>54.608035965158756</v>
      </c>
      <c r="Y230" s="328">
        <f t="shared" si="104"/>
        <v>54.593987075021076</v>
      </c>
      <c r="Z230" s="328">
        <f t="shared" si="104"/>
        <v>57.691767350379322</v>
      </c>
      <c r="AA230" s="328">
        <f t="shared" si="104"/>
        <v>57.277325091317785</v>
      </c>
      <c r="AB230" s="328">
        <f t="shared" si="104"/>
        <v>65.26411913458837</v>
      </c>
      <c r="AC230" s="328">
        <f t="shared" si="105"/>
        <v>62.924978926664792</v>
      </c>
      <c r="AD230" s="328">
        <f t="shared" si="105"/>
        <v>63.943523461646528</v>
      </c>
      <c r="AE230" s="328">
        <f t="shared" si="153"/>
        <v>62.833661140769877</v>
      </c>
      <c r="AF230" s="328">
        <f t="shared" si="154"/>
        <v>62.025849957853332</v>
      </c>
      <c r="AG230" s="329">
        <f t="shared" si="154"/>
        <v>60.213543130092724</v>
      </c>
      <c r="AH230" s="768">
        <v>1</v>
      </c>
      <c r="AI230" s="769">
        <v>1</v>
      </c>
      <c r="AJ230" s="769">
        <v>1</v>
      </c>
      <c r="AK230" s="769">
        <v>1</v>
      </c>
      <c r="AL230" s="769">
        <v>1</v>
      </c>
      <c r="AM230" s="769">
        <v>1</v>
      </c>
      <c r="AN230" s="769">
        <v>1</v>
      </c>
      <c r="AO230" s="769">
        <v>1</v>
      </c>
      <c r="AP230" s="769">
        <v>1</v>
      </c>
      <c r="AQ230" s="769">
        <v>1</v>
      </c>
      <c r="AR230" s="769">
        <v>1</v>
      </c>
      <c r="AS230" s="769">
        <v>1</v>
      </c>
      <c r="AT230" s="769">
        <v>2</v>
      </c>
      <c r="AU230" s="769">
        <v>6</v>
      </c>
      <c r="AV230" s="771">
        <v>7</v>
      </c>
    </row>
    <row r="231" spans="2:48" ht="14.4" x14ac:dyDescent="0.3">
      <c r="B231" s="910"/>
      <c r="C231" s="1" t="s">
        <v>5</v>
      </c>
      <c r="D231" s="741">
        <v>2292</v>
      </c>
      <c r="E231" s="741">
        <v>1779</v>
      </c>
      <c r="F231" s="741">
        <v>1981</v>
      </c>
      <c r="G231" s="741">
        <v>1852</v>
      </c>
      <c r="H231" s="741">
        <v>1757</v>
      </c>
      <c r="I231" s="741">
        <v>2029</v>
      </c>
      <c r="J231" s="741">
        <v>2285</v>
      </c>
      <c r="K231" s="741">
        <v>2049</v>
      </c>
      <c r="L231" s="741">
        <v>2528</v>
      </c>
      <c r="M231" s="741">
        <v>2245</v>
      </c>
      <c r="N231" s="741">
        <v>2621</v>
      </c>
      <c r="O231" s="741">
        <v>2630</v>
      </c>
      <c r="P231" s="740">
        <v>3299</v>
      </c>
      <c r="Q231" s="742">
        <v>3325</v>
      </c>
      <c r="R231" s="742">
        <v>3276</v>
      </c>
      <c r="S231" s="143">
        <f>100</f>
        <v>100</v>
      </c>
      <c r="T231" s="328">
        <f t="shared" si="114"/>
        <v>77.617801047120423</v>
      </c>
      <c r="U231" s="328">
        <f t="shared" si="114"/>
        <v>86.431064572425825</v>
      </c>
      <c r="V231" s="328">
        <f t="shared" si="114"/>
        <v>80.802792321116925</v>
      </c>
      <c r="W231" s="328">
        <f t="shared" si="114"/>
        <v>76.657940663176262</v>
      </c>
      <c r="X231" s="328">
        <f t="shared" si="114"/>
        <v>88.525305410122158</v>
      </c>
      <c r="Y231" s="328">
        <f t="shared" si="104"/>
        <v>99.694589877835952</v>
      </c>
      <c r="Z231" s="328">
        <f t="shared" si="104"/>
        <v>89.397905759162299</v>
      </c>
      <c r="AA231" s="328">
        <f t="shared" si="104"/>
        <v>110.29668411867365</v>
      </c>
      <c r="AB231" s="328">
        <f t="shared" si="104"/>
        <v>97.94938917975567</v>
      </c>
      <c r="AC231" s="328">
        <f t="shared" si="105"/>
        <v>114.3542757417103</v>
      </c>
      <c r="AD231" s="328">
        <f t="shared" si="105"/>
        <v>114.74694589877836</v>
      </c>
      <c r="AE231" s="328">
        <f t="shared" ref="AE231:AE232" si="155">P231*100/$D231</f>
        <v>143.93542757417103</v>
      </c>
      <c r="AF231" s="328">
        <f t="shared" ref="AF231:AG232" si="156">Q231*100/$D231</f>
        <v>145.06980802792322</v>
      </c>
      <c r="AG231" s="329">
        <f t="shared" si="156"/>
        <v>142.93193717277487</v>
      </c>
      <c r="AH231" s="768">
        <v>1</v>
      </c>
      <c r="AI231" s="769">
        <v>1</v>
      </c>
      <c r="AJ231" s="769">
        <v>1</v>
      </c>
      <c r="AK231" s="769">
        <v>1</v>
      </c>
      <c r="AL231" s="769">
        <v>1</v>
      </c>
      <c r="AM231" s="769">
        <v>1</v>
      </c>
      <c r="AN231" s="769">
        <v>1</v>
      </c>
      <c r="AO231" s="769">
        <v>1</v>
      </c>
      <c r="AP231" s="769">
        <v>1</v>
      </c>
      <c r="AQ231" s="769">
        <v>1</v>
      </c>
      <c r="AR231" s="769">
        <v>1</v>
      </c>
      <c r="AS231" s="769">
        <v>1</v>
      </c>
      <c r="AT231" s="769">
        <v>2</v>
      </c>
      <c r="AU231" s="769">
        <v>6</v>
      </c>
      <c r="AV231" s="771">
        <v>7</v>
      </c>
    </row>
    <row r="232" spans="2:48" ht="14.4" x14ac:dyDescent="0.3">
      <c r="B232" s="910"/>
      <c r="C232" s="1" t="s">
        <v>6</v>
      </c>
      <c r="D232" s="741">
        <v>52105</v>
      </c>
      <c r="E232" s="741">
        <v>33390</v>
      </c>
      <c r="F232" s="741">
        <v>28843</v>
      </c>
      <c r="G232" s="741">
        <v>32537</v>
      </c>
      <c r="H232" s="741">
        <v>36436</v>
      </c>
      <c r="I232" s="741">
        <v>38050</v>
      </c>
      <c r="J232" s="741">
        <v>40888</v>
      </c>
      <c r="K232" s="741">
        <v>43153</v>
      </c>
      <c r="L232" s="741">
        <v>44884</v>
      </c>
      <c r="M232" s="741">
        <v>46986</v>
      </c>
      <c r="N232" s="741">
        <v>49287</v>
      </c>
      <c r="O232" s="741">
        <v>52070</v>
      </c>
      <c r="P232" s="740">
        <v>54768</v>
      </c>
      <c r="Q232" s="742">
        <v>57253</v>
      </c>
      <c r="R232" s="742">
        <v>58823</v>
      </c>
      <c r="S232" s="143">
        <f>100</f>
        <v>100</v>
      </c>
      <c r="T232" s="328">
        <f t="shared" si="114"/>
        <v>64.082141828999141</v>
      </c>
      <c r="U232" s="328">
        <f t="shared" si="114"/>
        <v>55.355532098646961</v>
      </c>
      <c r="V232" s="328">
        <f t="shared" si="114"/>
        <v>62.445062853852797</v>
      </c>
      <c r="W232" s="328">
        <f t="shared" si="114"/>
        <v>69.928029939545155</v>
      </c>
      <c r="X232" s="328">
        <f t="shared" si="114"/>
        <v>73.025621341521926</v>
      </c>
      <c r="Y232" s="328">
        <f t="shared" si="104"/>
        <v>78.472315516745027</v>
      </c>
      <c r="Z232" s="328">
        <f t="shared" si="104"/>
        <v>82.819307168218018</v>
      </c>
      <c r="AA232" s="328">
        <f t="shared" si="104"/>
        <v>86.141445158813937</v>
      </c>
      <c r="AB232" s="328">
        <f t="shared" si="104"/>
        <v>90.175606947509834</v>
      </c>
      <c r="AC232" s="328">
        <f t="shared" si="105"/>
        <v>94.591689857019475</v>
      </c>
      <c r="AD232" s="328">
        <f t="shared" si="105"/>
        <v>99.932827943575475</v>
      </c>
      <c r="AE232" s="328">
        <f t="shared" si="155"/>
        <v>105.11083389310048</v>
      </c>
      <c r="AF232" s="328">
        <f t="shared" si="156"/>
        <v>109.88004989924191</v>
      </c>
      <c r="AG232" s="329">
        <f t="shared" si="156"/>
        <v>112.893196430285</v>
      </c>
      <c r="AH232" s="768">
        <v>1</v>
      </c>
      <c r="AI232" s="769">
        <v>1</v>
      </c>
      <c r="AJ232" s="769">
        <v>1</v>
      </c>
      <c r="AK232" s="769">
        <v>1</v>
      </c>
      <c r="AL232" s="769">
        <v>1</v>
      </c>
      <c r="AM232" s="769">
        <v>1</v>
      </c>
      <c r="AN232" s="769">
        <v>1</v>
      </c>
      <c r="AO232" s="769">
        <v>1</v>
      </c>
      <c r="AP232" s="769">
        <v>1</v>
      </c>
      <c r="AQ232" s="769">
        <v>1</v>
      </c>
      <c r="AR232" s="769">
        <v>1</v>
      </c>
      <c r="AS232" s="769">
        <v>1</v>
      </c>
      <c r="AT232" s="769">
        <v>2</v>
      </c>
      <c r="AU232" s="769">
        <v>6</v>
      </c>
      <c r="AV232" s="771">
        <v>7</v>
      </c>
    </row>
    <row r="233" spans="2:48" ht="14.4" x14ac:dyDescent="0.3">
      <c r="B233" s="911"/>
      <c r="C233" s="8" t="s">
        <v>7</v>
      </c>
      <c r="D233">
        <v>49813</v>
      </c>
      <c r="E233">
        <v>31611</v>
      </c>
      <c r="F233">
        <v>26862</v>
      </c>
      <c r="G233">
        <v>30685</v>
      </c>
      <c r="H233">
        <v>34679</v>
      </c>
      <c r="I233">
        <v>36021</v>
      </c>
      <c r="J233">
        <v>38603</v>
      </c>
      <c r="K233">
        <v>41104</v>
      </c>
      <c r="L233">
        <v>42356</v>
      </c>
      <c r="M233">
        <v>44741</v>
      </c>
      <c r="N233">
        <v>46666</v>
      </c>
      <c r="O233">
        <v>49440</v>
      </c>
      <c r="P233">
        <v>51469</v>
      </c>
      <c r="Q233">
        <v>53928</v>
      </c>
      <c r="R233">
        <v>55547</v>
      </c>
      <c r="S233" s="143">
        <f>100</f>
        <v>100</v>
      </c>
      <c r="T233" s="328">
        <f t="shared" si="114"/>
        <v>63.459337923835143</v>
      </c>
      <c r="U233" s="328">
        <f t="shared" si="114"/>
        <v>53.925682050870257</v>
      </c>
      <c r="V233" s="328">
        <f t="shared" si="114"/>
        <v>61.600385441551403</v>
      </c>
      <c r="W233" s="328">
        <f t="shared" si="114"/>
        <v>69.61837271395018</v>
      </c>
      <c r="X233" s="328">
        <f t="shared" si="114"/>
        <v>72.31244855760545</v>
      </c>
      <c r="Y233" s="328">
        <f t="shared" si="104"/>
        <v>77.495834420733544</v>
      </c>
      <c r="Z233" s="328">
        <f t="shared" si="104"/>
        <v>82.516612129363821</v>
      </c>
      <c r="AA233" s="328">
        <f t="shared" si="104"/>
        <v>85.030012245799284</v>
      </c>
      <c r="AB233" s="328">
        <f t="shared" si="104"/>
        <v>89.817919017124041</v>
      </c>
      <c r="AC233" s="328">
        <f t="shared" si="105"/>
        <v>93.68237207154759</v>
      </c>
      <c r="AD233" s="328">
        <f t="shared" si="105"/>
        <v>99.251199486077937</v>
      </c>
      <c r="AE233" s="328">
        <f t="shared" ref="AE233:AE234" si="157">P233*100/$D233</f>
        <v>103.32443338084435</v>
      </c>
      <c r="AF233" s="328">
        <f t="shared" ref="AF233:AG234" si="158">Q233*100/$D233</f>
        <v>108.26089575010539</v>
      </c>
      <c r="AG233" s="329">
        <f t="shared" si="158"/>
        <v>111.51105133198161</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10" t="s">
        <v>54</v>
      </c>
      <c r="C234" s="1" t="s">
        <v>2</v>
      </c>
      <c r="D234" s="741">
        <v>15278</v>
      </c>
      <c r="E234" s="741">
        <v>14555</v>
      </c>
      <c r="F234" s="741">
        <v>14460</v>
      </c>
      <c r="G234" s="741">
        <v>14577</v>
      </c>
      <c r="H234" s="741">
        <v>15802</v>
      </c>
      <c r="I234" s="741">
        <v>17600</v>
      </c>
      <c r="J234" s="741">
        <v>19451</v>
      </c>
      <c r="K234" s="741">
        <v>19995</v>
      </c>
      <c r="L234" s="741">
        <v>20039</v>
      </c>
      <c r="M234" s="741">
        <v>19740</v>
      </c>
      <c r="N234" s="741">
        <v>19958</v>
      </c>
      <c r="O234" s="741">
        <v>20501</v>
      </c>
      <c r="P234" s="740">
        <v>20744</v>
      </c>
      <c r="Q234" s="742">
        <v>19398</v>
      </c>
      <c r="R234" s="742">
        <v>19651</v>
      </c>
      <c r="S234" s="143">
        <f>100</f>
        <v>100</v>
      </c>
      <c r="T234" s="328">
        <f t="shared" si="114"/>
        <v>95.267705197015317</v>
      </c>
      <c r="U234" s="328">
        <f t="shared" si="114"/>
        <v>94.645896059693683</v>
      </c>
      <c r="V234" s="328">
        <f t="shared" si="114"/>
        <v>95.411703102500326</v>
      </c>
      <c r="W234" s="328">
        <f t="shared" si="114"/>
        <v>103.42976829427936</v>
      </c>
      <c r="X234" s="328">
        <f t="shared" si="114"/>
        <v>115.1983243880089</v>
      </c>
      <c r="Y234" s="328">
        <f t="shared" si="104"/>
        <v>127.31378452677052</v>
      </c>
      <c r="Z234" s="328">
        <f t="shared" si="104"/>
        <v>130.87446000785442</v>
      </c>
      <c r="AA234" s="328">
        <f t="shared" si="104"/>
        <v>131.16245581882444</v>
      </c>
      <c r="AB234" s="328">
        <f t="shared" si="104"/>
        <v>129.20539337609634</v>
      </c>
      <c r="AC234" s="328">
        <f t="shared" si="105"/>
        <v>130.63228171226601</v>
      </c>
      <c r="AD234" s="328">
        <f t="shared" si="105"/>
        <v>134.18641183400968</v>
      </c>
      <c r="AE234" s="328">
        <f t="shared" si="157"/>
        <v>135.77693415368503</v>
      </c>
      <c r="AF234" s="328">
        <f t="shared" si="158"/>
        <v>126.96688048173844</v>
      </c>
      <c r="AG234" s="329">
        <f t="shared" si="158"/>
        <v>128.62285639481607</v>
      </c>
      <c r="AH234" s="768">
        <v>1</v>
      </c>
      <c r="AI234" s="769">
        <v>1</v>
      </c>
      <c r="AJ234" s="769">
        <v>1</v>
      </c>
      <c r="AK234" s="769">
        <v>1</v>
      </c>
      <c r="AL234" s="769">
        <v>1</v>
      </c>
      <c r="AM234" s="769">
        <v>1</v>
      </c>
      <c r="AN234" s="769">
        <v>1</v>
      </c>
      <c r="AO234" s="769">
        <v>1</v>
      </c>
      <c r="AP234" s="769">
        <v>1</v>
      </c>
      <c r="AQ234" s="769">
        <v>1</v>
      </c>
      <c r="AR234" s="769">
        <v>1</v>
      </c>
      <c r="AS234" s="769">
        <v>1</v>
      </c>
      <c r="AT234" s="769">
        <v>2</v>
      </c>
      <c r="AU234" s="769">
        <v>6</v>
      </c>
      <c r="AV234" s="771">
        <v>7</v>
      </c>
    </row>
    <row r="235" spans="2:48" ht="14.4" x14ac:dyDescent="0.3">
      <c r="B235" s="910"/>
      <c r="C235" s="1" t="s">
        <v>3</v>
      </c>
      <c r="D235" s="741">
        <v>16597</v>
      </c>
      <c r="E235" s="741">
        <v>13403</v>
      </c>
      <c r="F235" s="741">
        <v>12184</v>
      </c>
      <c r="G235" s="741">
        <v>12322</v>
      </c>
      <c r="H235" s="741">
        <v>13309</v>
      </c>
      <c r="I235" s="741">
        <v>13357</v>
      </c>
      <c r="J235" s="741">
        <v>12604</v>
      </c>
      <c r="K235" s="741">
        <v>11876</v>
      </c>
      <c r="L235" s="741">
        <v>11528</v>
      </c>
      <c r="M235" s="741">
        <v>11989</v>
      </c>
      <c r="N235" s="741">
        <v>11691</v>
      </c>
      <c r="O235" s="741">
        <v>11511</v>
      </c>
      <c r="P235" s="740">
        <v>10889</v>
      </c>
      <c r="Q235" s="742">
        <v>10594</v>
      </c>
      <c r="R235" s="742">
        <v>10652</v>
      </c>
      <c r="S235" s="143">
        <f>100</f>
        <v>100</v>
      </c>
      <c r="T235" s="328">
        <f t="shared" si="114"/>
        <v>80.755558233415684</v>
      </c>
      <c r="U235" s="328">
        <f t="shared" si="114"/>
        <v>73.410857383864553</v>
      </c>
      <c r="V235" s="328">
        <f t="shared" si="114"/>
        <v>74.242332951738263</v>
      </c>
      <c r="W235" s="328">
        <f t="shared" si="114"/>
        <v>80.189190817617643</v>
      </c>
      <c r="X235" s="328">
        <f t="shared" si="114"/>
        <v>80.478399710791109</v>
      </c>
      <c r="Y235" s="328">
        <f t="shared" si="104"/>
        <v>75.941435199132371</v>
      </c>
      <c r="Z235" s="328">
        <f t="shared" si="104"/>
        <v>71.555100319334827</v>
      </c>
      <c r="AA235" s="328">
        <f t="shared" si="104"/>
        <v>69.4583358438272</v>
      </c>
      <c r="AB235" s="328">
        <f t="shared" si="104"/>
        <v>72.235946255347358</v>
      </c>
      <c r="AC235" s="328">
        <f t="shared" si="105"/>
        <v>70.440441043562089</v>
      </c>
      <c r="AD235" s="328">
        <f t="shared" si="105"/>
        <v>69.355907694161601</v>
      </c>
      <c r="AE235" s="328">
        <f t="shared" ref="AE235:AE236" si="159">P235*100/$D235</f>
        <v>65.608242453455446</v>
      </c>
      <c r="AF235" s="328">
        <f t="shared" ref="AF235:AG236" si="160">Q235*100/$D235</f>
        <v>63.830812797493522</v>
      </c>
      <c r="AG235" s="329">
        <f t="shared" si="160"/>
        <v>64.18027354341146</v>
      </c>
      <c r="AH235" s="768">
        <v>1</v>
      </c>
      <c r="AI235" s="769">
        <v>1</v>
      </c>
      <c r="AJ235" s="769">
        <v>1</v>
      </c>
      <c r="AK235" s="769">
        <v>1</v>
      </c>
      <c r="AL235" s="769">
        <v>1</v>
      </c>
      <c r="AM235" s="769">
        <v>1</v>
      </c>
      <c r="AN235" s="769">
        <v>1</v>
      </c>
      <c r="AO235" s="769">
        <v>1</v>
      </c>
      <c r="AP235" s="769">
        <v>1</v>
      </c>
      <c r="AQ235" s="769">
        <v>1</v>
      </c>
      <c r="AR235" s="769">
        <v>1</v>
      </c>
      <c r="AS235" s="769">
        <v>1</v>
      </c>
      <c r="AT235" s="769">
        <v>2</v>
      </c>
      <c r="AU235" s="769">
        <v>6</v>
      </c>
      <c r="AV235" s="771">
        <v>7</v>
      </c>
    </row>
    <row r="236" spans="2:48" ht="14.4" x14ac:dyDescent="0.3">
      <c r="B236" s="910"/>
      <c r="C236" s="1" t="s">
        <v>4</v>
      </c>
      <c r="D236" s="742">
        <v>7462</v>
      </c>
      <c r="E236" s="742">
        <v>5254</v>
      </c>
      <c r="F236" s="742">
        <v>4423</v>
      </c>
      <c r="G236" s="742">
        <v>4998</v>
      </c>
      <c r="H236" s="742">
        <v>5238</v>
      </c>
      <c r="I236" s="742">
        <v>5325</v>
      </c>
      <c r="J236" s="742">
        <v>5142</v>
      </c>
      <c r="K236" s="742">
        <v>5444</v>
      </c>
      <c r="L236" s="742">
        <v>5790</v>
      </c>
      <c r="M236" s="742">
        <v>5694</v>
      </c>
      <c r="N236" s="742">
        <v>5522</v>
      </c>
      <c r="O236" s="742">
        <v>5836</v>
      </c>
      <c r="P236" s="742">
        <v>6438</v>
      </c>
      <c r="Q236" s="742">
        <v>3985</v>
      </c>
      <c r="R236" s="742">
        <v>4018</v>
      </c>
      <c r="S236" s="143">
        <f>100</f>
        <v>100</v>
      </c>
      <c r="T236" s="328">
        <f t="shared" si="114"/>
        <v>70.410077727150892</v>
      </c>
      <c r="U236" s="328">
        <f t="shared" si="114"/>
        <v>59.273653176092203</v>
      </c>
      <c r="V236" s="328">
        <f t="shared" si="114"/>
        <v>66.979362101313328</v>
      </c>
      <c r="W236" s="328">
        <f t="shared" si="114"/>
        <v>70.195658000536042</v>
      </c>
      <c r="X236" s="328">
        <f t="shared" si="114"/>
        <v>71.361565264004284</v>
      </c>
      <c r="Y236" s="328">
        <f t="shared" si="104"/>
        <v>68.909139640846959</v>
      </c>
      <c r="Z236" s="328">
        <f t="shared" si="104"/>
        <v>72.956311980702225</v>
      </c>
      <c r="AA236" s="328">
        <f t="shared" si="104"/>
        <v>77.59313856874833</v>
      </c>
      <c r="AB236" s="328">
        <f t="shared" si="104"/>
        <v>76.306620209059233</v>
      </c>
      <c r="AC236" s="328">
        <f t="shared" si="105"/>
        <v>74.001608147949611</v>
      </c>
      <c r="AD236" s="328">
        <f t="shared" si="105"/>
        <v>78.209595282766017</v>
      </c>
      <c r="AE236" s="328">
        <f t="shared" si="159"/>
        <v>86.277137496649686</v>
      </c>
      <c r="AF236" s="328">
        <f t="shared" si="160"/>
        <v>53.403913160010724</v>
      </c>
      <c r="AG236" s="329">
        <f t="shared" si="160"/>
        <v>53.846153846153847</v>
      </c>
      <c r="AH236" s="768">
        <v>4</v>
      </c>
      <c r="AI236" s="769">
        <v>4</v>
      </c>
      <c r="AJ236" s="769">
        <v>4</v>
      </c>
      <c r="AK236" s="769">
        <v>4</v>
      </c>
      <c r="AL236" s="769">
        <v>4</v>
      </c>
      <c r="AM236" s="769">
        <v>4</v>
      </c>
      <c r="AN236" s="769">
        <v>4</v>
      </c>
      <c r="AO236" s="769">
        <v>4</v>
      </c>
      <c r="AP236" s="769">
        <v>4</v>
      </c>
      <c r="AQ236" s="769">
        <v>4</v>
      </c>
      <c r="AR236" s="769">
        <v>4</v>
      </c>
      <c r="AS236" s="769">
        <v>4</v>
      </c>
      <c r="AT236" s="769">
        <v>4</v>
      </c>
      <c r="AU236" s="769">
        <v>6</v>
      </c>
      <c r="AV236" s="771">
        <v>7</v>
      </c>
    </row>
    <row r="237" spans="2:48" ht="14.4" x14ac:dyDescent="0.3">
      <c r="B237" s="910"/>
      <c r="C237" s="1" t="s">
        <v>5</v>
      </c>
      <c r="D237" s="742">
        <v>547</v>
      </c>
      <c r="E237" s="742">
        <v>283</v>
      </c>
      <c r="F237" s="742">
        <v>539</v>
      </c>
      <c r="G237" s="742">
        <v>547</v>
      </c>
      <c r="H237" s="742">
        <v>292</v>
      </c>
      <c r="I237" s="742">
        <v>564</v>
      </c>
      <c r="J237" s="742">
        <v>563</v>
      </c>
      <c r="K237" s="742">
        <v>298</v>
      </c>
      <c r="L237" s="742">
        <v>303</v>
      </c>
      <c r="M237" s="742">
        <v>285</v>
      </c>
      <c r="N237" s="742">
        <v>284</v>
      </c>
      <c r="O237" s="742">
        <v>283</v>
      </c>
      <c r="P237" s="742">
        <v>0</v>
      </c>
      <c r="Q237" s="742">
        <v>0</v>
      </c>
      <c r="R237" s="742">
        <v>0</v>
      </c>
      <c r="S237" s="143">
        <f>100</f>
        <v>100</v>
      </c>
      <c r="T237" s="328">
        <f t="shared" si="114"/>
        <v>51.736745886654482</v>
      </c>
      <c r="U237" s="328">
        <f t="shared" si="114"/>
        <v>98.537477148080441</v>
      </c>
      <c r="V237" s="328">
        <f t="shared" si="114"/>
        <v>100</v>
      </c>
      <c r="W237" s="328">
        <f t="shared" si="114"/>
        <v>53.382084095063988</v>
      </c>
      <c r="X237" s="328">
        <f t="shared" si="114"/>
        <v>103.10786106032907</v>
      </c>
      <c r="Y237" s="328">
        <f t="shared" si="104"/>
        <v>102.92504570383912</v>
      </c>
      <c r="Z237" s="328">
        <f t="shared" si="104"/>
        <v>54.478976234003653</v>
      </c>
      <c r="AA237" s="328">
        <f t="shared" si="104"/>
        <v>55.393053016453379</v>
      </c>
      <c r="AB237" s="328">
        <f t="shared" si="104"/>
        <v>52.102376599634368</v>
      </c>
      <c r="AC237" s="328">
        <f t="shared" si="105"/>
        <v>51.919561243144422</v>
      </c>
      <c r="AD237" s="328">
        <f t="shared" si="105"/>
        <v>51.736745886654482</v>
      </c>
      <c r="AE237" s="328">
        <f t="shared" ref="AE237:AE238" si="161">P237*100/$D237</f>
        <v>0</v>
      </c>
      <c r="AF237" s="328">
        <f t="shared" ref="AF237:AG238" si="162">Q237*100/$D237</f>
        <v>0</v>
      </c>
      <c r="AG237" s="329">
        <f t="shared" si="162"/>
        <v>0</v>
      </c>
      <c r="AH237" s="768">
        <v>4</v>
      </c>
      <c r="AI237" s="769">
        <v>4</v>
      </c>
      <c r="AJ237" s="769">
        <v>4</v>
      </c>
      <c r="AK237" s="769">
        <v>4</v>
      </c>
      <c r="AL237" s="769">
        <v>4</v>
      </c>
      <c r="AM237" s="769">
        <v>4</v>
      </c>
      <c r="AN237" s="769">
        <v>4</v>
      </c>
      <c r="AO237" s="769">
        <v>4</v>
      </c>
      <c r="AP237" s="769">
        <v>4</v>
      </c>
      <c r="AQ237" s="769">
        <v>4</v>
      </c>
      <c r="AR237" s="769">
        <v>4</v>
      </c>
      <c r="AS237" s="769">
        <v>4</v>
      </c>
      <c r="AT237" s="769">
        <v>4</v>
      </c>
      <c r="AU237" s="769">
        <v>6</v>
      </c>
      <c r="AV237" s="771">
        <v>7</v>
      </c>
    </row>
    <row r="238" spans="2:48" ht="14.4" x14ac:dyDescent="0.3">
      <c r="B238" s="910"/>
      <c r="C238" s="1" t="s">
        <v>6</v>
      </c>
      <c r="D238" s="741">
        <v>39884</v>
      </c>
      <c r="E238" s="741">
        <v>33495</v>
      </c>
      <c r="F238" s="741">
        <v>31606</v>
      </c>
      <c r="G238" s="741">
        <v>32444</v>
      </c>
      <c r="H238" s="741">
        <v>34641</v>
      </c>
      <c r="I238" s="741">
        <v>36846</v>
      </c>
      <c r="J238" s="741">
        <v>37760</v>
      </c>
      <c r="K238" s="741">
        <v>37613</v>
      </c>
      <c r="L238" s="741">
        <v>37660</v>
      </c>
      <c r="M238" s="741">
        <v>37708</v>
      </c>
      <c r="N238" s="741">
        <v>37455</v>
      </c>
      <c r="O238" s="741">
        <v>38131</v>
      </c>
      <c r="P238" s="740">
        <v>38071</v>
      </c>
      <c r="Q238" s="742">
        <v>33977</v>
      </c>
      <c r="R238" s="742">
        <v>34321</v>
      </c>
      <c r="S238" s="143">
        <f>100</f>
        <v>100</v>
      </c>
      <c r="T238" s="328">
        <f t="shared" si="114"/>
        <v>83.981045030588703</v>
      </c>
      <c r="U238" s="328">
        <f t="shared" si="114"/>
        <v>79.244809948851668</v>
      </c>
      <c r="V238" s="328">
        <f t="shared" si="114"/>
        <v>81.345903119045232</v>
      </c>
      <c r="W238" s="328">
        <f t="shared" si="114"/>
        <v>86.854377695316415</v>
      </c>
      <c r="X238" s="328">
        <f t="shared" si="114"/>
        <v>92.382910440276802</v>
      </c>
      <c r="Y238" s="328">
        <f t="shared" si="104"/>
        <v>94.674556213017752</v>
      </c>
      <c r="Z238" s="328">
        <f t="shared" si="104"/>
        <v>94.305987363353722</v>
      </c>
      <c r="AA238" s="328">
        <f t="shared" si="104"/>
        <v>94.42382910440277</v>
      </c>
      <c r="AB238" s="328">
        <f t="shared" si="104"/>
        <v>94.544178116537964</v>
      </c>
      <c r="AC238" s="328">
        <f t="shared" si="105"/>
        <v>93.909838531742054</v>
      </c>
      <c r="AD238" s="328">
        <f t="shared" si="105"/>
        <v>95.604753785979341</v>
      </c>
      <c r="AE238" s="328">
        <f t="shared" si="161"/>
        <v>95.454317520810349</v>
      </c>
      <c r="AF238" s="328">
        <f t="shared" si="162"/>
        <v>85.189549694112927</v>
      </c>
      <c r="AG238" s="329">
        <f t="shared" si="162"/>
        <v>86.052050947748469</v>
      </c>
      <c r="AH238" s="768">
        <v>1</v>
      </c>
      <c r="AI238" s="769">
        <v>1</v>
      </c>
      <c r="AJ238" s="769">
        <v>1</v>
      </c>
      <c r="AK238" s="769">
        <v>1</v>
      </c>
      <c r="AL238" s="769">
        <v>1</v>
      </c>
      <c r="AM238" s="769">
        <v>1</v>
      </c>
      <c r="AN238" s="769">
        <v>1</v>
      </c>
      <c r="AO238" s="769">
        <v>1</v>
      </c>
      <c r="AP238" s="769">
        <v>1</v>
      </c>
      <c r="AQ238" s="769">
        <v>1</v>
      </c>
      <c r="AR238" s="769">
        <v>1</v>
      </c>
      <c r="AS238" s="769">
        <v>1</v>
      </c>
      <c r="AT238" s="769">
        <v>2</v>
      </c>
      <c r="AU238" s="769">
        <v>6</v>
      </c>
      <c r="AV238" s="771">
        <v>7</v>
      </c>
    </row>
    <row r="239" spans="2:48" ht="14.4" x14ac:dyDescent="0.3">
      <c r="B239" s="911"/>
      <c r="C239" s="8" t="s">
        <v>7</v>
      </c>
      <c r="D239">
        <v>39337</v>
      </c>
      <c r="E239">
        <v>33212</v>
      </c>
      <c r="F239">
        <v>31067</v>
      </c>
      <c r="G239">
        <v>31897</v>
      </c>
      <c r="H239">
        <v>34349</v>
      </c>
      <c r="I239">
        <v>36282</v>
      </c>
      <c r="J239">
        <v>37197</v>
      </c>
      <c r="K239">
        <v>37315</v>
      </c>
      <c r="L239">
        <v>37357</v>
      </c>
      <c r="M239">
        <v>37423</v>
      </c>
      <c r="N239">
        <v>37171</v>
      </c>
      <c r="O239">
        <v>37848</v>
      </c>
      <c r="P239">
        <v>38071</v>
      </c>
      <c r="Q239">
        <v>33977</v>
      </c>
      <c r="R239">
        <v>34321</v>
      </c>
      <c r="S239" s="143">
        <f>100</f>
        <v>100</v>
      </c>
      <c r="T239" s="328">
        <f t="shared" si="114"/>
        <v>84.42941759666472</v>
      </c>
      <c r="U239" s="328">
        <f t="shared" si="114"/>
        <v>78.976536085619131</v>
      </c>
      <c r="V239" s="328">
        <f t="shared" si="114"/>
        <v>81.086508884764982</v>
      </c>
      <c r="W239" s="328">
        <f t="shared" si="114"/>
        <v>87.319826117904256</v>
      </c>
      <c r="X239" s="328">
        <f t="shared" si="114"/>
        <v>92.233774817601756</v>
      </c>
      <c r="Y239" s="328">
        <f t="shared" si="104"/>
        <v>94.559829168467346</v>
      </c>
      <c r="Z239" s="328">
        <f t="shared" si="104"/>
        <v>94.859801204972413</v>
      </c>
      <c r="AA239" s="328">
        <f t="shared" si="104"/>
        <v>94.966570912880997</v>
      </c>
      <c r="AB239" s="328">
        <f t="shared" si="104"/>
        <v>95.134351882451639</v>
      </c>
      <c r="AC239" s="328">
        <f t="shared" si="105"/>
        <v>94.493733635000126</v>
      </c>
      <c r="AD239" s="328">
        <f t="shared" si="105"/>
        <v>96.214759641050406</v>
      </c>
      <c r="AE239" s="328">
        <f t="shared" ref="AE239:AE240" si="163">P239*100/$D239</f>
        <v>96.781655947326939</v>
      </c>
      <c r="AF239" s="328">
        <f t="shared" ref="AF239:AG240" si="164">Q239*100/$D239</f>
        <v>86.374151562142515</v>
      </c>
      <c r="AG239" s="329">
        <f t="shared" si="164"/>
        <v>87.248646312631877</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10" t="s">
        <v>90</v>
      </c>
      <c r="C240" s="1" t="s">
        <v>2</v>
      </c>
      <c r="D240" s="741">
        <v>20345</v>
      </c>
      <c r="E240" s="741">
        <v>20825</v>
      </c>
      <c r="F240" s="741">
        <v>21086</v>
      </c>
      <c r="G240" s="741">
        <v>20930</v>
      </c>
      <c r="H240" s="741">
        <v>22164</v>
      </c>
      <c r="I240" s="741">
        <v>23465</v>
      </c>
      <c r="J240" s="741">
        <v>24505</v>
      </c>
      <c r="K240" s="741">
        <v>25429</v>
      </c>
      <c r="L240" s="741">
        <v>26110</v>
      </c>
      <c r="M240" s="741">
        <v>26169</v>
      </c>
      <c r="N240" s="741">
        <v>25540</v>
      </c>
      <c r="O240" s="741">
        <v>25547</v>
      </c>
      <c r="P240" s="740">
        <v>24932</v>
      </c>
      <c r="Q240" s="742">
        <v>23315</v>
      </c>
      <c r="R240" s="742">
        <v>23619</v>
      </c>
      <c r="S240" s="143">
        <f>100</f>
        <v>100</v>
      </c>
      <c r="T240" s="328">
        <f t="shared" si="114"/>
        <v>102.35930203981322</v>
      </c>
      <c r="U240" s="328">
        <f t="shared" si="114"/>
        <v>103.64217252396166</v>
      </c>
      <c r="V240" s="328">
        <f t="shared" si="114"/>
        <v>102.87539936102236</v>
      </c>
      <c r="W240" s="328">
        <f t="shared" si="114"/>
        <v>108.94077168837552</v>
      </c>
      <c r="X240" s="328">
        <f t="shared" si="114"/>
        <v>115.33546325878594</v>
      </c>
      <c r="Y240" s="328">
        <f t="shared" si="104"/>
        <v>120.44728434504792</v>
      </c>
      <c r="Z240" s="328">
        <f t="shared" si="104"/>
        <v>124.98894077168838</v>
      </c>
      <c r="AA240" s="328">
        <f t="shared" si="104"/>
        <v>128.33620054067339</v>
      </c>
      <c r="AB240" s="328">
        <f t="shared" si="104"/>
        <v>128.6261980830671</v>
      </c>
      <c r="AC240" s="328">
        <f t="shared" si="105"/>
        <v>125.53452936839518</v>
      </c>
      <c r="AD240" s="328">
        <f t="shared" si="105"/>
        <v>125.56893585647579</v>
      </c>
      <c r="AE240" s="328">
        <f t="shared" si="163"/>
        <v>122.5460801179651</v>
      </c>
      <c r="AF240" s="328">
        <f t="shared" si="164"/>
        <v>114.59818137134431</v>
      </c>
      <c r="AG240" s="329">
        <f t="shared" si="164"/>
        <v>116.09240599655935</v>
      </c>
      <c r="AH240" s="768">
        <v>1</v>
      </c>
      <c r="AI240" s="769">
        <v>1</v>
      </c>
      <c r="AJ240" s="769">
        <v>1</v>
      </c>
      <c r="AK240" s="769">
        <v>1</v>
      </c>
      <c r="AL240" s="769">
        <v>1</v>
      </c>
      <c r="AM240" s="769">
        <v>1</v>
      </c>
      <c r="AN240" s="769">
        <v>1</v>
      </c>
      <c r="AO240" s="769">
        <v>1</v>
      </c>
      <c r="AP240" s="769">
        <v>1</v>
      </c>
      <c r="AQ240" s="769">
        <v>1</v>
      </c>
      <c r="AR240" s="769">
        <v>1</v>
      </c>
      <c r="AS240" s="769">
        <v>1</v>
      </c>
      <c r="AT240" s="769">
        <v>2</v>
      </c>
      <c r="AU240" s="769">
        <v>6</v>
      </c>
      <c r="AV240" s="771">
        <v>7</v>
      </c>
    </row>
    <row r="241" spans="2:48" ht="14.4" x14ac:dyDescent="0.3">
      <c r="B241" s="910"/>
      <c r="C241" s="1" t="s">
        <v>3</v>
      </c>
      <c r="D241" s="741">
        <v>31806</v>
      </c>
      <c r="E241" s="741">
        <v>28368</v>
      </c>
      <c r="F241" s="741">
        <v>25677</v>
      </c>
      <c r="G241" s="741">
        <v>25801</v>
      </c>
      <c r="H241" s="741">
        <v>26464</v>
      </c>
      <c r="I241" s="741">
        <v>27047</v>
      </c>
      <c r="J241" s="741">
        <v>27423</v>
      </c>
      <c r="K241" s="741">
        <v>28245</v>
      </c>
      <c r="L241" s="741">
        <v>28156</v>
      </c>
      <c r="M241" s="741">
        <v>27083</v>
      </c>
      <c r="N241" s="741">
        <v>27276</v>
      </c>
      <c r="O241" s="741">
        <v>26101</v>
      </c>
      <c r="P241" s="740">
        <v>25868</v>
      </c>
      <c r="Q241" s="742">
        <v>25167</v>
      </c>
      <c r="R241" s="742">
        <v>25304</v>
      </c>
      <c r="S241" s="143">
        <f>100</f>
        <v>100</v>
      </c>
      <c r="T241" s="328">
        <f t="shared" si="114"/>
        <v>89.190718732314664</v>
      </c>
      <c r="U241" s="328">
        <f t="shared" si="114"/>
        <v>80.730050933786075</v>
      </c>
      <c r="V241" s="328">
        <f t="shared" si="114"/>
        <v>81.119914481544356</v>
      </c>
      <c r="W241" s="328">
        <f t="shared" si="114"/>
        <v>83.204426837703579</v>
      </c>
      <c r="X241" s="328">
        <f t="shared" si="114"/>
        <v>85.037414324341313</v>
      </c>
      <c r="Y241" s="328">
        <f t="shared" si="104"/>
        <v>86.219581211092247</v>
      </c>
      <c r="Z241" s="328">
        <f t="shared" si="104"/>
        <v>88.803999245425388</v>
      </c>
      <c r="AA241" s="328">
        <f t="shared" si="104"/>
        <v>88.524177828082756</v>
      </c>
      <c r="AB241" s="328">
        <f t="shared" si="104"/>
        <v>85.150600515625982</v>
      </c>
      <c r="AC241" s="328">
        <f t="shared" si="105"/>
        <v>85.757404263346544</v>
      </c>
      <c r="AD241" s="328">
        <f t="shared" si="105"/>
        <v>82.063132742249891</v>
      </c>
      <c r="AE241" s="328">
        <f t="shared" ref="AE241:AE242" si="165">P241*100/$D241</f>
        <v>81.330566559768599</v>
      </c>
      <c r="AF241" s="328">
        <f t="shared" ref="AF241:AG242" si="166">Q241*100/$D241</f>
        <v>79.126579890586683</v>
      </c>
      <c r="AG241" s="329">
        <f t="shared" si="166"/>
        <v>79.557316229642211</v>
      </c>
      <c r="AH241" s="768">
        <v>1</v>
      </c>
      <c r="AI241" s="769">
        <v>1</v>
      </c>
      <c r="AJ241" s="769">
        <v>1</v>
      </c>
      <c r="AK241" s="769">
        <v>1</v>
      </c>
      <c r="AL241" s="769">
        <v>1</v>
      </c>
      <c r="AM241" s="769">
        <v>1</v>
      </c>
      <c r="AN241" s="769">
        <v>1</v>
      </c>
      <c r="AO241" s="769">
        <v>1</v>
      </c>
      <c r="AP241" s="769">
        <v>1</v>
      </c>
      <c r="AQ241" s="769">
        <v>1</v>
      </c>
      <c r="AR241" s="769">
        <v>1</v>
      </c>
      <c r="AS241" s="769">
        <v>1</v>
      </c>
      <c r="AT241" s="769">
        <v>2</v>
      </c>
      <c r="AU241" s="769">
        <v>6</v>
      </c>
      <c r="AV241" s="771">
        <v>7</v>
      </c>
    </row>
    <row r="242" spans="2:48" ht="14.4" x14ac:dyDescent="0.3">
      <c r="B242" s="910"/>
      <c r="C242" s="1" t="s">
        <v>4</v>
      </c>
      <c r="D242" s="742">
        <v>25401</v>
      </c>
      <c r="E242" s="742">
        <v>21491</v>
      </c>
      <c r="F242" s="742">
        <v>18388</v>
      </c>
      <c r="G242" s="742">
        <v>15958</v>
      </c>
      <c r="H242" s="741">
        <v>16880</v>
      </c>
      <c r="I242" s="742">
        <v>18340</v>
      </c>
      <c r="J242" s="742">
        <v>18012</v>
      </c>
      <c r="K242" s="741">
        <v>18455</v>
      </c>
      <c r="L242" s="741">
        <v>19699</v>
      </c>
      <c r="M242" s="741">
        <v>19852</v>
      </c>
      <c r="N242" s="741">
        <v>17924</v>
      </c>
      <c r="O242" s="741">
        <v>17037</v>
      </c>
      <c r="P242" s="742">
        <v>37344</v>
      </c>
      <c r="Q242" s="742">
        <v>23114</v>
      </c>
      <c r="R242" s="742">
        <v>23306</v>
      </c>
      <c r="S242" s="143">
        <f>100</f>
        <v>100</v>
      </c>
      <c r="T242" s="328">
        <f t="shared" ref="T242:AA275" si="167">E242*100/$D242</f>
        <v>84.606905239951189</v>
      </c>
      <c r="U242" s="328">
        <f t="shared" si="167"/>
        <v>72.39085075390733</v>
      </c>
      <c r="V242" s="328">
        <f t="shared" si="167"/>
        <v>62.824298255974178</v>
      </c>
      <c r="W242" s="328">
        <f t="shared" si="167"/>
        <v>66.454076611157035</v>
      </c>
      <c r="X242" s="328">
        <f t="shared" si="167"/>
        <v>72.201881815676543</v>
      </c>
      <c r="Y242" s="328">
        <f t="shared" si="104"/>
        <v>70.910594071099567</v>
      </c>
      <c r="Z242" s="328">
        <f t="shared" si="104"/>
        <v>72.654619896854456</v>
      </c>
      <c r="AA242" s="328">
        <f t="shared" si="104"/>
        <v>77.552064879335461</v>
      </c>
      <c r="AB242" s="328">
        <f t="shared" si="104"/>
        <v>78.154403369946067</v>
      </c>
      <c r="AC242" s="328">
        <f t="shared" si="105"/>
        <v>70.564151017676465</v>
      </c>
      <c r="AD242" s="328">
        <f t="shared" si="105"/>
        <v>67.072162513286884</v>
      </c>
      <c r="AE242" s="328">
        <f t="shared" si="165"/>
        <v>147.01783394354553</v>
      </c>
      <c r="AF242" s="328">
        <f t="shared" si="166"/>
        <v>90.996417463879368</v>
      </c>
      <c r="AG242" s="329">
        <f t="shared" si="166"/>
        <v>91.752293216802485</v>
      </c>
      <c r="AH242" s="768">
        <v>4</v>
      </c>
      <c r="AI242" s="769">
        <v>4</v>
      </c>
      <c r="AJ242" s="769">
        <v>4</v>
      </c>
      <c r="AK242" s="769">
        <v>4</v>
      </c>
      <c r="AL242" s="769">
        <v>1</v>
      </c>
      <c r="AM242" s="769">
        <v>4</v>
      </c>
      <c r="AN242" s="769">
        <v>4</v>
      </c>
      <c r="AO242" s="769">
        <v>1</v>
      </c>
      <c r="AP242" s="769">
        <v>1</v>
      </c>
      <c r="AQ242" s="769">
        <v>1</v>
      </c>
      <c r="AR242" s="769">
        <v>1</v>
      </c>
      <c r="AS242" s="769">
        <v>1</v>
      </c>
      <c r="AT242" s="769">
        <v>4</v>
      </c>
      <c r="AU242" s="769">
        <v>6</v>
      </c>
      <c r="AV242" s="771">
        <v>7</v>
      </c>
    </row>
    <row r="243" spans="2:48" ht="14.4" x14ac:dyDescent="0.3">
      <c r="B243" s="910"/>
      <c r="C243" s="1" t="s">
        <v>5</v>
      </c>
      <c r="D243" s="742">
        <v>8089</v>
      </c>
      <c r="E243" s="742">
        <v>5565</v>
      </c>
      <c r="F243" s="742">
        <v>5546</v>
      </c>
      <c r="G243" s="742">
        <v>4894</v>
      </c>
      <c r="H243" s="741">
        <v>4156</v>
      </c>
      <c r="I243" s="742">
        <v>5070</v>
      </c>
      <c r="J243" s="742">
        <v>6443</v>
      </c>
      <c r="K243" s="741">
        <v>6268</v>
      </c>
      <c r="L243" s="741">
        <v>6247</v>
      </c>
      <c r="M243" s="741">
        <v>6845</v>
      </c>
      <c r="N243" s="741">
        <v>8576</v>
      </c>
      <c r="O243" s="741">
        <v>8404</v>
      </c>
      <c r="P243" s="742">
        <v>0</v>
      </c>
      <c r="Q243" s="742">
        <v>0</v>
      </c>
      <c r="R243" s="742">
        <v>0</v>
      </c>
      <c r="S243" s="143">
        <f>100</f>
        <v>100</v>
      </c>
      <c r="T243" s="328">
        <f t="shared" si="167"/>
        <v>68.797131907528737</v>
      </c>
      <c r="U243" s="328">
        <f t="shared" si="167"/>
        <v>68.562245024106815</v>
      </c>
      <c r="V243" s="328">
        <f t="shared" si="167"/>
        <v>60.501916182470019</v>
      </c>
      <c r="W243" s="328">
        <f t="shared" si="167"/>
        <v>51.378415131660276</v>
      </c>
      <c r="X243" s="328">
        <f t="shared" si="167"/>
        <v>62.677710471010016</v>
      </c>
      <c r="Y243" s="328">
        <f t="shared" si="104"/>
        <v>79.65137841513166</v>
      </c>
      <c r="Z243" s="328">
        <f t="shared" si="104"/>
        <v>77.487946594140197</v>
      </c>
      <c r="AA243" s="328">
        <f t="shared" si="104"/>
        <v>77.228334775621221</v>
      </c>
      <c r="AB243" s="328">
        <f t="shared" si="104"/>
        <v>84.621090369637784</v>
      </c>
      <c r="AC243" s="328">
        <f t="shared" si="105"/>
        <v>106.02052169613054</v>
      </c>
      <c r="AD243" s="328">
        <f t="shared" si="105"/>
        <v>103.89417727778465</v>
      </c>
      <c r="AE243" s="328">
        <f t="shared" ref="AE243:AE244" si="168">P243*100/$D243</f>
        <v>0</v>
      </c>
      <c r="AF243" s="328">
        <f t="shared" ref="AF243:AG244" si="169">Q243*100/$D243</f>
        <v>0</v>
      </c>
      <c r="AG243" s="329">
        <f t="shared" si="169"/>
        <v>0</v>
      </c>
      <c r="AH243" s="768">
        <v>4</v>
      </c>
      <c r="AI243" s="769">
        <v>4</v>
      </c>
      <c r="AJ243" s="769">
        <v>4</v>
      </c>
      <c r="AK243" s="769">
        <v>4</v>
      </c>
      <c r="AL243" s="769">
        <v>1</v>
      </c>
      <c r="AM243" s="769">
        <v>4</v>
      </c>
      <c r="AN243" s="769">
        <v>4</v>
      </c>
      <c r="AO243" s="769">
        <v>1</v>
      </c>
      <c r="AP243" s="769">
        <v>1</v>
      </c>
      <c r="AQ243" s="769">
        <v>1</v>
      </c>
      <c r="AR243" s="769">
        <v>1</v>
      </c>
      <c r="AS243" s="769">
        <v>1</v>
      </c>
      <c r="AT243" s="769">
        <v>4</v>
      </c>
      <c r="AU243" s="769">
        <v>6</v>
      </c>
      <c r="AV243" s="771">
        <v>7</v>
      </c>
    </row>
    <row r="244" spans="2:48" ht="14.4" x14ac:dyDescent="0.3">
      <c r="B244" s="910"/>
      <c r="C244" s="1" t="s">
        <v>6</v>
      </c>
      <c r="D244" s="741">
        <v>85641</v>
      </c>
      <c r="E244" s="741">
        <v>76249</v>
      </c>
      <c r="F244" s="741">
        <v>70697</v>
      </c>
      <c r="G244" s="741">
        <v>67583</v>
      </c>
      <c r="H244" s="741">
        <v>69664</v>
      </c>
      <c r="I244" s="741">
        <v>73922</v>
      </c>
      <c r="J244" s="741">
        <v>76383</v>
      </c>
      <c r="K244" s="741">
        <v>78397</v>
      </c>
      <c r="L244" s="741">
        <v>80212</v>
      </c>
      <c r="M244" s="741">
        <v>79949</v>
      </c>
      <c r="N244" s="741">
        <v>79316</v>
      </c>
      <c r="O244" s="741">
        <v>77089</v>
      </c>
      <c r="P244" s="740">
        <v>88144</v>
      </c>
      <c r="Q244" s="742">
        <v>71596</v>
      </c>
      <c r="R244" s="742">
        <v>72229</v>
      </c>
      <c r="S244" s="143">
        <f>100</f>
        <v>100</v>
      </c>
      <c r="T244" s="328">
        <f t="shared" si="167"/>
        <v>89.03329012972759</v>
      </c>
      <c r="U244" s="328">
        <f t="shared" si="167"/>
        <v>82.550413937249687</v>
      </c>
      <c r="V244" s="328">
        <f t="shared" si="167"/>
        <v>78.914305064163187</v>
      </c>
      <c r="W244" s="328">
        <f t="shared" si="167"/>
        <v>81.344215971322143</v>
      </c>
      <c r="X244" s="328">
        <f t="shared" si="167"/>
        <v>86.316133627584918</v>
      </c>
      <c r="Y244" s="328">
        <f t="shared" si="104"/>
        <v>89.189757242442283</v>
      </c>
      <c r="Z244" s="328">
        <f t="shared" si="104"/>
        <v>91.541434593243892</v>
      </c>
      <c r="AA244" s="328">
        <f t="shared" si="104"/>
        <v>93.660746605013955</v>
      </c>
      <c r="AB244" s="328">
        <f t="shared" si="104"/>
        <v>93.353650704685833</v>
      </c>
      <c r="AC244" s="328">
        <f t="shared" si="105"/>
        <v>92.614518746861904</v>
      </c>
      <c r="AD244" s="328">
        <f t="shared" si="105"/>
        <v>90.014128746745129</v>
      </c>
      <c r="AE244" s="328">
        <f t="shared" si="168"/>
        <v>102.92266554570824</v>
      </c>
      <c r="AF244" s="328">
        <f t="shared" si="169"/>
        <v>83.600144790462508</v>
      </c>
      <c r="AG244" s="329">
        <f t="shared" si="169"/>
        <v>84.339276748286451</v>
      </c>
      <c r="AH244" s="768">
        <v>1</v>
      </c>
      <c r="AI244" s="769">
        <v>1</v>
      </c>
      <c r="AJ244" s="769">
        <v>1</v>
      </c>
      <c r="AK244" s="769">
        <v>1</v>
      </c>
      <c r="AL244" s="769">
        <v>1</v>
      </c>
      <c r="AM244" s="769">
        <v>1</v>
      </c>
      <c r="AN244" s="769">
        <v>1</v>
      </c>
      <c r="AO244" s="769">
        <v>1</v>
      </c>
      <c r="AP244" s="769">
        <v>1</v>
      </c>
      <c r="AQ244" s="769">
        <v>1</v>
      </c>
      <c r="AR244" s="769">
        <v>1</v>
      </c>
      <c r="AS244" s="769">
        <v>1</v>
      </c>
      <c r="AT244" s="769">
        <v>2</v>
      </c>
      <c r="AU244" s="769">
        <v>6</v>
      </c>
      <c r="AV244" s="771">
        <v>7</v>
      </c>
    </row>
    <row r="245" spans="2:48" ht="14.4" x14ac:dyDescent="0.3">
      <c r="B245" s="911"/>
      <c r="C245" s="8" t="s">
        <v>7</v>
      </c>
      <c r="D245">
        <v>77552</v>
      </c>
      <c r="E245">
        <v>70684</v>
      </c>
      <c r="F245">
        <v>65151</v>
      </c>
      <c r="G245">
        <v>62689</v>
      </c>
      <c r="H245">
        <v>65508</v>
      </c>
      <c r="I245">
        <v>68852</v>
      </c>
      <c r="J245">
        <v>69940</v>
      </c>
      <c r="K245">
        <v>72129</v>
      </c>
      <c r="L245">
        <v>73965</v>
      </c>
      <c r="M245">
        <v>73104</v>
      </c>
      <c r="N245">
        <v>70740</v>
      </c>
      <c r="O245">
        <v>68685</v>
      </c>
      <c r="P245">
        <v>88144</v>
      </c>
      <c r="Q245">
        <v>71596</v>
      </c>
      <c r="R245">
        <v>72229</v>
      </c>
      <c r="S245" s="143">
        <f>100</f>
        <v>100</v>
      </c>
      <c r="T245" s="328">
        <f t="shared" si="167"/>
        <v>91.144006602021875</v>
      </c>
      <c r="U245" s="328">
        <f t="shared" si="167"/>
        <v>84.009438828141114</v>
      </c>
      <c r="V245" s="328">
        <f t="shared" si="167"/>
        <v>80.834794718382511</v>
      </c>
      <c r="W245" s="328">
        <f t="shared" si="167"/>
        <v>84.469775118630082</v>
      </c>
      <c r="X245" s="328">
        <f t="shared" si="167"/>
        <v>88.781720651949655</v>
      </c>
      <c r="Y245" s="328">
        <f t="shared" si="104"/>
        <v>90.184650299154114</v>
      </c>
      <c r="Z245" s="328">
        <f t="shared" si="104"/>
        <v>93.007272539715288</v>
      </c>
      <c r="AA245" s="328">
        <f t="shared" si="104"/>
        <v>95.374716319372808</v>
      </c>
      <c r="AB245" s="328">
        <f t="shared" ref="AB245:AD308" si="170">M245*100/$D245</f>
        <v>94.264493501134723</v>
      </c>
      <c r="AC245" s="328">
        <f t="shared" si="170"/>
        <v>91.21621621621621</v>
      </c>
      <c r="AD245" s="328">
        <f t="shared" si="170"/>
        <v>88.566381266762946</v>
      </c>
      <c r="AE245" s="328">
        <f t="shared" ref="AE245:AG245" si="171">P245*100/$D245</f>
        <v>113.6579327419022</v>
      </c>
      <c r="AF245" s="328">
        <f t="shared" si="171"/>
        <v>92.31999174747267</v>
      </c>
      <c r="AG245" s="329">
        <f t="shared" si="171"/>
        <v>93.136218279348057</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10" t="s">
        <v>55</v>
      </c>
      <c r="C246" s="1" t="s">
        <v>2</v>
      </c>
      <c r="D246" s="741">
        <v>52995</v>
      </c>
      <c r="E246" s="741">
        <v>46175</v>
      </c>
      <c r="F246" s="741">
        <v>45790</v>
      </c>
      <c r="G246" s="741">
        <v>46482</v>
      </c>
      <c r="H246" s="741">
        <v>47005</v>
      </c>
      <c r="I246" s="741">
        <v>47375</v>
      </c>
      <c r="J246" s="741">
        <v>49159</v>
      </c>
      <c r="K246" s="741">
        <v>48972</v>
      </c>
      <c r="L246" s="741">
        <v>47692</v>
      </c>
      <c r="M246" s="741">
        <v>45369</v>
      </c>
      <c r="N246" s="741">
        <v>43252</v>
      </c>
      <c r="O246" s="741">
        <v>41300</v>
      </c>
      <c r="P246" s="740">
        <v>41990</v>
      </c>
      <c r="Q246" s="742">
        <v>39266</v>
      </c>
      <c r="R246" s="742">
        <v>39779</v>
      </c>
      <c r="S246" s="143">
        <f>100</f>
        <v>100</v>
      </c>
      <c r="T246" s="328">
        <f t="shared" si="167"/>
        <v>87.130861402019065</v>
      </c>
      <c r="U246" s="328">
        <f t="shared" si="167"/>
        <v>86.404377771487873</v>
      </c>
      <c r="V246" s="328">
        <f t="shared" si="167"/>
        <v>87.710161335975087</v>
      </c>
      <c r="W246" s="328">
        <f t="shared" si="167"/>
        <v>88.697046891216146</v>
      </c>
      <c r="X246" s="328">
        <f t="shared" si="167"/>
        <v>89.395225964713646</v>
      </c>
      <c r="Y246" s="328">
        <f t="shared" si="167"/>
        <v>92.761581281252944</v>
      </c>
      <c r="Z246" s="328">
        <f t="shared" si="167"/>
        <v>92.408717803566375</v>
      </c>
      <c r="AA246" s="328">
        <f t="shared" si="167"/>
        <v>89.993395603358806</v>
      </c>
      <c r="AB246" s="328">
        <f t="shared" si="170"/>
        <v>85.609963204075854</v>
      </c>
      <c r="AC246" s="328">
        <f t="shared" si="170"/>
        <v>81.615246721388814</v>
      </c>
      <c r="AD246" s="328">
        <f t="shared" si="170"/>
        <v>77.931880366072278</v>
      </c>
      <c r="AE246" s="328">
        <f t="shared" ref="AE246:AG246" si="172">P246*100/$D246</f>
        <v>79.233889989621659</v>
      </c>
      <c r="AF246" s="328">
        <f t="shared" si="172"/>
        <v>74.093782432304934</v>
      </c>
      <c r="AG246" s="329">
        <f t="shared" si="172"/>
        <v>75.06179828285687</v>
      </c>
      <c r="AH246" s="768">
        <v>1</v>
      </c>
      <c r="AI246" s="769">
        <v>1</v>
      </c>
      <c r="AJ246" s="769">
        <v>1</v>
      </c>
      <c r="AK246" s="769">
        <v>1</v>
      </c>
      <c r="AL246" s="769">
        <v>1</v>
      </c>
      <c r="AM246" s="769">
        <v>1</v>
      </c>
      <c r="AN246" s="769">
        <v>1</v>
      </c>
      <c r="AO246" s="769">
        <v>1</v>
      </c>
      <c r="AP246" s="769">
        <v>1</v>
      </c>
      <c r="AQ246" s="769">
        <v>1</v>
      </c>
      <c r="AR246" s="769">
        <v>1</v>
      </c>
      <c r="AS246" s="769">
        <v>1</v>
      </c>
      <c r="AT246" s="769">
        <v>2</v>
      </c>
      <c r="AU246" s="769">
        <v>6</v>
      </c>
      <c r="AV246" s="771">
        <v>7</v>
      </c>
    </row>
    <row r="247" spans="2:48" ht="14.4" x14ac:dyDescent="0.3">
      <c r="B247" s="910"/>
      <c r="C247" s="1" t="s">
        <v>3</v>
      </c>
      <c r="D247" s="741">
        <v>29842</v>
      </c>
      <c r="E247" s="741">
        <v>26647</v>
      </c>
      <c r="F247" s="741">
        <v>24091</v>
      </c>
      <c r="G247" s="741">
        <v>22915</v>
      </c>
      <c r="H247" s="741">
        <v>22214</v>
      </c>
      <c r="I247" s="741">
        <v>20926</v>
      </c>
      <c r="J247" s="741">
        <v>20940</v>
      </c>
      <c r="K247" s="741">
        <v>20254</v>
      </c>
      <c r="L247" s="741">
        <v>19666</v>
      </c>
      <c r="M247" s="741">
        <v>19404</v>
      </c>
      <c r="N247" s="741">
        <v>17824</v>
      </c>
      <c r="O247" s="741">
        <v>18113</v>
      </c>
      <c r="P247" s="740">
        <v>17029</v>
      </c>
      <c r="Q247" s="742">
        <v>16568</v>
      </c>
      <c r="R247" s="742">
        <v>16658</v>
      </c>
      <c r="S247" s="143">
        <f>100</f>
        <v>100</v>
      </c>
      <c r="T247" s="328">
        <f t="shared" si="167"/>
        <v>89.293613028617386</v>
      </c>
      <c r="U247" s="328">
        <f t="shared" si="167"/>
        <v>80.728503451511287</v>
      </c>
      <c r="V247" s="328">
        <f t="shared" si="167"/>
        <v>76.787748810401453</v>
      </c>
      <c r="W247" s="328">
        <f t="shared" si="167"/>
        <v>74.438710542188858</v>
      </c>
      <c r="X247" s="328">
        <f t="shared" si="167"/>
        <v>70.12264593525903</v>
      </c>
      <c r="Y247" s="328">
        <f t="shared" si="167"/>
        <v>70.169559680986524</v>
      </c>
      <c r="Z247" s="328">
        <f t="shared" si="167"/>
        <v>67.870786140339121</v>
      </c>
      <c r="AA247" s="328">
        <f t="shared" si="167"/>
        <v>65.900408819784204</v>
      </c>
      <c r="AB247" s="328">
        <f t="shared" si="170"/>
        <v>65.022451578312442</v>
      </c>
      <c r="AC247" s="328">
        <f t="shared" si="170"/>
        <v>59.727900274780509</v>
      </c>
      <c r="AD247" s="328">
        <f t="shared" si="170"/>
        <v>60.696334025869582</v>
      </c>
      <c r="AE247" s="328">
        <f t="shared" ref="AE247:AG247" si="173">P247*100/$D247</f>
        <v>57.063869713826151</v>
      </c>
      <c r="AF247" s="328">
        <f t="shared" si="173"/>
        <v>55.519067086656392</v>
      </c>
      <c r="AG247" s="329">
        <f t="shared" si="173"/>
        <v>55.820655452047447</v>
      </c>
      <c r="AH247" s="768">
        <v>1</v>
      </c>
      <c r="AI247" s="769">
        <v>1</v>
      </c>
      <c r="AJ247" s="769">
        <v>1</v>
      </c>
      <c r="AK247" s="769">
        <v>1</v>
      </c>
      <c r="AL247" s="769">
        <v>1</v>
      </c>
      <c r="AM247" s="769">
        <v>1</v>
      </c>
      <c r="AN247" s="769">
        <v>1</v>
      </c>
      <c r="AO247" s="769">
        <v>1</v>
      </c>
      <c r="AP247" s="769">
        <v>1</v>
      </c>
      <c r="AQ247" s="769">
        <v>1</v>
      </c>
      <c r="AR247" s="769">
        <v>1</v>
      </c>
      <c r="AS247" s="769">
        <v>1</v>
      </c>
      <c r="AT247" s="769">
        <v>2</v>
      </c>
      <c r="AU247" s="769">
        <v>6</v>
      </c>
      <c r="AV247" s="771">
        <v>7</v>
      </c>
    </row>
    <row r="248" spans="2:48" ht="14.4" x14ac:dyDescent="0.3">
      <c r="B248" s="910"/>
      <c r="C248" s="1" t="s">
        <v>4</v>
      </c>
      <c r="D248" s="741">
        <v>22962</v>
      </c>
      <c r="E248" s="741">
        <v>19249</v>
      </c>
      <c r="F248" s="741">
        <v>17915</v>
      </c>
      <c r="G248" s="741">
        <v>17945</v>
      </c>
      <c r="H248" s="742">
        <v>18547</v>
      </c>
      <c r="I248" s="741">
        <v>17692</v>
      </c>
      <c r="J248" s="741">
        <v>18083</v>
      </c>
      <c r="K248" s="742">
        <v>17384</v>
      </c>
      <c r="L248" s="742">
        <v>16388</v>
      </c>
      <c r="M248" s="742">
        <v>15008</v>
      </c>
      <c r="N248" s="742">
        <v>13971</v>
      </c>
      <c r="O248" s="742">
        <v>14687</v>
      </c>
      <c r="P248" s="740">
        <v>15291</v>
      </c>
      <c r="Q248" s="742">
        <v>9464</v>
      </c>
      <c r="R248" s="742">
        <v>9542</v>
      </c>
      <c r="S248" s="143">
        <f>100</f>
        <v>100</v>
      </c>
      <c r="T248" s="328">
        <f t="shared" si="167"/>
        <v>83.829805766048253</v>
      </c>
      <c r="U248" s="328">
        <f t="shared" si="167"/>
        <v>78.020207299015766</v>
      </c>
      <c r="V248" s="328">
        <f t="shared" si="167"/>
        <v>78.150857939203902</v>
      </c>
      <c r="W248" s="328">
        <f t="shared" si="167"/>
        <v>80.772580785645843</v>
      </c>
      <c r="X248" s="328">
        <f t="shared" si="167"/>
        <v>77.049037540283948</v>
      </c>
      <c r="Y248" s="328">
        <f t="shared" si="167"/>
        <v>78.751850884069327</v>
      </c>
      <c r="Z248" s="328">
        <f t="shared" si="167"/>
        <v>75.707690967685735</v>
      </c>
      <c r="AA248" s="328">
        <f t="shared" si="167"/>
        <v>71.370089713439597</v>
      </c>
      <c r="AB248" s="328">
        <f t="shared" si="170"/>
        <v>65.360160264785293</v>
      </c>
      <c r="AC248" s="328">
        <f t="shared" si="170"/>
        <v>60.844003135615367</v>
      </c>
      <c r="AD248" s="328">
        <f t="shared" si="170"/>
        <v>63.962198414772232</v>
      </c>
      <c r="AE248" s="328">
        <f t="shared" ref="AE248:AG248" si="174">P248*100/$D248</f>
        <v>66.592631303893384</v>
      </c>
      <c r="AF248" s="328">
        <f t="shared" si="174"/>
        <v>41.215921958017596</v>
      </c>
      <c r="AG248" s="329">
        <f t="shared" si="174"/>
        <v>41.555613622506748</v>
      </c>
      <c r="AH248" s="768">
        <v>1</v>
      </c>
      <c r="AI248" s="769">
        <v>1</v>
      </c>
      <c r="AJ248" s="769">
        <v>1</v>
      </c>
      <c r="AK248" s="769">
        <v>1</v>
      </c>
      <c r="AL248" s="769">
        <v>4</v>
      </c>
      <c r="AM248" s="769">
        <v>1</v>
      </c>
      <c r="AN248" s="769">
        <v>1</v>
      </c>
      <c r="AO248" s="769">
        <v>4</v>
      </c>
      <c r="AP248" s="769">
        <v>4</v>
      </c>
      <c r="AQ248" s="769">
        <v>4</v>
      </c>
      <c r="AR248" s="769">
        <v>4</v>
      </c>
      <c r="AS248" s="769">
        <v>4</v>
      </c>
      <c r="AT248" s="769">
        <v>2</v>
      </c>
      <c r="AU248" s="769">
        <v>6</v>
      </c>
      <c r="AV248" s="771">
        <v>7</v>
      </c>
    </row>
    <row r="249" spans="2:48" ht="14.4" x14ac:dyDescent="0.3">
      <c r="B249" s="910"/>
      <c r="C249" s="1" t="s">
        <v>5</v>
      </c>
      <c r="D249" s="741">
        <v>50134</v>
      </c>
      <c r="E249" s="741">
        <v>44222</v>
      </c>
      <c r="F249" s="741">
        <v>41223</v>
      </c>
      <c r="G249" s="741">
        <v>43891</v>
      </c>
      <c r="H249" s="742">
        <v>45830</v>
      </c>
      <c r="I249" s="741">
        <v>48744</v>
      </c>
      <c r="J249" s="741">
        <v>49410</v>
      </c>
      <c r="K249" s="742">
        <v>52130</v>
      </c>
      <c r="L249" s="742">
        <v>54275</v>
      </c>
      <c r="M249" s="742">
        <v>53132</v>
      </c>
      <c r="N249" s="742">
        <v>54985</v>
      </c>
      <c r="O249" s="742">
        <v>54530</v>
      </c>
      <c r="P249" s="740">
        <v>70572</v>
      </c>
      <c r="Q249" s="742">
        <v>89538</v>
      </c>
      <c r="R249" s="742">
        <v>90589</v>
      </c>
      <c r="S249" s="143">
        <f>100</f>
        <v>100</v>
      </c>
      <c r="T249" s="328">
        <f t="shared" si="167"/>
        <v>88.207603622292254</v>
      </c>
      <c r="U249" s="328">
        <f t="shared" si="167"/>
        <v>82.22563529740296</v>
      </c>
      <c r="V249" s="328">
        <f t="shared" si="167"/>
        <v>87.547373040252126</v>
      </c>
      <c r="W249" s="328">
        <f t="shared" si="167"/>
        <v>91.415007779151878</v>
      </c>
      <c r="X249" s="328">
        <f t="shared" si="167"/>
        <v>97.227430486296726</v>
      </c>
      <c r="Y249" s="328">
        <f t="shared" si="167"/>
        <v>98.555870267682607</v>
      </c>
      <c r="Z249" s="328">
        <f t="shared" si="167"/>
        <v>103.98133003550485</v>
      </c>
      <c r="AA249" s="328">
        <f t="shared" si="167"/>
        <v>108.25986356564407</v>
      </c>
      <c r="AB249" s="328">
        <f t="shared" si="170"/>
        <v>105.97997367056288</v>
      </c>
      <c r="AC249" s="328">
        <f t="shared" si="170"/>
        <v>109.67606813739179</v>
      </c>
      <c r="AD249" s="328">
        <f t="shared" si="170"/>
        <v>108.76850041887741</v>
      </c>
      <c r="AE249" s="328">
        <f t="shared" ref="AE249:AG249" si="175">P249*100/$D249</f>
        <v>140.76674512307017</v>
      </c>
      <c r="AF249" s="328">
        <f t="shared" si="175"/>
        <v>178.59735907767183</v>
      </c>
      <c r="AG249" s="329">
        <f t="shared" si="175"/>
        <v>180.69374077472375</v>
      </c>
      <c r="AH249" s="768">
        <v>1</v>
      </c>
      <c r="AI249" s="769">
        <v>1</v>
      </c>
      <c r="AJ249" s="769">
        <v>1</v>
      </c>
      <c r="AK249" s="769">
        <v>1</v>
      </c>
      <c r="AL249" s="769">
        <v>4</v>
      </c>
      <c r="AM249" s="769">
        <v>1</v>
      </c>
      <c r="AN249" s="769">
        <v>1</v>
      </c>
      <c r="AO249" s="769">
        <v>4</v>
      </c>
      <c r="AP249" s="769">
        <v>4</v>
      </c>
      <c r="AQ249" s="769">
        <v>4</v>
      </c>
      <c r="AR249" s="769">
        <v>4</v>
      </c>
      <c r="AS249" s="769">
        <v>4</v>
      </c>
      <c r="AT249" s="769">
        <v>2</v>
      </c>
      <c r="AU249" s="769">
        <v>6</v>
      </c>
      <c r="AV249" s="771">
        <v>7</v>
      </c>
    </row>
    <row r="250" spans="2:48" ht="14.4" x14ac:dyDescent="0.3">
      <c r="B250" s="910"/>
      <c r="C250" s="1" t="s">
        <v>6</v>
      </c>
      <c r="D250" s="741">
        <v>155933</v>
      </c>
      <c r="E250" s="741">
        <v>136293</v>
      </c>
      <c r="F250" s="741">
        <v>129019</v>
      </c>
      <c r="G250" s="741">
        <v>131233</v>
      </c>
      <c r="H250" s="741">
        <v>133596</v>
      </c>
      <c r="I250" s="741">
        <v>134737</v>
      </c>
      <c r="J250" s="741">
        <v>137592</v>
      </c>
      <c r="K250" s="741">
        <v>138740</v>
      </c>
      <c r="L250" s="741">
        <v>138021</v>
      </c>
      <c r="M250" s="741">
        <v>132913</v>
      </c>
      <c r="N250" s="741">
        <v>130032</v>
      </c>
      <c r="O250" s="741">
        <v>128630</v>
      </c>
      <c r="P250" s="740">
        <v>144882</v>
      </c>
      <c r="Q250" s="742">
        <v>154836</v>
      </c>
      <c r="R250" s="742">
        <v>156568</v>
      </c>
      <c r="S250" s="143">
        <f>100</f>
        <v>100</v>
      </c>
      <c r="T250" s="328">
        <f t="shared" si="167"/>
        <v>87.404846953499259</v>
      </c>
      <c r="U250" s="328">
        <f t="shared" si="167"/>
        <v>82.740022958578365</v>
      </c>
      <c r="V250" s="328">
        <f t="shared" si="167"/>
        <v>84.159863531131961</v>
      </c>
      <c r="W250" s="328">
        <f t="shared" si="167"/>
        <v>85.67525796335606</v>
      </c>
      <c r="X250" s="328">
        <f t="shared" si="167"/>
        <v>86.406982486067733</v>
      </c>
      <c r="Y250" s="328">
        <f t="shared" si="167"/>
        <v>88.237897045525969</v>
      </c>
      <c r="Z250" s="328">
        <f t="shared" si="167"/>
        <v>88.974110675738942</v>
      </c>
      <c r="AA250" s="328">
        <f t="shared" si="167"/>
        <v>88.513015205248408</v>
      </c>
      <c r="AB250" s="328">
        <f t="shared" si="170"/>
        <v>85.237249331443635</v>
      </c>
      <c r="AC250" s="328">
        <f t="shared" si="170"/>
        <v>83.389660944123435</v>
      </c>
      <c r="AD250" s="328">
        <f t="shared" si="170"/>
        <v>82.490556841720476</v>
      </c>
      <c r="AE250" s="328">
        <f t="shared" ref="AE250:AG250" si="176">P250*100/$D250</f>
        <v>92.912981857592683</v>
      </c>
      <c r="AF250" s="328">
        <f t="shared" si="176"/>
        <v>99.296492724439346</v>
      </c>
      <c r="AG250" s="329">
        <f t="shared" si="176"/>
        <v>100.40722618047495</v>
      </c>
      <c r="AH250" s="768">
        <v>1</v>
      </c>
      <c r="AI250" s="769">
        <v>1</v>
      </c>
      <c r="AJ250" s="769">
        <v>1</v>
      </c>
      <c r="AK250" s="769">
        <v>1</v>
      </c>
      <c r="AL250" s="769">
        <v>1</v>
      </c>
      <c r="AM250" s="769">
        <v>1</v>
      </c>
      <c r="AN250" s="769">
        <v>1</v>
      </c>
      <c r="AO250" s="769">
        <v>1</v>
      </c>
      <c r="AP250" s="769">
        <v>1</v>
      </c>
      <c r="AQ250" s="769">
        <v>1</v>
      </c>
      <c r="AR250" s="769">
        <v>1</v>
      </c>
      <c r="AS250" s="769">
        <v>1</v>
      </c>
      <c r="AT250" s="769">
        <v>2</v>
      </c>
      <c r="AU250" s="769">
        <v>6</v>
      </c>
      <c r="AV250" s="771">
        <v>7</v>
      </c>
    </row>
    <row r="251" spans="2:48" ht="14.4" x14ac:dyDescent="0.3">
      <c r="B251" s="911"/>
      <c r="C251" s="8" t="s">
        <v>7</v>
      </c>
      <c r="D251">
        <v>105799</v>
      </c>
      <c r="E251">
        <v>92071</v>
      </c>
      <c r="F251">
        <v>87796</v>
      </c>
      <c r="G251">
        <v>87342</v>
      </c>
      <c r="H251">
        <v>87766</v>
      </c>
      <c r="I251">
        <v>85993</v>
      </c>
      <c r="J251">
        <v>88182</v>
      </c>
      <c r="K251">
        <v>86610</v>
      </c>
      <c r="L251">
        <v>83746</v>
      </c>
      <c r="M251">
        <v>79781</v>
      </c>
      <c r="N251">
        <v>75047</v>
      </c>
      <c r="O251">
        <v>74100</v>
      </c>
      <c r="P251">
        <v>74310</v>
      </c>
      <c r="Q251">
        <v>65298</v>
      </c>
      <c r="R251">
        <v>65979</v>
      </c>
      <c r="S251" s="143">
        <f>100</f>
        <v>100</v>
      </c>
      <c r="T251" s="328">
        <f t="shared" si="167"/>
        <v>87.02445202695678</v>
      </c>
      <c r="U251" s="328">
        <f t="shared" si="167"/>
        <v>82.983771113148521</v>
      </c>
      <c r="V251" s="328">
        <f t="shared" si="167"/>
        <v>82.55465552604467</v>
      </c>
      <c r="W251" s="328">
        <f t="shared" si="167"/>
        <v>82.955415457613014</v>
      </c>
      <c r="X251" s="328">
        <f t="shared" si="167"/>
        <v>81.279596215465176</v>
      </c>
      <c r="Y251" s="328">
        <f t="shared" si="167"/>
        <v>83.348613881038574</v>
      </c>
      <c r="Z251" s="328">
        <f t="shared" si="167"/>
        <v>81.862777530978548</v>
      </c>
      <c r="AA251" s="328">
        <f t="shared" si="167"/>
        <v>79.155757615856487</v>
      </c>
      <c r="AB251" s="328">
        <f t="shared" si="170"/>
        <v>75.408085142581683</v>
      </c>
      <c r="AC251" s="328">
        <f t="shared" si="170"/>
        <v>70.933562699080326</v>
      </c>
      <c r="AD251" s="328">
        <f t="shared" si="170"/>
        <v>70.038469172676486</v>
      </c>
      <c r="AE251" s="328">
        <f t="shared" ref="AE251:AG251" si="177">P251*100/$D251</f>
        <v>70.236958761424972</v>
      </c>
      <c r="AF251" s="328">
        <f t="shared" si="177"/>
        <v>61.718919838561803</v>
      </c>
      <c r="AG251" s="329">
        <f t="shared" si="177"/>
        <v>62.362593219217572</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10" t="s">
        <v>56</v>
      </c>
      <c r="C252" s="1" t="s">
        <v>2</v>
      </c>
      <c r="D252" s="741">
        <v>13076</v>
      </c>
      <c r="E252" s="741">
        <v>12982</v>
      </c>
      <c r="F252" s="741">
        <v>12459</v>
      </c>
      <c r="G252" s="741">
        <v>13515</v>
      </c>
      <c r="H252" s="741">
        <v>15514</v>
      </c>
      <c r="I252" s="741">
        <v>16887</v>
      </c>
      <c r="J252" s="741">
        <v>17599</v>
      </c>
      <c r="K252" s="741">
        <v>18721</v>
      </c>
      <c r="L252" s="741">
        <v>19559</v>
      </c>
      <c r="M252" s="741">
        <v>20662</v>
      </c>
      <c r="N252" s="741">
        <v>21940</v>
      </c>
      <c r="O252" s="741">
        <v>23338</v>
      </c>
      <c r="P252" s="740">
        <v>24390</v>
      </c>
      <c r="Q252" s="742">
        <v>24130</v>
      </c>
      <c r="R252" s="742">
        <v>26231</v>
      </c>
      <c r="S252" s="143">
        <f>100</f>
        <v>100</v>
      </c>
      <c r="T252" s="328">
        <f t="shared" si="167"/>
        <v>99.281125726521879</v>
      </c>
      <c r="U252" s="328">
        <f t="shared" si="167"/>
        <v>95.281431630468035</v>
      </c>
      <c r="V252" s="328">
        <f t="shared" si="167"/>
        <v>103.35729580911594</v>
      </c>
      <c r="W252" s="328">
        <f t="shared" si="167"/>
        <v>118.64484551850718</v>
      </c>
      <c r="X252" s="328">
        <f t="shared" si="167"/>
        <v>129.14499847048026</v>
      </c>
      <c r="Y252" s="328">
        <f t="shared" si="167"/>
        <v>134.59008871214439</v>
      </c>
      <c r="Z252" s="328">
        <f t="shared" si="167"/>
        <v>143.17069440195777</v>
      </c>
      <c r="AA252" s="328">
        <f t="shared" si="167"/>
        <v>149.57938207402876</v>
      </c>
      <c r="AB252" s="328">
        <f t="shared" si="170"/>
        <v>158.01468338941572</v>
      </c>
      <c r="AC252" s="328">
        <f t="shared" si="170"/>
        <v>167.78831446925665</v>
      </c>
      <c r="AD252" s="328">
        <f t="shared" si="170"/>
        <v>178.47965738758029</v>
      </c>
      <c r="AE252" s="328">
        <f t="shared" ref="AE252:AG252" si="178">P252*100/$D252</f>
        <v>186.52493117161211</v>
      </c>
      <c r="AF252" s="328">
        <f t="shared" si="178"/>
        <v>184.53655552156621</v>
      </c>
      <c r="AG252" s="329">
        <f t="shared" si="178"/>
        <v>200.60416029366777</v>
      </c>
      <c r="AH252" s="768">
        <v>1</v>
      </c>
      <c r="AI252" s="769">
        <v>1</v>
      </c>
      <c r="AJ252" s="769">
        <v>1</v>
      </c>
      <c r="AK252" s="769">
        <v>1</v>
      </c>
      <c r="AL252" s="769">
        <v>1</v>
      </c>
      <c r="AM252" s="769">
        <v>1</v>
      </c>
      <c r="AN252" s="769">
        <v>1</v>
      </c>
      <c r="AO252" s="769">
        <v>1</v>
      </c>
      <c r="AP252" s="769">
        <v>1</v>
      </c>
      <c r="AQ252" s="769">
        <v>1</v>
      </c>
      <c r="AR252" s="769">
        <v>1</v>
      </c>
      <c r="AS252" s="769">
        <v>1</v>
      </c>
      <c r="AT252" s="769">
        <v>2</v>
      </c>
      <c r="AU252" s="769">
        <v>6</v>
      </c>
      <c r="AV252" s="771">
        <v>7</v>
      </c>
    </row>
    <row r="253" spans="2:48" ht="14.4" x14ac:dyDescent="0.3">
      <c r="B253" s="910"/>
      <c r="C253" s="1" t="s">
        <v>3</v>
      </c>
      <c r="D253" s="741">
        <v>23279</v>
      </c>
      <c r="E253" s="741">
        <v>19786</v>
      </c>
      <c r="F253" s="741">
        <v>19310</v>
      </c>
      <c r="G253" s="741">
        <v>20609</v>
      </c>
      <c r="H253" s="741">
        <v>20959</v>
      </c>
      <c r="I253" s="741">
        <v>21067</v>
      </c>
      <c r="J253" s="741">
        <v>21355</v>
      </c>
      <c r="K253" s="741">
        <v>20828</v>
      </c>
      <c r="L253" s="741">
        <v>22069</v>
      </c>
      <c r="M253" s="741">
        <v>23418</v>
      </c>
      <c r="N253" s="741">
        <v>24365</v>
      </c>
      <c r="O253" s="741">
        <v>24644</v>
      </c>
      <c r="P253" s="740">
        <v>23714</v>
      </c>
      <c r="Q253" s="742">
        <v>23580</v>
      </c>
      <c r="R253" s="742">
        <v>24422</v>
      </c>
      <c r="S253" s="143">
        <f>100</f>
        <v>100</v>
      </c>
      <c r="T253" s="328">
        <f t="shared" si="167"/>
        <v>84.995059925254523</v>
      </c>
      <c r="U253" s="328">
        <f t="shared" si="167"/>
        <v>82.950298552343313</v>
      </c>
      <c r="V253" s="328">
        <f t="shared" si="167"/>
        <v>88.530435156149323</v>
      </c>
      <c r="W253" s="328">
        <f t="shared" si="167"/>
        <v>90.033936165642857</v>
      </c>
      <c r="X253" s="328">
        <f t="shared" si="167"/>
        <v>90.49787362000086</v>
      </c>
      <c r="Y253" s="328">
        <f t="shared" si="167"/>
        <v>91.735040164955535</v>
      </c>
      <c r="Z253" s="328">
        <f t="shared" si="167"/>
        <v>89.471197216375273</v>
      </c>
      <c r="AA253" s="328">
        <f t="shared" si="167"/>
        <v>94.802182224322351</v>
      </c>
      <c r="AB253" s="328">
        <f t="shared" si="170"/>
        <v>100.59710468662743</v>
      </c>
      <c r="AC253" s="328">
        <f t="shared" si="170"/>
        <v>104.66514884659993</v>
      </c>
      <c r="AD253" s="328">
        <f t="shared" si="170"/>
        <v>105.86365393702479</v>
      </c>
      <c r="AE253" s="328">
        <f t="shared" ref="AE253:AG253" si="179">P253*100/$D253</f>
        <v>101.86863696894197</v>
      </c>
      <c r="AF253" s="328">
        <f t="shared" si="179"/>
        <v>101.29301086816444</v>
      </c>
      <c r="AG253" s="329">
        <f t="shared" si="179"/>
        <v>104.91000472528889</v>
      </c>
      <c r="AH253" s="768">
        <v>1</v>
      </c>
      <c r="AI253" s="769">
        <v>1</v>
      </c>
      <c r="AJ253" s="769">
        <v>1</v>
      </c>
      <c r="AK253" s="769">
        <v>1</v>
      </c>
      <c r="AL253" s="769">
        <v>1</v>
      </c>
      <c r="AM253" s="769">
        <v>1</v>
      </c>
      <c r="AN253" s="769">
        <v>1</v>
      </c>
      <c r="AO253" s="769">
        <v>1</v>
      </c>
      <c r="AP253" s="769">
        <v>1</v>
      </c>
      <c r="AQ253" s="769">
        <v>1</v>
      </c>
      <c r="AR253" s="769">
        <v>1</v>
      </c>
      <c r="AS253" s="769">
        <v>1</v>
      </c>
      <c r="AT253" s="769">
        <v>2</v>
      </c>
      <c r="AU253" s="769">
        <v>6</v>
      </c>
      <c r="AV253" s="771">
        <v>7</v>
      </c>
    </row>
    <row r="254" spans="2:48" ht="14.4" x14ac:dyDescent="0.3">
      <c r="B254" s="910"/>
      <c r="C254" s="1" t="s">
        <v>4</v>
      </c>
      <c r="D254" s="741">
        <v>19988</v>
      </c>
      <c r="E254" s="741">
        <v>16679</v>
      </c>
      <c r="F254" s="741">
        <v>15370</v>
      </c>
      <c r="G254" s="741">
        <v>17270</v>
      </c>
      <c r="H254" s="741">
        <v>17836</v>
      </c>
      <c r="I254" s="741">
        <v>18382</v>
      </c>
      <c r="J254" s="741">
        <v>17733</v>
      </c>
      <c r="K254" s="741">
        <v>17582</v>
      </c>
      <c r="L254" s="741">
        <v>18833</v>
      </c>
      <c r="M254" s="741">
        <v>19668</v>
      </c>
      <c r="N254" s="741">
        <v>21272</v>
      </c>
      <c r="O254" s="741">
        <v>22737</v>
      </c>
      <c r="P254" s="740">
        <v>23444</v>
      </c>
      <c r="Q254" s="742">
        <v>23266</v>
      </c>
      <c r="R254" s="742">
        <v>24546</v>
      </c>
      <c r="S254" s="143">
        <f>100</f>
        <v>100</v>
      </c>
      <c r="T254" s="328">
        <f t="shared" si="167"/>
        <v>83.445067040224131</v>
      </c>
      <c r="U254" s="328">
        <f t="shared" si="167"/>
        <v>76.896137682609563</v>
      </c>
      <c r="V254" s="328">
        <f t="shared" si="167"/>
        <v>86.401841104662793</v>
      </c>
      <c r="W254" s="328">
        <f t="shared" si="167"/>
        <v>89.233540124074452</v>
      </c>
      <c r="X254" s="328">
        <f t="shared" si="167"/>
        <v>91.965179107464479</v>
      </c>
      <c r="Y254" s="328">
        <f t="shared" si="167"/>
        <v>88.718230938563138</v>
      </c>
      <c r="Z254" s="328">
        <f t="shared" si="167"/>
        <v>87.962777666599962</v>
      </c>
      <c r="AA254" s="328">
        <f t="shared" si="167"/>
        <v>94.221532919751851</v>
      </c>
      <c r="AB254" s="328">
        <f t="shared" si="170"/>
        <v>98.399039423654187</v>
      </c>
      <c r="AC254" s="328">
        <f t="shared" si="170"/>
        <v>106.42385431258755</v>
      </c>
      <c r="AD254" s="328">
        <f t="shared" si="170"/>
        <v>113.7532519511707</v>
      </c>
      <c r="AE254" s="328">
        <f t="shared" ref="AE254:AG254" si="180">P254*100/$D254</f>
        <v>117.29037422453472</v>
      </c>
      <c r="AF254" s="328">
        <f t="shared" si="180"/>
        <v>116.39983990394236</v>
      </c>
      <c r="AG254" s="329">
        <f t="shared" si="180"/>
        <v>122.8036822093256</v>
      </c>
      <c r="AH254" s="768">
        <v>1</v>
      </c>
      <c r="AI254" s="769">
        <v>1</v>
      </c>
      <c r="AJ254" s="769">
        <v>1</v>
      </c>
      <c r="AK254" s="769">
        <v>1</v>
      </c>
      <c r="AL254" s="769">
        <v>1</v>
      </c>
      <c r="AM254" s="769">
        <v>1</v>
      </c>
      <c r="AN254" s="769">
        <v>1</v>
      </c>
      <c r="AO254" s="769">
        <v>1</v>
      </c>
      <c r="AP254" s="769">
        <v>1</v>
      </c>
      <c r="AQ254" s="769">
        <v>1</v>
      </c>
      <c r="AR254" s="769">
        <v>1</v>
      </c>
      <c r="AS254" s="769">
        <v>1</v>
      </c>
      <c r="AT254" s="769">
        <v>2</v>
      </c>
      <c r="AU254" s="769">
        <v>6</v>
      </c>
      <c r="AV254" s="771">
        <v>7</v>
      </c>
    </row>
    <row r="255" spans="2:48" ht="14.4" x14ac:dyDescent="0.3">
      <c r="B255" s="910"/>
      <c r="C255" s="1" t="s">
        <v>5</v>
      </c>
      <c r="D255" s="741">
        <v>18480</v>
      </c>
      <c r="E255" s="741">
        <v>17695</v>
      </c>
      <c r="F255" s="741">
        <v>18111</v>
      </c>
      <c r="G255" s="741">
        <v>21211</v>
      </c>
      <c r="H255" s="741">
        <v>20564</v>
      </c>
      <c r="I255" s="741">
        <v>22178</v>
      </c>
      <c r="J255" s="741">
        <v>24832</v>
      </c>
      <c r="K255" s="741">
        <v>25957</v>
      </c>
      <c r="L255" s="741">
        <v>28991</v>
      </c>
      <c r="M255" s="741">
        <v>32075</v>
      </c>
      <c r="N255" s="741">
        <v>42255</v>
      </c>
      <c r="O255" s="741">
        <v>50838</v>
      </c>
      <c r="P255" s="740">
        <v>74191</v>
      </c>
      <c r="Q255" s="742">
        <v>73486</v>
      </c>
      <c r="R255" s="742">
        <v>79236</v>
      </c>
      <c r="S255" s="143">
        <f>100</f>
        <v>100</v>
      </c>
      <c r="T255" s="328">
        <f t="shared" si="167"/>
        <v>95.752164502164504</v>
      </c>
      <c r="U255" s="328">
        <f t="shared" si="167"/>
        <v>98.003246753246756</v>
      </c>
      <c r="V255" s="328">
        <f t="shared" si="167"/>
        <v>114.77813852813853</v>
      </c>
      <c r="W255" s="328">
        <f t="shared" si="167"/>
        <v>111.27705627705627</v>
      </c>
      <c r="X255" s="328">
        <f t="shared" si="167"/>
        <v>120.01082251082251</v>
      </c>
      <c r="Y255" s="328">
        <f t="shared" si="167"/>
        <v>134.37229437229436</v>
      </c>
      <c r="Z255" s="328">
        <f t="shared" si="167"/>
        <v>140.45995670995671</v>
      </c>
      <c r="AA255" s="328">
        <f t="shared" si="167"/>
        <v>156.87770562770564</v>
      </c>
      <c r="AB255" s="328">
        <f t="shared" si="170"/>
        <v>173.56601731601731</v>
      </c>
      <c r="AC255" s="328">
        <f t="shared" si="170"/>
        <v>228.65259740259739</v>
      </c>
      <c r="AD255" s="328">
        <f t="shared" si="170"/>
        <v>275.09740259740261</v>
      </c>
      <c r="AE255" s="328">
        <f t="shared" ref="AE255:AG255" si="181">P255*100/$D255</f>
        <v>401.4664502164502</v>
      </c>
      <c r="AF255" s="328">
        <f t="shared" si="181"/>
        <v>397.65151515151513</v>
      </c>
      <c r="AG255" s="329">
        <f t="shared" si="181"/>
        <v>428.76623376623377</v>
      </c>
      <c r="AH255" s="768">
        <v>1</v>
      </c>
      <c r="AI255" s="769">
        <v>1</v>
      </c>
      <c r="AJ255" s="769">
        <v>1</v>
      </c>
      <c r="AK255" s="769">
        <v>1</v>
      </c>
      <c r="AL255" s="769">
        <v>1</v>
      </c>
      <c r="AM255" s="769">
        <v>1</v>
      </c>
      <c r="AN255" s="769">
        <v>1</v>
      </c>
      <c r="AO255" s="769">
        <v>1</v>
      </c>
      <c r="AP255" s="769">
        <v>1</v>
      </c>
      <c r="AQ255" s="769">
        <v>1</v>
      </c>
      <c r="AR255" s="769">
        <v>1</v>
      </c>
      <c r="AS255" s="769">
        <v>1</v>
      </c>
      <c r="AT255" s="769">
        <v>2</v>
      </c>
      <c r="AU255" s="769">
        <v>6</v>
      </c>
      <c r="AV255" s="771">
        <v>7</v>
      </c>
    </row>
    <row r="256" spans="2:48" ht="14.4" x14ac:dyDescent="0.3">
      <c r="B256" s="910"/>
      <c r="C256" s="1" t="s">
        <v>6</v>
      </c>
      <c r="D256" s="741">
        <v>74823</v>
      </c>
      <c r="E256" s="741">
        <v>67142</v>
      </c>
      <c r="F256" s="741">
        <v>65250</v>
      </c>
      <c r="G256" s="741">
        <v>72605</v>
      </c>
      <c r="H256" s="741">
        <v>74873</v>
      </c>
      <c r="I256" s="741">
        <v>78514</v>
      </c>
      <c r="J256" s="741">
        <v>81519</v>
      </c>
      <c r="K256" s="741">
        <v>83088</v>
      </c>
      <c r="L256" s="741">
        <v>89452</v>
      </c>
      <c r="M256" s="741">
        <v>95823</v>
      </c>
      <c r="N256" s="741">
        <v>109832</v>
      </c>
      <c r="O256" s="741">
        <v>121557</v>
      </c>
      <c r="P256" s="740">
        <v>145739</v>
      </c>
      <c r="Q256" s="742">
        <v>144462</v>
      </c>
      <c r="R256" s="742">
        <v>154435</v>
      </c>
      <c r="S256" s="143">
        <f>100</f>
        <v>100</v>
      </c>
      <c r="T256" s="328">
        <f t="shared" si="167"/>
        <v>89.73443994493671</v>
      </c>
      <c r="U256" s="328">
        <f t="shared" si="167"/>
        <v>87.205805701455432</v>
      </c>
      <c r="V256" s="328">
        <f t="shared" si="167"/>
        <v>97.035670849872361</v>
      </c>
      <c r="W256" s="328">
        <f t="shared" si="167"/>
        <v>100.06682437218502</v>
      </c>
      <c r="X256" s="328">
        <f t="shared" si="167"/>
        <v>104.93297515469843</v>
      </c>
      <c r="Y256" s="328">
        <f t="shared" si="167"/>
        <v>108.94911992301833</v>
      </c>
      <c r="Z256" s="328">
        <f t="shared" si="167"/>
        <v>111.04606872218436</v>
      </c>
      <c r="AA256" s="328">
        <f t="shared" si="167"/>
        <v>119.55147481389412</v>
      </c>
      <c r="AB256" s="328">
        <f t="shared" si="170"/>
        <v>128.06623631770981</v>
      </c>
      <c r="AC256" s="328">
        <f t="shared" si="170"/>
        <v>146.78908891650963</v>
      </c>
      <c r="AD256" s="328">
        <f t="shared" si="170"/>
        <v>162.4594041938976</v>
      </c>
      <c r="AE256" s="328">
        <f t="shared" ref="AE256:AG256" si="182">P256*100/$D256</f>
        <v>194.77834355746228</v>
      </c>
      <c r="AF256" s="328">
        <f t="shared" si="182"/>
        <v>193.07164909185678</v>
      </c>
      <c r="AG256" s="329">
        <f t="shared" si="182"/>
        <v>206.40043836788152</v>
      </c>
      <c r="AH256" s="768">
        <v>1</v>
      </c>
      <c r="AI256" s="769">
        <v>1</v>
      </c>
      <c r="AJ256" s="769">
        <v>1</v>
      </c>
      <c r="AK256" s="769">
        <v>1</v>
      </c>
      <c r="AL256" s="769">
        <v>1</v>
      </c>
      <c r="AM256" s="769">
        <v>1</v>
      </c>
      <c r="AN256" s="769">
        <v>1</v>
      </c>
      <c r="AO256" s="769">
        <v>1</v>
      </c>
      <c r="AP256" s="769">
        <v>1</v>
      </c>
      <c r="AQ256" s="769">
        <v>1</v>
      </c>
      <c r="AR256" s="769">
        <v>1</v>
      </c>
      <c r="AS256" s="769">
        <v>1</v>
      </c>
      <c r="AT256" s="769">
        <v>2</v>
      </c>
      <c r="AU256" s="769">
        <v>6</v>
      </c>
      <c r="AV256" s="771">
        <v>7</v>
      </c>
    </row>
    <row r="257" spans="2:48" ht="14.4" x14ac:dyDescent="0.3">
      <c r="B257" s="911"/>
      <c r="C257" s="8" t="s">
        <v>7</v>
      </c>
      <c r="D257">
        <v>56343</v>
      </c>
      <c r="E257">
        <v>49447</v>
      </c>
      <c r="F257">
        <v>47139</v>
      </c>
      <c r="G257">
        <v>51394</v>
      </c>
      <c r="H257">
        <v>54309</v>
      </c>
      <c r="I257">
        <v>56336</v>
      </c>
      <c r="J257">
        <v>56687</v>
      </c>
      <c r="K257">
        <v>57131</v>
      </c>
      <c r="L257">
        <v>60461</v>
      </c>
      <c r="M257">
        <v>63748</v>
      </c>
      <c r="N257">
        <v>67577</v>
      </c>
      <c r="O257">
        <v>70719</v>
      </c>
      <c r="P257">
        <v>71548</v>
      </c>
      <c r="Q257">
        <v>70976</v>
      </c>
      <c r="R257">
        <v>75199</v>
      </c>
      <c r="S257" s="143">
        <f>100</f>
        <v>100</v>
      </c>
      <c r="T257" s="328">
        <f t="shared" si="167"/>
        <v>87.760680119979412</v>
      </c>
      <c r="U257" s="328">
        <f t="shared" si="167"/>
        <v>83.664341621851875</v>
      </c>
      <c r="V257" s="328">
        <f t="shared" si="167"/>
        <v>91.216300161510745</v>
      </c>
      <c r="W257" s="328">
        <f t="shared" si="167"/>
        <v>96.389968585272356</v>
      </c>
      <c r="X257" s="328">
        <f t="shared" si="167"/>
        <v>99.987576096409498</v>
      </c>
      <c r="Y257" s="328">
        <f t="shared" si="167"/>
        <v>100.61054611930497</v>
      </c>
      <c r="Z257" s="328">
        <f t="shared" si="167"/>
        <v>101.3985765756172</v>
      </c>
      <c r="AA257" s="328">
        <f t="shared" si="167"/>
        <v>107.30880499795893</v>
      </c>
      <c r="AB257" s="328">
        <f t="shared" si="170"/>
        <v>113.14271515538753</v>
      </c>
      <c r="AC257" s="328">
        <f t="shared" si="170"/>
        <v>119.93859041939548</v>
      </c>
      <c r="AD257" s="328">
        <f t="shared" si="170"/>
        <v>125.51514828816357</v>
      </c>
      <c r="AE257" s="328">
        <f t="shared" ref="AE257:AG257" si="183">P257*100/$D257</f>
        <v>126.98649344195374</v>
      </c>
      <c r="AF257" s="328">
        <f t="shared" si="183"/>
        <v>125.97128303427222</v>
      </c>
      <c r="AG257" s="329">
        <f t="shared" si="183"/>
        <v>133.46644658608878</v>
      </c>
      <c r="AH257" s="772"/>
      <c r="AI257" s="773"/>
      <c r="AJ257" s="773"/>
      <c r="AK257" s="773"/>
      <c r="AL257" s="773"/>
      <c r="AM257" s="773"/>
      <c r="AN257" s="773"/>
      <c r="AO257" s="773"/>
      <c r="AP257" s="773"/>
      <c r="AQ257" s="773"/>
      <c r="AR257" s="773"/>
      <c r="AS257" s="773"/>
      <c r="AT257" s="773"/>
      <c r="AU257" s="773"/>
      <c r="AV257" s="774"/>
    </row>
    <row r="258" spans="2:48" ht="14.4" x14ac:dyDescent="0.3">
      <c r="B258" s="910" t="s">
        <v>57</v>
      </c>
      <c r="C258" s="1" t="s">
        <v>2</v>
      </c>
      <c r="D258" s="742">
        <v>89</v>
      </c>
      <c r="E258" s="742">
        <v>88</v>
      </c>
      <c r="F258" s="742">
        <v>68</v>
      </c>
      <c r="G258" s="742">
        <v>73</v>
      </c>
      <c r="H258" s="742">
        <v>59</v>
      </c>
      <c r="I258" s="742">
        <v>66</v>
      </c>
      <c r="J258" s="742">
        <v>63</v>
      </c>
      <c r="K258" s="742">
        <v>61</v>
      </c>
      <c r="L258" s="742">
        <v>57</v>
      </c>
      <c r="M258" s="742">
        <v>46</v>
      </c>
      <c r="N258" s="741">
        <v>93</v>
      </c>
      <c r="O258" s="741">
        <v>94</v>
      </c>
      <c r="P258" s="742">
        <v>72</v>
      </c>
      <c r="Q258" s="742">
        <v>71</v>
      </c>
      <c r="R258" s="742">
        <v>77</v>
      </c>
      <c r="S258" s="143">
        <f>100</f>
        <v>100</v>
      </c>
      <c r="T258" s="328">
        <f t="shared" si="167"/>
        <v>98.876404494382029</v>
      </c>
      <c r="U258" s="328">
        <f t="shared" si="167"/>
        <v>76.404494382022477</v>
      </c>
      <c r="V258" s="328">
        <f t="shared" si="167"/>
        <v>82.022471910112358</v>
      </c>
      <c r="W258" s="328">
        <f t="shared" si="167"/>
        <v>66.292134831460672</v>
      </c>
      <c r="X258" s="328">
        <f t="shared" si="167"/>
        <v>74.157303370786522</v>
      </c>
      <c r="Y258" s="328">
        <f t="shared" si="167"/>
        <v>70.786516853932582</v>
      </c>
      <c r="Z258" s="328">
        <f t="shared" si="167"/>
        <v>68.539325842696627</v>
      </c>
      <c r="AA258" s="328">
        <f t="shared" si="167"/>
        <v>64.044943820224717</v>
      </c>
      <c r="AB258" s="328">
        <f t="shared" si="170"/>
        <v>51.685393258426963</v>
      </c>
      <c r="AC258" s="328">
        <f t="shared" si="170"/>
        <v>104.49438202247191</v>
      </c>
      <c r="AD258" s="328">
        <f t="shared" si="170"/>
        <v>105.61797752808988</v>
      </c>
      <c r="AE258" s="328">
        <f t="shared" ref="AE258:AG258" si="184">P258*100/$D258</f>
        <v>80.898876404494388</v>
      </c>
      <c r="AF258" s="328">
        <f t="shared" si="184"/>
        <v>79.775280898876403</v>
      </c>
      <c r="AG258" s="329">
        <f t="shared" si="184"/>
        <v>86.516853932584269</v>
      </c>
      <c r="AH258" s="768">
        <v>4</v>
      </c>
      <c r="AI258" s="769">
        <v>4</v>
      </c>
      <c r="AJ258" s="769">
        <v>4</v>
      </c>
      <c r="AK258" s="769">
        <v>4</v>
      </c>
      <c r="AL258" s="769">
        <v>4</v>
      </c>
      <c r="AM258" s="769">
        <v>4</v>
      </c>
      <c r="AN258" s="769">
        <v>4</v>
      </c>
      <c r="AO258" s="769">
        <v>4</v>
      </c>
      <c r="AP258" s="769">
        <v>4</v>
      </c>
      <c r="AQ258" s="769">
        <v>4</v>
      </c>
      <c r="AR258" s="769">
        <v>1</v>
      </c>
      <c r="AS258" s="769">
        <v>1</v>
      </c>
      <c r="AT258" s="769">
        <v>4</v>
      </c>
      <c r="AU258" s="769">
        <v>6</v>
      </c>
      <c r="AV258" s="771">
        <v>7</v>
      </c>
    </row>
    <row r="259" spans="2:48" ht="14.4" x14ac:dyDescent="0.3">
      <c r="B259" s="910"/>
      <c r="C259" s="1" t="s">
        <v>3</v>
      </c>
      <c r="D259" s="741">
        <v>151</v>
      </c>
      <c r="E259" s="742">
        <v>92</v>
      </c>
      <c r="F259" s="742">
        <v>72</v>
      </c>
      <c r="G259" s="742">
        <v>72</v>
      </c>
      <c r="H259" s="742">
        <v>69</v>
      </c>
      <c r="I259" s="742">
        <v>86</v>
      </c>
      <c r="J259" s="742">
        <v>108</v>
      </c>
      <c r="K259" s="742">
        <v>110</v>
      </c>
      <c r="L259" s="742">
        <v>96</v>
      </c>
      <c r="M259" s="742">
        <v>75</v>
      </c>
      <c r="N259" s="742">
        <v>41</v>
      </c>
      <c r="O259" s="742">
        <v>18</v>
      </c>
      <c r="P259" s="742">
        <v>13</v>
      </c>
      <c r="Q259" s="742">
        <v>13</v>
      </c>
      <c r="R259" s="742">
        <v>13</v>
      </c>
      <c r="S259" s="143">
        <f>100</f>
        <v>100</v>
      </c>
      <c r="T259" s="328">
        <f t="shared" si="167"/>
        <v>60.927152317880797</v>
      </c>
      <c r="U259" s="328">
        <f t="shared" si="167"/>
        <v>47.682119205298015</v>
      </c>
      <c r="V259" s="328">
        <f t="shared" si="167"/>
        <v>47.682119205298015</v>
      </c>
      <c r="W259" s="328">
        <f t="shared" si="167"/>
        <v>45.695364238410598</v>
      </c>
      <c r="X259" s="328">
        <f t="shared" si="167"/>
        <v>56.953642384105962</v>
      </c>
      <c r="Y259" s="328">
        <f t="shared" si="167"/>
        <v>71.523178807947019</v>
      </c>
      <c r="Z259" s="328">
        <f t="shared" si="167"/>
        <v>72.847682119205302</v>
      </c>
      <c r="AA259" s="328">
        <f t="shared" si="167"/>
        <v>63.576158940397349</v>
      </c>
      <c r="AB259" s="328">
        <f t="shared" si="170"/>
        <v>49.668874172185433</v>
      </c>
      <c r="AC259" s="328">
        <f t="shared" si="170"/>
        <v>27.152317880794701</v>
      </c>
      <c r="AD259" s="328">
        <f t="shared" si="170"/>
        <v>11.920529801324504</v>
      </c>
      <c r="AE259" s="328">
        <f t="shared" ref="AE259:AG259" si="185">P259*100/$D259</f>
        <v>8.6092715231788084</v>
      </c>
      <c r="AF259" s="328">
        <f t="shared" si="185"/>
        <v>8.6092715231788084</v>
      </c>
      <c r="AG259" s="329">
        <f t="shared" si="185"/>
        <v>8.6092715231788084</v>
      </c>
      <c r="AH259" s="768">
        <v>1</v>
      </c>
      <c r="AI259" s="769">
        <v>4</v>
      </c>
      <c r="AJ259" s="769">
        <v>4</v>
      </c>
      <c r="AK259" s="769">
        <v>4</v>
      </c>
      <c r="AL259" s="769">
        <v>4</v>
      </c>
      <c r="AM259" s="769">
        <v>4</v>
      </c>
      <c r="AN259" s="769">
        <v>4</v>
      </c>
      <c r="AO259" s="769">
        <v>4</v>
      </c>
      <c r="AP259" s="769">
        <v>4</v>
      </c>
      <c r="AQ259" s="769">
        <v>4</v>
      </c>
      <c r="AR259" s="769">
        <v>4</v>
      </c>
      <c r="AS259" s="769">
        <v>4</v>
      </c>
      <c r="AT259" s="769">
        <v>4</v>
      </c>
      <c r="AU259" s="769">
        <v>6</v>
      </c>
      <c r="AV259" s="771">
        <v>7</v>
      </c>
    </row>
    <row r="260" spans="2:48" ht="14.4" x14ac:dyDescent="0.3">
      <c r="B260" s="910"/>
      <c r="C260" s="1" t="s">
        <v>4</v>
      </c>
      <c r="D260" s="742">
        <v>106</v>
      </c>
      <c r="E260" s="742">
        <v>91</v>
      </c>
      <c r="F260" s="742">
        <v>89</v>
      </c>
      <c r="G260" s="742">
        <v>91</v>
      </c>
      <c r="H260" s="742">
        <v>90</v>
      </c>
      <c r="I260" s="742">
        <v>230</v>
      </c>
      <c r="J260" s="742">
        <v>224</v>
      </c>
      <c r="K260" s="742">
        <v>192</v>
      </c>
      <c r="L260" s="742">
        <v>174</v>
      </c>
      <c r="M260" s="741">
        <v>319</v>
      </c>
      <c r="N260" s="741">
        <v>326</v>
      </c>
      <c r="O260" s="742">
        <v>358</v>
      </c>
      <c r="P260" s="742">
        <v>260</v>
      </c>
      <c r="Q260" s="742">
        <v>258</v>
      </c>
      <c r="R260" s="742">
        <v>272</v>
      </c>
      <c r="S260" s="143">
        <f>100</f>
        <v>100</v>
      </c>
      <c r="T260" s="328">
        <f t="shared" si="167"/>
        <v>85.84905660377359</v>
      </c>
      <c r="U260" s="328">
        <f t="shared" si="167"/>
        <v>83.962264150943398</v>
      </c>
      <c r="V260" s="328">
        <f t="shared" si="167"/>
        <v>85.84905660377359</v>
      </c>
      <c r="W260" s="328">
        <f t="shared" si="167"/>
        <v>84.905660377358487</v>
      </c>
      <c r="X260" s="328">
        <f t="shared" si="167"/>
        <v>216.98113207547169</v>
      </c>
      <c r="Y260" s="328">
        <f t="shared" si="167"/>
        <v>211.32075471698113</v>
      </c>
      <c r="Z260" s="328">
        <f t="shared" si="167"/>
        <v>181.1320754716981</v>
      </c>
      <c r="AA260" s="328">
        <f t="shared" si="167"/>
        <v>164.15094339622641</v>
      </c>
      <c r="AB260" s="328">
        <f t="shared" si="170"/>
        <v>300.94339622641508</v>
      </c>
      <c r="AC260" s="328">
        <f t="shared" si="170"/>
        <v>307.54716981132077</v>
      </c>
      <c r="AD260" s="328">
        <f t="shared" si="170"/>
        <v>337.7358490566038</v>
      </c>
      <c r="AE260" s="328">
        <f t="shared" ref="AE260:AG260" si="186">P260*100/$D260</f>
        <v>245.28301886792454</v>
      </c>
      <c r="AF260" s="328">
        <f t="shared" si="186"/>
        <v>243.39622641509433</v>
      </c>
      <c r="AG260" s="329">
        <f t="shared" si="186"/>
        <v>256.60377358490564</v>
      </c>
      <c r="AH260" s="768">
        <v>4</v>
      </c>
      <c r="AI260" s="769">
        <v>4</v>
      </c>
      <c r="AJ260" s="769">
        <v>4</v>
      </c>
      <c r="AK260" s="769">
        <v>4</v>
      </c>
      <c r="AL260" s="769">
        <v>4</v>
      </c>
      <c r="AM260" s="769">
        <v>4</v>
      </c>
      <c r="AN260" s="769">
        <v>4</v>
      </c>
      <c r="AO260" s="769">
        <v>4</v>
      </c>
      <c r="AP260" s="769">
        <v>4</v>
      </c>
      <c r="AQ260" s="769">
        <v>1</v>
      </c>
      <c r="AR260" s="769">
        <v>1</v>
      </c>
      <c r="AS260" s="769">
        <v>4</v>
      </c>
      <c r="AT260" s="769">
        <v>4</v>
      </c>
      <c r="AU260" s="769">
        <v>6</v>
      </c>
      <c r="AV260" s="771">
        <v>7</v>
      </c>
    </row>
    <row r="261" spans="2:48" ht="14.4" x14ac:dyDescent="0.3">
      <c r="B261" s="910"/>
      <c r="C261" s="1" t="s">
        <v>5</v>
      </c>
      <c r="D261" s="741">
        <v>1458</v>
      </c>
      <c r="E261" s="742">
        <v>1497</v>
      </c>
      <c r="F261" s="742">
        <v>1478</v>
      </c>
      <c r="G261" s="741">
        <v>1437</v>
      </c>
      <c r="H261" s="742">
        <v>1380</v>
      </c>
      <c r="I261" s="742">
        <v>1141</v>
      </c>
      <c r="J261" s="742">
        <v>1083</v>
      </c>
      <c r="K261" s="742">
        <v>1041</v>
      </c>
      <c r="L261" s="742">
        <v>918</v>
      </c>
      <c r="M261" s="742">
        <v>726</v>
      </c>
      <c r="N261" s="742">
        <v>719</v>
      </c>
      <c r="O261" s="742">
        <v>705</v>
      </c>
      <c r="P261" s="742">
        <v>861</v>
      </c>
      <c r="Q261" s="742">
        <v>853</v>
      </c>
      <c r="R261" s="742">
        <v>920</v>
      </c>
      <c r="S261" s="143">
        <f>100</f>
        <v>100</v>
      </c>
      <c r="T261" s="328">
        <f t="shared" si="167"/>
        <v>102.67489711934157</v>
      </c>
      <c r="U261" s="328">
        <f t="shared" si="167"/>
        <v>101.37174211248285</v>
      </c>
      <c r="V261" s="328">
        <f t="shared" si="167"/>
        <v>98.559670781893004</v>
      </c>
      <c r="W261" s="328">
        <f t="shared" si="167"/>
        <v>94.650205761316869</v>
      </c>
      <c r="X261" s="328">
        <f t="shared" si="167"/>
        <v>78.25788751714677</v>
      </c>
      <c r="Y261" s="328">
        <f t="shared" si="167"/>
        <v>74.279835390946502</v>
      </c>
      <c r="Z261" s="328">
        <f t="shared" si="167"/>
        <v>71.399176954732511</v>
      </c>
      <c r="AA261" s="328">
        <f t="shared" si="167"/>
        <v>62.962962962962962</v>
      </c>
      <c r="AB261" s="328">
        <f t="shared" si="170"/>
        <v>49.794238683127574</v>
      </c>
      <c r="AC261" s="328">
        <f t="shared" si="170"/>
        <v>49.314128943758575</v>
      </c>
      <c r="AD261" s="328">
        <f t="shared" si="170"/>
        <v>48.353909465020578</v>
      </c>
      <c r="AE261" s="328">
        <f t="shared" ref="AE261:AG261" si="187">P261*100/$D261</f>
        <v>59.053497942386834</v>
      </c>
      <c r="AF261" s="328">
        <f t="shared" si="187"/>
        <v>58.504801097393688</v>
      </c>
      <c r="AG261" s="329">
        <f t="shared" si="187"/>
        <v>63.100137174211248</v>
      </c>
      <c r="AH261" s="768">
        <v>1</v>
      </c>
      <c r="AI261" s="769">
        <v>4</v>
      </c>
      <c r="AJ261" s="769">
        <v>4</v>
      </c>
      <c r="AK261" s="769">
        <v>1</v>
      </c>
      <c r="AL261" s="769">
        <v>4</v>
      </c>
      <c r="AM261" s="769">
        <v>4</v>
      </c>
      <c r="AN261" s="769">
        <v>4</v>
      </c>
      <c r="AO261" s="769">
        <v>4</v>
      </c>
      <c r="AP261" s="769">
        <v>4</v>
      </c>
      <c r="AQ261" s="769">
        <v>4</v>
      </c>
      <c r="AR261" s="769">
        <v>4</v>
      </c>
      <c r="AS261" s="769">
        <v>4</v>
      </c>
      <c r="AT261" s="769">
        <v>4</v>
      </c>
      <c r="AU261" s="769">
        <v>6</v>
      </c>
      <c r="AV261" s="771">
        <v>7</v>
      </c>
    </row>
    <row r="262" spans="2:48" ht="14.4" x14ac:dyDescent="0.3">
      <c r="B262" s="910"/>
      <c r="C262" s="1" t="s">
        <v>6</v>
      </c>
      <c r="D262" s="741">
        <v>1804</v>
      </c>
      <c r="E262" s="741">
        <v>1768</v>
      </c>
      <c r="F262" s="741">
        <v>1707</v>
      </c>
      <c r="G262" s="741">
        <v>1673</v>
      </c>
      <c r="H262" s="741">
        <v>1598</v>
      </c>
      <c r="I262" s="741">
        <v>1523</v>
      </c>
      <c r="J262" s="741">
        <v>1478</v>
      </c>
      <c r="K262" s="741">
        <v>1404</v>
      </c>
      <c r="L262" s="741">
        <v>1245</v>
      </c>
      <c r="M262" s="741">
        <v>1166</v>
      </c>
      <c r="N262" s="741">
        <v>1179</v>
      </c>
      <c r="O262" s="741">
        <v>1175</v>
      </c>
      <c r="P262" s="740">
        <v>1206</v>
      </c>
      <c r="Q262" s="742">
        <v>1195</v>
      </c>
      <c r="R262" s="742">
        <v>1282</v>
      </c>
      <c r="S262" s="143">
        <f>100</f>
        <v>100</v>
      </c>
      <c r="T262" s="328">
        <f t="shared" si="167"/>
        <v>98.004434589800439</v>
      </c>
      <c r="U262" s="328">
        <f t="shared" si="167"/>
        <v>94.623059866962308</v>
      </c>
      <c r="V262" s="328">
        <f t="shared" si="167"/>
        <v>92.738359201773832</v>
      </c>
      <c r="W262" s="328">
        <f t="shared" si="167"/>
        <v>88.580931263858091</v>
      </c>
      <c r="X262" s="328">
        <f t="shared" si="167"/>
        <v>84.423503325942349</v>
      </c>
      <c r="Y262" s="328">
        <f t="shared" si="167"/>
        <v>81.929046563192898</v>
      </c>
      <c r="Z262" s="328">
        <f t="shared" si="167"/>
        <v>77.827050997782706</v>
      </c>
      <c r="AA262" s="328">
        <f t="shared" si="167"/>
        <v>69.013303769401332</v>
      </c>
      <c r="AB262" s="328">
        <f t="shared" si="170"/>
        <v>64.634146341463421</v>
      </c>
      <c r="AC262" s="328">
        <f t="shared" si="170"/>
        <v>65.354767184035481</v>
      </c>
      <c r="AD262" s="328">
        <f t="shared" si="170"/>
        <v>65.133037694013311</v>
      </c>
      <c r="AE262" s="328">
        <f t="shared" ref="AE262:AG262" si="188">P262*100/$D262</f>
        <v>66.851441241685137</v>
      </c>
      <c r="AF262" s="328">
        <f t="shared" si="188"/>
        <v>66.241685144124162</v>
      </c>
      <c r="AG262" s="329">
        <f t="shared" si="188"/>
        <v>71.064301552106429</v>
      </c>
      <c r="AH262" s="768">
        <v>1</v>
      </c>
      <c r="AI262" s="769">
        <v>1</v>
      </c>
      <c r="AJ262" s="769">
        <v>1</v>
      </c>
      <c r="AK262" s="769">
        <v>1</v>
      </c>
      <c r="AL262" s="769">
        <v>1</v>
      </c>
      <c r="AM262" s="769">
        <v>1</v>
      </c>
      <c r="AN262" s="769">
        <v>1</v>
      </c>
      <c r="AO262" s="769">
        <v>1</v>
      </c>
      <c r="AP262" s="769">
        <v>1</v>
      </c>
      <c r="AQ262" s="769">
        <v>1</v>
      </c>
      <c r="AR262" s="769">
        <v>1</v>
      </c>
      <c r="AS262" s="769">
        <v>1</v>
      </c>
      <c r="AT262" s="769">
        <v>2</v>
      </c>
      <c r="AU262" s="769">
        <v>6</v>
      </c>
      <c r="AV262" s="771">
        <v>7</v>
      </c>
    </row>
    <row r="263" spans="2:48" ht="14.4" x14ac:dyDescent="0.3">
      <c r="B263" s="911"/>
      <c r="C263" s="8" t="s">
        <v>7</v>
      </c>
      <c r="D263">
        <v>346</v>
      </c>
      <c r="E263">
        <v>271</v>
      </c>
      <c r="F263">
        <v>229</v>
      </c>
      <c r="G263">
        <v>236</v>
      </c>
      <c r="H263">
        <v>218</v>
      </c>
      <c r="I263">
        <v>382</v>
      </c>
      <c r="J263">
        <v>395</v>
      </c>
      <c r="K263">
        <v>363</v>
      </c>
      <c r="L263">
        <v>327</v>
      </c>
      <c r="M263">
        <v>440</v>
      </c>
      <c r="N263">
        <v>460</v>
      </c>
      <c r="O263">
        <v>470</v>
      </c>
      <c r="P263">
        <v>345</v>
      </c>
      <c r="Q263">
        <v>342</v>
      </c>
      <c r="R263">
        <v>362</v>
      </c>
      <c r="S263" s="143">
        <f>100</f>
        <v>100</v>
      </c>
      <c r="T263" s="328">
        <f t="shared" si="167"/>
        <v>78.323699421965316</v>
      </c>
      <c r="U263" s="328">
        <f t="shared" si="167"/>
        <v>66.184971098265891</v>
      </c>
      <c r="V263" s="328">
        <f t="shared" si="167"/>
        <v>68.20809248554913</v>
      </c>
      <c r="W263" s="328">
        <f t="shared" si="167"/>
        <v>63.005780346820806</v>
      </c>
      <c r="X263" s="328">
        <f t="shared" si="167"/>
        <v>110.40462427745665</v>
      </c>
      <c r="Y263" s="328">
        <f t="shared" si="167"/>
        <v>114.16184971098266</v>
      </c>
      <c r="Z263" s="328">
        <f t="shared" si="167"/>
        <v>104.91329479768787</v>
      </c>
      <c r="AA263" s="328">
        <f t="shared" si="167"/>
        <v>94.50867052023122</v>
      </c>
      <c r="AB263" s="328">
        <f t="shared" si="170"/>
        <v>127.16763005780346</v>
      </c>
      <c r="AC263" s="328">
        <f t="shared" si="170"/>
        <v>132.94797687861271</v>
      </c>
      <c r="AD263" s="328">
        <f t="shared" si="170"/>
        <v>135.83815028901734</v>
      </c>
      <c r="AE263" s="328">
        <f t="shared" ref="AE263:AG263" si="189">P263*100/$D263</f>
        <v>99.710982658959537</v>
      </c>
      <c r="AF263" s="328">
        <f t="shared" si="189"/>
        <v>98.843930635838149</v>
      </c>
      <c r="AG263" s="329">
        <f t="shared" si="189"/>
        <v>104.62427745664741</v>
      </c>
      <c r="AH263" s="772"/>
      <c r="AI263" s="773"/>
      <c r="AJ263" s="773"/>
      <c r="AK263" s="773"/>
      <c r="AL263" s="773"/>
      <c r="AM263" s="773"/>
      <c r="AN263" s="773"/>
      <c r="AO263" s="773"/>
      <c r="AP263" s="773"/>
      <c r="AQ263" s="773"/>
      <c r="AR263" s="773"/>
      <c r="AS263" s="773"/>
      <c r="AT263" s="773"/>
      <c r="AU263" s="773"/>
      <c r="AV263" s="774"/>
    </row>
    <row r="264" spans="2:48" ht="14.4" x14ac:dyDescent="0.3">
      <c r="B264" s="910" t="s">
        <v>58</v>
      </c>
      <c r="C264" s="1" t="s">
        <v>2</v>
      </c>
      <c r="D264" s="742">
        <v>4</v>
      </c>
      <c r="E264" s="742">
        <v>14</v>
      </c>
      <c r="F264" s="742">
        <v>10</v>
      </c>
      <c r="G264" s="742">
        <v>8</v>
      </c>
      <c r="H264" s="742">
        <v>14</v>
      </c>
      <c r="I264" s="742">
        <v>11</v>
      </c>
      <c r="J264" s="742">
        <v>13</v>
      </c>
      <c r="K264" s="742">
        <v>7</v>
      </c>
      <c r="L264" s="742">
        <v>6</v>
      </c>
      <c r="M264" s="742">
        <v>52</v>
      </c>
      <c r="N264" s="741">
        <v>24</v>
      </c>
      <c r="O264" s="741">
        <v>98</v>
      </c>
      <c r="P264" s="742">
        <v>123</v>
      </c>
      <c r="Q264" s="742">
        <v>122</v>
      </c>
      <c r="R264" s="742">
        <v>133</v>
      </c>
      <c r="S264" s="143">
        <f>100</f>
        <v>100</v>
      </c>
      <c r="T264" s="328">
        <f t="shared" si="167"/>
        <v>350</v>
      </c>
      <c r="U264" s="328">
        <f t="shared" si="167"/>
        <v>250</v>
      </c>
      <c r="V264" s="328">
        <f t="shared" si="167"/>
        <v>200</v>
      </c>
      <c r="W264" s="328">
        <f t="shared" si="167"/>
        <v>350</v>
      </c>
      <c r="X264" s="328">
        <f t="shared" si="167"/>
        <v>275</v>
      </c>
      <c r="Y264" s="328">
        <f t="shared" si="167"/>
        <v>325</v>
      </c>
      <c r="Z264" s="328">
        <f t="shared" si="167"/>
        <v>175</v>
      </c>
      <c r="AA264" s="328">
        <f t="shared" si="167"/>
        <v>150</v>
      </c>
      <c r="AB264" s="328">
        <f t="shared" si="170"/>
        <v>1300</v>
      </c>
      <c r="AC264" s="328">
        <f t="shared" si="170"/>
        <v>600</v>
      </c>
      <c r="AD264" s="328">
        <f t="shared" si="170"/>
        <v>2450</v>
      </c>
      <c r="AE264" s="328">
        <f t="shared" ref="AE264:AG264" si="190">P264*100/$D264</f>
        <v>3075</v>
      </c>
      <c r="AF264" s="328">
        <f t="shared" si="190"/>
        <v>3050</v>
      </c>
      <c r="AG264" s="329">
        <f t="shared" si="190"/>
        <v>3325</v>
      </c>
      <c r="AH264" s="768">
        <v>4</v>
      </c>
      <c r="AI264" s="769">
        <v>4</v>
      </c>
      <c r="AJ264" s="769">
        <v>4</v>
      </c>
      <c r="AK264" s="769">
        <v>4</v>
      </c>
      <c r="AL264" s="769">
        <v>4</v>
      </c>
      <c r="AM264" s="769">
        <v>4</v>
      </c>
      <c r="AN264" s="769">
        <v>4</v>
      </c>
      <c r="AO264" s="769">
        <v>4</v>
      </c>
      <c r="AP264" s="769">
        <v>4</v>
      </c>
      <c r="AQ264" s="769">
        <v>4</v>
      </c>
      <c r="AR264" s="769">
        <v>1</v>
      </c>
      <c r="AS264" s="769">
        <v>1</v>
      </c>
      <c r="AT264" s="769">
        <v>4</v>
      </c>
      <c r="AU264" s="769">
        <v>6</v>
      </c>
      <c r="AV264" s="771">
        <v>7</v>
      </c>
    </row>
    <row r="265" spans="2:48" ht="14.4" x14ac:dyDescent="0.3">
      <c r="B265" s="910"/>
      <c r="C265" s="1" t="s">
        <v>3</v>
      </c>
      <c r="D265" s="741">
        <v>157</v>
      </c>
      <c r="E265" s="742">
        <v>110</v>
      </c>
      <c r="F265" s="742">
        <v>97</v>
      </c>
      <c r="G265" s="742">
        <v>133</v>
      </c>
      <c r="H265" s="742">
        <v>141</v>
      </c>
      <c r="I265" s="741">
        <v>196</v>
      </c>
      <c r="J265" s="741">
        <v>160</v>
      </c>
      <c r="K265" s="742">
        <v>142</v>
      </c>
      <c r="L265" s="742">
        <v>99</v>
      </c>
      <c r="M265" s="742">
        <v>402</v>
      </c>
      <c r="N265" s="742">
        <v>455</v>
      </c>
      <c r="O265" s="742">
        <v>264</v>
      </c>
      <c r="P265" s="742">
        <v>237</v>
      </c>
      <c r="Q265" s="742">
        <v>236</v>
      </c>
      <c r="R265" s="742">
        <v>244</v>
      </c>
      <c r="S265" s="143">
        <f>100</f>
        <v>100</v>
      </c>
      <c r="T265" s="328">
        <f t="shared" si="167"/>
        <v>70.063694267515928</v>
      </c>
      <c r="U265" s="328">
        <f t="shared" si="167"/>
        <v>61.783439490445858</v>
      </c>
      <c r="V265" s="328">
        <f t="shared" si="167"/>
        <v>84.71337579617834</v>
      </c>
      <c r="W265" s="328">
        <f t="shared" si="167"/>
        <v>89.808917197452232</v>
      </c>
      <c r="X265" s="328">
        <f t="shared" si="167"/>
        <v>124.8407643312102</v>
      </c>
      <c r="Y265" s="328">
        <f t="shared" si="167"/>
        <v>101.91082802547771</v>
      </c>
      <c r="Z265" s="328">
        <f t="shared" si="167"/>
        <v>90.445859872611464</v>
      </c>
      <c r="AA265" s="328">
        <f t="shared" si="167"/>
        <v>63.057324840764331</v>
      </c>
      <c r="AB265" s="328">
        <f t="shared" si="170"/>
        <v>256.05095541401272</v>
      </c>
      <c r="AC265" s="328">
        <f t="shared" si="170"/>
        <v>289.80891719745222</v>
      </c>
      <c r="AD265" s="328">
        <f t="shared" si="170"/>
        <v>168.15286624203821</v>
      </c>
      <c r="AE265" s="328">
        <f t="shared" ref="AE265:AG265" si="191">P265*100/$D265</f>
        <v>150.95541401273886</v>
      </c>
      <c r="AF265" s="328">
        <f t="shared" si="191"/>
        <v>150.31847133757961</v>
      </c>
      <c r="AG265" s="329">
        <f t="shared" si="191"/>
        <v>155.4140127388535</v>
      </c>
      <c r="AH265" s="768">
        <v>1</v>
      </c>
      <c r="AI265" s="769">
        <v>4</v>
      </c>
      <c r="AJ265" s="769">
        <v>4</v>
      </c>
      <c r="AK265" s="769">
        <v>4</v>
      </c>
      <c r="AL265" s="769">
        <v>4</v>
      </c>
      <c r="AM265" s="769">
        <v>1</v>
      </c>
      <c r="AN265" s="769">
        <v>1</v>
      </c>
      <c r="AO265" s="769">
        <v>4</v>
      </c>
      <c r="AP265" s="769">
        <v>4</v>
      </c>
      <c r="AQ265" s="769">
        <v>4</v>
      </c>
      <c r="AR265" s="769">
        <v>4</v>
      </c>
      <c r="AS265" s="769">
        <v>4</v>
      </c>
      <c r="AT265" s="769">
        <v>4</v>
      </c>
      <c r="AU265" s="769">
        <v>6</v>
      </c>
      <c r="AV265" s="771">
        <v>7</v>
      </c>
    </row>
    <row r="266" spans="2:48" ht="14.4" x14ac:dyDescent="0.3">
      <c r="B266" s="910"/>
      <c r="C266" s="1" t="s">
        <v>4</v>
      </c>
      <c r="D266" s="742">
        <v>128</v>
      </c>
      <c r="E266" s="741">
        <v>497</v>
      </c>
      <c r="F266" s="742">
        <v>435</v>
      </c>
      <c r="G266" s="742">
        <v>279</v>
      </c>
      <c r="H266" s="742">
        <v>281</v>
      </c>
      <c r="I266" s="741">
        <v>269</v>
      </c>
      <c r="J266" s="741">
        <v>384</v>
      </c>
      <c r="K266" s="742">
        <v>479</v>
      </c>
      <c r="L266" s="741">
        <v>597</v>
      </c>
      <c r="M266" s="741">
        <v>375</v>
      </c>
      <c r="N266" s="741">
        <v>464</v>
      </c>
      <c r="O266" s="742">
        <v>691</v>
      </c>
      <c r="P266" s="742">
        <v>596</v>
      </c>
      <c r="Q266" s="742">
        <v>591</v>
      </c>
      <c r="R266" s="742">
        <v>624</v>
      </c>
      <c r="S266" s="143">
        <f>100</f>
        <v>100</v>
      </c>
      <c r="T266" s="328">
        <f t="shared" si="167"/>
        <v>388.28125</v>
      </c>
      <c r="U266" s="328">
        <f t="shared" si="167"/>
        <v>339.84375</v>
      </c>
      <c r="V266" s="328">
        <f t="shared" si="167"/>
        <v>217.96875</v>
      </c>
      <c r="W266" s="328">
        <f t="shared" si="167"/>
        <v>219.53125</v>
      </c>
      <c r="X266" s="328">
        <f t="shared" si="167"/>
        <v>210.15625</v>
      </c>
      <c r="Y266" s="328">
        <f t="shared" si="167"/>
        <v>300</v>
      </c>
      <c r="Z266" s="328">
        <f t="shared" si="167"/>
        <v>374.21875</v>
      </c>
      <c r="AA266" s="328">
        <f t="shared" si="167"/>
        <v>466.40625</v>
      </c>
      <c r="AB266" s="328">
        <f t="shared" si="170"/>
        <v>292.96875</v>
      </c>
      <c r="AC266" s="328">
        <f t="shared" si="170"/>
        <v>362.5</v>
      </c>
      <c r="AD266" s="328">
        <f t="shared" si="170"/>
        <v>539.84375</v>
      </c>
      <c r="AE266" s="328">
        <f t="shared" ref="AE266:AG266" si="192">P266*100/$D266</f>
        <v>465.625</v>
      </c>
      <c r="AF266" s="328">
        <f t="shared" si="192"/>
        <v>461.71875</v>
      </c>
      <c r="AG266" s="329">
        <f t="shared" si="192"/>
        <v>487.5</v>
      </c>
      <c r="AH266" s="768">
        <v>4</v>
      </c>
      <c r="AI266" s="769">
        <v>1</v>
      </c>
      <c r="AJ266" s="769">
        <v>4</v>
      </c>
      <c r="AK266" s="769">
        <v>4</v>
      </c>
      <c r="AL266" s="769">
        <v>4</v>
      </c>
      <c r="AM266" s="769">
        <v>1</v>
      </c>
      <c r="AN266" s="769">
        <v>1</v>
      </c>
      <c r="AO266" s="769">
        <v>4</v>
      </c>
      <c r="AP266" s="769">
        <v>1</v>
      </c>
      <c r="AQ266" s="769">
        <v>1</v>
      </c>
      <c r="AR266" s="769">
        <v>1</v>
      </c>
      <c r="AS266" s="769">
        <v>4</v>
      </c>
      <c r="AT266" s="769">
        <v>4</v>
      </c>
      <c r="AU266" s="769">
        <v>6</v>
      </c>
      <c r="AV266" s="771">
        <v>7</v>
      </c>
    </row>
    <row r="267" spans="2:48" ht="14.4" x14ac:dyDescent="0.3">
      <c r="B267" s="910"/>
      <c r="C267" s="1" t="s">
        <v>5</v>
      </c>
      <c r="D267" s="742">
        <v>309</v>
      </c>
      <c r="E267" s="741">
        <v>0</v>
      </c>
      <c r="F267" s="741">
        <v>0</v>
      </c>
      <c r="G267" s="741">
        <v>0</v>
      </c>
      <c r="H267" s="741">
        <v>0</v>
      </c>
      <c r="I267" s="741">
        <v>0</v>
      </c>
      <c r="J267" s="741">
        <v>0</v>
      </c>
      <c r="K267" s="741">
        <v>0</v>
      </c>
      <c r="L267" s="741">
        <v>0</v>
      </c>
      <c r="M267" s="742">
        <v>0</v>
      </c>
      <c r="N267" s="742">
        <v>0</v>
      </c>
      <c r="O267" s="742">
        <v>0</v>
      </c>
      <c r="P267" s="742">
        <v>0</v>
      </c>
      <c r="Q267" s="742">
        <v>0</v>
      </c>
      <c r="R267" s="742">
        <v>0</v>
      </c>
      <c r="S267" s="143">
        <f>100</f>
        <v>100</v>
      </c>
      <c r="T267" s="328">
        <f t="shared" si="167"/>
        <v>0</v>
      </c>
      <c r="U267" s="328">
        <f t="shared" si="167"/>
        <v>0</v>
      </c>
      <c r="V267" s="328">
        <f t="shared" si="167"/>
        <v>0</v>
      </c>
      <c r="W267" s="328">
        <f t="shared" si="167"/>
        <v>0</v>
      </c>
      <c r="X267" s="328">
        <f t="shared" si="167"/>
        <v>0</v>
      </c>
      <c r="Y267" s="328">
        <f t="shared" si="167"/>
        <v>0</v>
      </c>
      <c r="Z267" s="328">
        <f t="shared" si="167"/>
        <v>0</v>
      </c>
      <c r="AA267" s="328">
        <f t="shared" si="167"/>
        <v>0</v>
      </c>
      <c r="AB267" s="328">
        <f t="shared" si="170"/>
        <v>0</v>
      </c>
      <c r="AC267" s="328">
        <f t="shared" si="170"/>
        <v>0</v>
      </c>
      <c r="AD267" s="328">
        <f t="shared" si="170"/>
        <v>0</v>
      </c>
      <c r="AE267" s="328">
        <f t="shared" ref="AE267:AG267" si="193">P267*100/$D267</f>
        <v>0</v>
      </c>
      <c r="AF267" s="328">
        <f t="shared" si="193"/>
        <v>0</v>
      </c>
      <c r="AG267" s="329">
        <f t="shared" si="193"/>
        <v>0</v>
      </c>
      <c r="AH267" s="768">
        <v>4</v>
      </c>
      <c r="AI267" s="769">
        <v>1</v>
      </c>
      <c r="AJ267" s="769">
        <v>1</v>
      </c>
      <c r="AK267" s="769">
        <v>1</v>
      </c>
      <c r="AL267" s="769">
        <v>1</v>
      </c>
      <c r="AM267" s="769">
        <v>1</v>
      </c>
      <c r="AN267" s="769">
        <v>1</v>
      </c>
      <c r="AO267" s="769">
        <v>1</v>
      </c>
      <c r="AP267" s="769">
        <v>1</v>
      </c>
      <c r="AQ267" s="769">
        <v>4</v>
      </c>
      <c r="AR267" s="769">
        <v>4</v>
      </c>
      <c r="AS267" s="769">
        <v>4</v>
      </c>
      <c r="AT267" s="769">
        <v>4</v>
      </c>
      <c r="AU267" s="769">
        <v>6</v>
      </c>
      <c r="AV267" s="771">
        <v>7</v>
      </c>
    </row>
    <row r="268" spans="2:48" ht="14.4" x14ac:dyDescent="0.3">
      <c r="B268" s="910"/>
      <c r="C268" s="1" t="s">
        <v>6</v>
      </c>
      <c r="D268" s="741">
        <v>598</v>
      </c>
      <c r="E268" s="741">
        <v>621</v>
      </c>
      <c r="F268" s="741">
        <v>542</v>
      </c>
      <c r="G268" s="741">
        <v>420</v>
      </c>
      <c r="H268" s="741">
        <v>436</v>
      </c>
      <c r="I268" s="741">
        <v>476</v>
      </c>
      <c r="J268" s="741">
        <v>557</v>
      </c>
      <c r="K268" s="741">
        <v>628</v>
      </c>
      <c r="L268" s="741">
        <v>702</v>
      </c>
      <c r="M268" s="741">
        <v>829</v>
      </c>
      <c r="N268" s="741">
        <v>943</v>
      </c>
      <c r="O268" s="741">
        <v>1053</v>
      </c>
      <c r="P268" s="740">
        <v>956</v>
      </c>
      <c r="Q268" s="742">
        <v>949</v>
      </c>
      <c r="R268" s="742">
        <v>1001</v>
      </c>
      <c r="S268" s="143">
        <f>100</f>
        <v>100</v>
      </c>
      <c r="T268" s="328">
        <f t="shared" si="167"/>
        <v>103.84615384615384</v>
      </c>
      <c r="U268" s="328">
        <f t="shared" si="167"/>
        <v>90.635451505016718</v>
      </c>
      <c r="V268" s="328">
        <f t="shared" si="167"/>
        <v>70.23411371237458</v>
      </c>
      <c r="W268" s="328">
        <f t="shared" si="167"/>
        <v>72.909698996655521</v>
      </c>
      <c r="X268" s="328">
        <f t="shared" si="167"/>
        <v>79.598662207357862</v>
      </c>
      <c r="Y268" s="328">
        <f t="shared" si="167"/>
        <v>93.143812709030101</v>
      </c>
      <c r="Z268" s="328">
        <f t="shared" si="167"/>
        <v>105.01672240802675</v>
      </c>
      <c r="AA268" s="328">
        <f t="shared" si="167"/>
        <v>117.39130434782609</v>
      </c>
      <c r="AB268" s="328">
        <f t="shared" si="170"/>
        <v>138.62876254180603</v>
      </c>
      <c r="AC268" s="328">
        <f t="shared" si="170"/>
        <v>157.69230769230768</v>
      </c>
      <c r="AD268" s="328">
        <f t="shared" si="170"/>
        <v>176.08695652173913</v>
      </c>
      <c r="AE268" s="328">
        <f t="shared" ref="AE268:AG268" si="194">P268*100/$D268</f>
        <v>159.86622073578596</v>
      </c>
      <c r="AF268" s="328">
        <f t="shared" si="194"/>
        <v>158.69565217391303</v>
      </c>
      <c r="AG268" s="329">
        <f t="shared" si="194"/>
        <v>167.39130434782609</v>
      </c>
      <c r="AH268" s="768">
        <v>1</v>
      </c>
      <c r="AI268" s="769">
        <v>1</v>
      </c>
      <c r="AJ268" s="769">
        <v>1</v>
      </c>
      <c r="AK268" s="769">
        <v>1</v>
      </c>
      <c r="AL268" s="769">
        <v>1</v>
      </c>
      <c r="AM268" s="769">
        <v>1</v>
      </c>
      <c r="AN268" s="769">
        <v>1</v>
      </c>
      <c r="AO268" s="769">
        <v>1</v>
      </c>
      <c r="AP268" s="769">
        <v>1</v>
      </c>
      <c r="AQ268" s="769">
        <v>1</v>
      </c>
      <c r="AR268" s="769">
        <v>1</v>
      </c>
      <c r="AS268" s="769">
        <v>1</v>
      </c>
      <c r="AT268" s="769">
        <v>2</v>
      </c>
      <c r="AU268" s="769">
        <v>6</v>
      </c>
      <c r="AV268" s="771">
        <v>7</v>
      </c>
    </row>
    <row r="269" spans="2:48" ht="14.4" x14ac:dyDescent="0.3">
      <c r="B269" s="911"/>
      <c r="C269" s="8" t="s">
        <v>7</v>
      </c>
      <c r="D269">
        <v>289</v>
      </c>
      <c r="E269">
        <v>621</v>
      </c>
      <c r="F269">
        <v>542</v>
      </c>
      <c r="G269">
        <v>420</v>
      </c>
      <c r="H269">
        <v>436</v>
      </c>
      <c r="I269">
        <v>476</v>
      </c>
      <c r="J269">
        <v>557</v>
      </c>
      <c r="K269">
        <v>628</v>
      </c>
      <c r="L269">
        <v>702</v>
      </c>
      <c r="M269">
        <v>829</v>
      </c>
      <c r="N269">
        <v>943</v>
      </c>
      <c r="O269">
        <v>1053</v>
      </c>
      <c r="P269">
        <v>956</v>
      </c>
      <c r="Q269">
        <v>949</v>
      </c>
      <c r="R269">
        <v>1001</v>
      </c>
      <c r="S269" s="143">
        <f>100</f>
        <v>100</v>
      </c>
      <c r="T269" s="328">
        <f t="shared" si="167"/>
        <v>214.87889273356402</v>
      </c>
      <c r="U269" s="328">
        <f t="shared" si="167"/>
        <v>187.54325259515571</v>
      </c>
      <c r="V269" s="328">
        <f t="shared" si="167"/>
        <v>145.32871972318338</v>
      </c>
      <c r="W269" s="328">
        <f t="shared" si="167"/>
        <v>150.86505190311419</v>
      </c>
      <c r="X269" s="328">
        <f t="shared" si="167"/>
        <v>164.70588235294119</v>
      </c>
      <c r="Y269" s="328">
        <f t="shared" si="167"/>
        <v>192.73356401384083</v>
      </c>
      <c r="Z269" s="328">
        <f t="shared" si="167"/>
        <v>217.30103806228374</v>
      </c>
      <c r="AA269" s="328">
        <f t="shared" si="167"/>
        <v>242.90657439446366</v>
      </c>
      <c r="AB269" s="328">
        <f t="shared" si="170"/>
        <v>286.85121107266434</v>
      </c>
      <c r="AC269" s="328">
        <f t="shared" si="170"/>
        <v>326.29757785467126</v>
      </c>
      <c r="AD269" s="328">
        <f t="shared" si="170"/>
        <v>364.35986159169551</v>
      </c>
      <c r="AE269" s="328">
        <f t="shared" ref="AE269:AG269" si="195">P269*100/$D269</f>
        <v>330.79584775086505</v>
      </c>
      <c r="AF269" s="328">
        <f t="shared" si="195"/>
        <v>328.37370242214536</v>
      </c>
      <c r="AG269" s="329">
        <f t="shared" si="195"/>
        <v>346.3667820069204</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10" t="s">
        <v>59</v>
      </c>
      <c r="C270" s="1" t="s">
        <v>2</v>
      </c>
      <c r="D270" s="741">
        <v>3212</v>
      </c>
      <c r="E270" s="741">
        <v>3372</v>
      </c>
      <c r="F270" s="741">
        <v>3503</v>
      </c>
      <c r="G270" s="741">
        <v>3788</v>
      </c>
      <c r="H270" s="741">
        <v>4323</v>
      </c>
      <c r="I270" s="741">
        <v>4691</v>
      </c>
      <c r="J270" s="741">
        <v>5133</v>
      </c>
      <c r="K270" s="741">
        <v>5315</v>
      </c>
      <c r="L270" s="741">
        <v>5555</v>
      </c>
      <c r="M270" s="741">
        <v>5656</v>
      </c>
      <c r="N270" s="741">
        <v>5714</v>
      </c>
      <c r="O270" s="741">
        <v>5918</v>
      </c>
      <c r="P270" s="740">
        <v>5768</v>
      </c>
      <c r="Q270" s="742">
        <v>5706</v>
      </c>
      <c r="R270" s="742">
        <v>6203</v>
      </c>
      <c r="S270" s="143">
        <f>100</f>
        <v>100</v>
      </c>
      <c r="T270" s="328">
        <f t="shared" si="167"/>
        <v>104.98132004981321</v>
      </c>
      <c r="U270" s="328">
        <f t="shared" si="167"/>
        <v>109.05977584059775</v>
      </c>
      <c r="V270" s="328">
        <f t="shared" si="167"/>
        <v>117.93275217932752</v>
      </c>
      <c r="W270" s="328">
        <f t="shared" si="167"/>
        <v>134.58904109589042</v>
      </c>
      <c r="X270" s="328">
        <f t="shared" si="167"/>
        <v>146.04607721046077</v>
      </c>
      <c r="Y270" s="328">
        <f t="shared" si="167"/>
        <v>159.80697384806973</v>
      </c>
      <c r="Z270" s="328">
        <f t="shared" si="167"/>
        <v>165.47322540473226</v>
      </c>
      <c r="AA270" s="328">
        <f t="shared" si="167"/>
        <v>172.94520547945206</v>
      </c>
      <c r="AB270" s="328">
        <f t="shared" si="170"/>
        <v>176.08966376089663</v>
      </c>
      <c r="AC270" s="328">
        <f t="shared" si="170"/>
        <v>177.89539227895392</v>
      </c>
      <c r="AD270" s="328">
        <f t="shared" si="170"/>
        <v>184.24657534246575</v>
      </c>
      <c r="AE270" s="328">
        <f t="shared" ref="AE270:AG270" si="196">P270*100/$D270</f>
        <v>179.57658779576587</v>
      </c>
      <c r="AF270" s="328">
        <f t="shared" si="196"/>
        <v>177.64632627646327</v>
      </c>
      <c r="AG270" s="329">
        <f t="shared" si="196"/>
        <v>193.1195516811955</v>
      </c>
      <c r="AH270" s="768">
        <v>1</v>
      </c>
      <c r="AI270" s="769">
        <v>1</v>
      </c>
      <c r="AJ270" s="769">
        <v>1</v>
      </c>
      <c r="AK270" s="769">
        <v>1</v>
      </c>
      <c r="AL270" s="769">
        <v>1</v>
      </c>
      <c r="AM270" s="769">
        <v>1</v>
      </c>
      <c r="AN270" s="769">
        <v>1</v>
      </c>
      <c r="AO270" s="769">
        <v>1</v>
      </c>
      <c r="AP270" s="769">
        <v>1</v>
      </c>
      <c r="AQ270" s="769">
        <v>1</v>
      </c>
      <c r="AR270" s="769">
        <v>1</v>
      </c>
      <c r="AS270" s="769">
        <v>1</v>
      </c>
      <c r="AT270" s="769">
        <v>2</v>
      </c>
      <c r="AU270" s="769">
        <v>6</v>
      </c>
      <c r="AV270" s="771">
        <v>7</v>
      </c>
    </row>
    <row r="271" spans="2:48" ht="14.4" x14ac:dyDescent="0.3">
      <c r="B271" s="910"/>
      <c r="C271" s="1" t="s">
        <v>3</v>
      </c>
      <c r="D271" s="741">
        <v>4130</v>
      </c>
      <c r="E271" s="741">
        <v>3934</v>
      </c>
      <c r="F271" s="741">
        <v>3922</v>
      </c>
      <c r="G271" s="741">
        <v>4515</v>
      </c>
      <c r="H271" s="741">
        <v>4929</v>
      </c>
      <c r="I271" s="741">
        <v>5652</v>
      </c>
      <c r="J271" s="741">
        <v>5994</v>
      </c>
      <c r="K271" s="741">
        <v>5905</v>
      </c>
      <c r="L271" s="741">
        <v>5851</v>
      </c>
      <c r="M271" s="741">
        <v>6027</v>
      </c>
      <c r="N271" s="741">
        <v>6053</v>
      </c>
      <c r="O271" s="741">
        <v>6237</v>
      </c>
      <c r="P271" s="740">
        <v>6383</v>
      </c>
      <c r="Q271" s="742">
        <v>6347</v>
      </c>
      <c r="R271" s="742">
        <v>6574</v>
      </c>
      <c r="S271" s="143">
        <f>100</f>
        <v>100</v>
      </c>
      <c r="T271" s="328">
        <f t="shared" si="167"/>
        <v>95.254237288135599</v>
      </c>
      <c r="U271" s="328">
        <f t="shared" si="167"/>
        <v>94.963680387409198</v>
      </c>
      <c r="V271" s="328">
        <f t="shared" si="167"/>
        <v>109.32203389830508</v>
      </c>
      <c r="W271" s="328">
        <f t="shared" si="167"/>
        <v>119.34624697336562</v>
      </c>
      <c r="X271" s="328">
        <f t="shared" si="167"/>
        <v>136.85230024213075</v>
      </c>
      <c r="Y271" s="328">
        <f t="shared" si="167"/>
        <v>145.13317191283292</v>
      </c>
      <c r="Z271" s="328">
        <f t="shared" si="167"/>
        <v>142.97820823244552</v>
      </c>
      <c r="AA271" s="328">
        <f t="shared" si="167"/>
        <v>141.67070217917674</v>
      </c>
      <c r="AB271" s="328">
        <f t="shared" si="170"/>
        <v>145.93220338983051</v>
      </c>
      <c r="AC271" s="328">
        <f t="shared" si="170"/>
        <v>146.56174334140437</v>
      </c>
      <c r="AD271" s="328">
        <f t="shared" si="170"/>
        <v>151.01694915254237</v>
      </c>
      <c r="AE271" s="328">
        <f t="shared" ref="AE271:AG271" si="197">P271*100/$D271</f>
        <v>154.55205811138015</v>
      </c>
      <c r="AF271" s="328">
        <f t="shared" si="197"/>
        <v>153.68038740920096</v>
      </c>
      <c r="AG271" s="329">
        <f t="shared" si="197"/>
        <v>159.1767554479419</v>
      </c>
      <c r="AH271" s="768">
        <v>1</v>
      </c>
      <c r="AI271" s="769">
        <v>1</v>
      </c>
      <c r="AJ271" s="769">
        <v>1</v>
      </c>
      <c r="AK271" s="769">
        <v>1</v>
      </c>
      <c r="AL271" s="769">
        <v>1</v>
      </c>
      <c r="AM271" s="769">
        <v>1</v>
      </c>
      <c r="AN271" s="769">
        <v>1</v>
      </c>
      <c r="AO271" s="769">
        <v>1</v>
      </c>
      <c r="AP271" s="769">
        <v>1</v>
      </c>
      <c r="AQ271" s="769">
        <v>1</v>
      </c>
      <c r="AR271" s="769">
        <v>1</v>
      </c>
      <c r="AS271" s="769">
        <v>1</v>
      </c>
      <c r="AT271" s="769">
        <v>2</v>
      </c>
      <c r="AU271" s="769">
        <v>6</v>
      </c>
      <c r="AV271" s="771">
        <v>7</v>
      </c>
    </row>
    <row r="272" spans="2:48" ht="14.4" x14ac:dyDescent="0.3">
      <c r="B272" s="910"/>
      <c r="C272" s="1" t="s">
        <v>4</v>
      </c>
      <c r="D272" s="741">
        <v>3464</v>
      </c>
      <c r="E272" s="741">
        <v>3587</v>
      </c>
      <c r="F272" s="741">
        <v>3592</v>
      </c>
      <c r="G272" s="741">
        <v>4004</v>
      </c>
      <c r="H272" s="741">
        <v>4653</v>
      </c>
      <c r="I272" s="741">
        <v>4306</v>
      </c>
      <c r="J272" s="741">
        <v>4468</v>
      </c>
      <c r="K272" s="741">
        <v>4776</v>
      </c>
      <c r="L272" s="742">
        <v>5498</v>
      </c>
      <c r="M272" s="741">
        <v>6036</v>
      </c>
      <c r="N272" s="741">
        <v>5644</v>
      </c>
      <c r="O272" s="741">
        <v>6056</v>
      </c>
      <c r="P272" s="740">
        <v>7136</v>
      </c>
      <c r="Q272" s="742">
        <v>7082</v>
      </c>
      <c r="R272" s="742">
        <v>7472</v>
      </c>
      <c r="S272" s="143">
        <f>100</f>
        <v>100</v>
      </c>
      <c r="T272" s="328">
        <f t="shared" si="167"/>
        <v>103.55080831408776</v>
      </c>
      <c r="U272" s="328">
        <f t="shared" si="167"/>
        <v>103.69515011547344</v>
      </c>
      <c r="V272" s="328">
        <f t="shared" si="167"/>
        <v>115.58891454965358</v>
      </c>
      <c r="W272" s="328">
        <f t="shared" si="167"/>
        <v>134.32448036951502</v>
      </c>
      <c r="X272" s="328">
        <f t="shared" si="167"/>
        <v>124.30715935334872</v>
      </c>
      <c r="Y272" s="328">
        <f t="shared" si="167"/>
        <v>128.9838337182448</v>
      </c>
      <c r="Z272" s="328">
        <f t="shared" si="167"/>
        <v>137.87528868360278</v>
      </c>
      <c r="AA272" s="328">
        <f t="shared" si="167"/>
        <v>158.71824480369514</v>
      </c>
      <c r="AB272" s="328">
        <f t="shared" si="170"/>
        <v>174.24942263279445</v>
      </c>
      <c r="AC272" s="328">
        <f t="shared" si="170"/>
        <v>162.93302540415704</v>
      </c>
      <c r="AD272" s="328">
        <f t="shared" si="170"/>
        <v>174.82678983833719</v>
      </c>
      <c r="AE272" s="328">
        <f t="shared" ref="AE272:AG272" si="198">P272*100/$D272</f>
        <v>206.00461893764435</v>
      </c>
      <c r="AF272" s="328">
        <f t="shared" si="198"/>
        <v>204.44572748267899</v>
      </c>
      <c r="AG272" s="329">
        <f t="shared" si="198"/>
        <v>215.70438799076211</v>
      </c>
      <c r="AH272" s="768">
        <v>1</v>
      </c>
      <c r="AI272" s="769">
        <v>1</v>
      </c>
      <c r="AJ272" s="769">
        <v>1</v>
      </c>
      <c r="AK272" s="769">
        <v>1</v>
      </c>
      <c r="AL272" s="769">
        <v>1</v>
      </c>
      <c r="AM272" s="769">
        <v>1</v>
      </c>
      <c r="AN272" s="769">
        <v>1</v>
      </c>
      <c r="AO272" s="769">
        <v>1</v>
      </c>
      <c r="AP272" s="769">
        <v>4</v>
      </c>
      <c r="AQ272" s="769">
        <v>1</v>
      </c>
      <c r="AR272" s="769">
        <v>1</v>
      </c>
      <c r="AS272" s="769">
        <v>1</v>
      </c>
      <c r="AT272" s="769">
        <v>2</v>
      </c>
      <c r="AU272" s="769">
        <v>6</v>
      </c>
      <c r="AV272" s="771">
        <v>7</v>
      </c>
    </row>
    <row r="273" spans="2:48" ht="14.4" x14ac:dyDescent="0.3">
      <c r="B273" s="910"/>
      <c r="C273" s="1" t="s">
        <v>5</v>
      </c>
      <c r="D273" s="741">
        <v>4612</v>
      </c>
      <c r="E273" s="741">
        <v>3175</v>
      </c>
      <c r="F273" s="741">
        <v>3131</v>
      </c>
      <c r="G273" s="741">
        <v>3423</v>
      </c>
      <c r="H273" s="741">
        <v>3960</v>
      </c>
      <c r="I273" s="741">
        <v>4878</v>
      </c>
      <c r="J273" s="741">
        <v>4682</v>
      </c>
      <c r="K273" s="741">
        <v>4431</v>
      </c>
      <c r="L273" s="742">
        <v>4444</v>
      </c>
      <c r="M273" s="741">
        <v>4574</v>
      </c>
      <c r="N273" s="741">
        <v>4369</v>
      </c>
      <c r="O273" s="741">
        <v>4174</v>
      </c>
      <c r="P273" s="740">
        <v>9828</v>
      </c>
      <c r="Q273" s="742">
        <v>9735</v>
      </c>
      <c r="R273" s="742">
        <v>10497</v>
      </c>
      <c r="S273" s="143">
        <f>100</f>
        <v>100</v>
      </c>
      <c r="T273" s="328">
        <f t="shared" si="167"/>
        <v>68.842150910667826</v>
      </c>
      <c r="U273" s="328">
        <f t="shared" si="167"/>
        <v>67.888117953165661</v>
      </c>
      <c r="V273" s="328">
        <f t="shared" si="167"/>
        <v>74.219427580225499</v>
      </c>
      <c r="W273" s="328">
        <f t="shared" si="167"/>
        <v>85.86296617519514</v>
      </c>
      <c r="X273" s="328">
        <f t="shared" si="167"/>
        <v>105.76756287944492</v>
      </c>
      <c r="Y273" s="328">
        <f t="shared" si="167"/>
        <v>101.51777970511709</v>
      </c>
      <c r="Z273" s="328">
        <f t="shared" si="167"/>
        <v>96.075455333911535</v>
      </c>
      <c r="AA273" s="328">
        <f t="shared" si="167"/>
        <v>96.357328707718992</v>
      </c>
      <c r="AB273" s="328">
        <f t="shared" si="170"/>
        <v>99.176062445793576</v>
      </c>
      <c r="AC273" s="328">
        <f t="shared" si="170"/>
        <v>94.73113616652212</v>
      </c>
      <c r="AD273" s="328">
        <f t="shared" si="170"/>
        <v>90.503035559410236</v>
      </c>
      <c r="AE273" s="328">
        <f t="shared" ref="AE273:AG273" si="199">P273*100/$D273</f>
        <v>213.09627059843885</v>
      </c>
      <c r="AF273" s="328">
        <f t="shared" si="199"/>
        <v>211.07979184735473</v>
      </c>
      <c r="AG273" s="329">
        <f t="shared" si="199"/>
        <v>227.60190806591501</v>
      </c>
      <c r="AH273" s="768">
        <v>1</v>
      </c>
      <c r="AI273" s="769">
        <v>1</v>
      </c>
      <c r="AJ273" s="769">
        <v>1</v>
      </c>
      <c r="AK273" s="769">
        <v>1</v>
      </c>
      <c r="AL273" s="769">
        <v>1</v>
      </c>
      <c r="AM273" s="769">
        <v>1</v>
      </c>
      <c r="AN273" s="769">
        <v>1</v>
      </c>
      <c r="AO273" s="769">
        <v>1</v>
      </c>
      <c r="AP273" s="769">
        <v>4</v>
      </c>
      <c r="AQ273" s="769">
        <v>1</v>
      </c>
      <c r="AR273" s="769">
        <v>1</v>
      </c>
      <c r="AS273" s="769">
        <v>1</v>
      </c>
      <c r="AT273" s="769">
        <v>2</v>
      </c>
      <c r="AU273" s="769">
        <v>6</v>
      </c>
      <c r="AV273" s="771">
        <v>7</v>
      </c>
    </row>
    <row r="274" spans="2:48" ht="14.4" x14ac:dyDescent="0.3">
      <c r="B274" s="910"/>
      <c r="C274" s="1" t="s">
        <v>6</v>
      </c>
      <c r="D274" s="741">
        <v>15418</v>
      </c>
      <c r="E274" s="741">
        <v>14068</v>
      </c>
      <c r="F274" s="741">
        <v>14148</v>
      </c>
      <c r="G274" s="741">
        <v>15730</v>
      </c>
      <c r="H274" s="741">
        <v>17865</v>
      </c>
      <c r="I274" s="741">
        <v>19527</v>
      </c>
      <c r="J274" s="741">
        <v>20277</v>
      </c>
      <c r="K274" s="741">
        <v>20427</v>
      </c>
      <c r="L274" s="741">
        <v>21348</v>
      </c>
      <c r="M274" s="741">
        <v>22293</v>
      </c>
      <c r="N274" s="741">
        <v>21780</v>
      </c>
      <c r="O274" s="741">
        <v>22385</v>
      </c>
      <c r="P274" s="740">
        <v>29115</v>
      </c>
      <c r="Q274" s="742">
        <v>28870</v>
      </c>
      <c r="R274" s="742">
        <v>30746</v>
      </c>
      <c r="S274" s="143">
        <f>100</f>
        <v>100</v>
      </c>
      <c r="T274" s="328">
        <f t="shared" si="167"/>
        <v>91.244000518874046</v>
      </c>
      <c r="U274" s="328">
        <f t="shared" si="167"/>
        <v>91.762874562200025</v>
      </c>
      <c r="V274" s="328">
        <f t="shared" si="167"/>
        <v>102.02360876897133</v>
      </c>
      <c r="W274" s="328">
        <f t="shared" si="167"/>
        <v>115.8710598002335</v>
      </c>
      <c r="X274" s="328">
        <f t="shared" si="167"/>
        <v>126.65066805033078</v>
      </c>
      <c r="Y274" s="328">
        <f t="shared" si="167"/>
        <v>131.51511220651187</v>
      </c>
      <c r="Z274" s="328">
        <f t="shared" si="167"/>
        <v>132.48800103774809</v>
      </c>
      <c r="AA274" s="328">
        <f t="shared" si="167"/>
        <v>138.46153846153845</v>
      </c>
      <c r="AB274" s="328">
        <f t="shared" si="170"/>
        <v>144.59073809832663</v>
      </c>
      <c r="AC274" s="328">
        <f t="shared" si="170"/>
        <v>141.26345829549876</v>
      </c>
      <c r="AD274" s="328">
        <f t="shared" si="170"/>
        <v>145.18744324815151</v>
      </c>
      <c r="AE274" s="328">
        <f t="shared" ref="AE274:AG274" si="200">P274*100/$D274</f>
        <v>188.83772214294979</v>
      </c>
      <c r="AF274" s="328">
        <f t="shared" si="200"/>
        <v>187.24867038526398</v>
      </c>
      <c r="AG274" s="329">
        <f t="shared" si="200"/>
        <v>199.41626670125828</v>
      </c>
      <c r="AH274" s="768">
        <v>1</v>
      </c>
      <c r="AI274" s="769">
        <v>1</v>
      </c>
      <c r="AJ274" s="769">
        <v>1</v>
      </c>
      <c r="AK274" s="769">
        <v>1</v>
      </c>
      <c r="AL274" s="769">
        <v>1</v>
      </c>
      <c r="AM274" s="769">
        <v>1</v>
      </c>
      <c r="AN274" s="769">
        <v>1</v>
      </c>
      <c r="AO274" s="769">
        <v>1</v>
      </c>
      <c r="AP274" s="769">
        <v>1</v>
      </c>
      <c r="AQ274" s="769">
        <v>1</v>
      </c>
      <c r="AR274" s="769">
        <v>1</v>
      </c>
      <c r="AS274" s="769">
        <v>1</v>
      </c>
      <c r="AT274" s="769">
        <v>2</v>
      </c>
      <c r="AU274" s="769">
        <v>6</v>
      </c>
      <c r="AV274" s="771">
        <v>7</v>
      </c>
    </row>
    <row r="275" spans="2:48" ht="14.4" x14ac:dyDescent="0.3">
      <c r="B275" s="911"/>
      <c r="C275" s="8" t="s">
        <v>7</v>
      </c>
      <c r="D275">
        <v>10806</v>
      </c>
      <c r="E275">
        <v>10893</v>
      </c>
      <c r="F275">
        <v>11017</v>
      </c>
      <c r="G275">
        <v>12307</v>
      </c>
      <c r="H275">
        <v>13905</v>
      </c>
      <c r="I275">
        <v>14649</v>
      </c>
      <c r="J275">
        <v>15595</v>
      </c>
      <c r="K275">
        <v>15996</v>
      </c>
      <c r="L275">
        <v>16904</v>
      </c>
      <c r="M275">
        <v>17719</v>
      </c>
      <c r="N275">
        <v>17411</v>
      </c>
      <c r="O275">
        <v>18211</v>
      </c>
      <c r="P275">
        <v>19287</v>
      </c>
      <c r="Q275">
        <v>19135</v>
      </c>
      <c r="R275">
        <v>20249</v>
      </c>
      <c r="S275" s="143">
        <f>100</f>
        <v>100</v>
      </c>
      <c r="T275" s="328">
        <f t="shared" si="167"/>
        <v>100.80510827318156</v>
      </c>
      <c r="U275" s="328">
        <f t="shared" si="167"/>
        <v>101.95261891541736</v>
      </c>
      <c r="V275" s="328">
        <f t="shared" si="167"/>
        <v>113.89043124190265</v>
      </c>
      <c r="W275" s="328">
        <f t="shared" ref="W275:AA325" si="201">H275*100/$D275</f>
        <v>128.67851193781232</v>
      </c>
      <c r="X275" s="328">
        <f t="shared" si="201"/>
        <v>135.56357579122709</v>
      </c>
      <c r="Y275" s="328">
        <f t="shared" si="201"/>
        <v>144.31797149731631</v>
      </c>
      <c r="Z275" s="328">
        <f t="shared" si="201"/>
        <v>148.02887284841754</v>
      </c>
      <c r="AA275" s="328">
        <f t="shared" si="201"/>
        <v>156.43161206736997</v>
      </c>
      <c r="AB275" s="328">
        <f t="shared" si="170"/>
        <v>163.97371830464556</v>
      </c>
      <c r="AC275" s="328">
        <f t="shared" si="170"/>
        <v>161.12344993522117</v>
      </c>
      <c r="AD275" s="328">
        <f t="shared" si="170"/>
        <v>168.52674440125855</v>
      </c>
      <c r="AE275" s="328">
        <f t="shared" ref="AE275:AG275" si="202">P275*100/$D275</f>
        <v>178.48417545807885</v>
      </c>
      <c r="AF275" s="328">
        <f t="shared" si="202"/>
        <v>177.07754950953174</v>
      </c>
      <c r="AG275" s="329">
        <f t="shared" si="202"/>
        <v>187.38663705348881</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10" t="s">
        <v>91</v>
      </c>
      <c r="C276" s="1" t="s">
        <v>2</v>
      </c>
      <c r="D276" s="741">
        <v>808</v>
      </c>
      <c r="E276" s="741">
        <v>565</v>
      </c>
      <c r="F276" s="741">
        <v>486</v>
      </c>
      <c r="G276" s="741">
        <v>541</v>
      </c>
      <c r="H276" s="741">
        <v>664</v>
      </c>
      <c r="I276" s="741">
        <v>771</v>
      </c>
      <c r="J276" s="741">
        <v>731</v>
      </c>
      <c r="K276" s="741">
        <v>709</v>
      </c>
      <c r="L276" s="741">
        <v>723</v>
      </c>
      <c r="M276" s="741">
        <v>780</v>
      </c>
      <c r="N276" s="741">
        <v>1045</v>
      </c>
      <c r="O276" s="741">
        <v>1476</v>
      </c>
      <c r="P276" s="740">
        <v>2727</v>
      </c>
      <c r="Q276" s="742">
        <v>2698</v>
      </c>
      <c r="R276" s="742">
        <v>2933</v>
      </c>
      <c r="S276" s="143">
        <f>100</f>
        <v>100</v>
      </c>
      <c r="T276" s="328">
        <f t="shared" ref="T276:T307" si="203">E276*100/$D276</f>
        <v>69.925742574257427</v>
      </c>
      <c r="U276" s="328">
        <f t="shared" ref="U276:U307" si="204">F276*100/$D276</f>
        <v>60.148514851485146</v>
      </c>
      <c r="V276" s="328">
        <f t="shared" ref="V276:V307" si="205">G276*100/$D276</f>
        <v>66.955445544554451</v>
      </c>
      <c r="W276" s="328">
        <f t="shared" si="201"/>
        <v>82.178217821782184</v>
      </c>
      <c r="X276" s="328">
        <f t="shared" si="201"/>
        <v>95.420792079207928</v>
      </c>
      <c r="Y276" s="328">
        <f t="shared" si="201"/>
        <v>90.470297029702976</v>
      </c>
      <c r="Z276" s="328">
        <f t="shared" si="201"/>
        <v>87.747524752475243</v>
      </c>
      <c r="AA276" s="328">
        <f t="shared" si="201"/>
        <v>89.480198019801975</v>
      </c>
      <c r="AB276" s="328">
        <f t="shared" si="170"/>
        <v>96.534653465346537</v>
      </c>
      <c r="AC276" s="328">
        <f t="shared" si="170"/>
        <v>129.33168316831683</v>
      </c>
      <c r="AD276" s="328">
        <f t="shared" si="170"/>
        <v>182.67326732673268</v>
      </c>
      <c r="AE276" s="328">
        <f t="shared" ref="AE276:AG276" si="206">P276*100/$D276</f>
        <v>337.5</v>
      </c>
      <c r="AF276" s="328">
        <f t="shared" si="206"/>
        <v>333.91089108910893</v>
      </c>
      <c r="AG276" s="329">
        <f t="shared" si="206"/>
        <v>362.99504950495049</v>
      </c>
      <c r="AH276" s="768">
        <v>1</v>
      </c>
      <c r="AI276" s="769">
        <v>1</v>
      </c>
      <c r="AJ276" s="769">
        <v>1</v>
      </c>
      <c r="AK276" s="769">
        <v>1</v>
      </c>
      <c r="AL276" s="769">
        <v>1</v>
      </c>
      <c r="AM276" s="769">
        <v>1</v>
      </c>
      <c r="AN276" s="769">
        <v>1</v>
      </c>
      <c r="AO276" s="769">
        <v>1</v>
      </c>
      <c r="AP276" s="769">
        <v>1</v>
      </c>
      <c r="AQ276" s="769">
        <v>1</v>
      </c>
      <c r="AR276" s="769">
        <v>1</v>
      </c>
      <c r="AS276" s="769">
        <v>1</v>
      </c>
      <c r="AT276" s="769">
        <v>2</v>
      </c>
      <c r="AU276" s="769">
        <v>6</v>
      </c>
      <c r="AV276" s="771">
        <v>7</v>
      </c>
    </row>
    <row r="277" spans="2:48" ht="14.4" x14ac:dyDescent="0.3">
      <c r="B277" s="910"/>
      <c r="C277" s="1" t="s">
        <v>3</v>
      </c>
      <c r="D277" s="741">
        <v>221</v>
      </c>
      <c r="E277" s="742">
        <v>167</v>
      </c>
      <c r="F277" s="742">
        <v>332</v>
      </c>
      <c r="G277" s="741">
        <v>386</v>
      </c>
      <c r="H277" s="742">
        <v>276</v>
      </c>
      <c r="I277" s="742">
        <v>508</v>
      </c>
      <c r="J277" s="742">
        <v>521</v>
      </c>
      <c r="K277" s="742">
        <v>617</v>
      </c>
      <c r="L277" s="742">
        <v>529</v>
      </c>
      <c r="M277" s="742">
        <v>510</v>
      </c>
      <c r="N277" s="742">
        <v>275</v>
      </c>
      <c r="O277" s="742">
        <v>115</v>
      </c>
      <c r="P277" s="742">
        <v>122</v>
      </c>
      <c r="Q277" s="742">
        <v>121</v>
      </c>
      <c r="R277" s="742">
        <v>125</v>
      </c>
      <c r="S277" s="143">
        <f>100</f>
        <v>100</v>
      </c>
      <c r="T277" s="328">
        <f t="shared" si="203"/>
        <v>75.565610859728508</v>
      </c>
      <c r="U277" s="328">
        <f t="shared" si="204"/>
        <v>150.22624434389141</v>
      </c>
      <c r="V277" s="328">
        <f t="shared" si="205"/>
        <v>174.6606334841629</v>
      </c>
      <c r="W277" s="328">
        <f t="shared" si="201"/>
        <v>124.8868778280543</v>
      </c>
      <c r="X277" s="328">
        <f t="shared" si="201"/>
        <v>229.86425339366517</v>
      </c>
      <c r="Y277" s="328">
        <f t="shared" si="201"/>
        <v>235.74660633484163</v>
      </c>
      <c r="Z277" s="328">
        <f t="shared" si="201"/>
        <v>279.18552036199094</v>
      </c>
      <c r="AA277" s="328">
        <f t="shared" si="201"/>
        <v>239.36651583710406</v>
      </c>
      <c r="AB277" s="328">
        <f t="shared" si="170"/>
        <v>230.76923076923077</v>
      </c>
      <c r="AC277" s="328">
        <f t="shared" si="170"/>
        <v>124.43438914027149</v>
      </c>
      <c r="AD277" s="328">
        <f t="shared" si="170"/>
        <v>52.036199095022624</v>
      </c>
      <c r="AE277" s="328">
        <f t="shared" ref="AE277:AG277" si="207">P277*100/$D277</f>
        <v>55.203619909502265</v>
      </c>
      <c r="AF277" s="328">
        <f t="shared" si="207"/>
        <v>54.751131221719454</v>
      </c>
      <c r="AG277" s="329">
        <f t="shared" si="207"/>
        <v>56.561085972850677</v>
      </c>
      <c r="AH277" s="768">
        <v>1</v>
      </c>
      <c r="AI277" s="769">
        <v>4</v>
      </c>
      <c r="AJ277" s="769">
        <v>4</v>
      </c>
      <c r="AK277" s="769">
        <v>1</v>
      </c>
      <c r="AL277" s="769">
        <v>4</v>
      </c>
      <c r="AM277" s="769">
        <v>4</v>
      </c>
      <c r="AN277" s="769">
        <v>4</v>
      </c>
      <c r="AO277" s="769">
        <v>4</v>
      </c>
      <c r="AP277" s="769">
        <v>4</v>
      </c>
      <c r="AQ277" s="769">
        <v>4</v>
      </c>
      <c r="AR277" s="769">
        <v>4</v>
      </c>
      <c r="AS277" s="769">
        <v>4</v>
      </c>
      <c r="AT277" s="769">
        <v>4</v>
      </c>
      <c r="AU277" s="769">
        <v>6</v>
      </c>
      <c r="AV277" s="771">
        <v>7</v>
      </c>
    </row>
    <row r="278" spans="2:48" ht="14.4" x14ac:dyDescent="0.3">
      <c r="B278" s="910"/>
      <c r="C278" s="1" t="s">
        <v>4</v>
      </c>
      <c r="D278" s="742">
        <v>907</v>
      </c>
      <c r="E278" s="742">
        <v>614</v>
      </c>
      <c r="F278" s="741">
        <v>512</v>
      </c>
      <c r="G278" s="741">
        <v>424</v>
      </c>
      <c r="H278" s="741">
        <v>631</v>
      </c>
      <c r="I278" s="742">
        <v>1088</v>
      </c>
      <c r="J278" s="742">
        <v>944</v>
      </c>
      <c r="K278" s="741">
        <v>760</v>
      </c>
      <c r="L278" s="741">
        <v>829</v>
      </c>
      <c r="M278" s="741">
        <v>608</v>
      </c>
      <c r="N278" s="741">
        <v>494</v>
      </c>
      <c r="O278" s="741">
        <v>457</v>
      </c>
      <c r="P278" s="742">
        <v>483</v>
      </c>
      <c r="Q278" s="742">
        <v>479</v>
      </c>
      <c r="R278" s="742">
        <v>505</v>
      </c>
      <c r="S278" s="143">
        <f>100</f>
        <v>100</v>
      </c>
      <c r="T278" s="328">
        <f t="shared" si="203"/>
        <v>67.695700110253583</v>
      </c>
      <c r="U278" s="328">
        <f t="shared" si="204"/>
        <v>56.449834619625136</v>
      </c>
      <c r="V278" s="328">
        <f t="shared" si="205"/>
        <v>46.747519294377071</v>
      </c>
      <c r="W278" s="328">
        <f t="shared" si="201"/>
        <v>69.570011025358326</v>
      </c>
      <c r="X278" s="328">
        <f t="shared" si="201"/>
        <v>119.95589856670341</v>
      </c>
      <c r="Y278" s="328">
        <f t="shared" si="201"/>
        <v>104.07938257993385</v>
      </c>
      <c r="Z278" s="328">
        <f t="shared" si="201"/>
        <v>83.792723263506062</v>
      </c>
      <c r="AA278" s="328">
        <f t="shared" si="201"/>
        <v>91.40022050716648</v>
      </c>
      <c r="AB278" s="328">
        <f t="shared" si="170"/>
        <v>67.034178610804858</v>
      </c>
      <c r="AC278" s="328">
        <f t="shared" si="170"/>
        <v>54.465270121278941</v>
      </c>
      <c r="AD278" s="328">
        <f t="shared" si="170"/>
        <v>50.385887541345092</v>
      </c>
      <c r="AE278" s="328">
        <f t="shared" ref="AE278:AG278" si="208">P278*100/$D278</f>
        <v>53.252480705622929</v>
      </c>
      <c r="AF278" s="328">
        <f t="shared" si="208"/>
        <v>52.811466372657108</v>
      </c>
      <c r="AG278" s="329">
        <f t="shared" si="208"/>
        <v>55.678059536934953</v>
      </c>
      <c r="AH278" s="768">
        <v>4</v>
      </c>
      <c r="AI278" s="769">
        <v>4</v>
      </c>
      <c r="AJ278" s="769">
        <v>1</v>
      </c>
      <c r="AK278" s="769">
        <v>1</v>
      </c>
      <c r="AL278" s="769">
        <v>1</v>
      </c>
      <c r="AM278" s="769">
        <v>4</v>
      </c>
      <c r="AN278" s="769">
        <v>4</v>
      </c>
      <c r="AO278" s="769">
        <v>1</v>
      </c>
      <c r="AP278" s="769">
        <v>1</v>
      </c>
      <c r="AQ278" s="769">
        <v>1</v>
      </c>
      <c r="AR278" s="769">
        <v>1</v>
      </c>
      <c r="AS278" s="769">
        <v>1</v>
      </c>
      <c r="AT278" s="769">
        <v>4</v>
      </c>
      <c r="AU278" s="769">
        <v>6</v>
      </c>
      <c r="AV278" s="771">
        <v>7</v>
      </c>
    </row>
    <row r="279" spans="2:48" ht="14.4" x14ac:dyDescent="0.3">
      <c r="B279" s="910"/>
      <c r="C279" s="1" t="s">
        <v>5</v>
      </c>
      <c r="D279" s="742">
        <v>8465</v>
      </c>
      <c r="E279" s="742">
        <v>8590</v>
      </c>
      <c r="F279" s="742">
        <v>7439</v>
      </c>
      <c r="G279" s="741">
        <v>7164</v>
      </c>
      <c r="H279" s="742">
        <v>6983</v>
      </c>
      <c r="I279" s="742">
        <v>6290</v>
      </c>
      <c r="J279" s="742">
        <v>6038</v>
      </c>
      <c r="K279" s="742">
        <v>6027</v>
      </c>
      <c r="L279" s="742">
        <v>5508</v>
      </c>
      <c r="M279" s="742">
        <v>5367</v>
      </c>
      <c r="N279" s="742">
        <v>5228</v>
      </c>
      <c r="O279" s="742">
        <v>5042</v>
      </c>
      <c r="P279" s="742">
        <v>8626</v>
      </c>
      <c r="Q279" s="742">
        <v>8544</v>
      </c>
      <c r="R279" s="742">
        <v>9213</v>
      </c>
      <c r="S279" s="143">
        <f>100</f>
        <v>100</v>
      </c>
      <c r="T279" s="328">
        <f t="shared" si="203"/>
        <v>101.47666863555818</v>
      </c>
      <c r="U279" s="328">
        <f t="shared" si="204"/>
        <v>87.879503839338454</v>
      </c>
      <c r="V279" s="328">
        <f t="shared" si="205"/>
        <v>84.630832841110461</v>
      </c>
      <c r="W279" s="328">
        <f t="shared" si="201"/>
        <v>82.492616656822207</v>
      </c>
      <c r="X279" s="328">
        <f t="shared" si="201"/>
        <v>74.30596574128765</v>
      </c>
      <c r="Y279" s="328">
        <f t="shared" si="201"/>
        <v>71.329001772002357</v>
      </c>
      <c r="Z279" s="328">
        <f t="shared" si="201"/>
        <v>71.199054932073238</v>
      </c>
      <c r="AA279" s="328">
        <f t="shared" si="201"/>
        <v>65.067926757235682</v>
      </c>
      <c r="AB279" s="328">
        <f t="shared" si="170"/>
        <v>63.402244536326052</v>
      </c>
      <c r="AC279" s="328">
        <f t="shared" si="170"/>
        <v>61.760189013585354</v>
      </c>
      <c r="AD279" s="328">
        <f t="shared" si="170"/>
        <v>59.562906083874779</v>
      </c>
      <c r="AE279" s="328">
        <f t="shared" ref="AE279:AG279" si="209">P279*100/$D279</f>
        <v>101.90194920259894</v>
      </c>
      <c r="AF279" s="328">
        <f t="shared" si="209"/>
        <v>100.93325457767277</v>
      </c>
      <c r="AG279" s="329">
        <f t="shared" si="209"/>
        <v>108.83638511518015</v>
      </c>
      <c r="AH279" s="768">
        <v>4</v>
      </c>
      <c r="AI279" s="769">
        <v>4</v>
      </c>
      <c r="AJ279" s="769">
        <v>4</v>
      </c>
      <c r="AK279" s="769">
        <v>1</v>
      </c>
      <c r="AL279" s="769">
        <v>4</v>
      </c>
      <c r="AM279" s="769">
        <v>4</v>
      </c>
      <c r="AN279" s="769">
        <v>4</v>
      </c>
      <c r="AO279" s="769">
        <v>4</v>
      </c>
      <c r="AP279" s="769">
        <v>4</v>
      </c>
      <c r="AQ279" s="769">
        <v>4</v>
      </c>
      <c r="AR279" s="769">
        <v>4</v>
      </c>
      <c r="AS279" s="769">
        <v>4</v>
      </c>
      <c r="AT279" s="769">
        <v>4</v>
      </c>
      <c r="AU279" s="769">
        <v>6</v>
      </c>
      <c r="AV279" s="771">
        <v>7</v>
      </c>
    </row>
    <row r="280" spans="2:48" ht="14.4" x14ac:dyDescent="0.3">
      <c r="B280" s="910"/>
      <c r="C280" s="1" t="s">
        <v>6</v>
      </c>
      <c r="D280" s="741">
        <v>10401</v>
      </c>
      <c r="E280" s="741">
        <v>9936</v>
      </c>
      <c r="F280" s="741">
        <v>8769</v>
      </c>
      <c r="G280" s="741">
        <v>8515</v>
      </c>
      <c r="H280" s="741">
        <v>8554</v>
      </c>
      <c r="I280" s="741">
        <v>8657</v>
      </c>
      <c r="J280" s="741">
        <v>8234</v>
      </c>
      <c r="K280" s="741">
        <v>8113</v>
      </c>
      <c r="L280" s="741">
        <v>7589</v>
      </c>
      <c r="M280" s="741">
        <v>7265</v>
      </c>
      <c r="N280" s="741">
        <v>7042</v>
      </c>
      <c r="O280" s="741">
        <v>7090</v>
      </c>
      <c r="P280" s="740">
        <v>11958</v>
      </c>
      <c r="Q280" s="742">
        <v>11842</v>
      </c>
      <c r="R280" s="742">
        <v>12776</v>
      </c>
      <c r="S280" s="143">
        <f>100</f>
        <v>100</v>
      </c>
      <c r="T280" s="328">
        <f t="shared" si="203"/>
        <v>95.529276031150857</v>
      </c>
      <c r="U280" s="328">
        <f t="shared" si="204"/>
        <v>84.309201038361692</v>
      </c>
      <c r="V280" s="328">
        <f t="shared" si="205"/>
        <v>81.867128160753779</v>
      </c>
      <c r="W280" s="328">
        <f t="shared" si="201"/>
        <v>82.242092106528219</v>
      </c>
      <c r="X280" s="328">
        <f t="shared" si="201"/>
        <v>83.232381501778676</v>
      </c>
      <c r="Y280" s="328">
        <f t="shared" si="201"/>
        <v>79.165464859148159</v>
      </c>
      <c r="Z280" s="328">
        <f t="shared" si="201"/>
        <v>78.002115181232568</v>
      </c>
      <c r="AA280" s="328">
        <f t="shared" si="201"/>
        <v>72.964138063647724</v>
      </c>
      <c r="AB280" s="328">
        <f t="shared" si="170"/>
        <v>69.84905297567542</v>
      </c>
      <c r="AC280" s="328">
        <f t="shared" si="170"/>
        <v>67.70502836265743</v>
      </c>
      <c r="AD280" s="328">
        <f t="shared" si="170"/>
        <v>68.166522449764443</v>
      </c>
      <c r="AE280" s="328">
        <f t="shared" ref="AE280:AG280" si="210">P280*100/$D280</f>
        <v>114.9697144505336</v>
      </c>
      <c r="AF280" s="328">
        <f t="shared" si="210"/>
        <v>113.85443707335833</v>
      </c>
      <c r="AG280" s="329">
        <f t="shared" si="210"/>
        <v>122.83434285164888</v>
      </c>
      <c r="AH280" s="768">
        <v>1</v>
      </c>
      <c r="AI280" s="769">
        <v>1</v>
      </c>
      <c r="AJ280" s="769">
        <v>1</v>
      </c>
      <c r="AK280" s="769">
        <v>1</v>
      </c>
      <c r="AL280" s="769">
        <v>1</v>
      </c>
      <c r="AM280" s="769">
        <v>1</v>
      </c>
      <c r="AN280" s="769">
        <v>1</v>
      </c>
      <c r="AO280" s="769">
        <v>1</v>
      </c>
      <c r="AP280" s="769">
        <v>1</v>
      </c>
      <c r="AQ280" s="769">
        <v>1</v>
      </c>
      <c r="AR280" s="769">
        <v>1</v>
      </c>
      <c r="AS280" s="769">
        <v>1</v>
      </c>
      <c r="AT280" s="769">
        <v>2</v>
      </c>
      <c r="AU280" s="769">
        <v>6</v>
      </c>
      <c r="AV280" s="771">
        <v>7</v>
      </c>
    </row>
    <row r="281" spans="2:48" ht="14.4" x14ac:dyDescent="0.3">
      <c r="B281" s="911"/>
      <c r="C281" s="8" t="s">
        <v>7</v>
      </c>
      <c r="D281">
        <v>1936</v>
      </c>
      <c r="E281">
        <v>1346</v>
      </c>
      <c r="F281">
        <v>1330</v>
      </c>
      <c r="G281">
        <v>1351</v>
      </c>
      <c r="H281">
        <v>1571</v>
      </c>
      <c r="I281">
        <v>2367</v>
      </c>
      <c r="J281">
        <v>2196</v>
      </c>
      <c r="K281">
        <v>2086</v>
      </c>
      <c r="L281">
        <v>2081</v>
      </c>
      <c r="M281">
        <v>1898</v>
      </c>
      <c r="N281">
        <v>1814</v>
      </c>
      <c r="O281">
        <v>2048</v>
      </c>
      <c r="P281">
        <v>3332</v>
      </c>
      <c r="Q281">
        <v>3298</v>
      </c>
      <c r="R281">
        <v>3563</v>
      </c>
      <c r="S281" s="143">
        <f>100</f>
        <v>100</v>
      </c>
      <c r="T281" s="328">
        <f t="shared" si="203"/>
        <v>69.524793388429757</v>
      </c>
      <c r="U281" s="328">
        <f t="shared" si="204"/>
        <v>68.698347107438011</v>
      </c>
      <c r="V281" s="328">
        <f t="shared" si="205"/>
        <v>69.783057851239676</v>
      </c>
      <c r="W281" s="328">
        <f t="shared" si="201"/>
        <v>81.146694214876035</v>
      </c>
      <c r="X281" s="328">
        <f t="shared" si="201"/>
        <v>122.26239669421487</v>
      </c>
      <c r="Y281" s="328">
        <f t="shared" si="201"/>
        <v>113.4297520661157</v>
      </c>
      <c r="Z281" s="328">
        <f t="shared" si="201"/>
        <v>107.74793388429752</v>
      </c>
      <c r="AA281" s="328">
        <f t="shared" si="201"/>
        <v>107.4896694214876</v>
      </c>
      <c r="AB281" s="328">
        <f t="shared" si="170"/>
        <v>98.037190082644628</v>
      </c>
      <c r="AC281" s="328">
        <f t="shared" si="170"/>
        <v>93.698347107438011</v>
      </c>
      <c r="AD281" s="328">
        <f t="shared" si="170"/>
        <v>105.78512396694215</v>
      </c>
      <c r="AE281" s="328">
        <f t="shared" ref="AE281:AG281" si="211">P281*100/$D281</f>
        <v>172.10743801652893</v>
      </c>
      <c r="AF281" s="328">
        <f t="shared" si="211"/>
        <v>170.35123966942149</v>
      </c>
      <c r="AG281" s="329">
        <f t="shared" si="211"/>
        <v>184.03925619834712</v>
      </c>
      <c r="AH281" s="772"/>
      <c r="AI281" s="773"/>
      <c r="AJ281" s="773"/>
      <c r="AK281" s="773"/>
      <c r="AL281" s="773"/>
      <c r="AM281" s="773"/>
      <c r="AN281" s="773"/>
      <c r="AO281" s="773"/>
      <c r="AP281" s="773"/>
      <c r="AQ281" s="773"/>
      <c r="AR281" s="773"/>
      <c r="AS281" s="773"/>
      <c r="AT281" s="773"/>
      <c r="AU281" s="773"/>
      <c r="AV281" s="774"/>
    </row>
    <row r="282" spans="2:48" ht="14.4" x14ac:dyDescent="0.3">
      <c r="B282" s="910" t="s">
        <v>79</v>
      </c>
      <c r="C282" s="1" t="s">
        <v>2</v>
      </c>
      <c r="D282" s="741">
        <v>1508</v>
      </c>
      <c r="E282" s="741">
        <v>1166</v>
      </c>
      <c r="F282" s="741">
        <v>1256</v>
      </c>
      <c r="G282" s="741">
        <v>1328</v>
      </c>
      <c r="H282" s="741">
        <v>1442</v>
      </c>
      <c r="I282" s="741">
        <v>1828</v>
      </c>
      <c r="J282" s="741">
        <v>1993</v>
      </c>
      <c r="K282" s="741">
        <v>2261</v>
      </c>
      <c r="L282" s="741">
        <v>2262</v>
      </c>
      <c r="M282" s="741">
        <v>2391</v>
      </c>
      <c r="N282" s="741">
        <v>2548</v>
      </c>
      <c r="O282" s="741">
        <v>3454</v>
      </c>
      <c r="P282" s="740">
        <v>3092</v>
      </c>
      <c r="Q282" s="742">
        <v>2819</v>
      </c>
      <c r="R282" s="742">
        <v>2922</v>
      </c>
      <c r="S282" s="143">
        <f>100</f>
        <v>100</v>
      </c>
      <c r="T282" s="328">
        <f t="shared" si="203"/>
        <v>77.320954907161806</v>
      </c>
      <c r="U282" s="328">
        <f t="shared" si="204"/>
        <v>83.289124668435008</v>
      </c>
      <c r="V282" s="328">
        <f t="shared" si="205"/>
        <v>88.063660477453581</v>
      </c>
      <c r="W282" s="328">
        <f t="shared" si="201"/>
        <v>95.623342175066313</v>
      </c>
      <c r="X282" s="328">
        <f t="shared" si="201"/>
        <v>121.22015915119363</v>
      </c>
      <c r="Y282" s="328">
        <f t="shared" si="201"/>
        <v>132.16180371352786</v>
      </c>
      <c r="Z282" s="328">
        <f t="shared" si="201"/>
        <v>149.93368700265253</v>
      </c>
      <c r="AA282" s="328">
        <f t="shared" si="201"/>
        <v>150</v>
      </c>
      <c r="AB282" s="328">
        <f t="shared" si="170"/>
        <v>158.55437665782495</v>
      </c>
      <c r="AC282" s="328">
        <f t="shared" si="170"/>
        <v>168.9655172413793</v>
      </c>
      <c r="AD282" s="328">
        <f t="shared" si="170"/>
        <v>229.0450928381963</v>
      </c>
      <c r="AE282" s="328">
        <f t="shared" ref="AE282:AG282" si="212">P282*100/$D282</f>
        <v>205.0397877984085</v>
      </c>
      <c r="AF282" s="328">
        <f t="shared" si="212"/>
        <v>186.93633952254643</v>
      </c>
      <c r="AG282" s="329">
        <f t="shared" si="212"/>
        <v>193.76657824933687</v>
      </c>
      <c r="AH282" s="768">
        <v>1</v>
      </c>
      <c r="AI282" s="769">
        <v>1</v>
      </c>
      <c r="AJ282" s="769">
        <v>1</v>
      </c>
      <c r="AK282" s="769">
        <v>1</v>
      </c>
      <c r="AL282" s="769">
        <v>1</v>
      </c>
      <c r="AM282" s="769">
        <v>1</v>
      </c>
      <c r="AN282" s="769">
        <v>1</v>
      </c>
      <c r="AO282" s="769">
        <v>1</v>
      </c>
      <c r="AP282" s="769">
        <v>1</v>
      </c>
      <c r="AQ282" s="769">
        <v>1</v>
      </c>
      <c r="AR282" s="769">
        <v>1</v>
      </c>
      <c r="AS282" s="769">
        <v>1</v>
      </c>
      <c r="AT282" s="769">
        <v>2</v>
      </c>
      <c r="AU282" s="769">
        <v>6</v>
      </c>
      <c r="AV282" s="771">
        <v>7</v>
      </c>
    </row>
    <row r="283" spans="2:48" ht="14.4" x14ac:dyDescent="0.3">
      <c r="B283" s="910"/>
      <c r="C283" s="1" t="s">
        <v>3</v>
      </c>
      <c r="D283" s="741">
        <v>2769</v>
      </c>
      <c r="E283" s="741">
        <v>2340</v>
      </c>
      <c r="F283" s="741">
        <v>2118</v>
      </c>
      <c r="G283" s="741">
        <v>2153</v>
      </c>
      <c r="H283" s="741">
        <v>2325</v>
      </c>
      <c r="I283" s="741">
        <v>2636</v>
      </c>
      <c r="J283" s="741">
        <v>2880</v>
      </c>
      <c r="K283" s="741">
        <v>2566</v>
      </c>
      <c r="L283" s="741">
        <v>2474</v>
      </c>
      <c r="M283" s="741">
        <v>2784</v>
      </c>
      <c r="N283" s="741">
        <v>2573</v>
      </c>
      <c r="O283" s="741">
        <v>2427</v>
      </c>
      <c r="P283" s="740">
        <v>2377</v>
      </c>
      <c r="Q283" s="742">
        <v>2277</v>
      </c>
      <c r="R283" s="742">
        <v>2316</v>
      </c>
      <c r="S283" s="143">
        <f>100</f>
        <v>100</v>
      </c>
      <c r="T283" s="328">
        <f t="shared" si="203"/>
        <v>84.507042253521121</v>
      </c>
      <c r="U283" s="328">
        <f t="shared" si="204"/>
        <v>76.489707475622964</v>
      </c>
      <c r="V283" s="328">
        <f t="shared" si="205"/>
        <v>77.753701697363667</v>
      </c>
      <c r="W283" s="328">
        <f t="shared" si="201"/>
        <v>83.965330444203687</v>
      </c>
      <c r="X283" s="328">
        <f t="shared" si="201"/>
        <v>95.196821957385339</v>
      </c>
      <c r="Y283" s="328">
        <f t="shared" si="201"/>
        <v>104.00866738894908</v>
      </c>
      <c r="Z283" s="328">
        <f t="shared" si="201"/>
        <v>92.668833513903934</v>
      </c>
      <c r="AA283" s="328">
        <f t="shared" si="201"/>
        <v>89.346334416756946</v>
      </c>
      <c r="AB283" s="328">
        <f t="shared" si="170"/>
        <v>100.54171180931745</v>
      </c>
      <c r="AC283" s="328">
        <f t="shared" si="170"/>
        <v>92.921632358252083</v>
      </c>
      <c r="AD283" s="328">
        <f t="shared" si="170"/>
        <v>87.648970747562302</v>
      </c>
      <c r="AE283" s="328">
        <f t="shared" ref="AE283:AG283" si="213">P283*100/$D283</f>
        <v>85.843264716504152</v>
      </c>
      <c r="AF283" s="328">
        <f t="shared" si="213"/>
        <v>82.231852654387865</v>
      </c>
      <c r="AG283" s="329">
        <f t="shared" si="213"/>
        <v>83.640303358613224</v>
      </c>
      <c r="AH283" s="768">
        <v>1</v>
      </c>
      <c r="AI283" s="769">
        <v>1</v>
      </c>
      <c r="AJ283" s="769">
        <v>1</v>
      </c>
      <c r="AK283" s="769">
        <v>1</v>
      </c>
      <c r="AL283" s="769">
        <v>1</v>
      </c>
      <c r="AM283" s="769">
        <v>1</v>
      </c>
      <c r="AN283" s="769">
        <v>1</v>
      </c>
      <c r="AO283" s="769">
        <v>1</v>
      </c>
      <c r="AP283" s="769">
        <v>1</v>
      </c>
      <c r="AQ283" s="769">
        <v>1</v>
      </c>
      <c r="AR283" s="769">
        <v>1</v>
      </c>
      <c r="AS283" s="769">
        <v>1</v>
      </c>
      <c r="AT283" s="769">
        <v>2</v>
      </c>
      <c r="AU283" s="769">
        <v>6</v>
      </c>
      <c r="AV283" s="771">
        <v>7</v>
      </c>
    </row>
    <row r="284" spans="2:48" ht="14.4" x14ac:dyDescent="0.3">
      <c r="B284" s="910"/>
      <c r="C284" s="1" t="s">
        <v>4</v>
      </c>
      <c r="D284" s="742">
        <v>3245</v>
      </c>
      <c r="E284" s="741">
        <v>2500</v>
      </c>
      <c r="F284" s="741">
        <v>2325</v>
      </c>
      <c r="G284" s="742">
        <v>2297</v>
      </c>
      <c r="H284" s="742">
        <v>2585</v>
      </c>
      <c r="I284" s="742">
        <v>2750</v>
      </c>
      <c r="J284" s="742">
        <v>2345</v>
      </c>
      <c r="K284" s="741">
        <v>2954</v>
      </c>
      <c r="L284" s="741">
        <v>3558</v>
      </c>
      <c r="M284" s="741">
        <v>3608</v>
      </c>
      <c r="N284" s="742">
        <v>4285</v>
      </c>
      <c r="O284" s="742">
        <v>4651</v>
      </c>
      <c r="P284" s="742">
        <v>3675</v>
      </c>
      <c r="Q284" s="742">
        <v>3362</v>
      </c>
      <c r="R284" s="742">
        <v>3444</v>
      </c>
      <c r="S284" s="143">
        <f>100</f>
        <v>100</v>
      </c>
      <c r="T284" s="328">
        <f t="shared" si="203"/>
        <v>77.04160246533128</v>
      </c>
      <c r="U284" s="328">
        <f t="shared" si="204"/>
        <v>71.64869029275809</v>
      </c>
      <c r="V284" s="328">
        <f t="shared" si="205"/>
        <v>70.785824345146381</v>
      </c>
      <c r="W284" s="328">
        <f t="shared" si="201"/>
        <v>79.66101694915254</v>
      </c>
      <c r="X284" s="328">
        <f t="shared" si="201"/>
        <v>84.745762711864401</v>
      </c>
      <c r="Y284" s="328">
        <f t="shared" si="201"/>
        <v>72.265023112480733</v>
      </c>
      <c r="Z284" s="328">
        <f t="shared" si="201"/>
        <v>91.032357473035432</v>
      </c>
      <c r="AA284" s="328">
        <f t="shared" si="201"/>
        <v>109.64560862865947</v>
      </c>
      <c r="AB284" s="328">
        <f t="shared" si="170"/>
        <v>111.1864406779661</v>
      </c>
      <c r="AC284" s="328">
        <f t="shared" si="170"/>
        <v>132.0493066255778</v>
      </c>
      <c r="AD284" s="328">
        <f t="shared" si="170"/>
        <v>143.32819722650231</v>
      </c>
      <c r="AE284" s="328">
        <f t="shared" ref="AE284:AG284" si="214">P284*100/$D284</f>
        <v>113.25115562403698</v>
      </c>
      <c r="AF284" s="328">
        <f t="shared" si="214"/>
        <v>103.60554699537751</v>
      </c>
      <c r="AG284" s="329">
        <f t="shared" si="214"/>
        <v>106.13251155624037</v>
      </c>
      <c r="AH284" s="768">
        <v>4</v>
      </c>
      <c r="AI284" s="769">
        <v>1</v>
      </c>
      <c r="AJ284" s="769">
        <v>1</v>
      </c>
      <c r="AK284" s="769">
        <v>4</v>
      </c>
      <c r="AL284" s="769">
        <v>4</v>
      </c>
      <c r="AM284" s="769">
        <v>4</v>
      </c>
      <c r="AN284" s="769">
        <v>4</v>
      </c>
      <c r="AO284" s="769">
        <v>1</v>
      </c>
      <c r="AP284" s="769">
        <v>1</v>
      </c>
      <c r="AQ284" s="769">
        <v>1</v>
      </c>
      <c r="AR284" s="769">
        <v>4</v>
      </c>
      <c r="AS284" s="769">
        <v>4</v>
      </c>
      <c r="AT284" s="769">
        <v>4</v>
      </c>
      <c r="AU284" s="769">
        <v>6</v>
      </c>
      <c r="AV284" s="771">
        <v>7</v>
      </c>
    </row>
    <row r="285" spans="2:48" ht="14.4" x14ac:dyDescent="0.3">
      <c r="B285" s="910"/>
      <c r="C285" s="1" t="s">
        <v>5</v>
      </c>
      <c r="D285" s="742">
        <v>0</v>
      </c>
      <c r="E285" s="741">
        <v>0</v>
      </c>
      <c r="F285" s="741">
        <v>0</v>
      </c>
      <c r="G285" s="742">
        <v>260</v>
      </c>
      <c r="H285" s="742">
        <v>260</v>
      </c>
      <c r="I285" s="742">
        <v>260</v>
      </c>
      <c r="J285" s="742">
        <v>265</v>
      </c>
      <c r="K285" s="741">
        <v>0</v>
      </c>
      <c r="L285" s="741">
        <v>0</v>
      </c>
      <c r="M285" s="741">
        <v>0</v>
      </c>
      <c r="N285" s="742">
        <v>0</v>
      </c>
      <c r="O285" s="742">
        <v>0</v>
      </c>
      <c r="P285" s="742">
        <v>0</v>
      </c>
      <c r="Q285" s="742">
        <v>0</v>
      </c>
      <c r="R285" s="742">
        <v>0</v>
      </c>
      <c r="S285" s="143">
        <f>100</f>
        <v>100</v>
      </c>
      <c r="T285" s="328" t="e">
        <f t="shared" si="203"/>
        <v>#DIV/0!</v>
      </c>
      <c r="U285" s="328" t="e">
        <f t="shared" si="204"/>
        <v>#DIV/0!</v>
      </c>
      <c r="V285" s="328" t="e">
        <f t="shared" si="205"/>
        <v>#DIV/0!</v>
      </c>
      <c r="W285" s="328" t="e">
        <f t="shared" si="201"/>
        <v>#DIV/0!</v>
      </c>
      <c r="X285" s="328" t="e">
        <f t="shared" si="201"/>
        <v>#DIV/0!</v>
      </c>
      <c r="Y285" s="328" t="e">
        <f t="shared" si="201"/>
        <v>#DIV/0!</v>
      </c>
      <c r="Z285" s="328" t="e">
        <f t="shared" si="201"/>
        <v>#DIV/0!</v>
      </c>
      <c r="AA285" s="328" t="e">
        <f t="shared" si="201"/>
        <v>#DIV/0!</v>
      </c>
      <c r="AB285" s="328" t="e">
        <f t="shared" si="170"/>
        <v>#DIV/0!</v>
      </c>
      <c r="AC285" s="328" t="e">
        <f t="shared" si="170"/>
        <v>#DIV/0!</v>
      </c>
      <c r="AD285" s="328" t="e">
        <f t="shared" si="170"/>
        <v>#DIV/0!</v>
      </c>
      <c r="AE285" s="328" t="e">
        <f t="shared" ref="AE285:AG285" si="215">P285*100/$D285</f>
        <v>#DIV/0!</v>
      </c>
      <c r="AF285" s="328" t="e">
        <f t="shared" si="215"/>
        <v>#DIV/0!</v>
      </c>
      <c r="AG285" s="329" t="e">
        <f t="shared" si="215"/>
        <v>#DIV/0!</v>
      </c>
      <c r="AH285" s="768">
        <v>4</v>
      </c>
      <c r="AI285" s="769">
        <v>1</v>
      </c>
      <c r="AJ285" s="769">
        <v>1</v>
      </c>
      <c r="AK285" s="769">
        <v>4</v>
      </c>
      <c r="AL285" s="769">
        <v>4</v>
      </c>
      <c r="AM285" s="769">
        <v>4</v>
      </c>
      <c r="AN285" s="769">
        <v>4</v>
      </c>
      <c r="AO285" s="769">
        <v>1</v>
      </c>
      <c r="AP285" s="769">
        <v>1</v>
      </c>
      <c r="AQ285" s="769">
        <v>1</v>
      </c>
      <c r="AR285" s="769">
        <v>4</v>
      </c>
      <c r="AS285" s="769">
        <v>4</v>
      </c>
      <c r="AT285" s="769">
        <v>4</v>
      </c>
      <c r="AU285" s="769">
        <v>6</v>
      </c>
      <c r="AV285" s="771">
        <v>7</v>
      </c>
    </row>
    <row r="286" spans="2:48" ht="14.4" x14ac:dyDescent="0.3">
      <c r="B286" s="910"/>
      <c r="C286" s="1" t="s">
        <v>6</v>
      </c>
      <c r="D286" s="741">
        <v>7522</v>
      </c>
      <c r="E286" s="741">
        <v>6006</v>
      </c>
      <c r="F286" s="741">
        <v>5699</v>
      </c>
      <c r="G286" s="741">
        <v>6038</v>
      </c>
      <c r="H286" s="741">
        <v>6612</v>
      </c>
      <c r="I286" s="741">
        <v>7474</v>
      </c>
      <c r="J286" s="741">
        <v>7483</v>
      </c>
      <c r="K286" s="741">
        <v>7781</v>
      </c>
      <c r="L286" s="741">
        <v>8294</v>
      </c>
      <c r="M286" s="741">
        <v>8783</v>
      </c>
      <c r="N286" s="741">
        <v>9406</v>
      </c>
      <c r="O286" s="741">
        <v>10532</v>
      </c>
      <c r="P286" s="740">
        <v>9144</v>
      </c>
      <c r="Q286" s="742">
        <v>8458</v>
      </c>
      <c r="R286" s="742">
        <v>8682</v>
      </c>
      <c r="S286" s="143">
        <f>100</f>
        <v>100</v>
      </c>
      <c r="T286" s="328">
        <f t="shared" si="203"/>
        <v>79.845785695293799</v>
      </c>
      <c r="U286" s="328">
        <f t="shared" si="204"/>
        <v>75.764424355224676</v>
      </c>
      <c r="V286" s="328">
        <f t="shared" si="205"/>
        <v>80.271204466897103</v>
      </c>
      <c r="W286" s="328">
        <f t="shared" si="201"/>
        <v>87.902153682531235</v>
      </c>
      <c r="X286" s="328">
        <f t="shared" si="201"/>
        <v>99.36187184259505</v>
      </c>
      <c r="Y286" s="328">
        <f t="shared" si="201"/>
        <v>99.481520872108476</v>
      </c>
      <c r="Z286" s="328">
        <f t="shared" si="201"/>
        <v>103.44323318266419</v>
      </c>
      <c r="AA286" s="328">
        <f t="shared" si="201"/>
        <v>110.26322786492953</v>
      </c>
      <c r="AB286" s="328">
        <f t="shared" si="170"/>
        <v>116.76415846849243</v>
      </c>
      <c r="AC286" s="328">
        <f t="shared" si="170"/>
        <v>125.04653017814411</v>
      </c>
      <c r="AD286" s="328">
        <f t="shared" si="170"/>
        <v>140.01595320393511</v>
      </c>
      <c r="AE286" s="328">
        <f t="shared" ref="AE286:AG286" si="216">P286*100/$D286</f>
        <v>121.56341398564211</v>
      </c>
      <c r="AF286" s="328">
        <f t="shared" si="216"/>
        <v>112.44349906939644</v>
      </c>
      <c r="AG286" s="329">
        <f t="shared" si="216"/>
        <v>115.42143047061951</v>
      </c>
      <c r="AH286" s="768">
        <v>1</v>
      </c>
      <c r="AI286" s="769">
        <v>1</v>
      </c>
      <c r="AJ286" s="769">
        <v>1</v>
      </c>
      <c r="AK286" s="769">
        <v>1</v>
      </c>
      <c r="AL286" s="769">
        <v>1</v>
      </c>
      <c r="AM286" s="769">
        <v>1</v>
      </c>
      <c r="AN286" s="769">
        <v>1</v>
      </c>
      <c r="AO286" s="769">
        <v>1</v>
      </c>
      <c r="AP286" s="769">
        <v>1</v>
      </c>
      <c r="AQ286" s="769">
        <v>1</v>
      </c>
      <c r="AR286" s="769">
        <v>1</v>
      </c>
      <c r="AS286" s="769">
        <v>1</v>
      </c>
      <c r="AT286" s="769">
        <v>2</v>
      </c>
      <c r="AU286" s="769">
        <v>6</v>
      </c>
      <c r="AV286" s="771">
        <v>7</v>
      </c>
    </row>
    <row r="287" spans="2:48" ht="14.4" x14ac:dyDescent="0.3">
      <c r="B287" s="911"/>
      <c r="C287" s="8" t="s">
        <v>7</v>
      </c>
      <c r="D287">
        <v>7522</v>
      </c>
      <c r="E287">
        <v>6006</v>
      </c>
      <c r="F287">
        <v>5699</v>
      </c>
      <c r="G287">
        <v>5778</v>
      </c>
      <c r="H287">
        <v>6352</v>
      </c>
      <c r="I287">
        <v>7214</v>
      </c>
      <c r="J287">
        <v>7218</v>
      </c>
      <c r="K287">
        <v>7781</v>
      </c>
      <c r="L287">
        <v>8294</v>
      </c>
      <c r="M287">
        <v>8783</v>
      </c>
      <c r="N287">
        <v>9406</v>
      </c>
      <c r="O287">
        <v>10532</v>
      </c>
      <c r="P287">
        <v>9144</v>
      </c>
      <c r="Q287">
        <v>8458</v>
      </c>
      <c r="R287">
        <v>8682</v>
      </c>
      <c r="S287" s="143">
        <f>100</f>
        <v>100</v>
      </c>
      <c r="T287" s="328">
        <f t="shared" si="203"/>
        <v>79.845785695293799</v>
      </c>
      <c r="U287" s="328">
        <f t="shared" si="204"/>
        <v>75.764424355224676</v>
      </c>
      <c r="V287" s="328">
        <f t="shared" si="205"/>
        <v>76.814676947620313</v>
      </c>
      <c r="W287" s="328">
        <f t="shared" si="201"/>
        <v>84.44562616325446</v>
      </c>
      <c r="X287" s="328">
        <f t="shared" si="201"/>
        <v>95.905344323318261</v>
      </c>
      <c r="Y287" s="328">
        <f t="shared" si="201"/>
        <v>95.958521669768672</v>
      </c>
      <c r="Z287" s="328">
        <f t="shared" si="201"/>
        <v>103.44323318266419</v>
      </c>
      <c r="AA287" s="328">
        <f t="shared" si="201"/>
        <v>110.26322786492953</v>
      </c>
      <c r="AB287" s="328">
        <f t="shared" si="170"/>
        <v>116.76415846849243</v>
      </c>
      <c r="AC287" s="328">
        <f t="shared" si="170"/>
        <v>125.04653017814411</v>
      </c>
      <c r="AD287" s="328">
        <f t="shared" si="170"/>
        <v>140.01595320393511</v>
      </c>
      <c r="AE287" s="328">
        <f t="shared" ref="AE287:AG287" si="217">P287*100/$D287</f>
        <v>121.56341398564211</v>
      </c>
      <c r="AF287" s="328">
        <f t="shared" si="217"/>
        <v>112.44349906939644</v>
      </c>
      <c r="AG287" s="329">
        <f t="shared" si="217"/>
        <v>115.42143047061951</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10" t="s">
        <v>60</v>
      </c>
      <c r="C288" s="1" t="s">
        <v>2</v>
      </c>
      <c r="D288" s="741">
        <v>8326</v>
      </c>
      <c r="E288" s="741">
        <v>8626</v>
      </c>
      <c r="F288" s="741">
        <v>8697</v>
      </c>
      <c r="G288" s="741">
        <v>8736</v>
      </c>
      <c r="H288" s="741">
        <v>8796</v>
      </c>
      <c r="I288" s="741">
        <v>9093</v>
      </c>
      <c r="J288" s="741">
        <v>9493</v>
      </c>
      <c r="K288" s="741">
        <v>9689</v>
      </c>
      <c r="L288" s="741">
        <v>9848</v>
      </c>
      <c r="M288" s="741">
        <v>9714</v>
      </c>
      <c r="N288" s="741">
        <v>9582</v>
      </c>
      <c r="O288" s="741">
        <v>10440</v>
      </c>
      <c r="P288" s="740">
        <v>10688</v>
      </c>
      <c r="Q288" s="742">
        <v>9745</v>
      </c>
      <c r="R288" s="742">
        <v>10103</v>
      </c>
      <c r="S288" s="143">
        <f>100</f>
        <v>100</v>
      </c>
      <c r="T288" s="328">
        <f t="shared" si="203"/>
        <v>103.60317079029547</v>
      </c>
      <c r="U288" s="328">
        <f t="shared" si="204"/>
        <v>104.45592121066538</v>
      </c>
      <c r="V288" s="328">
        <f t="shared" si="205"/>
        <v>104.9243334134038</v>
      </c>
      <c r="W288" s="328">
        <f t="shared" si="201"/>
        <v>105.64496757146289</v>
      </c>
      <c r="X288" s="328">
        <f t="shared" si="201"/>
        <v>109.21210665385539</v>
      </c>
      <c r="Y288" s="328">
        <f t="shared" si="201"/>
        <v>114.01633437424934</v>
      </c>
      <c r="Z288" s="328">
        <f t="shared" si="201"/>
        <v>116.37040595724237</v>
      </c>
      <c r="AA288" s="328">
        <f t="shared" si="201"/>
        <v>118.28008647609897</v>
      </c>
      <c r="AB288" s="328">
        <f t="shared" si="170"/>
        <v>116.67067018976699</v>
      </c>
      <c r="AC288" s="328">
        <f t="shared" si="170"/>
        <v>115.085275042037</v>
      </c>
      <c r="AD288" s="328">
        <f t="shared" si="170"/>
        <v>125.39034350228201</v>
      </c>
      <c r="AE288" s="328">
        <f t="shared" ref="AE288:AG288" si="218">P288*100/$D288</f>
        <v>128.36896468892627</v>
      </c>
      <c r="AF288" s="328">
        <f t="shared" si="218"/>
        <v>117.04299783809752</v>
      </c>
      <c r="AG288" s="329">
        <f t="shared" si="218"/>
        <v>121.3427816478501</v>
      </c>
      <c r="AH288" s="768">
        <v>1</v>
      </c>
      <c r="AI288" s="769">
        <v>1</v>
      </c>
      <c r="AJ288" s="769">
        <v>1</v>
      </c>
      <c r="AK288" s="769">
        <v>1</v>
      </c>
      <c r="AL288" s="769">
        <v>1</v>
      </c>
      <c r="AM288" s="769">
        <v>1</v>
      </c>
      <c r="AN288" s="769">
        <v>1</v>
      </c>
      <c r="AO288" s="769">
        <v>1</v>
      </c>
      <c r="AP288" s="769">
        <v>1</v>
      </c>
      <c r="AQ288" s="769">
        <v>1</v>
      </c>
      <c r="AR288" s="769">
        <v>1</v>
      </c>
      <c r="AS288" s="769">
        <v>1</v>
      </c>
      <c r="AT288" s="769">
        <v>2</v>
      </c>
      <c r="AU288" s="769">
        <v>6</v>
      </c>
      <c r="AV288" s="771">
        <v>7</v>
      </c>
    </row>
    <row r="289" spans="2:48" ht="14.4" x14ac:dyDescent="0.3">
      <c r="B289" s="910"/>
      <c r="C289" s="1" t="s">
        <v>3</v>
      </c>
      <c r="D289" s="741">
        <v>14633</v>
      </c>
      <c r="E289" s="741">
        <v>13666</v>
      </c>
      <c r="F289" s="741">
        <v>12052</v>
      </c>
      <c r="G289" s="741">
        <v>11878</v>
      </c>
      <c r="H289" s="741">
        <v>12806</v>
      </c>
      <c r="I289" s="741">
        <v>13394</v>
      </c>
      <c r="J289" s="741">
        <v>13932</v>
      </c>
      <c r="K289" s="741">
        <v>14604</v>
      </c>
      <c r="L289" s="741">
        <v>15975</v>
      </c>
      <c r="M289" s="741">
        <v>16024</v>
      </c>
      <c r="N289" s="741">
        <v>16104</v>
      </c>
      <c r="O289" s="741">
        <v>17028</v>
      </c>
      <c r="P289" s="740">
        <v>16704</v>
      </c>
      <c r="Q289" s="742">
        <v>15998</v>
      </c>
      <c r="R289" s="742">
        <v>16273</v>
      </c>
      <c r="S289" s="143">
        <f>100</f>
        <v>100</v>
      </c>
      <c r="T289" s="328">
        <f t="shared" si="203"/>
        <v>93.391649012505979</v>
      </c>
      <c r="U289" s="328">
        <f t="shared" si="204"/>
        <v>82.36178500649217</v>
      </c>
      <c r="V289" s="328">
        <f t="shared" si="205"/>
        <v>81.172691860862429</v>
      </c>
      <c r="W289" s="328">
        <f t="shared" si="201"/>
        <v>87.514521970887714</v>
      </c>
      <c r="X289" s="328">
        <f t="shared" si="201"/>
        <v>91.532836738877876</v>
      </c>
      <c r="Y289" s="328">
        <f t="shared" si="201"/>
        <v>95.209458074215817</v>
      </c>
      <c r="Z289" s="328">
        <f t="shared" si="201"/>
        <v>99.801817809061703</v>
      </c>
      <c r="AA289" s="328">
        <f t="shared" si="201"/>
        <v>109.17105173238571</v>
      </c>
      <c r="AB289" s="328">
        <f t="shared" si="170"/>
        <v>109.50591129638488</v>
      </c>
      <c r="AC289" s="328">
        <f t="shared" si="170"/>
        <v>110.05262078862845</v>
      </c>
      <c r="AD289" s="328">
        <f t="shared" si="170"/>
        <v>116.36711542404154</v>
      </c>
      <c r="AE289" s="328">
        <f t="shared" ref="AE289:AG289" si="219">P289*100/$D289</f>
        <v>114.15294198045514</v>
      </c>
      <c r="AF289" s="328">
        <f t="shared" si="219"/>
        <v>109.32823071140572</v>
      </c>
      <c r="AG289" s="329">
        <f t="shared" si="219"/>
        <v>111.20754459099297</v>
      </c>
      <c r="AH289" s="768">
        <v>1</v>
      </c>
      <c r="AI289" s="769">
        <v>1</v>
      </c>
      <c r="AJ289" s="769">
        <v>1</v>
      </c>
      <c r="AK289" s="769">
        <v>1</v>
      </c>
      <c r="AL289" s="769">
        <v>1</v>
      </c>
      <c r="AM289" s="769">
        <v>1</v>
      </c>
      <c r="AN289" s="769">
        <v>1</v>
      </c>
      <c r="AO289" s="769">
        <v>1</v>
      </c>
      <c r="AP289" s="769">
        <v>1</v>
      </c>
      <c r="AQ289" s="769">
        <v>1</v>
      </c>
      <c r="AR289" s="769">
        <v>1</v>
      </c>
      <c r="AS289" s="769">
        <v>1</v>
      </c>
      <c r="AT289" s="769">
        <v>2</v>
      </c>
      <c r="AU289" s="769">
        <v>6</v>
      </c>
      <c r="AV289" s="771">
        <v>7</v>
      </c>
    </row>
    <row r="290" spans="2:48" ht="14.4" x14ac:dyDescent="0.3">
      <c r="B290" s="910"/>
      <c r="C290" s="1" t="s">
        <v>4</v>
      </c>
      <c r="D290" s="742">
        <v>5907</v>
      </c>
      <c r="E290" s="741">
        <v>3674</v>
      </c>
      <c r="F290" s="741">
        <v>2960</v>
      </c>
      <c r="G290" s="742">
        <v>3383</v>
      </c>
      <c r="H290" s="742">
        <v>4108</v>
      </c>
      <c r="I290" s="742">
        <v>4321</v>
      </c>
      <c r="J290" s="742">
        <v>4665</v>
      </c>
      <c r="K290" s="741">
        <v>5252</v>
      </c>
      <c r="L290" s="741">
        <v>5529</v>
      </c>
      <c r="M290" s="741">
        <v>6105</v>
      </c>
      <c r="N290" s="742">
        <v>6127</v>
      </c>
      <c r="O290" s="742">
        <v>5821</v>
      </c>
      <c r="P290" s="742">
        <v>4585</v>
      </c>
      <c r="Q290" s="742">
        <v>4194</v>
      </c>
      <c r="R290" s="742">
        <v>4297</v>
      </c>
      <c r="S290" s="143">
        <f>100</f>
        <v>100</v>
      </c>
      <c r="T290" s="328">
        <f t="shared" si="203"/>
        <v>62.197392923649907</v>
      </c>
      <c r="U290" s="328">
        <f t="shared" si="204"/>
        <v>50.110038936854579</v>
      </c>
      <c r="V290" s="328">
        <f t="shared" si="205"/>
        <v>57.271034366006432</v>
      </c>
      <c r="W290" s="328">
        <f t="shared" si="201"/>
        <v>69.544608092094123</v>
      </c>
      <c r="X290" s="328">
        <f t="shared" si="201"/>
        <v>73.150499407482641</v>
      </c>
      <c r="Y290" s="328">
        <f t="shared" si="201"/>
        <v>78.974098527171151</v>
      </c>
      <c r="Z290" s="328">
        <f t="shared" si="201"/>
        <v>88.911460978500088</v>
      </c>
      <c r="AA290" s="328">
        <f t="shared" si="201"/>
        <v>93.600812595226003</v>
      </c>
      <c r="AB290" s="328">
        <f t="shared" si="170"/>
        <v>103.35195530726257</v>
      </c>
      <c r="AC290" s="328">
        <f t="shared" si="170"/>
        <v>103.72439478584729</v>
      </c>
      <c r="AD290" s="328">
        <f t="shared" si="170"/>
        <v>98.54410022007788</v>
      </c>
      <c r="AE290" s="328">
        <f t="shared" ref="AE290:AG290" si="220">P290*100/$D290</f>
        <v>77.619773150499412</v>
      </c>
      <c r="AF290" s="328">
        <f t="shared" si="220"/>
        <v>71.000507872016257</v>
      </c>
      <c r="AG290" s="329">
        <f t="shared" si="220"/>
        <v>72.744201794481128</v>
      </c>
      <c r="AH290" s="768">
        <v>4</v>
      </c>
      <c r="AI290" s="769">
        <v>1</v>
      </c>
      <c r="AJ290" s="769">
        <v>1</v>
      </c>
      <c r="AK290" s="769">
        <v>4</v>
      </c>
      <c r="AL290" s="769">
        <v>4</v>
      </c>
      <c r="AM290" s="769">
        <v>4</v>
      </c>
      <c r="AN290" s="769">
        <v>4</v>
      </c>
      <c r="AO290" s="769">
        <v>1</v>
      </c>
      <c r="AP290" s="769">
        <v>1</v>
      </c>
      <c r="AQ290" s="769">
        <v>1</v>
      </c>
      <c r="AR290" s="769">
        <v>4</v>
      </c>
      <c r="AS290" s="769">
        <v>4</v>
      </c>
      <c r="AT290" s="769">
        <v>4</v>
      </c>
      <c r="AU290" s="769">
        <v>6</v>
      </c>
      <c r="AV290" s="771">
        <v>7</v>
      </c>
    </row>
    <row r="291" spans="2:48" ht="14.4" x14ac:dyDescent="0.3">
      <c r="B291" s="910"/>
      <c r="C291" s="1" t="s">
        <v>5</v>
      </c>
      <c r="D291" s="742">
        <v>5986</v>
      </c>
      <c r="E291" s="741">
        <v>4502</v>
      </c>
      <c r="F291" s="741">
        <v>4509</v>
      </c>
      <c r="G291" s="742">
        <v>5235</v>
      </c>
      <c r="H291" s="742">
        <v>4719</v>
      </c>
      <c r="I291" s="742">
        <v>5071</v>
      </c>
      <c r="J291" s="742">
        <v>5004</v>
      </c>
      <c r="K291" s="741">
        <v>5089</v>
      </c>
      <c r="L291" s="741">
        <v>5051</v>
      </c>
      <c r="M291" s="741">
        <v>5064</v>
      </c>
      <c r="N291" s="742">
        <v>5503</v>
      </c>
      <c r="O291" s="742">
        <v>6032</v>
      </c>
      <c r="P291" s="742">
        <v>7250</v>
      </c>
      <c r="Q291" s="742">
        <v>6852</v>
      </c>
      <c r="R291" s="742">
        <v>7080</v>
      </c>
      <c r="S291" s="143">
        <f>100</f>
        <v>100</v>
      </c>
      <c r="T291" s="328">
        <f t="shared" si="203"/>
        <v>75.208820581356505</v>
      </c>
      <c r="U291" s="328">
        <f t="shared" si="204"/>
        <v>75.325760106916135</v>
      </c>
      <c r="V291" s="328">
        <f t="shared" si="205"/>
        <v>87.454059472101576</v>
      </c>
      <c r="W291" s="328">
        <f t="shared" si="201"/>
        <v>78.833945873705318</v>
      </c>
      <c r="X291" s="328">
        <f t="shared" si="201"/>
        <v>84.714333444704309</v>
      </c>
      <c r="Y291" s="328">
        <f t="shared" si="201"/>
        <v>83.595055128633476</v>
      </c>
      <c r="Z291" s="328">
        <f t="shared" si="201"/>
        <v>85.015035081857661</v>
      </c>
      <c r="AA291" s="328">
        <f t="shared" si="201"/>
        <v>84.380220514533917</v>
      </c>
      <c r="AB291" s="328">
        <f t="shared" si="170"/>
        <v>84.597393919144665</v>
      </c>
      <c r="AC291" s="328">
        <f t="shared" si="170"/>
        <v>91.931172736384895</v>
      </c>
      <c r="AD291" s="328">
        <f t="shared" si="170"/>
        <v>100.76845973939191</v>
      </c>
      <c r="AE291" s="328">
        <f t="shared" ref="AE291:AG291" si="221">P291*100/$D291</f>
        <v>121.11593718676913</v>
      </c>
      <c r="AF291" s="328">
        <f t="shared" si="221"/>
        <v>114.46708987637821</v>
      </c>
      <c r="AG291" s="329">
        <f t="shared" si="221"/>
        <v>118.27597728032075</v>
      </c>
      <c r="AH291" s="768">
        <v>4</v>
      </c>
      <c r="AI291" s="769">
        <v>1</v>
      </c>
      <c r="AJ291" s="769">
        <v>1</v>
      </c>
      <c r="AK291" s="769">
        <v>4</v>
      </c>
      <c r="AL291" s="769">
        <v>4</v>
      </c>
      <c r="AM291" s="769">
        <v>4</v>
      </c>
      <c r="AN291" s="769">
        <v>4</v>
      </c>
      <c r="AO291" s="769">
        <v>1</v>
      </c>
      <c r="AP291" s="769">
        <v>1</v>
      </c>
      <c r="AQ291" s="769">
        <v>1</v>
      </c>
      <c r="AR291" s="769">
        <v>4</v>
      </c>
      <c r="AS291" s="769">
        <v>4</v>
      </c>
      <c r="AT291" s="769">
        <v>4</v>
      </c>
      <c r="AU291" s="769">
        <v>6</v>
      </c>
      <c r="AV291" s="771">
        <v>7</v>
      </c>
    </row>
    <row r="292" spans="2:48" ht="14.4" x14ac:dyDescent="0.3">
      <c r="B292" s="910"/>
      <c r="C292" s="1" t="s">
        <v>6</v>
      </c>
      <c r="D292" s="741">
        <v>34852</v>
      </c>
      <c r="E292" s="741">
        <v>30468</v>
      </c>
      <c r="F292" s="741">
        <v>28218</v>
      </c>
      <c r="G292" s="741">
        <v>29232</v>
      </c>
      <c r="H292" s="741">
        <v>30429</v>
      </c>
      <c r="I292" s="741">
        <v>31879</v>
      </c>
      <c r="J292" s="741">
        <v>33094</v>
      </c>
      <c r="K292" s="741">
        <v>34634</v>
      </c>
      <c r="L292" s="741">
        <v>36403</v>
      </c>
      <c r="M292" s="741">
        <v>36907</v>
      </c>
      <c r="N292" s="741">
        <v>37316</v>
      </c>
      <c r="O292" s="741">
        <v>39321</v>
      </c>
      <c r="P292" s="740">
        <v>39227</v>
      </c>
      <c r="Q292" s="742">
        <v>36789</v>
      </c>
      <c r="R292" s="742">
        <v>37753</v>
      </c>
      <c r="S292" s="143">
        <f>100</f>
        <v>100</v>
      </c>
      <c r="T292" s="328">
        <f t="shared" si="203"/>
        <v>87.421094915643295</v>
      </c>
      <c r="U292" s="328">
        <f t="shared" si="204"/>
        <v>80.96522437736715</v>
      </c>
      <c r="V292" s="328">
        <f t="shared" si="205"/>
        <v>83.874670033283593</v>
      </c>
      <c r="W292" s="328">
        <f t="shared" si="201"/>
        <v>87.309193159646512</v>
      </c>
      <c r="X292" s="328">
        <f t="shared" si="201"/>
        <v>91.469643062091123</v>
      </c>
      <c r="Y292" s="328">
        <f t="shared" si="201"/>
        <v>94.955813152760243</v>
      </c>
      <c r="Z292" s="328">
        <f t="shared" si="201"/>
        <v>99.374497876735916</v>
      </c>
      <c r="AA292" s="328">
        <f t="shared" si="201"/>
        <v>104.45024675771835</v>
      </c>
      <c r="AB292" s="328">
        <f t="shared" si="170"/>
        <v>105.8963617582922</v>
      </c>
      <c r="AC292" s="328">
        <f t="shared" si="170"/>
        <v>107.06989555836107</v>
      </c>
      <c r="AD292" s="328">
        <f t="shared" si="170"/>
        <v>112.82279352691381</v>
      </c>
      <c r="AE292" s="328">
        <f t="shared" ref="AE292:AG292" si="222">P292*100/$D292</f>
        <v>112.5530816022036</v>
      </c>
      <c r="AF292" s="328">
        <f t="shared" si="222"/>
        <v>105.55778721450706</v>
      </c>
      <c r="AG292" s="329">
        <f t="shared" si="222"/>
        <v>108.32376908068403</v>
      </c>
      <c r="AH292" s="768">
        <v>1</v>
      </c>
      <c r="AI292" s="769">
        <v>1</v>
      </c>
      <c r="AJ292" s="769">
        <v>1</v>
      </c>
      <c r="AK292" s="769">
        <v>1</v>
      </c>
      <c r="AL292" s="769">
        <v>1</v>
      </c>
      <c r="AM292" s="769">
        <v>1</v>
      </c>
      <c r="AN292" s="769">
        <v>1</v>
      </c>
      <c r="AO292" s="769">
        <v>1</v>
      </c>
      <c r="AP292" s="769">
        <v>1</v>
      </c>
      <c r="AQ292" s="769">
        <v>1</v>
      </c>
      <c r="AR292" s="769">
        <v>1</v>
      </c>
      <c r="AS292" s="769">
        <v>1</v>
      </c>
      <c r="AT292" s="769">
        <v>2</v>
      </c>
      <c r="AU292" s="769">
        <v>6</v>
      </c>
      <c r="AV292" s="771">
        <v>7</v>
      </c>
    </row>
    <row r="293" spans="2:48" ht="14.4" x14ac:dyDescent="0.3">
      <c r="B293" s="911"/>
      <c r="C293" s="8" t="s">
        <v>7</v>
      </c>
      <c r="D293">
        <v>28866</v>
      </c>
      <c r="E293">
        <v>25966</v>
      </c>
      <c r="F293">
        <v>23709</v>
      </c>
      <c r="G293">
        <v>23997</v>
      </c>
      <c r="H293">
        <v>25710</v>
      </c>
      <c r="I293">
        <v>26808</v>
      </c>
      <c r="J293">
        <v>28090</v>
      </c>
      <c r="K293">
        <v>29545</v>
      </c>
      <c r="L293">
        <v>31352</v>
      </c>
      <c r="M293">
        <v>31843</v>
      </c>
      <c r="N293">
        <v>31813</v>
      </c>
      <c r="O293">
        <v>33289</v>
      </c>
      <c r="P293">
        <v>31977</v>
      </c>
      <c r="Q293">
        <v>29937</v>
      </c>
      <c r="R293">
        <v>30673</v>
      </c>
      <c r="S293" s="143">
        <f>100</f>
        <v>100</v>
      </c>
      <c r="T293" s="328">
        <f t="shared" si="203"/>
        <v>89.95357860458671</v>
      </c>
      <c r="U293" s="328">
        <f t="shared" si="204"/>
        <v>82.134691332363332</v>
      </c>
      <c r="V293" s="328">
        <f t="shared" si="205"/>
        <v>83.132404905425062</v>
      </c>
      <c r="W293" s="328">
        <f t="shared" si="201"/>
        <v>89.0667220951985</v>
      </c>
      <c r="X293" s="328">
        <f t="shared" si="201"/>
        <v>92.870505092496359</v>
      </c>
      <c r="Y293" s="328">
        <f t="shared" si="201"/>
        <v>97.311716205916994</v>
      </c>
      <c r="Z293" s="328">
        <f t="shared" si="201"/>
        <v>102.35224831982264</v>
      </c>
      <c r="AA293" s="328">
        <f t="shared" si="201"/>
        <v>108.61220813413705</v>
      </c>
      <c r="AB293" s="328">
        <f t="shared" si="170"/>
        <v>110.3131712048777</v>
      </c>
      <c r="AC293" s="328">
        <f t="shared" si="170"/>
        <v>110.20924270768379</v>
      </c>
      <c r="AD293" s="328">
        <f t="shared" si="170"/>
        <v>115.32252476962516</v>
      </c>
      <c r="AE293" s="328">
        <f t="shared" ref="AE293:AG308" si="223">P293*100/$D293</f>
        <v>110.77738515901061</v>
      </c>
      <c r="AF293" s="328">
        <f t="shared" si="223"/>
        <v>103.71024734982332</v>
      </c>
      <c r="AG293" s="329">
        <f t="shared" si="223"/>
        <v>106.25995981431441</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10" t="s">
        <v>61</v>
      </c>
      <c r="C294" s="1" t="s">
        <v>2</v>
      </c>
      <c r="D294" s="741">
        <v>1663</v>
      </c>
      <c r="E294" s="741">
        <v>1596</v>
      </c>
      <c r="F294" s="741">
        <v>1475</v>
      </c>
      <c r="G294" s="741">
        <v>1469</v>
      </c>
      <c r="H294" s="741">
        <v>1393</v>
      </c>
      <c r="I294" s="741">
        <v>1432</v>
      </c>
      <c r="J294" s="741">
        <v>1346</v>
      </c>
      <c r="K294" s="741">
        <v>1444</v>
      </c>
      <c r="L294" s="741">
        <v>1532</v>
      </c>
      <c r="M294" s="741">
        <v>1559</v>
      </c>
      <c r="N294" s="741">
        <v>1473</v>
      </c>
      <c r="O294" s="741">
        <v>1441</v>
      </c>
      <c r="P294" s="740">
        <v>1393</v>
      </c>
      <c r="Q294" s="742">
        <v>1930</v>
      </c>
      <c r="R294" s="742">
        <v>2138</v>
      </c>
      <c r="S294" s="143">
        <f>100</f>
        <v>100</v>
      </c>
      <c r="T294" s="328">
        <f t="shared" si="203"/>
        <v>95.971136500300659</v>
      </c>
      <c r="U294" s="328">
        <f t="shared" si="204"/>
        <v>88.695129284425732</v>
      </c>
      <c r="V294" s="328">
        <f t="shared" si="205"/>
        <v>88.334335538184007</v>
      </c>
      <c r="W294" s="328">
        <f t="shared" si="201"/>
        <v>83.764281419122071</v>
      </c>
      <c r="X294" s="328">
        <f t="shared" si="201"/>
        <v>86.109440769693322</v>
      </c>
      <c r="Y294" s="328">
        <f t="shared" si="201"/>
        <v>80.9380637402285</v>
      </c>
      <c r="Z294" s="328">
        <f t="shared" si="201"/>
        <v>86.831028262176787</v>
      </c>
      <c r="AA294" s="328">
        <f t="shared" si="201"/>
        <v>92.122669873722188</v>
      </c>
      <c r="AB294" s="328">
        <f t="shared" si="170"/>
        <v>93.746241731809988</v>
      </c>
      <c r="AC294" s="328">
        <f t="shared" si="170"/>
        <v>88.574864702345153</v>
      </c>
      <c r="AD294" s="328">
        <f t="shared" si="170"/>
        <v>86.650631389055917</v>
      </c>
      <c r="AE294" s="328">
        <f t="shared" si="223"/>
        <v>83.764281419122071</v>
      </c>
      <c r="AF294" s="328">
        <f t="shared" si="223"/>
        <v>116.05532170775706</v>
      </c>
      <c r="AG294" s="329">
        <f t="shared" si="223"/>
        <v>128.56283824413711</v>
      </c>
      <c r="AH294" s="768">
        <v>1</v>
      </c>
      <c r="AI294" s="769">
        <v>1</v>
      </c>
      <c r="AJ294" s="769">
        <v>1</v>
      </c>
      <c r="AK294" s="769">
        <v>1</v>
      </c>
      <c r="AL294" s="769">
        <v>1</v>
      </c>
      <c r="AM294" s="769">
        <v>1</v>
      </c>
      <c r="AN294" s="769">
        <v>1</v>
      </c>
      <c r="AO294" s="769">
        <v>1</v>
      </c>
      <c r="AP294" s="769">
        <v>1</v>
      </c>
      <c r="AQ294" s="769">
        <v>1</v>
      </c>
      <c r="AR294" s="769">
        <v>1</v>
      </c>
      <c r="AS294" s="769">
        <v>1</v>
      </c>
      <c r="AT294" s="769">
        <v>2</v>
      </c>
      <c r="AU294" s="769">
        <v>6</v>
      </c>
      <c r="AV294" s="771">
        <v>7</v>
      </c>
    </row>
    <row r="295" spans="2:48" ht="14.4" x14ac:dyDescent="0.3">
      <c r="B295" s="910"/>
      <c r="C295" s="1" t="s">
        <v>3</v>
      </c>
      <c r="D295" s="741">
        <v>2356</v>
      </c>
      <c r="E295" s="741">
        <v>1845</v>
      </c>
      <c r="F295" s="741">
        <v>1698</v>
      </c>
      <c r="G295" s="741">
        <v>1503</v>
      </c>
      <c r="H295" s="742">
        <v>1787</v>
      </c>
      <c r="I295" s="741">
        <v>1555</v>
      </c>
      <c r="J295" s="741">
        <v>1431</v>
      </c>
      <c r="K295" s="741">
        <v>1307</v>
      </c>
      <c r="L295" s="741">
        <v>1207</v>
      </c>
      <c r="M295" s="741">
        <v>1222</v>
      </c>
      <c r="N295" s="742">
        <v>1418</v>
      </c>
      <c r="O295" s="741">
        <v>1174</v>
      </c>
      <c r="P295" s="740">
        <v>938</v>
      </c>
      <c r="Q295" s="742">
        <v>1080</v>
      </c>
      <c r="R295" s="742">
        <v>1127</v>
      </c>
      <c r="S295" s="143">
        <f>100</f>
        <v>100</v>
      </c>
      <c r="T295" s="328">
        <f t="shared" si="203"/>
        <v>78.310696095076395</v>
      </c>
      <c r="U295" s="328">
        <f t="shared" si="204"/>
        <v>72.071307300509332</v>
      </c>
      <c r="V295" s="328">
        <f t="shared" si="205"/>
        <v>63.794567062818338</v>
      </c>
      <c r="W295" s="328">
        <f t="shared" si="201"/>
        <v>75.84889643463498</v>
      </c>
      <c r="X295" s="328">
        <f t="shared" si="201"/>
        <v>66.001697792869265</v>
      </c>
      <c r="Y295" s="328">
        <f t="shared" si="201"/>
        <v>60.73853989813243</v>
      </c>
      <c r="Z295" s="328">
        <f t="shared" si="201"/>
        <v>55.475382003395588</v>
      </c>
      <c r="AA295" s="328">
        <f t="shared" si="201"/>
        <v>51.230899830220714</v>
      </c>
      <c r="AB295" s="328">
        <f t="shared" si="170"/>
        <v>51.867572156196943</v>
      </c>
      <c r="AC295" s="328">
        <f t="shared" si="170"/>
        <v>60.186757215619693</v>
      </c>
      <c r="AD295" s="328">
        <f t="shared" si="170"/>
        <v>49.830220713073004</v>
      </c>
      <c r="AE295" s="328">
        <f t="shared" si="223"/>
        <v>39.813242784380307</v>
      </c>
      <c r="AF295" s="328">
        <f t="shared" si="223"/>
        <v>45.840407470288625</v>
      </c>
      <c r="AG295" s="329">
        <f t="shared" si="223"/>
        <v>47.835314091680814</v>
      </c>
      <c r="AH295" s="768">
        <v>1</v>
      </c>
      <c r="AI295" s="769">
        <v>1</v>
      </c>
      <c r="AJ295" s="769">
        <v>1</v>
      </c>
      <c r="AK295" s="769">
        <v>1</v>
      </c>
      <c r="AL295" s="769">
        <v>4</v>
      </c>
      <c r="AM295" s="769">
        <v>1</v>
      </c>
      <c r="AN295" s="769">
        <v>1</v>
      </c>
      <c r="AO295" s="769">
        <v>1</v>
      </c>
      <c r="AP295" s="769">
        <v>1</v>
      </c>
      <c r="AQ295" s="769">
        <v>1</v>
      </c>
      <c r="AR295" s="769">
        <v>4</v>
      </c>
      <c r="AS295" s="769">
        <v>1</v>
      </c>
      <c r="AT295" s="769">
        <v>2</v>
      </c>
      <c r="AU295" s="769">
        <v>6</v>
      </c>
      <c r="AV295" s="771">
        <v>7</v>
      </c>
    </row>
    <row r="296" spans="2:48" ht="14.4" x14ac:dyDescent="0.3">
      <c r="B296" s="910"/>
      <c r="C296" s="1" t="s">
        <v>4</v>
      </c>
      <c r="D296" s="742">
        <v>2143</v>
      </c>
      <c r="E296" s="741">
        <v>1789</v>
      </c>
      <c r="F296" s="742">
        <v>1420</v>
      </c>
      <c r="G296" s="742">
        <v>1574</v>
      </c>
      <c r="H296" s="741">
        <v>1276</v>
      </c>
      <c r="I296" s="741">
        <v>1412</v>
      </c>
      <c r="J296" s="741">
        <v>1425</v>
      </c>
      <c r="K296" s="741">
        <v>1402</v>
      </c>
      <c r="L296" s="741">
        <v>1433</v>
      </c>
      <c r="M296" s="741">
        <v>1301</v>
      </c>
      <c r="N296" s="741">
        <v>924</v>
      </c>
      <c r="O296" s="741">
        <v>773</v>
      </c>
      <c r="P296" s="740">
        <v>704</v>
      </c>
      <c r="Q296" s="742">
        <v>874</v>
      </c>
      <c r="R296" s="742">
        <v>933</v>
      </c>
      <c r="S296" s="143">
        <f>100</f>
        <v>100</v>
      </c>
      <c r="T296" s="328">
        <f t="shared" si="203"/>
        <v>83.481101259916002</v>
      </c>
      <c r="U296" s="328">
        <f t="shared" si="204"/>
        <v>66.26224918338778</v>
      </c>
      <c r="V296" s="328">
        <f t="shared" si="205"/>
        <v>73.448436770881941</v>
      </c>
      <c r="W296" s="328">
        <f t="shared" si="201"/>
        <v>59.5426971535231</v>
      </c>
      <c r="X296" s="328">
        <f t="shared" si="201"/>
        <v>65.888940737284187</v>
      </c>
      <c r="Y296" s="328">
        <f t="shared" si="201"/>
        <v>66.495566962202517</v>
      </c>
      <c r="Z296" s="328">
        <f t="shared" si="201"/>
        <v>65.422305179654686</v>
      </c>
      <c r="AA296" s="328">
        <f t="shared" si="201"/>
        <v>66.86887540830611</v>
      </c>
      <c r="AB296" s="328">
        <f t="shared" si="170"/>
        <v>60.709286047596827</v>
      </c>
      <c r="AC296" s="328">
        <f t="shared" si="170"/>
        <v>43.117125524965005</v>
      </c>
      <c r="AD296" s="328">
        <f t="shared" si="170"/>
        <v>36.070928604759686</v>
      </c>
      <c r="AE296" s="328">
        <f t="shared" si="223"/>
        <v>32.851143257116192</v>
      </c>
      <c r="AF296" s="328">
        <f t="shared" si="223"/>
        <v>40.783947736817545</v>
      </c>
      <c r="AG296" s="329">
        <f t="shared" si="223"/>
        <v>43.537097526831545</v>
      </c>
      <c r="AH296" s="768">
        <v>4</v>
      </c>
      <c r="AI296" s="769">
        <v>1</v>
      </c>
      <c r="AJ296" s="769">
        <v>4</v>
      </c>
      <c r="AK296" s="769">
        <v>4</v>
      </c>
      <c r="AL296" s="769">
        <v>1</v>
      </c>
      <c r="AM296" s="769">
        <v>1</v>
      </c>
      <c r="AN296" s="769">
        <v>1</v>
      </c>
      <c r="AO296" s="769">
        <v>1</v>
      </c>
      <c r="AP296" s="769">
        <v>1</v>
      </c>
      <c r="AQ296" s="769">
        <v>1</v>
      </c>
      <c r="AR296" s="769">
        <v>1</v>
      </c>
      <c r="AS296" s="769">
        <v>1</v>
      </c>
      <c r="AT296" s="769">
        <v>2</v>
      </c>
      <c r="AU296" s="769">
        <v>6</v>
      </c>
      <c r="AV296" s="771">
        <v>7</v>
      </c>
    </row>
    <row r="297" spans="2:48" ht="14.4" x14ac:dyDescent="0.3">
      <c r="B297" s="910"/>
      <c r="C297" s="1" t="s">
        <v>5</v>
      </c>
      <c r="D297" s="742">
        <v>1110</v>
      </c>
      <c r="E297" s="741">
        <v>1609</v>
      </c>
      <c r="F297" s="742">
        <v>1121</v>
      </c>
      <c r="G297" s="742">
        <v>291</v>
      </c>
      <c r="H297" s="742">
        <v>148</v>
      </c>
      <c r="I297" s="741">
        <v>0</v>
      </c>
      <c r="J297" s="741">
        <v>0</v>
      </c>
      <c r="K297" s="741">
        <v>0</v>
      </c>
      <c r="L297" s="741">
        <v>0</v>
      </c>
      <c r="M297" s="741">
        <v>0</v>
      </c>
      <c r="N297" s="742">
        <v>0</v>
      </c>
      <c r="O297" s="741">
        <v>0</v>
      </c>
      <c r="P297" s="742">
        <v>0</v>
      </c>
      <c r="Q297" s="742">
        <v>0</v>
      </c>
      <c r="R297" s="742">
        <v>0</v>
      </c>
      <c r="S297" s="143">
        <f>100</f>
        <v>100</v>
      </c>
      <c r="T297" s="328">
        <f t="shared" si="203"/>
        <v>144.95495495495496</v>
      </c>
      <c r="U297" s="328">
        <f t="shared" si="204"/>
        <v>100.99099099099099</v>
      </c>
      <c r="V297" s="328">
        <f t="shared" si="205"/>
        <v>26.216216216216218</v>
      </c>
      <c r="W297" s="328">
        <f t="shared" si="201"/>
        <v>13.333333333333334</v>
      </c>
      <c r="X297" s="328">
        <f t="shared" si="201"/>
        <v>0</v>
      </c>
      <c r="Y297" s="328">
        <f t="shared" si="201"/>
        <v>0</v>
      </c>
      <c r="Z297" s="328">
        <f t="shared" si="201"/>
        <v>0</v>
      </c>
      <c r="AA297" s="328">
        <f t="shared" si="201"/>
        <v>0</v>
      </c>
      <c r="AB297" s="328">
        <f t="shared" si="170"/>
        <v>0</v>
      </c>
      <c r="AC297" s="328">
        <f t="shared" si="170"/>
        <v>0</v>
      </c>
      <c r="AD297" s="328">
        <f t="shared" si="170"/>
        <v>0</v>
      </c>
      <c r="AE297" s="328">
        <f t="shared" si="223"/>
        <v>0</v>
      </c>
      <c r="AF297" s="328">
        <f t="shared" si="223"/>
        <v>0</v>
      </c>
      <c r="AG297" s="329">
        <f t="shared" si="223"/>
        <v>0</v>
      </c>
      <c r="AH297" s="768">
        <v>4</v>
      </c>
      <c r="AI297" s="769">
        <v>1</v>
      </c>
      <c r="AJ297" s="769">
        <v>4</v>
      </c>
      <c r="AK297" s="769">
        <v>4</v>
      </c>
      <c r="AL297" s="769">
        <v>4</v>
      </c>
      <c r="AM297" s="769">
        <v>1</v>
      </c>
      <c r="AN297" s="769">
        <v>1</v>
      </c>
      <c r="AO297" s="769">
        <v>1</v>
      </c>
      <c r="AP297" s="769">
        <v>1</v>
      </c>
      <c r="AQ297" s="769">
        <v>1</v>
      </c>
      <c r="AR297" s="769">
        <v>4</v>
      </c>
      <c r="AS297" s="769">
        <v>1</v>
      </c>
      <c r="AT297" s="769">
        <v>4</v>
      </c>
      <c r="AU297" s="769">
        <v>6</v>
      </c>
      <c r="AV297" s="771">
        <v>7</v>
      </c>
    </row>
    <row r="298" spans="2:48" ht="14.4" x14ac:dyDescent="0.3">
      <c r="B298" s="910"/>
      <c r="C298" s="1" t="s">
        <v>6</v>
      </c>
      <c r="D298" s="741">
        <v>7272</v>
      </c>
      <c r="E298" s="741">
        <v>6839</v>
      </c>
      <c r="F298" s="741">
        <v>5714</v>
      </c>
      <c r="G298" s="741">
        <v>4837</v>
      </c>
      <c r="H298" s="741">
        <v>4604</v>
      </c>
      <c r="I298" s="741">
        <v>4399</v>
      </c>
      <c r="J298" s="741">
        <v>4202</v>
      </c>
      <c r="K298" s="741">
        <v>4153</v>
      </c>
      <c r="L298" s="741">
        <v>4172</v>
      </c>
      <c r="M298" s="741">
        <v>4082</v>
      </c>
      <c r="N298" s="741">
        <v>3815</v>
      </c>
      <c r="O298" s="741">
        <v>3388</v>
      </c>
      <c r="P298" s="740">
        <v>3035</v>
      </c>
      <c r="Q298" s="742">
        <v>3884</v>
      </c>
      <c r="R298" s="742">
        <v>4198</v>
      </c>
      <c r="S298" s="143">
        <f>100</f>
        <v>100</v>
      </c>
      <c r="T298" s="328">
        <f t="shared" si="203"/>
        <v>94.045654565456545</v>
      </c>
      <c r="U298" s="328">
        <f t="shared" si="204"/>
        <v>78.575357535753582</v>
      </c>
      <c r="V298" s="328">
        <f t="shared" si="205"/>
        <v>66.515401540154016</v>
      </c>
      <c r="W298" s="328">
        <f t="shared" si="201"/>
        <v>63.311331133113313</v>
      </c>
      <c r="X298" s="328">
        <f t="shared" si="201"/>
        <v>60.492299229922992</v>
      </c>
      <c r="Y298" s="328">
        <f t="shared" si="201"/>
        <v>57.783278327832782</v>
      </c>
      <c r="Z298" s="328">
        <f t="shared" si="201"/>
        <v>57.109460946094607</v>
      </c>
      <c r="AA298" s="328">
        <f t="shared" si="201"/>
        <v>57.370737073707367</v>
      </c>
      <c r="AB298" s="328">
        <f t="shared" si="170"/>
        <v>56.13311331133113</v>
      </c>
      <c r="AC298" s="328">
        <f t="shared" si="170"/>
        <v>52.461496149614959</v>
      </c>
      <c r="AD298" s="328">
        <f t="shared" si="170"/>
        <v>46.589658965896589</v>
      </c>
      <c r="AE298" s="328">
        <f t="shared" si="223"/>
        <v>41.735423542354233</v>
      </c>
      <c r="AF298" s="328">
        <f t="shared" si="223"/>
        <v>53.410341034103411</v>
      </c>
      <c r="AG298" s="329">
        <f t="shared" si="223"/>
        <v>57.72827282728273</v>
      </c>
      <c r="AH298" s="768">
        <v>1</v>
      </c>
      <c r="AI298" s="769">
        <v>1</v>
      </c>
      <c r="AJ298" s="769">
        <v>1</v>
      </c>
      <c r="AK298" s="769">
        <v>1</v>
      </c>
      <c r="AL298" s="769">
        <v>1</v>
      </c>
      <c r="AM298" s="769">
        <v>1</v>
      </c>
      <c r="AN298" s="769">
        <v>1</v>
      </c>
      <c r="AO298" s="769">
        <v>1</v>
      </c>
      <c r="AP298" s="769">
        <v>1</v>
      </c>
      <c r="AQ298" s="769">
        <v>1</v>
      </c>
      <c r="AR298" s="769">
        <v>1</v>
      </c>
      <c r="AS298" s="769">
        <v>1</v>
      </c>
      <c r="AT298" s="769">
        <v>2</v>
      </c>
      <c r="AU298" s="769">
        <v>6</v>
      </c>
      <c r="AV298" s="771">
        <v>7</v>
      </c>
    </row>
    <row r="299" spans="2:48" ht="14.4" x14ac:dyDescent="0.3">
      <c r="B299" s="911"/>
      <c r="C299" s="8" t="s">
        <v>7</v>
      </c>
      <c r="D299">
        <v>6162</v>
      </c>
      <c r="E299">
        <v>5230</v>
      </c>
      <c r="F299">
        <v>4593</v>
      </c>
      <c r="G299">
        <v>4546</v>
      </c>
      <c r="H299">
        <v>4456</v>
      </c>
      <c r="I299">
        <v>4399</v>
      </c>
      <c r="J299">
        <v>4202</v>
      </c>
      <c r="K299">
        <v>4153</v>
      </c>
      <c r="L299">
        <v>4172</v>
      </c>
      <c r="M299">
        <v>4082</v>
      </c>
      <c r="N299">
        <v>3815</v>
      </c>
      <c r="O299">
        <v>3388</v>
      </c>
      <c r="P299">
        <v>3035</v>
      </c>
      <c r="Q299">
        <v>3884</v>
      </c>
      <c r="R299">
        <v>4198</v>
      </c>
      <c r="S299" s="143">
        <f>100</f>
        <v>100</v>
      </c>
      <c r="T299" s="328">
        <f t="shared" si="203"/>
        <v>84.875040571243105</v>
      </c>
      <c r="U299" s="328">
        <f t="shared" si="204"/>
        <v>74.537487828627064</v>
      </c>
      <c r="V299" s="328">
        <f t="shared" si="205"/>
        <v>73.774748458292763</v>
      </c>
      <c r="W299" s="328">
        <f t="shared" si="201"/>
        <v>72.314183706588764</v>
      </c>
      <c r="X299" s="328">
        <f t="shared" si="201"/>
        <v>71.389159363842907</v>
      </c>
      <c r="Y299" s="328">
        <f t="shared" si="201"/>
        <v>68.192145407335275</v>
      </c>
      <c r="Z299" s="328">
        <f t="shared" si="201"/>
        <v>67.396949042518656</v>
      </c>
      <c r="AA299" s="328">
        <f t="shared" si="201"/>
        <v>67.705290490100623</v>
      </c>
      <c r="AB299" s="328">
        <f t="shared" si="170"/>
        <v>66.244725738396625</v>
      </c>
      <c r="AC299" s="328">
        <f t="shared" si="170"/>
        <v>61.911716975008112</v>
      </c>
      <c r="AD299" s="328">
        <f t="shared" si="170"/>
        <v>54.982148653034727</v>
      </c>
      <c r="AE299" s="328">
        <f t="shared" si="223"/>
        <v>49.25348912690685</v>
      </c>
      <c r="AF299" s="328">
        <f t="shared" si="223"/>
        <v>63.031483284647841</v>
      </c>
      <c r="AG299" s="329">
        <f t="shared" si="223"/>
        <v>68.127231418370656</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10" t="s">
        <v>62</v>
      </c>
      <c r="C300" s="1" t="s">
        <v>2</v>
      </c>
      <c r="D300" s="741">
        <v>385</v>
      </c>
      <c r="E300" s="741">
        <v>367</v>
      </c>
      <c r="F300" s="741">
        <v>336</v>
      </c>
      <c r="G300" s="741">
        <v>346</v>
      </c>
      <c r="H300" s="741">
        <v>350</v>
      </c>
      <c r="I300" s="741">
        <v>368</v>
      </c>
      <c r="J300" s="741">
        <v>659</v>
      </c>
      <c r="K300" s="741">
        <v>1019</v>
      </c>
      <c r="L300" s="741">
        <v>1283</v>
      </c>
      <c r="M300" s="741">
        <v>1578</v>
      </c>
      <c r="N300" s="741">
        <v>1738</v>
      </c>
      <c r="O300" s="741">
        <v>1814</v>
      </c>
      <c r="P300" s="740">
        <v>2013</v>
      </c>
      <c r="Q300" s="742">
        <v>2788</v>
      </c>
      <c r="R300" s="742">
        <v>3089</v>
      </c>
      <c r="S300" s="143">
        <f>100</f>
        <v>100</v>
      </c>
      <c r="T300" s="328">
        <f t="shared" si="203"/>
        <v>95.324675324675326</v>
      </c>
      <c r="U300" s="328">
        <f t="shared" si="204"/>
        <v>87.272727272727266</v>
      </c>
      <c r="V300" s="328">
        <f t="shared" si="205"/>
        <v>89.870129870129873</v>
      </c>
      <c r="W300" s="328">
        <f t="shared" si="201"/>
        <v>90.909090909090907</v>
      </c>
      <c r="X300" s="328">
        <f t="shared" si="201"/>
        <v>95.584415584415581</v>
      </c>
      <c r="Y300" s="328">
        <f t="shared" si="201"/>
        <v>171.16883116883116</v>
      </c>
      <c r="Z300" s="328">
        <f t="shared" si="201"/>
        <v>264.6753246753247</v>
      </c>
      <c r="AA300" s="328">
        <f t="shared" si="201"/>
        <v>333.24675324675326</v>
      </c>
      <c r="AB300" s="328">
        <f t="shared" si="170"/>
        <v>409.87012987012986</v>
      </c>
      <c r="AC300" s="328">
        <f t="shared" si="170"/>
        <v>451.42857142857144</v>
      </c>
      <c r="AD300" s="328">
        <f t="shared" si="170"/>
        <v>471.16883116883116</v>
      </c>
      <c r="AE300" s="328">
        <f t="shared" si="223"/>
        <v>522.85714285714289</v>
      </c>
      <c r="AF300" s="328">
        <f t="shared" si="223"/>
        <v>724.15584415584419</v>
      </c>
      <c r="AG300" s="329">
        <f t="shared" si="223"/>
        <v>802.33766233766232</v>
      </c>
      <c r="AH300" s="768">
        <v>1</v>
      </c>
      <c r="AI300" s="769">
        <v>1</v>
      </c>
      <c r="AJ300" s="769">
        <v>1</v>
      </c>
      <c r="AK300" s="769">
        <v>1</v>
      </c>
      <c r="AL300" s="769">
        <v>1</v>
      </c>
      <c r="AM300" s="769">
        <v>1</v>
      </c>
      <c r="AN300" s="769">
        <v>1</v>
      </c>
      <c r="AO300" s="769">
        <v>1</v>
      </c>
      <c r="AP300" s="769">
        <v>1</v>
      </c>
      <c r="AQ300" s="769">
        <v>1</v>
      </c>
      <c r="AR300" s="769">
        <v>1</v>
      </c>
      <c r="AS300" s="769">
        <v>1</v>
      </c>
      <c r="AT300" s="769">
        <v>2</v>
      </c>
      <c r="AU300" s="769">
        <v>6</v>
      </c>
      <c r="AV300" s="771">
        <v>7</v>
      </c>
    </row>
    <row r="301" spans="2:48" ht="14.4" x14ac:dyDescent="0.3">
      <c r="B301" s="910"/>
      <c r="C301" s="1" t="s">
        <v>3</v>
      </c>
      <c r="D301" s="741">
        <v>277</v>
      </c>
      <c r="E301" s="742">
        <v>289</v>
      </c>
      <c r="F301" s="742">
        <v>256</v>
      </c>
      <c r="G301" s="742">
        <v>274</v>
      </c>
      <c r="H301" s="742">
        <v>212</v>
      </c>
      <c r="I301" s="742">
        <v>229</v>
      </c>
      <c r="J301" s="742">
        <v>201</v>
      </c>
      <c r="K301" s="742">
        <v>223</v>
      </c>
      <c r="L301" s="742">
        <v>280</v>
      </c>
      <c r="M301" s="742">
        <v>281</v>
      </c>
      <c r="N301" s="742">
        <v>210</v>
      </c>
      <c r="O301" s="742">
        <v>253</v>
      </c>
      <c r="P301" s="742">
        <v>227</v>
      </c>
      <c r="Q301" s="742">
        <v>261</v>
      </c>
      <c r="R301" s="742">
        <v>272</v>
      </c>
      <c r="S301" s="143">
        <f>100</f>
        <v>100</v>
      </c>
      <c r="T301" s="328">
        <f t="shared" si="203"/>
        <v>104.33212996389892</v>
      </c>
      <c r="U301" s="328">
        <f t="shared" si="204"/>
        <v>92.418772563176901</v>
      </c>
      <c r="V301" s="328">
        <f t="shared" si="205"/>
        <v>98.91696750902527</v>
      </c>
      <c r="W301" s="328">
        <f t="shared" si="201"/>
        <v>76.53429602888086</v>
      </c>
      <c r="X301" s="328">
        <f t="shared" si="201"/>
        <v>82.671480144404327</v>
      </c>
      <c r="Y301" s="328">
        <f t="shared" si="201"/>
        <v>72.563176895306853</v>
      </c>
      <c r="Z301" s="328">
        <f t="shared" si="201"/>
        <v>80.505415162454867</v>
      </c>
      <c r="AA301" s="328">
        <f t="shared" si="201"/>
        <v>101.08303249097473</v>
      </c>
      <c r="AB301" s="328">
        <f t="shared" si="170"/>
        <v>101.44404332129965</v>
      </c>
      <c r="AC301" s="328">
        <f t="shared" si="170"/>
        <v>75.812274368231044</v>
      </c>
      <c r="AD301" s="328">
        <f t="shared" si="170"/>
        <v>91.335740072202171</v>
      </c>
      <c r="AE301" s="328">
        <f t="shared" si="223"/>
        <v>81.949458483754512</v>
      </c>
      <c r="AF301" s="328">
        <f t="shared" si="223"/>
        <v>94.223826714801447</v>
      </c>
      <c r="AG301" s="329">
        <f t="shared" si="223"/>
        <v>98.194945848375454</v>
      </c>
      <c r="AH301" s="768">
        <v>1</v>
      </c>
      <c r="AI301" s="769">
        <v>4</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4" x14ac:dyDescent="0.3">
      <c r="B302" s="910"/>
      <c r="C302" s="1" t="s">
        <v>4</v>
      </c>
      <c r="D302" s="741">
        <v>316</v>
      </c>
      <c r="E302" s="742">
        <v>175</v>
      </c>
      <c r="F302" s="742">
        <v>167</v>
      </c>
      <c r="G302" s="742">
        <v>96</v>
      </c>
      <c r="H302" s="742">
        <v>97</v>
      </c>
      <c r="I302" s="742">
        <v>95</v>
      </c>
      <c r="J302" s="742">
        <v>92</v>
      </c>
      <c r="K302" s="742">
        <v>103</v>
      </c>
      <c r="L302" s="742">
        <v>129</v>
      </c>
      <c r="M302" s="742">
        <v>128</v>
      </c>
      <c r="N302" s="742">
        <v>208</v>
      </c>
      <c r="O302" s="742">
        <v>359</v>
      </c>
      <c r="P302" s="742">
        <v>245</v>
      </c>
      <c r="Q302" s="742">
        <v>304</v>
      </c>
      <c r="R302" s="742">
        <v>325</v>
      </c>
      <c r="S302" s="143">
        <f>100</f>
        <v>100</v>
      </c>
      <c r="T302" s="328">
        <f t="shared" si="203"/>
        <v>55.379746835443036</v>
      </c>
      <c r="U302" s="328">
        <f t="shared" si="204"/>
        <v>52.848101265822784</v>
      </c>
      <c r="V302" s="328">
        <f t="shared" si="205"/>
        <v>30.379746835443036</v>
      </c>
      <c r="W302" s="328">
        <f t="shared" si="201"/>
        <v>30.696202531645568</v>
      </c>
      <c r="X302" s="328">
        <f t="shared" si="201"/>
        <v>30.063291139240505</v>
      </c>
      <c r="Y302" s="328">
        <f t="shared" si="201"/>
        <v>29.11392405063291</v>
      </c>
      <c r="Z302" s="328">
        <f t="shared" si="201"/>
        <v>32.594936708860757</v>
      </c>
      <c r="AA302" s="328">
        <f t="shared" si="201"/>
        <v>40.822784810126585</v>
      </c>
      <c r="AB302" s="328">
        <f t="shared" si="170"/>
        <v>40.506329113924053</v>
      </c>
      <c r="AC302" s="328">
        <f t="shared" si="170"/>
        <v>65.822784810126578</v>
      </c>
      <c r="AD302" s="328">
        <f t="shared" si="170"/>
        <v>113.60759493670886</v>
      </c>
      <c r="AE302" s="328">
        <f t="shared" si="223"/>
        <v>77.531645569620252</v>
      </c>
      <c r="AF302" s="328">
        <f t="shared" si="223"/>
        <v>96.202531645569621</v>
      </c>
      <c r="AG302" s="329">
        <f t="shared" si="223"/>
        <v>102.84810126582279</v>
      </c>
      <c r="AH302" s="768">
        <v>1</v>
      </c>
      <c r="AI302" s="769">
        <v>4</v>
      </c>
      <c r="AJ302" s="769">
        <v>4</v>
      </c>
      <c r="AK302" s="769">
        <v>4</v>
      </c>
      <c r="AL302" s="769">
        <v>4</v>
      </c>
      <c r="AM302" s="769">
        <v>4</v>
      </c>
      <c r="AN302" s="769">
        <v>4</v>
      </c>
      <c r="AO302" s="769">
        <v>4</v>
      </c>
      <c r="AP302" s="769">
        <v>4</v>
      </c>
      <c r="AQ302" s="769">
        <v>4</v>
      </c>
      <c r="AR302" s="769">
        <v>4</v>
      </c>
      <c r="AS302" s="769">
        <v>4</v>
      </c>
      <c r="AT302" s="769">
        <v>4</v>
      </c>
      <c r="AU302" s="769">
        <v>6</v>
      </c>
      <c r="AV302" s="771">
        <v>7</v>
      </c>
    </row>
    <row r="303" spans="2:48" ht="14.4" x14ac:dyDescent="0.3">
      <c r="B303" s="910"/>
      <c r="C303" s="1" t="s">
        <v>5</v>
      </c>
      <c r="D303" s="741">
        <v>0</v>
      </c>
      <c r="E303" s="741">
        <v>0</v>
      </c>
      <c r="F303" s="741">
        <v>0</v>
      </c>
      <c r="G303" s="741">
        <v>0</v>
      </c>
      <c r="H303" s="741">
        <v>0</v>
      </c>
      <c r="I303" s="741">
        <v>0</v>
      </c>
      <c r="J303" s="741">
        <v>0</v>
      </c>
      <c r="K303" s="741">
        <v>0</v>
      </c>
      <c r="L303" s="741">
        <v>0</v>
      </c>
      <c r="M303" s="741">
        <v>0</v>
      </c>
      <c r="N303" s="741">
        <v>0</v>
      </c>
      <c r="O303" s="741">
        <v>0</v>
      </c>
      <c r="P303" s="742">
        <v>0</v>
      </c>
      <c r="Q303" s="742">
        <v>0</v>
      </c>
      <c r="R303" s="742">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4" x14ac:dyDescent="0.3">
      <c r="B304" s="910"/>
      <c r="C304" s="1" t="s">
        <v>6</v>
      </c>
      <c r="D304" s="741">
        <v>978</v>
      </c>
      <c r="E304" s="741">
        <v>831</v>
      </c>
      <c r="F304" s="741">
        <v>759</v>
      </c>
      <c r="G304" s="741">
        <v>716</v>
      </c>
      <c r="H304" s="741">
        <v>659</v>
      </c>
      <c r="I304" s="741">
        <v>692</v>
      </c>
      <c r="J304" s="741">
        <v>952</v>
      </c>
      <c r="K304" s="741">
        <v>1345</v>
      </c>
      <c r="L304" s="741">
        <v>1692</v>
      </c>
      <c r="M304" s="741">
        <v>1987</v>
      </c>
      <c r="N304" s="741">
        <v>2156</v>
      </c>
      <c r="O304" s="741">
        <v>2426</v>
      </c>
      <c r="P304" s="740">
        <v>2485</v>
      </c>
      <c r="Q304" s="742">
        <v>3353</v>
      </c>
      <c r="R304" s="742">
        <v>3686</v>
      </c>
      <c r="S304" s="143">
        <f>100</f>
        <v>100</v>
      </c>
      <c r="T304" s="328">
        <f t="shared" si="203"/>
        <v>84.969325153374228</v>
      </c>
      <c r="U304" s="328">
        <f t="shared" si="204"/>
        <v>77.607361963190186</v>
      </c>
      <c r="V304" s="328">
        <f t="shared" si="205"/>
        <v>73.210633946830271</v>
      </c>
      <c r="W304" s="328">
        <f t="shared" si="201"/>
        <v>67.382413087934566</v>
      </c>
      <c r="X304" s="328">
        <f t="shared" si="201"/>
        <v>70.756646216768914</v>
      </c>
      <c r="Y304" s="328">
        <f t="shared" si="201"/>
        <v>97.341513292433532</v>
      </c>
      <c r="Z304" s="328">
        <f t="shared" si="201"/>
        <v>137.52556237218815</v>
      </c>
      <c r="AA304" s="328">
        <f t="shared" si="201"/>
        <v>173.00613496932516</v>
      </c>
      <c r="AB304" s="328">
        <f t="shared" si="170"/>
        <v>203.16973415132924</v>
      </c>
      <c r="AC304" s="328">
        <f t="shared" si="170"/>
        <v>220.44989775051124</v>
      </c>
      <c r="AD304" s="328">
        <f t="shared" si="170"/>
        <v>248.05725971370143</v>
      </c>
      <c r="AE304" s="328">
        <f t="shared" si="223"/>
        <v>254.08997955010224</v>
      </c>
      <c r="AF304" s="328">
        <f t="shared" si="223"/>
        <v>342.84253578732108</v>
      </c>
      <c r="AG304" s="329">
        <f t="shared" si="223"/>
        <v>376.89161554192231</v>
      </c>
      <c r="AH304" s="768">
        <v>1</v>
      </c>
      <c r="AI304" s="769">
        <v>1</v>
      </c>
      <c r="AJ304" s="769">
        <v>1</v>
      </c>
      <c r="AK304" s="769">
        <v>1</v>
      </c>
      <c r="AL304" s="769">
        <v>1</v>
      </c>
      <c r="AM304" s="769">
        <v>1</v>
      </c>
      <c r="AN304" s="769">
        <v>1</v>
      </c>
      <c r="AO304" s="769">
        <v>1</v>
      </c>
      <c r="AP304" s="769">
        <v>1</v>
      </c>
      <c r="AQ304" s="769">
        <v>1</v>
      </c>
      <c r="AR304" s="769">
        <v>1</v>
      </c>
      <c r="AS304" s="769">
        <v>1</v>
      </c>
      <c r="AT304" s="769">
        <v>2</v>
      </c>
      <c r="AU304" s="769">
        <v>6</v>
      </c>
      <c r="AV304" s="771">
        <v>7</v>
      </c>
    </row>
    <row r="305" spans="2:48" ht="14.4" x14ac:dyDescent="0.3">
      <c r="B305" s="911"/>
      <c r="C305" s="8" t="s">
        <v>7</v>
      </c>
      <c r="D305">
        <v>978</v>
      </c>
      <c r="E305">
        <v>831</v>
      </c>
      <c r="F305">
        <v>759</v>
      </c>
      <c r="G305">
        <v>716</v>
      </c>
      <c r="H305">
        <v>659</v>
      </c>
      <c r="I305">
        <v>692</v>
      </c>
      <c r="J305">
        <v>952</v>
      </c>
      <c r="K305">
        <v>1345</v>
      </c>
      <c r="L305">
        <v>1692</v>
      </c>
      <c r="M305">
        <v>1987</v>
      </c>
      <c r="N305">
        <v>2156</v>
      </c>
      <c r="O305">
        <v>2426</v>
      </c>
      <c r="P305">
        <v>2485</v>
      </c>
      <c r="Q305">
        <v>3353</v>
      </c>
      <c r="R305">
        <v>3686</v>
      </c>
      <c r="S305" s="143">
        <f>100</f>
        <v>100</v>
      </c>
      <c r="T305" s="328">
        <f t="shared" si="203"/>
        <v>84.969325153374228</v>
      </c>
      <c r="U305" s="328">
        <f t="shared" si="204"/>
        <v>77.607361963190186</v>
      </c>
      <c r="V305" s="328">
        <f t="shared" si="205"/>
        <v>73.210633946830271</v>
      </c>
      <c r="W305" s="328">
        <f t="shared" si="201"/>
        <v>67.382413087934566</v>
      </c>
      <c r="X305" s="328">
        <f t="shared" si="201"/>
        <v>70.756646216768914</v>
      </c>
      <c r="Y305" s="328">
        <f t="shared" si="201"/>
        <v>97.341513292433532</v>
      </c>
      <c r="Z305" s="328">
        <f t="shared" si="201"/>
        <v>137.52556237218815</v>
      </c>
      <c r="AA305" s="328">
        <f t="shared" si="201"/>
        <v>173.00613496932516</v>
      </c>
      <c r="AB305" s="328">
        <f t="shared" si="170"/>
        <v>203.16973415132924</v>
      </c>
      <c r="AC305" s="328">
        <f t="shared" si="170"/>
        <v>220.44989775051124</v>
      </c>
      <c r="AD305" s="328">
        <f t="shared" si="170"/>
        <v>248.05725971370143</v>
      </c>
      <c r="AE305" s="328">
        <f t="shared" si="223"/>
        <v>254.08997955010224</v>
      </c>
      <c r="AF305" s="328">
        <f t="shared" si="223"/>
        <v>342.84253578732108</v>
      </c>
      <c r="AG305" s="329">
        <f t="shared" si="223"/>
        <v>376.89161554192231</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10" t="s">
        <v>92</v>
      </c>
      <c r="C306" s="1" t="s">
        <v>2</v>
      </c>
      <c r="D306" s="741">
        <v>187</v>
      </c>
      <c r="E306" s="741">
        <v>206</v>
      </c>
      <c r="F306" s="741">
        <v>191</v>
      </c>
      <c r="G306" s="741">
        <v>174</v>
      </c>
      <c r="H306" s="741">
        <v>200</v>
      </c>
      <c r="I306" s="741">
        <v>176</v>
      </c>
      <c r="J306" s="741">
        <v>172</v>
      </c>
      <c r="K306" s="741">
        <v>175</v>
      </c>
      <c r="L306" s="741">
        <v>159</v>
      </c>
      <c r="M306" s="741">
        <v>195</v>
      </c>
      <c r="N306" s="741">
        <v>183</v>
      </c>
      <c r="O306" s="741">
        <v>178</v>
      </c>
      <c r="P306" s="740">
        <v>189</v>
      </c>
      <c r="Q306" s="742">
        <v>262</v>
      </c>
      <c r="R306" s="742">
        <v>290</v>
      </c>
      <c r="S306" s="143">
        <f>100</f>
        <v>100</v>
      </c>
      <c r="T306" s="328">
        <f t="shared" si="203"/>
        <v>110.16042780748663</v>
      </c>
      <c r="U306" s="328">
        <f t="shared" si="204"/>
        <v>102.13903743315508</v>
      </c>
      <c r="V306" s="328">
        <f t="shared" si="205"/>
        <v>93.048128342245988</v>
      </c>
      <c r="W306" s="328">
        <f t="shared" si="201"/>
        <v>106.95187165775401</v>
      </c>
      <c r="X306" s="328">
        <f t="shared" si="201"/>
        <v>94.117647058823536</v>
      </c>
      <c r="Y306" s="328">
        <f t="shared" si="201"/>
        <v>91.978609625668454</v>
      </c>
      <c r="Z306" s="328">
        <f t="shared" si="201"/>
        <v>93.582887700534755</v>
      </c>
      <c r="AA306" s="328">
        <f t="shared" si="201"/>
        <v>85.026737967914443</v>
      </c>
      <c r="AB306" s="328">
        <f t="shared" si="170"/>
        <v>104.27807486631016</v>
      </c>
      <c r="AC306" s="328">
        <f t="shared" si="170"/>
        <v>97.860962566844918</v>
      </c>
      <c r="AD306" s="328">
        <f t="shared" si="170"/>
        <v>95.18716577540107</v>
      </c>
      <c r="AE306" s="328">
        <f t="shared" si="223"/>
        <v>101.06951871657753</v>
      </c>
      <c r="AF306" s="328">
        <f t="shared" si="223"/>
        <v>140.10695187165774</v>
      </c>
      <c r="AG306" s="329">
        <f t="shared" si="223"/>
        <v>155.08021390374333</v>
      </c>
      <c r="AH306" s="768">
        <v>1</v>
      </c>
      <c r="AI306" s="769">
        <v>1</v>
      </c>
      <c r="AJ306" s="769">
        <v>1</v>
      </c>
      <c r="AK306" s="769">
        <v>1</v>
      </c>
      <c r="AL306" s="769">
        <v>1</v>
      </c>
      <c r="AM306" s="769">
        <v>1</v>
      </c>
      <c r="AN306" s="769">
        <v>1</v>
      </c>
      <c r="AO306" s="769">
        <v>1</v>
      </c>
      <c r="AP306" s="769">
        <v>1</v>
      </c>
      <c r="AQ306" s="769">
        <v>1</v>
      </c>
      <c r="AR306" s="769">
        <v>1</v>
      </c>
      <c r="AS306" s="769">
        <v>1</v>
      </c>
      <c r="AT306" s="769">
        <v>2</v>
      </c>
      <c r="AU306" s="769">
        <v>6</v>
      </c>
      <c r="AV306" s="771">
        <v>7</v>
      </c>
    </row>
    <row r="307" spans="2:48" ht="14.4" x14ac:dyDescent="0.3">
      <c r="B307" s="910"/>
      <c r="C307" s="1" t="s">
        <v>3</v>
      </c>
      <c r="D307" s="741">
        <v>340</v>
      </c>
      <c r="E307" s="742">
        <v>501</v>
      </c>
      <c r="F307" s="742">
        <v>261</v>
      </c>
      <c r="G307" s="742">
        <v>263</v>
      </c>
      <c r="H307" s="741">
        <v>226</v>
      </c>
      <c r="I307" s="742">
        <v>291</v>
      </c>
      <c r="J307" s="742">
        <v>256</v>
      </c>
      <c r="K307" s="742">
        <v>217</v>
      </c>
      <c r="L307" s="742">
        <v>210</v>
      </c>
      <c r="M307" s="742">
        <v>184</v>
      </c>
      <c r="N307" s="742">
        <v>133</v>
      </c>
      <c r="O307" s="742">
        <v>99</v>
      </c>
      <c r="P307" s="742">
        <v>146</v>
      </c>
      <c r="Q307" s="742">
        <v>168</v>
      </c>
      <c r="R307" s="742">
        <v>175</v>
      </c>
      <c r="S307" s="143">
        <f>100</f>
        <v>100</v>
      </c>
      <c r="T307" s="328">
        <f t="shared" si="203"/>
        <v>147.35294117647058</v>
      </c>
      <c r="U307" s="328">
        <f t="shared" si="204"/>
        <v>76.764705882352942</v>
      </c>
      <c r="V307" s="328">
        <f t="shared" si="205"/>
        <v>77.352941176470594</v>
      </c>
      <c r="W307" s="328">
        <f t="shared" si="201"/>
        <v>66.470588235294116</v>
      </c>
      <c r="X307" s="328">
        <f t="shared" si="201"/>
        <v>85.588235294117652</v>
      </c>
      <c r="Y307" s="328">
        <f t="shared" si="201"/>
        <v>75.294117647058826</v>
      </c>
      <c r="Z307" s="328">
        <f t="shared" si="201"/>
        <v>63.823529411764703</v>
      </c>
      <c r="AA307" s="328">
        <f t="shared" si="201"/>
        <v>61.764705882352942</v>
      </c>
      <c r="AB307" s="328">
        <f t="shared" si="170"/>
        <v>54.117647058823529</v>
      </c>
      <c r="AC307" s="328">
        <f t="shared" si="170"/>
        <v>39.117647058823529</v>
      </c>
      <c r="AD307" s="328">
        <f t="shared" si="170"/>
        <v>29.117647058823529</v>
      </c>
      <c r="AE307" s="328">
        <f t="shared" si="223"/>
        <v>42.941176470588232</v>
      </c>
      <c r="AF307" s="328">
        <f t="shared" si="223"/>
        <v>49.411764705882355</v>
      </c>
      <c r="AG307" s="329">
        <f t="shared" si="223"/>
        <v>51.470588235294116</v>
      </c>
      <c r="AH307" s="768">
        <v>1</v>
      </c>
      <c r="AI307" s="769">
        <v>4</v>
      </c>
      <c r="AJ307" s="769">
        <v>4</v>
      </c>
      <c r="AK307" s="769">
        <v>4</v>
      </c>
      <c r="AL307" s="769">
        <v>1</v>
      </c>
      <c r="AM307" s="769">
        <v>4</v>
      </c>
      <c r="AN307" s="769">
        <v>4</v>
      </c>
      <c r="AO307" s="769">
        <v>4</v>
      </c>
      <c r="AP307" s="769">
        <v>4</v>
      </c>
      <c r="AQ307" s="769">
        <v>4</v>
      </c>
      <c r="AR307" s="769">
        <v>4</v>
      </c>
      <c r="AS307" s="769">
        <v>4</v>
      </c>
      <c r="AT307" s="769">
        <v>4</v>
      </c>
      <c r="AU307" s="769">
        <v>6</v>
      </c>
      <c r="AV307" s="771">
        <v>7</v>
      </c>
    </row>
    <row r="308" spans="2:48" ht="14.4" x14ac:dyDescent="0.3">
      <c r="B308" s="910"/>
      <c r="C308" s="1" t="s">
        <v>4</v>
      </c>
      <c r="D308" s="742">
        <v>849</v>
      </c>
      <c r="E308" s="742">
        <v>623</v>
      </c>
      <c r="F308" s="742">
        <v>223</v>
      </c>
      <c r="G308" s="742">
        <v>295</v>
      </c>
      <c r="H308" s="741">
        <v>300</v>
      </c>
      <c r="I308" s="742">
        <v>161</v>
      </c>
      <c r="J308" s="742">
        <v>120</v>
      </c>
      <c r="K308" s="742">
        <v>144</v>
      </c>
      <c r="L308" s="742">
        <v>139</v>
      </c>
      <c r="M308" s="742">
        <v>122</v>
      </c>
      <c r="N308" s="742">
        <v>191</v>
      </c>
      <c r="O308" s="742">
        <v>203</v>
      </c>
      <c r="P308" s="742">
        <v>226</v>
      </c>
      <c r="Q308" s="742">
        <v>280</v>
      </c>
      <c r="R308" s="742">
        <v>299</v>
      </c>
      <c r="S308" s="143">
        <f>100</f>
        <v>100</v>
      </c>
      <c r="T308" s="328">
        <f t="shared" ref="T308:T338" si="224">E308*100/$D308</f>
        <v>73.380447585394577</v>
      </c>
      <c r="U308" s="328">
        <f t="shared" ref="U308:U338" si="225">F308*100/$D308</f>
        <v>26.266195524146053</v>
      </c>
      <c r="V308" s="328">
        <f t="shared" ref="V308:V338" si="226">G308*100/$D308</f>
        <v>34.746760895170787</v>
      </c>
      <c r="W308" s="328">
        <f t="shared" si="201"/>
        <v>35.335689045936398</v>
      </c>
      <c r="X308" s="328">
        <f t="shared" si="201"/>
        <v>18.963486454652532</v>
      </c>
      <c r="Y308" s="328">
        <f t="shared" si="201"/>
        <v>14.134275618374557</v>
      </c>
      <c r="Z308" s="328">
        <f t="shared" si="201"/>
        <v>16.96113074204947</v>
      </c>
      <c r="AA308" s="328">
        <f t="shared" si="201"/>
        <v>16.372202591283862</v>
      </c>
      <c r="AB308" s="328">
        <f t="shared" si="170"/>
        <v>14.369846878680802</v>
      </c>
      <c r="AC308" s="328">
        <f t="shared" si="170"/>
        <v>22.497055359246172</v>
      </c>
      <c r="AD308" s="328">
        <f t="shared" si="170"/>
        <v>23.910482921083627</v>
      </c>
      <c r="AE308" s="328">
        <f t="shared" si="223"/>
        <v>26.619552414605419</v>
      </c>
      <c r="AF308" s="328">
        <f t="shared" si="223"/>
        <v>32.979976442873969</v>
      </c>
      <c r="AG308" s="329">
        <f t="shared" si="223"/>
        <v>35.217903415783276</v>
      </c>
      <c r="AH308" s="768">
        <v>4</v>
      </c>
      <c r="AI308" s="769">
        <v>4</v>
      </c>
      <c r="AJ308" s="769">
        <v>4</v>
      </c>
      <c r="AK308" s="769">
        <v>4</v>
      </c>
      <c r="AL308" s="769">
        <v>1</v>
      </c>
      <c r="AM308" s="769">
        <v>4</v>
      </c>
      <c r="AN308" s="769">
        <v>4</v>
      </c>
      <c r="AO308" s="769">
        <v>4</v>
      </c>
      <c r="AP308" s="769">
        <v>4</v>
      </c>
      <c r="AQ308" s="769">
        <v>4</v>
      </c>
      <c r="AR308" s="769">
        <v>4</v>
      </c>
      <c r="AS308" s="769">
        <v>4</v>
      </c>
      <c r="AT308" s="769">
        <v>4</v>
      </c>
      <c r="AU308" s="769">
        <v>6</v>
      </c>
      <c r="AV308" s="771">
        <v>7</v>
      </c>
    </row>
    <row r="309" spans="2:48" ht="14.4" x14ac:dyDescent="0.3">
      <c r="B309" s="910"/>
      <c r="C309" s="1" t="s">
        <v>5</v>
      </c>
      <c r="D309" s="742">
        <v>0</v>
      </c>
      <c r="E309" s="742">
        <v>0</v>
      </c>
      <c r="F309" s="741">
        <v>0</v>
      </c>
      <c r="G309" s="741">
        <v>0</v>
      </c>
      <c r="H309" s="741">
        <v>0</v>
      </c>
      <c r="I309" s="741">
        <v>0</v>
      </c>
      <c r="J309" s="741">
        <v>0</v>
      </c>
      <c r="K309" s="741">
        <v>0</v>
      </c>
      <c r="L309" s="741">
        <v>0</v>
      </c>
      <c r="M309" s="741">
        <v>0</v>
      </c>
      <c r="N309" s="741">
        <v>0</v>
      </c>
      <c r="O309" s="741">
        <v>0</v>
      </c>
      <c r="P309" s="742">
        <v>0</v>
      </c>
      <c r="Q309" s="742">
        <v>0</v>
      </c>
      <c r="R309" s="742">
        <v>0</v>
      </c>
      <c r="S309" s="143">
        <f>100</f>
        <v>100</v>
      </c>
      <c r="T309" s="328" t="e">
        <f t="shared" si="224"/>
        <v>#DIV/0!</v>
      </c>
      <c r="U309" s="328" t="e">
        <f t="shared" si="225"/>
        <v>#DIV/0!</v>
      </c>
      <c r="V309" s="328" t="e">
        <f t="shared" si="226"/>
        <v>#DIV/0!</v>
      </c>
      <c r="W309" s="328" t="e">
        <f t="shared" si="201"/>
        <v>#DIV/0!</v>
      </c>
      <c r="X309" s="328" t="e">
        <f t="shared" si="201"/>
        <v>#DIV/0!</v>
      </c>
      <c r="Y309" s="328" t="e">
        <f t="shared" si="201"/>
        <v>#DIV/0!</v>
      </c>
      <c r="Z309" s="328" t="e">
        <f t="shared" si="201"/>
        <v>#DIV/0!</v>
      </c>
      <c r="AA309" s="328" t="e">
        <f t="shared" si="201"/>
        <v>#DIV/0!</v>
      </c>
      <c r="AB309" s="328" t="e">
        <f t="shared" ref="AB309:AD372" si="227">M309*100/$D309</f>
        <v>#DIV/0!</v>
      </c>
      <c r="AC309" s="328" t="e">
        <f t="shared" si="227"/>
        <v>#DIV/0!</v>
      </c>
      <c r="AD309" s="328" t="e">
        <f t="shared" si="227"/>
        <v>#DIV/0!</v>
      </c>
      <c r="AE309" s="328" t="e">
        <f t="shared" ref="AE309:AG309" si="228">P309*100/$D309</f>
        <v>#DIV/0!</v>
      </c>
      <c r="AF309" s="328" t="e">
        <f t="shared" si="228"/>
        <v>#DIV/0!</v>
      </c>
      <c r="AG309" s="329" t="e">
        <f t="shared" si="228"/>
        <v>#DIV/0!</v>
      </c>
      <c r="AH309" s="768">
        <v>4</v>
      </c>
      <c r="AI309" s="769">
        <v>4</v>
      </c>
      <c r="AJ309" s="769">
        <v>1</v>
      </c>
      <c r="AK309" s="769">
        <v>1</v>
      </c>
      <c r="AL309" s="769">
        <v>1</v>
      </c>
      <c r="AM309" s="769">
        <v>1</v>
      </c>
      <c r="AN309" s="769">
        <v>1</v>
      </c>
      <c r="AO309" s="769">
        <v>1</v>
      </c>
      <c r="AP309" s="769">
        <v>1</v>
      </c>
      <c r="AQ309" s="769">
        <v>1</v>
      </c>
      <c r="AR309" s="769">
        <v>1</v>
      </c>
      <c r="AS309" s="769">
        <v>1</v>
      </c>
      <c r="AT309" s="769">
        <v>4</v>
      </c>
      <c r="AU309" s="769">
        <v>6</v>
      </c>
      <c r="AV309" s="771">
        <v>7</v>
      </c>
    </row>
    <row r="310" spans="2:48" ht="14.4" x14ac:dyDescent="0.3">
      <c r="B310" s="910"/>
      <c r="C310" s="1" t="s">
        <v>6</v>
      </c>
      <c r="D310" s="741">
        <v>1376</v>
      </c>
      <c r="E310" s="741">
        <v>1330</v>
      </c>
      <c r="F310" s="741">
        <v>675</v>
      </c>
      <c r="G310" s="741">
        <v>732</v>
      </c>
      <c r="H310" s="741">
        <v>726</v>
      </c>
      <c r="I310" s="741">
        <v>628</v>
      </c>
      <c r="J310" s="741">
        <v>548</v>
      </c>
      <c r="K310" s="741">
        <v>536</v>
      </c>
      <c r="L310" s="741">
        <v>508</v>
      </c>
      <c r="M310" s="741">
        <v>501</v>
      </c>
      <c r="N310" s="741">
        <v>507</v>
      </c>
      <c r="O310" s="741">
        <v>480</v>
      </c>
      <c r="P310" s="740">
        <v>561</v>
      </c>
      <c r="Q310" s="742">
        <v>710</v>
      </c>
      <c r="R310" s="742">
        <v>764</v>
      </c>
      <c r="S310" s="143">
        <f>100</f>
        <v>100</v>
      </c>
      <c r="T310" s="328">
        <f t="shared" si="224"/>
        <v>96.656976744186053</v>
      </c>
      <c r="U310" s="328">
        <f t="shared" si="225"/>
        <v>49.055232558139537</v>
      </c>
      <c r="V310" s="328">
        <f t="shared" si="226"/>
        <v>53.197674418604649</v>
      </c>
      <c r="W310" s="328">
        <f t="shared" si="201"/>
        <v>52.761627906976742</v>
      </c>
      <c r="X310" s="328">
        <f t="shared" si="201"/>
        <v>45.639534883720927</v>
      </c>
      <c r="Y310" s="328">
        <f t="shared" si="201"/>
        <v>39.825581395348834</v>
      </c>
      <c r="Z310" s="328">
        <f t="shared" si="201"/>
        <v>38.953488372093027</v>
      </c>
      <c r="AA310" s="328">
        <f t="shared" si="201"/>
        <v>36.918604651162788</v>
      </c>
      <c r="AB310" s="328">
        <f t="shared" si="227"/>
        <v>36.409883720930232</v>
      </c>
      <c r="AC310" s="328">
        <f t="shared" si="227"/>
        <v>36.845930232558139</v>
      </c>
      <c r="AD310" s="328">
        <f t="shared" si="227"/>
        <v>34.883720930232556</v>
      </c>
      <c r="AE310" s="328">
        <f t="shared" ref="AE310:AG310" si="229">P310*100/$D310</f>
        <v>40.770348837209305</v>
      </c>
      <c r="AF310" s="328">
        <f t="shared" si="229"/>
        <v>51.598837209302324</v>
      </c>
      <c r="AG310" s="329">
        <f t="shared" si="229"/>
        <v>55.52325581395349</v>
      </c>
      <c r="AH310" s="768">
        <v>1</v>
      </c>
      <c r="AI310" s="769">
        <v>1</v>
      </c>
      <c r="AJ310" s="769">
        <v>1</v>
      </c>
      <c r="AK310" s="769">
        <v>1</v>
      </c>
      <c r="AL310" s="769">
        <v>1</v>
      </c>
      <c r="AM310" s="769">
        <v>1</v>
      </c>
      <c r="AN310" s="769">
        <v>1</v>
      </c>
      <c r="AO310" s="769">
        <v>1</v>
      </c>
      <c r="AP310" s="769">
        <v>1</v>
      </c>
      <c r="AQ310" s="769">
        <v>1</v>
      </c>
      <c r="AR310" s="769">
        <v>1</v>
      </c>
      <c r="AS310" s="769">
        <v>1</v>
      </c>
      <c r="AT310" s="769">
        <v>2</v>
      </c>
      <c r="AU310" s="769">
        <v>6</v>
      </c>
      <c r="AV310" s="771">
        <v>7</v>
      </c>
    </row>
    <row r="311" spans="2:48" ht="14.4" x14ac:dyDescent="0.3">
      <c r="B311" s="911"/>
      <c r="C311" s="8" t="s">
        <v>7</v>
      </c>
      <c r="D311">
        <v>1376</v>
      </c>
      <c r="E311">
        <v>1330</v>
      </c>
      <c r="F311">
        <v>675</v>
      </c>
      <c r="G311">
        <v>732</v>
      </c>
      <c r="H311">
        <v>726</v>
      </c>
      <c r="I311">
        <v>628</v>
      </c>
      <c r="J311">
        <v>548</v>
      </c>
      <c r="K311">
        <v>536</v>
      </c>
      <c r="L311">
        <v>508</v>
      </c>
      <c r="M311">
        <v>501</v>
      </c>
      <c r="N311">
        <v>507</v>
      </c>
      <c r="O311">
        <v>480</v>
      </c>
      <c r="P311">
        <v>561</v>
      </c>
      <c r="Q311">
        <v>710</v>
      </c>
      <c r="R311">
        <v>764</v>
      </c>
      <c r="S311" s="143">
        <f>100</f>
        <v>100</v>
      </c>
      <c r="T311" s="328">
        <f t="shared" si="224"/>
        <v>96.656976744186053</v>
      </c>
      <c r="U311" s="328">
        <f t="shared" si="225"/>
        <v>49.055232558139537</v>
      </c>
      <c r="V311" s="328">
        <f t="shared" si="226"/>
        <v>53.197674418604649</v>
      </c>
      <c r="W311" s="328">
        <f t="shared" si="201"/>
        <v>52.761627906976742</v>
      </c>
      <c r="X311" s="328">
        <f t="shared" si="201"/>
        <v>45.639534883720927</v>
      </c>
      <c r="Y311" s="328">
        <f t="shared" si="201"/>
        <v>39.825581395348834</v>
      </c>
      <c r="Z311" s="328">
        <f t="shared" si="201"/>
        <v>38.953488372093027</v>
      </c>
      <c r="AA311" s="328">
        <f t="shared" si="201"/>
        <v>36.918604651162788</v>
      </c>
      <c r="AB311" s="328">
        <f t="shared" si="227"/>
        <v>36.409883720930232</v>
      </c>
      <c r="AC311" s="328">
        <f t="shared" si="227"/>
        <v>36.845930232558139</v>
      </c>
      <c r="AD311" s="328">
        <f t="shared" si="227"/>
        <v>34.883720930232556</v>
      </c>
      <c r="AE311" s="328">
        <f t="shared" ref="AE311:AG311" si="230">P311*100/$D311</f>
        <v>40.770348837209305</v>
      </c>
      <c r="AF311" s="328">
        <f t="shared" si="230"/>
        <v>51.598837209302324</v>
      </c>
      <c r="AG311" s="329">
        <f t="shared" si="230"/>
        <v>55.52325581395349</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10" t="s">
        <v>63</v>
      </c>
      <c r="C312" s="1" t="s">
        <v>2</v>
      </c>
      <c r="D312" s="741">
        <v>920</v>
      </c>
      <c r="E312" s="741">
        <v>765</v>
      </c>
      <c r="F312" s="741">
        <v>775</v>
      </c>
      <c r="G312" s="741">
        <v>666</v>
      </c>
      <c r="H312" s="741">
        <v>642</v>
      </c>
      <c r="I312" s="741">
        <v>654</v>
      </c>
      <c r="J312" s="741">
        <v>615</v>
      </c>
      <c r="K312" s="741">
        <v>601</v>
      </c>
      <c r="L312" s="741">
        <v>589</v>
      </c>
      <c r="M312" s="741">
        <v>526</v>
      </c>
      <c r="N312" s="741">
        <v>428</v>
      </c>
      <c r="O312" s="741">
        <v>416</v>
      </c>
      <c r="P312" s="740">
        <v>397</v>
      </c>
      <c r="Q312" s="742">
        <v>550</v>
      </c>
      <c r="R312" s="742">
        <v>609</v>
      </c>
      <c r="S312" s="143">
        <f>100</f>
        <v>100</v>
      </c>
      <c r="T312" s="328">
        <f t="shared" si="224"/>
        <v>83.152173913043484</v>
      </c>
      <c r="U312" s="328">
        <f t="shared" si="225"/>
        <v>84.239130434782609</v>
      </c>
      <c r="V312" s="328">
        <f t="shared" si="226"/>
        <v>72.391304347826093</v>
      </c>
      <c r="W312" s="328">
        <f t="shared" si="201"/>
        <v>69.782608695652172</v>
      </c>
      <c r="X312" s="328">
        <f t="shared" si="201"/>
        <v>71.086956521739125</v>
      </c>
      <c r="Y312" s="328">
        <f t="shared" si="201"/>
        <v>66.847826086956516</v>
      </c>
      <c r="Z312" s="328">
        <f t="shared" si="201"/>
        <v>65.326086956521735</v>
      </c>
      <c r="AA312" s="328">
        <f t="shared" si="201"/>
        <v>64.021739130434781</v>
      </c>
      <c r="AB312" s="328">
        <f t="shared" si="227"/>
        <v>57.173913043478258</v>
      </c>
      <c r="AC312" s="328">
        <f t="shared" si="227"/>
        <v>46.521739130434781</v>
      </c>
      <c r="AD312" s="328">
        <f t="shared" si="227"/>
        <v>45.217391304347828</v>
      </c>
      <c r="AE312" s="328">
        <f t="shared" ref="AE312:AG312" si="231">P312*100/$D312</f>
        <v>43.152173913043477</v>
      </c>
      <c r="AF312" s="328">
        <f t="shared" si="231"/>
        <v>59.782608695652172</v>
      </c>
      <c r="AG312" s="329">
        <f t="shared" si="231"/>
        <v>66.195652173913047</v>
      </c>
      <c r="AH312" s="768">
        <v>1</v>
      </c>
      <c r="AI312" s="769">
        <v>1</v>
      </c>
      <c r="AJ312" s="769">
        <v>1</v>
      </c>
      <c r="AK312" s="769">
        <v>1</v>
      </c>
      <c r="AL312" s="769">
        <v>1</v>
      </c>
      <c r="AM312" s="769">
        <v>1</v>
      </c>
      <c r="AN312" s="769">
        <v>1</v>
      </c>
      <c r="AO312" s="769">
        <v>1</v>
      </c>
      <c r="AP312" s="769">
        <v>1</v>
      </c>
      <c r="AQ312" s="769">
        <v>1</v>
      </c>
      <c r="AR312" s="769">
        <v>1</v>
      </c>
      <c r="AS312" s="769">
        <v>1</v>
      </c>
      <c r="AT312" s="769">
        <v>2</v>
      </c>
      <c r="AU312" s="769">
        <v>6</v>
      </c>
      <c r="AV312" s="771">
        <v>7</v>
      </c>
    </row>
    <row r="313" spans="2:48" ht="14.4" x14ac:dyDescent="0.3">
      <c r="B313" s="910"/>
      <c r="C313" s="1" t="s">
        <v>3</v>
      </c>
      <c r="D313" s="741">
        <v>1225</v>
      </c>
      <c r="E313" s="741">
        <v>1033</v>
      </c>
      <c r="F313" s="741">
        <v>814</v>
      </c>
      <c r="G313" s="741">
        <v>805</v>
      </c>
      <c r="H313" s="741">
        <v>796</v>
      </c>
      <c r="I313" s="742">
        <v>757</v>
      </c>
      <c r="J313" s="742">
        <v>607</v>
      </c>
      <c r="K313" s="742">
        <v>664</v>
      </c>
      <c r="L313" s="742">
        <v>617</v>
      </c>
      <c r="M313" s="742">
        <v>521</v>
      </c>
      <c r="N313" s="741">
        <v>432</v>
      </c>
      <c r="O313" s="741">
        <v>428</v>
      </c>
      <c r="P313" s="742">
        <v>393</v>
      </c>
      <c r="Q313" s="742">
        <v>452</v>
      </c>
      <c r="R313" s="742">
        <v>472</v>
      </c>
      <c r="S313" s="143">
        <f>100</f>
        <v>100</v>
      </c>
      <c r="T313" s="328">
        <f t="shared" si="224"/>
        <v>84.326530612244895</v>
      </c>
      <c r="U313" s="328">
        <f t="shared" si="225"/>
        <v>66.448979591836732</v>
      </c>
      <c r="V313" s="328">
        <f t="shared" si="226"/>
        <v>65.714285714285708</v>
      </c>
      <c r="W313" s="328">
        <f t="shared" si="201"/>
        <v>64.979591836734699</v>
      </c>
      <c r="X313" s="328">
        <f t="shared" si="201"/>
        <v>61.795918367346935</v>
      </c>
      <c r="Y313" s="328">
        <f t="shared" si="201"/>
        <v>49.551020408163268</v>
      </c>
      <c r="Z313" s="328">
        <f t="shared" si="201"/>
        <v>54.204081632653065</v>
      </c>
      <c r="AA313" s="328">
        <f t="shared" si="201"/>
        <v>50.367346938775512</v>
      </c>
      <c r="AB313" s="328">
        <f t="shared" si="227"/>
        <v>42.530612244897959</v>
      </c>
      <c r="AC313" s="328">
        <f t="shared" si="227"/>
        <v>35.265306122448976</v>
      </c>
      <c r="AD313" s="328">
        <f t="shared" si="227"/>
        <v>34.938775510204081</v>
      </c>
      <c r="AE313" s="328">
        <f t="shared" ref="AE313:AG313" si="232">P313*100/$D313</f>
        <v>32.081632653061227</v>
      </c>
      <c r="AF313" s="328">
        <f t="shared" si="232"/>
        <v>36.897959183673471</v>
      </c>
      <c r="AG313" s="329">
        <f t="shared" si="232"/>
        <v>38.530612244897959</v>
      </c>
      <c r="AH313" s="768">
        <v>1</v>
      </c>
      <c r="AI313" s="769">
        <v>1</v>
      </c>
      <c r="AJ313" s="769">
        <v>1</v>
      </c>
      <c r="AK313" s="769">
        <v>1</v>
      </c>
      <c r="AL313" s="769">
        <v>1</v>
      </c>
      <c r="AM313" s="769">
        <v>4</v>
      </c>
      <c r="AN313" s="769">
        <v>4</v>
      </c>
      <c r="AO313" s="769">
        <v>4</v>
      </c>
      <c r="AP313" s="769">
        <v>4</v>
      </c>
      <c r="AQ313" s="769">
        <v>4</v>
      </c>
      <c r="AR313" s="769">
        <v>1</v>
      </c>
      <c r="AS313" s="769">
        <v>1</v>
      </c>
      <c r="AT313" s="769">
        <v>4</v>
      </c>
      <c r="AU313" s="769">
        <v>6</v>
      </c>
      <c r="AV313" s="771">
        <v>7</v>
      </c>
    </row>
    <row r="314" spans="2:48" ht="14.4" x14ac:dyDescent="0.3">
      <c r="B314" s="910"/>
      <c r="C314" s="1" t="s">
        <v>4</v>
      </c>
      <c r="D314" s="741">
        <v>1380</v>
      </c>
      <c r="E314" s="742">
        <v>1487</v>
      </c>
      <c r="F314" s="741">
        <v>1623</v>
      </c>
      <c r="G314" s="741">
        <v>1601</v>
      </c>
      <c r="H314" s="741">
        <v>1720</v>
      </c>
      <c r="I314" s="741">
        <v>1659</v>
      </c>
      <c r="J314" s="741">
        <v>1290</v>
      </c>
      <c r="K314" s="741">
        <v>1262</v>
      </c>
      <c r="L314" s="741">
        <v>1282</v>
      </c>
      <c r="M314" s="741">
        <v>1077</v>
      </c>
      <c r="N314" s="741">
        <v>1022</v>
      </c>
      <c r="O314" s="741">
        <v>973</v>
      </c>
      <c r="P314" s="742">
        <v>991</v>
      </c>
      <c r="Q314" s="742">
        <v>1230</v>
      </c>
      <c r="R314" s="742">
        <v>1314</v>
      </c>
      <c r="S314" s="143">
        <f>100</f>
        <v>100</v>
      </c>
      <c r="T314" s="328">
        <f t="shared" si="224"/>
        <v>107.7536231884058</v>
      </c>
      <c r="U314" s="328">
        <f t="shared" si="225"/>
        <v>117.60869565217391</v>
      </c>
      <c r="V314" s="328">
        <f t="shared" si="226"/>
        <v>116.01449275362319</v>
      </c>
      <c r="W314" s="328">
        <f t="shared" si="201"/>
        <v>124.6376811594203</v>
      </c>
      <c r="X314" s="328">
        <f t="shared" si="201"/>
        <v>120.21739130434783</v>
      </c>
      <c r="Y314" s="328">
        <f t="shared" si="201"/>
        <v>93.478260869565219</v>
      </c>
      <c r="Z314" s="328">
        <f t="shared" si="201"/>
        <v>91.449275362318843</v>
      </c>
      <c r="AA314" s="328">
        <f t="shared" si="201"/>
        <v>92.898550724637687</v>
      </c>
      <c r="AB314" s="328">
        <f t="shared" si="227"/>
        <v>78.043478260869563</v>
      </c>
      <c r="AC314" s="328">
        <f t="shared" si="227"/>
        <v>74.05797101449275</v>
      </c>
      <c r="AD314" s="328">
        <f t="shared" si="227"/>
        <v>70.507246376811594</v>
      </c>
      <c r="AE314" s="328">
        <f t="shared" ref="AE314:AG314" si="233">P314*100/$D314</f>
        <v>71.811594202898547</v>
      </c>
      <c r="AF314" s="328">
        <f t="shared" si="233"/>
        <v>89.130434782608702</v>
      </c>
      <c r="AG314" s="329">
        <f t="shared" si="233"/>
        <v>95.217391304347828</v>
      </c>
      <c r="AH314" s="768">
        <v>1</v>
      </c>
      <c r="AI314" s="769">
        <v>4</v>
      </c>
      <c r="AJ314" s="769">
        <v>1</v>
      </c>
      <c r="AK314" s="769">
        <v>1</v>
      </c>
      <c r="AL314" s="769">
        <v>1</v>
      </c>
      <c r="AM314" s="769">
        <v>1</v>
      </c>
      <c r="AN314" s="769">
        <v>1</v>
      </c>
      <c r="AO314" s="769">
        <v>1</v>
      </c>
      <c r="AP314" s="769">
        <v>1</v>
      </c>
      <c r="AQ314" s="769">
        <v>1</v>
      </c>
      <c r="AR314" s="769">
        <v>1</v>
      </c>
      <c r="AS314" s="769">
        <v>1</v>
      </c>
      <c r="AT314" s="769">
        <v>4</v>
      </c>
      <c r="AU314" s="769">
        <v>6</v>
      </c>
      <c r="AV314" s="771">
        <v>7</v>
      </c>
    </row>
    <row r="315" spans="2:48" ht="14.4" x14ac:dyDescent="0.3">
      <c r="B315" s="910"/>
      <c r="C315" s="1" t="s">
        <v>5</v>
      </c>
      <c r="D315" s="741">
        <v>3244</v>
      </c>
      <c r="E315" s="742">
        <v>3011</v>
      </c>
      <c r="F315" s="741">
        <v>3316</v>
      </c>
      <c r="G315" s="741">
        <v>3346</v>
      </c>
      <c r="H315" s="741">
        <v>3338</v>
      </c>
      <c r="I315" s="742">
        <v>3226</v>
      </c>
      <c r="J315" s="742">
        <v>3584</v>
      </c>
      <c r="K315" s="742">
        <v>3205</v>
      </c>
      <c r="L315" s="742">
        <v>3236</v>
      </c>
      <c r="M315" s="742">
        <v>3250</v>
      </c>
      <c r="N315" s="741">
        <v>3181</v>
      </c>
      <c r="O315" s="741">
        <v>2880</v>
      </c>
      <c r="P315" s="740">
        <v>2950</v>
      </c>
      <c r="Q315" s="742">
        <v>4015</v>
      </c>
      <c r="R315" s="742">
        <v>4405</v>
      </c>
      <c r="S315" s="143">
        <f>100</f>
        <v>100</v>
      </c>
      <c r="T315" s="328">
        <f t="shared" si="224"/>
        <v>92.817509247842167</v>
      </c>
      <c r="U315" s="328">
        <f t="shared" si="225"/>
        <v>102.21948212083848</v>
      </c>
      <c r="V315" s="328">
        <f t="shared" si="226"/>
        <v>103.1442663378545</v>
      </c>
      <c r="W315" s="328">
        <f t="shared" si="201"/>
        <v>102.89765721331689</v>
      </c>
      <c r="X315" s="328">
        <f t="shared" si="201"/>
        <v>99.445129469790388</v>
      </c>
      <c r="Y315" s="328">
        <f t="shared" si="201"/>
        <v>110.48088779284834</v>
      </c>
      <c r="Z315" s="328">
        <f t="shared" si="201"/>
        <v>98.797780517879161</v>
      </c>
      <c r="AA315" s="328">
        <f t="shared" si="201"/>
        <v>99.753390875462387</v>
      </c>
      <c r="AB315" s="328">
        <f t="shared" si="227"/>
        <v>100.1849568434032</v>
      </c>
      <c r="AC315" s="328">
        <f t="shared" si="227"/>
        <v>98.057953144266335</v>
      </c>
      <c r="AD315" s="328">
        <f t="shared" si="227"/>
        <v>88.779284833538838</v>
      </c>
      <c r="AE315" s="328">
        <f t="shared" ref="AE315:AG315" si="234">P315*100/$D315</f>
        <v>90.937114673242917</v>
      </c>
      <c r="AF315" s="328">
        <f t="shared" si="234"/>
        <v>123.76695437731196</v>
      </c>
      <c r="AG315" s="329">
        <f t="shared" si="234"/>
        <v>135.78914919852033</v>
      </c>
      <c r="AH315" s="768">
        <v>1</v>
      </c>
      <c r="AI315" s="769">
        <v>4</v>
      </c>
      <c r="AJ315" s="769">
        <v>1</v>
      </c>
      <c r="AK315" s="769">
        <v>1</v>
      </c>
      <c r="AL315" s="769">
        <v>1</v>
      </c>
      <c r="AM315" s="769">
        <v>4</v>
      </c>
      <c r="AN315" s="769">
        <v>4</v>
      </c>
      <c r="AO315" s="769">
        <v>4</v>
      </c>
      <c r="AP315" s="769">
        <v>4</v>
      </c>
      <c r="AQ315" s="769">
        <v>4</v>
      </c>
      <c r="AR315" s="769">
        <v>1</v>
      </c>
      <c r="AS315" s="769">
        <v>1</v>
      </c>
      <c r="AT315" s="769">
        <v>2</v>
      </c>
      <c r="AU315" s="769">
        <v>6</v>
      </c>
      <c r="AV315" s="771">
        <v>7</v>
      </c>
    </row>
    <row r="316" spans="2:48" ht="14.4" x14ac:dyDescent="0.3">
      <c r="B316" s="910"/>
      <c r="C316" s="1" t="s">
        <v>6</v>
      </c>
      <c r="D316" s="741">
        <v>6769</v>
      </c>
      <c r="E316" s="741">
        <v>6296</v>
      </c>
      <c r="F316" s="741">
        <v>6528</v>
      </c>
      <c r="G316" s="741">
        <v>6418</v>
      </c>
      <c r="H316" s="741">
        <v>6496</v>
      </c>
      <c r="I316" s="741">
        <v>6296</v>
      </c>
      <c r="J316" s="741">
        <v>6096</v>
      </c>
      <c r="K316" s="741">
        <v>5732</v>
      </c>
      <c r="L316" s="741">
        <v>5724</v>
      </c>
      <c r="M316" s="741">
        <v>5374</v>
      </c>
      <c r="N316" s="741">
        <v>5063</v>
      </c>
      <c r="O316" s="741">
        <v>4697</v>
      </c>
      <c r="P316" s="740">
        <v>4731</v>
      </c>
      <c r="Q316" s="742">
        <v>6247</v>
      </c>
      <c r="R316" s="742">
        <v>6800</v>
      </c>
      <c r="S316" s="143">
        <f>100</f>
        <v>100</v>
      </c>
      <c r="T316" s="328">
        <f t="shared" si="224"/>
        <v>93.012261781651645</v>
      </c>
      <c r="U316" s="328">
        <f t="shared" si="225"/>
        <v>96.439651351750626</v>
      </c>
      <c r="V316" s="328">
        <f t="shared" si="226"/>
        <v>94.814595952134738</v>
      </c>
      <c r="W316" s="328">
        <f t="shared" si="201"/>
        <v>95.966907962771458</v>
      </c>
      <c r="X316" s="328">
        <f t="shared" si="201"/>
        <v>93.012261781651645</v>
      </c>
      <c r="Y316" s="328">
        <f t="shared" si="201"/>
        <v>90.057615600531832</v>
      </c>
      <c r="Z316" s="328">
        <f t="shared" si="201"/>
        <v>84.680159550893777</v>
      </c>
      <c r="AA316" s="328">
        <f t="shared" si="201"/>
        <v>84.561973703648988</v>
      </c>
      <c r="AB316" s="328">
        <f t="shared" si="227"/>
        <v>79.391342886689316</v>
      </c>
      <c r="AC316" s="328">
        <f t="shared" si="227"/>
        <v>74.79686807504801</v>
      </c>
      <c r="AD316" s="328">
        <f t="shared" si="227"/>
        <v>69.389865563598761</v>
      </c>
      <c r="AE316" s="328">
        <f t="shared" ref="AE316:AG316" si="235">P316*100/$D316</f>
        <v>69.892155414389123</v>
      </c>
      <c r="AF316" s="328">
        <f t="shared" si="235"/>
        <v>92.288373467277296</v>
      </c>
      <c r="AG316" s="329">
        <f t="shared" si="235"/>
        <v>100.45797015807356</v>
      </c>
      <c r="AH316" s="768">
        <v>1</v>
      </c>
      <c r="AI316" s="769">
        <v>1</v>
      </c>
      <c r="AJ316" s="769">
        <v>1</v>
      </c>
      <c r="AK316" s="769">
        <v>1</v>
      </c>
      <c r="AL316" s="769">
        <v>1</v>
      </c>
      <c r="AM316" s="769">
        <v>1</v>
      </c>
      <c r="AN316" s="769">
        <v>1</v>
      </c>
      <c r="AO316" s="769">
        <v>1</v>
      </c>
      <c r="AP316" s="769">
        <v>1</v>
      </c>
      <c r="AQ316" s="769">
        <v>1</v>
      </c>
      <c r="AR316" s="769">
        <v>1</v>
      </c>
      <c r="AS316" s="769">
        <v>1</v>
      </c>
      <c r="AT316" s="769">
        <v>2</v>
      </c>
      <c r="AU316" s="769">
        <v>6</v>
      </c>
      <c r="AV316" s="771">
        <v>7</v>
      </c>
    </row>
    <row r="317" spans="2:48" ht="14.4" x14ac:dyDescent="0.3">
      <c r="B317" s="911"/>
      <c r="C317" s="8" t="s">
        <v>7</v>
      </c>
      <c r="D317">
        <v>3525</v>
      </c>
      <c r="E317">
        <v>3285</v>
      </c>
      <c r="F317">
        <v>3212</v>
      </c>
      <c r="G317">
        <v>3072</v>
      </c>
      <c r="H317">
        <v>3158</v>
      </c>
      <c r="I317">
        <v>3070</v>
      </c>
      <c r="J317">
        <v>2512</v>
      </c>
      <c r="K317">
        <v>2527</v>
      </c>
      <c r="L317">
        <v>2488</v>
      </c>
      <c r="M317">
        <v>2124</v>
      </c>
      <c r="N317">
        <v>1882</v>
      </c>
      <c r="O317">
        <v>1817</v>
      </c>
      <c r="P317">
        <v>1781</v>
      </c>
      <c r="Q317">
        <v>2232</v>
      </c>
      <c r="R317">
        <v>2395</v>
      </c>
      <c r="S317" s="143">
        <f>100</f>
        <v>100</v>
      </c>
      <c r="T317" s="328">
        <f t="shared" si="224"/>
        <v>93.191489361702125</v>
      </c>
      <c r="U317" s="328">
        <f t="shared" si="225"/>
        <v>91.120567375886523</v>
      </c>
      <c r="V317" s="328">
        <f t="shared" si="226"/>
        <v>87.148936170212764</v>
      </c>
      <c r="W317" s="328">
        <f t="shared" si="201"/>
        <v>89.588652482269509</v>
      </c>
      <c r="X317" s="328">
        <f t="shared" si="201"/>
        <v>87.092198581560282</v>
      </c>
      <c r="Y317" s="328">
        <f t="shared" si="201"/>
        <v>71.262411347517727</v>
      </c>
      <c r="Z317" s="328">
        <f t="shared" si="201"/>
        <v>71.687943262411352</v>
      </c>
      <c r="AA317" s="328">
        <f t="shared" si="201"/>
        <v>70.581560283687949</v>
      </c>
      <c r="AB317" s="328">
        <f t="shared" si="227"/>
        <v>60.255319148936174</v>
      </c>
      <c r="AC317" s="328">
        <f t="shared" si="227"/>
        <v>53.390070921985817</v>
      </c>
      <c r="AD317" s="328">
        <f t="shared" si="227"/>
        <v>51.546099290780141</v>
      </c>
      <c r="AE317" s="328">
        <f t="shared" ref="AE317:AG317" si="236">P317*100/$D317</f>
        <v>50.524822695035461</v>
      </c>
      <c r="AF317" s="328">
        <f t="shared" si="236"/>
        <v>63.319148936170215</v>
      </c>
      <c r="AG317" s="329">
        <f t="shared" si="236"/>
        <v>67.943262411347519</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10" t="s">
        <v>64</v>
      </c>
      <c r="C318" s="1" t="s">
        <v>2</v>
      </c>
      <c r="D318" s="741">
        <v>2194</v>
      </c>
      <c r="E318" s="741">
        <v>2415</v>
      </c>
      <c r="F318" s="741">
        <v>2655</v>
      </c>
      <c r="G318" s="741">
        <v>2791</v>
      </c>
      <c r="H318" s="741">
        <v>3278</v>
      </c>
      <c r="I318" s="741">
        <v>3791</v>
      </c>
      <c r="J318" s="741">
        <v>4824</v>
      </c>
      <c r="K318" s="741">
        <v>5579</v>
      </c>
      <c r="L318" s="741">
        <v>5927</v>
      </c>
      <c r="M318" s="741">
        <v>6172</v>
      </c>
      <c r="N318" s="741">
        <v>6540</v>
      </c>
      <c r="O318" s="741">
        <v>7498</v>
      </c>
      <c r="P318" s="740">
        <v>8030</v>
      </c>
      <c r="Q318" s="742">
        <v>11123</v>
      </c>
      <c r="R318" s="742">
        <v>12324</v>
      </c>
      <c r="S318" s="143">
        <f>100</f>
        <v>100</v>
      </c>
      <c r="T318" s="328">
        <f t="shared" si="224"/>
        <v>110.07292616226071</v>
      </c>
      <c r="U318" s="328">
        <f t="shared" si="225"/>
        <v>121.01185050136736</v>
      </c>
      <c r="V318" s="328">
        <f t="shared" si="226"/>
        <v>127.2105742935278</v>
      </c>
      <c r="W318" s="328">
        <f t="shared" si="201"/>
        <v>149.40747493163173</v>
      </c>
      <c r="X318" s="328">
        <f t="shared" si="201"/>
        <v>172.7894257064722</v>
      </c>
      <c r="Y318" s="328">
        <f t="shared" si="201"/>
        <v>219.87237921604375</v>
      </c>
      <c r="Z318" s="328">
        <f t="shared" si="201"/>
        <v>254.28441203281676</v>
      </c>
      <c r="AA318" s="328">
        <f t="shared" si="201"/>
        <v>270.1458523245214</v>
      </c>
      <c r="AB318" s="328">
        <f t="shared" si="227"/>
        <v>281.31267092069282</v>
      </c>
      <c r="AC318" s="328">
        <f t="shared" si="227"/>
        <v>298.08568824065634</v>
      </c>
      <c r="AD318" s="328">
        <f t="shared" si="227"/>
        <v>341.75022789425708</v>
      </c>
      <c r="AE318" s="328">
        <f t="shared" ref="AE318:AG318" si="237">P318*100/$D318</f>
        <v>365.99817684594348</v>
      </c>
      <c r="AF318" s="328">
        <f t="shared" si="237"/>
        <v>506.97356426618052</v>
      </c>
      <c r="AG318" s="329">
        <f t="shared" si="237"/>
        <v>561.71376481312666</v>
      </c>
      <c r="AH318" s="768">
        <v>1</v>
      </c>
      <c r="AI318" s="769">
        <v>1</v>
      </c>
      <c r="AJ318" s="769">
        <v>1</v>
      </c>
      <c r="AK318" s="769">
        <v>1</v>
      </c>
      <c r="AL318" s="769">
        <v>1</v>
      </c>
      <c r="AM318" s="769">
        <v>1</v>
      </c>
      <c r="AN318" s="769">
        <v>1</v>
      </c>
      <c r="AO318" s="769">
        <v>1</v>
      </c>
      <c r="AP318" s="769">
        <v>1</v>
      </c>
      <c r="AQ318" s="769">
        <v>1</v>
      </c>
      <c r="AR318" s="769">
        <v>1</v>
      </c>
      <c r="AS318" s="769">
        <v>1</v>
      </c>
      <c r="AT318" s="769">
        <v>2</v>
      </c>
      <c r="AU318" s="769">
        <v>6</v>
      </c>
      <c r="AV318" s="771">
        <v>7</v>
      </c>
    </row>
    <row r="319" spans="2:48" ht="14.4" x14ac:dyDescent="0.3">
      <c r="B319" s="910"/>
      <c r="C319" s="1" t="s">
        <v>3</v>
      </c>
      <c r="D319" s="741">
        <v>2185</v>
      </c>
      <c r="E319" s="741">
        <v>2448</v>
      </c>
      <c r="F319" s="741">
        <v>2468</v>
      </c>
      <c r="G319" s="741">
        <v>2561</v>
      </c>
      <c r="H319" s="741">
        <v>2857</v>
      </c>
      <c r="I319" s="741">
        <v>2834</v>
      </c>
      <c r="J319" s="741">
        <v>2858</v>
      </c>
      <c r="K319" s="741">
        <v>3418</v>
      </c>
      <c r="L319" s="741">
        <v>3969</v>
      </c>
      <c r="M319" s="741">
        <v>4243</v>
      </c>
      <c r="N319" s="741">
        <v>4470</v>
      </c>
      <c r="O319" s="741">
        <v>4992</v>
      </c>
      <c r="P319" s="740">
        <v>5254</v>
      </c>
      <c r="Q319" s="742">
        <v>6047</v>
      </c>
      <c r="R319" s="742">
        <v>6313</v>
      </c>
      <c r="S319" s="143">
        <f>100</f>
        <v>100</v>
      </c>
      <c r="T319" s="328">
        <f t="shared" si="224"/>
        <v>112.03661327231121</v>
      </c>
      <c r="U319" s="328">
        <f t="shared" si="225"/>
        <v>112.95194508009153</v>
      </c>
      <c r="V319" s="328">
        <f t="shared" si="226"/>
        <v>117.20823798627002</v>
      </c>
      <c r="W319" s="328">
        <f t="shared" si="201"/>
        <v>130.75514874141876</v>
      </c>
      <c r="X319" s="328">
        <f t="shared" si="201"/>
        <v>129.70251716247139</v>
      </c>
      <c r="Y319" s="328">
        <f t="shared" si="201"/>
        <v>130.80091533180777</v>
      </c>
      <c r="Z319" s="328">
        <f t="shared" si="201"/>
        <v>156.43020594965674</v>
      </c>
      <c r="AA319" s="328">
        <f t="shared" si="201"/>
        <v>181.64759725400458</v>
      </c>
      <c r="AB319" s="328">
        <f t="shared" si="227"/>
        <v>194.18764302059498</v>
      </c>
      <c r="AC319" s="328">
        <f t="shared" si="227"/>
        <v>204.5766590389016</v>
      </c>
      <c r="AD319" s="328">
        <f t="shared" si="227"/>
        <v>228.46681922196797</v>
      </c>
      <c r="AE319" s="328">
        <f t="shared" ref="AE319:AG319" si="238">P319*100/$D319</f>
        <v>240.45766590389016</v>
      </c>
      <c r="AF319" s="328">
        <f t="shared" si="238"/>
        <v>276.75057208237985</v>
      </c>
      <c r="AG319" s="329">
        <f t="shared" si="238"/>
        <v>288.9244851258581</v>
      </c>
      <c r="AH319" s="768">
        <v>1</v>
      </c>
      <c r="AI319" s="769">
        <v>1</v>
      </c>
      <c r="AJ319" s="769">
        <v>1</v>
      </c>
      <c r="AK319" s="769">
        <v>1</v>
      </c>
      <c r="AL319" s="769">
        <v>1</v>
      </c>
      <c r="AM319" s="769">
        <v>1</v>
      </c>
      <c r="AN319" s="769">
        <v>1</v>
      </c>
      <c r="AO319" s="769">
        <v>1</v>
      </c>
      <c r="AP319" s="769">
        <v>1</v>
      </c>
      <c r="AQ319" s="769">
        <v>1</v>
      </c>
      <c r="AR319" s="769">
        <v>1</v>
      </c>
      <c r="AS319" s="769">
        <v>1</v>
      </c>
      <c r="AT319" s="769">
        <v>2</v>
      </c>
      <c r="AU319" s="769">
        <v>6</v>
      </c>
      <c r="AV319" s="771">
        <v>7</v>
      </c>
    </row>
    <row r="320" spans="2:48" ht="14.4" x14ac:dyDescent="0.3">
      <c r="B320" s="910"/>
      <c r="C320" s="1" t="s">
        <v>4</v>
      </c>
      <c r="D320" s="742">
        <v>2288</v>
      </c>
      <c r="E320" s="741">
        <v>2713</v>
      </c>
      <c r="F320" s="742">
        <v>2821</v>
      </c>
      <c r="G320" s="742">
        <v>3191</v>
      </c>
      <c r="H320" s="742">
        <v>3488</v>
      </c>
      <c r="I320" s="741">
        <v>3442</v>
      </c>
      <c r="J320" s="741">
        <v>3948</v>
      </c>
      <c r="K320" s="741">
        <v>4196</v>
      </c>
      <c r="L320" s="741">
        <v>4647</v>
      </c>
      <c r="M320" s="741">
        <v>4478</v>
      </c>
      <c r="N320" s="741">
        <v>4463</v>
      </c>
      <c r="O320" s="741">
        <v>5110</v>
      </c>
      <c r="P320" s="740">
        <v>6240</v>
      </c>
      <c r="Q320" s="742">
        <v>7742</v>
      </c>
      <c r="R320" s="742">
        <v>8268</v>
      </c>
      <c r="S320" s="143">
        <f>100</f>
        <v>100</v>
      </c>
      <c r="T320" s="328">
        <f t="shared" si="224"/>
        <v>118.57517482517483</v>
      </c>
      <c r="U320" s="328">
        <f t="shared" si="225"/>
        <v>123.29545454545455</v>
      </c>
      <c r="V320" s="328">
        <f t="shared" si="226"/>
        <v>139.46678321678323</v>
      </c>
      <c r="W320" s="328">
        <f t="shared" si="201"/>
        <v>152.44755244755245</v>
      </c>
      <c r="X320" s="328">
        <f t="shared" si="201"/>
        <v>150.43706293706293</v>
      </c>
      <c r="Y320" s="328">
        <f t="shared" si="201"/>
        <v>172.55244755244755</v>
      </c>
      <c r="Z320" s="328">
        <f t="shared" si="201"/>
        <v>183.3916083916084</v>
      </c>
      <c r="AA320" s="328">
        <f t="shared" si="201"/>
        <v>203.10314685314685</v>
      </c>
      <c r="AB320" s="328">
        <f t="shared" si="227"/>
        <v>195.71678321678323</v>
      </c>
      <c r="AC320" s="328">
        <f t="shared" si="227"/>
        <v>195.0611888111888</v>
      </c>
      <c r="AD320" s="328">
        <f t="shared" si="227"/>
        <v>223.33916083916083</v>
      </c>
      <c r="AE320" s="328">
        <f t="shared" ref="AE320:AG320" si="239">P320*100/$D320</f>
        <v>272.72727272727275</v>
      </c>
      <c r="AF320" s="328">
        <f t="shared" si="239"/>
        <v>338.37412587412587</v>
      </c>
      <c r="AG320" s="329">
        <f t="shared" si="239"/>
        <v>361.36363636363637</v>
      </c>
      <c r="AH320" s="768">
        <v>4</v>
      </c>
      <c r="AI320" s="769">
        <v>1</v>
      </c>
      <c r="AJ320" s="769">
        <v>4</v>
      </c>
      <c r="AK320" s="769">
        <v>4</v>
      </c>
      <c r="AL320" s="769">
        <v>4</v>
      </c>
      <c r="AM320" s="769">
        <v>1</v>
      </c>
      <c r="AN320" s="769">
        <v>1</v>
      </c>
      <c r="AO320" s="769">
        <v>1</v>
      </c>
      <c r="AP320" s="769">
        <v>1</v>
      </c>
      <c r="AQ320" s="769">
        <v>1</v>
      </c>
      <c r="AR320" s="769">
        <v>1</v>
      </c>
      <c r="AS320" s="769">
        <v>1</v>
      </c>
      <c r="AT320" s="769">
        <v>2</v>
      </c>
      <c r="AU320" s="769">
        <v>6</v>
      </c>
      <c r="AV320" s="771">
        <v>7</v>
      </c>
    </row>
    <row r="321" spans="2:48" ht="14.4" x14ac:dyDescent="0.3">
      <c r="B321" s="910"/>
      <c r="C321" s="1" t="s">
        <v>5</v>
      </c>
      <c r="D321" s="742">
        <v>0</v>
      </c>
      <c r="E321" s="741">
        <v>0</v>
      </c>
      <c r="F321" s="742">
        <v>290</v>
      </c>
      <c r="G321" s="742">
        <v>585</v>
      </c>
      <c r="H321" s="742">
        <v>661</v>
      </c>
      <c r="I321" s="741">
        <v>1557</v>
      </c>
      <c r="J321" s="741">
        <v>1855</v>
      </c>
      <c r="K321" s="741">
        <v>2710</v>
      </c>
      <c r="L321" s="741">
        <v>2693</v>
      </c>
      <c r="M321" s="741">
        <v>3217</v>
      </c>
      <c r="N321" s="741">
        <v>3703</v>
      </c>
      <c r="O321" s="741">
        <v>4105</v>
      </c>
      <c r="P321" s="740">
        <v>4516</v>
      </c>
      <c r="Q321" s="742">
        <v>6147</v>
      </c>
      <c r="R321" s="742">
        <v>6743</v>
      </c>
      <c r="S321" s="143">
        <f>100</f>
        <v>100</v>
      </c>
      <c r="T321" s="328" t="e">
        <f t="shared" si="224"/>
        <v>#DIV/0!</v>
      </c>
      <c r="U321" s="328" t="e">
        <f t="shared" si="225"/>
        <v>#DIV/0!</v>
      </c>
      <c r="V321" s="328" t="e">
        <f t="shared" si="226"/>
        <v>#DIV/0!</v>
      </c>
      <c r="W321" s="328" t="e">
        <f t="shared" si="201"/>
        <v>#DIV/0!</v>
      </c>
      <c r="X321" s="328" t="e">
        <f t="shared" si="201"/>
        <v>#DIV/0!</v>
      </c>
      <c r="Y321" s="328" t="e">
        <f t="shared" si="201"/>
        <v>#DIV/0!</v>
      </c>
      <c r="Z321" s="328" t="e">
        <f t="shared" si="201"/>
        <v>#DIV/0!</v>
      </c>
      <c r="AA321" s="328" t="e">
        <f t="shared" si="201"/>
        <v>#DIV/0!</v>
      </c>
      <c r="AB321" s="328" t="e">
        <f t="shared" si="227"/>
        <v>#DIV/0!</v>
      </c>
      <c r="AC321" s="328" t="e">
        <f t="shared" si="227"/>
        <v>#DIV/0!</v>
      </c>
      <c r="AD321" s="328" t="e">
        <f t="shared" si="227"/>
        <v>#DIV/0!</v>
      </c>
      <c r="AE321" s="328" t="e">
        <f t="shared" ref="AE321:AG321" si="240">P321*100/$D321</f>
        <v>#DIV/0!</v>
      </c>
      <c r="AF321" s="328" t="e">
        <f t="shared" si="240"/>
        <v>#DIV/0!</v>
      </c>
      <c r="AG321" s="329" t="e">
        <f t="shared" si="240"/>
        <v>#DIV/0!</v>
      </c>
      <c r="AH321" s="768">
        <v>4</v>
      </c>
      <c r="AI321" s="769">
        <v>1</v>
      </c>
      <c r="AJ321" s="769">
        <v>4</v>
      </c>
      <c r="AK321" s="769">
        <v>4</v>
      </c>
      <c r="AL321" s="769">
        <v>4</v>
      </c>
      <c r="AM321" s="769">
        <v>1</v>
      </c>
      <c r="AN321" s="769">
        <v>1</v>
      </c>
      <c r="AO321" s="769">
        <v>1</v>
      </c>
      <c r="AP321" s="769">
        <v>1</v>
      </c>
      <c r="AQ321" s="769">
        <v>1</v>
      </c>
      <c r="AR321" s="769">
        <v>1</v>
      </c>
      <c r="AS321" s="769">
        <v>1</v>
      </c>
      <c r="AT321" s="769">
        <v>2</v>
      </c>
      <c r="AU321" s="769">
        <v>6</v>
      </c>
      <c r="AV321" s="771">
        <v>7</v>
      </c>
    </row>
    <row r="322" spans="2:48" ht="14.4" x14ac:dyDescent="0.3">
      <c r="B322" s="910"/>
      <c r="C322" s="1" t="s">
        <v>6</v>
      </c>
      <c r="D322" s="741">
        <v>6667</v>
      </c>
      <c r="E322" s="741">
        <v>7576</v>
      </c>
      <c r="F322" s="741">
        <v>8234</v>
      </c>
      <c r="G322" s="741">
        <v>9128</v>
      </c>
      <c r="H322" s="741">
        <v>10284</v>
      </c>
      <c r="I322" s="741">
        <v>11624</v>
      </c>
      <c r="J322" s="741">
        <v>13485</v>
      </c>
      <c r="K322" s="741">
        <v>15903</v>
      </c>
      <c r="L322" s="741">
        <v>17236</v>
      </c>
      <c r="M322" s="741">
        <v>18110</v>
      </c>
      <c r="N322" s="741">
        <v>19176</v>
      </c>
      <c r="O322" s="741">
        <v>21705</v>
      </c>
      <c r="P322" s="740">
        <v>24040</v>
      </c>
      <c r="Q322" s="742">
        <v>31059</v>
      </c>
      <c r="R322" s="742">
        <v>33648</v>
      </c>
      <c r="S322" s="143">
        <f>100</f>
        <v>100</v>
      </c>
      <c r="T322" s="328">
        <f t="shared" si="224"/>
        <v>113.63431828408579</v>
      </c>
      <c r="U322" s="328">
        <f t="shared" si="225"/>
        <v>123.50382480875956</v>
      </c>
      <c r="V322" s="328">
        <f t="shared" si="226"/>
        <v>136.91315434228289</v>
      </c>
      <c r="W322" s="328">
        <f t="shared" si="201"/>
        <v>154.25228738563072</v>
      </c>
      <c r="X322" s="328">
        <f t="shared" si="201"/>
        <v>174.3512824358782</v>
      </c>
      <c r="Y322" s="328">
        <f t="shared" si="201"/>
        <v>202.26488675566222</v>
      </c>
      <c r="Z322" s="328">
        <f t="shared" si="201"/>
        <v>238.53307334633269</v>
      </c>
      <c r="AA322" s="328">
        <f t="shared" si="201"/>
        <v>258.52707364631766</v>
      </c>
      <c r="AB322" s="328">
        <f t="shared" si="227"/>
        <v>271.63641817909104</v>
      </c>
      <c r="AC322" s="328">
        <f t="shared" si="227"/>
        <v>287.62561871906405</v>
      </c>
      <c r="AD322" s="328">
        <f t="shared" si="227"/>
        <v>325.55872206389682</v>
      </c>
      <c r="AE322" s="328">
        <f t="shared" ref="AE322:AG322" si="241">P322*100/$D322</f>
        <v>360.58197090145495</v>
      </c>
      <c r="AF322" s="328">
        <f t="shared" si="241"/>
        <v>465.86170691465429</v>
      </c>
      <c r="AG322" s="329">
        <f t="shared" si="241"/>
        <v>504.6947652617369</v>
      </c>
      <c r="AH322" s="768">
        <v>1</v>
      </c>
      <c r="AI322" s="769">
        <v>1</v>
      </c>
      <c r="AJ322" s="769">
        <v>1</v>
      </c>
      <c r="AK322" s="769">
        <v>1</v>
      </c>
      <c r="AL322" s="769">
        <v>1</v>
      </c>
      <c r="AM322" s="769">
        <v>1</v>
      </c>
      <c r="AN322" s="769">
        <v>1</v>
      </c>
      <c r="AO322" s="769">
        <v>1</v>
      </c>
      <c r="AP322" s="769">
        <v>1</v>
      </c>
      <c r="AQ322" s="769">
        <v>1</v>
      </c>
      <c r="AR322" s="769">
        <v>1</v>
      </c>
      <c r="AS322" s="769">
        <v>1</v>
      </c>
      <c r="AT322" s="769">
        <v>2</v>
      </c>
      <c r="AU322" s="769">
        <v>6</v>
      </c>
      <c r="AV322" s="771">
        <v>7</v>
      </c>
    </row>
    <row r="323" spans="2:48" ht="14.4" x14ac:dyDescent="0.3">
      <c r="B323" s="911"/>
      <c r="C323" s="8" t="s">
        <v>7</v>
      </c>
      <c r="D323">
        <v>6667</v>
      </c>
      <c r="E323">
        <v>7576</v>
      </c>
      <c r="F323">
        <v>7944</v>
      </c>
      <c r="G323">
        <v>8543</v>
      </c>
      <c r="H323">
        <v>9623</v>
      </c>
      <c r="I323">
        <v>10067</v>
      </c>
      <c r="J323">
        <v>11630</v>
      </c>
      <c r="K323">
        <v>13193</v>
      </c>
      <c r="L323">
        <v>14543</v>
      </c>
      <c r="M323">
        <v>14893</v>
      </c>
      <c r="N323">
        <v>15473</v>
      </c>
      <c r="O323">
        <v>17600</v>
      </c>
      <c r="P323">
        <v>19524</v>
      </c>
      <c r="Q323">
        <v>24912</v>
      </c>
      <c r="R323">
        <v>26905</v>
      </c>
      <c r="S323" s="143">
        <f>100</f>
        <v>100</v>
      </c>
      <c r="T323" s="328">
        <f t="shared" si="224"/>
        <v>113.63431828408579</v>
      </c>
      <c r="U323" s="328">
        <f t="shared" si="225"/>
        <v>119.15404229788511</v>
      </c>
      <c r="V323" s="328">
        <f t="shared" si="226"/>
        <v>128.13859307034647</v>
      </c>
      <c r="W323" s="328">
        <f t="shared" si="201"/>
        <v>144.33778311084447</v>
      </c>
      <c r="X323" s="328">
        <f t="shared" si="201"/>
        <v>150.99745012749364</v>
      </c>
      <c r="Y323" s="328">
        <f t="shared" si="201"/>
        <v>174.44127793610321</v>
      </c>
      <c r="Z323" s="328">
        <f t="shared" si="201"/>
        <v>197.88510574471277</v>
      </c>
      <c r="AA323" s="328">
        <f t="shared" si="201"/>
        <v>218.13409329533522</v>
      </c>
      <c r="AB323" s="328">
        <f t="shared" si="227"/>
        <v>223.38383080845958</v>
      </c>
      <c r="AC323" s="328">
        <f t="shared" si="227"/>
        <v>232.0833958302085</v>
      </c>
      <c r="AD323" s="328">
        <f t="shared" si="227"/>
        <v>263.986800659967</v>
      </c>
      <c r="AE323" s="328">
        <f t="shared" ref="AE323:AG323" si="242">P323*100/$D323</f>
        <v>292.84535773211337</v>
      </c>
      <c r="AF323" s="328">
        <f t="shared" si="242"/>
        <v>373.66131693415332</v>
      </c>
      <c r="AG323" s="329">
        <f t="shared" si="242"/>
        <v>403.55482225888704</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10" t="s">
        <v>65</v>
      </c>
      <c r="C324" s="1" t="s">
        <v>2</v>
      </c>
      <c r="D324" s="741">
        <v>289</v>
      </c>
      <c r="E324" s="741">
        <v>428</v>
      </c>
      <c r="F324" s="741">
        <v>470</v>
      </c>
      <c r="G324" s="741">
        <v>516</v>
      </c>
      <c r="H324" s="741">
        <v>643</v>
      </c>
      <c r="I324" s="741">
        <v>752</v>
      </c>
      <c r="J324" s="741">
        <v>982</v>
      </c>
      <c r="K324" s="741">
        <v>1200</v>
      </c>
      <c r="L324" s="741">
        <v>1326</v>
      </c>
      <c r="M324" s="741">
        <v>1440</v>
      </c>
      <c r="N324" s="741">
        <v>1484</v>
      </c>
      <c r="O324" s="741">
        <v>1529</v>
      </c>
      <c r="P324" s="740">
        <v>1601</v>
      </c>
      <c r="Q324" s="742">
        <v>2218</v>
      </c>
      <c r="R324" s="742">
        <v>2458</v>
      </c>
      <c r="S324" s="143">
        <f>100</f>
        <v>100</v>
      </c>
      <c r="T324" s="328">
        <f t="shared" si="224"/>
        <v>148.09688581314879</v>
      </c>
      <c r="U324" s="328">
        <f t="shared" si="225"/>
        <v>162.62975778546712</v>
      </c>
      <c r="V324" s="328">
        <f t="shared" si="226"/>
        <v>178.54671280276816</v>
      </c>
      <c r="W324" s="328">
        <f t="shared" si="201"/>
        <v>222.49134948096886</v>
      </c>
      <c r="X324" s="328">
        <f t="shared" si="201"/>
        <v>260.20761245674743</v>
      </c>
      <c r="Y324" s="328">
        <f t="shared" si="201"/>
        <v>339.79238754325257</v>
      </c>
      <c r="Z324" s="328">
        <f t="shared" si="201"/>
        <v>415.2249134948097</v>
      </c>
      <c r="AA324" s="328">
        <f t="shared" si="201"/>
        <v>458.8235294117647</v>
      </c>
      <c r="AB324" s="328">
        <f t="shared" si="227"/>
        <v>498.26989619377161</v>
      </c>
      <c r="AC324" s="328">
        <f t="shared" si="227"/>
        <v>513.49480968858131</v>
      </c>
      <c r="AD324" s="328">
        <f t="shared" si="227"/>
        <v>529.06574394463667</v>
      </c>
      <c r="AE324" s="328">
        <f t="shared" ref="AE324:AG324" si="243">P324*100/$D324</f>
        <v>553.97923875432525</v>
      </c>
      <c r="AF324" s="328">
        <f t="shared" si="243"/>
        <v>767.47404844290656</v>
      </c>
      <c r="AG324" s="329">
        <f t="shared" si="243"/>
        <v>850.51903114186848</v>
      </c>
      <c r="AH324" s="768">
        <v>1</v>
      </c>
      <c r="AI324" s="769">
        <v>1</v>
      </c>
      <c r="AJ324" s="769">
        <v>1</v>
      </c>
      <c r="AK324" s="769">
        <v>1</v>
      </c>
      <c r="AL324" s="769">
        <v>1</v>
      </c>
      <c r="AM324" s="769">
        <v>1</v>
      </c>
      <c r="AN324" s="769">
        <v>1</v>
      </c>
      <c r="AO324" s="769">
        <v>1</v>
      </c>
      <c r="AP324" s="769">
        <v>1</v>
      </c>
      <c r="AQ324" s="769">
        <v>1</v>
      </c>
      <c r="AR324" s="769">
        <v>1</v>
      </c>
      <c r="AS324" s="769">
        <v>1</v>
      </c>
      <c r="AT324" s="769">
        <v>2</v>
      </c>
      <c r="AU324" s="769">
        <v>6</v>
      </c>
      <c r="AV324" s="771">
        <v>7</v>
      </c>
    </row>
    <row r="325" spans="2:48" ht="14.4" x14ac:dyDescent="0.3">
      <c r="B325" s="910"/>
      <c r="C325" s="1" t="s">
        <v>3</v>
      </c>
      <c r="D325" s="741">
        <v>358</v>
      </c>
      <c r="E325" s="741">
        <v>401</v>
      </c>
      <c r="F325" s="741">
        <v>495</v>
      </c>
      <c r="G325" s="741">
        <v>602</v>
      </c>
      <c r="H325" s="741">
        <v>698</v>
      </c>
      <c r="I325" s="741">
        <v>701</v>
      </c>
      <c r="J325" s="741">
        <v>669</v>
      </c>
      <c r="K325" s="741">
        <v>642</v>
      </c>
      <c r="L325" s="741">
        <v>922</v>
      </c>
      <c r="M325" s="741">
        <v>884</v>
      </c>
      <c r="N325" s="742">
        <v>930</v>
      </c>
      <c r="O325" s="741">
        <v>917</v>
      </c>
      <c r="P325" s="740">
        <v>989</v>
      </c>
      <c r="Q325" s="742">
        <v>1138</v>
      </c>
      <c r="R325" s="742">
        <v>1188</v>
      </c>
      <c r="S325" s="143">
        <f>100</f>
        <v>100</v>
      </c>
      <c r="T325" s="328">
        <f t="shared" si="224"/>
        <v>112.01117318435755</v>
      </c>
      <c r="U325" s="328">
        <f t="shared" si="225"/>
        <v>138.26815642458101</v>
      </c>
      <c r="V325" s="328">
        <f t="shared" si="226"/>
        <v>168.15642458100558</v>
      </c>
      <c r="W325" s="328">
        <f t="shared" si="201"/>
        <v>194.97206703910615</v>
      </c>
      <c r="X325" s="328">
        <f t="shared" si="201"/>
        <v>195.81005586592178</v>
      </c>
      <c r="Y325" s="328">
        <f t="shared" si="201"/>
        <v>186.87150837988827</v>
      </c>
      <c r="Z325" s="328">
        <f t="shared" si="201"/>
        <v>179.32960893854749</v>
      </c>
      <c r="AA325" s="328">
        <f t="shared" si="201"/>
        <v>257.54189944134077</v>
      </c>
      <c r="AB325" s="328">
        <f t="shared" si="227"/>
        <v>246.92737430167597</v>
      </c>
      <c r="AC325" s="328">
        <f t="shared" si="227"/>
        <v>259.77653631284915</v>
      </c>
      <c r="AD325" s="328">
        <f t="shared" si="227"/>
        <v>256.14525139664806</v>
      </c>
      <c r="AE325" s="328">
        <f t="shared" ref="AE325:AG325" si="244">P325*100/$D325</f>
        <v>276.25698324022346</v>
      </c>
      <c r="AF325" s="328">
        <f t="shared" si="244"/>
        <v>317.87709497206703</v>
      </c>
      <c r="AG325" s="329">
        <f t="shared" si="244"/>
        <v>331.84357541899442</v>
      </c>
      <c r="AH325" s="768">
        <v>1</v>
      </c>
      <c r="AI325" s="769">
        <v>1</v>
      </c>
      <c r="AJ325" s="769">
        <v>1</v>
      </c>
      <c r="AK325" s="769">
        <v>1</v>
      </c>
      <c r="AL325" s="769">
        <v>1</v>
      </c>
      <c r="AM325" s="769">
        <v>1</v>
      </c>
      <c r="AN325" s="769">
        <v>1</v>
      </c>
      <c r="AO325" s="769">
        <v>1</v>
      </c>
      <c r="AP325" s="769">
        <v>1</v>
      </c>
      <c r="AQ325" s="769">
        <v>1</v>
      </c>
      <c r="AR325" s="769">
        <v>4</v>
      </c>
      <c r="AS325" s="769">
        <v>1</v>
      </c>
      <c r="AT325" s="769">
        <v>2</v>
      </c>
      <c r="AU325" s="769">
        <v>6</v>
      </c>
      <c r="AV325" s="771">
        <v>7</v>
      </c>
    </row>
    <row r="326" spans="2:48" ht="14.4" x14ac:dyDescent="0.3">
      <c r="B326" s="910"/>
      <c r="C326" s="1" t="s">
        <v>4</v>
      </c>
      <c r="D326" s="741">
        <v>487</v>
      </c>
      <c r="E326" s="741">
        <v>441</v>
      </c>
      <c r="F326" s="741">
        <v>515</v>
      </c>
      <c r="G326" s="742">
        <v>309</v>
      </c>
      <c r="H326" s="742">
        <v>331</v>
      </c>
      <c r="I326" s="742">
        <v>513</v>
      </c>
      <c r="J326" s="742">
        <v>637</v>
      </c>
      <c r="K326" s="742">
        <v>566</v>
      </c>
      <c r="L326" s="742">
        <v>815</v>
      </c>
      <c r="M326" s="742">
        <v>1407</v>
      </c>
      <c r="N326" s="741">
        <v>915</v>
      </c>
      <c r="O326" s="741">
        <v>816</v>
      </c>
      <c r="P326" s="740">
        <v>843</v>
      </c>
      <c r="Q326" s="742">
        <v>1046</v>
      </c>
      <c r="R326" s="742">
        <v>1117</v>
      </c>
      <c r="S326" s="143">
        <f>100</f>
        <v>100</v>
      </c>
      <c r="T326" s="328">
        <f t="shared" si="224"/>
        <v>90.554414784394254</v>
      </c>
      <c r="U326" s="328">
        <f t="shared" si="225"/>
        <v>105.74948665297741</v>
      </c>
      <c r="V326" s="328">
        <f t="shared" si="226"/>
        <v>63.449691991786445</v>
      </c>
      <c r="W326" s="328">
        <f t="shared" ref="W326:W338" si="245">H326*100/$D326</f>
        <v>67.967145790554412</v>
      </c>
      <c r="X326" s="328">
        <f t="shared" ref="X326:X338" si="246">I326*100/$D326</f>
        <v>105.3388090349076</v>
      </c>
      <c r="Y326" s="328">
        <f t="shared" ref="Y326:Y338" si="247">J326*100/$D326</f>
        <v>130.80082135523614</v>
      </c>
      <c r="Z326" s="328">
        <f t="shared" ref="Z326:Z338" si="248">K326*100/$D326</f>
        <v>116.22176591375771</v>
      </c>
      <c r="AA326" s="328">
        <f t="shared" ref="AA326:AA338" si="249">L326*100/$D326</f>
        <v>167.3511293634497</v>
      </c>
      <c r="AB326" s="328">
        <f t="shared" si="227"/>
        <v>288.91170431211498</v>
      </c>
      <c r="AC326" s="328">
        <f t="shared" si="227"/>
        <v>187.88501026694044</v>
      </c>
      <c r="AD326" s="328">
        <f t="shared" si="227"/>
        <v>167.55646817248459</v>
      </c>
      <c r="AE326" s="328">
        <f t="shared" ref="AE326:AG326" si="250">P326*100/$D326</f>
        <v>173.1006160164271</v>
      </c>
      <c r="AF326" s="328">
        <f t="shared" si="250"/>
        <v>214.78439425051334</v>
      </c>
      <c r="AG326" s="329">
        <f t="shared" si="250"/>
        <v>229.36344969199178</v>
      </c>
      <c r="AH326" s="768">
        <v>1</v>
      </c>
      <c r="AI326" s="769">
        <v>1</v>
      </c>
      <c r="AJ326" s="769">
        <v>1</v>
      </c>
      <c r="AK326" s="769">
        <v>4</v>
      </c>
      <c r="AL326" s="769">
        <v>4</v>
      </c>
      <c r="AM326" s="769">
        <v>4</v>
      </c>
      <c r="AN326" s="769">
        <v>4</v>
      </c>
      <c r="AO326" s="769">
        <v>4</v>
      </c>
      <c r="AP326" s="769">
        <v>4</v>
      </c>
      <c r="AQ326" s="769">
        <v>4</v>
      </c>
      <c r="AR326" s="769">
        <v>1</v>
      </c>
      <c r="AS326" s="769">
        <v>1</v>
      </c>
      <c r="AT326" s="769">
        <v>2</v>
      </c>
      <c r="AU326" s="769">
        <v>6</v>
      </c>
      <c r="AV326" s="771">
        <v>7</v>
      </c>
    </row>
    <row r="327" spans="2:48" ht="14.4" x14ac:dyDescent="0.3">
      <c r="B327" s="910"/>
      <c r="C327" s="1" t="s">
        <v>5</v>
      </c>
      <c r="D327" s="741">
        <v>0</v>
      </c>
      <c r="E327" s="741">
        <v>0</v>
      </c>
      <c r="F327" s="741">
        <v>0</v>
      </c>
      <c r="G327" s="742">
        <v>521</v>
      </c>
      <c r="H327" s="742">
        <v>677</v>
      </c>
      <c r="I327" s="742">
        <v>799</v>
      </c>
      <c r="J327" s="742">
        <v>1008</v>
      </c>
      <c r="K327" s="742">
        <v>1213</v>
      </c>
      <c r="L327" s="742">
        <v>1331</v>
      </c>
      <c r="M327" s="742">
        <v>1167</v>
      </c>
      <c r="N327" s="742">
        <v>2290</v>
      </c>
      <c r="O327" s="741">
        <v>2748</v>
      </c>
      <c r="P327" s="740">
        <v>3295</v>
      </c>
      <c r="Q327" s="742">
        <v>4485</v>
      </c>
      <c r="R327" s="742">
        <v>4920</v>
      </c>
      <c r="S327" s="143">
        <f>100</f>
        <v>100</v>
      </c>
      <c r="T327" s="328" t="e">
        <f t="shared" si="224"/>
        <v>#DIV/0!</v>
      </c>
      <c r="U327" s="328" t="e">
        <f t="shared" si="225"/>
        <v>#DIV/0!</v>
      </c>
      <c r="V327" s="328" t="e">
        <f t="shared" si="226"/>
        <v>#DIV/0!</v>
      </c>
      <c r="W327" s="328" t="e">
        <f t="shared" si="245"/>
        <v>#DIV/0!</v>
      </c>
      <c r="X327" s="328" t="e">
        <f t="shared" si="246"/>
        <v>#DIV/0!</v>
      </c>
      <c r="Y327" s="328" t="e">
        <f t="shared" si="247"/>
        <v>#DIV/0!</v>
      </c>
      <c r="Z327" s="328" t="e">
        <f t="shared" si="248"/>
        <v>#DIV/0!</v>
      </c>
      <c r="AA327" s="328" t="e">
        <f t="shared" si="249"/>
        <v>#DIV/0!</v>
      </c>
      <c r="AB327" s="328" t="e">
        <f t="shared" si="227"/>
        <v>#DIV/0!</v>
      </c>
      <c r="AC327" s="328" t="e">
        <f t="shared" si="227"/>
        <v>#DIV/0!</v>
      </c>
      <c r="AD327" s="328" t="e">
        <f t="shared" si="227"/>
        <v>#DIV/0!</v>
      </c>
      <c r="AE327" s="328" t="e">
        <f t="shared" ref="AE327:AG327" si="251">P327*100/$D327</f>
        <v>#DIV/0!</v>
      </c>
      <c r="AF327" s="328" t="e">
        <f t="shared" si="251"/>
        <v>#DIV/0!</v>
      </c>
      <c r="AG327" s="329" t="e">
        <f t="shared" si="251"/>
        <v>#DIV/0!</v>
      </c>
      <c r="AH327" s="768">
        <v>1</v>
      </c>
      <c r="AI327" s="769">
        <v>1</v>
      </c>
      <c r="AJ327" s="769">
        <v>1</v>
      </c>
      <c r="AK327" s="769">
        <v>4</v>
      </c>
      <c r="AL327" s="769">
        <v>4</v>
      </c>
      <c r="AM327" s="769">
        <v>4</v>
      </c>
      <c r="AN327" s="769">
        <v>4</v>
      </c>
      <c r="AO327" s="769">
        <v>4</v>
      </c>
      <c r="AP327" s="769">
        <v>4</v>
      </c>
      <c r="AQ327" s="769">
        <v>4</v>
      </c>
      <c r="AR327" s="769">
        <v>4</v>
      </c>
      <c r="AS327" s="769">
        <v>1</v>
      </c>
      <c r="AT327" s="769">
        <v>2</v>
      </c>
      <c r="AU327" s="769">
        <v>6</v>
      </c>
      <c r="AV327" s="771">
        <v>7</v>
      </c>
    </row>
    <row r="328" spans="2:48" ht="14.4" x14ac:dyDescent="0.3">
      <c r="B328" s="910"/>
      <c r="C328" s="1" t="s">
        <v>6</v>
      </c>
      <c r="D328" s="741">
        <v>1134</v>
      </c>
      <c r="E328" s="741">
        <v>1270</v>
      </c>
      <c r="F328" s="741">
        <v>1480</v>
      </c>
      <c r="G328" s="741">
        <v>1948</v>
      </c>
      <c r="H328" s="741">
        <v>2349</v>
      </c>
      <c r="I328" s="741">
        <v>2765</v>
      </c>
      <c r="J328" s="741">
        <v>3296</v>
      </c>
      <c r="K328" s="741">
        <v>3621</v>
      </c>
      <c r="L328" s="741">
        <v>4394</v>
      </c>
      <c r="M328" s="741">
        <v>4898</v>
      </c>
      <c r="N328" s="741">
        <v>5619</v>
      </c>
      <c r="O328" s="741">
        <v>6010</v>
      </c>
      <c r="P328" s="740">
        <v>6728</v>
      </c>
      <c r="Q328" s="742">
        <v>8887</v>
      </c>
      <c r="R328" s="742">
        <v>9683</v>
      </c>
      <c r="S328" s="143">
        <f>100</f>
        <v>100</v>
      </c>
      <c r="T328" s="328">
        <f t="shared" si="224"/>
        <v>111.99294532627866</v>
      </c>
      <c r="U328" s="328">
        <f t="shared" si="225"/>
        <v>130.51146384479719</v>
      </c>
      <c r="V328" s="328">
        <f t="shared" si="226"/>
        <v>171.78130511463846</v>
      </c>
      <c r="W328" s="328">
        <f t="shared" si="245"/>
        <v>207.14285714285714</v>
      </c>
      <c r="X328" s="328">
        <f t="shared" si="246"/>
        <v>243.82716049382717</v>
      </c>
      <c r="Y328" s="328">
        <f t="shared" si="247"/>
        <v>290.652557319224</v>
      </c>
      <c r="Z328" s="328">
        <f t="shared" si="248"/>
        <v>319.31216931216932</v>
      </c>
      <c r="AA328" s="328">
        <f t="shared" si="249"/>
        <v>387.47795414462081</v>
      </c>
      <c r="AB328" s="328">
        <f t="shared" si="227"/>
        <v>431.92239858906527</v>
      </c>
      <c r="AC328" s="328">
        <f t="shared" si="227"/>
        <v>495.50264550264552</v>
      </c>
      <c r="AD328" s="328">
        <f t="shared" si="227"/>
        <v>529.9823633156966</v>
      </c>
      <c r="AE328" s="328">
        <f t="shared" ref="AE328:AG328" si="252">P328*100/$D328</f>
        <v>593.29805996472658</v>
      </c>
      <c r="AF328" s="328">
        <f t="shared" si="252"/>
        <v>783.6860670194003</v>
      </c>
      <c r="AG328" s="329">
        <f t="shared" si="252"/>
        <v>853.88007054673722</v>
      </c>
      <c r="AH328" s="768">
        <v>1</v>
      </c>
      <c r="AI328" s="769">
        <v>1</v>
      </c>
      <c r="AJ328" s="769">
        <v>1</v>
      </c>
      <c r="AK328" s="769">
        <v>1</v>
      </c>
      <c r="AL328" s="769">
        <v>1</v>
      </c>
      <c r="AM328" s="769">
        <v>1</v>
      </c>
      <c r="AN328" s="769">
        <v>1</v>
      </c>
      <c r="AO328" s="769">
        <v>1</v>
      </c>
      <c r="AP328" s="769">
        <v>1</v>
      </c>
      <c r="AQ328" s="769">
        <v>1</v>
      </c>
      <c r="AR328" s="769">
        <v>1</v>
      </c>
      <c r="AS328" s="769">
        <v>1</v>
      </c>
      <c r="AT328" s="769">
        <v>2</v>
      </c>
      <c r="AU328" s="769">
        <v>6</v>
      </c>
      <c r="AV328" s="771">
        <v>7</v>
      </c>
    </row>
    <row r="329" spans="2:48" ht="15.75" customHeight="1" x14ac:dyDescent="0.3">
      <c r="B329" s="911"/>
      <c r="C329" s="8" t="s">
        <v>7</v>
      </c>
      <c r="D329">
        <v>1134</v>
      </c>
      <c r="E329">
        <v>1270</v>
      </c>
      <c r="F329">
        <v>1480</v>
      </c>
      <c r="G329">
        <v>1427</v>
      </c>
      <c r="H329">
        <v>1672</v>
      </c>
      <c r="I329">
        <v>1966</v>
      </c>
      <c r="J329">
        <v>2288</v>
      </c>
      <c r="K329">
        <v>2408</v>
      </c>
      <c r="L329">
        <v>3063</v>
      </c>
      <c r="M329">
        <v>3731</v>
      </c>
      <c r="N329">
        <v>3329</v>
      </c>
      <c r="O329">
        <v>3262</v>
      </c>
      <c r="P329">
        <v>3433</v>
      </c>
      <c r="Q329">
        <v>4402</v>
      </c>
      <c r="R329">
        <v>4763</v>
      </c>
      <c r="S329" s="143">
        <f>100</f>
        <v>100</v>
      </c>
      <c r="T329" s="328">
        <f t="shared" si="224"/>
        <v>111.99294532627866</v>
      </c>
      <c r="U329" s="328">
        <f t="shared" si="225"/>
        <v>130.51146384479719</v>
      </c>
      <c r="V329" s="328">
        <f t="shared" si="226"/>
        <v>125.83774250440918</v>
      </c>
      <c r="W329" s="328">
        <f t="shared" si="245"/>
        <v>147.4426807760141</v>
      </c>
      <c r="X329" s="328">
        <f t="shared" si="246"/>
        <v>173.36860670194002</v>
      </c>
      <c r="Y329" s="328">
        <f t="shared" si="247"/>
        <v>201.76366843033509</v>
      </c>
      <c r="Z329" s="328">
        <f t="shared" si="248"/>
        <v>212.34567901234567</v>
      </c>
      <c r="AA329" s="328">
        <f t="shared" si="249"/>
        <v>270.1058201058201</v>
      </c>
      <c r="AB329" s="328">
        <f t="shared" si="227"/>
        <v>329.01234567901236</v>
      </c>
      <c r="AC329" s="328">
        <f t="shared" si="227"/>
        <v>293.56261022927691</v>
      </c>
      <c r="AD329" s="328">
        <f t="shared" si="227"/>
        <v>287.65432098765433</v>
      </c>
      <c r="AE329" s="328">
        <f t="shared" ref="AE329:AG329" si="253">P329*100/$D329</f>
        <v>302.73368606701939</v>
      </c>
      <c r="AF329" s="328">
        <f t="shared" si="253"/>
        <v>388.18342151675483</v>
      </c>
      <c r="AG329" s="329">
        <f t="shared" si="253"/>
        <v>420.01763668430334</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10" t="s">
        <v>66</v>
      </c>
      <c r="C330" s="1" t="s">
        <v>2</v>
      </c>
      <c r="D330" s="741">
        <v>22308</v>
      </c>
      <c r="E330" s="741">
        <v>11266</v>
      </c>
      <c r="F330" s="741">
        <v>10455</v>
      </c>
      <c r="G330" s="741">
        <v>11006</v>
      </c>
      <c r="H330" s="741">
        <v>11742</v>
      </c>
      <c r="I330" s="741">
        <v>12646</v>
      </c>
      <c r="J330" s="741">
        <v>13974</v>
      </c>
      <c r="K330" s="741">
        <v>16746</v>
      </c>
      <c r="L330" s="741">
        <v>17148</v>
      </c>
      <c r="M330" s="741">
        <v>20480</v>
      </c>
      <c r="N330" s="741">
        <v>21773</v>
      </c>
      <c r="O330" s="741">
        <v>26141</v>
      </c>
      <c r="P330" s="740">
        <v>25039</v>
      </c>
      <c r="Q330" s="742">
        <v>30498</v>
      </c>
      <c r="R330" s="742">
        <v>32007</v>
      </c>
      <c r="S330" s="143">
        <f>100</f>
        <v>100</v>
      </c>
      <c r="T330" s="328">
        <f t="shared" si="224"/>
        <v>50.502062040523576</v>
      </c>
      <c r="U330" s="328">
        <f t="shared" si="225"/>
        <v>46.866594943518024</v>
      </c>
      <c r="V330" s="328">
        <f t="shared" si="226"/>
        <v>49.336560875022414</v>
      </c>
      <c r="W330" s="328">
        <f t="shared" si="245"/>
        <v>52.63582571274879</v>
      </c>
      <c r="X330" s="328">
        <f t="shared" si="246"/>
        <v>56.688183611260534</v>
      </c>
      <c r="Y330" s="328">
        <f t="shared" si="247"/>
        <v>62.641204948897254</v>
      </c>
      <c r="Z330" s="328">
        <f t="shared" si="248"/>
        <v>75.067240451855838</v>
      </c>
      <c r="AA330" s="328">
        <f t="shared" si="249"/>
        <v>76.869284561592252</v>
      </c>
      <c r="AB330" s="328">
        <f t="shared" si="227"/>
        <v>91.805630267168723</v>
      </c>
      <c r="AC330" s="328">
        <f t="shared" si="227"/>
        <v>97.601757217141838</v>
      </c>
      <c r="AD330" s="328">
        <f t="shared" si="227"/>
        <v>117.18217679756141</v>
      </c>
      <c r="AE330" s="328">
        <f t="shared" ref="AE330:AG330" si="254">P330*100/$D330</f>
        <v>112.24224493455263</v>
      </c>
      <c r="AF330" s="328">
        <f t="shared" si="254"/>
        <v>136.71328671328672</v>
      </c>
      <c r="AG330" s="329">
        <f t="shared" si="254"/>
        <v>143.47767616998385</v>
      </c>
      <c r="AH330" s="768">
        <v>1</v>
      </c>
      <c r="AI330" s="769">
        <v>1</v>
      </c>
      <c r="AJ330" s="769">
        <v>1</v>
      </c>
      <c r="AK330" s="769">
        <v>1</v>
      </c>
      <c r="AL330" s="769">
        <v>1</v>
      </c>
      <c r="AM330" s="769">
        <v>1</v>
      </c>
      <c r="AN330" s="769">
        <v>1</v>
      </c>
      <c r="AO330" s="769">
        <v>1</v>
      </c>
      <c r="AP330" s="769">
        <v>1</v>
      </c>
      <c r="AQ330" s="769">
        <v>1</v>
      </c>
      <c r="AR330" s="769">
        <v>1</v>
      </c>
      <c r="AS330" s="769">
        <v>1</v>
      </c>
      <c r="AT330" s="769">
        <v>2</v>
      </c>
      <c r="AU330" s="769">
        <v>6</v>
      </c>
      <c r="AV330" s="771">
        <v>7</v>
      </c>
    </row>
    <row r="331" spans="2:48" ht="14.4" x14ac:dyDescent="0.3">
      <c r="B331" s="910"/>
      <c r="C331" s="1" t="s">
        <v>3</v>
      </c>
      <c r="D331" s="741">
        <v>5752</v>
      </c>
      <c r="E331" s="741">
        <v>5176</v>
      </c>
      <c r="F331" s="742">
        <v>5326</v>
      </c>
      <c r="G331" s="742">
        <v>5479</v>
      </c>
      <c r="H331" s="742">
        <v>5031</v>
      </c>
      <c r="I331" s="742">
        <v>5306</v>
      </c>
      <c r="J331" s="742">
        <v>5537</v>
      </c>
      <c r="K331" s="742">
        <v>5245</v>
      </c>
      <c r="L331" s="742">
        <v>5331</v>
      </c>
      <c r="M331" s="742">
        <v>5136</v>
      </c>
      <c r="N331" s="741">
        <v>4244</v>
      </c>
      <c r="O331" s="742">
        <v>4260</v>
      </c>
      <c r="P331" s="740">
        <v>4086</v>
      </c>
      <c r="Q331" s="742">
        <v>4391</v>
      </c>
      <c r="R331" s="742">
        <v>4465</v>
      </c>
      <c r="S331" s="143">
        <f>100</f>
        <v>100</v>
      </c>
      <c r="T331" s="328">
        <f t="shared" si="224"/>
        <v>89.986091794158554</v>
      </c>
      <c r="U331" s="328">
        <f t="shared" si="225"/>
        <v>92.593880389429771</v>
      </c>
      <c r="V331" s="328">
        <f t="shared" si="226"/>
        <v>95.253824756606392</v>
      </c>
      <c r="W331" s="328">
        <f t="shared" si="245"/>
        <v>87.465229485396378</v>
      </c>
      <c r="X331" s="328">
        <f t="shared" si="246"/>
        <v>92.246175243393608</v>
      </c>
      <c r="Y331" s="328">
        <f t="shared" si="247"/>
        <v>96.262169680111271</v>
      </c>
      <c r="Z331" s="328">
        <f t="shared" si="248"/>
        <v>91.185674547983311</v>
      </c>
      <c r="AA331" s="328">
        <f t="shared" si="249"/>
        <v>92.680806675938797</v>
      </c>
      <c r="AB331" s="328">
        <f t="shared" si="227"/>
        <v>89.29068150208623</v>
      </c>
      <c r="AC331" s="328">
        <f t="shared" si="227"/>
        <v>73.783031988873432</v>
      </c>
      <c r="AD331" s="328">
        <f t="shared" si="227"/>
        <v>74.061196105702365</v>
      </c>
      <c r="AE331" s="328">
        <f t="shared" ref="AE331:AG331" si="255">P331*100/$D331</f>
        <v>71.036161335187757</v>
      </c>
      <c r="AF331" s="328">
        <f t="shared" si="255"/>
        <v>76.338664812239216</v>
      </c>
      <c r="AG331" s="329">
        <f t="shared" si="255"/>
        <v>77.625173852573013</v>
      </c>
      <c r="AH331" s="768">
        <v>1</v>
      </c>
      <c r="AI331" s="769">
        <v>1</v>
      </c>
      <c r="AJ331" s="769">
        <v>4</v>
      </c>
      <c r="AK331" s="769">
        <v>4</v>
      </c>
      <c r="AL331" s="769">
        <v>4</v>
      </c>
      <c r="AM331" s="769">
        <v>4</v>
      </c>
      <c r="AN331" s="769">
        <v>4</v>
      </c>
      <c r="AO331" s="769">
        <v>4</v>
      </c>
      <c r="AP331" s="769">
        <v>4</v>
      </c>
      <c r="AQ331" s="769">
        <v>4</v>
      </c>
      <c r="AR331" s="769">
        <v>1</v>
      </c>
      <c r="AS331" s="769">
        <v>4</v>
      </c>
      <c r="AT331" s="769">
        <v>2</v>
      </c>
      <c r="AU331" s="769">
        <v>6</v>
      </c>
      <c r="AV331" s="771">
        <v>7</v>
      </c>
    </row>
    <row r="332" spans="2:48" ht="14.4" x14ac:dyDescent="0.3">
      <c r="B332" s="910"/>
      <c r="C332" s="1" t="s">
        <v>4</v>
      </c>
      <c r="D332" s="742">
        <v>1680</v>
      </c>
      <c r="E332" s="742">
        <v>1380</v>
      </c>
      <c r="F332" s="742">
        <v>2311</v>
      </c>
      <c r="G332" s="742">
        <v>2558</v>
      </c>
      <c r="H332" s="742">
        <v>2813</v>
      </c>
      <c r="I332" s="742">
        <v>2588</v>
      </c>
      <c r="J332" s="742">
        <v>2842</v>
      </c>
      <c r="K332" s="742">
        <v>2810</v>
      </c>
      <c r="L332" s="742">
        <v>2976</v>
      </c>
      <c r="M332" s="742">
        <v>2558</v>
      </c>
      <c r="N332" s="741">
        <v>2457</v>
      </c>
      <c r="O332" s="741">
        <v>1923</v>
      </c>
      <c r="P332" s="740">
        <v>1988</v>
      </c>
      <c r="Q332" s="742">
        <v>2243</v>
      </c>
      <c r="R332" s="742">
        <v>2308</v>
      </c>
      <c r="S332" s="143">
        <f>100</f>
        <v>100</v>
      </c>
      <c r="T332" s="328">
        <f t="shared" si="224"/>
        <v>82.142857142857139</v>
      </c>
      <c r="U332" s="328">
        <f t="shared" si="225"/>
        <v>137.5595238095238</v>
      </c>
      <c r="V332" s="328">
        <f t="shared" si="226"/>
        <v>152.26190476190476</v>
      </c>
      <c r="W332" s="328">
        <f t="shared" si="245"/>
        <v>167.4404761904762</v>
      </c>
      <c r="X332" s="328">
        <f t="shared" si="246"/>
        <v>154.04761904761904</v>
      </c>
      <c r="Y332" s="328">
        <f t="shared" si="247"/>
        <v>169.16666666666666</v>
      </c>
      <c r="Z332" s="328">
        <f t="shared" si="248"/>
        <v>167.26190476190476</v>
      </c>
      <c r="AA332" s="328">
        <f t="shared" si="249"/>
        <v>177.14285714285714</v>
      </c>
      <c r="AB332" s="328">
        <f t="shared" si="227"/>
        <v>152.26190476190476</v>
      </c>
      <c r="AC332" s="328">
        <f t="shared" si="227"/>
        <v>146.25</v>
      </c>
      <c r="AD332" s="328">
        <f t="shared" si="227"/>
        <v>114.46428571428571</v>
      </c>
      <c r="AE332" s="328">
        <f t="shared" ref="AE332:AG332" si="256">P332*100/$D332</f>
        <v>118.33333333333333</v>
      </c>
      <c r="AF332" s="328">
        <f t="shared" si="256"/>
        <v>133.51190476190476</v>
      </c>
      <c r="AG332" s="329">
        <f t="shared" si="256"/>
        <v>137.38095238095238</v>
      </c>
      <c r="AH332" s="768">
        <v>4</v>
      </c>
      <c r="AI332" s="769">
        <v>4</v>
      </c>
      <c r="AJ332" s="769">
        <v>4</v>
      </c>
      <c r="AK332" s="769">
        <v>4</v>
      </c>
      <c r="AL332" s="769">
        <v>4</v>
      </c>
      <c r="AM332" s="769">
        <v>4</v>
      </c>
      <c r="AN332" s="769">
        <v>4</v>
      </c>
      <c r="AO332" s="769">
        <v>4</v>
      </c>
      <c r="AP332" s="769">
        <v>4</v>
      </c>
      <c r="AQ332" s="769">
        <v>4</v>
      </c>
      <c r="AR332" s="769">
        <v>1</v>
      </c>
      <c r="AS332" s="769">
        <v>1</v>
      </c>
      <c r="AT332" s="769">
        <v>2</v>
      </c>
      <c r="AU332" s="769">
        <v>6</v>
      </c>
      <c r="AV332" s="771">
        <v>7</v>
      </c>
    </row>
    <row r="333" spans="2:48" ht="14.4" x14ac:dyDescent="0.3">
      <c r="B333" s="910"/>
      <c r="C333" s="1" t="s">
        <v>5</v>
      </c>
      <c r="D333" s="742">
        <v>1210</v>
      </c>
      <c r="E333" s="742">
        <v>1348</v>
      </c>
      <c r="F333" s="742">
        <v>0</v>
      </c>
      <c r="G333" s="742">
        <v>0</v>
      </c>
      <c r="H333" s="742">
        <v>0</v>
      </c>
      <c r="I333" s="742">
        <v>0</v>
      </c>
      <c r="J333" s="742">
        <v>0</v>
      </c>
      <c r="K333" s="742">
        <v>0</v>
      </c>
      <c r="L333" s="742">
        <v>0</v>
      </c>
      <c r="M333" s="742">
        <v>0</v>
      </c>
      <c r="N333" s="741">
        <v>0</v>
      </c>
      <c r="O333" s="742">
        <v>0</v>
      </c>
      <c r="P333" s="742">
        <v>0</v>
      </c>
      <c r="Q333" s="742">
        <v>0</v>
      </c>
      <c r="R333" s="742">
        <v>0</v>
      </c>
      <c r="S333" s="143">
        <f>100</f>
        <v>100</v>
      </c>
      <c r="T333" s="328">
        <f t="shared" si="224"/>
        <v>111.40495867768595</v>
      </c>
      <c r="U333" s="328">
        <f t="shared" si="225"/>
        <v>0</v>
      </c>
      <c r="V333" s="328">
        <f t="shared" si="226"/>
        <v>0</v>
      </c>
      <c r="W333" s="328">
        <f t="shared" si="245"/>
        <v>0</v>
      </c>
      <c r="X333" s="328">
        <f t="shared" si="246"/>
        <v>0</v>
      </c>
      <c r="Y333" s="328">
        <f t="shared" si="247"/>
        <v>0</v>
      </c>
      <c r="Z333" s="328">
        <f t="shared" si="248"/>
        <v>0</v>
      </c>
      <c r="AA333" s="328">
        <f t="shared" si="249"/>
        <v>0</v>
      </c>
      <c r="AB333" s="328">
        <f t="shared" si="227"/>
        <v>0</v>
      </c>
      <c r="AC333" s="328">
        <f t="shared" si="227"/>
        <v>0</v>
      </c>
      <c r="AD333" s="328">
        <f t="shared" si="227"/>
        <v>0</v>
      </c>
      <c r="AE333" s="328">
        <f t="shared" ref="AE333:AG333" si="257">P333*100/$D333</f>
        <v>0</v>
      </c>
      <c r="AF333" s="328">
        <f t="shared" si="257"/>
        <v>0</v>
      </c>
      <c r="AG333" s="329">
        <f t="shared" si="257"/>
        <v>0</v>
      </c>
      <c r="AH333" s="768">
        <v>4</v>
      </c>
      <c r="AI333" s="769">
        <v>4</v>
      </c>
      <c r="AJ333" s="769">
        <v>4</v>
      </c>
      <c r="AK333" s="769">
        <v>4</v>
      </c>
      <c r="AL333" s="769">
        <v>4</v>
      </c>
      <c r="AM333" s="769">
        <v>4</v>
      </c>
      <c r="AN333" s="769">
        <v>4</v>
      </c>
      <c r="AO333" s="769">
        <v>4</v>
      </c>
      <c r="AP333" s="769">
        <v>4</v>
      </c>
      <c r="AQ333" s="769">
        <v>4</v>
      </c>
      <c r="AR333" s="769">
        <v>1</v>
      </c>
      <c r="AS333" s="769">
        <v>4</v>
      </c>
      <c r="AT333" s="769">
        <v>4</v>
      </c>
      <c r="AU333" s="769">
        <v>6</v>
      </c>
      <c r="AV333" s="771">
        <v>7</v>
      </c>
    </row>
    <row r="334" spans="2:48" ht="14.4" x14ac:dyDescent="0.3">
      <c r="B334" s="910"/>
      <c r="C334" s="1" t="s">
        <v>6</v>
      </c>
      <c r="D334" s="741">
        <v>30950</v>
      </c>
      <c r="E334" s="741">
        <v>19170</v>
      </c>
      <c r="F334" s="741">
        <v>18092</v>
      </c>
      <c r="G334" s="741">
        <v>19043</v>
      </c>
      <c r="H334" s="741">
        <v>19586</v>
      </c>
      <c r="I334" s="741">
        <v>20540</v>
      </c>
      <c r="J334" s="741">
        <v>22353</v>
      </c>
      <c r="K334" s="741">
        <v>24801</v>
      </c>
      <c r="L334" s="741">
        <v>25455</v>
      </c>
      <c r="M334" s="741">
        <v>28174</v>
      </c>
      <c r="N334" s="741">
        <v>28474</v>
      </c>
      <c r="O334" s="741">
        <v>32324</v>
      </c>
      <c r="P334" s="740">
        <v>31113</v>
      </c>
      <c r="Q334" s="742">
        <v>37132</v>
      </c>
      <c r="R334" s="742">
        <v>38780</v>
      </c>
      <c r="S334" s="143">
        <f>100</f>
        <v>100</v>
      </c>
      <c r="T334" s="328">
        <f t="shared" si="224"/>
        <v>61.938610662358641</v>
      </c>
      <c r="U334" s="328">
        <f t="shared" si="225"/>
        <v>58.455573505654279</v>
      </c>
      <c r="V334" s="328">
        <f t="shared" si="226"/>
        <v>61.528271405492731</v>
      </c>
      <c r="W334" s="328">
        <f t="shared" si="245"/>
        <v>63.282714054927304</v>
      </c>
      <c r="X334" s="328">
        <f t="shared" si="246"/>
        <v>66.365105008077549</v>
      </c>
      <c r="Y334" s="328">
        <f t="shared" si="247"/>
        <v>72.222940226171247</v>
      </c>
      <c r="Z334" s="328">
        <f t="shared" si="248"/>
        <v>80.13247172859451</v>
      </c>
      <c r="AA334" s="328">
        <f t="shared" si="249"/>
        <v>82.245557350565434</v>
      </c>
      <c r="AB334" s="328">
        <f t="shared" si="227"/>
        <v>91.030694668820672</v>
      </c>
      <c r="AC334" s="328">
        <f t="shared" si="227"/>
        <v>92</v>
      </c>
      <c r="AD334" s="328">
        <f t="shared" si="227"/>
        <v>104.43941841680129</v>
      </c>
      <c r="AE334" s="328">
        <f t="shared" ref="AE334:AG334" si="258">P334*100/$D334</f>
        <v>100.52665589660744</v>
      </c>
      <c r="AF334" s="328">
        <f t="shared" si="258"/>
        <v>119.97415185783522</v>
      </c>
      <c r="AG334" s="329">
        <f t="shared" si="258"/>
        <v>125.29886914378029</v>
      </c>
      <c r="AH334" s="768">
        <v>1</v>
      </c>
      <c r="AI334" s="769">
        <v>1</v>
      </c>
      <c r="AJ334" s="769">
        <v>1</v>
      </c>
      <c r="AK334" s="769">
        <v>1</v>
      </c>
      <c r="AL334" s="769">
        <v>1</v>
      </c>
      <c r="AM334" s="769">
        <v>1</v>
      </c>
      <c r="AN334" s="769">
        <v>1</v>
      </c>
      <c r="AO334" s="769">
        <v>1</v>
      </c>
      <c r="AP334" s="769">
        <v>1</v>
      </c>
      <c r="AQ334" s="769">
        <v>1</v>
      </c>
      <c r="AR334" s="769">
        <v>1</v>
      </c>
      <c r="AS334" s="769">
        <v>1</v>
      </c>
      <c r="AT334" s="769">
        <v>2</v>
      </c>
      <c r="AU334" s="769">
        <v>6</v>
      </c>
      <c r="AV334" s="771">
        <v>7</v>
      </c>
    </row>
    <row r="335" spans="2:48" ht="14.4" x14ac:dyDescent="0.3">
      <c r="B335" s="911"/>
      <c r="C335" s="8" t="s">
        <v>7</v>
      </c>
      <c r="D335">
        <v>29740</v>
      </c>
      <c r="E335">
        <v>17822</v>
      </c>
      <c r="F335">
        <v>18092</v>
      </c>
      <c r="G335">
        <v>19043</v>
      </c>
      <c r="H335">
        <v>19586</v>
      </c>
      <c r="I335">
        <v>20540</v>
      </c>
      <c r="J335">
        <v>22353</v>
      </c>
      <c r="K335">
        <v>24801</v>
      </c>
      <c r="L335">
        <v>25455</v>
      </c>
      <c r="M335">
        <v>28174</v>
      </c>
      <c r="N335">
        <v>28474</v>
      </c>
      <c r="O335">
        <v>32324</v>
      </c>
      <c r="P335">
        <v>31113</v>
      </c>
      <c r="Q335">
        <v>37132</v>
      </c>
      <c r="R335">
        <v>38780</v>
      </c>
      <c r="S335" s="143">
        <f>100</f>
        <v>100</v>
      </c>
      <c r="T335" s="328">
        <f t="shared" si="224"/>
        <v>59.926025554808341</v>
      </c>
      <c r="U335" s="328">
        <f t="shared" si="225"/>
        <v>60.833893745796907</v>
      </c>
      <c r="V335" s="328">
        <f t="shared" si="226"/>
        <v>64.031607262945528</v>
      </c>
      <c r="W335" s="328">
        <f t="shared" si="245"/>
        <v>65.85743106926698</v>
      </c>
      <c r="X335" s="328">
        <f t="shared" si="246"/>
        <v>69.065232010759914</v>
      </c>
      <c r="Y335" s="328">
        <f t="shared" si="247"/>
        <v>75.161398789509079</v>
      </c>
      <c r="Z335" s="328">
        <f t="shared" si="248"/>
        <v>83.392737054472093</v>
      </c>
      <c r="AA335" s="328">
        <f t="shared" si="249"/>
        <v>85.591795561533289</v>
      </c>
      <c r="AB335" s="328">
        <f t="shared" si="227"/>
        <v>94.734364492266309</v>
      </c>
      <c r="AC335" s="328">
        <f t="shared" si="227"/>
        <v>95.743106926698047</v>
      </c>
      <c r="AD335" s="328">
        <f t="shared" si="227"/>
        <v>108.68863483523873</v>
      </c>
      <c r="AE335" s="328">
        <f t="shared" ref="AE335:AG335" si="259">P335*100/$D335</f>
        <v>104.61667787491594</v>
      </c>
      <c r="AF335" s="328">
        <f t="shared" si="259"/>
        <v>124.85541358439812</v>
      </c>
      <c r="AG335" s="329">
        <f t="shared" si="259"/>
        <v>130.39677202420981</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10" t="s">
        <v>67</v>
      </c>
      <c r="C336" s="1" t="s">
        <v>2</v>
      </c>
      <c r="D336" s="741">
        <v>6269</v>
      </c>
      <c r="E336" s="741">
        <v>6501</v>
      </c>
      <c r="F336" s="741">
        <v>7031</v>
      </c>
      <c r="G336" s="741">
        <v>7355</v>
      </c>
      <c r="H336" s="741">
        <v>8036</v>
      </c>
      <c r="I336" s="741">
        <v>8729</v>
      </c>
      <c r="J336" s="741">
        <v>9749</v>
      </c>
      <c r="K336" s="741">
        <v>10380</v>
      </c>
      <c r="L336" s="741">
        <v>10843</v>
      </c>
      <c r="M336" s="741">
        <v>11020</v>
      </c>
      <c r="N336" s="741">
        <v>11436</v>
      </c>
      <c r="O336" s="741">
        <v>12241</v>
      </c>
      <c r="P336" s="740">
        <v>12833</v>
      </c>
      <c r="Q336" s="742">
        <v>13226</v>
      </c>
      <c r="R336" s="742">
        <v>14139</v>
      </c>
      <c r="S336" s="143">
        <f>100</f>
        <v>100</v>
      </c>
      <c r="T336" s="328">
        <f t="shared" si="224"/>
        <v>103.70074972084862</v>
      </c>
      <c r="U336" s="328">
        <f t="shared" si="225"/>
        <v>112.15504865209762</v>
      </c>
      <c r="V336" s="328">
        <f t="shared" si="226"/>
        <v>117.32333705535173</v>
      </c>
      <c r="W336" s="328">
        <f t="shared" si="245"/>
        <v>128.18631360663582</v>
      </c>
      <c r="X336" s="328">
        <f t="shared" si="246"/>
        <v>139.24070824692933</v>
      </c>
      <c r="Y336" s="328">
        <f t="shared" si="247"/>
        <v>155.5112458127293</v>
      </c>
      <c r="Z336" s="328">
        <f t="shared" si="248"/>
        <v>165.57664699314086</v>
      </c>
      <c r="AA336" s="328">
        <f t="shared" si="249"/>
        <v>172.96219492742065</v>
      </c>
      <c r="AB336" s="328">
        <f t="shared" si="227"/>
        <v>175.78561174030946</v>
      </c>
      <c r="AC336" s="328">
        <f t="shared" si="227"/>
        <v>182.42143882596906</v>
      </c>
      <c r="AD336" s="328">
        <f t="shared" si="227"/>
        <v>195.26240229701708</v>
      </c>
      <c r="AE336" s="328">
        <f t="shared" ref="AE336:AG336" si="260">P336*100/$D336</f>
        <v>204.70569468814804</v>
      </c>
      <c r="AF336" s="328">
        <f t="shared" si="260"/>
        <v>210.97463710320625</v>
      </c>
      <c r="AG336" s="329">
        <f t="shared" si="260"/>
        <v>225.53836337533897</v>
      </c>
      <c r="AH336" s="768">
        <v>1</v>
      </c>
      <c r="AI336" s="769">
        <v>1</v>
      </c>
      <c r="AJ336" s="769">
        <v>1</v>
      </c>
      <c r="AK336" s="769">
        <v>1</v>
      </c>
      <c r="AL336" s="769">
        <v>1</v>
      </c>
      <c r="AM336" s="769">
        <v>1</v>
      </c>
      <c r="AN336" s="769">
        <v>1</v>
      </c>
      <c r="AO336" s="769">
        <v>1</v>
      </c>
      <c r="AP336" s="769">
        <v>1</v>
      </c>
      <c r="AQ336" s="769">
        <v>1</v>
      </c>
      <c r="AR336" s="769">
        <v>1</v>
      </c>
      <c r="AS336" s="769">
        <v>1</v>
      </c>
      <c r="AT336" s="769">
        <v>2</v>
      </c>
      <c r="AU336" s="769">
        <v>6</v>
      </c>
      <c r="AV336" s="771">
        <v>7</v>
      </c>
    </row>
    <row r="337" spans="2:48" ht="14.4" x14ac:dyDescent="0.3">
      <c r="B337" s="910"/>
      <c r="C337" s="1" t="s">
        <v>3</v>
      </c>
      <c r="D337" s="742">
        <v>2252</v>
      </c>
      <c r="E337" s="742">
        <v>1669</v>
      </c>
      <c r="F337" s="741">
        <v>1326</v>
      </c>
      <c r="G337" s="741">
        <v>1565</v>
      </c>
      <c r="H337" s="741">
        <v>1665</v>
      </c>
      <c r="I337" s="741">
        <v>1686</v>
      </c>
      <c r="J337" s="741">
        <v>1793</v>
      </c>
      <c r="K337" s="741">
        <v>1904</v>
      </c>
      <c r="L337" s="741">
        <v>1919</v>
      </c>
      <c r="M337" s="741">
        <v>1979</v>
      </c>
      <c r="N337" s="741">
        <v>1907</v>
      </c>
      <c r="O337" s="741">
        <v>1993</v>
      </c>
      <c r="P337" s="740">
        <v>2089</v>
      </c>
      <c r="Q337" s="742">
        <v>2114</v>
      </c>
      <c r="R337" s="742">
        <v>2170</v>
      </c>
      <c r="S337" s="143">
        <f>100</f>
        <v>100</v>
      </c>
      <c r="T337" s="328">
        <f t="shared" si="224"/>
        <v>74.111900532859678</v>
      </c>
      <c r="U337" s="328">
        <f t="shared" si="225"/>
        <v>58.880994671403194</v>
      </c>
      <c r="V337" s="328">
        <f t="shared" si="226"/>
        <v>69.493783303730012</v>
      </c>
      <c r="W337" s="328">
        <f t="shared" si="245"/>
        <v>73.93428063943162</v>
      </c>
      <c r="X337" s="328">
        <f t="shared" si="246"/>
        <v>74.866785079928945</v>
      </c>
      <c r="Y337" s="328">
        <f t="shared" si="247"/>
        <v>79.618117229129666</v>
      </c>
      <c r="Z337" s="328">
        <f t="shared" si="248"/>
        <v>84.547069271758431</v>
      </c>
      <c r="AA337" s="328">
        <f t="shared" si="249"/>
        <v>85.213143872113676</v>
      </c>
      <c r="AB337" s="328">
        <f t="shared" si="227"/>
        <v>87.877442273534641</v>
      </c>
      <c r="AC337" s="328">
        <f t="shared" si="227"/>
        <v>84.680284191829486</v>
      </c>
      <c r="AD337" s="328">
        <f t="shared" si="227"/>
        <v>88.499111900532853</v>
      </c>
      <c r="AE337" s="328">
        <f t="shared" ref="AE337:AG337" si="261">P337*100/$D337</f>
        <v>92.761989342806388</v>
      </c>
      <c r="AF337" s="328">
        <f t="shared" si="261"/>
        <v>93.8721136767318</v>
      </c>
      <c r="AG337" s="329">
        <f t="shared" si="261"/>
        <v>96.358792184724692</v>
      </c>
      <c r="AH337" s="768">
        <v>4</v>
      </c>
      <c r="AI337" s="769">
        <v>4</v>
      </c>
      <c r="AJ337" s="769">
        <v>1</v>
      </c>
      <c r="AK337" s="769">
        <v>1</v>
      </c>
      <c r="AL337" s="769">
        <v>1</v>
      </c>
      <c r="AM337" s="769">
        <v>1</v>
      </c>
      <c r="AN337" s="769">
        <v>1</v>
      </c>
      <c r="AO337" s="769">
        <v>1</v>
      </c>
      <c r="AP337" s="769">
        <v>1</v>
      </c>
      <c r="AQ337" s="769">
        <v>1</v>
      </c>
      <c r="AR337" s="769">
        <v>1</v>
      </c>
      <c r="AS337" s="769">
        <v>1</v>
      </c>
      <c r="AT337" s="769">
        <v>2</v>
      </c>
      <c r="AU337" s="769">
        <v>6</v>
      </c>
      <c r="AV337" s="771">
        <v>7</v>
      </c>
    </row>
    <row r="338" spans="2:48" ht="14.4" x14ac:dyDescent="0.3">
      <c r="B338" s="910"/>
      <c r="C338" s="1" t="s">
        <v>4</v>
      </c>
      <c r="D338" s="742">
        <v>939</v>
      </c>
      <c r="E338" s="742">
        <v>1235</v>
      </c>
      <c r="F338" s="742">
        <v>593</v>
      </c>
      <c r="G338" s="741">
        <v>504</v>
      </c>
      <c r="H338" s="741">
        <v>681</v>
      </c>
      <c r="I338" s="742">
        <v>1020</v>
      </c>
      <c r="J338" s="742">
        <v>1174</v>
      </c>
      <c r="K338" s="742">
        <v>1469</v>
      </c>
      <c r="L338" s="742">
        <v>713</v>
      </c>
      <c r="M338" s="741">
        <v>851</v>
      </c>
      <c r="N338" s="741">
        <v>672</v>
      </c>
      <c r="O338" s="741">
        <v>1176</v>
      </c>
      <c r="P338" s="742">
        <v>1295</v>
      </c>
      <c r="Q338" s="742">
        <v>1316</v>
      </c>
      <c r="R338" s="742">
        <v>1372</v>
      </c>
      <c r="S338" s="143">
        <f>100</f>
        <v>100</v>
      </c>
      <c r="T338" s="328">
        <f t="shared" si="224"/>
        <v>131.52289669861554</v>
      </c>
      <c r="U338" s="328">
        <f t="shared" si="225"/>
        <v>63.152289669861553</v>
      </c>
      <c r="V338" s="328">
        <f t="shared" si="226"/>
        <v>53.674121405750796</v>
      </c>
      <c r="W338" s="328">
        <f t="shared" si="245"/>
        <v>72.523961661341858</v>
      </c>
      <c r="X338" s="328">
        <f t="shared" si="246"/>
        <v>108.6261980830671</v>
      </c>
      <c r="Y338" s="328">
        <f t="shared" si="247"/>
        <v>125.02662406815762</v>
      </c>
      <c r="Z338" s="328">
        <f t="shared" si="248"/>
        <v>156.44302449414272</v>
      </c>
      <c r="AA338" s="328">
        <f t="shared" si="249"/>
        <v>75.931842385516504</v>
      </c>
      <c r="AB338" s="328">
        <f t="shared" si="227"/>
        <v>90.628328008519702</v>
      </c>
      <c r="AC338" s="328">
        <f t="shared" si="227"/>
        <v>71.565495207667738</v>
      </c>
      <c r="AD338" s="328">
        <f t="shared" si="227"/>
        <v>125.23961661341853</v>
      </c>
      <c r="AE338" s="328">
        <f t="shared" ref="AE338:AG338" si="262">P338*100/$D338</f>
        <v>137.91267305644303</v>
      </c>
      <c r="AF338" s="328">
        <f t="shared" si="262"/>
        <v>140.14909478168263</v>
      </c>
      <c r="AG338" s="329">
        <f t="shared" si="262"/>
        <v>146.11288604898829</v>
      </c>
      <c r="AH338" s="768">
        <v>4</v>
      </c>
      <c r="AI338" s="769">
        <v>4</v>
      </c>
      <c r="AJ338" s="769">
        <v>4</v>
      </c>
      <c r="AK338" s="769">
        <v>1</v>
      </c>
      <c r="AL338" s="769">
        <v>1</v>
      </c>
      <c r="AM338" s="769">
        <v>4</v>
      </c>
      <c r="AN338" s="769">
        <v>4</v>
      </c>
      <c r="AO338" s="769">
        <v>4</v>
      </c>
      <c r="AP338" s="769">
        <v>4</v>
      </c>
      <c r="AQ338" s="769">
        <v>1</v>
      </c>
      <c r="AR338" s="769">
        <v>1</v>
      </c>
      <c r="AS338" s="769">
        <v>1</v>
      </c>
      <c r="AT338" s="769">
        <v>4</v>
      </c>
      <c r="AU338" s="769">
        <v>6</v>
      </c>
      <c r="AV338" s="771">
        <v>7</v>
      </c>
    </row>
    <row r="339" spans="2:48" ht="14.4" x14ac:dyDescent="0.3">
      <c r="B339" s="910"/>
      <c r="C339" s="1" t="s">
        <v>5</v>
      </c>
      <c r="D339" s="742">
        <v>1890</v>
      </c>
      <c r="E339" s="742">
        <v>1641</v>
      </c>
      <c r="F339" s="742">
        <v>2199</v>
      </c>
      <c r="G339" s="741">
        <v>2327</v>
      </c>
      <c r="H339" s="741">
        <v>2324</v>
      </c>
      <c r="I339" s="742">
        <v>2002</v>
      </c>
      <c r="J339" s="742">
        <v>1300</v>
      </c>
      <c r="K339" s="742">
        <v>1246</v>
      </c>
      <c r="L339" s="742">
        <v>2678</v>
      </c>
      <c r="M339" s="741">
        <v>2799</v>
      </c>
      <c r="N339" s="741">
        <v>2317</v>
      </c>
      <c r="O339" s="741">
        <v>2210</v>
      </c>
      <c r="P339" s="742">
        <v>2490</v>
      </c>
      <c r="Q339" s="742">
        <v>2574</v>
      </c>
      <c r="R339" s="742">
        <v>2733</v>
      </c>
      <c r="S339" s="143">
        <f>100</f>
        <v>100</v>
      </c>
      <c r="T339" s="328">
        <f>E339*100/$D339</f>
        <v>86.825396825396822</v>
      </c>
      <c r="U339" s="328">
        <f t="shared" ref="U339:AA375" si="263">F339*100/$D339</f>
        <v>116.34920634920636</v>
      </c>
      <c r="V339" s="328">
        <f t="shared" si="263"/>
        <v>123.12169312169313</v>
      </c>
      <c r="W339" s="328">
        <f t="shared" si="263"/>
        <v>122.96296296296296</v>
      </c>
      <c r="X339" s="328">
        <f t="shared" si="263"/>
        <v>105.92592592592592</v>
      </c>
      <c r="Y339" s="328">
        <f t="shared" si="263"/>
        <v>68.783068783068785</v>
      </c>
      <c r="Z339" s="328">
        <f t="shared" si="263"/>
        <v>65.925925925925924</v>
      </c>
      <c r="AA339" s="328">
        <f t="shared" si="263"/>
        <v>141.6931216931217</v>
      </c>
      <c r="AB339" s="328">
        <f t="shared" si="227"/>
        <v>148.0952380952381</v>
      </c>
      <c r="AC339" s="328">
        <f t="shared" si="227"/>
        <v>122.5925925925926</v>
      </c>
      <c r="AD339" s="328">
        <f t="shared" si="227"/>
        <v>116.93121693121694</v>
      </c>
      <c r="AE339" s="328">
        <f t="shared" ref="AE339:AG339" si="264">P339*100/$D339</f>
        <v>131.74603174603175</v>
      </c>
      <c r="AF339" s="328">
        <f t="shared" si="264"/>
        <v>136.1904761904762</v>
      </c>
      <c r="AG339" s="329">
        <f t="shared" si="264"/>
        <v>144.60317460317461</v>
      </c>
      <c r="AH339" s="768">
        <v>4</v>
      </c>
      <c r="AI339" s="769">
        <v>4</v>
      </c>
      <c r="AJ339" s="769">
        <v>4</v>
      </c>
      <c r="AK339" s="769">
        <v>1</v>
      </c>
      <c r="AL339" s="769">
        <v>1</v>
      </c>
      <c r="AM339" s="769">
        <v>4</v>
      </c>
      <c r="AN339" s="769">
        <v>4</v>
      </c>
      <c r="AO339" s="769">
        <v>4</v>
      </c>
      <c r="AP339" s="769">
        <v>4</v>
      </c>
      <c r="AQ339" s="769">
        <v>1</v>
      </c>
      <c r="AR339" s="769">
        <v>1</v>
      </c>
      <c r="AS339" s="769">
        <v>1</v>
      </c>
      <c r="AT339" s="769">
        <v>4</v>
      </c>
      <c r="AU339" s="769">
        <v>6</v>
      </c>
      <c r="AV339" s="771">
        <v>7</v>
      </c>
    </row>
    <row r="340" spans="2:48" ht="14.4" x14ac:dyDescent="0.3">
      <c r="B340" s="910"/>
      <c r="C340" s="1" t="s">
        <v>6</v>
      </c>
      <c r="D340" s="741">
        <v>11350</v>
      </c>
      <c r="E340" s="741">
        <v>11046</v>
      </c>
      <c r="F340" s="741">
        <v>11149</v>
      </c>
      <c r="G340" s="741">
        <v>11751</v>
      </c>
      <c r="H340" s="741">
        <v>12706</v>
      </c>
      <c r="I340" s="741">
        <v>13437</v>
      </c>
      <c r="J340" s="741">
        <v>14016</v>
      </c>
      <c r="K340" s="741">
        <v>14999</v>
      </c>
      <c r="L340" s="741">
        <v>16153</v>
      </c>
      <c r="M340" s="741">
        <v>16649</v>
      </c>
      <c r="N340" s="741">
        <v>16332</v>
      </c>
      <c r="O340" s="741">
        <v>17620</v>
      </c>
      <c r="P340" s="740">
        <v>18707</v>
      </c>
      <c r="Q340" s="742">
        <v>19230</v>
      </c>
      <c r="R340" s="742">
        <v>20414</v>
      </c>
      <c r="S340" s="143">
        <f>100</f>
        <v>100</v>
      </c>
      <c r="T340" s="328">
        <f t="shared" ref="T340:W403" si="265">E340*100/$D340</f>
        <v>97.321585903083701</v>
      </c>
      <c r="U340" s="328">
        <f t="shared" si="263"/>
        <v>98.229074889867846</v>
      </c>
      <c r="V340" s="328">
        <f t="shared" si="263"/>
        <v>103.5330396475771</v>
      </c>
      <c r="W340" s="328">
        <f t="shared" si="263"/>
        <v>111.94713656387665</v>
      </c>
      <c r="X340" s="328">
        <f t="shared" si="263"/>
        <v>118.38766519823788</v>
      </c>
      <c r="Y340" s="328">
        <f t="shared" si="263"/>
        <v>123.48898678414096</v>
      </c>
      <c r="Z340" s="328">
        <f t="shared" si="263"/>
        <v>132.14977973568281</v>
      </c>
      <c r="AA340" s="328">
        <f t="shared" si="263"/>
        <v>142.31718061674007</v>
      </c>
      <c r="AB340" s="328">
        <f t="shared" si="227"/>
        <v>146.68722466960352</v>
      </c>
      <c r="AC340" s="328">
        <f t="shared" si="227"/>
        <v>143.89427312775331</v>
      </c>
      <c r="AD340" s="328">
        <f t="shared" si="227"/>
        <v>155.24229074889868</v>
      </c>
      <c r="AE340" s="328">
        <f t="shared" ref="AE340:AG340" si="266">P340*100/$D340</f>
        <v>164.81938325991189</v>
      </c>
      <c r="AF340" s="328">
        <f t="shared" si="266"/>
        <v>169.42731277533039</v>
      </c>
      <c r="AG340" s="329">
        <f t="shared" si="266"/>
        <v>179.85903083700441</v>
      </c>
      <c r="AH340" s="768">
        <v>1</v>
      </c>
      <c r="AI340" s="769">
        <v>1</v>
      </c>
      <c r="AJ340" s="769">
        <v>1</v>
      </c>
      <c r="AK340" s="769">
        <v>1</v>
      </c>
      <c r="AL340" s="769">
        <v>1</v>
      </c>
      <c r="AM340" s="769">
        <v>1</v>
      </c>
      <c r="AN340" s="769">
        <v>1</v>
      </c>
      <c r="AO340" s="769">
        <v>1</v>
      </c>
      <c r="AP340" s="769">
        <v>1</v>
      </c>
      <c r="AQ340" s="769">
        <v>1</v>
      </c>
      <c r="AR340" s="769">
        <v>1</v>
      </c>
      <c r="AS340" s="769">
        <v>1</v>
      </c>
      <c r="AT340" s="769">
        <v>2</v>
      </c>
      <c r="AU340" s="769">
        <v>6</v>
      </c>
      <c r="AV340" s="771">
        <v>7</v>
      </c>
    </row>
    <row r="341" spans="2:48" ht="14.4" x14ac:dyDescent="0.3">
      <c r="B341" s="911"/>
      <c r="C341" s="8" t="s">
        <v>7</v>
      </c>
      <c r="D341">
        <v>9460</v>
      </c>
      <c r="E341">
        <v>9405</v>
      </c>
      <c r="F341">
        <v>8950</v>
      </c>
      <c r="G341">
        <v>9424</v>
      </c>
      <c r="H341">
        <v>10382</v>
      </c>
      <c r="I341">
        <v>11435</v>
      </c>
      <c r="J341">
        <v>12716</v>
      </c>
      <c r="K341">
        <v>13753</v>
      </c>
      <c r="L341">
        <v>13475</v>
      </c>
      <c r="M341">
        <v>13850</v>
      </c>
      <c r="N341">
        <v>14015</v>
      </c>
      <c r="O341">
        <v>15410</v>
      </c>
      <c r="P341">
        <v>16217</v>
      </c>
      <c r="Q341">
        <v>16656</v>
      </c>
      <c r="R341">
        <v>17681</v>
      </c>
      <c r="S341" s="143">
        <f>100</f>
        <v>100</v>
      </c>
      <c r="T341" s="328">
        <f t="shared" si="265"/>
        <v>99.418604651162795</v>
      </c>
      <c r="U341" s="328">
        <f t="shared" si="263"/>
        <v>94.608879492600423</v>
      </c>
      <c r="V341" s="328">
        <f t="shared" si="263"/>
        <v>99.619450317124731</v>
      </c>
      <c r="W341" s="328">
        <f t="shared" si="263"/>
        <v>109.7463002114165</v>
      </c>
      <c r="X341" s="328">
        <f t="shared" si="263"/>
        <v>120.87737843551797</v>
      </c>
      <c r="Y341" s="328">
        <f t="shared" si="263"/>
        <v>134.41860465116278</v>
      </c>
      <c r="Z341" s="328">
        <f t="shared" si="263"/>
        <v>145.38054968287526</v>
      </c>
      <c r="AA341" s="328">
        <f t="shared" si="263"/>
        <v>142.44186046511629</v>
      </c>
      <c r="AB341" s="328">
        <f t="shared" si="227"/>
        <v>146.40591966173361</v>
      </c>
      <c r="AC341" s="328">
        <f t="shared" si="227"/>
        <v>148.15010570824523</v>
      </c>
      <c r="AD341" s="328">
        <f t="shared" si="227"/>
        <v>162.89640591966173</v>
      </c>
      <c r="AE341" s="328">
        <f t="shared" ref="AE341:AG341" si="267">P341*100/$D341</f>
        <v>171.42706131078225</v>
      </c>
      <c r="AF341" s="328">
        <f t="shared" si="267"/>
        <v>176.06765327695561</v>
      </c>
      <c r="AG341" s="329">
        <f t="shared" si="267"/>
        <v>186.90274841437633</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10" t="s">
        <v>68</v>
      </c>
      <c r="C342" s="1" t="s">
        <v>2</v>
      </c>
      <c r="D342" s="741">
        <v>3164</v>
      </c>
      <c r="E342" s="741">
        <v>3498</v>
      </c>
      <c r="F342" s="741">
        <v>3969</v>
      </c>
      <c r="G342" s="741">
        <v>4414</v>
      </c>
      <c r="H342" s="741">
        <v>4921</v>
      </c>
      <c r="I342" s="741">
        <v>5730</v>
      </c>
      <c r="J342" s="741">
        <v>6642</v>
      </c>
      <c r="K342" s="741">
        <v>7570</v>
      </c>
      <c r="L342" s="741">
        <v>7895</v>
      </c>
      <c r="M342" s="741">
        <v>7681</v>
      </c>
      <c r="N342" s="741">
        <v>7785</v>
      </c>
      <c r="O342" s="741">
        <v>8213</v>
      </c>
      <c r="P342" s="740">
        <v>8479</v>
      </c>
      <c r="Q342" s="742">
        <v>8738</v>
      </c>
      <c r="R342" s="742">
        <v>9341</v>
      </c>
      <c r="S342" s="143">
        <f>100</f>
        <v>100</v>
      </c>
      <c r="T342" s="328">
        <f t="shared" si="265"/>
        <v>110.55625790139065</v>
      </c>
      <c r="U342" s="328">
        <f t="shared" si="263"/>
        <v>125.4424778761062</v>
      </c>
      <c r="V342" s="328">
        <f t="shared" si="263"/>
        <v>139.5069532237674</v>
      </c>
      <c r="W342" s="328">
        <f t="shared" si="263"/>
        <v>155.53097345132744</v>
      </c>
      <c r="X342" s="328">
        <f t="shared" si="263"/>
        <v>181.09987357774969</v>
      </c>
      <c r="Y342" s="328">
        <f t="shared" si="263"/>
        <v>209.92414664981035</v>
      </c>
      <c r="Z342" s="328">
        <f t="shared" si="263"/>
        <v>239.25410872313526</v>
      </c>
      <c r="AA342" s="328">
        <f t="shared" si="263"/>
        <v>249.5259165613148</v>
      </c>
      <c r="AB342" s="328">
        <f t="shared" si="227"/>
        <v>242.76232616940581</v>
      </c>
      <c r="AC342" s="328">
        <f t="shared" si="227"/>
        <v>246.04930467762327</v>
      </c>
      <c r="AD342" s="328">
        <f t="shared" si="227"/>
        <v>259.57648546144122</v>
      </c>
      <c r="AE342" s="328">
        <f t="shared" ref="AE342:AG342" si="268">P342*100/$D342</f>
        <v>267.9835651074589</v>
      </c>
      <c r="AF342" s="328">
        <f t="shared" si="268"/>
        <v>276.16940581542349</v>
      </c>
      <c r="AG342" s="329">
        <f t="shared" si="268"/>
        <v>295.22756005056891</v>
      </c>
      <c r="AH342" s="768">
        <v>1</v>
      </c>
      <c r="AI342" s="769">
        <v>1</v>
      </c>
      <c r="AJ342" s="769">
        <v>1</v>
      </c>
      <c r="AK342" s="769">
        <v>1</v>
      </c>
      <c r="AL342" s="769">
        <v>1</v>
      </c>
      <c r="AM342" s="769">
        <v>1</v>
      </c>
      <c r="AN342" s="769">
        <v>1</v>
      </c>
      <c r="AO342" s="769">
        <v>1</v>
      </c>
      <c r="AP342" s="769">
        <v>1</v>
      </c>
      <c r="AQ342" s="769">
        <v>1</v>
      </c>
      <c r="AR342" s="769">
        <v>1</v>
      </c>
      <c r="AS342" s="769">
        <v>1</v>
      </c>
      <c r="AT342" s="769">
        <v>2</v>
      </c>
      <c r="AU342" s="769">
        <v>6</v>
      </c>
      <c r="AV342" s="771">
        <v>7</v>
      </c>
    </row>
    <row r="343" spans="2:48" ht="14.4" x14ac:dyDescent="0.3">
      <c r="B343" s="910"/>
      <c r="C343" s="1" t="s">
        <v>3</v>
      </c>
      <c r="D343" s="741">
        <v>1592</v>
      </c>
      <c r="E343" s="741">
        <v>1831</v>
      </c>
      <c r="F343" s="741">
        <v>2033</v>
      </c>
      <c r="G343" s="741">
        <v>2067</v>
      </c>
      <c r="H343" s="741">
        <v>2296</v>
      </c>
      <c r="I343" s="741">
        <v>2183</v>
      </c>
      <c r="J343" s="741">
        <v>2425</v>
      </c>
      <c r="K343" s="741">
        <v>2313</v>
      </c>
      <c r="L343" s="741">
        <v>2340</v>
      </c>
      <c r="M343" s="741">
        <v>2479</v>
      </c>
      <c r="N343" s="741">
        <v>2806</v>
      </c>
      <c r="O343" s="741">
        <v>2850</v>
      </c>
      <c r="P343" s="740">
        <v>3049</v>
      </c>
      <c r="Q343" s="742">
        <v>3085</v>
      </c>
      <c r="R343" s="742">
        <v>3167</v>
      </c>
      <c r="S343" s="143">
        <f>100</f>
        <v>100</v>
      </c>
      <c r="T343" s="328">
        <f t="shared" si="265"/>
        <v>115.01256281407035</v>
      </c>
      <c r="U343" s="328">
        <f t="shared" si="263"/>
        <v>127.70100502512562</v>
      </c>
      <c r="V343" s="328">
        <f t="shared" si="263"/>
        <v>129.83668341708542</v>
      </c>
      <c r="W343" s="328">
        <f t="shared" si="263"/>
        <v>144.2211055276382</v>
      </c>
      <c r="X343" s="328">
        <f t="shared" si="263"/>
        <v>137.12311557788945</v>
      </c>
      <c r="Y343" s="328">
        <f t="shared" si="263"/>
        <v>152.32412060301507</v>
      </c>
      <c r="Z343" s="328">
        <f t="shared" si="263"/>
        <v>145.2889447236181</v>
      </c>
      <c r="AA343" s="328">
        <f t="shared" si="263"/>
        <v>146.98492462311557</v>
      </c>
      <c r="AB343" s="328">
        <f t="shared" si="227"/>
        <v>155.71608040201005</v>
      </c>
      <c r="AC343" s="328">
        <f t="shared" si="227"/>
        <v>176.25628140703517</v>
      </c>
      <c r="AD343" s="328">
        <f t="shared" si="227"/>
        <v>179.02010050251258</v>
      </c>
      <c r="AE343" s="328">
        <f t="shared" ref="AE343:AG343" si="269">P343*100/$D343</f>
        <v>191.52010050251258</v>
      </c>
      <c r="AF343" s="328">
        <f t="shared" si="269"/>
        <v>193.78140703517587</v>
      </c>
      <c r="AG343" s="329">
        <f t="shared" si="269"/>
        <v>198.9321608040201</v>
      </c>
      <c r="AH343" s="768">
        <v>1</v>
      </c>
      <c r="AI343" s="769">
        <v>1</v>
      </c>
      <c r="AJ343" s="769">
        <v>1</v>
      </c>
      <c r="AK343" s="769">
        <v>1</v>
      </c>
      <c r="AL343" s="769">
        <v>1</v>
      </c>
      <c r="AM343" s="769">
        <v>1</v>
      </c>
      <c r="AN343" s="769">
        <v>1</v>
      </c>
      <c r="AO343" s="769">
        <v>1</v>
      </c>
      <c r="AP343" s="769">
        <v>1</v>
      </c>
      <c r="AQ343" s="769">
        <v>1</v>
      </c>
      <c r="AR343" s="769">
        <v>1</v>
      </c>
      <c r="AS343" s="769">
        <v>1</v>
      </c>
      <c r="AT343" s="769">
        <v>2</v>
      </c>
      <c r="AU343" s="769">
        <v>6</v>
      </c>
      <c r="AV343" s="771">
        <v>7</v>
      </c>
    </row>
    <row r="344" spans="2:48" ht="14.4" x14ac:dyDescent="0.3">
      <c r="B344" s="910"/>
      <c r="C344" s="1" t="s">
        <v>4</v>
      </c>
      <c r="D344" s="741">
        <v>394</v>
      </c>
      <c r="E344" s="741">
        <v>650</v>
      </c>
      <c r="F344" s="741">
        <v>728</v>
      </c>
      <c r="G344" s="742">
        <v>1051</v>
      </c>
      <c r="H344" s="742">
        <v>1044</v>
      </c>
      <c r="I344" s="742">
        <v>1055</v>
      </c>
      <c r="J344" s="741">
        <v>1673</v>
      </c>
      <c r="K344" s="741">
        <v>1622</v>
      </c>
      <c r="L344" s="741">
        <v>1876</v>
      </c>
      <c r="M344" s="742">
        <v>1937</v>
      </c>
      <c r="N344" s="742">
        <v>1271</v>
      </c>
      <c r="O344" s="742">
        <v>1194</v>
      </c>
      <c r="P344" s="742">
        <v>1771</v>
      </c>
      <c r="Q344" s="742">
        <v>1800</v>
      </c>
      <c r="R344" s="742">
        <v>1876</v>
      </c>
      <c r="S344" s="143">
        <f>100</f>
        <v>100</v>
      </c>
      <c r="T344" s="328">
        <f t="shared" si="265"/>
        <v>164.9746192893401</v>
      </c>
      <c r="U344" s="328">
        <f t="shared" si="263"/>
        <v>184.7715736040609</v>
      </c>
      <c r="V344" s="328">
        <f t="shared" si="263"/>
        <v>266.75126903553297</v>
      </c>
      <c r="W344" s="328">
        <f t="shared" si="263"/>
        <v>264.97461928934013</v>
      </c>
      <c r="X344" s="328">
        <f t="shared" si="263"/>
        <v>267.76649746192891</v>
      </c>
      <c r="Y344" s="328">
        <f t="shared" si="263"/>
        <v>424.61928934010155</v>
      </c>
      <c r="Z344" s="328">
        <f t="shared" si="263"/>
        <v>411.67512690355329</v>
      </c>
      <c r="AA344" s="328">
        <f t="shared" si="263"/>
        <v>476.14213197969542</v>
      </c>
      <c r="AB344" s="328">
        <f t="shared" si="227"/>
        <v>491.62436548223349</v>
      </c>
      <c r="AC344" s="328">
        <f t="shared" si="227"/>
        <v>322.58883248730962</v>
      </c>
      <c r="AD344" s="328">
        <f t="shared" si="227"/>
        <v>303.04568527918781</v>
      </c>
      <c r="AE344" s="328">
        <f t="shared" ref="AE344:AG344" si="270">P344*100/$D344</f>
        <v>449.492385786802</v>
      </c>
      <c r="AF344" s="328">
        <f t="shared" si="270"/>
        <v>456.85279187817258</v>
      </c>
      <c r="AG344" s="329">
        <f t="shared" si="270"/>
        <v>476.14213197969542</v>
      </c>
      <c r="AH344" s="768">
        <v>1</v>
      </c>
      <c r="AI344" s="769">
        <v>1</v>
      </c>
      <c r="AJ344" s="769">
        <v>1</v>
      </c>
      <c r="AK344" s="769">
        <v>4</v>
      </c>
      <c r="AL344" s="769">
        <v>4</v>
      </c>
      <c r="AM344" s="769">
        <v>4</v>
      </c>
      <c r="AN344" s="769">
        <v>1</v>
      </c>
      <c r="AO344" s="769">
        <v>1</v>
      </c>
      <c r="AP344" s="769">
        <v>1</v>
      </c>
      <c r="AQ344" s="769">
        <v>4</v>
      </c>
      <c r="AR344" s="769">
        <v>4</v>
      </c>
      <c r="AS344" s="769">
        <v>4</v>
      </c>
      <c r="AT344" s="769">
        <v>4</v>
      </c>
      <c r="AU344" s="769">
        <v>6</v>
      </c>
      <c r="AV344" s="771">
        <v>7</v>
      </c>
    </row>
    <row r="345" spans="2:48" ht="14.4" x14ac:dyDescent="0.3">
      <c r="B345" s="910"/>
      <c r="C345" s="1" t="s">
        <v>5</v>
      </c>
      <c r="D345" s="741">
        <v>0</v>
      </c>
      <c r="E345" s="741">
        <v>0</v>
      </c>
      <c r="F345" s="741">
        <v>0</v>
      </c>
      <c r="G345" s="742">
        <v>412</v>
      </c>
      <c r="H345" s="742">
        <v>439</v>
      </c>
      <c r="I345" s="742">
        <v>194</v>
      </c>
      <c r="J345" s="741">
        <v>0</v>
      </c>
      <c r="K345" s="741">
        <v>0</v>
      </c>
      <c r="L345" s="741">
        <v>0</v>
      </c>
      <c r="M345" s="742">
        <v>700</v>
      </c>
      <c r="N345" s="742">
        <v>700</v>
      </c>
      <c r="O345" s="742">
        <v>856</v>
      </c>
      <c r="P345" s="742">
        <v>982</v>
      </c>
      <c r="Q345" s="742">
        <v>1015</v>
      </c>
      <c r="R345" s="742">
        <v>1078</v>
      </c>
      <c r="S345" s="143">
        <f>100</f>
        <v>100</v>
      </c>
      <c r="T345" s="328" t="e">
        <f t="shared" si="265"/>
        <v>#DIV/0!</v>
      </c>
      <c r="U345" s="328" t="e">
        <f t="shared" si="263"/>
        <v>#DIV/0!</v>
      </c>
      <c r="V345" s="328" t="e">
        <f t="shared" si="263"/>
        <v>#DIV/0!</v>
      </c>
      <c r="W345" s="328" t="e">
        <f t="shared" si="263"/>
        <v>#DIV/0!</v>
      </c>
      <c r="X345" s="328" t="e">
        <f t="shared" si="263"/>
        <v>#DIV/0!</v>
      </c>
      <c r="Y345" s="328" t="e">
        <f t="shared" si="263"/>
        <v>#DIV/0!</v>
      </c>
      <c r="Z345" s="328" t="e">
        <f t="shared" si="263"/>
        <v>#DIV/0!</v>
      </c>
      <c r="AA345" s="328" t="e">
        <f t="shared" si="263"/>
        <v>#DIV/0!</v>
      </c>
      <c r="AB345" s="328" t="e">
        <f t="shared" si="227"/>
        <v>#DIV/0!</v>
      </c>
      <c r="AC345" s="328" t="e">
        <f t="shared" si="227"/>
        <v>#DIV/0!</v>
      </c>
      <c r="AD345" s="328" t="e">
        <f t="shared" si="227"/>
        <v>#DIV/0!</v>
      </c>
      <c r="AE345" s="328" t="e">
        <f t="shared" ref="AE345:AG345" si="271">P345*100/$D345</f>
        <v>#DIV/0!</v>
      </c>
      <c r="AF345" s="328" t="e">
        <f t="shared" si="271"/>
        <v>#DIV/0!</v>
      </c>
      <c r="AG345" s="329" t="e">
        <f t="shared" si="271"/>
        <v>#DIV/0!</v>
      </c>
      <c r="AH345" s="768">
        <v>1</v>
      </c>
      <c r="AI345" s="769">
        <v>1</v>
      </c>
      <c r="AJ345" s="769">
        <v>1</v>
      </c>
      <c r="AK345" s="769">
        <v>4</v>
      </c>
      <c r="AL345" s="769">
        <v>4</v>
      </c>
      <c r="AM345" s="769">
        <v>4</v>
      </c>
      <c r="AN345" s="769">
        <v>1</v>
      </c>
      <c r="AO345" s="769">
        <v>1</v>
      </c>
      <c r="AP345" s="769">
        <v>1</v>
      </c>
      <c r="AQ345" s="769">
        <v>4</v>
      </c>
      <c r="AR345" s="769">
        <v>4</v>
      </c>
      <c r="AS345" s="769">
        <v>4</v>
      </c>
      <c r="AT345" s="769">
        <v>4</v>
      </c>
      <c r="AU345" s="769">
        <v>6</v>
      </c>
      <c r="AV345" s="771">
        <v>7</v>
      </c>
    </row>
    <row r="346" spans="2:48" ht="14.4" x14ac:dyDescent="0.3">
      <c r="B346" s="910"/>
      <c r="C346" s="1" t="s">
        <v>6</v>
      </c>
      <c r="D346" s="741">
        <v>5150</v>
      </c>
      <c r="E346" s="741">
        <v>5979</v>
      </c>
      <c r="F346" s="741">
        <v>6730</v>
      </c>
      <c r="G346" s="741">
        <v>7944</v>
      </c>
      <c r="H346" s="741">
        <v>8700</v>
      </c>
      <c r="I346" s="741">
        <v>9162</v>
      </c>
      <c r="J346" s="741">
        <v>10740</v>
      </c>
      <c r="K346" s="741">
        <v>11505</v>
      </c>
      <c r="L346" s="741">
        <v>12111</v>
      </c>
      <c r="M346" s="741">
        <v>12797</v>
      </c>
      <c r="N346" s="741">
        <v>12562</v>
      </c>
      <c r="O346" s="741">
        <v>13113</v>
      </c>
      <c r="P346" s="740">
        <v>14281</v>
      </c>
      <c r="Q346" s="742">
        <v>14638</v>
      </c>
      <c r="R346" s="742">
        <v>15462</v>
      </c>
      <c r="S346" s="143">
        <f>100</f>
        <v>100</v>
      </c>
      <c r="T346" s="328">
        <f t="shared" si="265"/>
        <v>116.09708737864078</v>
      </c>
      <c r="U346" s="328">
        <f t="shared" si="263"/>
        <v>130.67961165048544</v>
      </c>
      <c r="V346" s="328">
        <f t="shared" si="263"/>
        <v>154.25242718446603</v>
      </c>
      <c r="W346" s="328">
        <f t="shared" si="263"/>
        <v>168.93203883495147</v>
      </c>
      <c r="X346" s="328">
        <f t="shared" si="263"/>
        <v>177.90291262135923</v>
      </c>
      <c r="Y346" s="328">
        <f t="shared" si="263"/>
        <v>208.54368932038835</v>
      </c>
      <c r="Z346" s="328">
        <f t="shared" si="263"/>
        <v>223.39805825242718</v>
      </c>
      <c r="AA346" s="328">
        <f t="shared" si="263"/>
        <v>235.16504854368932</v>
      </c>
      <c r="AB346" s="328">
        <f t="shared" si="227"/>
        <v>248.48543689320388</v>
      </c>
      <c r="AC346" s="328">
        <f t="shared" si="227"/>
        <v>243.92233009708738</v>
      </c>
      <c r="AD346" s="328">
        <f t="shared" si="227"/>
        <v>254.62135922330097</v>
      </c>
      <c r="AE346" s="328">
        <f t="shared" ref="AE346:AG346" si="272">P346*100/$D346</f>
        <v>277.30097087378641</v>
      </c>
      <c r="AF346" s="328">
        <f t="shared" si="272"/>
        <v>284.23300970873788</v>
      </c>
      <c r="AG346" s="329">
        <f t="shared" si="272"/>
        <v>300.23300970873788</v>
      </c>
      <c r="AH346" s="768">
        <v>1</v>
      </c>
      <c r="AI346" s="769">
        <v>1</v>
      </c>
      <c r="AJ346" s="769">
        <v>1</v>
      </c>
      <c r="AK346" s="769">
        <v>1</v>
      </c>
      <c r="AL346" s="769">
        <v>1</v>
      </c>
      <c r="AM346" s="769">
        <v>1</v>
      </c>
      <c r="AN346" s="769">
        <v>1</v>
      </c>
      <c r="AO346" s="769">
        <v>1</v>
      </c>
      <c r="AP346" s="769">
        <v>1</v>
      </c>
      <c r="AQ346" s="769">
        <v>1</v>
      </c>
      <c r="AR346" s="769">
        <v>1</v>
      </c>
      <c r="AS346" s="769">
        <v>1</v>
      </c>
      <c r="AT346" s="769">
        <v>2</v>
      </c>
      <c r="AU346" s="769">
        <v>6</v>
      </c>
      <c r="AV346" s="771">
        <v>7</v>
      </c>
    </row>
    <row r="347" spans="2:48" ht="14.4" x14ac:dyDescent="0.3">
      <c r="B347" s="911"/>
      <c r="C347" s="8" t="s">
        <v>7</v>
      </c>
      <c r="D347">
        <v>5150</v>
      </c>
      <c r="E347">
        <v>5979</v>
      </c>
      <c r="F347">
        <v>6730</v>
      </c>
      <c r="G347">
        <v>7532</v>
      </c>
      <c r="H347">
        <v>8261</v>
      </c>
      <c r="I347">
        <v>8968</v>
      </c>
      <c r="J347">
        <v>10740</v>
      </c>
      <c r="K347">
        <v>11505</v>
      </c>
      <c r="L347">
        <v>12111</v>
      </c>
      <c r="M347">
        <v>12097</v>
      </c>
      <c r="N347">
        <v>11862</v>
      </c>
      <c r="O347">
        <v>12257</v>
      </c>
      <c r="P347">
        <v>13299</v>
      </c>
      <c r="Q347">
        <v>13623</v>
      </c>
      <c r="R347">
        <v>14384</v>
      </c>
      <c r="S347" s="143">
        <f>100</f>
        <v>100</v>
      </c>
      <c r="T347" s="328">
        <f t="shared" si="265"/>
        <v>116.09708737864078</v>
      </c>
      <c r="U347" s="328">
        <f t="shared" si="263"/>
        <v>130.67961165048544</v>
      </c>
      <c r="V347" s="328">
        <f t="shared" si="263"/>
        <v>146.25242718446603</v>
      </c>
      <c r="W347" s="328">
        <f t="shared" si="263"/>
        <v>160.40776699029126</v>
      </c>
      <c r="X347" s="328">
        <f t="shared" si="263"/>
        <v>174.13592233009709</v>
      </c>
      <c r="Y347" s="328">
        <f t="shared" si="263"/>
        <v>208.54368932038835</v>
      </c>
      <c r="Z347" s="328">
        <f t="shared" si="263"/>
        <v>223.39805825242718</v>
      </c>
      <c r="AA347" s="328">
        <f t="shared" si="263"/>
        <v>235.16504854368932</v>
      </c>
      <c r="AB347" s="328">
        <f t="shared" si="227"/>
        <v>234.89320388349515</v>
      </c>
      <c r="AC347" s="328">
        <f t="shared" si="227"/>
        <v>230.33009708737865</v>
      </c>
      <c r="AD347" s="328">
        <f t="shared" si="227"/>
        <v>238</v>
      </c>
      <c r="AE347" s="328">
        <f t="shared" ref="AE347:AG347" si="273">P347*100/$D347</f>
        <v>258.23300970873788</v>
      </c>
      <c r="AF347" s="328">
        <f t="shared" si="273"/>
        <v>264.52427184466018</v>
      </c>
      <c r="AG347" s="329">
        <f t="shared" si="273"/>
        <v>279.30097087378641</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10" t="s">
        <v>69</v>
      </c>
      <c r="C348" s="1" t="s">
        <v>2</v>
      </c>
      <c r="D348" s="741">
        <v>6369</v>
      </c>
      <c r="E348" s="741">
        <v>5797</v>
      </c>
      <c r="F348" s="741">
        <v>5771</v>
      </c>
      <c r="G348" s="741">
        <v>5955</v>
      </c>
      <c r="H348" s="741">
        <v>6473</v>
      </c>
      <c r="I348" s="741">
        <v>7020</v>
      </c>
      <c r="J348" s="741">
        <v>8040</v>
      </c>
      <c r="K348" s="741">
        <v>8558</v>
      </c>
      <c r="L348" s="741">
        <v>8825</v>
      </c>
      <c r="M348" s="741">
        <v>8895</v>
      </c>
      <c r="N348" s="741">
        <v>8973</v>
      </c>
      <c r="O348" s="741">
        <v>9506</v>
      </c>
      <c r="P348" s="740">
        <v>9588</v>
      </c>
      <c r="Q348" s="742">
        <v>9881</v>
      </c>
      <c r="R348" s="742">
        <v>10563</v>
      </c>
      <c r="S348" s="143">
        <f>100</f>
        <v>100</v>
      </c>
      <c r="T348" s="328">
        <f t="shared" si="265"/>
        <v>91.018998272884289</v>
      </c>
      <c r="U348" s="328">
        <f t="shared" si="263"/>
        <v>90.610770921651749</v>
      </c>
      <c r="V348" s="328">
        <f t="shared" si="263"/>
        <v>93.499764484220449</v>
      </c>
      <c r="W348" s="328">
        <f t="shared" si="263"/>
        <v>101.63290940493013</v>
      </c>
      <c r="X348" s="328">
        <f t="shared" si="263"/>
        <v>110.2213848327838</v>
      </c>
      <c r="Y348" s="328">
        <f t="shared" si="263"/>
        <v>126.23645784267546</v>
      </c>
      <c r="Z348" s="328">
        <f t="shared" si="263"/>
        <v>134.36960276338516</v>
      </c>
      <c r="AA348" s="328">
        <f t="shared" si="263"/>
        <v>138.56178363950386</v>
      </c>
      <c r="AB348" s="328">
        <f t="shared" si="227"/>
        <v>139.6608572774376</v>
      </c>
      <c r="AC348" s="328">
        <f t="shared" si="227"/>
        <v>140.88553933113519</v>
      </c>
      <c r="AD348" s="328">
        <f t="shared" si="227"/>
        <v>149.25420003140209</v>
      </c>
      <c r="AE348" s="328">
        <f t="shared" ref="AE348:AG348" si="274">P348*100/$D348</f>
        <v>150.54168629298164</v>
      </c>
      <c r="AF348" s="328">
        <f t="shared" si="274"/>
        <v>155.14209452033288</v>
      </c>
      <c r="AG348" s="329">
        <f t="shared" si="274"/>
        <v>165.85021196420161</v>
      </c>
      <c r="AH348" s="768">
        <v>1</v>
      </c>
      <c r="AI348" s="769">
        <v>1</v>
      </c>
      <c r="AJ348" s="769">
        <v>1</v>
      </c>
      <c r="AK348" s="769">
        <v>1</v>
      </c>
      <c r="AL348" s="769">
        <v>1</v>
      </c>
      <c r="AM348" s="769">
        <v>1</v>
      </c>
      <c r="AN348" s="769">
        <v>1</v>
      </c>
      <c r="AO348" s="769">
        <v>1</v>
      </c>
      <c r="AP348" s="769">
        <v>1</v>
      </c>
      <c r="AQ348" s="769">
        <v>1</v>
      </c>
      <c r="AR348" s="769">
        <v>1</v>
      </c>
      <c r="AS348" s="769">
        <v>1</v>
      </c>
      <c r="AT348" s="769">
        <v>2</v>
      </c>
      <c r="AU348" s="769">
        <v>6</v>
      </c>
      <c r="AV348" s="771">
        <v>7</v>
      </c>
    </row>
    <row r="349" spans="2:48" ht="14.4" x14ac:dyDescent="0.3">
      <c r="B349" s="910"/>
      <c r="C349" s="1" t="s">
        <v>3</v>
      </c>
      <c r="D349" s="741">
        <v>5473</v>
      </c>
      <c r="E349" s="741">
        <v>5256</v>
      </c>
      <c r="F349" s="741">
        <v>5074</v>
      </c>
      <c r="G349" s="741">
        <v>4852</v>
      </c>
      <c r="H349" s="741">
        <v>4984</v>
      </c>
      <c r="I349" s="741">
        <v>4892</v>
      </c>
      <c r="J349" s="741">
        <v>4956</v>
      </c>
      <c r="K349" s="741">
        <v>5061</v>
      </c>
      <c r="L349" s="741">
        <v>4866</v>
      </c>
      <c r="M349" s="741">
        <v>4898</v>
      </c>
      <c r="N349" s="741">
        <v>4759</v>
      </c>
      <c r="O349" s="741">
        <v>4629</v>
      </c>
      <c r="P349" s="740">
        <v>4592</v>
      </c>
      <c r="Q349" s="742">
        <v>4646</v>
      </c>
      <c r="R349" s="742">
        <v>4769</v>
      </c>
      <c r="S349" s="143">
        <f>100</f>
        <v>100</v>
      </c>
      <c r="T349" s="328">
        <f t="shared" si="265"/>
        <v>96.03508130824045</v>
      </c>
      <c r="U349" s="328">
        <f t="shared" si="263"/>
        <v>92.709665631280828</v>
      </c>
      <c r="V349" s="328">
        <f t="shared" si="263"/>
        <v>88.653389365978441</v>
      </c>
      <c r="W349" s="328">
        <f t="shared" si="263"/>
        <v>91.065229307509597</v>
      </c>
      <c r="X349" s="328">
        <f t="shared" si="263"/>
        <v>89.38424995432122</v>
      </c>
      <c r="Y349" s="328">
        <f t="shared" si="263"/>
        <v>90.553626895669652</v>
      </c>
      <c r="Z349" s="328">
        <f t="shared" si="263"/>
        <v>92.472135940069435</v>
      </c>
      <c r="AA349" s="328">
        <f t="shared" si="263"/>
        <v>88.909190571898407</v>
      </c>
      <c r="AB349" s="328">
        <f t="shared" si="227"/>
        <v>89.49387904257263</v>
      </c>
      <c r="AC349" s="328">
        <f t="shared" si="227"/>
        <v>86.954138498081491</v>
      </c>
      <c r="AD349" s="328">
        <f t="shared" si="227"/>
        <v>84.578841585967481</v>
      </c>
      <c r="AE349" s="328">
        <f t="shared" ref="AE349:AG349" si="275">P349*100/$D349</f>
        <v>83.902795541750407</v>
      </c>
      <c r="AF349" s="328">
        <f t="shared" si="275"/>
        <v>84.889457336013152</v>
      </c>
      <c r="AG349" s="329">
        <f t="shared" si="275"/>
        <v>87.136853645167179</v>
      </c>
      <c r="AH349" s="768">
        <v>1</v>
      </c>
      <c r="AI349" s="769">
        <v>1</v>
      </c>
      <c r="AJ349" s="769">
        <v>1</v>
      </c>
      <c r="AK349" s="769">
        <v>1</v>
      </c>
      <c r="AL349" s="769">
        <v>1</v>
      </c>
      <c r="AM349" s="769">
        <v>1</v>
      </c>
      <c r="AN349" s="769">
        <v>1</v>
      </c>
      <c r="AO349" s="769">
        <v>1</v>
      </c>
      <c r="AP349" s="769">
        <v>1</v>
      </c>
      <c r="AQ349" s="769">
        <v>1</v>
      </c>
      <c r="AR349" s="769">
        <v>1</v>
      </c>
      <c r="AS349" s="769">
        <v>1</v>
      </c>
      <c r="AT349" s="769">
        <v>2</v>
      </c>
      <c r="AU349" s="769">
        <v>6</v>
      </c>
      <c r="AV349" s="771">
        <v>7</v>
      </c>
    </row>
    <row r="350" spans="2:48" ht="14.4" x14ac:dyDescent="0.3">
      <c r="B350" s="910"/>
      <c r="C350" s="1" t="s">
        <v>4</v>
      </c>
      <c r="D350" s="742">
        <v>3467</v>
      </c>
      <c r="E350" s="742">
        <v>2856</v>
      </c>
      <c r="F350" s="742">
        <v>2418</v>
      </c>
      <c r="G350" s="742">
        <v>2550</v>
      </c>
      <c r="H350" s="742">
        <v>2537</v>
      </c>
      <c r="I350" s="742">
        <v>2310</v>
      </c>
      <c r="J350" s="742">
        <v>2362</v>
      </c>
      <c r="K350" s="742">
        <v>2382</v>
      </c>
      <c r="L350" s="742">
        <v>2608</v>
      </c>
      <c r="M350" s="742">
        <v>2698</v>
      </c>
      <c r="N350" s="741">
        <v>2488</v>
      </c>
      <c r="O350" s="741">
        <v>2469</v>
      </c>
      <c r="P350" s="742">
        <v>2724</v>
      </c>
      <c r="Q350" s="742">
        <v>2769</v>
      </c>
      <c r="R350" s="742">
        <v>2887</v>
      </c>
      <c r="S350" s="143">
        <f>100</f>
        <v>100</v>
      </c>
      <c r="T350" s="328">
        <f t="shared" si="265"/>
        <v>82.376694548601094</v>
      </c>
      <c r="U350" s="328">
        <f t="shared" si="263"/>
        <v>69.743293914046731</v>
      </c>
      <c r="V350" s="328">
        <f t="shared" si="263"/>
        <v>73.550620132679555</v>
      </c>
      <c r="W350" s="328">
        <f t="shared" si="263"/>
        <v>73.175656186905101</v>
      </c>
      <c r="X350" s="328">
        <f t="shared" si="263"/>
        <v>66.628208826074413</v>
      </c>
      <c r="Y350" s="328">
        <f t="shared" si="263"/>
        <v>68.128064609172199</v>
      </c>
      <c r="Z350" s="328">
        <f t="shared" si="263"/>
        <v>68.704932218055959</v>
      </c>
      <c r="AA350" s="328">
        <f t="shared" si="263"/>
        <v>75.22353619844246</v>
      </c>
      <c r="AB350" s="328">
        <f t="shared" si="227"/>
        <v>77.819440438419377</v>
      </c>
      <c r="AC350" s="328">
        <f t="shared" si="227"/>
        <v>71.762330545139889</v>
      </c>
      <c r="AD350" s="328">
        <f t="shared" si="227"/>
        <v>71.214306316700316</v>
      </c>
      <c r="AE350" s="328">
        <f t="shared" ref="AE350:AG350" si="276">P350*100/$D350</f>
        <v>78.56936832996827</v>
      </c>
      <c r="AF350" s="328">
        <f t="shared" si="276"/>
        <v>79.867320449956736</v>
      </c>
      <c r="AG350" s="329">
        <f t="shared" si="276"/>
        <v>83.27083934237092</v>
      </c>
      <c r="AH350" s="768">
        <v>4</v>
      </c>
      <c r="AI350" s="769">
        <v>4</v>
      </c>
      <c r="AJ350" s="769">
        <v>4</v>
      </c>
      <c r="AK350" s="769">
        <v>4</v>
      </c>
      <c r="AL350" s="769">
        <v>4</v>
      </c>
      <c r="AM350" s="769">
        <v>4</v>
      </c>
      <c r="AN350" s="769">
        <v>4</v>
      </c>
      <c r="AO350" s="769">
        <v>4</v>
      </c>
      <c r="AP350" s="769">
        <v>4</v>
      </c>
      <c r="AQ350" s="769">
        <v>4</v>
      </c>
      <c r="AR350" s="769">
        <v>1</v>
      </c>
      <c r="AS350" s="769">
        <v>1</v>
      </c>
      <c r="AT350" s="769">
        <v>4</v>
      </c>
      <c r="AU350" s="769">
        <v>6</v>
      </c>
      <c r="AV350" s="771">
        <v>7</v>
      </c>
    </row>
    <row r="351" spans="2:48" ht="14.4" x14ac:dyDescent="0.3">
      <c r="B351" s="910"/>
      <c r="C351" s="1" t="s">
        <v>5</v>
      </c>
      <c r="D351" s="742">
        <v>358</v>
      </c>
      <c r="E351" s="742">
        <v>355</v>
      </c>
      <c r="F351" s="742">
        <v>349</v>
      </c>
      <c r="G351" s="742">
        <v>354</v>
      </c>
      <c r="H351" s="742">
        <v>361</v>
      </c>
      <c r="I351" s="742">
        <v>314</v>
      </c>
      <c r="J351" s="742">
        <v>231</v>
      </c>
      <c r="K351" s="742">
        <v>171</v>
      </c>
      <c r="L351" s="742">
        <v>121</v>
      </c>
      <c r="M351" s="742">
        <v>250</v>
      </c>
      <c r="N351" s="741">
        <v>0</v>
      </c>
      <c r="O351" s="741">
        <v>0</v>
      </c>
      <c r="P351" s="742">
        <v>0</v>
      </c>
      <c r="Q351" s="742">
        <v>0</v>
      </c>
      <c r="R351" s="742">
        <v>0</v>
      </c>
      <c r="S351" s="143">
        <f>100</f>
        <v>100</v>
      </c>
      <c r="T351" s="328">
        <f t="shared" si="265"/>
        <v>99.162011173184354</v>
      </c>
      <c r="U351" s="328">
        <f t="shared" si="263"/>
        <v>97.486033519553075</v>
      </c>
      <c r="V351" s="328">
        <f t="shared" si="263"/>
        <v>98.882681564245814</v>
      </c>
      <c r="W351" s="328">
        <f t="shared" si="263"/>
        <v>100.83798882681565</v>
      </c>
      <c r="X351" s="328">
        <f t="shared" si="263"/>
        <v>87.709497206703915</v>
      </c>
      <c r="Y351" s="328">
        <f t="shared" si="263"/>
        <v>64.52513966480447</v>
      </c>
      <c r="Z351" s="328">
        <f t="shared" si="263"/>
        <v>47.765363128491622</v>
      </c>
      <c r="AA351" s="328">
        <f t="shared" si="263"/>
        <v>33.798882681564244</v>
      </c>
      <c r="AB351" s="328">
        <f t="shared" si="227"/>
        <v>69.832402234636874</v>
      </c>
      <c r="AC351" s="328">
        <f t="shared" si="227"/>
        <v>0</v>
      </c>
      <c r="AD351" s="328">
        <f t="shared" si="227"/>
        <v>0</v>
      </c>
      <c r="AE351" s="328">
        <f t="shared" ref="AE351:AG351" si="277">P351*100/$D351</f>
        <v>0</v>
      </c>
      <c r="AF351" s="328">
        <f t="shared" si="277"/>
        <v>0</v>
      </c>
      <c r="AG351" s="329">
        <f t="shared" si="277"/>
        <v>0</v>
      </c>
      <c r="AH351" s="768">
        <v>4</v>
      </c>
      <c r="AI351" s="769">
        <v>4</v>
      </c>
      <c r="AJ351" s="769">
        <v>4</v>
      </c>
      <c r="AK351" s="769">
        <v>4</v>
      </c>
      <c r="AL351" s="769">
        <v>4</v>
      </c>
      <c r="AM351" s="769">
        <v>4</v>
      </c>
      <c r="AN351" s="769">
        <v>4</v>
      </c>
      <c r="AO351" s="769">
        <v>4</v>
      </c>
      <c r="AP351" s="769">
        <v>4</v>
      </c>
      <c r="AQ351" s="769">
        <v>4</v>
      </c>
      <c r="AR351" s="769">
        <v>1</v>
      </c>
      <c r="AS351" s="769">
        <v>1</v>
      </c>
      <c r="AT351" s="769">
        <v>4</v>
      </c>
      <c r="AU351" s="769">
        <v>6</v>
      </c>
      <c r="AV351" s="771">
        <v>7</v>
      </c>
    </row>
    <row r="352" spans="2:48" ht="14.4" x14ac:dyDescent="0.3">
      <c r="B352" s="910"/>
      <c r="C352" s="1" t="s">
        <v>6</v>
      </c>
      <c r="D352" s="741">
        <v>15667</v>
      </c>
      <c r="E352" s="741">
        <v>14264</v>
      </c>
      <c r="F352" s="741">
        <v>13612</v>
      </c>
      <c r="G352" s="741">
        <v>13711</v>
      </c>
      <c r="H352" s="741">
        <v>14355</v>
      </c>
      <c r="I352" s="741">
        <v>14536</v>
      </c>
      <c r="J352" s="741">
        <v>15589</v>
      </c>
      <c r="K352" s="741">
        <v>16172</v>
      </c>
      <c r="L352" s="741">
        <v>16420</v>
      </c>
      <c r="M352" s="741">
        <v>16741</v>
      </c>
      <c r="N352" s="741">
        <v>16220</v>
      </c>
      <c r="O352" s="741">
        <v>16604</v>
      </c>
      <c r="P352" s="740">
        <v>16904</v>
      </c>
      <c r="Q352" s="742">
        <v>17296</v>
      </c>
      <c r="R352" s="742">
        <v>18219</v>
      </c>
      <c r="S352" s="143">
        <f>100</f>
        <v>100</v>
      </c>
      <c r="T352" s="328">
        <f t="shared" si="265"/>
        <v>91.044871385715197</v>
      </c>
      <c r="U352" s="328">
        <f t="shared" si="263"/>
        <v>86.883257803025472</v>
      </c>
      <c r="V352" s="328">
        <f t="shared" si="263"/>
        <v>87.515159251930811</v>
      </c>
      <c r="W352" s="328">
        <f t="shared" si="263"/>
        <v>91.625710091274655</v>
      </c>
      <c r="X352" s="328">
        <f t="shared" si="263"/>
        <v>92.781004659475329</v>
      </c>
      <c r="Y352" s="328">
        <f t="shared" si="263"/>
        <v>99.502138252377605</v>
      </c>
      <c r="Z352" s="328">
        <f t="shared" si="263"/>
        <v>103.22333567370907</v>
      </c>
      <c r="AA352" s="328">
        <f t="shared" si="263"/>
        <v>104.80628071743155</v>
      </c>
      <c r="AB352" s="328">
        <f t="shared" si="227"/>
        <v>106.85517329418524</v>
      </c>
      <c r="AC352" s="328">
        <f t="shared" si="227"/>
        <v>103.52971213378439</v>
      </c>
      <c r="AD352" s="328">
        <f t="shared" si="227"/>
        <v>105.98072381438693</v>
      </c>
      <c r="AE352" s="328">
        <f t="shared" ref="AE352:AG352" si="278">P352*100/$D352</f>
        <v>107.89557668985766</v>
      </c>
      <c r="AF352" s="328">
        <f t="shared" si="278"/>
        <v>110.39765111380609</v>
      </c>
      <c r="AG352" s="329">
        <f t="shared" si="278"/>
        <v>116.28901512733772</v>
      </c>
      <c r="AH352" s="768">
        <v>1</v>
      </c>
      <c r="AI352" s="769">
        <v>1</v>
      </c>
      <c r="AJ352" s="769">
        <v>1</v>
      </c>
      <c r="AK352" s="769">
        <v>1</v>
      </c>
      <c r="AL352" s="769">
        <v>1</v>
      </c>
      <c r="AM352" s="769">
        <v>1</v>
      </c>
      <c r="AN352" s="769">
        <v>1</v>
      </c>
      <c r="AO352" s="769">
        <v>1</v>
      </c>
      <c r="AP352" s="769">
        <v>1</v>
      </c>
      <c r="AQ352" s="769">
        <v>1</v>
      </c>
      <c r="AR352" s="769">
        <v>1</v>
      </c>
      <c r="AS352" s="769">
        <v>1</v>
      </c>
      <c r="AT352" s="769">
        <v>2</v>
      </c>
      <c r="AU352" s="769">
        <v>6</v>
      </c>
      <c r="AV352" s="771">
        <v>7</v>
      </c>
    </row>
    <row r="353" spans="2:48" ht="14.4" x14ac:dyDescent="0.3">
      <c r="B353" s="911"/>
      <c r="C353" s="8" t="s">
        <v>7</v>
      </c>
      <c r="D353">
        <v>15309</v>
      </c>
      <c r="E353">
        <v>13909</v>
      </c>
      <c r="F353">
        <v>13263</v>
      </c>
      <c r="G353">
        <v>13357</v>
      </c>
      <c r="H353">
        <v>13994</v>
      </c>
      <c r="I353">
        <v>14222</v>
      </c>
      <c r="J353">
        <v>15358</v>
      </c>
      <c r="K353">
        <v>16001</v>
      </c>
      <c r="L353">
        <v>16299</v>
      </c>
      <c r="M353">
        <v>16491</v>
      </c>
      <c r="N353">
        <v>16220</v>
      </c>
      <c r="O353">
        <v>16604</v>
      </c>
      <c r="P353">
        <v>16904</v>
      </c>
      <c r="Q353">
        <v>17296</v>
      </c>
      <c r="R353">
        <v>18219</v>
      </c>
      <c r="S353" s="143">
        <f>100</f>
        <v>100</v>
      </c>
      <c r="T353" s="328">
        <f t="shared" si="265"/>
        <v>90.855052583447645</v>
      </c>
      <c r="U353" s="328">
        <f t="shared" si="263"/>
        <v>86.635312561238493</v>
      </c>
      <c r="V353" s="328">
        <f t="shared" si="263"/>
        <v>87.249330459207002</v>
      </c>
      <c r="W353" s="328">
        <f t="shared" si="263"/>
        <v>91.410281533738328</v>
      </c>
      <c r="X353" s="328">
        <f t="shared" si="263"/>
        <v>92.899601541576857</v>
      </c>
      <c r="Y353" s="328">
        <f t="shared" si="263"/>
        <v>100.32007315957934</v>
      </c>
      <c r="Z353" s="328">
        <f t="shared" si="263"/>
        <v>104.52021686589588</v>
      </c>
      <c r="AA353" s="328">
        <f t="shared" si="263"/>
        <v>106.46678424456202</v>
      </c>
      <c r="AB353" s="328">
        <f t="shared" si="227"/>
        <v>107.7209484616892</v>
      </c>
      <c r="AC353" s="328">
        <f t="shared" si="227"/>
        <v>105.95074792605656</v>
      </c>
      <c r="AD353" s="328">
        <f t="shared" si="227"/>
        <v>108.45907636031093</v>
      </c>
      <c r="AE353" s="328">
        <f t="shared" ref="AE353:AG353" si="279">P353*100/$D353</f>
        <v>110.41870794957215</v>
      </c>
      <c r="AF353" s="328">
        <f t="shared" si="279"/>
        <v>112.97929322620681</v>
      </c>
      <c r="AG353" s="329">
        <f t="shared" si="279"/>
        <v>119.00842641583382</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10" t="s">
        <v>70</v>
      </c>
      <c r="C354" s="1" t="s">
        <v>2</v>
      </c>
      <c r="D354" s="741">
        <v>376</v>
      </c>
      <c r="E354" s="741">
        <v>344</v>
      </c>
      <c r="F354" s="741">
        <v>298</v>
      </c>
      <c r="G354" s="741">
        <v>276</v>
      </c>
      <c r="H354" s="741">
        <v>175</v>
      </c>
      <c r="I354" s="741">
        <v>198</v>
      </c>
      <c r="J354" s="741">
        <v>560</v>
      </c>
      <c r="K354" s="741">
        <v>661</v>
      </c>
      <c r="L354" s="741">
        <v>870</v>
      </c>
      <c r="M354" s="741">
        <v>1149</v>
      </c>
      <c r="N354" s="741">
        <v>1195</v>
      </c>
      <c r="O354" s="741">
        <v>1329</v>
      </c>
      <c r="P354" s="740">
        <v>1469</v>
      </c>
      <c r="Q354" s="742">
        <v>1514</v>
      </c>
      <c r="R354" s="742">
        <v>1618</v>
      </c>
      <c r="S354" s="143">
        <f>100</f>
        <v>100</v>
      </c>
      <c r="T354" s="328">
        <f t="shared" si="265"/>
        <v>91.489361702127653</v>
      </c>
      <c r="U354" s="328">
        <f t="shared" si="263"/>
        <v>79.255319148936167</v>
      </c>
      <c r="V354" s="328">
        <f t="shared" si="263"/>
        <v>73.40425531914893</v>
      </c>
      <c r="W354" s="328">
        <f t="shared" si="263"/>
        <v>46.542553191489361</v>
      </c>
      <c r="X354" s="328">
        <f t="shared" si="263"/>
        <v>52.659574468085104</v>
      </c>
      <c r="Y354" s="328">
        <f t="shared" si="263"/>
        <v>148.93617021276594</v>
      </c>
      <c r="Z354" s="328">
        <f t="shared" si="263"/>
        <v>175.79787234042553</v>
      </c>
      <c r="AA354" s="328">
        <f t="shared" si="263"/>
        <v>231.38297872340425</v>
      </c>
      <c r="AB354" s="328">
        <f t="shared" si="227"/>
        <v>305.58510638297872</v>
      </c>
      <c r="AC354" s="328">
        <f t="shared" si="227"/>
        <v>317.81914893617022</v>
      </c>
      <c r="AD354" s="328">
        <f t="shared" si="227"/>
        <v>353.45744680851061</v>
      </c>
      <c r="AE354" s="328">
        <f t="shared" ref="AE354:AG354" si="280">P354*100/$D354</f>
        <v>390.69148936170211</v>
      </c>
      <c r="AF354" s="328">
        <f t="shared" si="280"/>
        <v>402.65957446808511</v>
      </c>
      <c r="AG354" s="329">
        <f t="shared" si="280"/>
        <v>430.31914893617022</v>
      </c>
      <c r="AH354" s="768">
        <v>1</v>
      </c>
      <c r="AI354" s="769">
        <v>1</v>
      </c>
      <c r="AJ354" s="769">
        <v>1</v>
      </c>
      <c r="AK354" s="769">
        <v>1</v>
      </c>
      <c r="AL354" s="769">
        <v>1</v>
      </c>
      <c r="AM354" s="769">
        <v>1</v>
      </c>
      <c r="AN354" s="769">
        <v>1</v>
      </c>
      <c r="AO354" s="769">
        <v>1</v>
      </c>
      <c r="AP354" s="769">
        <v>1</v>
      </c>
      <c r="AQ354" s="769">
        <v>1</v>
      </c>
      <c r="AR354" s="769">
        <v>1</v>
      </c>
      <c r="AS354" s="769">
        <v>1</v>
      </c>
      <c r="AT354" s="769">
        <v>2</v>
      </c>
      <c r="AU354" s="769">
        <v>6</v>
      </c>
      <c r="AV354" s="771">
        <v>7</v>
      </c>
    </row>
    <row r="355" spans="2:48" ht="14.4" x14ac:dyDescent="0.3">
      <c r="B355" s="910"/>
      <c r="C355" s="1" t="s">
        <v>3</v>
      </c>
      <c r="D355" s="741">
        <v>321</v>
      </c>
      <c r="E355" s="742">
        <v>376</v>
      </c>
      <c r="F355" s="742">
        <v>458</v>
      </c>
      <c r="G355" s="742">
        <v>511</v>
      </c>
      <c r="H355" s="742">
        <v>452</v>
      </c>
      <c r="I355" s="741">
        <v>453</v>
      </c>
      <c r="J355" s="741">
        <v>435</v>
      </c>
      <c r="K355" s="741">
        <v>455</v>
      </c>
      <c r="L355" s="742">
        <v>544</v>
      </c>
      <c r="M355" s="741">
        <v>644</v>
      </c>
      <c r="N355" s="741">
        <v>749</v>
      </c>
      <c r="O355" s="741">
        <v>679</v>
      </c>
      <c r="P355" s="740">
        <v>828</v>
      </c>
      <c r="Q355" s="742">
        <v>838</v>
      </c>
      <c r="R355" s="742">
        <v>860</v>
      </c>
      <c r="S355" s="143">
        <f>100</f>
        <v>100</v>
      </c>
      <c r="T355" s="328">
        <f t="shared" si="265"/>
        <v>117.13395638629284</v>
      </c>
      <c r="U355" s="328">
        <f t="shared" si="263"/>
        <v>142.67912772585669</v>
      </c>
      <c r="V355" s="328">
        <f t="shared" si="263"/>
        <v>159.19003115264798</v>
      </c>
      <c r="W355" s="328">
        <f t="shared" si="263"/>
        <v>140.80996884735202</v>
      </c>
      <c r="X355" s="328">
        <f t="shared" si="263"/>
        <v>141.12149532710279</v>
      </c>
      <c r="Y355" s="328">
        <f t="shared" si="263"/>
        <v>135.51401869158877</v>
      </c>
      <c r="Z355" s="328">
        <f t="shared" si="263"/>
        <v>141.74454828660436</v>
      </c>
      <c r="AA355" s="328">
        <f t="shared" si="263"/>
        <v>169.47040498442368</v>
      </c>
      <c r="AB355" s="328">
        <f t="shared" si="227"/>
        <v>200.62305295950156</v>
      </c>
      <c r="AC355" s="328">
        <f t="shared" si="227"/>
        <v>233.33333333333334</v>
      </c>
      <c r="AD355" s="328">
        <f t="shared" si="227"/>
        <v>211.5264797507788</v>
      </c>
      <c r="AE355" s="328">
        <f t="shared" ref="AE355:AG355" si="281">P355*100/$D355</f>
        <v>257.94392523364485</v>
      </c>
      <c r="AF355" s="328">
        <f t="shared" si="281"/>
        <v>261.05919003115264</v>
      </c>
      <c r="AG355" s="329">
        <f t="shared" si="281"/>
        <v>267.91277258566976</v>
      </c>
      <c r="AH355" s="768">
        <v>1</v>
      </c>
      <c r="AI355" s="769">
        <v>4</v>
      </c>
      <c r="AJ355" s="769">
        <v>4</v>
      </c>
      <c r="AK355" s="769">
        <v>4</v>
      </c>
      <c r="AL355" s="769">
        <v>4</v>
      </c>
      <c r="AM355" s="769">
        <v>1</v>
      </c>
      <c r="AN355" s="769">
        <v>1</v>
      </c>
      <c r="AO355" s="769">
        <v>1</v>
      </c>
      <c r="AP355" s="769">
        <v>4</v>
      </c>
      <c r="AQ355" s="769">
        <v>1</v>
      </c>
      <c r="AR355" s="769">
        <v>1</v>
      </c>
      <c r="AS355" s="769">
        <v>1</v>
      </c>
      <c r="AT355" s="769">
        <v>2</v>
      </c>
      <c r="AU355" s="769">
        <v>6</v>
      </c>
      <c r="AV355" s="771">
        <v>7</v>
      </c>
    </row>
    <row r="356" spans="2:48" ht="14.4" x14ac:dyDescent="0.3">
      <c r="B356" s="910"/>
      <c r="C356" s="1" t="s">
        <v>4</v>
      </c>
      <c r="D356" s="741">
        <v>195</v>
      </c>
      <c r="E356" s="742">
        <v>137</v>
      </c>
      <c r="F356" s="742">
        <v>138</v>
      </c>
      <c r="G356" s="742">
        <v>142</v>
      </c>
      <c r="H356" s="742">
        <v>69</v>
      </c>
      <c r="I356" s="741">
        <v>201</v>
      </c>
      <c r="J356" s="741">
        <v>220</v>
      </c>
      <c r="K356" s="741">
        <v>340</v>
      </c>
      <c r="L356" s="741">
        <v>365</v>
      </c>
      <c r="M356" s="741">
        <v>312</v>
      </c>
      <c r="N356" s="741">
        <v>298</v>
      </c>
      <c r="O356" s="741">
        <v>407</v>
      </c>
      <c r="P356" s="740">
        <v>420</v>
      </c>
      <c r="Q356" s="742">
        <v>427</v>
      </c>
      <c r="R356" s="742">
        <v>445</v>
      </c>
      <c r="S356" s="143">
        <f>100</f>
        <v>100</v>
      </c>
      <c r="T356" s="328">
        <f t="shared" si="265"/>
        <v>70.256410256410263</v>
      </c>
      <c r="U356" s="328">
        <f t="shared" si="263"/>
        <v>70.769230769230774</v>
      </c>
      <c r="V356" s="328">
        <f t="shared" si="263"/>
        <v>72.820512820512818</v>
      </c>
      <c r="W356" s="328">
        <f t="shared" si="263"/>
        <v>35.384615384615387</v>
      </c>
      <c r="X356" s="328">
        <f t="shared" si="263"/>
        <v>103.07692307692308</v>
      </c>
      <c r="Y356" s="328">
        <f t="shared" si="263"/>
        <v>112.82051282051282</v>
      </c>
      <c r="Z356" s="328">
        <f t="shared" si="263"/>
        <v>174.35897435897436</v>
      </c>
      <c r="AA356" s="328">
        <f t="shared" si="263"/>
        <v>187.17948717948718</v>
      </c>
      <c r="AB356" s="328">
        <f t="shared" si="227"/>
        <v>160</v>
      </c>
      <c r="AC356" s="328">
        <f t="shared" si="227"/>
        <v>152.82051282051282</v>
      </c>
      <c r="AD356" s="328">
        <f t="shared" si="227"/>
        <v>208.71794871794873</v>
      </c>
      <c r="AE356" s="328">
        <f t="shared" ref="AE356:AG356" si="282">P356*100/$D356</f>
        <v>215.38461538461539</v>
      </c>
      <c r="AF356" s="328">
        <f t="shared" si="282"/>
        <v>218.97435897435898</v>
      </c>
      <c r="AG356" s="329">
        <f t="shared" si="282"/>
        <v>228.2051282051282</v>
      </c>
      <c r="AH356" s="768">
        <v>1</v>
      </c>
      <c r="AI356" s="769">
        <v>4</v>
      </c>
      <c r="AJ356" s="769">
        <v>4</v>
      </c>
      <c r="AK356" s="769">
        <v>4</v>
      </c>
      <c r="AL356" s="769">
        <v>4</v>
      </c>
      <c r="AM356" s="769">
        <v>1</v>
      </c>
      <c r="AN356" s="769">
        <v>1</v>
      </c>
      <c r="AO356" s="769">
        <v>1</v>
      </c>
      <c r="AP356" s="769">
        <v>1</v>
      </c>
      <c r="AQ356" s="769">
        <v>1</v>
      </c>
      <c r="AR356" s="769">
        <v>1</v>
      </c>
      <c r="AS356" s="769">
        <v>1</v>
      </c>
      <c r="AT356" s="769">
        <v>2</v>
      </c>
      <c r="AU356" s="769">
        <v>6</v>
      </c>
      <c r="AV356" s="771">
        <v>7</v>
      </c>
    </row>
    <row r="357" spans="2:48" ht="14.4" x14ac:dyDescent="0.3">
      <c r="B357" s="910"/>
      <c r="C357" s="1" t="s">
        <v>5</v>
      </c>
      <c r="D357" s="741">
        <v>0</v>
      </c>
      <c r="E357" s="741">
        <v>0</v>
      </c>
      <c r="F357" s="741">
        <v>0</v>
      </c>
      <c r="G357" s="741">
        <v>0</v>
      </c>
      <c r="H357" s="741">
        <v>0</v>
      </c>
      <c r="I357" s="741">
        <v>0</v>
      </c>
      <c r="J357" s="741">
        <v>0</v>
      </c>
      <c r="K357" s="741">
        <v>0</v>
      </c>
      <c r="L357" s="741">
        <v>0</v>
      </c>
      <c r="M357" s="741">
        <v>0</v>
      </c>
      <c r="N357" s="741">
        <v>0</v>
      </c>
      <c r="O357" s="741">
        <v>0</v>
      </c>
      <c r="P357" s="742">
        <v>0</v>
      </c>
      <c r="Q357" s="742">
        <v>0</v>
      </c>
      <c r="R357" s="742">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1</v>
      </c>
      <c r="AI357" s="769">
        <v>1</v>
      </c>
      <c r="AJ357" s="769">
        <v>1</v>
      </c>
      <c r="AK357" s="769">
        <v>1</v>
      </c>
      <c r="AL357" s="769">
        <v>1</v>
      </c>
      <c r="AM357" s="769">
        <v>1</v>
      </c>
      <c r="AN357" s="769">
        <v>1</v>
      </c>
      <c r="AO357" s="769">
        <v>1</v>
      </c>
      <c r="AP357" s="769">
        <v>1</v>
      </c>
      <c r="AQ357" s="769">
        <v>1</v>
      </c>
      <c r="AR357" s="769">
        <v>1</v>
      </c>
      <c r="AS357" s="769">
        <v>1</v>
      </c>
      <c r="AT357" s="769">
        <v>4</v>
      </c>
      <c r="AU357" s="769">
        <v>6</v>
      </c>
      <c r="AV357" s="771">
        <v>7</v>
      </c>
    </row>
    <row r="358" spans="2:48" ht="14.4" x14ac:dyDescent="0.3">
      <c r="B358" s="910"/>
      <c r="C358" s="1" t="s">
        <v>6</v>
      </c>
      <c r="D358" s="741">
        <v>892</v>
      </c>
      <c r="E358" s="741">
        <v>857</v>
      </c>
      <c r="F358" s="741">
        <v>894</v>
      </c>
      <c r="G358" s="741">
        <v>929</v>
      </c>
      <c r="H358" s="741">
        <v>696</v>
      </c>
      <c r="I358" s="741">
        <v>852</v>
      </c>
      <c r="J358" s="741">
        <v>1215</v>
      </c>
      <c r="K358" s="741">
        <v>1456</v>
      </c>
      <c r="L358" s="741">
        <v>1779</v>
      </c>
      <c r="M358" s="741">
        <v>2105</v>
      </c>
      <c r="N358" s="741">
        <v>2242</v>
      </c>
      <c r="O358" s="741">
        <v>2415</v>
      </c>
      <c r="P358" s="740">
        <v>2717</v>
      </c>
      <c r="Q358" s="742">
        <v>2779</v>
      </c>
      <c r="R358" s="742">
        <v>2923</v>
      </c>
      <c r="S358" s="143">
        <f>100</f>
        <v>100</v>
      </c>
      <c r="T358" s="328">
        <f t="shared" si="265"/>
        <v>96.076233183856502</v>
      </c>
      <c r="U358" s="328">
        <f t="shared" si="263"/>
        <v>100.22421524663677</v>
      </c>
      <c r="V358" s="328">
        <f t="shared" si="263"/>
        <v>104.14798206278027</v>
      </c>
      <c r="W358" s="328">
        <f t="shared" si="263"/>
        <v>78.026905829596416</v>
      </c>
      <c r="X358" s="328">
        <f t="shared" si="263"/>
        <v>95.515695067264573</v>
      </c>
      <c r="Y358" s="328">
        <f t="shared" si="263"/>
        <v>136.21076233183857</v>
      </c>
      <c r="Z358" s="328">
        <f t="shared" si="263"/>
        <v>163.22869955156952</v>
      </c>
      <c r="AA358" s="328">
        <f t="shared" si="263"/>
        <v>199.43946188340809</v>
      </c>
      <c r="AB358" s="328">
        <f t="shared" si="227"/>
        <v>235.98654708520181</v>
      </c>
      <c r="AC358" s="328">
        <f t="shared" si="227"/>
        <v>251.34529147982062</v>
      </c>
      <c r="AD358" s="328">
        <f t="shared" si="227"/>
        <v>270.73991031390136</v>
      </c>
      <c r="AE358" s="328">
        <f t="shared" ref="AE358:AG358" si="284">P358*100/$D358</f>
        <v>304.59641255605379</v>
      </c>
      <c r="AF358" s="328">
        <f t="shared" si="284"/>
        <v>311.54708520179372</v>
      </c>
      <c r="AG358" s="329">
        <f t="shared" si="284"/>
        <v>327.69058295964123</v>
      </c>
      <c r="AH358" s="768">
        <v>1</v>
      </c>
      <c r="AI358" s="769">
        <v>1</v>
      </c>
      <c r="AJ358" s="769">
        <v>1</v>
      </c>
      <c r="AK358" s="769">
        <v>1</v>
      </c>
      <c r="AL358" s="769">
        <v>1</v>
      </c>
      <c r="AM358" s="769">
        <v>1</v>
      </c>
      <c r="AN358" s="769">
        <v>1</v>
      </c>
      <c r="AO358" s="769">
        <v>1</v>
      </c>
      <c r="AP358" s="769">
        <v>1</v>
      </c>
      <c r="AQ358" s="769">
        <v>1</v>
      </c>
      <c r="AR358" s="769">
        <v>1</v>
      </c>
      <c r="AS358" s="769">
        <v>1</v>
      </c>
      <c r="AT358" s="769">
        <v>2</v>
      </c>
      <c r="AU358" s="769">
        <v>6</v>
      </c>
      <c r="AV358" s="771">
        <v>7</v>
      </c>
    </row>
    <row r="359" spans="2:48" ht="14.4" x14ac:dyDescent="0.3">
      <c r="B359" s="911"/>
      <c r="C359" s="8" t="s">
        <v>7</v>
      </c>
      <c r="D359">
        <v>892</v>
      </c>
      <c r="E359">
        <v>857</v>
      </c>
      <c r="F359">
        <v>894</v>
      </c>
      <c r="G359">
        <v>929</v>
      </c>
      <c r="H359">
        <v>696</v>
      </c>
      <c r="I359">
        <v>852</v>
      </c>
      <c r="J359">
        <v>1215</v>
      </c>
      <c r="K359">
        <v>1456</v>
      </c>
      <c r="L359">
        <v>1779</v>
      </c>
      <c r="M359">
        <v>2105</v>
      </c>
      <c r="N359">
        <v>2242</v>
      </c>
      <c r="O359">
        <v>2415</v>
      </c>
      <c r="P359">
        <v>2717</v>
      </c>
      <c r="Q359">
        <v>2779</v>
      </c>
      <c r="R359">
        <v>2923</v>
      </c>
      <c r="S359" s="143">
        <f>100</f>
        <v>100</v>
      </c>
      <c r="T359" s="328">
        <f t="shared" si="265"/>
        <v>96.076233183856502</v>
      </c>
      <c r="U359" s="328">
        <f t="shared" si="263"/>
        <v>100.22421524663677</v>
      </c>
      <c r="V359" s="328">
        <f t="shared" si="263"/>
        <v>104.14798206278027</v>
      </c>
      <c r="W359" s="328">
        <f t="shared" si="263"/>
        <v>78.026905829596416</v>
      </c>
      <c r="X359" s="328">
        <f t="shared" si="263"/>
        <v>95.515695067264573</v>
      </c>
      <c r="Y359" s="328">
        <f t="shared" si="263"/>
        <v>136.21076233183857</v>
      </c>
      <c r="Z359" s="328">
        <f t="shared" si="263"/>
        <v>163.22869955156952</v>
      </c>
      <c r="AA359" s="328">
        <f t="shared" si="263"/>
        <v>199.43946188340809</v>
      </c>
      <c r="AB359" s="328">
        <f t="shared" si="227"/>
        <v>235.98654708520181</v>
      </c>
      <c r="AC359" s="328">
        <f t="shared" si="227"/>
        <v>251.34529147982062</v>
      </c>
      <c r="AD359" s="328">
        <f t="shared" si="227"/>
        <v>270.73991031390136</v>
      </c>
      <c r="AE359" s="328">
        <f t="shared" ref="AE359:AG359" si="285">P359*100/$D359</f>
        <v>304.59641255605379</v>
      </c>
      <c r="AF359" s="328">
        <f t="shared" si="285"/>
        <v>311.54708520179372</v>
      </c>
      <c r="AG359" s="329">
        <f t="shared" si="285"/>
        <v>327.69058295964123</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10" t="s">
        <v>71</v>
      </c>
      <c r="C360" s="1" t="s">
        <v>2</v>
      </c>
      <c r="D360" s="741">
        <v>3304</v>
      </c>
      <c r="E360" s="741">
        <v>3191</v>
      </c>
      <c r="F360" s="741">
        <v>3185</v>
      </c>
      <c r="G360" s="741">
        <v>3160</v>
      </c>
      <c r="H360" s="741">
        <v>3714</v>
      </c>
      <c r="I360" s="741">
        <v>4262</v>
      </c>
      <c r="J360" s="741">
        <v>5074</v>
      </c>
      <c r="K360" s="741">
        <v>5382</v>
      </c>
      <c r="L360" s="741">
        <v>5562</v>
      </c>
      <c r="M360" s="741">
        <v>5982</v>
      </c>
      <c r="N360" s="741">
        <v>6240</v>
      </c>
      <c r="O360" s="741">
        <v>6579</v>
      </c>
      <c r="P360" s="740">
        <v>6487</v>
      </c>
      <c r="Q360" s="742">
        <v>6685</v>
      </c>
      <c r="R360" s="742">
        <v>7146</v>
      </c>
      <c r="S360" s="143">
        <f>100</f>
        <v>100</v>
      </c>
      <c r="T360" s="328">
        <f t="shared" si="265"/>
        <v>96.579903147699753</v>
      </c>
      <c r="U360" s="328">
        <f t="shared" si="263"/>
        <v>96.398305084745758</v>
      </c>
      <c r="V360" s="328">
        <f t="shared" si="263"/>
        <v>95.641646489104119</v>
      </c>
      <c r="W360" s="328">
        <f t="shared" si="263"/>
        <v>112.409200968523</v>
      </c>
      <c r="X360" s="328">
        <f t="shared" si="263"/>
        <v>128.99515738498789</v>
      </c>
      <c r="Y360" s="328">
        <f t="shared" si="263"/>
        <v>153.57142857142858</v>
      </c>
      <c r="Z360" s="328">
        <f t="shared" si="263"/>
        <v>162.89346246973366</v>
      </c>
      <c r="AA360" s="328">
        <f t="shared" si="263"/>
        <v>168.34140435835351</v>
      </c>
      <c r="AB360" s="328">
        <f t="shared" si="227"/>
        <v>181.05326876513317</v>
      </c>
      <c r="AC360" s="328">
        <f t="shared" si="227"/>
        <v>188.86198547215497</v>
      </c>
      <c r="AD360" s="328">
        <f t="shared" si="227"/>
        <v>199.12227602905568</v>
      </c>
      <c r="AE360" s="328">
        <f t="shared" ref="AE360:AG360" si="286">P360*100/$D360</f>
        <v>196.33777239709443</v>
      </c>
      <c r="AF360" s="328">
        <f t="shared" si="286"/>
        <v>202.33050847457628</v>
      </c>
      <c r="AG360" s="329">
        <f t="shared" si="286"/>
        <v>216.28329297820824</v>
      </c>
      <c r="AH360" s="768">
        <v>1</v>
      </c>
      <c r="AI360" s="769">
        <v>1</v>
      </c>
      <c r="AJ360" s="769">
        <v>1</v>
      </c>
      <c r="AK360" s="769">
        <v>1</v>
      </c>
      <c r="AL360" s="769">
        <v>1</v>
      </c>
      <c r="AM360" s="769">
        <v>1</v>
      </c>
      <c r="AN360" s="769">
        <v>1</v>
      </c>
      <c r="AO360" s="769">
        <v>1</v>
      </c>
      <c r="AP360" s="769">
        <v>1</v>
      </c>
      <c r="AQ360" s="769">
        <v>1</v>
      </c>
      <c r="AR360" s="769">
        <v>1</v>
      </c>
      <c r="AS360" s="769">
        <v>1</v>
      </c>
      <c r="AT360" s="769">
        <v>2</v>
      </c>
      <c r="AU360" s="769">
        <v>6</v>
      </c>
      <c r="AV360" s="771">
        <v>7</v>
      </c>
    </row>
    <row r="361" spans="2:48" ht="14.4" x14ac:dyDescent="0.3">
      <c r="B361" s="910"/>
      <c r="C361" s="1" t="s">
        <v>3</v>
      </c>
      <c r="D361" s="741">
        <v>3301</v>
      </c>
      <c r="E361" s="741">
        <v>2602</v>
      </c>
      <c r="F361" s="741">
        <v>2473</v>
      </c>
      <c r="G361" s="741">
        <v>2355</v>
      </c>
      <c r="H361" s="742">
        <v>2633</v>
      </c>
      <c r="I361" s="741">
        <v>2764</v>
      </c>
      <c r="J361" s="741">
        <v>2884</v>
      </c>
      <c r="K361" s="741">
        <v>3164</v>
      </c>
      <c r="L361" s="741">
        <v>3042</v>
      </c>
      <c r="M361" s="741">
        <v>2687</v>
      </c>
      <c r="N361" s="741">
        <v>2590</v>
      </c>
      <c r="O361" s="741">
        <v>2671</v>
      </c>
      <c r="P361" s="740">
        <v>2793</v>
      </c>
      <c r="Q361" s="742">
        <v>2826</v>
      </c>
      <c r="R361" s="742">
        <v>2901</v>
      </c>
      <c r="S361" s="143">
        <f>100</f>
        <v>100</v>
      </c>
      <c r="T361" s="328">
        <f t="shared" si="265"/>
        <v>78.82459860648288</v>
      </c>
      <c r="U361" s="328">
        <f t="shared" si="263"/>
        <v>74.91669191154196</v>
      </c>
      <c r="V361" s="328">
        <f t="shared" si="263"/>
        <v>71.3420175704332</v>
      </c>
      <c r="W361" s="328">
        <f t="shared" si="263"/>
        <v>79.763707967282642</v>
      </c>
      <c r="X361" s="328">
        <f t="shared" si="263"/>
        <v>83.732202362920333</v>
      </c>
      <c r="Y361" s="328">
        <f t="shared" si="263"/>
        <v>87.367464404725837</v>
      </c>
      <c r="Z361" s="328">
        <f t="shared" si="263"/>
        <v>95.849742502272036</v>
      </c>
      <c r="AA361" s="328">
        <f t="shared" si="263"/>
        <v>92.153892759769761</v>
      </c>
      <c r="AB361" s="328">
        <f t="shared" si="227"/>
        <v>81.399575886095121</v>
      </c>
      <c r="AC361" s="328">
        <f t="shared" si="227"/>
        <v>78.461072402302335</v>
      </c>
      <c r="AD361" s="328">
        <f t="shared" si="227"/>
        <v>80.914874280521047</v>
      </c>
      <c r="AE361" s="328">
        <f t="shared" ref="AE361:AG361" si="287">P361*100/$D361</f>
        <v>84.610724023023323</v>
      </c>
      <c r="AF361" s="328">
        <f t="shared" si="287"/>
        <v>85.610421084519842</v>
      </c>
      <c r="AG361" s="329">
        <f t="shared" si="287"/>
        <v>87.882459860648282</v>
      </c>
      <c r="AH361" s="768">
        <v>1</v>
      </c>
      <c r="AI361" s="769">
        <v>1</v>
      </c>
      <c r="AJ361" s="769">
        <v>1</v>
      </c>
      <c r="AK361" s="769">
        <v>1</v>
      </c>
      <c r="AL361" s="769">
        <v>4</v>
      </c>
      <c r="AM361" s="769">
        <v>1</v>
      </c>
      <c r="AN361" s="769">
        <v>1</v>
      </c>
      <c r="AO361" s="769">
        <v>1</v>
      </c>
      <c r="AP361" s="769">
        <v>1</v>
      </c>
      <c r="AQ361" s="769">
        <v>1</v>
      </c>
      <c r="AR361" s="769">
        <v>1</v>
      </c>
      <c r="AS361" s="769">
        <v>1</v>
      </c>
      <c r="AT361" s="769">
        <v>2</v>
      </c>
      <c r="AU361" s="769">
        <v>6</v>
      </c>
      <c r="AV361" s="771">
        <v>7</v>
      </c>
    </row>
    <row r="362" spans="2:48" ht="14.4" x14ac:dyDescent="0.3">
      <c r="B362" s="910"/>
      <c r="C362" s="1" t="s">
        <v>4</v>
      </c>
      <c r="D362" s="742">
        <v>1898</v>
      </c>
      <c r="E362" s="741">
        <v>1660</v>
      </c>
      <c r="F362" s="741">
        <v>1314</v>
      </c>
      <c r="G362" s="742">
        <v>2052</v>
      </c>
      <c r="H362" s="741">
        <v>1698</v>
      </c>
      <c r="I362" s="742">
        <v>1874</v>
      </c>
      <c r="J362" s="741">
        <v>1623</v>
      </c>
      <c r="K362" s="741">
        <v>1528</v>
      </c>
      <c r="L362" s="741">
        <v>1485</v>
      </c>
      <c r="M362" s="741">
        <v>1620</v>
      </c>
      <c r="N362" s="741">
        <v>1703</v>
      </c>
      <c r="O362" s="741">
        <v>1387</v>
      </c>
      <c r="P362" s="740">
        <v>1472</v>
      </c>
      <c r="Q362" s="742">
        <v>1496</v>
      </c>
      <c r="R362" s="742">
        <v>1560</v>
      </c>
      <c r="S362" s="143">
        <f>100</f>
        <v>100</v>
      </c>
      <c r="T362" s="328">
        <f t="shared" si="265"/>
        <v>87.4604847207587</v>
      </c>
      <c r="U362" s="328">
        <f t="shared" si="263"/>
        <v>69.230769230769226</v>
      </c>
      <c r="V362" s="328">
        <f t="shared" si="263"/>
        <v>108.11380400421497</v>
      </c>
      <c r="W362" s="328">
        <f t="shared" si="263"/>
        <v>89.462592202318234</v>
      </c>
      <c r="X362" s="328">
        <f t="shared" si="263"/>
        <v>98.735511064278185</v>
      </c>
      <c r="Y362" s="328">
        <f t="shared" si="263"/>
        <v>85.511064278187561</v>
      </c>
      <c r="Z362" s="328">
        <f t="shared" si="263"/>
        <v>80.505795574288726</v>
      </c>
      <c r="AA362" s="328">
        <f t="shared" si="263"/>
        <v>78.240252897787144</v>
      </c>
      <c r="AB362" s="328">
        <f t="shared" si="227"/>
        <v>85.353003161222333</v>
      </c>
      <c r="AC362" s="328">
        <f t="shared" si="227"/>
        <v>89.726027397260268</v>
      </c>
      <c r="AD362" s="328">
        <f t="shared" si="227"/>
        <v>73.07692307692308</v>
      </c>
      <c r="AE362" s="328">
        <f t="shared" ref="AE362:AG362" si="288">P362*100/$D362</f>
        <v>77.555321390937834</v>
      </c>
      <c r="AF362" s="328">
        <f t="shared" si="288"/>
        <v>78.819810326659635</v>
      </c>
      <c r="AG362" s="329">
        <f t="shared" si="288"/>
        <v>82.191780821917803</v>
      </c>
      <c r="AH362" s="768">
        <v>4</v>
      </c>
      <c r="AI362" s="769">
        <v>1</v>
      </c>
      <c r="AJ362" s="769">
        <v>1</v>
      </c>
      <c r="AK362" s="769">
        <v>4</v>
      </c>
      <c r="AL362" s="769">
        <v>1</v>
      </c>
      <c r="AM362" s="769">
        <v>4</v>
      </c>
      <c r="AN362" s="769">
        <v>1</v>
      </c>
      <c r="AO362" s="769">
        <v>1</v>
      </c>
      <c r="AP362" s="769">
        <v>1</v>
      </c>
      <c r="AQ362" s="769">
        <v>1</v>
      </c>
      <c r="AR362" s="769">
        <v>1</v>
      </c>
      <c r="AS362" s="769">
        <v>1</v>
      </c>
      <c r="AT362" s="769">
        <v>2</v>
      </c>
      <c r="AU362" s="769">
        <v>6</v>
      </c>
      <c r="AV362" s="771">
        <v>7</v>
      </c>
    </row>
    <row r="363" spans="2:48" ht="14.4" x14ac:dyDescent="0.3">
      <c r="B363" s="910"/>
      <c r="C363" s="1" t="s">
        <v>5</v>
      </c>
      <c r="D363" s="742">
        <v>0</v>
      </c>
      <c r="E363" s="741">
        <v>0</v>
      </c>
      <c r="F363" s="741">
        <v>0</v>
      </c>
      <c r="G363" s="742">
        <v>462</v>
      </c>
      <c r="H363" s="742">
        <v>563</v>
      </c>
      <c r="I363" s="742">
        <v>318</v>
      </c>
      <c r="J363" s="741">
        <v>0</v>
      </c>
      <c r="K363" s="741">
        <v>0</v>
      </c>
      <c r="L363" s="741">
        <v>0</v>
      </c>
      <c r="M363" s="741">
        <v>0</v>
      </c>
      <c r="N363" s="741">
        <v>0</v>
      </c>
      <c r="O363" s="741">
        <v>0</v>
      </c>
      <c r="P363" s="742">
        <v>0</v>
      </c>
      <c r="Q363" s="742">
        <v>0</v>
      </c>
      <c r="R363" s="742">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4</v>
      </c>
      <c r="AI363" s="769">
        <v>1</v>
      </c>
      <c r="AJ363" s="769">
        <v>1</v>
      </c>
      <c r="AK363" s="769">
        <v>4</v>
      </c>
      <c r="AL363" s="769">
        <v>4</v>
      </c>
      <c r="AM363" s="769">
        <v>4</v>
      </c>
      <c r="AN363" s="769">
        <v>1</v>
      </c>
      <c r="AO363" s="769">
        <v>1</v>
      </c>
      <c r="AP363" s="769">
        <v>1</v>
      </c>
      <c r="AQ363" s="769">
        <v>1</v>
      </c>
      <c r="AR363" s="769">
        <v>1</v>
      </c>
      <c r="AS363" s="769">
        <v>1</v>
      </c>
      <c r="AT363" s="769">
        <v>4</v>
      </c>
      <c r="AU363" s="769">
        <v>6</v>
      </c>
      <c r="AV363" s="771">
        <v>7</v>
      </c>
    </row>
    <row r="364" spans="2:48" ht="14.4" x14ac:dyDescent="0.3">
      <c r="B364" s="910"/>
      <c r="C364" s="1" t="s">
        <v>6</v>
      </c>
      <c r="D364" s="741">
        <v>8503</v>
      </c>
      <c r="E364" s="741">
        <v>7453</v>
      </c>
      <c r="F364" s="741">
        <v>6972</v>
      </c>
      <c r="G364" s="741">
        <v>8029</v>
      </c>
      <c r="H364" s="741">
        <v>8608</v>
      </c>
      <c r="I364" s="741">
        <v>9218</v>
      </c>
      <c r="J364" s="741">
        <v>9581</v>
      </c>
      <c r="K364" s="741">
        <v>10074</v>
      </c>
      <c r="L364" s="741">
        <v>10089</v>
      </c>
      <c r="M364" s="741">
        <v>10289</v>
      </c>
      <c r="N364" s="741">
        <v>10533</v>
      </c>
      <c r="O364" s="741">
        <v>10637</v>
      </c>
      <c r="P364" s="740">
        <v>10752</v>
      </c>
      <c r="Q364" s="742">
        <v>11007</v>
      </c>
      <c r="R364" s="742">
        <v>11607</v>
      </c>
      <c r="S364" s="143">
        <f>100</f>
        <v>100</v>
      </c>
      <c r="T364" s="328">
        <f t="shared" si="265"/>
        <v>87.65141714688933</v>
      </c>
      <c r="U364" s="328">
        <f t="shared" si="263"/>
        <v>81.994590144654822</v>
      </c>
      <c r="V364" s="328">
        <f t="shared" si="263"/>
        <v>94.425496883452894</v>
      </c>
      <c r="W364" s="328">
        <f t="shared" si="263"/>
        <v>101.23485828531106</v>
      </c>
      <c r="X364" s="328">
        <f t="shared" si="263"/>
        <v>108.40879689521346</v>
      </c>
      <c r="Y364" s="328">
        <f t="shared" si="263"/>
        <v>112.67787839586029</v>
      </c>
      <c r="Z364" s="328">
        <f t="shared" si="263"/>
        <v>118.4758320592732</v>
      </c>
      <c r="AA364" s="328">
        <f t="shared" si="263"/>
        <v>118.65224038574621</v>
      </c>
      <c r="AB364" s="328">
        <f t="shared" si="227"/>
        <v>121.00435140538633</v>
      </c>
      <c r="AC364" s="328">
        <f t="shared" si="227"/>
        <v>123.87392684934728</v>
      </c>
      <c r="AD364" s="328">
        <f t="shared" si="227"/>
        <v>125.09702457956016</v>
      </c>
      <c r="AE364" s="328">
        <f t="shared" ref="AE364:AG364" si="290">P364*100/$D364</f>
        <v>126.44948841585322</v>
      </c>
      <c r="AF364" s="328">
        <f t="shared" si="290"/>
        <v>129.44842996589438</v>
      </c>
      <c r="AG364" s="329">
        <f t="shared" si="290"/>
        <v>136.50476302481476</v>
      </c>
      <c r="AH364" s="768">
        <v>1</v>
      </c>
      <c r="AI364" s="769">
        <v>1</v>
      </c>
      <c r="AJ364" s="769">
        <v>1</v>
      </c>
      <c r="AK364" s="769">
        <v>1</v>
      </c>
      <c r="AL364" s="769">
        <v>1</v>
      </c>
      <c r="AM364" s="769">
        <v>1</v>
      </c>
      <c r="AN364" s="769">
        <v>1</v>
      </c>
      <c r="AO364" s="769">
        <v>1</v>
      </c>
      <c r="AP364" s="769">
        <v>1</v>
      </c>
      <c r="AQ364" s="769">
        <v>1</v>
      </c>
      <c r="AR364" s="769">
        <v>1</v>
      </c>
      <c r="AS364" s="769">
        <v>1</v>
      </c>
      <c r="AT364" s="769">
        <v>2</v>
      </c>
      <c r="AU364" s="769">
        <v>6</v>
      </c>
      <c r="AV364" s="771">
        <v>7</v>
      </c>
    </row>
    <row r="365" spans="2:48" ht="14.4" x14ac:dyDescent="0.3">
      <c r="B365" s="911"/>
      <c r="C365" s="8" t="s">
        <v>7</v>
      </c>
      <c r="D365">
        <v>8503</v>
      </c>
      <c r="E365">
        <v>7453</v>
      </c>
      <c r="F365">
        <v>6972</v>
      </c>
      <c r="G365">
        <v>7567</v>
      </c>
      <c r="H365">
        <v>8045</v>
      </c>
      <c r="I365">
        <v>8900</v>
      </c>
      <c r="J365">
        <v>9581</v>
      </c>
      <c r="K365">
        <v>10074</v>
      </c>
      <c r="L365">
        <v>10089</v>
      </c>
      <c r="M365">
        <v>10289</v>
      </c>
      <c r="N365">
        <v>10533</v>
      </c>
      <c r="O365">
        <v>10637</v>
      </c>
      <c r="P365">
        <v>10752</v>
      </c>
      <c r="Q365">
        <v>11007</v>
      </c>
      <c r="R365">
        <v>11607</v>
      </c>
      <c r="S365" s="143">
        <f>100</f>
        <v>100</v>
      </c>
      <c r="T365" s="328">
        <f t="shared" si="265"/>
        <v>87.65141714688933</v>
      </c>
      <c r="U365" s="328">
        <f t="shared" si="263"/>
        <v>81.994590144654822</v>
      </c>
      <c r="V365" s="328">
        <f t="shared" si="263"/>
        <v>88.992120428084206</v>
      </c>
      <c r="W365" s="328">
        <f t="shared" si="263"/>
        <v>94.613665765024109</v>
      </c>
      <c r="X365" s="328">
        <f t="shared" si="263"/>
        <v>104.66894037398565</v>
      </c>
      <c r="Y365" s="328">
        <f t="shared" si="263"/>
        <v>112.67787839586029</v>
      </c>
      <c r="Z365" s="328">
        <f t="shared" si="263"/>
        <v>118.4758320592732</v>
      </c>
      <c r="AA365" s="328">
        <f t="shared" si="263"/>
        <v>118.65224038574621</v>
      </c>
      <c r="AB365" s="328">
        <f t="shared" si="227"/>
        <v>121.00435140538633</v>
      </c>
      <c r="AC365" s="328">
        <f t="shared" si="227"/>
        <v>123.87392684934728</v>
      </c>
      <c r="AD365" s="328">
        <f t="shared" si="227"/>
        <v>125.09702457956016</v>
      </c>
      <c r="AE365" s="328">
        <f t="shared" ref="AE365:AG365" si="291">P365*100/$D365</f>
        <v>126.44948841585322</v>
      </c>
      <c r="AF365" s="328">
        <f t="shared" si="291"/>
        <v>129.44842996589438</v>
      </c>
      <c r="AG365" s="329">
        <f t="shared" si="291"/>
        <v>136.50476302481476</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10" t="s">
        <v>93</v>
      </c>
      <c r="C366" s="1" t="s">
        <v>2</v>
      </c>
      <c r="D366" s="741">
        <v>3487</v>
      </c>
      <c r="E366" s="741">
        <v>2671</v>
      </c>
      <c r="F366" s="741">
        <v>2930</v>
      </c>
      <c r="G366" s="741">
        <v>3385</v>
      </c>
      <c r="H366" s="741">
        <v>3736</v>
      </c>
      <c r="I366" s="741">
        <v>4235</v>
      </c>
      <c r="J366" s="741">
        <v>5428</v>
      </c>
      <c r="K366" s="741">
        <v>6070</v>
      </c>
      <c r="L366" s="741">
        <v>6503</v>
      </c>
      <c r="M366" s="741">
        <v>6479</v>
      </c>
      <c r="N366" s="741">
        <v>6985</v>
      </c>
      <c r="O366" s="741">
        <v>7415</v>
      </c>
      <c r="P366" s="740">
        <v>8195</v>
      </c>
      <c r="Q366" s="742">
        <v>8446</v>
      </c>
      <c r="R366" s="742">
        <v>9029</v>
      </c>
      <c r="S366" s="143">
        <f>100</f>
        <v>100</v>
      </c>
      <c r="T366" s="328">
        <f t="shared" si="265"/>
        <v>76.598795526240323</v>
      </c>
      <c r="U366" s="328">
        <f t="shared" si="263"/>
        <v>84.026383710926297</v>
      </c>
      <c r="V366" s="328">
        <f t="shared" si="263"/>
        <v>97.074849440780042</v>
      </c>
      <c r="W366" s="328">
        <f t="shared" si="263"/>
        <v>107.14080871809578</v>
      </c>
      <c r="X366" s="328">
        <f t="shared" si="263"/>
        <v>121.45110410094637</v>
      </c>
      <c r="Y366" s="328">
        <f t="shared" si="263"/>
        <v>155.66389446515629</v>
      </c>
      <c r="Z366" s="328">
        <f t="shared" si="263"/>
        <v>174.07513622024663</v>
      </c>
      <c r="AA366" s="328">
        <f t="shared" si="263"/>
        <v>186.49268712360194</v>
      </c>
      <c r="AB366" s="328">
        <f t="shared" si="227"/>
        <v>185.8044164037855</v>
      </c>
      <c r="AC366" s="328">
        <f t="shared" si="227"/>
        <v>200.31545741324922</v>
      </c>
      <c r="AD366" s="328">
        <f t="shared" si="227"/>
        <v>212.64697447662746</v>
      </c>
      <c r="AE366" s="328">
        <f t="shared" ref="AE366:AG366" si="292">P366*100/$D366</f>
        <v>235.01577287066246</v>
      </c>
      <c r="AF366" s="328">
        <f t="shared" si="292"/>
        <v>242.21393748207629</v>
      </c>
      <c r="AG366" s="329">
        <f t="shared" si="292"/>
        <v>258.93318038428447</v>
      </c>
      <c r="AH366" s="768">
        <v>1</v>
      </c>
      <c r="AI366" s="769">
        <v>1</v>
      </c>
      <c r="AJ366" s="769">
        <v>1</v>
      </c>
      <c r="AK366" s="769">
        <v>1</v>
      </c>
      <c r="AL366" s="769">
        <v>1</v>
      </c>
      <c r="AM366" s="769">
        <v>1</v>
      </c>
      <c r="AN366" s="769">
        <v>1</v>
      </c>
      <c r="AO366" s="769">
        <v>1</v>
      </c>
      <c r="AP366" s="769">
        <v>1</v>
      </c>
      <c r="AQ366" s="769">
        <v>1</v>
      </c>
      <c r="AR366" s="769">
        <v>1</v>
      </c>
      <c r="AS366" s="769">
        <v>1</v>
      </c>
      <c r="AT366" s="769">
        <v>2</v>
      </c>
      <c r="AU366" s="769">
        <v>6</v>
      </c>
      <c r="AV366" s="771">
        <v>7</v>
      </c>
    </row>
    <row r="367" spans="2:48" ht="14.4" x14ac:dyDescent="0.3">
      <c r="B367" s="910"/>
      <c r="C367" s="1" t="s">
        <v>3</v>
      </c>
      <c r="D367" s="742">
        <v>995</v>
      </c>
      <c r="E367" s="741">
        <v>879</v>
      </c>
      <c r="F367" s="742">
        <v>850</v>
      </c>
      <c r="G367" s="742">
        <v>918</v>
      </c>
      <c r="H367" s="741">
        <v>749</v>
      </c>
      <c r="I367" s="741">
        <v>774</v>
      </c>
      <c r="J367" s="741">
        <v>845</v>
      </c>
      <c r="K367" s="741">
        <v>735</v>
      </c>
      <c r="L367" s="741">
        <v>775</v>
      </c>
      <c r="M367" s="741">
        <v>880</v>
      </c>
      <c r="N367" s="741">
        <v>607</v>
      </c>
      <c r="O367" s="741">
        <v>724</v>
      </c>
      <c r="P367" s="740">
        <v>616</v>
      </c>
      <c r="Q367" s="742">
        <v>623</v>
      </c>
      <c r="R367" s="742">
        <v>639</v>
      </c>
      <c r="S367" s="143">
        <f>100</f>
        <v>100</v>
      </c>
      <c r="T367" s="328">
        <f t="shared" si="265"/>
        <v>88.341708542713562</v>
      </c>
      <c r="U367" s="328">
        <f t="shared" si="263"/>
        <v>85.427135678391963</v>
      </c>
      <c r="V367" s="328">
        <f t="shared" si="263"/>
        <v>92.261306532663312</v>
      </c>
      <c r="W367" s="328">
        <f t="shared" si="263"/>
        <v>75.276381909547737</v>
      </c>
      <c r="X367" s="328">
        <f t="shared" si="263"/>
        <v>77.788944723618087</v>
      </c>
      <c r="Y367" s="328">
        <f t="shared" si="263"/>
        <v>84.924623115577887</v>
      </c>
      <c r="Z367" s="328">
        <f t="shared" si="263"/>
        <v>73.869346733668337</v>
      </c>
      <c r="AA367" s="328">
        <f t="shared" si="263"/>
        <v>77.889447236180899</v>
      </c>
      <c r="AB367" s="328">
        <f t="shared" si="227"/>
        <v>88.442211055276388</v>
      </c>
      <c r="AC367" s="328">
        <f t="shared" si="227"/>
        <v>61.005025125628144</v>
      </c>
      <c r="AD367" s="328">
        <f t="shared" si="227"/>
        <v>72.763819095477388</v>
      </c>
      <c r="AE367" s="328">
        <f t="shared" ref="AE367:AG367" si="293">P367*100/$D367</f>
        <v>61.909547738693469</v>
      </c>
      <c r="AF367" s="328">
        <f t="shared" si="293"/>
        <v>62.613065326633169</v>
      </c>
      <c r="AG367" s="329">
        <f t="shared" si="293"/>
        <v>64.221105527638187</v>
      </c>
      <c r="AH367" s="768">
        <v>4</v>
      </c>
      <c r="AI367" s="769">
        <v>1</v>
      </c>
      <c r="AJ367" s="769">
        <v>4</v>
      </c>
      <c r="AK367" s="769">
        <v>4</v>
      </c>
      <c r="AL367" s="769">
        <v>1</v>
      </c>
      <c r="AM367" s="769">
        <v>1</v>
      </c>
      <c r="AN367" s="769">
        <v>1</v>
      </c>
      <c r="AO367" s="769">
        <v>1</v>
      </c>
      <c r="AP367" s="769">
        <v>1</v>
      </c>
      <c r="AQ367" s="769">
        <v>1</v>
      </c>
      <c r="AR367" s="769">
        <v>1</v>
      </c>
      <c r="AS367" s="769">
        <v>1</v>
      </c>
      <c r="AT367" s="769">
        <v>2</v>
      </c>
      <c r="AU367" s="769">
        <v>6</v>
      </c>
      <c r="AV367" s="771">
        <v>7</v>
      </c>
    </row>
    <row r="368" spans="2:48" ht="14.4" x14ac:dyDescent="0.3">
      <c r="B368" s="910"/>
      <c r="C368" s="1" t="s">
        <v>4</v>
      </c>
      <c r="D368" s="742">
        <v>174</v>
      </c>
      <c r="E368" s="741">
        <v>263</v>
      </c>
      <c r="F368" s="742">
        <v>557</v>
      </c>
      <c r="G368" s="742">
        <v>485</v>
      </c>
      <c r="H368" s="741">
        <v>386</v>
      </c>
      <c r="I368" s="741">
        <v>394</v>
      </c>
      <c r="J368" s="741">
        <v>449</v>
      </c>
      <c r="K368" s="741">
        <v>495</v>
      </c>
      <c r="L368" s="741">
        <v>527</v>
      </c>
      <c r="M368" s="742">
        <v>503</v>
      </c>
      <c r="N368" s="742">
        <v>604</v>
      </c>
      <c r="O368" s="742">
        <v>474</v>
      </c>
      <c r="P368" s="742">
        <v>539</v>
      </c>
      <c r="Q368" s="742">
        <v>548</v>
      </c>
      <c r="R368" s="742">
        <v>571</v>
      </c>
      <c r="S368" s="143">
        <f>100</f>
        <v>100</v>
      </c>
      <c r="T368" s="328">
        <f t="shared" si="265"/>
        <v>151.14942528735631</v>
      </c>
      <c r="U368" s="328">
        <f t="shared" si="263"/>
        <v>320.11494252873564</v>
      </c>
      <c r="V368" s="328">
        <f t="shared" si="263"/>
        <v>278.73563218390802</v>
      </c>
      <c r="W368" s="328">
        <f t="shared" si="263"/>
        <v>221.83908045977012</v>
      </c>
      <c r="X368" s="328">
        <f t="shared" si="263"/>
        <v>226.43678160919541</v>
      </c>
      <c r="Y368" s="328">
        <f t="shared" si="263"/>
        <v>258.04597701149424</v>
      </c>
      <c r="Z368" s="328">
        <f t="shared" si="263"/>
        <v>284.48275862068965</v>
      </c>
      <c r="AA368" s="328">
        <f t="shared" si="263"/>
        <v>302.87356321839081</v>
      </c>
      <c r="AB368" s="328">
        <f t="shared" si="227"/>
        <v>289.08045977011494</v>
      </c>
      <c r="AC368" s="328">
        <f t="shared" si="227"/>
        <v>347.12643678160919</v>
      </c>
      <c r="AD368" s="328">
        <f t="shared" si="227"/>
        <v>272.41379310344826</v>
      </c>
      <c r="AE368" s="328">
        <f t="shared" ref="AE368:AG368" si="294">P368*100/$D368</f>
        <v>309.77011494252872</v>
      </c>
      <c r="AF368" s="328">
        <f t="shared" si="294"/>
        <v>314.94252873563221</v>
      </c>
      <c r="AG368" s="329">
        <f t="shared" si="294"/>
        <v>328.16091954022988</v>
      </c>
      <c r="AH368" s="768">
        <v>4</v>
      </c>
      <c r="AI368" s="769">
        <v>1</v>
      </c>
      <c r="AJ368" s="769">
        <v>4</v>
      </c>
      <c r="AK368" s="769">
        <v>4</v>
      </c>
      <c r="AL368" s="769">
        <v>1</v>
      </c>
      <c r="AM368" s="769">
        <v>1</v>
      </c>
      <c r="AN368" s="769">
        <v>1</v>
      </c>
      <c r="AO368" s="769">
        <v>1</v>
      </c>
      <c r="AP368" s="769">
        <v>1</v>
      </c>
      <c r="AQ368" s="769">
        <v>4</v>
      </c>
      <c r="AR368" s="769">
        <v>4</v>
      </c>
      <c r="AS368" s="769">
        <v>4</v>
      </c>
      <c r="AT368" s="769">
        <v>4</v>
      </c>
      <c r="AU368" s="769">
        <v>6</v>
      </c>
      <c r="AV368" s="771">
        <v>7</v>
      </c>
    </row>
    <row r="369" spans="2:48" ht="14.4" x14ac:dyDescent="0.3">
      <c r="B369" s="910"/>
      <c r="C369" s="1" t="s">
        <v>5</v>
      </c>
      <c r="D369" s="741">
        <v>0</v>
      </c>
      <c r="E369" s="741">
        <v>0</v>
      </c>
      <c r="F369" s="741">
        <v>0</v>
      </c>
      <c r="G369" s="741">
        <v>0</v>
      </c>
      <c r="H369" s="741">
        <v>0</v>
      </c>
      <c r="I369" s="741">
        <v>0</v>
      </c>
      <c r="J369" s="741">
        <v>0</v>
      </c>
      <c r="K369" s="741">
        <v>0</v>
      </c>
      <c r="L369" s="741">
        <v>0</v>
      </c>
      <c r="M369" s="742">
        <v>400</v>
      </c>
      <c r="N369" s="742">
        <v>400</v>
      </c>
      <c r="O369" s="742">
        <v>408</v>
      </c>
      <c r="P369" s="742">
        <v>359</v>
      </c>
      <c r="Q369" s="742">
        <v>371</v>
      </c>
      <c r="R369" s="742">
        <v>394</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68">
        <v>1</v>
      </c>
      <c r="AI369" s="769">
        <v>1</v>
      </c>
      <c r="AJ369" s="769">
        <v>1</v>
      </c>
      <c r="AK369" s="769">
        <v>1</v>
      </c>
      <c r="AL369" s="769">
        <v>1</v>
      </c>
      <c r="AM369" s="769">
        <v>1</v>
      </c>
      <c r="AN369" s="769">
        <v>1</v>
      </c>
      <c r="AO369" s="769">
        <v>1</v>
      </c>
      <c r="AP369" s="769">
        <v>1</v>
      </c>
      <c r="AQ369" s="769">
        <v>4</v>
      </c>
      <c r="AR369" s="769">
        <v>4</v>
      </c>
      <c r="AS369" s="769">
        <v>4</v>
      </c>
      <c r="AT369" s="769">
        <v>4</v>
      </c>
      <c r="AU369" s="769">
        <v>6</v>
      </c>
      <c r="AV369" s="771">
        <v>7</v>
      </c>
    </row>
    <row r="370" spans="2:48" ht="14.4" x14ac:dyDescent="0.3">
      <c r="B370" s="910"/>
      <c r="C370" s="1" t="s">
        <v>6</v>
      </c>
      <c r="D370" s="741">
        <v>4656</v>
      </c>
      <c r="E370" s="741">
        <v>3813</v>
      </c>
      <c r="F370" s="741">
        <v>4337</v>
      </c>
      <c r="G370" s="741">
        <v>4788</v>
      </c>
      <c r="H370" s="741">
        <v>4871</v>
      </c>
      <c r="I370" s="741">
        <v>5403</v>
      </c>
      <c r="J370" s="741">
        <v>6722</v>
      </c>
      <c r="K370" s="741">
        <v>7300</v>
      </c>
      <c r="L370" s="741">
        <v>7805</v>
      </c>
      <c r="M370" s="741">
        <v>8262</v>
      </c>
      <c r="N370" s="741">
        <v>8596</v>
      </c>
      <c r="O370" s="741">
        <v>9021</v>
      </c>
      <c r="P370" s="740">
        <v>9709</v>
      </c>
      <c r="Q370" s="742">
        <v>9988</v>
      </c>
      <c r="R370" s="742">
        <v>10633</v>
      </c>
      <c r="S370" s="143">
        <f>100</f>
        <v>100</v>
      </c>
      <c r="T370" s="328">
        <f t="shared" si="265"/>
        <v>81.894329896907223</v>
      </c>
      <c r="U370" s="328">
        <f t="shared" si="263"/>
        <v>93.148625429553263</v>
      </c>
      <c r="V370" s="328">
        <f t="shared" si="263"/>
        <v>102.83505154639175</v>
      </c>
      <c r="W370" s="328">
        <f t="shared" si="263"/>
        <v>104.61769759450172</v>
      </c>
      <c r="X370" s="328">
        <f t="shared" si="263"/>
        <v>116.04381443298969</v>
      </c>
      <c r="Y370" s="328">
        <f t="shared" si="263"/>
        <v>144.37285223367698</v>
      </c>
      <c r="Z370" s="328">
        <f t="shared" si="263"/>
        <v>156.78694158075601</v>
      </c>
      <c r="AA370" s="328">
        <f t="shared" si="263"/>
        <v>167.6331615120275</v>
      </c>
      <c r="AB370" s="328">
        <f t="shared" si="227"/>
        <v>177.44845360824743</v>
      </c>
      <c r="AC370" s="328">
        <f t="shared" si="227"/>
        <v>184.62199312714776</v>
      </c>
      <c r="AD370" s="328">
        <f t="shared" si="227"/>
        <v>193.75</v>
      </c>
      <c r="AE370" s="328">
        <f t="shared" ref="AE370:AG370" si="296">P370*100/$D370</f>
        <v>208.52663230240549</v>
      </c>
      <c r="AF370" s="328">
        <f t="shared" si="296"/>
        <v>214.5189003436426</v>
      </c>
      <c r="AG370" s="329">
        <f t="shared" si="296"/>
        <v>228.37199312714776</v>
      </c>
      <c r="AH370" s="768">
        <v>1</v>
      </c>
      <c r="AI370" s="769">
        <v>1</v>
      </c>
      <c r="AJ370" s="769">
        <v>1</v>
      </c>
      <c r="AK370" s="769">
        <v>1</v>
      </c>
      <c r="AL370" s="769">
        <v>1</v>
      </c>
      <c r="AM370" s="769">
        <v>1</v>
      </c>
      <c r="AN370" s="769">
        <v>1</v>
      </c>
      <c r="AO370" s="769">
        <v>1</v>
      </c>
      <c r="AP370" s="769">
        <v>1</v>
      </c>
      <c r="AQ370" s="769">
        <v>1</v>
      </c>
      <c r="AR370" s="769">
        <v>1</v>
      </c>
      <c r="AS370" s="769">
        <v>1</v>
      </c>
      <c r="AT370" s="769">
        <v>2</v>
      </c>
      <c r="AU370" s="769">
        <v>6</v>
      </c>
      <c r="AV370" s="771">
        <v>7</v>
      </c>
    </row>
    <row r="371" spans="2:48" ht="14.4" x14ac:dyDescent="0.3">
      <c r="B371" s="911"/>
      <c r="C371" s="8" t="s">
        <v>7</v>
      </c>
      <c r="D371">
        <v>4656</v>
      </c>
      <c r="E371">
        <v>3813</v>
      </c>
      <c r="F371">
        <v>4337</v>
      </c>
      <c r="G371">
        <v>4788</v>
      </c>
      <c r="H371">
        <v>4871</v>
      </c>
      <c r="I371">
        <v>5403</v>
      </c>
      <c r="J371">
        <v>6722</v>
      </c>
      <c r="K371">
        <v>7300</v>
      </c>
      <c r="L371">
        <v>7805</v>
      </c>
      <c r="M371">
        <v>7862</v>
      </c>
      <c r="N371">
        <v>8196</v>
      </c>
      <c r="O371">
        <v>8613</v>
      </c>
      <c r="P371">
        <v>9350</v>
      </c>
      <c r="Q371">
        <v>9617</v>
      </c>
      <c r="R371">
        <v>10239</v>
      </c>
      <c r="S371" s="143">
        <f>100</f>
        <v>100</v>
      </c>
      <c r="T371" s="328">
        <f t="shared" si="265"/>
        <v>81.894329896907223</v>
      </c>
      <c r="U371" s="328">
        <f t="shared" si="263"/>
        <v>93.148625429553263</v>
      </c>
      <c r="V371" s="328">
        <f t="shared" si="263"/>
        <v>102.83505154639175</v>
      </c>
      <c r="W371" s="328">
        <f t="shared" si="263"/>
        <v>104.61769759450172</v>
      </c>
      <c r="X371" s="328">
        <f t="shared" si="263"/>
        <v>116.04381443298969</v>
      </c>
      <c r="Y371" s="328">
        <f t="shared" si="263"/>
        <v>144.37285223367698</v>
      </c>
      <c r="Z371" s="328">
        <f t="shared" si="263"/>
        <v>156.78694158075601</v>
      </c>
      <c r="AA371" s="328">
        <f t="shared" si="263"/>
        <v>167.6331615120275</v>
      </c>
      <c r="AB371" s="328">
        <f t="shared" si="227"/>
        <v>168.8573883161512</v>
      </c>
      <c r="AC371" s="328">
        <f t="shared" si="227"/>
        <v>176.03092783505156</v>
      </c>
      <c r="AD371" s="328">
        <f t="shared" si="227"/>
        <v>184.98711340206185</v>
      </c>
      <c r="AE371" s="328">
        <f t="shared" ref="AE371:AG413" si="297">P371*100/$D371</f>
        <v>200.81615120274915</v>
      </c>
      <c r="AF371" s="328">
        <f t="shared" si="297"/>
        <v>206.55068728522338</v>
      </c>
      <c r="AG371" s="329">
        <f t="shared" si="297"/>
        <v>219.90979381443299</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10" t="s">
        <v>72</v>
      </c>
      <c r="C372" s="1" t="s">
        <v>2</v>
      </c>
      <c r="D372" s="741">
        <v>873</v>
      </c>
      <c r="E372" s="741">
        <v>860</v>
      </c>
      <c r="F372" s="741">
        <v>786</v>
      </c>
      <c r="G372" s="741">
        <v>750</v>
      </c>
      <c r="H372" s="741">
        <v>775</v>
      </c>
      <c r="I372" s="741">
        <v>770</v>
      </c>
      <c r="J372" s="741">
        <v>771</v>
      </c>
      <c r="K372" s="741">
        <v>823</v>
      </c>
      <c r="L372" s="741">
        <v>841</v>
      </c>
      <c r="M372" s="741">
        <v>893</v>
      </c>
      <c r="N372" s="741">
        <v>855</v>
      </c>
      <c r="O372" s="741">
        <v>826</v>
      </c>
      <c r="P372" s="740">
        <v>774</v>
      </c>
      <c r="Q372" s="742">
        <v>798</v>
      </c>
      <c r="R372" s="742">
        <v>853</v>
      </c>
      <c r="S372" s="143">
        <f>100</f>
        <v>100</v>
      </c>
      <c r="T372" s="328">
        <f t="shared" si="265"/>
        <v>98.510882016036661</v>
      </c>
      <c r="U372" s="328">
        <f t="shared" si="263"/>
        <v>90.034364261168392</v>
      </c>
      <c r="V372" s="328">
        <f t="shared" si="263"/>
        <v>85.910652920962193</v>
      </c>
      <c r="W372" s="328">
        <f t="shared" si="263"/>
        <v>88.774341351660937</v>
      </c>
      <c r="X372" s="328">
        <f t="shared" si="263"/>
        <v>88.201603665521191</v>
      </c>
      <c r="Y372" s="328">
        <f t="shared" si="263"/>
        <v>88.31615120274914</v>
      </c>
      <c r="Z372" s="328">
        <f t="shared" si="263"/>
        <v>94.272623138602526</v>
      </c>
      <c r="AA372" s="328">
        <f t="shared" si="263"/>
        <v>96.334478808705612</v>
      </c>
      <c r="AB372" s="328">
        <f t="shared" si="227"/>
        <v>102.290950744559</v>
      </c>
      <c r="AC372" s="328">
        <f t="shared" si="227"/>
        <v>97.9381443298969</v>
      </c>
      <c r="AD372" s="328">
        <f t="shared" si="227"/>
        <v>94.616265750286374</v>
      </c>
      <c r="AE372" s="328">
        <f t="shared" si="297"/>
        <v>88.659793814432987</v>
      </c>
      <c r="AF372" s="328">
        <f t="shared" ref="AF372:AG413" si="298">Q372*100/$D372</f>
        <v>91.408934707903782</v>
      </c>
      <c r="AG372" s="329">
        <f t="shared" si="298"/>
        <v>97.709049255441002</v>
      </c>
      <c r="AH372" s="768">
        <v>1</v>
      </c>
      <c r="AI372" s="769">
        <v>1</v>
      </c>
      <c r="AJ372" s="769">
        <v>1</v>
      </c>
      <c r="AK372" s="769">
        <v>1</v>
      </c>
      <c r="AL372" s="769">
        <v>1</v>
      </c>
      <c r="AM372" s="769">
        <v>1</v>
      </c>
      <c r="AN372" s="769">
        <v>1</v>
      </c>
      <c r="AO372" s="769">
        <v>1</v>
      </c>
      <c r="AP372" s="769">
        <v>1</v>
      </c>
      <c r="AQ372" s="769">
        <v>1</v>
      </c>
      <c r="AR372" s="769">
        <v>1</v>
      </c>
      <c r="AS372" s="769">
        <v>1</v>
      </c>
      <c r="AT372" s="769">
        <v>2</v>
      </c>
      <c r="AU372" s="769">
        <v>6</v>
      </c>
      <c r="AV372" s="771">
        <v>7</v>
      </c>
    </row>
    <row r="373" spans="2:48" ht="14.4" x14ac:dyDescent="0.3">
      <c r="B373" s="910"/>
      <c r="C373" s="1" t="s">
        <v>3</v>
      </c>
      <c r="D373" s="741">
        <v>51</v>
      </c>
      <c r="E373" s="741">
        <v>75</v>
      </c>
      <c r="F373" s="741">
        <v>58</v>
      </c>
      <c r="G373" s="741">
        <v>76</v>
      </c>
      <c r="H373" s="741">
        <v>89</v>
      </c>
      <c r="I373" s="741">
        <v>114</v>
      </c>
      <c r="J373" s="741">
        <v>118</v>
      </c>
      <c r="K373" s="741">
        <v>128</v>
      </c>
      <c r="L373" s="742">
        <v>138</v>
      </c>
      <c r="M373" s="741">
        <v>175</v>
      </c>
      <c r="N373" s="741">
        <v>237</v>
      </c>
      <c r="O373" s="741">
        <v>306</v>
      </c>
      <c r="P373" s="740">
        <v>367</v>
      </c>
      <c r="Q373" s="742">
        <v>371</v>
      </c>
      <c r="R373" s="742">
        <v>381</v>
      </c>
      <c r="S373" s="143">
        <f>100</f>
        <v>100</v>
      </c>
      <c r="T373" s="328">
        <f t="shared" si="265"/>
        <v>147.05882352941177</v>
      </c>
      <c r="U373" s="328">
        <f t="shared" si="263"/>
        <v>113.72549019607843</v>
      </c>
      <c r="V373" s="328">
        <f t="shared" si="263"/>
        <v>149.01960784313727</v>
      </c>
      <c r="W373" s="328">
        <f t="shared" si="263"/>
        <v>174.50980392156862</v>
      </c>
      <c r="X373" s="328">
        <f t="shared" si="263"/>
        <v>223.52941176470588</v>
      </c>
      <c r="Y373" s="328">
        <f t="shared" si="263"/>
        <v>231.37254901960785</v>
      </c>
      <c r="Z373" s="328">
        <f t="shared" si="263"/>
        <v>250.98039215686273</v>
      </c>
      <c r="AA373" s="328">
        <f t="shared" si="263"/>
        <v>270.58823529411762</v>
      </c>
      <c r="AB373" s="328">
        <f t="shared" ref="AB373:AD374" si="299">M373*100/$D373</f>
        <v>343.13725490196077</v>
      </c>
      <c r="AC373" s="328">
        <f t="shared" si="299"/>
        <v>464.70588235294116</v>
      </c>
      <c r="AD373" s="328">
        <f t="shared" si="299"/>
        <v>600</v>
      </c>
      <c r="AE373" s="328">
        <f t="shared" si="297"/>
        <v>719.60784313725492</v>
      </c>
      <c r="AF373" s="328">
        <f t="shared" si="298"/>
        <v>727.45098039215691</v>
      </c>
      <c r="AG373" s="329">
        <f t="shared" si="298"/>
        <v>747.05882352941171</v>
      </c>
      <c r="AH373" s="768">
        <v>1</v>
      </c>
      <c r="AI373" s="769">
        <v>1</v>
      </c>
      <c r="AJ373" s="769">
        <v>1</v>
      </c>
      <c r="AK373" s="769">
        <v>1</v>
      </c>
      <c r="AL373" s="769">
        <v>1</v>
      </c>
      <c r="AM373" s="769">
        <v>1</v>
      </c>
      <c r="AN373" s="769">
        <v>1</v>
      </c>
      <c r="AO373" s="769">
        <v>1</v>
      </c>
      <c r="AP373" s="769">
        <v>4</v>
      </c>
      <c r="AQ373" s="769">
        <v>1</v>
      </c>
      <c r="AR373" s="769">
        <v>1</v>
      </c>
      <c r="AS373" s="769">
        <v>1</v>
      </c>
      <c r="AT373" s="769">
        <v>2</v>
      </c>
      <c r="AU373" s="769">
        <v>6</v>
      </c>
      <c r="AV373" s="771">
        <v>7</v>
      </c>
    </row>
    <row r="374" spans="2:48" ht="14.4" x14ac:dyDescent="0.3">
      <c r="B374" s="910"/>
      <c r="C374" s="1" t="s">
        <v>4</v>
      </c>
      <c r="D374" s="741">
        <v>0</v>
      </c>
      <c r="E374" s="741">
        <v>0</v>
      </c>
      <c r="F374" s="741">
        <v>0</v>
      </c>
      <c r="G374" s="741">
        <v>0</v>
      </c>
      <c r="H374" s="741">
        <v>0</v>
      </c>
      <c r="I374" s="741">
        <v>0</v>
      </c>
      <c r="J374" s="741">
        <v>0</v>
      </c>
      <c r="K374" s="741">
        <v>0</v>
      </c>
      <c r="L374" s="741">
        <v>0</v>
      </c>
      <c r="M374" s="741">
        <v>0</v>
      </c>
      <c r="N374" s="741">
        <v>0</v>
      </c>
      <c r="O374" s="741">
        <v>0</v>
      </c>
      <c r="P374" s="742">
        <v>0</v>
      </c>
      <c r="Q374" s="742">
        <v>0</v>
      </c>
      <c r="R374" s="742">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8">
        <v>1</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10"/>
      <c r="C375" s="1" t="s">
        <v>5</v>
      </c>
      <c r="D375" s="741">
        <v>0</v>
      </c>
      <c r="E375" s="741">
        <v>0</v>
      </c>
      <c r="F375" s="741">
        <v>0</v>
      </c>
      <c r="G375" s="741">
        <v>0</v>
      </c>
      <c r="H375" s="741">
        <v>0</v>
      </c>
      <c r="I375" s="741">
        <v>0</v>
      </c>
      <c r="J375" s="741">
        <v>0</v>
      </c>
      <c r="K375" s="741">
        <v>0</v>
      </c>
      <c r="L375" s="741">
        <v>0</v>
      </c>
      <c r="M375" s="741">
        <v>0</v>
      </c>
      <c r="N375" s="741">
        <v>0</v>
      </c>
      <c r="O375" s="741">
        <v>0</v>
      </c>
      <c r="P375" s="742">
        <v>0</v>
      </c>
      <c r="Q375" s="742">
        <v>0</v>
      </c>
      <c r="R375" s="742">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4" x14ac:dyDescent="0.3">
      <c r="B376" s="910"/>
      <c r="C376" s="1" t="s">
        <v>6</v>
      </c>
      <c r="D376" s="741">
        <v>924</v>
      </c>
      <c r="E376" s="741">
        <v>935</v>
      </c>
      <c r="F376" s="741">
        <v>844</v>
      </c>
      <c r="G376" s="741">
        <v>826</v>
      </c>
      <c r="H376" s="741">
        <v>864</v>
      </c>
      <c r="I376" s="741">
        <v>884</v>
      </c>
      <c r="J376" s="741">
        <v>889</v>
      </c>
      <c r="K376" s="741">
        <v>951</v>
      </c>
      <c r="L376" s="741">
        <v>979</v>
      </c>
      <c r="M376" s="741">
        <v>1068</v>
      </c>
      <c r="N376" s="741">
        <v>1092</v>
      </c>
      <c r="O376" s="741">
        <v>1132</v>
      </c>
      <c r="P376" s="740">
        <v>1141</v>
      </c>
      <c r="Q376" s="742">
        <v>1169</v>
      </c>
      <c r="R376" s="742">
        <v>1234</v>
      </c>
      <c r="S376" s="143">
        <f>100</f>
        <v>100</v>
      </c>
      <c r="T376" s="328">
        <f t="shared" si="265"/>
        <v>101.19047619047619</v>
      </c>
      <c r="U376" s="328">
        <f t="shared" si="265"/>
        <v>91.341991341991346</v>
      </c>
      <c r="V376" s="328">
        <f t="shared" si="265"/>
        <v>89.393939393939391</v>
      </c>
      <c r="W376" s="328">
        <f t="shared" si="265"/>
        <v>93.506493506493513</v>
      </c>
      <c r="X376" s="328">
        <f t="shared" si="300"/>
        <v>95.670995670995666</v>
      </c>
      <c r="Y376" s="328">
        <f t="shared" si="300"/>
        <v>96.212121212121218</v>
      </c>
      <c r="Z376" s="328">
        <f t="shared" si="300"/>
        <v>102.92207792207792</v>
      </c>
      <c r="AA376" s="328">
        <f t="shared" si="300"/>
        <v>105.95238095238095</v>
      </c>
      <c r="AB376" s="328">
        <f t="shared" si="300"/>
        <v>115.58441558441558</v>
      </c>
      <c r="AC376" s="328">
        <f t="shared" si="300"/>
        <v>118.18181818181819</v>
      </c>
      <c r="AD376" s="328">
        <f t="shared" si="300"/>
        <v>122.51082251082251</v>
      </c>
      <c r="AE376" s="328">
        <f t="shared" si="297"/>
        <v>123.48484848484848</v>
      </c>
      <c r="AF376" s="328">
        <f t="shared" si="298"/>
        <v>126.51515151515152</v>
      </c>
      <c r="AG376" s="329">
        <f t="shared" si="298"/>
        <v>133.54978354978354</v>
      </c>
      <c r="AH376" s="768">
        <v>1</v>
      </c>
      <c r="AI376" s="769">
        <v>1</v>
      </c>
      <c r="AJ376" s="769">
        <v>1</v>
      </c>
      <c r="AK376" s="769">
        <v>1</v>
      </c>
      <c r="AL376" s="769">
        <v>1</v>
      </c>
      <c r="AM376" s="769">
        <v>1</v>
      </c>
      <c r="AN376" s="769">
        <v>1</v>
      </c>
      <c r="AO376" s="769">
        <v>1</v>
      </c>
      <c r="AP376" s="769">
        <v>1</v>
      </c>
      <c r="AQ376" s="769">
        <v>1</v>
      </c>
      <c r="AR376" s="769">
        <v>1</v>
      </c>
      <c r="AS376" s="769">
        <v>1</v>
      </c>
      <c r="AT376" s="769">
        <v>2</v>
      </c>
      <c r="AU376" s="769">
        <v>6</v>
      </c>
      <c r="AV376" s="771">
        <v>7</v>
      </c>
    </row>
    <row r="377" spans="2:48" ht="14.4" x14ac:dyDescent="0.3">
      <c r="B377" s="911"/>
      <c r="C377" s="8" t="s">
        <v>7</v>
      </c>
      <c r="D377">
        <v>924</v>
      </c>
      <c r="E377">
        <v>935</v>
      </c>
      <c r="F377">
        <v>844</v>
      </c>
      <c r="G377">
        <v>826</v>
      </c>
      <c r="H377">
        <v>864</v>
      </c>
      <c r="I377">
        <v>884</v>
      </c>
      <c r="J377">
        <v>889</v>
      </c>
      <c r="K377">
        <v>951</v>
      </c>
      <c r="L377">
        <v>979</v>
      </c>
      <c r="M377">
        <v>1068</v>
      </c>
      <c r="N377">
        <v>1092</v>
      </c>
      <c r="O377">
        <v>1132</v>
      </c>
      <c r="P377">
        <v>1141</v>
      </c>
      <c r="Q377">
        <v>1169</v>
      </c>
      <c r="R377">
        <v>1234</v>
      </c>
      <c r="S377" s="143">
        <f>100</f>
        <v>100</v>
      </c>
      <c r="T377" s="328">
        <f t="shared" si="265"/>
        <v>101.19047619047619</v>
      </c>
      <c r="U377" s="328">
        <f t="shared" si="265"/>
        <v>91.341991341991346</v>
      </c>
      <c r="V377" s="328">
        <f t="shared" si="265"/>
        <v>89.393939393939391</v>
      </c>
      <c r="W377" s="328">
        <f t="shared" si="265"/>
        <v>93.506493506493513</v>
      </c>
      <c r="X377" s="328">
        <f t="shared" si="300"/>
        <v>95.670995670995666</v>
      </c>
      <c r="Y377" s="328">
        <f t="shared" si="300"/>
        <v>96.212121212121218</v>
      </c>
      <c r="Z377" s="328">
        <f t="shared" si="300"/>
        <v>102.92207792207792</v>
      </c>
      <c r="AA377" s="328">
        <f t="shared" si="300"/>
        <v>105.95238095238095</v>
      </c>
      <c r="AB377" s="328">
        <f t="shared" si="300"/>
        <v>115.58441558441558</v>
      </c>
      <c r="AC377" s="328">
        <f t="shared" si="300"/>
        <v>118.18181818181819</v>
      </c>
      <c r="AD377" s="328">
        <f t="shared" si="300"/>
        <v>122.51082251082251</v>
      </c>
      <c r="AE377" s="328">
        <f t="shared" si="297"/>
        <v>123.48484848484848</v>
      </c>
      <c r="AF377" s="328">
        <f t="shared" si="298"/>
        <v>126.51515151515152</v>
      </c>
      <c r="AG377" s="329">
        <f t="shared" si="298"/>
        <v>133.54978354978354</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10" t="s">
        <v>73</v>
      </c>
      <c r="C378" s="1" t="s">
        <v>2</v>
      </c>
      <c r="D378" s="741">
        <v>2478</v>
      </c>
      <c r="E378" s="741">
        <v>2075</v>
      </c>
      <c r="F378" s="741">
        <v>1948</v>
      </c>
      <c r="G378" s="741">
        <v>2039</v>
      </c>
      <c r="H378" s="741">
        <v>2339</v>
      </c>
      <c r="I378" s="741">
        <v>2728</v>
      </c>
      <c r="J378" s="741">
        <v>3175</v>
      </c>
      <c r="K378" s="741">
        <v>3432</v>
      </c>
      <c r="L378" s="741">
        <v>3603</v>
      </c>
      <c r="M378" s="741">
        <v>3719</v>
      </c>
      <c r="N378" s="741">
        <v>3786</v>
      </c>
      <c r="O378" s="741">
        <v>4055</v>
      </c>
      <c r="P378" s="740">
        <v>4146</v>
      </c>
      <c r="Q378" s="742">
        <v>4112</v>
      </c>
      <c r="R378" s="742">
        <v>4402</v>
      </c>
      <c r="S378" s="143">
        <f>100</f>
        <v>100</v>
      </c>
      <c r="T378" s="328">
        <f t="shared" si="265"/>
        <v>83.736884584342206</v>
      </c>
      <c r="U378" s="328">
        <f t="shared" si="265"/>
        <v>78.611783696529457</v>
      </c>
      <c r="V378" s="328">
        <f t="shared" si="265"/>
        <v>82.284100080710246</v>
      </c>
      <c r="W378" s="328">
        <f t="shared" si="265"/>
        <v>94.390637610976597</v>
      </c>
      <c r="X378" s="328">
        <f t="shared" si="300"/>
        <v>110.08878127522195</v>
      </c>
      <c r="Y378" s="328">
        <f t="shared" si="300"/>
        <v>128.12752219531882</v>
      </c>
      <c r="Z378" s="328">
        <f t="shared" si="300"/>
        <v>138.49878934624698</v>
      </c>
      <c r="AA378" s="328">
        <f t="shared" si="300"/>
        <v>145.39951573849879</v>
      </c>
      <c r="AB378" s="328">
        <f t="shared" si="300"/>
        <v>150.08071025020178</v>
      </c>
      <c r="AC378" s="328">
        <f t="shared" si="300"/>
        <v>152.78450363196126</v>
      </c>
      <c r="AD378" s="328">
        <f t="shared" si="300"/>
        <v>163.64003228410007</v>
      </c>
      <c r="AE378" s="328">
        <f t="shared" si="297"/>
        <v>167.31234866828086</v>
      </c>
      <c r="AF378" s="328">
        <f t="shared" si="298"/>
        <v>165.94027441485068</v>
      </c>
      <c r="AG378" s="329">
        <f t="shared" si="298"/>
        <v>177.64326069410816</v>
      </c>
      <c r="AH378" s="768">
        <v>1</v>
      </c>
      <c r="AI378" s="769">
        <v>1</v>
      </c>
      <c r="AJ378" s="769">
        <v>1</v>
      </c>
      <c r="AK378" s="769">
        <v>1</v>
      </c>
      <c r="AL378" s="769">
        <v>1</v>
      </c>
      <c r="AM378" s="769">
        <v>1</v>
      </c>
      <c r="AN378" s="769">
        <v>1</v>
      </c>
      <c r="AO378" s="769">
        <v>1</v>
      </c>
      <c r="AP378" s="769">
        <v>1</v>
      </c>
      <c r="AQ378" s="769">
        <v>1</v>
      </c>
      <c r="AR378" s="769">
        <v>1</v>
      </c>
      <c r="AS378" s="769">
        <v>1</v>
      </c>
      <c r="AT378" s="769">
        <v>2</v>
      </c>
      <c r="AU378" s="769">
        <v>6</v>
      </c>
      <c r="AV378" s="771">
        <v>7</v>
      </c>
    </row>
    <row r="379" spans="2:48" ht="14.4" x14ac:dyDescent="0.3">
      <c r="B379" s="910"/>
      <c r="C379" s="1" t="s">
        <v>3</v>
      </c>
      <c r="D379" s="741">
        <v>805</v>
      </c>
      <c r="E379" s="741">
        <v>743</v>
      </c>
      <c r="F379" s="741">
        <v>868</v>
      </c>
      <c r="G379" s="741">
        <v>781</v>
      </c>
      <c r="H379" s="741">
        <v>998</v>
      </c>
      <c r="I379" s="741">
        <v>980</v>
      </c>
      <c r="J379" s="741">
        <v>986</v>
      </c>
      <c r="K379" s="741">
        <v>980</v>
      </c>
      <c r="L379" s="741">
        <v>1122</v>
      </c>
      <c r="M379" s="741">
        <v>1190</v>
      </c>
      <c r="N379" s="741">
        <v>1189</v>
      </c>
      <c r="O379" s="741">
        <v>1245</v>
      </c>
      <c r="P379" s="740">
        <v>1440</v>
      </c>
      <c r="Q379" s="742">
        <v>1435</v>
      </c>
      <c r="R379" s="742">
        <v>1477</v>
      </c>
      <c r="S379" s="143">
        <f>100</f>
        <v>100</v>
      </c>
      <c r="T379" s="328">
        <f t="shared" si="265"/>
        <v>92.298136645962728</v>
      </c>
      <c r="U379" s="328">
        <f t="shared" si="265"/>
        <v>107.82608695652173</v>
      </c>
      <c r="V379" s="328">
        <f t="shared" si="265"/>
        <v>97.018633540372676</v>
      </c>
      <c r="W379" s="328">
        <f t="shared" si="265"/>
        <v>123.9751552795031</v>
      </c>
      <c r="X379" s="328">
        <f t="shared" si="300"/>
        <v>121.73913043478261</v>
      </c>
      <c r="Y379" s="328">
        <f t="shared" si="300"/>
        <v>122.48447204968944</v>
      </c>
      <c r="Z379" s="328">
        <f t="shared" si="300"/>
        <v>121.73913043478261</v>
      </c>
      <c r="AA379" s="328">
        <f t="shared" si="300"/>
        <v>139.37888198757764</v>
      </c>
      <c r="AB379" s="328">
        <f t="shared" si="300"/>
        <v>147.82608695652175</v>
      </c>
      <c r="AC379" s="328">
        <f t="shared" si="300"/>
        <v>147.70186335403727</v>
      </c>
      <c r="AD379" s="328">
        <f t="shared" si="300"/>
        <v>154.65838509316771</v>
      </c>
      <c r="AE379" s="328">
        <f t="shared" si="297"/>
        <v>178.88198757763976</v>
      </c>
      <c r="AF379" s="328">
        <f t="shared" si="298"/>
        <v>178.2608695652174</v>
      </c>
      <c r="AG379" s="329">
        <f t="shared" si="298"/>
        <v>183.47826086956522</v>
      </c>
      <c r="AH379" s="768">
        <v>1</v>
      </c>
      <c r="AI379" s="769">
        <v>1</v>
      </c>
      <c r="AJ379" s="769">
        <v>1</v>
      </c>
      <c r="AK379" s="769">
        <v>1</v>
      </c>
      <c r="AL379" s="769">
        <v>1</v>
      </c>
      <c r="AM379" s="769">
        <v>1</v>
      </c>
      <c r="AN379" s="769">
        <v>1</v>
      </c>
      <c r="AO379" s="769">
        <v>1</v>
      </c>
      <c r="AP379" s="769">
        <v>1</v>
      </c>
      <c r="AQ379" s="769">
        <v>1</v>
      </c>
      <c r="AR379" s="769">
        <v>1</v>
      </c>
      <c r="AS379" s="769">
        <v>1</v>
      </c>
      <c r="AT379" s="769">
        <v>2</v>
      </c>
      <c r="AU379" s="769">
        <v>6</v>
      </c>
      <c r="AV379" s="771">
        <v>7</v>
      </c>
    </row>
    <row r="380" spans="2:48" ht="14.4" x14ac:dyDescent="0.3">
      <c r="B380" s="910"/>
      <c r="C380" s="1" t="s">
        <v>4</v>
      </c>
      <c r="D380" s="741">
        <v>956</v>
      </c>
      <c r="E380" s="741">
        <v>471</v>
      </c>
      <c r="F380" s="741">
        <v>371</v>
      </c>
      <c r="G380" s="741">
        <v>507</v>
      </c>
      <c r="H380" s="741">
        <v>596</v>
      </c>
      <c r="I380" s="741">
        <v>607</v>
      </c>
      <c r="J380" s="741">
        <v>679</v>
      </c>
      <c r="K380" s="741">
        <v>720</v>
      </c>
      <c r="L380" s="741">
        <v>903</v>
      </c>
      <c r="M380" s="741">
        <v>982</v>
      </c>
      <c r="N380" s="741">
        <v>1221</v>
      </c>
      <c r="O380" s="741">
        <v>1057</v>
      </c>
      <c r="P380" s="740">
        <v>1105</v>
      </c>
      <c r="Q380" s="742">
        <v>1099</v>
      </c>
      <c r="R380" s="742">
        <v>1148</v>
      </c>
      <c r="S380" s="143">
        <f>100</f>
        <v>100</v>
      </c>
      <c r="T380" s="328">
        <f t="shared" si="265"/>
        <v>49.26778242677824</v>
      </c>
      <c r="U380" s="328">
        <f t="shared" si="265"/>
        <v>38.80753138075314</v>
      </c>
      <c r="V380" s="328">
        <f t="shared" si="265"/>
        <v>53.03347280334728</v>
      </c>
      <c r="W380" s="328">
        <f t="shared" si="265"/>
        <v>62.343096234309627</v>
      </c>
      <c r="X380" s="328">
        <f t="shared" si="300"/>
        <v>63.493723849372387</v>
      </c>
      <c r="Y380" s="328">
        <f t="shared" si="300"/>
        <v>71.025104602510467</v>
      </c>
      <c r="Z380" s="328">
        <f t="shared" si="300"/>
        <v>75.313807531380746</v>
      </c>
      <c r="AA380" s="328">
        <f t="shared" si="300"/>
        <v>94.456066945606693</v>
      </c>
      <c r="AB380" s="328">
        <f t="shared" si="300"/>
        <v>102.71966527196653</v>
      </c>
      <c r="AC380" s="328">
        <f t="shared" si="300"/>
        <v>127.71966527196653</v>
      </c>
      <c r="AD380" s="328">
        <f t="shared" si="300"/>
        <v>110.56485355648536</v>
      </c>
      <c r="AE380" s="328">
        <f t="shared" si="297"/>
        <v>115.5857740585774</v>
      </c>
      <c r="AF380" s="328">
        <f t="shared" si="298"/>
        <v>114.95815899581589</v>
      </c>
      <c r="AG380" s="329">
        <f t="shared" si="298"/>
        <v>120.0836820083682</v>
      </c>
      <c r="AH380" s="768">
        <v>1</v>
      </c>
      <c r="AI380" s="769">
        <v>1</v>
      </c>
      <c r="AJ380" s="769">
        <v>1</v>
      </c>
      <c r="AK380" s="769">
        <v>1</v>
      </c>
      <c r="AL380" s="769">
        <v>1</v>
      </c>
      <c r="AM380" s="769">
        <v>1</v>
      </c>
      <c r="AN380" s="769">
        <v>1</v>
      </c>
      <c r="AO380" s="769">
        <v>1</v>
      </c>
      <c r="AP380" s="769">
        <v>1</v>
      </c>
      <c r="AQ380" s="769">
        <v>1</v>
      </c>
      <c r="AR380" s="769">
        <v>1</v>
      </c>
      <c r="AS380" s="769">
        <v>1</v>
      </c>
      <c r="AT380" s="769">
        <v>2</v>
      </c>
      <c r="AU380" s="769">
        <v>6</v>
      </c>
      <c r="AV380" s="771">
        <v>7</v>
      </c>
    </row>
    <row r="381" spans="2:48" ht="14.4" x14ac:dyDescent="0.3">
      <c r="B381" s="910"/>
      <c r="C381" s="1" t="s">
        <v>5</v>
      </c>
      <c r="D381" s="741">
        <v>0</v>
      </c>
      <c r="E381" s="741">
        <v>0</v>
      </c>
      <c r="F381" s="741">
        <v>0</v>
      </c>
      <c r="G381" s="741">
        <v>0</v>
      </c>
      <c r="H381" s="741">
        <v>0</v>
      </c>
      <c r="I381" s="741">
        <v>0</v>
      </c>
      <c r="J381" s="741">
        <v>0</v>
      </c>
      <c r="K381" s="741">
        <v>0</v>
      </c>
      <c r="L381" s="741">
        <v>0</v>
      </c>
      <c r="M381" s="741">
        <v>0</v>
      </c>
      <c r="N381" s="741">
        <v>0</v>
      </c>
      <c r="O381" s="741">
        <v>0</v>
      </c>
      <c r="P381" s="742">
        <v>0</v>
      </c>
      <c r="Q381" s="742">
        <v>0</v>
      </c>
      <c r="R381" s="742">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10"/>
      <c r="C382" s="1" t="s">
        <v>6</v>
      </c>
      <c r="D382" s="741">
        <v>4239</v>
      </c>
      <c r="E382" s="741">
        <v>3289</v>
      </c>
      <c r="F382" s="741">
        <v>3187</v>
      </c>
      <c r="G382" s="741">
        <v>3327</v>
      </c>
      <c r="H382" s="741">
        <v>3933</v>
      </c>
      <c r="I382" s="741">
        <v>4315</v>
      </c>
      <c r="J382" s="741">
        <v>4840</v>
      </c>
      <c r="K382" s="741">
        <v>5132</v>
      </c>
      <c r="L382" s="741">
        <v>5628</v>
      </c>
      <c r="M382" s="741">
        <v>5891</v>
      </c>
      <c r="N382" s="741">
        <v>6196</v>
      </c>
      <c r="O382" s="741">
        <v>6357</v>
      </c>
      <c r="P382" s="740">
        <v>6691</v>
      </c>
      <c r="Q382" s="742">
        <v>6646</v>
      </c>
      <c r="R382" s="742">
        <v>7027</v>
      </c>
      <c r="S382" s="143">
        <f>100</f>
        <v>100</v>
      </c>
      <c r="T382" s="328">
        <f t="shared" si="265"/>
        <v>77.589054022175034</v>
      </c>
      <c r="U382" s="328">
        <f t="shared" si="265"/>
        <v>75.182826138240145</v>
      </c>
      <c r="V382" s="328">
        <f t="shared" si="265"/>
        <v>78.48549186128804</v>
      </c>
      <c r="W382" s="328">
        <f t="shared" si="265"/>
        <v>92.781316348195332</v>
      </c>
      <c r="X382" s="328">
        <f t="shared" si="300"/>
        <v>101.792875678226</v>
      </c>
      <c r="Y382" s="328">
        <f t="shared" si="300"/>
        <v>114.17787213965558</v>
      </c>
      <c r="Z382" s="328">
        <f t="shared" si="300"/>
        <v>121.06628921915546</v>
      </c>
      <c r="AA382" s="328">
        <f t="shared" si="300"/>
        <v>132.76716206652512</v>
      </c>
      <c r="AB382" s="328">
        <f t="shared" si="300"/>
        <v>138.97145553196509</v>
      </c>
      <c r="AC382" s="328">
        <f t="shared" si="300"/>
        <v>146.16654871431942</v>
      </c>
      <c r="AD382" s="328">
        <f t="shared" si="300"/>
        <v>149.96461429582448</v>
      </c>
      <c r="AE382" s="328">
        <f t="shared" si="297"/>
        <v>157.84383109223873</v>
      </c>
      <c r="AF382" s="328">
        <f t="shared" si="298"/>
        <v>156.78225996697336</v>
      </c>
      <c r="AG382" s="329">
        <f t="shared" si="298"/>
        <v>165.77022882755367</v>
      </c>
      <c r="AH382" s="768">
        <v>1</v>
      </c>
      <c r="AI382" s="769">
        <v>1</v>
      </c>
      <c r="AJ382" s="769">
        <v>1</v>
      </c>
      <c r="AK382" s="769">
        <v>1</v>
      </c>
      <c r="AL382" s="769">
        <v>1</v>
      </c>
      <c r="AM382" s="769">
        <v>1</v>
      </c>
      <c r="AN382" s="769">
        <v>1</v>
      </c>
      <c r="AO382" s="769">
        <v>1</v>
      </c>
      <c r="AP382" s="769">
        <v>1</v>
      </c>
      <c r="AQ382" s="769">
        <v>1</v>
      </c>
      <c r="AR382" s="769">
        <v>1</v>
      </c>
      <c r="AS382" s="769">
        <v>1</v>
      </c>
      <c r="AT382" s="769">
        <v>2</v>
      </c>
      <c r="AU382" s="769">
        <v>6</v>
      </c>
      <c r="AV382" s="771">
        <v>7</v>
      </c>
    </row>
    <row r="383" spans="2:48" ht="14.4" x14ac:dyDescent="0.3">
      <c r="B383" s="911"/>
      <c r="C383" s="8" t="s">
        <v>7</v>
      </c>
      <c r="D383">
        <v>4239</v>
      </c>
      <c r="E383">
        <v>3289</v>
      </c>
      <c r="F383">
        <v>3187</v>
      </c>
      <c r="G383">
        <v>3327</v>
      </c>
      <c r="H383">
        <v>3933</v>
      </c>
      <c r="I383">
        <v>4315</v>
      </c>
      <c r="J383">
        <v>4840</v>
      </c>
      <c r="K383">
        <v>5132</v>
      </c>
      <c r="L383">
        <v>5628</v>
      </c>
      <c r="M383">
        <v>5891</v>
      </c>
      <c r="N383">
        <v>6196</v>
      </c>
      <c r="O383">
        <v>6357</v>
      </c>
      <c r="P383">
        <v>6691</v>
      </c>
      <c r="Q383">
        <v>6646</v>
      </c>
      <c r="R383">
        <v>7027</v>
      </c>
      <c r="S383" s="143">
        <f>100</f>
        <v>100</v>
      </c>
      <c r="T383" s="328">
        <f t="shared" si="265"/>
        <v>77.589054022175034</v>
      </c>
      <c r="U383" s="328">
        <f t="shared" si="265"/>
        <v>75.182826138240145</v>
      </c>
      <c r="V383" s="328">
        <f t="shared" si="265"/>
        <v>78.48549186128804</v>
      </c>
      <c r="W383" s="328">
        <f t="shared" si="265"/>
        <v>92.781316348195332</v>
      </c>
      <c r="X383" s="328">
        <f t="shared" si="300"/>
        <v>101.792875678226</v>
      </c>
      <c r="Y383" s="328">
        <f t="shared" si="300"/>
        <v>114.17787213965558</v>
      </c>
      <c r="Z383" s="328">
        <f t="shared" si="300"/>
        <v>121.06628921915546</v>
      </c>
      <c r="AA383" s="328">
        <f t="shared" si="300"/>
        <v>132.76716206652512</v>
      </c>
      <c r="AB383" s="328">
        <f t="shared" si="300"/>
        <v>138.97145553196509</v>
      </c>
      <c r="AC383" s="328">
        <f t="shared" si="300"/>
        <v>146.16654871431942</v>
      </c>
      <c r="AD383" s="328">
        <f t="shared" si="300"/>
        <v>149.96461429582448</v>
      </c>
      <c r="AE383" s="328">
        <f t="shared" si="297"/>
        <v>157.84383109223873</v>
      </c>
      <c r="AF383" s="328">
        <f t="shared" si="298"/>
        <v>156.78225996697336</v>
      </c>
      <c r="AG383" s="329">
        <f t="shared" si="298"/>
        <v>165.77022882755367</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10" t="s">
        <v>74</v>
      </c>
      <c r="C384" s="1" t="s">
        <v>2</v>
      </c>
      <c r="D384" s="741">
        <v>486</v>
      </c>
      <c r="E384" s="741">
        <v>527</v>
      </c>
      <c r="F384" s="741">
        <v>577</v>
      </c>
      <c r="G384" s="741">
        <v>563</v>
      </c>
      <c r="H384" s="741">
        <v>627</v>
      </c>
      <c r="I384" s="741">
        <v>618</v>
      </c>
      <c r="J384" s="741">
        <v>741</v>
      </c>
      <c r="K384" s="741">
        <v>747</v>
      </c>
      <c r="L384" s="741">
        <v>845</v>
      </c>
      <c r="M384" s="741">
        <v>838</v>
      </c>
      <c r="N384" s="741">
        <v>964</v>
      </c>
      <c r="O384" s="741">
        <v>1099</v>
      </c>
      <c r="P384" s="740">
        <v>1116</v>
      </c>
      <c r="Q384" s="742">
        <v>1107</v>
      </c>
      <c r="R384" s="742">
        <v>1185</v>
      </c>
      <c r="S384" s="143">
        <f>100</f>
        <v>100</v>
      </c>
      <c r="T384" s="328">
        <f t="shared" si="265"/>
        <v>108.43621399176955</v>
      </c>
      <c r="U384" s="328">
        <f t="shared" si="265"/>
        <v>118.72427983539094</v>
      </c>
      <c r="V384" s="328">
        <f t="shared" si="265"/>
        <v>115.84362139917695</v>
      </c>
      <c r="W384" s="328">
        <f t="shared" si="265"/>
        <v>129.01234567901236</v>
      </c>
      <c r="X384" s="328">
        <f t="shared" si="300"/>
        <v>127.16049382716049</v>
      </c>
      <c r="Y384" s="328">
        <f t="shared" si="300"/>
        <v>152.46913580246914</v>
      </c>
      <c r="Z384" s="328">
        <f t="shared" si="300"/>
        <v>153.7037037037037</v>
      </c>
      <c r="AA384" s="328">
        <f t="shared" si="300"/>
        <v>173.86831275720164</v>
      </c>
      <c r="AB384" s="328">
        <f t="shared" si="300"/>
        <v>172.42798353909464</v>
      </c>
      <c r="AC384" s="328">
        <f t="shared" si="300"/>
        <v>198.35390946502056</v>
      </c>
      <c r="AD384" s="328">
        <f t="shared" si="300"/>
        <v>226.13168724279836</v>
      </c>
      <c r="AE384" s="328">
        <f t="shared" si="297"/>
        <v>229.62962962962962</v>
      </c>
      <c r="AF384" s="328">
        <f t="shared" si="298"/>
        <v>227.77777777777777</v>
      </c>
      <c r="AG384" s="329">
        <f t="shared" si="298"/>
        <v>243.82716049382717</v>
      </c>
      <c r="AH384" s="768">
        <v>1</v>
      </c>
      <c r="AI384" s="769">
        <v>1</v>
      </c>
      <c r="AJ384" s="769">
        <v>1</v>
      </c>
      <c r="AK384" s="769">
        <v>1</v>
      </c>
      <c r="AL384" s="769">
        <v>1</v>
      </c>
      <c r="AM384" s="769">
        <v>1</v>
      </c>
      <c r="AN384" s="769">
        <v>1</v>
      </c>
      <c r="AO384" s="769">
        <v>1</v>
      </c>
      <c r="AP384" s="769">
        <v>1</v>
      </c>
      <c r="AQ384" s="769">
        <v>1</v>
      </c>
      <c r="AR384" s="769">
        <v>1</v>
      </c>
      <c r="AS384" s="769">
        <v>1</v>
      </c>
      <c r="AT384" s="769">
        <v>2</v>
      </c>
      <c r="AU384" s="769">
        <v>6</v>
      </c>
      <c r="AV384" s="771">
        <v>7</v>
      </c>
    </row>
    <row r="385" spans="2:48" ht="14.4" x14ac:dyDescent="0.3">
      <c r="B385" s="910"/>
      <c r="C385" s="1" t="s">
        <v>3</v>
      </c>
      <c r="D385" s="742">
        <v>468</v>
      </c>
      <c r="E385" s="742">
        <v>149</v>
      </c>
      <c r="F385" s="742">
        <v>309</v>
      </c>
      <c r="G385" s="741">
        <v>633</v>
      </c>
      <c r="H385" s="741">
        <v>895</v>
      </c>
      <c r="I385" s="741">
        <v>1089</v>
      </c>
      <c r="J385" s="741">
        <v>1304</v>
      </c>
      <c r="K385" s="741">
        <v>1457</v>
      </c>
      <c r="L385" s="741">
        <v>1392</v>
      </c>
      <c r="M385" s="741">
        <v>1569</v>
      </c>
      <c r="N385" s="741">
        <v>1676</v>
      </c>
      <c r="O385" s="741">
        <v>2093</v>
      </c>
      <c r="P385" s="740">
        <v>2365</v>
      </c>
      <c r="Q385" s="742">
        <v>2357</v>
      </c>
      <c r="R385" s="742">
        <v>2425</v>
      </c>
      <c r="S385" s="143">
        <f>100</f>
        <v>100</v>
      </c>
      <c r="T385" s="328">
        <f t="shared" si="265"/>
        <v>31.837606837606838</v>
      </c>
      <c r="U385" s="328">
        <f t="shared" si="265"/>
        <v>66.025641025641022</v>
      </c>
      <c r="V385" s="328">
        <f t="shared" si="265"/>
        <v>135.25641025641025</v>
      </c>
      <c r="W385" s="328">
        <f t="shared" si="265"/>
        <v>191.23931623931625</v>
      </c>
      <c r="X385" s="328">
        <f t="shared" si="300"/>
        <v>232.69230769230768</v>
      </c>
      <c r="Y385" s="328">
        <f t="shared" si="300"/>
        <v>278.63247863247864</v>
      </c>
      <c r="Z385" s="328">
        <f t="shared" si="300"/>
        <v>311.32478632478632</v>
      </c>
      <c r="AA385" s="328">
        <f t="shared" si="300"/>
        <v>297.43589743589746</v>
      </c>
      <c r="AB385" s="328">
        <f t="shared" si="300"/>
        <v>335.25641025641028</v>
      </c>
      <c r="AC385" s="328">
        <f t="shared" si="300"/>
        <v>358.11965811965814</v>
      </c>
      <c r="AD385" s="328">
        <f t="shared" si="300"/>
        <v>447.22222222222223</v>
      </c>
      <c r="AE385" s="328">
        <f t="shared" si="297"/>
        <v>505.34188034188037</v>
      </c>
      <c r="AF385" s="328">
        <f t="shared" si="298"/>
        <v>503.63247863247864</v>
      </c>
      <c r="AG385" s="329">
        <f t="shared" si="298"/>
        <v>518.16239316239319</v>
      </c>
      <c r="AH385" s="768">
        <v>4</v>
      </c>
      <c r="AI385" s="769">
        <v>4</v>
      </c>
      <c r="AJ385" s="769">
        <v>4</v>
      </c>
      <c r="AK385" s="769">
        <v>1</v>
      </c>
      <c r="AL385" s="769">
        <v>1</v>
      </c>
      <c r="AM385" s="769">
        <v>1</v>
      </c>
      <c r="AN385" s="769">
        <v>1</v>
      </c>
      <c r="AO385" s="769">
        <v>1</v>
      </c>
      <c r="AP385" s="769">
        <v>1</v>
      </c>
      <c r="AQ385" s="769">
        <v>1</v>
      </c>
      <c r="AR385" s="769">
        <v>1</v>
      </c>
      <c r="AS385" s="769">
        <v>1</v>
      </c>
      <c r="AT385" s="769">
        <v>2</v>
      </c>
      <c r="AU385" s="769">
        <v>6</v>
      </c>
      <c r="AV385" s="771">
        <v>7</v>
      </c>
    </row>
    <row r="386" spans="2:48" ht="14.4" x14ac:dyDescent="0.3">
      <c r="B386" s="910"/>
      <c r="C386" s="1" t="s">
        <v>4</v>
      </c>
      <c r="D386" s="742">
        <v>1097</v>
      </c>
      <c r="E386" s="741">
        <v>1995</v>
      </c>
      <c r="F386" s="741">
        <v>1675</v>
      </c>
      <c r="G386" s="742">
        <v>2365</v>
      </c>
      <c r="H386" s="741">
        <v>2268</v>
      </c>
      <c r="I386" s="741">
        <v>1971</v>
      </c>
      <c r="J386" s="742">
        <v>2092</v>
      </c>
      <c r="K386" s="741">
        <v>2687</v>
      </c>
      <c r="L386" s="741">
        <v>3124</v>
      </c>
      <c r="M386" s="741">
        <v>3286</v>
      </c>
      <c r="N386" s="741">
        <v>3630</v>
      </c>
      <c r="O386" s="741">
        <v>4588</v>
      </c>
      <c r="P386" s="740">
        <v>4199</v>
      </c>
      <c r="Q386" s="742">
        <v>4178</v>
      </c>
      <c r="R386" s="742">
        <v>4363</v>
      </c>
      <c r="S386" s="143">
        <f>100</f>
        <v>100</v>
      </c>
      <c r="T386" s="328">
        <f t="shared" si="265"/>
        <v>181.85961713764814</v>
      </c>
      <c r="U386" s="328">
        <f t="shared" si="265"/>
        <v>152.68915223336373</v>
      </c>
      <c r="V386" s="328">
        <f t="shared" si="265"/>
        <v>215.58796718322699</v>
      </c>
      <c r="W386" s="328">
        <f t="shared" si="265"/>
        <v>206.74567000911577</v>
      </c>
      <c r="X386" s="328">
        <f t="shared" si="300"/>
        <v>179.67183226982681</v>
      </c>
      <c r="Y386" s="328">
        <f t="shared" si="300"/>
        <v>190.70191431175934</v>
      </c>
      <c r="Z386" s="328">
        <f t="shared" si="300"/>
        <v>244.94074749316317</v>
      </c>
      <c r="AA386" s="328">
        <f t="shared" si="300"/>
        <v>284.77666362807656</v>
      </c>
      <c r="AB386" s="328">
        <f t="shared" si="300"/>
        <v>299.54421148587056</v>
      </c>
      <c r="AC386" s="328">
        <f t="shared" si="300"/>
        <v>330.90246125797631</v>
      </c>
      <c r="AD386" s="328">
        <f t="shared" si="300"/>
        <v>418.23154056517774</v>
      </c>
      <c r="AE386" s="328">
        <f t="shared" si="297"/>
        <v>382.77119416590699</v>
      </c>
      <c r="AF386" s="328">
        <f t="shared" si="298"/>
        <v>380.85688240656333</v>
      </c>
      <c r="AG386" s="329">
        <f t="shared" si="298"/>
        <v>397.72105742935275</v>
      </c>
      <c r="AH386" s="768">
        <v>4</v>
      </c>
      <c r="AI386" s="769">
        <v>1</v>
      </c>
      <c r="AJ386" s="769">
        <v>1</v>
      </c>
      <c r="AK386" s="769">
        <v>4</v>
      </c>
      <c r="AL386" s="769">
        <v>1</v>
      </c>
      <c r="AM386" s="769">
        <v>1</v>
      </c>
      <c r="AN386" s="769">
        <v>4</v>
      </c>
      <c r="AO386" s="769">
        <v>1</v>
      </c>
      <c r="AP386" s="769">
        <v>1</v>
      </c>
      <c r="AQ386" s="769">
        <v>1</v>
      </c>
      <c r="AR386" s="769">
        <v>1</v>
      </c>
      <c r="AS386" s="769">
        <v>1</v>
      </c>
      <c r="AT386" s="769">
        <v>2</v>
      </c>
      <c r="AU386" s="769">
        <v>6</v>
      </c>
      <c r="AV386" s="771">
        <v>7</v>
      </c>
    </row>
    <row r="387" spans="2:48" ht="14.4" x14ac:dyDescent="0.3">
      <c r="B387" s="910"/>
      <c r="C387" s="1" t="s">
        <v>5</v>
      </c>
      <c r="D387" s="742">
        <v>1831</v>
      </c>
      <c r="E387" s="742">
        <v>939</v>
      </c>
      <c r="F387" s="742">
        <v>1722</v>
      </c>
      <c r="G387" s="742">
        <v>1582</v>
      </c>
      <c r="H387" s="741">
        <v>3028</v>
      </c>
      <c r="I387" s="741">
        <v>4237</v>
      </c>
      <c r="J387" s="742">
        <v>5521</v>
      </c>
      <c r="K387" s="741">
        <v>5794</v>
      </c>
      <c r="L387" s="741">
        <v>6389</v>
      </c>
      <c r="M387" s="741">
        <v>6624</v>
      </c>
      <c r="N387" s="741">
        <v>5801</v>
      </c>
      <c r="O387" s="741">
        <v>7158</v>
      </c>
      <c r="P387" s="740">
        <v>8147</v>
      </c>
      <c r="Q387" s="742">
        <v>8085</v>
      </c>
      <c r="R387" s="742">
        <v>8596</v>
      </c>
      <c r="S387" s="143">
        <f>100</f>
        <v>100</v>
      </c>
      <c r="T387" s="328">
        <f t="shared" si="265"/>
        <v>51.283451665756417</v>
      </c>
      <c r="U387" s="328">
        <f t="shared" si="265"/>
        <v>94.046968869470234</v>
      </c>
      <c r="V387" s="328">
        <f t="shared" si="265"/>
        <v>86.400873839432009</v>
      </c>
      <c r="W387" s="328">
        <f t="shared" si="265"/>
        <v>165.37411250682686</v>
      </c>
      <c r="X387" s="328">
        <f t="shared" si="300"/>
        <v>231.40360458765701</v>
      </c>
      <c r="Y387" s="328">
        <f t="shared" si="300"/>
        <v>301.52921900600762</v>
      </c>
      <c r="Z387" s="328">
        <f t="shared" si="300"/>
        <v>316.43910431458221</v>
      </c>
      <c r="AA387" s="328">
        <f t="shared" si="300"/>
        <v>348.93500819224465</v>
      </c>
      <c r="AB387" s="328">
        <f t="shared" si="300"/>
        <v>361.76952484980887</v>
      </c>
      <c r="AC387" s="328">
        <f t="shared" si="300"/>
        <v>316.82140906608413</v>
      </c>
      <c r="AD387" s="328">
        <f t="shared" si="300"/>
        <v>390.93391589295464</v>
      </c>
      <c r="AE387" s="328">
        <f t="shared" si="297"/>
        <v>444.94811578372475</v>
      </c>
      <c r="AF387" s="328">
        <f t="shared" si="298"/>
        <v>441.5619879847078</v>
      </c>
      <c r="AG387" s="329">
        <f t="shared" si="298"/>
        <v>469.47023484434737</v>
      </c>
      <c r="AH387" s="768">
        <v>4</v>
      </c>
      <c r="AI387" s="769">
        <v>4</v>
      </c>
      <c r="AJ387" s="769">
        <v>4</v>
      </c>
      <c r="AK387" s="769">
        <v>4</v>
      </c>
      <c r="AL387" s="769">
        <v>1</v>
      </c>
      <c r="AM387" s="769">
        <v>1</v>
      </c>
      <c r="AN387" s="769">
        <v>4</v>
      </c>
      <c r="AO387" s="769">
        <v>1</v>
      </c>
      <c r="AP387" s="769">
        <v>1</v>
      </c>
      <c r="AQ387" s="769">
        <v>1</v>
      </c>
      <c r="AR387" s="769">
        <v>1</v>
      </c>
      <c r="AS387" s="769">
        <v>1</v>
      </c>
      <c r="AT387" s="769">
        <v>2</v>
      </c>
      <c r="AU387" s="769">
        <v>6</v>
      </c>
      <c r="AV387" s="771">
        <v>7</v>
      </c>
    </row>
    <row r="388" spans="2:48" ht="14.4" x14ac:dyDescent="0.3">
      <c r="B388" s="910"/>
      <c r="C388" s="1" t="s">
        <v>6</v>
      </c>
      <c r="D388" s="741">
        <v>3882</v>
      </c>
      <c r="E388" s="741">
        <v>3610</v>
      </c>
      <c r="F388" s="741">
        <v>4283</v>
      </c>
      <c r="G388" s="741">
        <v>5143</v>
      </c>
      <c r="H388" s="741">
        <v>6818</v>
      </c>
      <c r="I388" s="741">
        <v>7915</v>
      </c>
      <c r="J388" s="741">
        <v>9658</v>
      </c>
      <c r="K388" s="741">
        <v>10685</v>
      </c>
      <c r="L388" s="741">
        <v>11750</v>
      </c>
      <c r="M388" s="741">
        <v>12317</v>
      </c>
      <c r="N388" s="741">
        <v>12071</v>
      </c>
      <c r="O388" s="741">
        <v>14938</v>
      </c>
      <c r="P388" s="740">
        <v>15827</v>
      </c>
      <c r="Q388" s="742">
        <v>15727</v>
      </c>
      <c r="R388" s="742">
        <v>16569</v>
      </c>
      <c r="S388" s="143">
        <f>100</f>
        <v>100</v>
      </c>
      <c r="T388" s="328">
        <f t="shared" si="265"/>
        <v>92.993302421432247</v>
      </c>
      <c r="U388" s="328">
        <f t="shared" si="265"/>
        <v>110.32972694487377</v>
      </c>
      <c r="V388" s="328">
        <f t="shared" si="265"/>
        <v>132.48325605358062</v>
      </c>
      <c r="W388" s="328">
        <f t="shared" si="265"/>
        <v>175.63111798042246</v>
      </c>
      <c r="X388" s="328">
        <f t="shared" si="300"/>
        <v>203.88974755280782</v>
      </c>
      <c r="Y388" s="328">
        <f t="shared" si="300"/>
        <v>248.78928387429161</v>
      </c>
      <c r="Z388" s="328">
        <f t="shared" si="300"/>
        <v>275.24471921689849</v>
      </c>
      <c r="AA388" s="328">
        <f t="shared" si="300"/>
        <v>302.67903142709946</v>
      </c>
      <c r="AB388" s="328">
        <f t="shared" si="300"/>
        <v>317.28490468830501</v>
      </c>
      <c r="AC388" s="328">
        <f t="shared" si="300"/>
        <v>310.94796496651213</v>
      </c>
      <c r="AD388" s="328">
        <f t="shared" si="300"/>
        <v>384.80164863472436</v>
      </c>
      <c r="AE388" s="328">
        <f t="shared" si="297"/>
        <v>407.70221535291086</v>
      </c>
      <c r="AF388" s="328">
        <f t="shared" si="298"/>
        <v>405.12622359608451</v>
      </c>
      <c r="AG388" s="329">
        <f t="shared" si="298"/>
        <v>426.8160741885626</v>
      </c>
      <c r="AH388" s="768">
        <v>1</v>
      </c>
      <c r="AI388" s="769">
        <v>1</v>
      </c>
      <c r="AJ388" s="769">
        <v>1</v>
      </c>
      <c r="AK388" s="769">
        <v>1</v>
      </c>
      <c r="AL388" s="769">
        <v>1</v>
      </c>
      <c r="AM388" s="769">
        <v>1</v>
      </c>
      <c r="AN388" s="769">
        <v>1</v>
      </c>
      <c r="AO388" s="769">
        <v>1</v>
      </c>
      <c r="AP388" s="769">
        <v>1</v>
      </c>
      <c r="AQ388" s="769">
        <v>1</v>
      </c>
      <c r="AR388" s="769">
        <v>1</v>
      </c>
      <c r="AS388" s="769">
        <v>1</v>
      </c>
      <c r="AT388" s="769">
        <v>2</v>
      </c>
      <c r="AU388" s="769">
        <v>6</v>
      </c>
      <c r="AV388" s="771">
        <v>7</v>
      </c>
    </row>
    <row r="389" spans="2:48" ht="14.4" x14ac:dyDescent="0.3">
      <c r="B389" s="911"/>
      <c r="C389" s="8" t="s">
        <v>7</v>
      </c>
      <c r="D389">
        <v>2051</v>
      </c>
      <c r="E389">
        <v>2671</v>
      </c>
      <c r="F389">
        <v>2561</v>
      </c>
      <c r="G389">
        <v>3561</v>
      </c>
      <c r="H389">
        <v>3790</v>
      </c>
      <c r="I389">
        <v>3678</v>
      </c>
      <c r="J389">
        <v>4137</v>
      </c>
      <c r="K389">
        <v>4891</v>
      </c>
      <c r="L389">
        <v>5361</v>
      </c>
      <c r="M389">
        <v>5693</v>
      </c>
      <c r="N389">
        <v>6270</v>
      </c>
      <c r="O389">
        <v>7780</v>
      </c>
      <c r="P389">
        <v>7680</v>
      </c>
      <c r="Q389">
        <v>7642</v>
      </c>
      <c r="R389">
        <v>7973</v>
      </c>
      <c r="S389" s="143">
        <f>100</f>
        <v>100</v>
      </c>
      <c r="T389" s="328">
        <f t="shared" si="265"/>
        <v>130.22915650901999</v>
      </c>
      <c r="U389" s="328">
        <f t="shared" si="265"/>
        <v>124.86591906387129</v>
      </c>
      <c r="V389" s="328">
        <f t="shared" si="265"/>
        <v>173.62262311067772</v>
      </c>
      <c r="W389" s="328">
        <f t="shared" si="265"/>
        <v>184.7879083373964</v>
      </c>
      <c r="X389" s="328">
        <f t="shared" si="300"/>
        <v>179.32715748415407</v>
      </c>
      <c r="Y389" s="328">
        <f t="shared" si="300"/>
        <v>201.70648464163821</v>
      </c>
      <c r="Z389" s="328">
        <f t="shared" si="300"/>
        <v>238.46903949293028</v>
      </c>
      <c r="AA389" s="328">
        <f t="shared" si="300"/>
        <v>261.38469039492929</v>
      </c>
      <c r="AB389" s="328">
        <f t="shared" si="300"/>
        <v>277.57191613846902</v>
      </c>
      <c r="AC389" s="328">
        <f t="shared" si="300"/>
        <v>305.70453437347635</v>
      </c>
      <c r="AD389" s="328">
        <f t="shared" si="300"/>
        <v>379.3271574841541</v>
      </c>
      <c r="AE389" s="328">
        <f t="shared" si="297"/>
        <v>374.45148707947345</v>
      </c>
      <c r="AF389" s="328">
        <f t="shared" si="298"/>
        <v>372.59873232569475</v>
      </c>
      <c r="AG389" s="329">
        <f t="shared" si="298"/>
        <v>388.73720136518773</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10" t="s">
        <v>75</v>
      </c>
      <c r="C390" s="1" t="s">
        <v>2</v>
      </c>
      <c r="D390" s="741">
        <v>1646</v>
      </c>
      <c r="E390" s="741">
        <v>1318</v>
      </c>
      <c r="F390" s="741">
        <v>1265</v>
      </c>
      <c r="G390" s="741">
        <v>1306</v>
      </c>
      <c r="H390" s="741">
        <v>1456</v>
      </c>
      <c r="I390" s="741">
        <v>1546</v>
      </c>
      <c r="J390" s="741">
        <v>1737</v>
      </c>
      <c r="K390" s="741">
        <v>1698</v>
      </c>
      <c r="L390" s="741">
        <v>1775</v>
      </c>
      <c r="M390" s="741">
        <v>1766</v>
      </c>
      <c r="N390" s="741">
        <v>1703</v>
      </c>
      <c r="O390" s="741">
        <v>1751</v>
      </c>
      <c r="P390" s="740">
        <v>1567</v>
      </c>
      <c r="Q390" s="742">
        <v>1554</v>
      </c>
      <c r="R390" s="742">
        <v>1663</v>
      </c>
      <c r="S390" s="143">
        <f>100</f>
        <v>100</v>
      </c>
      <c r="T390" s="328">
        <f t="shared" si="265"/>
        <v>80.072904009720531</v>
      </c>
      <c r="U390" s="328">
        <f t="shared" si="265"/>
        <v>76.852976913730259</v>
      </c>
      <c r="V390" s="328">
        <f t="shared" si="265"/>
        <v>79.343863912515189</v>
      </c>
      <c r="W390" s="328">
        <f t="shared" si="265"/>
        <v>88.45686512758202</v>
      </c>
      <c r="X390" s="328">
        <f t="shared" si="300"/>
        <v>93.924665856622113</v>
      </c>
      <c r="Y390" s="328">
        <f t="shared" si="300"/>
        <v>105.52855407047387</v>
      </c>
      <c r="Z390" s="328">
        <f t="shared" si="300"/>
        <v>103.15917375455651</v>
      </c>
      <c r="AA390" s="328">
        <f t="shared" si="300"/>
        <v>107.83718104495748</v>
      </c>
      <c r="AB390" s="328">
        <f t="shared" si="300"/>
        <v>107.29040097205346</v>
      </c>
      <c r="AC390" s="328">
        <f t="shared" si="300"/>
        <v>103.4629404617254</v>
      </c>
      <c r="AD390" s="328">
        <f t="shared" si="300"/>
        <v>106.37910085054678</v>
      </c>
      <c r="AE390" s="328">
        <f t="shared" si="297"/>
        <v>95.200486026731468</v>
      </c>
      <c r="AF390" s="328">
        <f t="shared" si="298"/>
        <v>94.410692588092346</v>
      </c>
      <c r="AG390" s="329">
        <f t="shared" si="298"/>
        <v>101.03280680437425</v>
      </c>
      <c r="AH390" s="768">
        <v>1</v>
      </c>
      <c r="AI390" s="769">
        <v>1</v>
      </c>
      <c r="AJ390" s="769">
        <v>1</v>
      </c>
      <c r="AK390" s="769">
        <v>1</v>
      </c>
      <c r="AL390" s="769">
        <v>1</v>
      </c>
      <c r="AM390" s="769">
        <v>1</v>
      </c>
      <c r="AN390" s="769">
        <v>1</v>
      </c>
      <c r="AO390" s="769">
        <v>1</v>
      </c>
      <c r="AP390" s="769">
        <v>1</v>
      </c>
      <c r="AQ390" s="769">
        <v>1</v>
      </c>
      <c r="AR390" s="769">
        <v>1</v>
      </c>
      <c r="AS390" s="769">
        <v>1</v>
      </c>
      <c r="AT390" s="769">
        <v>2</v>
      </c>
      <c r="AU390" s="769">
        <v>6</v>
      </c>
      <c r="AV390" s="771">
        <v>7</v>
      </c>
    </row>
    <row r="391" spans="2:48" ht="14.4" x14ac:dyDescent="0.3">
      <c r="B391" s="910"/>
      <c r="C391" s="1" t="s">
        <v>3</v>
      </c>
      <c r="D391" s="741">
        <v>1275</v>
      </c>
      <c r="E391" s="741">
        <v>1011</v>
      </c>
      <c r="F391" s="741">
        <v>801</v>
      </c>
      <c r="G391" s="741">
        <v>848</v>
      </c>
      <c r="H391" s="741">
        <v>920</v>
      </c>
      <c r="I391" s="741">
        <v>1030</v>
      </c>
      <c r="J391" s="741">
        <v>986</v>
      </c>
      <c r="K391" s="741">
        <v>930</v>
      </c>
      <c r="L391" s="741">
        <v>966</v>
      </c>
      <c r="M391" s="741">
        <v>1000</v>
      </c>
      <c r="N391" s="741">
        <v>1111</v>
      </c>
      <c r="O391" s="741">
        <v>1231</v>
      </c>
      <c r="P391" s="740">
        <v>822</v>
      </c>
      <c r="Q391" s="742">
        <v>819</v>
      </c>
      <c r="R391" s="742">
        <v>843</v>
      </c>
      <c r="S391" s="143">
        <f>100</f>
        <v>100</v>
      </c>
      <c r="T391" s="328">
        <f t="shared" si="265"/>
        <v>79.294117647058826</v>
      </c>
      <c r="U391" s="328">
        <f t="shared" si="265"/>
        <v>62.823529411764703</v>
      </c>
      <c r="V391" s="328">
        <f t="shared" si="265"/>
        <v>66.509803921568633</v>
      </c>
      <c r="W391" s="328">
        <f t="shared" si="265"/>
        <v>72.156862745098039</v>
      </c>
      <c r="X391" s="328">
        <f t="shared" si="300"/>
        <v>80.784313725490193</v>
      </c>
      <c r="Y391" s="328">
        <f t="shared" si="300"/>
        <v>77.333333333333329</v>
      </c>
      <c r="Z391" s="328">
        <f t="shared" si="300"/>
        <v>72.941176470588232</v>
      </c>
      <c r="AA391" s="328">
        <f t="shared" si="300"/>
        <v>75.764705882352942</v>
      </c>
      <c r="AB391" s="328">
        <f t="shared" si="300"/>
        <v>78.431372549019613</v>
      </c>
      <c r="AC391" s="328">
        <f t="shared" si="300"/>
        <v>87.137254901960787</v>
      </c>
      <c r="AD391" s="328">
        <f t="shared" si="300"/>
        <v>96.549019607843135</v>
      </c>
      <c r="AE391" s="328">
        <f t="shared" si="297"/>
        <v>64.470588235294116</v>
      </c>
      <c r="AF391" s="328">
        <f t="shared" si="298"/>
        <v>64.235294117647058</v>
      </c>
      <c r="AG391" s="329">
        <f t="shared" si="298"/>
        <v>66.117647058823536</v>
      </c>
      <c r="AH391" s="768">
        <v>1</v>
      </c>
      <c r="AI391" s="769">
        <v>1</v>
      </c>
      <c r="AJ391" s="769">
        <v>1</v>
      </c>
      <c r="AK391" s="769">
        <v>1</v>
      </c>
      <c r="AL391" s="769">
        <v>1</v>
      </c>
      <c r="AM391" s="769">
        <v>1</v>
      </c>
      <c r="AN391" s="769">
        <v>1</v>
      </c>
      <c r="AO391" s="769">
        <v>1</v>
      </c>
      <c r="AP391" s="769">
        <v>1</v>
      </c>
      <c r="AQ391" s="769">
        <v>1</v>
      </c>
      <c r="AR391" s="769">
        <v>1</v>
      </c>
      <c r="AS391" s="769">
        <v>1</v>
      </c>
      <c r="AT391" s="769">
        <v>2</v>
      </c>
      <c r="AU391" s="769">
        <v>6</v>
      </c>
      <c r="AV391" s="771">
        <v>7</v>
      </c>
    </row>
    <row r="392" spans="2:48" ht="14.4" x14ac:dyDescent="0.3">
      <c r="B392" s="910"/>
      <c r="C392" s="1" t="s">
        <v>4</v>
      </c>
      <c r="D392" s="741">
        <v>605</v>
      </c>
      <c r="E392" s="741">
        <v>447</v>
      </c>
      <c r="F392" s="741">
        <v>583</v>
      </c>
      <c r="G392" s="741">
        <v>419</v>
      </c>
      <c r="H392" s="741">
        <v>332</v>
      </c>
      <c r="I392" s="741">
        <v>328</v>
      </c>
      <c r="J392" s="741">
        <v>355</v>
      </c>
      <c r="K392" s="741">
        <v>409</v>
      </c>
      <c r="L392" s="741">
        <v>383</v>
      </c>
      <c r="M392" s="741">
        <v>374</v>
      </c>
      <c r="N392" s="741">
        <v>398</v>
      </c>
      <c r="O392" s="741">
        <v>528</v>
      </c>
      <c r="P392" s="740">
        <v>381</v>
      </c>
      <c r="Q392" s="742">
        <v>379</v>
      </c>
      <c r="R392" s="742">
        <v>396</v>
      </c>
      <c r="S392" s="143">
        <f>100</f>
        <v>100</v>
      </c>
      <c r="T392" s="328">
        <f t="shared" si="265"/>
        <v>73.884297520661164</v>
      </c>
      <c r="U392" s="328">
        <f t="shared" si="265"/>
        <v>96.36363636363636</v>
      </c>
      <c r="V392" s="328">
        <f t="shared" si="265"/>
        <v>69.256198347107443</v>
      </c>
      <c r="W392" s="328">
        <f t="shared" si="265"/>
        <v>54.876033057851238</v>
      </c>
      <c r="X392" s="328">
        <f t="shared" si="300"/>
        <v>54.214876033057848</v>
      </c>
      <c r="Y392" s="328">
        <f t="shared" si="300"/>
        <v>58.67768595041322</v>
      </c>
      <c r="Z392" s="328">
        <f t="shared" si="300"/>
        <v>67.603305785123965</v>
      </c>
      <c r="AA392" s="328">
        <f t="shared" si="300"/>
        <v>63.305785123966942</v>
      </c>
      <c r="AB392" s="328">
        <f t="shared" si="300"/>
        <v>61.81818181818182</v>
      </c>
      <c r="AC392" s="328">
        <f t="shared" si="300"/>
        <v>65.785123966942152</v>
      </c>
      <c r="AD392" s="328">
        <f t="shared" si="300"/>
        <v>87.272727272727266</v>
      </c>
      <c r="AE392" s="328">
        <f t="shared" si="297"/>
        <v>62.97520661157025</v>
      </c>
      <c r="AF392" s="328">
        <f t="shared" si="298"/>
        <v>62.644628099173552</v>
      </c>
      <c r="AG392" s="329">
        <f t="shared" si="298"/>
        <v>65.454545454545453</v>
      </c>
      <c r="AH392" s="768">
        <v>1</v>
      </c>
      <c r="AI392" s="769">
        <v>1</v>
      </c>
      <c r="AJ392" s="769">
        <v>1</v>
      </c>
      <c r="AK392" s="769">
        <v>1</v>
      </c>
      <c r="AL392" s="769">
        <v>1</v>
      </c>
      <c r="AM392" s="769">
        <v>1</v>
      </c>
      <c r="AN392" s="769">
        <v>1</v>
      </c>
      <c r="AO392" s="769">
        <v>1</v>
      </c>
      <c r="AP392" s="769">
        <v>1</v>
      </c>
      <c r="AQ392" s="769">
        <v>1</v>
      </c>
      <c r="AR392" s="769">
        <v>1</v>
      </c>
      <c r="AS392" s="769">
        <v>1</v>
      </c>
      <c r="AT392" s="769">
        <v>2</v>
      </c>
      <c r="AU392" s="769">
        <v>6</v>
      </c>
      <c r="AV392" s="771">
        <v>7</v>
      </c>
    </row>
    <row r="393" spans="2:48" ht="14.4" x14ac:dyDescent="0.3">
      <c r="B393" s="910"/>
      <c r="C393" s="1" t="s">
        <v>5</v>
      </c>
      <c r="D393" s="741">
        <v>0</v>
      </c>
      <c r="E393" s="741">
        <v>0</v>
      </c>
      <c r="F393" s="741">
        <v>0</v>
      </c>
      <c r="G393" s="741">
        <v>0</v>
      </c>
      <c r="H393" s="741">
        <v>0</v>
      </c>
      <c r="I393" s="741">
        <v>0</v>
      </c>
      <c r="J393" s="741">
        <v>0</v>
      </c>
      <c r="K393" s="741">
        <v>0</v>
      </c>
      <c r="L393" s="741">
        <v>0</v>
      </c>
      <c r="M393" s="741">
        <v>0</v>
      </c>
      <c r="N393" s="741">
        <v>0</v>
      </c>
      <c r="O393" s="741">
        <v>0</v>
      </c>
      <c r="P393" s="742">
        <v>0</v>
      </c>
      <c r="Q393" s="742">
        <v>0</v>
      </c>
      <c r="R393" s="742">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10"/>
      <c r="C394" s="1" t="s">
        <v>6</v>
      </c>
      <c r="D394" s="741">
        <v>3526</v>
      </c>
      <c r="E394" s="741">
        <v>2776</v>
      </c>
      <c r="F394" s="741">
        <v>2649</v>
      </c>
      <c r="G394" s="741">
        <v>2573</v>
      </c>
      <c r="H394" s="741">
        <v>2708</v>
      </c>
      <c r="I394" s="741">
        <v>2904</v>
      </c>
      <c r="J394" s="741">
        <v>3078</v>
      </c>
      <c r="K394" s="741">
        <v>3037</v>
      </c>
      <c r="L394" s="741">
        <v>3124</v>
      </c>
      <c r="M394" s="741">
        <v>3140</v>
      </c>
      <c r="N394" s="741">
        <v>3212</v>
      </c>
      <c r="O394" s="741">
        <v>3510</v>
      </c>
      <c r="P394" s="740">
        <v>2770</v>
      </c>
      <c r="Q394" s="742">
        <v>2752</v>
      </c>
      <c r="R394" s="742">
        <v>2902</v>
      </c>
      <c r="S394" s="143">
        <f>100</f>
        <v>100</v>
      </c>
      <c r="T394" s="328">
        <f t="shared" si="265"/>
        <v>78.729438457175263</v>
      </c>
      <c r="U394" s="328">
        <f t="shared" si="265"/>
        <v>75.127623369256952</v>
      </c>
      <c r="V394" s="328">
        <f t="shared" si="265"/>
        <v>72.972206466250711</v>
      </c>
      <c r="W394" s="328">
        <f t="shared" si="265"/>
        <v>76.800907543959156</v>
      </c>
      <c r="X394" s="328">
        <f t="shared" si="300"/>
        <v>82.359614293817359</v>
      </c>
      <c r="Y394" s="328">
        <f t="shared" si="300"/>
        <v>87.294384571752701</v>
      </c>
      <c r="Z394" s="328">
        <f t="shared" si="300"/>
        <v>86.131593874078277</v>
      </c>
      <c r="AA394" s="328">
        <f t="shared" si="300"/>
        <v>88.598979013045948</v>
      </c>
      <c r="AB394" s="328">
        <f t="shared" si="300"/>
        <v>89.052750992626201</v>
      </c>
      <c r="AC394" s="328">
        <f t="shared" si="300"/>
        <v>91.094724900737376</v>
      </c>
      <c r="AD394" s="328">
        <f t="shared" si="300"/>
        <v>99.546228020419733</v>
      </c>
      <c r="AE394" s="328">
        <f t="shared" si="297"/>
        <v>78.55927396483267</v>
      </c>
      <c r="AF394" s="328">
        <f t="shared" si="298"/>
        <v>78.048780487804876</v>
      </c>
      <c r="AG394" s="329">
        <f t="shared" si="298"/>
        <v>82.302892796369818</v>
      </c>
      <c r="AH394" s="768">
        <v>1</v>
      </c>
      <c r="AI394" s="769">
        <v>1</v>
      </c>
      <c r="AJ394" s="769">
        <v>1</v>
      </c>
      <c r="AK394" s="769">
        <v>1</v>
      </c>
      <c r="AL394" s="769">
        <v>1</v>
      </c>
      <c r="AM394" s="769">
        <v>1</v>
      </c>
      <c r="AN394" s="769">
        <v>1</v>
      </c>
      <c r="AO394" s="769">
        <v>1</v>
      </c>
      <c r="AP394" s="769">
        <v>1</v>
      </c>
      <c r="AQ394" s="769">
        <v>1</v>
      </c>
      <c r="AR394" s="769">
        <v>1</v>
      </c>
      <c r="AS394" s="769">
        <v>1</v>
      </c>
      <c r="AT394" s="769">
        <v>2</v>
      </c>
      <c r="AU394" s="769">
        <v>6</v>
      </c>
      <c r="AV394" s="771">
        <v>7</v>
      </c>
    </row>
    <row r="395" spans="2:48" ht="14.4" x14ac:dyDescent="0.3">
      <c r="B395" s="911"/>
      <c r="C395" s="8" t="s">
        <v>7</v>
      </c>
      <c r="D395">
        <v>3526</v>
      </c>
      <c r="E395">
        <v>2776</v>
      </c>
      <c r="F395">
        <v>2649</v>
      </c>
      <c r="G395">
        <v>2573</v>
      </c>
      <c r="H395">
        <v>2708</v>
      </c>
      <c r="I395">
        <v>2904</v>
      </c>
      <c r="J395">
        <v>3078</v>
      </c>
      <c r="K395">
        <v>3037</v>
      </c>
      <c r="L395">
        <v>3124</v>
      </c>
      <c r="M395">
        <v>3140</v>
      </c>
      <c r="N395">
        <v>3212</v>
      </c>
      <c r="O395">
        <v>3510</v>
      </c>
      <c r="P395">
        <v>2770</v>
      </c>
      <c r="Q395">
        <v>2752</v>
      </c>
      <c r="R395">
        <v>2902</v>
      </c>
      <c r="S395" s="143">
        <f>100</f>
        <v>100</v>
      </c>
      <c r="T395" s="328">
        <f t="shared" si="265"/>
        <v>78.729438457175263</v>
      </c>
      <c r="U395" s="328">
        <f t="shared" si="265"/>
        <v>75.127623369256952</v>
      </c>
      <c r="V395" s="328">
        <f t="shared" si="265"/>
        <v>72.972206466250711</v>
      </c>
      <c r="W395" s="328">
        <f t="shared" si="265"/>
        <v>76.800907543959156</v>
      </c>
      <c r="X395" s="328">
        <f t="shared" si="300"/>
        <v>82.359614293817359</v>
      </c>
      <c r="Y395" s="328">
        <f t="shared" si="300"/>
        <v>87.294384571752701</v>
      </c>
      <c r="Z395" s="328">
        <f t="shared" si="300"/>
        <v>86.131593874078277</v>
      </c>
      <c r="AA395" s="328">
        <f t="shared" si="300"/>
        <v>88.598979013045948</v>
      </c>
      <c r="AB395" s="328">
        <f t="shared" si="300"/>
        <v>89.052750992626201</v>
      </c>
      <c r="AC395" s="328">
        <f t="shared" si="300"/>
        <v>91.094724900737376</v>
      </c>
      <c r="AD395" s="328">
        <f t="shared" si="300"/>
        <v>99.546228020419733</v>
      </c>
      <c r="AE395" s="328">
        <f t="shared" si="297"/>
        <v>78.55927396483267</v>
      </c>
      <c r="AF395" s="328">
        <f t="shared" si="298"/>
        <v>78.048780487804876</v>
      </c>
      <c r="AG395" s="329">
        <f t="shared" si="298"/>
        <v>82.302892796369818</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10" t="s">
        <v>76</v>
      </c>
      <c r="C396" s="1" t="s">
        <v>2</v>
      </c>
      <c r="D396" s="741">
        <v>307</v>
      </c>
      <c r="E396" s="741">
        <v>299</v>
      </c>
      <c r="F396" s="741">
        <v>276</v>
      </c>
      <c r="G396" s="741">
        <v>301</v>
      </c>
      <c r="H396" s="741">
        <v>306</v>
      </c>
      <c r="I396" s="741">
        <v>268</v>
      </c>
      <c r="J396" s="741">
        <v>277</v>
      </c>
      <c r="K396" s="741">
        <v>313</v>
      </c>
      <c r="L396" s="741">
        <v>302</v>
      </c>
      <c r="M396" s="741">
        <v>326</v>
      </c>
      <c r="N396" s="741">
        <v>313</v>
      </c>
      <c r="O396" s="741">
        <v>328</v>
      </c>
      <c r="P396" s="740">
        <v>336</v>
      </c>
      <c r="Q396" s="742">
        <v>333</v>
      </c>
      <c r="R396" s="742">
        <v>356</v>
      </c>
      <c r="S396" s="143">
        <f>100</f>
        <v>100</v>
      </c>
      <c r="T396" s="328">
        <f t="shared" si="265"/>
        <v>97.394136807817588</v>
      </c>
      <c r="U396" s="328">
        <f t="shared" si="265"/>
        <v>89.902280130293164</v>
      </c>
      <c r="V396" s="328">
        <f t="shared" si="265"/>
        <v>98.045602605863195</v>
      </c>
      <c r="W396" s="328">
        <f t="shared" si="265"/>
        <v>99.674267100977204</v>
      </c>
      <c r="X396" s="328">
        <f t="shared" si="300"/>
        <v>87.296416938110752</v>
      </c>
      <c r="Y396" s="328">
        <f t="shared" si="300"/>
        <v>90.22801302931596</v>
      </c>
      <c r="Z396" s="328">
        <f t="shared" si="300"/>
        <v>101.95439739413681</v>
      </c>
      <c r="AA396" s="328">
        <f t="shared" si="300"/>
        <v>98.371335504885991</v>
      </c>
      <c r="AB396" s="328">
        <f t="shared" si="300"/>
        <v>106.18892508143323</v>
      </c>
      <c r="AC396" s="328">
        <f t="shared" si="300"/>
        <v>101.95439739413681</v>
      </c>
      <c r="AD396" s="328">
        <f t="shared" ref="AD396:AD413" si="301">O396*100/$D396</f>
        <v>106.84039087947883</v>
      </c>
      <c r="AE396" s="328">
        <f t="shared" si="297"/>
        <v>109.44625407166124</v>
      </c>
      <c r="AF396" s="328">
        <f t="shared" si="298"/>
        <v>108.46905537459283</v>
      </c>
      <c r="AG396" s="329">
        <f t="shared" si="298"/>
        <v>115.96091205211727</v>
      </c>
      <c r="AH396" s="768">
        <v>1</v>
      </c>
      <c r="AI396" s="769">
        <v>1</v>
      </c>
      <c r="AJ396" s="769">
        <v>1</v>
      </c>
      <c r="AK396" s="769">
        <v>1</v>
      </c>
      <c r="AL396" s="769">
        <v>1</v>
      </c>
      <c r="AM396" s="769">
        <v>1</v>
      </c>
      <c r="AN396" s="769">
        <v>1</v>
      </c>
      <c r="AO396" s="769">
        <v>1</v>
      </c>
      <c r="AP396" s="769">
        <v>1</v>
      </c>
      <c r="AQ396" s="769">
        <v>1</v>
      </c>
      <c r="AR396" s="769">
        <v>1</v>
      </c>
      <c r="AS396" s="769">
        <v>1</v>
      </c>
      <c r="AT396" s="769">
        <v>2</v>
      </c>
      <c r="AU396" s="769">
        <v>6</v>
      </c>
      <c r="AV396" s="771">
        <v>7</v>
      </c>
    </row>
    <row r="397" spans="2:48" ht="14.4" x14ac:dyDescent="0.3">
      <c r="B397" s="910"/>
      <c r="C397" s="1" t="s">
        <v>3</v>
      </c>
      <c r="D397" s="741">
        <v>865</v>
      </c>
      <c r="E397" s="741">
        <v>1055</v>
      </c>
      <c r="F397" s="741">
        <v>1093</v>
      </c>
      <c r="G397" s="741">
        <v>1004</v>
      </c>
      <c r="H397" s="741">
        <v>1228</v>
      </c>
      <c r="I397" s="741">
        <v>1118</v>
      </c>
      <c r="J397" s="741">
        <v>949</v>
      </c>
      <c r="K397" s="741">
        <v>947</v>
      </c>
      <c r="L397" s="741">
        <v>1149</v>
      </c>
      <c r="M397" s="741">
        <v>949</v>
      </c>
      <c r="N397" s="741">
        <v>829</v>
      </c>
      <c r="O397" s="741">
        <v>748</v>
      </c>
      <c r="P397" s="740">
        <v>779</v>
      </c>
      <c r="Q397" s="742">
        <v>776</v>
      </c>
      <c r="R397" s="742">
        <v>798</v>
      </c>
      <c r="S397" s="143">
        <f>100</f>
        <v>100</v>
      </c>
      <c r="T397" s="328">
        <f t="shared" si="265"/>
        <v>121.96531791907515</v>
      </c>
      <c r="U397" s="328">
        <f t="shared" si="265"/>
        <v>126.35838150289017</v>
      </c>
      <c r="V397" s="328">
        <f t="shared" si="265"/>
        <v>116.06936416184971</v>
      </c>
      <c r="W397" s="328">
        <f t="shared" si="265"/>
        <v>141.96531791907515</v>
      </c>
      <c r="X397" s="328">
        <f t="shared" si="300"/>
        <v>129.24855491329481</v>
      </c>
      <c r="Y397" s="328">
        <f t="shared" si="300"/>
        <v>109.71098265895954</v>
      </c>
      <c r="Z397" s="328">
        <f t="shared" si="300"/>
        <v>109.47976878612717</v>
      </c>
      <c r="AA397" s="328">
        <f t="shared" si="300"/>
        <v>132.83236994219652</v>
      </c>
      <c r="AB397" s="328">
        <f t="shared" si="300"/>
        <v>109.71098265895954</v>
      </c>
      <c r="AC397" s="328">
        <f t="shared" si="300"/>
        <v>95.838150289017335</v>
      </c>
      <c r="AD397" s="328">
        <f t="shared" si="301"/>
        <v>86.473988439306353</v>
      </c>
      <c r="AE397" s="328">
        <f t="shared" si="297"/>
        <v>90.057803468208093</v>
      </c>
      <c r="AF397" s="328">
        <f t="shared" si="298"/>
        <v>89.710982658959537</v>
      </c>
      <c r="AG397" s="329">
        <f t="shared" si="298"/>
        <v>92.25433526011561</v>
      </c>
      <c r="AH397" s="768">
        <v>1</v>
      </c>
      <c r="AI397" s="769">
        <v>1</v>
      </c>
      <c r="AJ397" s="769">
        <v>1</v>
      </c>
      <c r="AK397" s="769">
        <v>1</v>
      </c>
      <c r="AL397" s="769">
        <v>1</v>
      </c>
      <c r="AM397" s="769">
        <v>1</v>
      </c>
      <c r="AN397" s="769">
        <v>1</v>
      </c>
      <c r="AO397" s="769">
        <v>1</v>
      </c>
      <c r="AP397" s="769">
        <v>1</v>
      </c>
      <c r="AQ397" s="769">
        <v>1</v>
      </c>
      <c r="AR397" s="769">
        <v>1</v>
      </c>
      <c r="AS397" s="769">
        <v>1</v>
      </c>
      <c r="AT397" s="769">
        <v>2</v>
      </c>
      <c r="AU397" s="769">
        <v>6</v>
      </c>
      <c r="AV397" s="771">
        <v>7</v>
      </c>
    </row>
    <row r="398" spans="2:48" ht="14.4" x14ac:dyDescent="0.3">
      <c r="B398" s="910"/>
      <c r="C398" s="1" t="s">
        <v>4</v>
      </c>
      <c r="D398" s="741">
        <v>2504</v>
      </c>
      <c r="E398" s="741">
        <v>2298</v>
      </c>
      <c r="F398" s="741">
        <v>1832</v>
      </c>
      <c r="G398" s="742">
        <v>1863</v>
      </c>
      <c r="H398" s="742">
        <v>1887</v>
      </c>
      <c r="I398" s="742">
        <v>1861</v>
      </c>
      <c r="J398" s="741">
        <v>2178</v>
      </c>
      <c r="K398" s="741">
        <v>2247</v>
      </c>
      <c r="L398" s="741">
        <v>1815</v>
      </c>
      <c r="M398" s="741">
        <v>2762</v>
      </c>
      <c r="N398" s="741">
        <v>1824</v>
      </c>
      <c r="O398" s="741">
        <v>1856</v>
      </c>
      <c r="P398" s="740">
        <v>2751</v>
      </c>
      <c r="Q398" s="742">
        <v>2737</v>
      </c>
      <c r="R398" s="742">
        <v>2858</v>
      </c>
      <c r="S398" s="143">
        <f>100</f>
        <v>100</v>
      </c>
      <c r="T398" s="328">
        <f t="shared" si="265"/>
        <v>91.773162939297123</v>
      </c>
      <c r="U398" s="328">
        <f t="shared" si="265"/>
        <v>73.162939297124595</v>
      </c>
      <c r="V398" s="328">
        <f t="shared" si="265"/>
        <v>74.400958466453673</v>
      </c>
      <c r="W398" s="328">
        <f t="shared" si="265"/>
        <v>75.359424920127793</v>
      </c>
      <c r="X398" s="328">
        <f t="shared" si="300"/>
        <v>74.321086261980824</v>
      </c>
      <c r="Y398" s="328">
        <f t="shared" si="300"/>
        <v>86.980830670926522</v>
      </c>
      <c r="Z398" s="328">
        <f t="shared" si="300"/>
        <v>89.736421725239623</v>
      </c>
      <c r="AA398" s="328">
        <f t="shared" si="300"/>
        <v>72.484025559105433</v>
      </c>
      <c r="AB398" s="328">
        <f t="shared" si="300"/>
        <v>110.3035143769968</v>
      </c>
      <c r="AC398" s="328">
        <f t="shared" si="300"/>
        <v>72.843450479233226</v>
      </c>
      <c r="AD398" s="328">
        <f t="shared" si="301"/>
        <v>74.121405750798715</v>
      </c>
      <c r="AE398" s="328">
        <f t="shared" si="297"/>
        <v>109.86421725239616</v>
      </c>
      <c r="AF398" s="328">
        <f t="shared" si="298"/>
        <v>109.30511182108626</v>
      </c>
      <c r="AG398" s="329">
        <f t="shared" si="298"/>
        <v>114.1373801916933</v>
      </c>
      <c r="AH398" s="768">
        <v>1</v>
      </c>
      <c r="AI398" s="769">
        <v>1</v>
      </c>
      <c r="AJ398" s="769">
        <v>1</v>
      </c>
      <c r="AK398" s="769">
        <v>4</v>
      </c>
      <c r="AL398" s="769">
        <v>4</v>
      </c>
      <c r="AM398" s="769">
        <v>4</v>
      </c>
      <c r="AN398" s="769">
        <v>1</v>
      </c>
      <c r="AO398" s="769">
        <v>1</v>
      </c>
      <c r="AP398" s="769">
        <v>1</v>
      </c>
      <c r="AQ398" s="769">
        <v>1</v>
      </c>
      <c r="AR398" s="769">
        <v>1</v>
      </c>
      <c r="AS398" s="769">
        <v>1</v>
      </c>
      <c r="AT398" s="769">
        <v>2</v>
      </c>
      <c r="AU398" s="769">
        <v>6</v>
      </c>
      <c r="AV398" s="771">
        <v>7</v>
      </c>
    </row>
    <row r="399" spans="2:48" ht="14.4" x14ac:dyDescent="0.3">
      <c r="B399" s="910"/>
      <c r="C399" s="1" t="s">
        <v>5</v>
      </c>
      <c r="D399" s="741">
        <v>7663</v>
      </c>
      <c r="E399" s="741">
        <v>6494</v>
      </c>
      <c r="F399" s="741">
        <v>6929</v>
      </c>
      <c r="G399" s="742">
        <v>7385</v>
      </c>
      <c r="H399" s="742">
        <v>7530</v>
      </c>
      <c r="I399" s="742">
        <v>7890</v>
      </c>
      <c r="J399" s="741">
        <v>7760</v>
      </c>
      <c r="K399" s="741">
        <v>7801</v>
      </c>
      <c r="L399" s="741">
        <v>7715</v>
      </c>
      <c r="M399" s="741">
        <v>7699</v>
      </c>
      <c r="N399" s="741">
        <v>6487</v>
      </c>
      <c r="O399" s="741">
        <v>6287</v>
      </c>
      <c r="P399" s="740">
        <v>8774</v>
      </c>
      <c r="Q399" s="742">
        <v>8707</v>
      </c>
      <c r="R399" s="742">
        <v>9257</v>
      </c>
      <c r="S399" s="143">
        <f>100</f>
        <v>100</v>
      </c>
      <c r="T399" s="328">
        <f t="shared" si="265"/>
        <v>84.744877985123324</v>
      </c>
      <c r="U399" s="328">
        <f t="shared" si="265"/>
        <v>90.421505937622342</v>
      </c>
      <c r="V399" s="328">
        <f t="shared" si="265"/>
        <v>96.372177998173044</v>
      </c>
      <c r="W399" s="328">
        <f t="shared" si="265"/>
        <v>98.264387315672707</v>
      </c>
      <c r="X399" s="328">
        <f t="shared" si="300"/>
        <v>102.96228631084432</v>
      </c>
      <c r="Y399" s="328">
        <f t="shared" si="300"/>
        <v>101.26582278481013</v>
      </c>
      <c r="Z399" s="328">
        <f t="shared" si="300"/>
        <v>101.80086128148245</v>
      </c>
      <c r="AA399" s="328">
        <f t="shared" si="300"/>
        <v>100.67858541041367</v>
      </c>
      <c r="AB399" s="328">
        <f t="shared" si="300"/>
        <v>100.46978989951717</v>
      </c>
      <c r="AC399" s="328">
        <f t="shared" si="300"/>
        <v>84.653529949106101</v>
      </c>
      <c r="AD399" s="328">
        <f t="shared" si="301"/>
        <v>82.043586062899649</v>
      </c>
      <c r="AE399" s="328">
        <f t="shared" si="297"/>
        <v>114.49823828787682</v>
      </c>
      <c r="AF399" s="328">
        <f t="shared" si="298"/>
        <v>113.62390708599766</v>
      </c>
      <c r="AG399" s="329">
        <f t="shared" si="298"/>
        <v>120.80125277306539</v>
      </c>
      <c r="AH399" s="768">
        <v>1</v>
      </c>
      <c r="AI399" s="769">
        <v>1</v>
      </c>
      <c r="AJ399" s="769">
        <v>1</v>
      </c>
      <c r="AK399" s="769">
        <v>4</v>
      </c>
      <c r="AL399" s="769">
        <v>4</v>
      </c>
      <c r="AM399" s="769">
        <v>4</v>
      </c>
      <c r="AN399" s="769">
        <v>1</v>
      </c>
      <c r="AO399" s="769">
        <v>1</v>
      </c>
      <c r="AP399" s="769">
        <v>1</v>
      </c>
      <c r="AQ399" s="769">
        <v>1</v>
      </c>
      <c r="AR399" s="769">
        <v>1</v>
      </c>
      <c r="AS399" s="769">
        <v>1</v>
      </c>
      <c r="AT399" s="769">
        <v>2</v>
      </c>
      <c r="AU399" s="769">
        <v>6</v>
      </c>
      <c r="AV399" s="771">
        <v>7</v>
      </c>
    </row>
    <row r="400" spans="2:48" ht="14.4" x14ac:dyDescent="0.3">
      <c r="B400" s="910"/>
      <c r="C400" s="1" t="s">
        <v>6</v>
      </c>
      <c r="D400" s="741">
        <v>11339</v>
      </c>
      <c r="E400" s="741">
        <v>10146</v>
      </c>
      <c r="F400" s="741">
        <v>10130</v>
      </c>
      <c r="G400" s="741">
        <v>10553</v>
      </c>
      <c r="H400" s="741">
        <v>10951</v>
      </c>
      <c r="I400" s="741">
        <v>11137</v>
      </c>
      <c r="J400" s="741">
        <v>11164</v>
      </c>
      <c r="K400" s="741">
        <v>11308</v>
      </c>
      <c r="L400" s="741">
        <v>10981</v>
      </c>
      <c r="M400" s="741">
        <v>11736</v>
      </c>
      <c r="N400" s="741">
        <v>9453</v>
      </c>
      <c r="O400" s="741">
        <v>9219</v>
      </c>
      <c r="P400" s="740">
        <v>12640</v>
      </c>
      <c r="Q400" s="742">
        <v>12553</v>
      </c>
      <c r="R400" s="742">
        <v>13269</v>
      </c>
      <c r="S400" s="143">
        <f>100</f>
        <v>100</v>
      </c>
      <c r="T400" s="328">
        <f t="shared" si="265"/>
        <v>89.478790016756321</v>
      </c>
      <c r="U400" s="328">
        <f t="shared" si="265"/>
        <v>89.337684099126903</v>
      </c>
      <c r="V400" s="328">
        <f t="shared" si="265"/>
        <v>93.06817179645472</v>
      </c>
      <c r="W400" s="328">
        <f t="shared" si="265"/>
        <v>96.578181497486554</v>
      </c>
      <c r="X400" s="328">
        <f t="shared" si="300"/>
        <v>98.218537789928561</v>
      </c>
      <c r="Y400" s="328">
        <f t="shared" si="300"/>
        <v>98.456654025928216</v>
      </c>
      <c r="Z400" s="328">
        <f t="shared" si="300"/>
        <v>99.726607284593001</v>
      </c>
      <c r="AA400" s="328">
        <f t="shared" si="300"/>
        <v>96.842755093041717</v>
      </c>
      <c r="AB400" s="328">
        <f t="shared" si="300"/>
        <v>103.50119058118</v>
      </c>
      <c r="AC400" s="328">
        <f t="shared" si="300"/>
        <v>83.367139959432052</v>
      </c>
      <c r="AD400" s="328">
        <f t="shared" si="301"/>
        <v>81.303465914101778</v>
      </c>
      <c r="AE400" s="328">
        <f t="shared" si="297"/>
        <v>111.47367492724226</v>
      </c>
      <c r="AF400" s="328">
        <f t="shared" si="298"/>
        <v>110.70641150013229</v>
      </c>
      <c r="AG400" s="329">
        <f t="shared" si="298"/>
        <v>117.02090131404886</v>
      </c>
      <c r="AH400" s="768">
        <v>1</v>
      </c>
      <c r="AI400" s="769">
        <v>1</v>
      </c>
      <c r="AJ400" s="769">
        <v>1</v>
      </c>
      <c r="AK400" s="769">
        <v>1</v>
      </c>
      <c r="AL400" s="769">
        <v>1</v>
      </c>
      <c r="AM400" s="769">
        <v>1</v>
      </c>
      <c r="AN400" s="769">
        <v>1</v>
      </c>
      <c r="AO400" s="769">
        <v>1</v>
      </c>
      <c r="AP400" s="769">
        <v>1</v>
      </c>
      <c r="AQ400" s="769">
        <v>1</v>
      </c>
      <c r="AR400" s="769">
        <v>1</v>
      </c>
      <c r="AS400" s="769">
        <v>1</v>
      </c>
      <c r="AT400" s="769">
        <v>2</v>
      </c>
      <c r="AU400" s="769">
        <v>6</v>
      </c>
      <c r="AV400" s="771">
        <v>7</v>
      </c>
    </row>
    <row r="401" spans="2:48" ht="14.4" x14ac:dyDescent="0.3">
      <c r="B401" s="911"/>
      <c r="C401" s="8" t="s">
        <v>7</v>
      </c>
      <c r="D401">
        <v>3676</v>
      </c>
      <c r="E401">
        <v>3652</v>
      </c>
      <c r="F401">
        <v>3201</v>
      </c>
      <c r="G401">
        <v>3168</v>
      </c>
      <c r="H401">
        <v>3421</v>
      </c>
      <c r="I401">
        <v>3247</v>
      </c>
      <c r="J401">
        <v>3404</v>
      </c>
      <c r="K401">
        <v>3507</v>
      </c>
      <c r="L401">
        <v>3266</v>
      </c>
      <c r="M401">
        <v>4037</v>
      </c>
      <c r="N401">
        <v>2966</v>
      </c>
      <c r="O401">
        <v>2932</v>
      </c>
      <c r="P401">
        <v>3866</v>
      </c>
      <c r="Q401">
        <v>3846</v>
      </c>
      <c r="R401">
        <v>4012</v>
      </c>
      <c r="S401" s="143">
        <f>100</f>
        <v>100</v>
      </c>
      <c r="T401" s="328">
        <f t="shared" si="265"/>
        <v>99.347116430903156</v>
      </c>
      <c r="U401" s="328">
        <f t="shared" si="265"/>
        <v>87.07834602829162</v>
      </c>
      <c r="V401" s="328">
        <f t="shared" si="265"/>
        <v>86.18063112078346</v>
      </c>
      <c r="W401" s="328">
        <f t="shared" si="265"/>
        <v>93.063112078346023</v>
      </c>
      <c r="X401" s="328">
        <f t="shared" si="300"/>
        <v>88.329706202393908</v>
      </c>
      <c r="Y401" s="328">
        <f t="shared" si="300"/>
        <v>92.600652883569097</v>
      </c>
      <c r="Z401" s="328">
        <f t="shared" si="300"/>
        <v>95.402611534276389</v>
      </c>
      <c r="AA401" s="328">
        <f t="shared" si="300"/>
        <v>88.846572361262247</v>
      </c>
      <c r="AB401" s="328">
        <f t="shared" si="300"/>
        <v>109.82045701849837</v>
      </c>
      <c r="AC401" s="328">
        <f t="shared" si="300"/>
        <v>80.685527747551689</v>
      </c>
      <c r="AD401" s="328">
        <f t="shared" si="301"/>
        <v>79.760609357997822</v>
      </c>
      <c r="AE401" s="328">
        <f t="shared" si="297"/>
        <v>105.16866158868335</v>
      </c>
      <c r="AF401" s="328">
        <f t="shared" si="298"/>
        <v>104.62459194776932</v>
      </c>
      <c r="AG401" s="329">
        <f t="shared" si="298"/>
        <v>109.14036996735582</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10" t="s">
        <v>77</v>
      </c>
      <c r="C402" s="1" t="s">
        <v>2</v>
      </c>
      <c r="D402" s="741">
        <v>1201</v>
      </c>
      <c r="E402" s="741">
        <v>1037</v>
      </c>
      <c r="F402" s="741">
        <v>1254</v>
      </c>
      <c r="G402" s="741">
        <v>1479</v>
      </c>
      <c r="H402" s="741">
        <v>1580</v>
      </c>
      <c r="I402" s="741">
        <v>1687</v>
      </c>
      <c r="J402" s="741">
        <v>2061</v>
      </c>
      <c r="K402" s="741">
        <v>2431</v>
      </c>
      <c r="L402" s="741">
        <v>2814</v>
      </c>
      <c r="M402" s="741">
        <v>3028</v>
      </c>
      <c r="N402" s="741">
        <v>3196</v>
      </c>
      <c r="O402" s="741">
        <v>3221</v>
      </c>
      <c r="P402" s="740">
        <v>3895</v>
      </c>
      <c r="Q402" s="742">
        <v>3863</v>
      </c>
      <c r="R402" s="742">
        <v>4135</v>
      </c>
      <c r="S402" s="143">
        <f>100</f>
        <v>100</v>
      </c>
      <c r="T402" s="328">
        <f t="shared" si="265"/>
        <v>86.344712739383851</v>
      </c>
      <c r="U402" s="328">
        <f t="shared" si="265"/>
        <v>104.41298917568693</v>
      </c>
      <c r="V402" s="328">
        <f t="shared" si="265"/>
        <v>123.14737718567861</v>
      </c>
      <c r="W402" s="328">
        <f t="shared" si="265"/>
        <v>131.55703580349709</v>
      </c>
      <c r="X402" s="328">
        <f t="shared" si="300"/>
        <v>140.46627810158202</v>
      </c>
      <c r="Y402" s="328">
        <f t="shared" si="300"/>
        <v>171.60699417152372</v>
      </c>
      <c r="Z402" s="328">
        <f t="shared" si="300"/>
        <v>202.41465445462114</v>
      </c>
      <c r="AA402" s="328">
        <f t="shared" si="300"/>
        <v>234.30474604496254</v>
      </c>
      <c r="AB402" s="328">
        <f t="shared" si="300"/>
        <v>252.12323064113238</v>
      </c>
      <c r="AC402" s="328">
        <f t="shared" si="300"/>
        <v>266.11157368859284</v>
      </c>
      <c r="AD402" s="328">
        <f t="shared" si="301"/>
        <v>268.1931723563697</v>
      </c>
      <c r="AE402" s="328">
        <f t="shared" si="297"/>
        <v>324.31307243963363</v>
      </c>
      <c r="AF402" s="328">
        <f t="shared" si="298"/>
        <v>321.64862614487924</v>
      </c>
      <c r="AG402" s="329">
        <f t="shared" si="298"/>
        <v>344.2964196502914</v>
      </c>
      <c r="AH402" s="768">
        <v>1</v>
      </c>
      <c r="AI402" s="769">
        <v>1</v>
      </c>
      <c r="AJ402" s="769">
        <v>1</v>
      </c>
      <c r="AK402" s="769">
        <v>1</v>
      </c>
      <c r="AL402" s="769">
        <v>1</v>
      </c>
      <c r="AM402" s="769">
        <v>1</v>
      </c>
      <c r="AN402" s="769">
        <v>1</v>
      </c>
      <c r="AO402" s="769">
        <v>1</v>
      </c>
      <c r="AP402" s="769">
        <v>1</v>
      </c>
      <c r="AQ402" s="769">
        <v>1</v>
      </c>
      <c r="AR402" s="769">
        <v>1</v>
      </c>
      <c r="AS402" s="769">
        <v>1</v>
      </c>
      <c r="AT402" s="769">
        <v>2</v>
      </c>
      <c r="AU402" s="769">
        <v>6</v>
      </c>
      <c r="AV402" s="771">
        <v>7</v>
      </c>
    </row>
    <row r="403" spans="2:48" ht="14.4" x14ac:dyDescent="0.3">
      <c r="B403" s="910"/>
      <c r="C403" s="1" t="s">
        <v>3</v>
      </c>
      <c r="D403" s="741">
        <v>2502</v>
      </c>
      <c r="E403" s="741">
        <v>2222</v>
      </c>
      <c r="F403" s="741">
        <v>2126</v>
      </c>
      <c r="G403" s="741">
        <v>2410</v>
      </c>
      <c r="H403" s="741">
        <v>2383</v>
      </c>
      <c r="I403" s="741">
        <v>2702</v>
      </c>
      <c r="J403" s="741">
        <v>2750</v>
      </c>
      <c r="K403" s="741">
        <v>2898</v>
      </c>
      <c r="L403" s="741">
        <v>2852</v>
      </c>
      <c r="M403" s="741">
        <v>2711</v>
      </c>
      <c r="N403" s="741">
        <v>2595</v>
      </c>
      <c r="O403" s="741">
        <v>2519</v>
      </c>
      <c r="P403" s="740">
        <v>3129</v>
      </c>
      <c r="Q403" s="742">
        <v>3119</v>
      </c>
      <c r="R403" s="742">
        <v>3209</v>
      </c>
      <c r="S403" s="143">
        <f>100</f>
        <v>100</v>
      </c>
      <c r="T403" s="328">
        <f t="shared" si="265"/>
        <v>88.808952837729819</v>
      </c>
      <c r="U403" s="328">
        <f t="shared" si="265"/>
        <v>84.972022382094323</v>
      </c>
      <c r="V403" s="328">
        <f t="shared" si="265"/>
        <v>96.322941646682651</v>
      </c>
      <c r="W403" s="328">
        <f t="shared" si="265"/>
        <v>95.243804956035177</v>
      </c>
      <c r="X403" s="328">
        <f t="shared" si="300"/>
        <v>107.99360511590727</v>
      </c>
      <c r="Y403" s="328">
        <f t="shared" si="300"/>
        <v>109.91207034372502</v>
      </c>
      <c r="Z403" s="328">
        <f t="shared" si="300"/>
        <v>115.8273381294964</v>
      </c>
      <c r="AA403" s="328">
        <f t="shared" si="300"/>
        <v>113.98880895283773</v>
      </c>
      <c r="AB403" s="328">
        <f t="shared" si="300"/>
        <v>108.35331734612311</v>
      </c>
      <c r="AC403" s="328">
        <f t="shared" si="300"/>
        <v>103.71702637889689</v>
      </c>
      <c r="AD403" s="328">
        <f t="shared" si="301"/>
        <v>100.67945643485211</v>
      </c>
      <c r="AE403" s="328">
        <f t="shared" si="297"/>
        <v>125.0599520383693</v>
      </c>
      <c r="AF403" s="328">
        <f t="shared" si="298"/>
        <v>124.66027178257394</v>
      </c>
      <c r="AG403" s="329">
        <f t="shared" si="298"/>
        <v>128.25739408473223</v>
      </c>
      <c r="AH403" s="768">
        <v>1</v>
      </c>
      <c r="AI403" s="769">
        <v>1</v>
      </c>
      <c r="AJ403" s="769">
        <v>1</v>
      </c>
      <c r="AK403" s="769">
        <v>1</v>
      </c>
      <c r="AL403" s="769">
        <v>1</v>
      </c>
      <c r="AM403" s="769">
        <v>1</v>
      </c>
      <c r="AN403" s="769">
        <v>1</v>
      </c>
      <c r="AO403" s="769">
        <v>1</v>
      </c>
      <c r="AP403" s="769">
        <v>1</v>
      </c>
      <c r="AQ403" s="769">
        <v>1</v>
      </c>
      <c r="AR403" s="769">
        <v>1</v>
      </c>
      <c r="AS403" s="769">
        <v>1</v>
      </c>
      <c r="AT403" s="769">
        <v>2</v>
      </c>
      <c r="AU403" s="769">
        <v>6</v>
      </c>
      <c r="AV403" s="771">
        <v>7</v>
      </c>
    </row>
    <row r="404" spans="2:48" ht="14.4" x14ac:dyDescent="0.3">
      <c r="B404" s="910"/>
      <c r="C404" s="1" t="s">
        <v>4</v>
      </c>
      <c r="D404" s="741">
        <v>7375</v>
      </c>
      <c r="E404" s="741">
        <v>7053</v>
      </c>
      <c r="F404" s="741">
        <v>6005</v>
      </c>
      <c r="G404" s="741">
        <v>6053</v>
      </c>
      <c r="H404" s="741">
        <v>5516</v>
      </c>
      <c r="I404" s="741">
        <v>5509</v>
      </c>
      <c r="J404" s="741">
        <v>5823</v>
      </c>
      <c r="K404" s="741">
        <v>5609</v>
      </c>
      <c r="L404" s="741">
        <v>5703</v>
      </c>
      <c r="M404" s="741">
        <v>5389</v>
      </c>
      <c r="N404" s="741">
        <v>4179</v>
      </c>
      <c r="O404" s="741">
        <v>4959</v>
      </c>
      <c r="P404" s="740">
        <v>5317</v>
      </c>
      <c r="Q404" s="742">
        <v>5290</v>
      </c>
      <c r="R404" s="742">
        <v>5525</v>
      </c>
      <c r="S404" s="143">
        <f>100</f>
        <v>100</v>
      </c>
      <c r="T404" s="328">
        <f t="shared" ref="T404:W413" si="302">E404*100/$D404</f>
        <v>95.633898305084742</v>
      </c>
      <c r="U404" s="328">
        <f t="shared" si="302"/>
        <v>81.423728813559322</v>
      </c>
      <c r="V404" s="328">
        <f t="shared" si="302"/>
        <v>82.074576271186444</v>
      </c>
      <c r="W404" s="328">
        <f t="shared" si="302"/>
        <v>74.793220338983048</v>
      </c>
      <c r="X404" s="328">
        <f t="shared" si="300"/>
        <v>74.698305084745769</v>
      </c>
      <c r="Y404" s="328">
        <f t="shared" si="300"/>
        <v>78.955932203389835</v>
      </c>
      <c r="Z404" s="328">
        <f t="shared" si="300"/>
        <v>76.054237288135596</v>
      </c>
      <c r="AA404" s="328">
        <f t="shared" si="300"/>
        <v>77.328813559322029</v>
      </c>
      <c r="AB404" s="328">
        <f t="shared" si="300"/>
        <v>73.071186440677963</v>
      </c>
      <c r="AC404" s="328">
        <f t="shared" si="300"/>
        <v>56.664406779661014</v>
      </c>
      <c r="AD404" s="328">
        <f t="shared" si="301"/>
        <v>67.2406779661017</v>
      </c>
      <c r="AE404" s="328">
        <f t="shared" si="297"/>
        <v>72.094915254237293</v>
      </c>
      <c r="AF404" s="328">
        <f t="shared" si="298"/>
        <v>71.728813559322035</v>
      </c>
      <c r="AG404" s="329">
        <f t="shared" si="298"/>
        <v>74.915254237288138</v>
      </c>
      <c r="AH404" s="768">
        <v>1</v>
      </c>
      <c r="AI404" s="769">
        <v>1</v>
      </c>
      <c r="AJ404" s="769">
        <v>1</v>
      </c>
      <c r="AK404" s="769">
        <v>1</v>
      </c>
      <c r="AL404" s="769">
        <v>1</v>
      </c>
      <c r="AM404" s="769">
        <v>1</v>
      </c>
      <c r="AN404" s="769">
        <v>1</v>
      </c>
      <c r="AO404" s="769">
        <v>1</v>
      </c>
      <c r="AP404" s="769">
        <v>1</v>
      </c>
      <c r="AQ404" s="769">
        <v>1</v>
      </c>
      <c r="AR404" s="769">
        <v>1</v>
      </c>
      <c r="AS404" s="769">
        <v>1</v>
      </c>
      <c r="AT404" s="769">
        <v>2</v>
      </c>
      <c r="AU404" s="769">
        <v>6</v>
      </c>
      <c r="AV404" s="771">
        <v>7</v>
      </c>
    </row>
    <row r="405" spans="2:48" ht="14.4" x14ac:dyDescent="0.3">
      <c r="B405" s="910"/>
      <c r="C405" s="1" t="s">
        <v>5</v>
      </c>
      <c r="D405" s="741">
        <v>8314</v>
      </c>
      <c r="E405" s="741">
        <v>7661</v>
      </c>
      <c r="F405" s="741">
        <v>6636</v>
      </c>
      <c r="G405" s="741">
        <v>6564</v>
      </c>
      <c r="H405" s="741">
        <v>7708</v>
      </c>
      <c r="I405" s="741">
        <v>8414</v>
      </c>
      <c r="J405" s="741">
        <v>8496</v>
      </c>
      <c r="K405" s="741">
        <v>8401</v>
      </c>
      <c r="L405" s="741">
        <v>9032</v>
      </c>
      <c r="M405" s="741">
        <v>10061</v>
      </c>
      <c r="N405" s="741">
        <v>12249</v>
      </c>
      <c r="O405" s="741">
        <v>13199</v>
      </c>
      <c r="P405" s="740">
        <v>13701</v>
      </c>
      <c r="Q405" s="742">
        <v>13597</v>
      </c>
      <c r="R405" s="742">
        <v>14456</v>
      </c>
      <c r="S405" s="143">
        <f>100</f>
        <v>100</v>
      </c>
      <c r="T405" s="328">
        <f t="shared" si="302"/>
        <v>92.145778205436613</v>
      </c>
      <c r="U405" s="328">
        <f t="shared" si="302"/>
        <v>79.817175847967277</v>
      </c>
      <c r="V405" s="328">
        <f t="shared" si="302"/>
        <v>78.951166706759679</v>
      </c>
      <c r="W405" s="328">
        <f t="shared" si="302"/>
        <v>92.711089728169355</v>
      </c>
      <c r="X405" s="328">
        <f t="shared" si="300"/>
        <v>101.20279047389944</v>
      </c>
      <c r="Y405" s="328">
        <f t="shared" si="300"/>
        <v>102.189078662497</v>
      </c>
      <c r="Z405" s="328">
        <f t="shared" si="300"/>
        <v>101.04642771229251</v>
      </c>
      <c r="AA405" s="328">
        <f t="shared" si="300"/>
        <v>108.63603560259803</v>
      </c>
      <c r="AB405" s="328">
        <f t="shared" si="300"/>
        <v>121.01274957902334</v>
      </c>
      <c r="AC405" s="328">
        <f t="shared" si="300"/>
        <v>147.32980514794323</v>
      </c>
      <c r="AD405" s="328">
        <f t="shared" si="301"/>
        <v>158.75631464998798</v>
      </c>
      <c r="AE405" s="328">
        <f t="shared" si="297"/>
        <v>164.7943228289632</v>
      </c>
      <c r="AF405" s="328">
        <f t="shared" si="298"/>
        <v>163.54342073610778</v>
      </c>
      <c r="AG405" s="329">
        <f t="shared" si="298"/>
        <v>173.87539090690402</v>
      </c>
      <c r="AH405" s="768">
        <v>1</v>
      </c>
      <c r="AI405" s="769">
        <v>1</v>
      </c>
      <c r="AJ405" s="769">
        <v>1</v>
      </c>
      <c r="AK405" s="769">
        <v>1</v>
      </c>
      <c r="AL405" s="769">
        <v>1</v>
      </c>
      <c r="AM405" s="769">
        <v>1</v>
      </c>
      <c r="AN405" s="769">
        <v>1</v>
      </c>
      <c r="AO405" s="769">
        <v>1</v>
      </c>
      <c r="AP405" s="769">
        <v>1</v>
      </c>
      <c r="AQ405" s="769">
        <v>1</v>
      </c>
      <c r="AR405" s="769">
        <v>1</v>
      </c>
      <c r="AS405" s="769">
        <v>1</v>
      </c>
      <c r="AT405" s="769">
        <v>2</v>
      </c>
      <c r="AU405" s="769">
        <v>6</v>
      </c>
      <c r="AV405" s="771">
        <v>7</v>
      </c>
    </row>
    <row r="406" spans="2:48" ht="14.4" x14ac:dyDescent="0.3">
      <c r="B406" s="910"/>
      <c r="C406" s="1" t="s">
        <v>6</v>
      </c>
      <c r="D406" s="741">
        <v>19392</v>
      </c>
      <c r="E406" s="741">
        <v>17973</v>
      </c>
      <c r="F406" s="741">
        <v>16021</v>
      </c>
      <c r="G406" s="741">
        <v>16506</v>
      </c>
      <c r="H406" s="741">
        <v>17187</v>
      </c>
      <c r="I406" s="741">
        <v>18312</v>
      </c>
      <c r="J406" s="741">
        <v>19130</v>
      </c>
      <c r="K406" s="741">
        <v>19339</v>
      </c>
      <c r="L406" s="741">
        <v>20401</v>
      </c>
      <c r="M406" s="741">
        <v>21189</v>
      </c>
      <c r="N406" s="741">
        <v>22219</v>
      </c>
      <c r="O406" s="741">
        <v>23898</v>
      </c>
      <c r="P406" s="740">
        <v>26042</v>
      </c>
      <c r="Q406" s="742">
        <v>25869</v>
      </c>
      <c r="R406" s="742">
        <v>27325</v>
      </c>
      <c r="S406" s="143">
        <f>100</f>
        <v>100</v>
      </c>
      <c r="T406" s="328">
        <f t="shared" si="302"/>
        <v>92.682549504950501</v>
      </c>
      <c r="U406" s="328">
        <f t="shared" si="302"/>
        <v>82.616542904290426</v>
      </c>
      <c r="V406" s="328">
        <f t="shared" si="302"/>
        <v>85.117574257425744</v>
      </c>
      <c r="W406" s="328">
        <f t="shared" si="302"/>
        <v>88.629331683168317</v>
      </c>
      <c r="X406" s="328">
        <f t="shared" si="300"/>
        <v>94.430693069306926</v>
      </c>
      <c r="Y406" s="328">
        <f t="shared" si="300"/>
        <v>98.648927392739267</v>
      </c>
      <c r="Z406" s="328">
        <f t="shared" si="300"/>
        <v>99.726691419141915</v>
      </c>
      <c r="AA406" s="328">
        <f t="shared" si="300"/>
        <v>105.20317656765677</v>
      </c>
      <c r="AB406" s="328">
        <f t="shared" si="300"/>
        <v>109.26670792079207</v>
      </c>
      <c r="AC406" s="328">
        <f t="shared" si="300"/>
        <v>114.57817656765677</v>
      </c>
      <c r="AD406" s="328">
        <f t="shared" si="301"/>
        <v>123.23638613861387</v>
      </c>
      <c r="AE406" s="328">
        <f t="shared" si="297"/>
        <v>134.29249174917493</v>
      </c>
      <c r="AF406" s="328">
        <f t="shared" si="298"/>
        <v>133.40037128712871</v>
      </c>
      <c r="AG406" s="329">
        <f t="shared" si="298"/>
        <v>140.90862211221122</v>
      </c>
      <c r="AH406" s="768">
        <v>1</v>
      </c>
      <c r="AI406" s="769">
        <v>1</v>
      </c>
      <c r="AJ406" s="769">
        <v>1</v>
      </c>
      <c r="AK406" s="769">
        <v>1</v>
      </c>
      <c r="AL406" s="769">
        <v>1</v>
      </c>
      <c r="AM406" s="769">
        <v>1</v>
      </c>
      <c r="AN406" s="769">
        <v>1</v>
      </c>
      <c r="AO406" s="769">
        <v>1</v>
      </c>
      <c r="AP406" s="769">
        <v>1</v>
      </c>
      <c r="AQ406" s="769">
        <v>1</v>
      </c>
      <c r="AR406" s="769">
        <v>1</v>
      </c>
      <c r="AS406" s="769">
        <v>1</v>
      </c>
      <c r="AT406" s="769">
        <v>2</v>
      </c>
      <c r="AU406" s="769">
        <v>6</v>
      </c>
      <c r="AV406" s="771">
        <v>7</v>
      </c>
    </row>
    <row r="407" spans="2:48" ht="14.4" x14ac:dyDescent="0.3">
      <c r="B407" s="911"/>
      <c r="C407" s="8" t="s">
        <v>7</v>
      </c>
      <c r="D407">
        <v>11078</v>
      </c>
      <c r="E407">
        <v>10312</v>
      </c>
      <c r="F407">
        <v>9385</v>
      </c>
      <c r="G407">
        <v>9942</v>
      </c>
      <c r="H407">
        <v>9479</v>
      </c>
      <c r="I407">
        <v>9898</v>
      </c>
      <c r="J407">
        <v>10634</v>
      </c>
      <c r="K407">
        <v>10938</v>
      </c>
      <c r="L407">
        <v>11369</v>
      </c>
      <c r="M407">
        <v>11128</v>
      </c>
      <c r="N407">
        <v>9970</v>
      </c>
      <c r="O407">
        <v>10699</v>
      </c>
      <c r="P407">
        <v>12341</v>
      </c>
      <c r="Q407">
        <v>12272</v>
      </c>
      <c r="R407">
        <v>12869</v>
      </c>
      <c r="S407" s="143">
        <f>100</f>
        <v>100</v>
      </c>
      <c r="T407" s="328">
        <f t="shared" si="302"/>
        <v>93.0853944755371</v>
      </c>
      <c r="U407" s="328">
        <f t="shared" si="302"/>
        <v>84.717458024914251</v>
      </c>
      <c r="V407" s="328">
        <f t="shared" si="302"/>
        <v>89.745441415417943</v>
      </c>
      <c r="W407" s="328">
        <f t="shared" si="302"/>
        <v>85.565986640187759</v>
      </c>
      <c r="X407" s="328">
        <f t="shared" si="300"/>
        <v>89.348257808268642</v>
      </c>
      <c r="Y407" s="328">
        <f t="shared" si="300"/>
        <v>95.992056327857014</v>
      </c>
      <c r="Z407" s="328">
        <f t="shared" si="300"/>
        <v>98.736233977252212</v>
      </c>
      <c r="AA407" s="328">
        <f t="shared" si="300"/>
        <v>102.62682794728291</v>
      </c>
      <c r="AB407" s="328">
        <f t="shared" si="300"/>
        <v>100.45134500812421</v>
      </c>
      <c r="AC407" s="328">
        <f t="shared" si="300"/>
        <v>89.998194619967506</v>
      </c>
      <c r="AD407" s="328">
        <f t="shared" si="301"/>
        <v>96.578804838418492</v>
      </c>
      <c r="AE407" s="328">
        <f t="shared" si="297"/>
        <v>111.40097490521755</v>
      </c>
      <c r="AF407" s="328">
        <f t="shared" si="298"/>
        <v>110.77811879400613</v>
      </c>
      <c r="AG407" s="329">
        <f t="shared" si="298"/>
        <v>116.16717819100921</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10" t="s">
        <v>78</v>
      </c>
      <c r="C408" s="1" t="s">
        <v>2</v>
      </c>
      <c r="D408" s="741">
        <v>667</v>
      </c>
      <c r="E408" s="741">
        <v>566</v>
      </c>
      <c r="F408" s="741">
        <v>678</v>
      </c>
      <c r="G408" s="741">
        <v>723</v>
      </c>
      <c r="H408" s="741">
        <v>856</v>
      </c>
      <c r="I408" s="741">
        <v>984</v>
      </c>
      <c r="J408" s="741">
        <v>1291</v>
      </c>
      <c r="K408" s="741">
        <v>1599</v>
      </c>
      <c r="L408" s="741">
        <v>1677</v>
      </c>
      <c r="M408" s="741">
        <v>2003</v>
      </c>
      <c r="N408" s="741">
        <v>2054</v>
      </c>
      <c r="O408" s="741">
        <v>2169</v>
      </c>
      <c r="P408" s="740">
        <v>2277</v>
      </c>
      <c r="Q408" s="742">
        <v>2259</v>
      </c>
      <c r="R408" s="742">
        <v>2418</v>
      </c>
      <c r="S408" s="143">
        <f>100</f>
        <v>100</v>
      </c>
      <c r="T408" s="328">
        <f t="shared" si="302"/>
        <v>84.857571214392806</v>
      </c>
      <c r="U408" s="328">
        <f t="shared" si="302"/>
        <v>101.64917541229386</v>
      </c>
      <c r="V408" s="328">
        <f t="shared" si="302"/>
        <v>108.39580209895053</v>
      </c>
      <c r="W408" s="328">
        <f t="shared" si="302"/>
        <v>128.33583208395802</v>
      </c>
      <c r="X408" s="328">
        <f t="shared" si="300"/>
        <v>147.52623688155921</v>
      </c>
      <c r="Y408" s="328">
        <f t="shared" si="300"/>
        <v>193.55322338830584</v>
      </c>
      <c r="Z408" s="328">
        <f t="shared" si="300"/>
        <v>239.73013493253373</v>
      </c>
      <c r="AA408" s="328">
        <f t="shared" si="300"/>
        <v>251.42428785607197</v>
      </c>
      <c r="AB408" s="328">
        <f t="shared" si="300"/>
        <v>300.29985007496254</v>
      </c>
      <c r="AC408" s="328">
        <f t="shared" si="300"/>
        <v>307.94602698650675</v>
      </c>
      <c r="AD408" s="328">
        <f t="shared" si="301"/>
        <v>325.18740629685158</v>
      </c>
      <c r="AE408" s="328">
        <f t="shared" si="297"/>
        <v>341.37931034482756</v>
      </c>
      <c r="AF408" s="328">
        <f t="shared" si="298"/>
        <v>338.68065967016491</v>
      </c>
      <c r="AG408" s="329">
        <f t="shared" si="298"/>
        <v>362.51874062968517</v>
      </c>
      <c r="AH408" s="768">
        <v>1</v>
      </c>
      <c r="AI408" s="769">
        <v>1</v>
      </c>
      <c r="AJ408" s="769">
        <v>1</v>
      </c>
      <c r="AK408" s="769">
        <v>1</v>
      </c>
      <c r="AL408" s="769">
        <v>1</v>
      </c>
      <c r="AM408" s="769">
        <v>1</v>
      </c>
      <c r="AN408" s="769">
        <v>1</v>
      </c>
      <c r="AO408" s="769">
        <v>1</v>
      </c>
      <c r="AP408" s="769">
        <v>1</v>
      </c>
      <c r="AQ408" s="769">
        <v>1</v>
      </c>
      <c r="AR408" s="769">
        <v>1</v>
      </c>
      <c r="AS408" s="769">
        <v>1</v>
      </c>
      <c r="AT408" s="769">
        <v>2</v>
      </c>
      <c r="AU408" s="769">
        <v>6</v>
      </c>
      <c r="AV408" s="771">
        <v>7</v>
      </c>
    </row>
    <row r="409" spans="2:48" ht="14.4" x14ac:dyDescent="0.3">
      <c r="B409" s="910"/>
      <c r="C409" s="1" t="s">
        <v>3</v>
      </c>
      <c r="D409" s="742">
        <v>579</v>
      </c>
      <c r="E409" s="742">
        <v>482</v>
      </c>
      <c r="F409" s="742">
        <v>649</v>
      </c>
      <c r="G409" s="741">
        <v>847</v>
      </c>
      <c r="H409" s="741">
        <v>838</v>
      </c>
      <c r="I409" s="741">
        <v>941</v>
      </c>
      <c r="J409" s="741">
        <v>835</v>
      </c>
      <c r="K409" s="741">
        <v>894</v>
      </c>
      <c r="L409" s="741">
        <v>1152</v>
      </c>
      <c r="M409" s="741">
        <v>1256</v>
      </c>
      <c r="N409" s="741">
        <v>1145</v>
      </c>
      <c r="O409" s="741">
        <v>1148</v>
      </c>
      <c r="P409" s="740">
        <v>1055</v>
      </c>
      <c r="Q409" s="742">
        <v>1051</v>
      </c>
      <c r="R409" s="742">
        <v>1081</v>
      </c>
      <c r="S409" s="143">
        <f>100</f>
        <v>100</v>
      </c>
      <c r="T409" s="328">
        <f t="shared" si="302"/>
        <v>83.246977547495689</v>
      </c>
      <c r="U409" s="328">
        <f t="shared" si="302"/>
        <v>112.08981001727116</v>
      </c>
      <c r="V409" s="328">
        <f t="shared" si="302"/>
        <v>146.28670120898101</v>
      </c>
      <c r="W409" s="328">
        <f t="shared" si="302"/>
        <v>144.73229706390327</v>
      </c>
      <c r="X409" s="328">
        <f t="shared" si="300"/>
        <v>162.52158894645942</v>
      </c>
      <c r="Y409" s="328">
        <f t="shared" si="300"/>
        <v>144.21416234887738</v>
      </c>
      <c r="Z409" s="328">
        <f t="shared" si="300"/>
        <v>154.40414507772022</v>
      </c>
      <c r="AA409" s="328">
        <f t="shared" si="300"/>
        <v>198.96373056994818</v>
      </c>
      <c r="AB409" s="328">
        <f t="shared" si="300"/>
        <v>216.92573402417963</v>
      </c>
      <c r="AC409" s="328">
        <f t="shared" si="300"/>
        <v>197.75474956822106</v>
      </c>
      <c r="AD409" s="328">
        <f t="shared" si="301"/>
        <v>198.27288428324698</v>
      </c>
      <c r="AE409" s="328">
        <f t="shared" si="297"/>
        <v>182.21070811744386</v>
      </c>
      <c r="AF409" s="328">
        <f t="shared" si="298"/>
        <v>181.51986183074266</v>
      </c>
      <c r="AG409" s="329">
        <f t="shared" si="298"/>
        <v>186.70120898100171</v>
      </c>
      <c r="AH409" s="768">
        <v>4</v>
      </c>
      <c r="AI409" s="769">
        <v>4</v>
      </c>
      <c r="AJ409" s="769">
        <v>4</v>
      </c>
      <c r="AK409" s="769">
        <v>1</v>
      </c>
      <c r="AL409" s="769">
        <v>1</v>
      </c>
      <c r="AM409" s="769">
        <v>1</v>
      </c>
      <c r="AN409" s="769">
        <v>1</v>
      </c>
      <c r="AO409" s="769">
        <v>1</v>
      </c>
      <c r="AP409" s="769">
        <v>1</v>
      </c>
      <c r="AQ409" s="769">
        <v>1</v>
      </c>
      <c r="AR409" s="769">
        <v>1</v>
      </c>
      <c r="AS409" s="769">
        <v>1</v>
      </c>
      <c r="AT409" s="769">
        <v>2</v>
      </c>
      <c r="AU409" s="769">
        <v>6</v>
      </c>
      <c r="AV409" s="771">
        <v>7</v>
      </c>
    </row>
    <row r="410" spans="2:48" ht="14.4" x14ac:dyDescent="0.3">
      <c r="B410" s="910"/>
      <c r="C410" s="1" t="s">
        <v>4</v>
      </c>
      <c r="D410" s="742">
        <v>421</v>
      </c>
      <c r="E410" s="741">
        <v>437</v>
      </c>
      <c r="F410" s="741">
        <v>635</v>
      </c>
      <c r="G410" s="742">
        <v>805</v>
      </c>
      <c r="H410" s="742">
        <v>1001</v>
      </c>
      <c r="I410" s="742">
        <v>1100</v>
      </c>
      <c r="J410" s="742">
        <v>1004</v>
      </c>
      <c r="K410" s="741">
        <v>1041</v>
      </c>
      <c r="L410" s="741">
        <v>958</v>
      </c>
      <c r="M410" s="741">
        <v>1294</v>
      </c>
      <c r="N410" s="741">
        <v>1641</v>
      </c>
      <c r="O410" s="741">
        <v>1172</v>
      </c>
      <c r="P410" s="740">
        <v>1621</v>
      </c>
      <c r="Q410" s="742">
        <v>1613</v>
      </c>
      <c r="R410" s="742">
        <v>1685</v>
      </c>
      <c r="S410" s="143">
        <f>100</f>
        <v>100</v>
      </c>
      <c r="T410" s="328">
        <f t="shared" si="302"/>
        <v>103.80047505938242</v>
      </c>
      <c r="U410" s="328">
        <f t="shared" si="302"/>
        <v>150.83135391923992</v>
      </c>
      <c r="V410" s="328">
        <f t="shared" si="302"/>
        <v>191.21140142517814</v>
      </c>
      <c r="W410" s="328">
        <f t="shared" si="302"/>
        <v>237.76722090261282</v>
      </c>
      <c r="X410" s="328">
        <f t="shared" si="300"/>
        <v>261.28266033254158</v>
      </c>
      <c r="Y410" s="328">
        <f t="shared" si="300"/>
        <v>238.47980997624703</v>
      </c>
      <c r="Z410" s="328">
        <f t="shared" si="300"/>
        <v>247.26840855106889</v>
      </c>
      <c r="AA410" s="328">
        <f t="shared" si="300"/>
        <v>227.55344418052258</v>
      </c>
      <c r="AB410" s="328">
        <f t="shared" si="300"/>
        <v>307.36342042755342</v>
      </c>
      <c r="AC410" s="328">
        <f t="shared" si="300"/>
        <v>389.78622327790976</v>
      </c>
      <c r="AD410" s="328">
        <f t="shared" si="301"/>
        <v>278.38479809976246</v>
      </c>
      <c r="AE410" s="328">
        <f t="shared" si="297"/>
        <v>385.03562945368174</v>
      </c>
      <c r="AF410" s="328">
        <f t="shared" si="298"/>
        <v>383.13539192399048</v>
      </c>
      <c r="AG410" s="329">
        <f t="shared" si="298"/>
        <v>400.23752969121142</v>
      </c>
      <c r="AH410" s="768">
        <v>4</v>
      </c>
      <c r="AI410" s="769">
        <v>1</v>
      </c>
      <c r="AJ410" s="769">
        <v>1</v>
      </c>
      <c r="AK410" s="769">
        <v>4</v>
      </c>
      <c r="AL410" s="769">
        <v>4</v>
      </c>
      <c r="AM410" s="769">
        <v>4</v>
      </c>
      <c r="AN410" s="769">
        <v>4</v>
      </c>
      <c r="AO410" s="769">
        <v>1</v>
      </c>
      <c r="AP410" s="769">
        <v>1</v>
      </c>
      <c r="AQ410" s="769">
        <v>1</v>
      </c>
      <c r="AR410" s="769">
        <v>1</v>
      </c>
      <c r="AS410" s="769">
        <v>1</v>
      </c>
      <c r="AT410" s="769">
        <v>2</v>
      </c>
      <c r="AU410" s="769">
        <v>6</v>
      </c>
      <c r="AV410" s="771">
        <v>7</v>
      </c>
    </row>
    <row r="411" spans="2:48" ht="14.4" x14ac:dyDescent="0.3">
      <c r="B411" s="910"/>
      <c r="C411" s="1" t="s">
        <v>5</v>
      </c>
      <c r="D411" s="742">
        <v>1554</v>
      </c>
      <c r="E411" s="742">
        <v>1452</v>
      </c>
      <c r="F411" s="742">
        <v>1685</v>
      </c>
      <c r="G411" s="742">
        <v>818</v>
      </c>
      <c r="H411" s="742">
        <v>813</v>
      </c>
      <c r="I411" s="742">
        <v>620</v>
      </c>
      <c r="J411" s="742">
        <v>1518</v>
      </c>
      <c r="K411" s="741">
        <v>1940</v>
      </c>
      <c r="L411" s="741">
        <v>2029</v>
      </c>
      <c r="M411" s="741">
        <v>2387</v>
      </c>
      <c r="N411" s="741">
        <v>2365</v>
      </c>
      <c r="O411" s="741">
        <v>3039</v>
      </c>
      <c r="P411" s="740">
        <v>2813</v>
      </c>
      <c r="Q411" s="742">
        <v>2792</v>
      </c>
      <c r="R411" s="742">
        <v>2968</v>
      </c>
      <c r="S411" s="143">
        <f>100</f>
        <v>100</v>
      </c>
      <c r="T411" s="328">
        <f t="shared" si="302"/>
        <v>93.43629343629344</v>
      </c>
      <c r="U411" s="328">
        <f t="shared" si="302"/>
        <v>108.42985842985843</v>
      </c>
      <c r="V411" s="328">
        <f t="shared" si="302"/>
        <v>52.638352638352636</v>
      </c>
      <c r="W411" s="328">
        <f t="shared" si="302"/>
        <v>52.316602316602314</v>
      </c>
      <c r="X411" s="328">
        <f t="shared" si="300"/>
        <v>39.897039897039896</v>
      </c>
      <c r="Y411" s="328">
        <f t="shared" si="300"/>
        <v>97.683397683397686</v>
      </c>
      <c r="Z411" s="328">
        <f t="shared" si="300"/>
        <v>124.83912483912484</v>
      </c>
      <c r="AA411" s="328">
        <f t="shared" si="300"/>
        <v>130.56628056628057</v>
      </c>
      <c r="AB411" s="328">
        <f t="shared" si="300"/>
        <v>153.6036036036036</v>
      </c>
      <c r="AC411" s="328">
        <f t="shared" si="300"/>
        <v>152.18790218790218</v>
      </c>
      <c r="AD411" s="328">
        <f t="shared" si="301"/>
        <v>195.55984555984557</v>
      </c>
      <c r="AE411" s="328">
        <f t="shared" si="297"/>
        <v>181.01673101673103</v>
      </c>
      <c r="AF411" s="328">
        <f t="shared" si="298"/>
        <v>179.66537966537967</v>
      </c>
      <c r="AG411" s="329">
        <f t="shared" si="298"/>
        <v>190.99099099099098</v>
      </c>
      <c r="AH411" s="768">
        <v>4</v>
      </c>
      <c r="AI411" s="769">
        <v>4</v>
      </c>
      <c r="AJ411" s="769">
        <v>4</v>
      </c>
      <c r="AK411" s="769">
        <v>4</v>
      </c>
      <c r="AL411" s="769">
        <v>4</v>
      </c>
      <c r="AM411" s="769">
        <v>4</v>
      </c>
      <c r="AN411" s="769">
        <v>4</v>
      </c>
      <c r="AO411" s="769">
        <v>1</v>
      </c>
      <c r="AP411" s="769">
        <v>1</v>
      </c>
      <c r="AQ411" s="769">
        <v>1</v>
      </c>
      <c r="AR411" s="769">
        <v>1</v>
      </c>
      <c r="AS411" s="769">
        <v>1</v>
      </c>
      <c r="AT411" s="769">
        <v>2</v>
      </c>
      <c r="AU411" s="769">
        <v>6</v>
      </c>
      <c r="AV411" s="771">
        <v>7</v>
      </c>
    </row>
    <row r="412" spans="2:48" ht="14.4" x14ac:dyDescent="0.3">
      <c r="B412" s="910"/>
      <c r="C412" s="1" t="s">
        <v>6</v>
      </c>
      <c r="D412" s="741">
        <v>3221</v>
      </c>
      <c r="E412" s="741">
        <v>2937</v>
      </c>
      <c r="F412" s="741">
        <v>3647</v>
      </c>
      <c r="G412" s="741">
        <v>3193</v>
      </c>
      <c r="H412" s="741">
        <v>3508</v>
      </c>
      <c r="I412" s="741">
        <v>3645</v>
      </c>
      <c r="J412" s="741">
        <v>4648</v>
      </c>
      <c r="K412" s="741">
        <v>5474</v>
      </c>
      <c r="L412" s="741">
        <v>5816</v>
      </c>
      <c r="M412" s="741">
        <v>6940</v>
      </c>
      <c r="N412" s="741">
        <v>7205</v>
      </c>
      <c r="O412" s="741">
        <v>7528</v>
      </c>
      <c r="P412" s="740">
        <v>7766</v>
      </c>
      <c r="Q412" s="742">
        <v>7715</v>
      </c>
      <c r="R412" s="742">
        <v>8152</v>
      </c>
      <c r="S412" s="143">
        <f>100</f>
        <v>100</v>
      </c>
      <c r="T412" s="328">
        <f t="shared" si="302"/>
        <v>91.182862465072958</v>
      </c>
      <c r="U412" s="328">
        <f t="shared" si="302"/>
        <v>113.22570630239056</v>
      </c>
      <c r="V412" s="328">
        <f t="shared" si="302"/>
        <v>99.130704750077612</v>
      </c>
      <c r="W412" s="328">
        <f t="shared" si="302"/>
        <v>108.91027631170444</v>
      </c>
      <c r="X412" s="328">
        <f t="shared" si="300"/>
        <v>113.16361378453897</v>
      </c>
      <c r="Y412" s="328">
        <f t="shared" si="300"/>
        <v>144.30301148711581</v>
      </c>
      <c r="Z412" s="328">
        <f t="shared" si="300"/>
        <v>169.94722135982613</v>
      </c>
      <c r="AA412" s="328">
        <f t="shared" si="300"/>
        <v>180.56504191244954</v>
      </c>
      <c r="AB412" s="328">
        <f t="shared" si="300"/>
        <v>215.46103694504814</v>
      </c>
      <c r="AC412" s="328">
        <f t="shared" si="300"/>
        <v>223.68829556038497</v>
      </c>
      <c r="AD412" s="328">
        <f t="shared" si="301"/>
        <v>233.71623719341818</v>
      </c>
      <c r="AE412" s="328">
        <f t="shared" si="297"/>
        <v>241.10524681775846</v>
      </c>
      <c r="AF412" s="328">
        <f t="shared" si="298"/>
        <v>239.52188761254268</v>
      </c>
      <c r="AG412" s="329">
        <f t="shared" si="298"/>
        <v>253.08910276311704</v>
      </c>
      <c r="AH412" s="768">
        <v>1</v>
      </c>
      <c r="AI412" s="769">
        <v>1</v>
      </c>
      <c r="AJ412" s="769">
        <v>1</v>
      </c>
      <c r="AK412" s="769">
        <v>1</v>
      </c>
      <c r="AL412" s="769">
        <v>1</v>
      </c>
      <c r="AM412" s="769">
        <v>1</v>
      </c>
      <c r="AN412" s="769">
        <v>1</v>
      </c>
      <c r="AO412" s="769">
        <v>1</v>
      </c>
      <c r="AP412" s="769">
        <v>1</v>
      </c>
      <c r="AQ412" s="769">
        <v>1</v>
      </c>
      <c r="AR412" s="769">
        <v>1</v>
      </c>
      <c r="AS412" s="769">
        <v>1</v>
      </c>
      <c r="AT412" s="769">
        <v>2</v>
      </c>
      <c r="AU412" s="769">
        <v>6</v>
      </c>
      <c r="AV412" s="771">
        <v>7</v>
      </c>
    </row>
    <row r="413" spans="2:48" ht="15" thickBot="1" x14ac:dyDescent="0.35">
      <c r="B413" s="913"/>
      <c r="C413" s="9" t="s">
        <v>7</v>
      </c>
      <c r="D413">
        <v>1667</v>
      </c>
      <c r="E413">
        <v>1485</v>
      </c>
      <c r="F413">
        <v>1962</v>
      </c>
      <c r="G413">
        <v>2375</v>
      </c>
      <c r="H413">
        <v>2695</v>
      </c>
      <c r="I413">
        <v>3025</v>
      </c>
      <c r="J413">
        <v>3130</v>
      </c>
      <c r="K413">
        <v>3534</v>
      </c>
      <c r="L413">
        <v>3787</v>
      </c>
      <c r="M413">
        <v>4553</v>
      </c>
      <c r="N413">
        <v>4840</v>
      </c>
      <c r="O413">
        <v>4489</v>
      </c>
      <c r="P413">
        <v>4953</v>
      </c>
      <c r="Q413">
        <v>4923</v>
      </c>
      <c r="R413">
        <v>5184</v>
      </c>
      <c r="S413" s="144">
        <f>100</f>
        <v>100</v>
      </c>
      <c r="T413" s="330">
        <f t="shared" si="302"/>
        <v>89.082183563287344</v>
      </c>
      <c r="U413" s="330">
        <f t="shared" si="302"/>
        <v>117.69646070785844</v>
      </c>
      <c r="V413" s="330">
        <f t="shared" si="302"/>
        <v>142.47150569886023</v>
      </c>
      <c r="W413" s="330">
        <f t="shared" si="302"/>
        <v>161.66766646670666</v>
      </c>
      <c r="X413" s="330">
        <f t="shared" si="300"/>
        <v>181.46370725854828</v>
      </c>
      <c r="Y413" s="330">
        <f t="shared" si="300"/>
        <v>187.76244751049791</v>
      </c>
      <c r="Z413" s="330">
        <f t="shared" si="300"/>
        <v>211.99760047990401</v>
      </c>
      <c r="AA413" s="330">
        <f t="shared" si="300"/>
        <v>227.1745650869826</v>
      </c>
      <c r="AB413" s="330">
        <f t="shared" si="300"/>
        <v>273.12537492501502</v>
      </c>
      <c r="AC413" s="330">
        <f t="shared" si="300"/>
        <v>290.34193161367727</v>
      </c>
      <c r="AD413" s="330">
        <f t="shared" si="301"/>
        <v>269.28614277144572</v>
      </c>
      <c r="AE413" s="330">
        <f t="shared" si="297"/>
        <v>297.12057588482304</v>
      </c>
      <c r="AF413" s="330">
        <f t="shared" si="298"/>
        <v>295.32093581283743</v>
      </c>
      <c r="AG413" s="331">
        <f t="shared" si="298"/>
        <v>310.97780443911216</v>
      </c>
      <c r="AH413" s="750"/>
      <c r="AI413" s="751"/>
      <c r="AJ413" s="751"/>
      <c r="AK413" s="751"/>
      <c r="AL413" s="751"/>
      <c r="AM413" s="751"/>
      <c r="AN413" s="751"/>
      <c r="AO413" s="751"/>
      <c r="AP413" s="751"/>
      <c r="AQ413" s="751"/>
      <c r="AR413" s="751"/>
      <c r="AS413" s="751"/>
      <c r="AT413" s="751"/>
      <c r="AU413" s="751"/>
      <c r="AV413" s="752"/>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topLeftCell="A73" zoomScale="40" zoomScaleNormal="40" workbookViewId="0">
      <selection activeCell="D17" sqref="D17:R88"/>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7.332031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4" t="s">
        <v>235</v>
      </c>
      <c r="V5" s="904"/>
      <c r="W5" s="904"/>
      <c r="X5" s="515"/>
      <c r="Y5" s="498"/>
      <c r="Z5" s="904" t="s">
        <v>185</v>
      </c>
      <c r="AA5" s="904"/>
      <c r="AB5" s="904"/>
      <c r="AC5" s="11"/>
      <c r="AD5" s="11"/>
      <c r="AE5" s="11"/>
      <c r="AF5" s="11"/>
      <c r="AG5" s="11"/>
      <c r="AH5" s="908" t="s">
        <v>85</v>
      </c>
      <c r="AI5" s="908"/>
      <c r="AJ5" s="908"/>
      <c r="AK5" s="908"/>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4" t="s">
        <v>186</v>
      </c>
      <c r="AI6" s="915"/>
      <c r="AJ6" s="915"/>
      <c r="AK6" s="915"/>
      <c r="AL6" s="905"/>
      <c r="AM6" s="905" t="s">
        <v>188</v>
      </c>
      <c r="AN6" s="905"/>
      <c r="AO6" s="905"/>
      <c r="AP6" s="906"/>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9" t="s">
        <v>82</v>
      </c>
      <c r="C11" s="39" t="s">
        <v>2</v>
      </c>
      <c r="D11" s="46">
        <f>SUM(D17,D23,D29,D35,D41,D47,D53,D59,D65,D71,D77,D83)</f>
        <v>1671.3</v>
      </c>
      <c r="E11" s="47">
        <f t="shared" ref="E11:Q11" si="0">SUM(E17,E23,E29,E35,E41,E47,E53,E59,E65,E71,E77,E83)</f>
        <v>1021.7</v>
      </c>
      <c r="F11" s="47">
        <f t="shared" si="0"/>
        <v>1083.8</v>
      </c>
      <c r="G11" s="47">
        <f t="shared" si="0"/>
        <v>1497.3</v>
      </c>
      <c r="H11" s="47">
        <f t="shared" si="0"/>
        <v>1831.2</v>
      </c>
      <c r="I11" s="47">
        <f t="shared" si="0"/>
        <v>1898.7000000000003</v>
      </c>
      <c r="J11" s="47">
        <f t="shared" si="0"/>
        <v>2467.7000000000003</v>
      </c>
      <c r="K11" s="47">
        <f t="shared" si="0"/>
        <v>2701.8</v>
      </c>
      <c r="L11" s="47">
        <f t="shared" si="0"/>
        <v>3024.1000000000004</v>
      </c>
      <c r="M11" s="47">
        <f t="shared" si="0"/>
        <v>3362.2000000000003</v>
      </c>
      <c r="N11" s="47">
        <f t="shared" si="0"/>
        <v>4117.7000000000007</v>
      </c>
      <c r="O11" s="47">
        <f t="shared" si="0"/>
        <v>4250.7</v>
      </c>
      <c r="P11" s="47">
        <f t="shared" si="0"/>
        <v>4701.4930000000004</v>
      </c>
      <c r="Q11" s="47">
        <f t="shared" si="0"/>
        <v>5380.0189102000004</v>
      </c>
      <c r="R11" s="48">
        <f t="shared" ref="R11" si="1">SUM(R17,R23,R29,R35,R41,R47,R53,R59,R65,R71,R77,R83)</f>
        <v>6037.9207462999993</v>
      </c>
      <c r="S11" s="143">
        <f>100</f>
        <v>100</v>
      </c>
      <c r="T11" s="328">
        <f>E11*100/$D11</f>
        <v>61.132052892957581</v>
      </c>
      <c r="U11" s="328">
        <f t="shared" ref="U11:AD26" si="2">F11*100/$D11</f>
        <v>64.847723329144983</v>
      </c>
      <c r="V11" s="328">
        <f t="shared" si="2"/>
        <v>89.588942739185072</v>
      </c>
      <c r="W11" s="328">
        <f t="shared" si="2"/>
        <v>109.56740262071442</v>
      </c>
      <c r="X11" s="328">
        <f t="shared" si="2"/>
        <v>113.6061748339616</v>
      </c>
      <c r="Y11" s="328">
        <f t="shared" si="2"/>
        <v>147.65152875007482</v>
      </c>
      <c r="Z11" s="328">
        <f t="shared" si="2"/>
        <v>161.65858912224019</v>
      </c>
      <c r="AA11" s="328">
        <f t="shared" si="2"/>
        <v>180.94297851971524</v>
      </c>
      <c r="AB11" s="328">
        <f t="shared" si="2"/>
        <v>201.17273978340214</v>
      </c>
      <c r="AC11" s="328">
        <f t="shared" si="2"/>
        <v>246.37707174056129</v>
      </c>
      <c r="AD11" s="328">
        <f t="shared" si="2"/>
        <v>254.33494884221864</v>
      </c>
      <c r="AE11" s="328">
        <f t="shared" ref="AE11:AE23" si="3">P11*100/$D11</f>
        <v>281.30754502483103</v>
      </c>
      <c r="AF11" s="328">
        <f t="shared" ref="AF11:AG23" si="4">Q11*100/$D11</f>
        <v>321.90623527792735</v>
      </c>
      <c r="AG11" s="329">
        <f t="shared" si="4"/>
        <v>361.27091164363065</v>
      </c>
      <c r="AH11" s="743"/>
      <c r="AI11" s="744"/>
      <c r="AJ11" s="745"/>
      <c r="AK11" s="744"/>
      <c r="AL11" s="744"/>
      <c r="AM11" s="744"/>
      <c r="AN11" s="744"/>
      <c r="AO11" s="744"/>
      <c r="AP11" s="744"/>
      <c r="AQ11" s="744"/>
      <c r="AR11" s="744"/>
      <c r="AS11" s="744"/>
      <c r="AT11" s="744"/>
      <c r="AU11" s="744"/>
      <c r="AV11" s="746"/>
    </row>
    <row r="12" spans="1:48" x14ac:dyDescent="0.25">
      <c r="B12" s="910"/>
      <c r="C12" s="1" t="s">
        <v>3</v>
      </c>
      <c r="D12" s="41">
        <f t="shared" ref="D12:Q16" si="5">SUM(D18,D24,D30,D36,D42,D48,D54,D60,D66,D72,D78,D84)</f>
        <v>2984.6999999999994</v>
      </c>
      <c r="E12" s="40">
        <f t="shared" si="5"/>
        <v>1888.1000000000001</v>
      </c>
      <c r="F12" s="40">
        <f t="shared" si="5"/>
        <v>2113.6285080000002</v>
      </c>
      <c r="G12" s="40">
        <f t="shared" si="5"/>
        <v>2630.0367539999997</v>
      </c>
      <c r="H12" s="40">
        <f t="shared" si="5"/>
        <v>2893.6810570000002</v>
      </c>
      <c r="I12" s="40">
        <f t="shared" si="5"/>
        <v>3055.654927999999</v>
      </c>
      <c r="J12" s="40">
        <f t="shared" si="5"/>
        <v>3373.6902190000001</v>
      </c>
      <c r="K12" s="40">
        <f t="shared" si="5"/>
        <v>3571.7400729999999</v>
      </c>
      <c r="L12" s="40">
        <f t="shared" si="5"/>
        <v>3812.8428099999996</v>
      </c>
      <c r="M12" s="40">
        <f t="shared" si="5"/>
        <v>4160.0252550000005</v>
      </c>
      <c r="N12" s="40">
        <f t="shared" si="5"/>
        <v>4520.6490199999998</v>
      </c>
      <c r="O12" s="40">
        <f t="shared" si="5"/>
        <v>4843.6000199999999</v>
      </c>
      <c r="P12" s="40">
        <f t="shared" si="5"/>
        <v>5414.0504439999995</v>
      </c>
      <c r="Q12" s="40">
        <f t="shared" si="5"/>
        <v>5945.6125180000008</v>
      </c>
      <c r="R12" s="42">
        <f t="shared" ref="R12" si="6">SUM(R18,R24,R30,R36,R42,R48,R54,R60,R66,R72,R78,R84)</f>
        <v>6461.2326849999999</v>
      </c>
      <c r="S12" s="143">
        <f>100</f>
        <v>100</v>
      </c>
      <c r="T12" s="328">
        <f t="shared" ref="T12:AA56" si="7">E12*100/$D12</f>
        <v>63.259289040774632</v>
      </c>
      <c r="U12" s="328">
        <f t="shared" si="2"/>
        <v>70.815442356015694</v>
      </c>
      <c r="V12" s="328">
        <f t="shared" si="2"/>
        <v>88.117289978892359</v>
      </c>
      <c r="W12" s="328">
        <f t="shared" si="2"/>
        <v>96.950482695078264</v>
      </c>
      <c r="X12" s="328">
        <f t="shared" si="2"/>
        <v>102.37728843769892</v>
      </c>
      <c r="Y12" s="328">
        <f t="shared" si="2"/>
        <v>113.03280795389824</v>
      </c>
      <c r="Z12" s="328">
        <f t="shared" si="2"/>
        <v>119.66831081850775</v>
      </c>
      <c r="AA12" s="328">
        <f t="shared" si="2"/>
        <v>127.74626629141959</v>
      </c>
      <c r="AB12" s="328">
        <f t="shared" si="2"/>
        <v>139.37833802392205</v>
      </c>
      <c r="AC12" s="328">
        <f t="shared" si="2"/>
        <v>151.46075049418707</v>
      </c>
      <c r="AD12" s="328">
        <f t="shared" si="2"/>
        <v>162.28096693134992</v>
      </c>
      <c r="AE12" s="328">
        <f t="shared" si="3"/>
        <v>181.39345475257144</v>
      </c>
      <c r="AF12" s="328">
        <f t="shared" si="4"/>
        <v>199.20301933192621</v>
      </c>
      <c r="AG12" s="329">
        <f t="shared" si="4"/>
        <v>216.47846299460588</v>
      </c>
      <c r="AH12" s="743"/>
      <c r="AI12" s="744"/>
      <c r="AJ12" s="744"/>
      <c r="AK12" s="744"/>
      <c r="AL12" s="744"/>
      <c r="AM12" s="744"/>
      <c r="AN12" s="744"/>
      <c r="AO12" s="744"/>
      <c r="AP12" s="744"/>
      <c r="AQ12" s="744"/>
      <c r="AR12" s="744"/>
      <c r="AS12" s="744"/>
      <c r="AT12" s="744"/>
      <c r="AU12" s="744"/>
      <c r="AV12" s="746"/>
    </row>
    <row r="13" spans="1:48" x14ac:dyDescent="0.25">
      <c r="B13" s="910"/>
      <c r="C13" s="1" t="s">
        <v>4</v>
      </c>
      <c r="D13" s="41">
        <f t="shared" si="5"/>
        <v>3846.3782110000006</v>
      </c>
      <c r="E13" s="40">
        <f t="shared" si="5"/>
        <v>2623.1371759999993</v>
      </c>
      <c r="F13" s="40">
        <f t="shared" si="5"/>
        <v>2733.8360109999994</v>
      </c>
      <c r="G13" s="40">
        <f t="shared" si="5"/>
        <v>3403.2757669999992</v>
      </c>
      <c r="H13" s="40">
        <f t="shared" si="5"/>
        <v>3553.0141560000002</v>
      </c>
      <c r="I13" s="40">
        <f t="shared" si="5"/>
        <v>3749.9666760000005</v>
      </c>
      <c r="J13" s="40">
        <f t="shared" si="5"/>
        <v>4267.6269999999995</v>
      </c>
      <c r="K13" s="40">
        <f t="shared" si="5"/>
        <v>4473.2170329999999</v>
      </c>
      <c r="L13" s="40">
        <f t="shared" si="5"/>
        <v>4663.8213009999999</v>
      </c>
      <c r="M13" s="40">
        <f t="shared" si="5"/>
        <v>5037.6685499999994</v>
      </c>
      <c r="N13" s="40">
        <f t="shared" si="5"/>
        <v>5281.850973999999</v>
      </c>
      <c r="O13" s="40">
        <f t="shared" si="5"/>
        <v>5736.8696200000004</v>
      </c>
      <c r="P13" s="40">
        <f t="shared" si="5"/>
        <v>6422.5945489999995</v>
      </c>
      <c r="Q13" s="40">
        <f t="shared" si="5"/>
        <v>7061.6460880000013</v>
      </c>
      <c r="R13" s="42">
        <f t="shared" ref="R13" si="8">SUM(R19,R25,R31,R37,R43,R49,R55,R61,R67,R73,R79,R85)</f>
        <v>7654.7157279999992</v>
      </c>
      <c r="S13" s="143">
        <f>100</f>
        <v>100</v>
      </c>
      <c r="T13" s="328">
        <f t="shared" si="7"/>
        <v>68.197588279235362</v>
      </c>
      <c r="U13" s="328">
        <f t="shared" si="2"/>
        <v>71.075590101402</v>
      </c>
      <c r="V13" s="328">
        <f t="shared" si="2"/>
        <v>88.48000847309288</v>
      </c>
      <c r="W13" s="328">
        <f t="shared" si="2"/>
        <v>92.372979491173581</v>
      </c>
      <c r="X13" s="328">
        <f t="shared" si="2"/>
        <v>97.493446309458619</v>
      </c>
      <c r="Y13" s="328">
        <f t="shared" si="2"/>
        <v>110.95182964055114</v>
      </c>
      <c r="Z13" s="328">
        <f t="shared" si="2"/>
        <v>116.29685869702945</v>
      </c>
      <c r="AA13" s="328">
        <f t="shared" si="2"/>
        <v>121.25228059118702</v>
      </c>
      <c r="AB13" s="328">
        <f t="shared" si="2"/>
        <v>130.97174208176168</v>
      </c>
      <c r="AC13" s="328">
        <f t="shared" si="2"/>
        <v>137.3201147743294</v>
      </c>
      <c r="AD13" s="328">
        <f t="shared" si="2"/>
        <v>149.14990948091142</v>
      </c>
      <c r="AE13" s="328">
        <f t="shared" si="3"/>
        <v>166.97771765221759</v>
      </c>
      <c r="AF13" s="328">
        <f t="shared" si="4"/>
        <v>183.59208846922206</v>
      </c>
      <c r="AG13" s="329">
        <f t="shared" si="4"/>
        <v>199.01099964919698</v>
      </c>
      <c r="AH13" s="743"/>
      <c r="AI13" s="744"/>
      <c r="AJ13" s="744"/>
      <c r="AK13" s="744"/>
      <c r="AL13" s="744"/>
      <c r="AM13" s="744"/>
      <c r="AN13" s="744"/>
      <c r="AO13" s="744"/>
      <c r="AP13" s="744"/>
      <c r="AQ13" s="744"/>
      <c r="AR13" s="744"/>
      <c r="AS13" s="744"/>
      <c r="AT13" s="744"/>
      <c r="AU13" s="744"/>
      <c r="AV13" s="746"/>
    </row>
    <row r="14" spans="1:48" x14ac:dyDescent="0.25">
      <c r="B14" s="910"/>
      <c r="C14" s="1" t="s">
        <v>5</v>
      </c>
      <c r="D14" s="41">
        <f t="shared" si="5"/>
        <v>4364.3217950000007</v>
      </c>
      <c r="E14" s="40">
        <f t="shared" si="5"/>
        <v>3324.4628269999994</v>
      </c>
      <c r="F14" s="40">
        <f t="shared" si="5"/>
        <v>3445.9305999999997</v>
      </c>
      <c r="G14" s="40">
        <f t="shared" si="5"/>
        <v>3887.41336</v>
      </c>
      <c r="H14" s="40">
        <f t="shared" si="5"/>
        <v>3852.4317769999993</v>
      </c>
      <c r="I14" s="40">
        <f t="shared" si="5"/>
        <v>3804.9647279999999</v>
      </c>
      <c r="J14" s="40">
        <f t="shared" si="5"/>
        <v>4411.452628</v>
      </c>
      <c r="K14" s="40">
        <f t="shared" si="5"/>
        <v>4950.0429130000002</v>
      </c>
      <c r="L14" s="40">
        <f t="shared" si="5"/>
        <v>5344.0358700000006</v>
      </c>
      <c r="M14" s="40">
        <f t="shared" si="5"/>
        <v>6020.8062100000006</v>
      </c>
      <c r="N14" s="40">
        <f t="shared" si="5"/>
        <v>7043.7</v>
      </c>
      <c r="O14" s="40">
        <f t="shared" si="5"/>
        <v>8066.2303530000017</v>
      </c>
      <c r="P14" s="40">
        <f t="shared" si="5"/>
        <v>10759.138999999999</v>
      </c>
      <c r="Q14" s="40">
        <f t="shared" si="5"/>
        <v>12019.358850000001</v>
      </c>
      <c r="R14" s="42">
        <f t="shared" ref="R14" si="9">SUM(R20,R26,R32,R38,R44,R50,R56,R62,R68,R74,R80,R86)</f>
        <v>13251.926390000001</v>
      </c>
      <c r="S14" s="143">
        <f>100</f>
        <v>100</v>
      </c>
      <c r="T14" s="328">
        <f t="shared" si="7"/>
        <v>76.173641247276507</v>
      </c>
      <c r="U14" s="328">
        <f t="shared" si="2"/>
        <v>78.95684053242455</v>
      </c>
      <c r="V14" s="328">
        <f t="shared" si="2"/>
        <v>89.072564824473474</v>
      </c>
      <c r="W14" s="328">
        <f t="shared" si="2"/>
        <v>88.271029450980222</v>
      </c>
      <c r="X14" s="328">
        <f t="shared" si="2"/>
        <v>87.183413751918337</v>
      </c>
      <c r="Y14" s="328">
        <f t="shared" si="2"/>
        <v>101.07991195915011</v>
      </c>
      <c r="Z14" s="328">
        <f t="shared" si="2"/>
        <v>113.42066752893962</v>
      </c>
      <c r="AA14" s="328">
        <f t="shared" si="2"/>
        <v>122.44825475798811</v>
      </c>
      <c r="AB14" s="328">
        <f t="shared" si="2"/>
        <v>137.95513925892809</v>
      </c>
      <c r="AC14" s="328">
        <f t="shared" si="2"/>
        <v>161.3927737425237</v>
      </c>
      <c r="AD14" s="328">
        <f t="shared" si="2"/>
        <v>184.82208076959643</v>
      </c>
      <c r="AE14" s="328">
        <f t="shared" si="3"/>
        <v>246.52487844334121</v>
      </c>
      <c r="AF14" s="328">
        <f t="shared" si="4"/>
        <v>275.40038096572113</v>
      </c>
      <c r="AG14" s="329">
        <f t="shared" si="4"/>
        <v>303.64228424178327</v>
      </c>
      <c r="AH14" s="743"/>
      <c r="AI14" s="744"/>
      <c r="AJ14" s="744"/>
      <c r="AK14" s="744"/>
      <c r="AL14" s="744"/>
      <c r="AM14" s="744"/>
      <c r="AN14" s="744"/>
      <c r="AO14" s="744"/>
      <c r="AP14" s="744"/>
      <c r="AQ14" s="744"/>
      <c r="AR14" s="744"/>
      <c r="AS14" s="744"/>
      <c r="AT14" s="744"/>
      <c r="AU14" s="744"/>
      <c r="AV14" s="746"/>
    </row>
    <row r="15" spans="1:48" x14ac:dyDescent="0.25">
      <c r="B15" s="910"/>
      <c r="C15" s="1" t="s">
        <v>6</v>
      </c>
      <c r="D15" s="41">
        <f t="shared" si="5"/>
        <v>12866.700005999999</v>
      </c>
      <c r="E15" s="40">
        <f t="shared" si="5"/>
        <v>8857.4000030000025</v>
      </c>
      <c r="F15" s="40">
        <f t="shared" si="5"/>
        <v>9377.195119</v>
      </c>
      <c r="G15" s="40">
        <f t="shared" si="5"/>
        <v>11418.025881</v>
      </c>
      <c r="H15" s="40">
        <f t="shared" si="5"/>
        <v>12130.32699</v>
      </c>
      <c r="I15" s="40">
        <f t="shared" si="5"/>
        <v>12509.286332</v>
      </c>
      <c r="J15" s="40">
        <f t="shared" si="5"/>
        <v>14520.469846999998</v>
      </c>
      <c r="K15" s="40">
        <f t="shared" si="5"/>
        <v>15696.800019</v>
      </c>
      <c r="L15" s="40">
        <f t="shared" si="5"/>
        <v>16844.799981</v>
      </c>
      <c r="M15" s="40">
        <f t="shared" si="5"/>
        <v>18580.700014999999</v>
      </c>
      <c r="N15" s="40">
        <f t="shared" si="5"/>
        <v>20963.899994000003</v>
      </c>
      <c r="O15" s="40">
        <f t="shared" si="5"/>
        <v>22897.399993000003</v>
      </c>
      <c r="P15" s="40">
        <f t="shared" si="5"/>
        <v>27297.276993000003</v>
      </c>
      <c r="Q15" s="40">
        <f t="shared" si="5"/>
        <v>30406.6363662</v>
      </c>
      <c r="R15" s="42">
        <f t="shared" ref="R15" si="10">SUM(R21,R27,R33,R39,R45,R51,R57,R63,R69,R75,R81,R87)</f>
        <v>33405.795549299997</v>
      </c>
      <c r="S15" s="143">
        <f>100</f>
        <v>100</v>
      </c>
      <c r="T15" s="328">
        <f t="shared" si="7"/>
        <v>68.839718023033257</v>
      </c>
      <c r="U15" s="328">
        <f t="shared" si="2"/>
        <v>72.879565969729825</v>
      </c>
      <c r="V15" s="328">
        <f t="shared" si="2"/>
        <v>88.740903850059041</v>
      </c>
      <c r="W15" s="328">
        <f t="shared" si="2"/>
        <v>94.276908487361851</v>
      </c>
      <c r="X15" s="328">
        <f t="shared" si="2"/>
        <v>97.222180715853099</v>
      </c>
      <c r="Y15" s="328">
        <f t="shared" si="2"/>
        <v>112.85310017509396</v>
      </c>
      <c r="Z15" s="328">
        <f t="shared" si="2"/>
        <v>121.99553896244001</v>
      </c>
      <c r="AA15" s="328">
        <f t="shared" si="2"/>
        <v>130.91779534103486</v>
      </c>
      <c r="AB15" s="328">
        <f t="shared" si="2"/>
        <v>144.40921142433916</v>
      </c>
      <c r="AC15" s="328">
        <f t="shared" si="2"/>
        <v>162.93144306017953</v>
      </c>
      <c r="AD15" s="328">
        <f t="shared" si="2"/>
        <v>177.95860618746445</v>
      </c>
      <c r="AE15" s="328">
        <f t="shared" si="3"/>
        <v>212.15445281440259</v>
      </c>
      <c r="AF15" s="328">
        <f t="shared" si="4"/>
        <v>236.32039568825556</v>
      </c>
      <c r="AG15" s="329">
        <f t="shared" si="4"/>
        <v>259.62986261995854</v>
      </c>
      <c r="AH15" s="743"/>
      <c r="AI15" s="744"/>
      <c r="AJ15" s="744"/>
      <c r="AK15" s="744"/>
      <c r="AL15" s="744"/>
      <c r="AM15" s="744"/>
      <c r="AN15" s="744"/>
      <c r="AO15" s="744"/>
      <c r="AP15" s="744"/>
      <c r="AQ15" s="744"/>
      <c r="AR15" s="744"/>
      <c r="AS15" s="744"/>
      <c r="AT15" s="744"/>
      <c r="AU15" s="744"/>
      <c r="AV15" s="746"/>
    </row>
    <row r="16" spans="1:48" x14ac:dyDescent="0.25">
      <c r="B16" s="910"/>
      <c r="C16" s="8" t="s">
        <v>7</v>
      </c>
      <c r="D16" s="43">
        <f t="shared" si="5"/>
        <v>8502.3782109999993</v>
      </c>
      <c r="E16" s="44">
        <f t="shared" si="5"/>
        <v>5532.9371760000004</v>
      </c>
      <c r="F16" s="44">
        <f t="shared" si="5"/>
        <v>5931.2645189999994</v>
      </c>
      <c r="G16" s="44">
        <f t="shared" si="5"/>
        <v>7530.6125210000009</v>
      </c>
      <c r="H16" s="44">
        <f t="shared" si="5"/>
        <v>8277.8952129999998</v>
      </c>
      <c r="I16" s="44">
        <f t="shared" si="5"/>
        <v>8704.3216039999988</v>
      </c>
      <c r="J16" s="44">
        <f t="shared" si="5"/>
        <v>10109.017219000001</v>
      </c>
      <c r="K16" s="44">
        <f t="shared" si="5"/>
        <v>10746.757105999999</v>
      </c>
      <c r="L16" s="44">
        <f t="shared" si="5"/>
        <v>11500.764111000002</v>
      </c>
      <c r="M16" s="44">
        <f t="shared" si="5"/>
        <v>12559.893805</v>
      </c>
      <c r="N16" s="44">
        <f t="shared" si="5"/>
        <v>13920.199994000001</v>
      </c>
      <c r="O16" s="44">
        <f t="shared" si="5"/>
        <v>14831.169639999998</v>
      </c>
      <c r="P16" s="44">
        <f t="shared" si="5"/>
        <v>16538.137993</v>
      </c>
      <c r="Q16" s="44">
        <f t="shared" si="5"/>
        <v>18387.277516200003</v>
      </c>
      <c r="R16" s="45">
        <f t="shared" ref="R16" si="11">SUM(R22,R28,R34,R40,R46,R52,R58,R64,R70,R76,R82,R88)</f>
        <v>20153.8691593</v>
      </c>
      <c r="S16" s="143">
        <f>100</f>
        <v>100</v>
      </c>
      <c r="T16" s="328">
        <f t="shared" si="7"/>
        <v>65.075171189652949</v>
      </c>
      <c r="U16" s="328">
        <f t="shared" si="2"/>
        <v>69.760064440868945</v>
      </c>
      <c r="V16" s="328">
        <f t="shared" si="2"/>
        <v>88.570660280169946</v>
      </c>
      <c r="W16" s="328">
        <f t="shared" si="2"/>
        <v>97.359762263814929</v>
      </c>
      <c r="X16" s="328">
        <f t="shared" si="2"/>
        <v>102.37514008420297</v>
      </c>
      <c r="Y16" s="328">
        <f t="shared" si="2"/>
        <v>118.8963483878123</v>
      </c>
      <c r="Z16" s="328">
        <f t="shared" si="2"/>
        <v>126.39707196389267</v>
      </c>
      <c r="AA16" s="328">
        <f t="shared" si="2"/>
        <v>135.26526138440681</v>
      </c>
      <c r="AB16" s="328">
        <f t="shared" si="2"/>
        <v>147.72212542545529</v>
      </c>
      <c r="AC16" s="328">
        <f t="shared" si="2"/>
        <v>163.72125126109614</v>
      </c>
      <c r="AD16" s="328">
        <f t="shared" si="2"/>
        <v>174.43554346726296</v>
      </c>
      <c r="AE16" s="328">
        <f t="shared" si="3"/>
        <v>194.51190693450559</v>
      </c>
      <c r="AF16" s="328">
        <f t="shared" si="4"/>
        <v>216.26040455847235</v>
      </c>
      <c r="AG16" s="329">
        <f t="shared" si="4"/>
        <v>237.03802229387796</v>
      </c>
      <c r="AH16" s="747"/>
      <c r="AI16" s="748"/>
      <c r="AJ16" s="748"/>
      <c r="AK16" s="748"/>
      <c r="AL16" s="748"/>
      <c r="AM16" s="748"/>
      <c r="AN16" s="748"/>
      <c r="AO16" s="748"/>
      <c r="AP16" s="748"/>
      <c r="AQ16" s="748"/>
      <c r="AR16" s="748"/>
      <c r="AS16" s="748"/>
      <c r="AT16" s="748"/>
      <c r="AU16" s="748"/>
      <c r="AV16" s="749"/>
    </row>
    <row r="17" spans="2:48" ht="15" customHeight="1" x14ac:dyDescent="0.3">
      <c r="B17" s="912" t="s">
        <v>191</v>
      </c>
      <c r="C17" s="1" t="s">
        <v>2</v>
      </c>
      <c r="D17" s="756">
        <v>9.1999999999999993</v>
      </c>
      <c r="E17" s="756">
        <v>1.2</v>
      </c>
      <c r="F17" s="756">
        <v>2.1</v>
      </c>
      <c r="G17" s="756">
        <v>5</v>
      </c>
      <c r="H17" s="756">
        <v>4.3</v>
      </c>
      <c r="I17" s="756">
        <v>12.3</v>
      </c>
      <c r="J17" s="756">
        <v>10.8</v>
      </c>
      <c r="K17" s="756">
        <v>6.8</v>
      </c>
      <c r="L17" s="756">
        <v>4.4000000000000004</v>
      </c>
      <c r="M17" s="756">
        <v>4.2</v>
      </c>
      <c r="N17" s="756">
        <v>3.8</v>
      </c>
      <c r="O17" s="756">
        <v>4.5999999999999996</v>
      </c>
      <c r="P17" s="758">
        <v>3.5590000000000002</v>
      </c>
      <c r="Q17" s="757">
        <v>4.4185781999999998</v>
      </c>
      <c r="R17" s="757">
        <v>5.1133413000000001</v>
      </c>
      <c r="S17" s="143">
        <f>100</f>
        <v>100</v>
      </c>
      <c r="T17" s="328">
        <f t="shared" si="7"/>
        <v>13.043478260869566</v>
      </c>
      <c r="U17" s="328">
        <f t="shared" si="2"/>
        <v>22.826086956521742</v>
      </c>
      <c r="V17" s="328">
        <f t="shared" si="2"/>
        <v>54.347826086956523</v>
      </c>
      <c r="W17" s="328">
        <f t="shared" si="2"/>
        <v>46.739130434782609</v>
      </c>
      <c r="X17" s="328">
        <f t="shared" si="2"/>
        <v>133.69565217391306</v>
      </c>
      <c r="Y17" s="328">
        <f t="shared" si="2"/>
        <v>117.39130434782609</v>
      </c>
      <c r="Z17" s="328">
        <f t="shared" si="2"/>
        <v>73.913043478260875</v>
      </c>
      <c r="AA17" s="328">
        <f t="shared" si="2"/>
        <v>47.826086956521749</v>
      </c>
      <c r="AB17" s="328">
        <f t="shared" si="2"/>
        <v>45.652173913043484</v>
      </c>
      <c r="AC17" s="328">
        <f t="shared" si="2"/>
        <v>41.304347826086961</v>
      </c>
      <c r="AD17" s="328">
        <f t="shared" si="2"/>
        <v>50</v>
      </c>
      <c r="AE17" s="328">
        <f t="shared" si="3"/>
        <v>38.684782608695656</v>
      </c>
      <c r="AF17" s="328">
        <f t="shared" si="4"/>
        <v>48.028023913043484</v>
      </c>
      <c r="AG17" s="329">
        <f t="shared" si="4"/>
        <v>55.579796739130444</v>
      </c>
      <c r="AH17" s="768">
        <v>1</v>
      </c>
      <c r="AI17" s="769">
        <v>1</v>
      </c>
      <c r="AJ17" s="769">
        <v>1</v>
      </c>
      <c r="AK17" s="769">
        <v>1</v>
      </c>
      <c r="AL17" s="769">
        <v>1</v>
      </c>
      <c r="AM17" s="769">
        <v>1</v>
      </c>
      <c r="AN17" s="769">
        <v>1</v>
      </c>
      <c r="AO17" s="769">
        <v>1</v>
      </c>
      <c r="AP17" s="769">
        <v>1</v>
      </c>
      <c r="AQ17" s="769">
        <v>1</v>
      </c>
      <c r="AR17" s="769">
        <v>1</v>
      </c>
      <c r="AS17" s="769">
        <v>1</v>
      </c>
      <c r="AT17" s="769">
        <v>2</v>
      </c>
      <c r="AU17" s="769">
        <v>6</v>
      </c>
      <c r="AV17" s="771">
        <v>7</v>
      </c>
    </row>
    <row r="18" spans="2:48" ht="14.4" x14ac:dyDescent="0.3">
      <c r="B18" s="910"/>
      <c r="C18" s="1" t="s">
        <v>3</v>
      </c>
      <c r="D18" s="756">
        <v>18.8</v>
      </c>
      <c r="E18" s="756">
        <v>11.3</v>
      </c>
      <c r="F18" s="756">
        <v>13.6</v>
      </c>
      <c r="G18" s="756">
        <v>22.6</v>
      </c>
      <c r="H18" s="756">
        <v>23.6</v>
      </c>
      <c r="I18" s="756">
        <v>15.2</v>
      </c>
      <c r="J18" s="756">
        <v>14.4</v>
      </c>
      <c r="K18" s="756">
        <v>14.4</v>
      </c>
      <c r="L18" s="756">
        <v>26</v>
      </c>
      <c r="M18" s="756">
        <v>27.8</v>
      </c>
      <c r="N18" s="756">
        <v>36.6</v>
      </c>
      <c r="O18" s="756">
        <v>29.3</v>
      </c>
      <c r="P18" s="757">
        <v>30.764500000000002</v>
      </c>
      <c r="Q18" s="757">
        <v>34.004849999999998</v>
      </c>
      <c r="R18" s="757">
        <v>37.316916999999997</v>
      </c>
      <c r="S18" s="143">
        <f>100</f>
        <v>100</v>
      </c>
      <c r="T18" s="328">
        <f t="shared" si="7"/>
        <v>60.106382978723403</v>
      </c>
      <c r="U18" s="328">
        <f t="shared" si="2"/>
        <v>72.340425531914889</v>
      </c>
      <c r="V18" s="328">
        <f t="shared" si="2"/>
        <v>120.21276595744681</v>
      </c>
      <c r="W18" s="328">
        <f t="shared" si="2"/>
        <v>125.53191489361701</v>
      </c>
      <c r="X18" s="328">
        <f t="shared" si="2"/>
        <v>80.851063829787236</v>
      </c>
      <c r="Y18" s="328">
        <f t="shared" si="2"/>
        <v>76.595744680851055</v>
      </c>
      <c r="Z18" s="328">
        <f t="shared" si="2"/>
        <v>76.595744680851055</v>
      </c>
      <c r="AA18" s="328">
        <f t="shared" si="2"/>
        <v>138.29787234042553</v>
      </c>
      <c r="AB18" s="328">
        <f t="shared" si="2"/>
        <v>147.87234042553192</v>
      </c>
      <c r="AC18" s="328">
        <f t="shared" si="2"/>
        <v>194.68085106382978</v>
      </c>
      <c r="AD18" s="328">
        <f t="shared" si="2"/>
        <v>155.85106382978722</v>
      </c>
      <c r="AE18" s="328">
        <f t="shared" si="3"/>
        <v>163.64095744680853</v>
      </c>
      <c r="AF18" s="328">
        <f t="shared" si="4"/>
        <v>180.87686170212763</v>
      </c>
      <c r="AG18" s="329">
        <f t="shared" si="4"/>
        <v>198.49423936170211</v>
      </c>
      <c r="AH18" s="768">
        <v>1</v>
      </c>
      <c r="AI18" s="769">
        <v>1</v>
      </c>
      <c r="AJ18" s="769">
        <v>1</v>
      </c>
      <c r="AK18" s="769">
        <v>1</v>
      </c>
      <c r="AL18" s="769">
        <v>1</v>
      </c>
      <c r="AM18" s="769">
        <v>1</v>
      </c>
      <c r="AN18" s="769">
        <v>1</v>
      </c>
      <c r="AO18" s="769">
        <v>1</v>
      </c>
      <c r="AP18" s="769">
        <v>1</v>
      </c>
      <c r="AQ18" s="769">
        <v>1</v>
      </c>
      <c r="AR18" s="769">
        <v>1</v>
      </c>
      <c r="AS18" s="769">
        <v>1</v>
      </c>
      <c r="AT18" s="769">
        <v>4</v>
      </c>
      <c r="AU18" s="769">
        <v>6</v>
      </c>
      <c r="AV18" s="771">
        <v>7</v>
      </c>
    </row>
    <row r="19" spans="2:48" ht="14.4" x14ac:dyDescent="0.3">
      <c r="B19" s="910"/>
      <c r="C19" s="1" t="s">
        <v>4</v>
      </c>
      <c r="D19" s="756">
        <v>84.7</v>
      </c>
      <c r="E19" s="756">
        <v>49.8</v>
      </c>
      <c r="F19" s="756">
        <v>55.5</v>
      </c>
      <c r="G19" s="756">
        <v>73.099999999999994</v>
      </c>
      <c r="H19" s="756">
        <v>63.2</v>
      </c>
      <c r="I19" s="756">
        <v>66.8</v>
      </c>
      <c r="J19" s="756">
        <v>64.2</v>
      </c>
      <c r="K19" s="756">
        <v>54</v>
      </c>
      <c r="L19" s="756">
        <v>49.4</v>
      </c>
      <c r="M19" s="756">
        <v>58.7</v>
      </c>
      <c r="N19" s="756">
        <v>60.8</v>
      </c>
      <c r="O19" s="756">
        <v>66.900000000000006</v>
      </c>
      <c r="P19" s="757">
        <v>70.481499999999997</v>
      </c>
      <c r="Q19" s="757">
        <v>78.728398999999996</v>
      </c>
      <c r="R19" s="757">
        <v>83.237160000000003</v>
      </c>
      <c r="S19" s="143">
        <f>100</f>
        <v>100</v>
      </c>
      <c r="T19" s="328">
        <f t="shared" si="7"/>
        <v>58.79574970484061</v>
      </c>
      <c r="U19" s="328">
        <f t="shared" si="2"/>
        <v>65.525383707201883</v>
      </c>
      <c r="V19" s="328">
        <f t="shared" si="2"/>
        <v>86.304604486422662</v>
      </c>
      <c r="W19" s="328">
        <f t="shared" si="2"/>
        <v>74.616292798110976</v>
      </c>
      <c r="X19" s="328">
        <f t="shared" si="2"/>
        <v>78.866587957497046</v>
      </c>
      <c r="Y19" s="328">
        <f t="shared" si="2"/>
        <v>75.796930342384883</v>
      </c>
      <c r="Z19" s="328">
        <f t="shared" si="2"/>
        <v>63.754427390791022</v>
      </c>
      <c r="AA19" s="328">
        <f t="shared" si="2"/>
        <v>58.323494687131046</v>
      </c>
      <c r="AB19" s="328">
        <f t="shared" si="2"/>
        <v>69.303423848878396</v>
      </c>
      <c r="AC19" s="328">
        <f t="shared" si="2"/>
        <v>71.782762691853605</v>
      </c>
      <c r="AD19" s="328">
        <f t="shared" si="2"/>
        <v>78.984651711924442</v>
      </c>
      <c r="AE19" s="328">
        <f t="shared" si="3"/>
        <v>83.213105076741428</v>
      </c>
      <c r="AF19" s="328">
        <f t="shared" si="4"/>
        <v>92.949703659976379</v>
      </c>
      <c r="AG19" s="329">
        <f t="shared" si="4"/>
        <v>98.272916174734362</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4" x14ac:dyDescent="0.3">
      <c r="B20" s="910"/>
      <c r="C20" s="1" t="s">
        <v>5</v>
      </c>
      <c r="D20" s="756">
        <v>0</v>
      </c>
      <c r="E20" s="756">
        <v>0</v>
      </c>
      <c r="F20" s="756">
        <v>0</v>
      </c>
      <c r="G20" s="756">
        <v>0</v>
      </c>
      <c r="H20" s="756">
        <v>0</v>
      </c>
      <c r="I20" s="756">
        <v>0</v>
      </c>
      <c r="J20" s="756">
        <v>0</v>
      </c>
      <c r="K20" s="756">
        <v>0</v>
      </c>
      <c r="L20" s="756">
        <v>0</v>
      </c>
      <c r="M20" s="756">
        <v>0</v>
      </c>
      <c r="N20" s="756">
        <v>0</v>
      </c>
      <c r="O20" s="756">
        <v>0</v>
      </c>
      <c r="P20" s="757">
        <v>0</v>
      </c>
      <c r="Q20" s="757">
        <v>0</v>
      </c>
      <c r="R20" s="757">
        <v>0</v>
      </c>
      <c r="S20" s="143">
        <f>100</f>
        <v>100</v>
      </c>
      <c r="T20" s="328" t="e">
        <f t="shared" si="7"/>
        <v>#DIV/0!</v>
      </c>
      <c r="U20" s="328" t="e">
        <f t="shared" si="2"/>
        <v>#DIV/0!</v>
      </c>
      <c r="V20" s="328" t="e">
        <f t="shared" si="2"/>
        <v>#DIV/0!</v>
      </c>
      <c r="W20" s="328" t="e">
        <f t="shared" si="2"/>
        <v>#DIV/0!</v>
      </c>
      <c r="X20" s="328" t="e">
        <f t="shared" si="2"/>
        <v>#DIV/0!</v>
      </c>
      <c r="Y20" s="328" t="e">
        <f t="shared" si="2"/>
        <v>#DIV/0!</v>
      </c>
      <c r="Z20" s="328" t="e">
        <f t="shared" si="2"/>
        <v>#DIV/0!</v>
      </c>
      <c r="AA20" s="328" t="e">
        <f t="shared" si="2"/>
        <v>#DIV/0!</v>
      </c>
      <c r="AB20" s="328" t="e">
        <f t="shared" si="2"/>
        <v>#DIV/0!</v>
      </c>
      <c r="AC20" s="328" t="e">
        <f t="shared" si="2"/>
        <v>#DIV/0!</v>
      </c>
      <c r="AD20" s="328" t="e">
        <f t="shared" si="2"/>
        <v>#DIV/0!</v>
      </c>
      <c r="AE20" s="328" t="e">
        <f t="shared" si="3"/>
        <v>#DIV/0!</v>
      </c>
      <c r="AF20" s="328" t="e">
        <f t="shared" si="4"/>
        <v>#DIV/0!</v>
      </c>
      <c r="AG20" s="329" t="e">
        <f t="shared" si="4"/>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4" x14ac:dyDescent="0.3">
      <c r="B21" s="910"/>
      <c r="C21" s="1" t="s">
        <v>6</v>
      </c>
      <c r="D21" s="756">
        <v>112.7</v>
      </c>
      <c r="E21" s="756">
        <v>62.3</v>
      </c>
      <c r="F21" s="756">
        <v>71.2</v>
      </c>
      <c r="G21" s="756">
        <v>100.69999999999999</v>
      </c>
      <c r="H21" s="756">
        <v>91.100000000000009</v>
      </c>
      <c r="I21" s="756">
        <v>94.3</v>
      </c>
      <c r="J21" s="756">
        <v>89.4</v>
      </c>
      <c r="K21" s="756">
        <v>75.2</v>
      </c>
      <c r="L21" s="756">
        <v>79.8</v>
      </c>
      <c r="M21" s="756">
        <v>90.7</v>
      </c>
      <c r="N21" s="756">
        <v>101.19999999999999</v>
      </c>
      <c r="O21" s="756">
        <v>100.80000000000001</v>
      </c>
      <c r="P21" s="758">
        <v>104.80500000000001</v>
      </c>
      <c r="Q21" s="757">
        <v>117.15182719999999</v>
      </c>
      <c r="R21" s="757">
        <v>125.66741830000001</v>
      </c>
      <c r="S21" s="143">
        <f>100</f>
        <v>100</v>
      </c>
      <c r="T21" s="328">
        <f t="shared" si="7"/>
        <v>55.279503105590059</v>
      </c>
      <c r="U21" s="328">
        <f t="shared" si="2"/>
        <v>63.176574977817211</v>
      </c>
      <c r="V21" s="328">
        <f t="shared" si="2"/>
        <v>89.352262644188087</v>
      </c>
      <c r="W21" s="328">
        <f t="shared" si="2"/>
        <v>80.8340727595386</v>
      </c>
      <c r="X21" s="328">
        <f t="shared" si="2"/>
        <v>83.673469387755105</v>
      </c>
      <c r="Y21" s="328">
        <f t="shared" si="2"/>
        <v>79.325643300798575</v>
      </c>
      <c r="Z21" s="328">
        <f t="shared" si="2"/>
        <v>66.725820763087839</v>
      </c>
      <c r="AA21" s="328">
        <f t="shared" si="2"/>
        <v>70.807453416149073</v>
      </c>
      <c r="AB21" s="328">
        <f t="shared" si="2"/>
        <v>80.479148181011539</v>
      </c>
      <c r="AC21" s="328">
        <f t="shared" si="2"/>
        <v>89.795918367346914</v>
      </c>
      <c r="AD21" s="328">
        <f t="shared" si="2"/>
        <v>89.440993788819895</v>
      </c>
      <c r="AE21" s="328">
        <f t="shared" si="3"/>
        <v>92.994676131322095</v>
      </c>
      <c r="AF21" s="328">
        <f t="shared" si="4"/>
        <v>103.95015723158828</v>
      </c>
      <c r="AG21" s="329">
        <f t="shared" si="4"/>
        <v>111.50613868677907</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11"/>
      <c r="C22" s="8" t="s">
        <v>7</v>
      </c>
      <c r="D22" s="565">
        <v>112.7</v>
      </c>
      <c r="E22" s="565">
        <v>62.3</v>
      </c>
      <c r="F22" s="565">
        <v>71.2</v>
      </c>
      <c r="G22" s="565">
        <v>100.69999999999999</v>
      </c>
      <c r="H22" s="565">
        <v>91.100000000000009</v>
      </c>
      <c r="I22" s="565">
        <v>94.3</v>
      </c>
      <c r="J22" s="565">
        <v>89.4</v>
      </c>
      <c r="K22" s="565">
        <v>75.2</v>
      </c>
      <c r="L22" s="565">
        <v>79.8</v>
      </c>
      <c r="M22" s="565">
        <v>90.7</v>
      </c>
      <c r="N22" s="565">
        <v>101.19999999999999</v>
      </c>
      <c r="O22" s="565">
        <v>100.80000000000001</v>
      </c>
      <c r="P22" s="565">
        <v>104.80500000000001</v>
      </c>
      <c r="Q22" s="565">
        <v>117.15182719999999</v>
      </c>
      <c r="R22" s="565">
        <v>125.66741830000001</v>
      </c>
      <c r="S22" s="143">
        <f>100</f>
        <v>100</v>
      </c>
      <c r="T22" s="328">
        <f t="shared" si="7"/>
        <v>55.279503105590059</v>
      </c>
      <c r="U22" s="328">
        <f t="shared" si="2"/>
        <v>63.176574977817211</v>
      </c>
      <c r="V22" s="328">
        <f t="shared" si="2"/>
        <v>89.352262644188087</v>
      </c>
      <c r="W22" s="328">
        <f t="shared" si="2"/>
        <v>80.8340727595386</v>
      </c>
      <c r="X22" s="328">
        <f t="shared" si="2"/>
        <v>83.673469387755105</v>
      </c>
      <c r="Y22" s="328">
        <f t="shared" si="2"/>
        <v>79.325643300798575</v>
      </c>
      <c r="Z22" s="328">
        <f t="shared" si="2"/>
        <v>66.725820763087839</v>
      </c>
      <c r="AA22" s="328">
        <f t="shared" si="2"/>
        <v>70.807453416149073</v>
      </c>
      <c r="AB22" s="328">
        <f t="shared" si="2"/>
        <v>80.479148181011539</v>
      </c>
      <c r="AC22" s="328">
        <f t="shared" si="2"/>
        <v>89.795918367346914</v>
      </c>
      <c r="AD22" s="328">
        <f t="shared" si="2"/>
        <v>89.440993788819895</v>
      </c>
      <c r="AE22" s="328">
        <f t="shared" si="3"/>
        <v>92.994676131322095</v>
      </c>
      <c r="AF22" s="328">
        <f t="shared" si="4"/>
        <v>103.95015723158828</v>
      </c>
      <c r="AG22" s="329">
        <f t="shared" si="4"/>
        <v>111.50613868677907</v>
      </c>
      <c r="AH22" s="768"/>
      <c r="AI22" s="769"/>
      <c r="AJ22" s="769"/>
      <c r="AK22" s="769"/>
      <c r="AL22" s="769"/>
      <c r="AM22" s="769"/>
      <c r="AN22" s="769"/>
      <c r="AO22" s="769"/>
      <c r="AP22" s="769"/>
      <c r="AQ22" s="769"/>
      <c r="AR22" s="769"/>
      <c r="AS22" s="769"/>
      <c r="AT22" s="769"/>
      <c r="AU22" s="769"/>
      <c r="AV22" s="771"/>
    </row>
    <row r="23" spans="2:48" ht="14.4" x14ac:dyDescent="0.3">
      <c r="B23" s="910" t="s">
        <v>8</v>
      </c>
      <c r="C23" s="1" t="s">
        <v>2</v>
      </c>
      <c r="D23" s="756">
        <v>91.4</v>
      </c>
      <c r="E23" s="756">
        <v>60.7</v>
      </c>
      <c r="F23" s="756">
        <v>69.5</v>
      </c>
      <c r="G23" s="756">
        <v>77.7</v>
      </c>
      <c r="H23" s="756">
        <v>101.5</v>
      </c>
      <c r="I23" s="756">
        <v>123.2</v>
      </c>
      <c r="J23" s="756">
        <v>142.69999999999999</v>
      </c>
      <c r="K23" s="756">
        <v>163.80000000000001</v>
      </c>
      <c r="L23" s="756">
        <v>181.6</v>
      </c>
      <c r="M23" s="756">
        <v>198.7</v>
      </c>
      <c r="N23" s="756">
        <v>254.5</v>
      </c>
      <c r="O23" s="756">
        <v>265.5</v>
      </c>
      <c r="P23" s="758">
        <v>288.28500000000003</v>
      </c>
      <c r="Q23" s="757">
        <v>380.94621999999998</v>
      </c>
      <c r="R23" s="757">
        <v>448.69155999999998</v>
      </c>
      <c r="S23" s="143">
        <f>100</f>
        <v>100</v>
      </c>
      <c r="T23" s="328">
        <f t="shared" si="7"/>
        <v>66.411378555798677</v>
      </c>
      <c r="U23" s="328">
        <f t="shared" si="2"/>
        <v>76.039387308533918</v>
      </c>
      <c r="V23" s="328">
        <f t="shared" si="2"/>
        <v>85.010940919037196</v>
      </c>
      <c r="W23" s="328">
        <f t="shared" si="2"/>
        <v>111.05032822757111</v>
      </c>
      <c r="X23" s="328">
        <f t="shared" si="2"/>
        <v>134.7921225382932</v>
      </c>
      <c r="Y23" s="328">
        <f t="shared" si="2"/>
        <v>156.12691466083149</v>
      </c>
      <c r="Z23" s="328">
        <f t="shared" si="2"/>
        <v>179.21225382932167</v>
      </c>
      <c r="AA23" s="328">
        <f t="shared" si="2"/>
        <v>198.6870897155361</v>
      </c>
      <c r="AB23" s="328">
        <f t="shared" si="2"/>
        <v>217.3960612691466</v>
      </c>
      <c r="AC23" s="328">
        <f t="shared" si="2"/>
        <v>278.4463894967177</v>
      </c>
      <c r="AD23" s="328">
        <f t="shared" si="2"/>
        <v>290.48140043763675</v>
      </c>
      <c r="AE23" s="328">
        <f t="shared" si="3"/>
        <v>315.41028446389498</v>
      </c>
      <c r="AF23" s="328">
        <f t="shared" si="4"/>
        <v>416.79017505470455</v>
      </c>
      <c r="AG23" s="329">
        <f t="shared" si="4"/>
        <v>490.90980306345728</v>
      </c>
      <c r="AH23" s="768">
        <v>1</v>
      </c>
      <c r="AI23" s="769">
        <v>1</v>
      </c>
      <c r="AJ23" s="769">
        <v>1</v>
      </c>
      <c r="AK23" s="769">
        <v>1</v>
      </c>
      <c r="AL23" s="769">
        <v>1</v>
      </c>
      <c r="AM23" s="769">
        <v>1</v>
      </c>
      <c r="AN23" s="769">
        <v>1</v>
      </c>
      <c r="AO23" s="769">
        <v>1</v>
      </c>
      <c r="AP23" s="769">
        <v>1</v>
      </c>
      <c r="AQ23" s="769">
        <v>1</v>
      </c>
      <c r="AR23" s="769">
        <v>1</v>
      </c>
      <c r="AS23" s="769">
        <v>1</v>
      </c>
      <c r="AT23" s="769">
        <v>2</v>
      </c>
      <c r="AU23" s="769">
        <v>6</v>
      </c>
      <c r="AV23" s="771">
        <v>7</v>
      </c>
    </row>
    <row r="24" spans="2:48" ht="14.4" x14ac:dyDescent="0.3">
      <c r="B24" s="910"/>
      <c r="C24" s="1" t="s">
        <v>3</v>
      </c>
      <c r="D24" s="756">
        <v>428.2</v>
      </c>
      <c r="E24" s="756">
        <v>301.60000000000002</v>
      </c>
      <c r="F24" s="756">
        <v>326.39999999999998</v>
      </c>
      <c r="G24" s="756">
        <v>383.2</v>
      </c>
      <c r="H24" s="756">
        <v>417.6</v>
      </c>
      <c r="I24" s="756">
        <v>465.3</v>
      </c>
      <c r="J24" s="756">
        <v>515.1</v>
      </c>
      <c r="K24" s="756">
        <v>565.5</v>
      </c>
      <c r="L24" s="756">
        <v>600.70000000000005</v>
      </c>
      <c r="M24" s="756">
        <v>644.9</v>
      </c>
      <c r="N24" s="756">
        <v>677.2</v>
      </c>
      <c r="O24" s="756">
        <v>763.3</v>
      </c>
      <c r="P24" s="758">
        <v>813.86900000000003</v>
      </c>
      <c r="Q24" s="757">
        <v>943.09538999999995</v>
      </c>
      <c r="R24" s="757">
        <v>1043.0102999999999</v>
      </c>
      <c r="S24" s="143">
        <f>100</f>
        <v>100</v>
      </c>
      <c r="T24" s="328">
        <f t="shared" si="7"/>
        <v>70.434376459598326</v>
      </c>
      <c r="U24" s="328">
        <f t="shared" si="2"/>
        <v>76.226062587575896</v>
      </c>
      <c r="V24" s="328">
        <f t="shared" si="2"/>
        <v>89.490892106492296</v>
      </c>
      <c r="W24" s="328">
        <f t="shared" si="2"/>
        <v>97.524521251751523</v>
      </c>
      <c r="X24" s="328">
        <f t="shared" si="2"/>
        <v>108.66417561886969</v>
      </c>
      <c r="Y24" s="328">
        <f t="shared" si="2"/>
        <v>120.29425502101822</v>
      </c>
      <c r="Z24" s="328">
        <f t="shared" si="2"/>
        <v>132.06445586174686</v>
      </c>
      <c r="AA24" s="328">
        <f t="shared" si="2"/>
        <v>140.28491359177957</v>
      </c>
      <c r="AB24" s="328">
        <f t="shared" si="2"/>
        <v>150.60719290051378</v>
      </c>
      <c r="AC24" s="328">
        <f t="shared" si="2"/>
        <v>158.15039701074264</v>
      </c>
      <c r="AD24" s="328">
        <f t="shared" si="2"/>
        <v>178.2578234469874</v>
      </c>
      <c r="AE24" s="328">
        <f t="shared" ref="AE24:AE27" si="12">P24*100/$D24</f>
        <v>190.06749182624944</v>
      </c>
      <c r="AF24" s="328">
        <f t="shared" ref="AF24:AG27" si="13">Q24*100/$D24</f>
        <v>220.24647127510508</v>
      </c>
      <c r="AG24" s="329">
        <f t="shared" si="13"/>
        <v>243.58017281644092</v>
      </c>
      <c r="AH24" s="768">
        <v>1</v>
      </c>
      <c r="AI24" s="769">
        <v>1</v>
      </c>
      <c r="AJ24" s="769">
        <v>1</v>
      </c>
      <c r="AK24" s="769">
        <v>1</v>
      </c>
      <c r="AL24" s="769">
        <v>1</v>
      </c>
      <c r="AM24" s="769">
        <v>1</v>
      </c>
      <c r="AN24" s="769">
        <v>1</v>
      </c>
      <c r="AO24" s="769">
        <v>1</v>
      </c>
      <c r="AP24" s="769">
        <v>1</v>
      </c>
      <c r="AQ24" s="769">
        <v>1</v>
      </c>
      <c r="AR24" s="769">
        <v>1</v>
      </c>
      <c r="AS24" s="769">
        <v>1</v>
      </c>
      <c r="AT24" s="769">
        <v>2</v>
      </c>
      <c r="AU24" s="769">
        <v>6</v>
      </c>
      <c r="AV24" s="771">
        <v>7</v>
      </c>
    </row>
    <row r="25" spans="2:48" ht="14.4" x14ac:dyDescent="0.3">
      <c r="B25" s="910"/>
      <c r="C25" s="1" t="s">
        <v>4</v>
      </c>
      <c r="D25" s="756">
        <v>1020.2</v>
      </c>
      <c r="E25" s="756">
        <v>851</v>
      </c>
      <c r="F25" s="756">
        <v>961.6</v>
      </c>
      <c r="G25" s="756">
        <v>1061.4000000000001</v>
      </c>
      <c r="H25" s="756">
        <v>1052.4000000000001</v>
      </c>
      <c r="I25" s="756">
        <v>1127.5</v>
      </c>
      <c r="J25" s="756">
        <v>1300.0999999999999</v>
      </c>
      <c r="K25" s="756">
        <v>1429.4</v>
      </c>
      <c r="L25" s="756">
        <v>1417.6</v>
      </c>
      <c r="M25" s="756">
        <v>1549.6</v>
      </c>
      <c r="N25" s="756">
        <v>1671.3</v>
      </c>
      <c r="O25" s="756">
        <v>1782.8</v>
      </c>
      <c r="P25" s="758">
        <v>2095.9920000000002</v>
      </c>
      <c r="Q25" s="757">
        <v>2352.0936000000002</v>
      </c>
      <c r="R25" s="757">
        <v>2519.1696999999999</v>
      </c>
      <c r="S25" s="143">
        <f>100</f>
        <v>100</v>
      </c>
      <c r="T25" s="328">
        <f t="shared" si="7"/>
        <v>83.415016663399328</v>
      </c>
      <c r="U25" s="328">
        <f t="shared" si="2"/>
        <v>94.256028229758869</v>
      </c>
      <c r="V25" s="328">
        <f t="shared" si="2"/>
        <v>104.03842383846306</v>
      </c>
      <c r="W25" s="328">
        <f t="shared" si="2"/>
        <v>103.15624387375026</v>
      </c>
      <c r="X25" s="328">
        <f t="shared" si="2"/>
        <v>110.51754557929817</v>
      </c>
      <c r="Y25" s="328">
        <f t="shared" si="2"/>
        <v>127.4357969025681</v>
      </c>
      <c r="Z25" s="328">
        <f t="shared" si="2"/>
        <v>140.1097823956087</v>
      </c>
      <c r="AA25" s="328">
        <f t="shared" si="2"/>
        <v>138.95314644187414</v>
      </c>
      <c r="AB25" s="328">
        <f t="shared" si="2"/>
        <v>151.89178592432856</v>
      </c>
      <c r="AC25" s="328">
        <f t="shared" si="2"/>
        <v>163.82081944716722</v>
      </c>
      <c r="AD25" s="328">
        <f t="shared" si="2"/>
        <v>174.75004900999804</v>
      </c>
      <c r="AE25" s="328">
        <f t="shared" si="12"/>
        <v>205.44912762203489</v>
      </c>
      <c r="AF25" s="328">
        <f t="shared" si="13"/>
        <v>230.55220544991178</v>
      </c>
      <c r="AG25" s="329">
        <f t="shared" si="13"/>
        <v>246.92900411683982</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10"/>
      <c r="C26" s="1" t="s">
        <v>5</v>
      </c>
      <c r="D26" s="756">
        <v>1169.3</v>
      </c>
      <c r="E26" s="756">
        <v>965.1</v>
      </c>
      <c r="F26" s="756">
        <v>1149.9000000000001</v>
      </c>
      <c r="G26" s="756">
        <v>1383.4</v>
      </c>
      <c r="H26" s="756">
        <v>1307.2</v>
      </c>
      <c r="I26" s="756">
        <v>1159.2</v>
      </c>
      <c r="J26" s="756">
        <v>1322.2</v>
      </c>
      <c r="K26" s="756">
        <v>1875.8</v>
      </c>
      <c r="L26" s="756">
        <v>2013.1</v>
      </c>
      <c r="M26" s="756">
        <v>2159.5</v>
      </c>
      <c r="N26" s="756">
        <v>2381.6999999999998</v>
      </c>
      <c r="O26" s="756">
        <v>2720.8</v>
      </c>
      <c r="P26" s="758">
        <v>3417.0790000000002</v>
      </c>
      <c r="Q26" s="757">
        <v>3917.9789999999998</v>
      </c>
      <c r="R26" s="757">
        <v>4275.3818000000001</v>
      </c>
      <c r="S26" s="143">
        <f>100</f>
        <v>100</v>
      </c>
      <c r="T26" s="328">
        <f t="shared" si="7"/>
        <v>82.536560335243308</v>
      </c>
      <c r="U26" s="328">
        <f t="shared" si="2"/>
        <v>98.340887710596093</v>
      </c>
      <c r="V26" s="328">
        <f t="shared" si="2"/>
        <v>118.31010005986488</v>
      </c>
      <c r="W26" s="328">
        <f t="shared" si="2"/>
        <v>111.79338065509279</v>
      </c>
      <c r="X26" s="328">
        <f t="shared" si="2"/>
        <v>99.136235354485592</v>
      </c>
      <c r="Y26" s="328">
        <f t="shared" si="2"/>
        <v>113.07619943555974</v>
      </c>
      <c r="Z26" s="328">
        <f t="shared" si="2"/>
        <v>160.42076455999316</v>
      </c>
      <c r="AA26" s="328">
        <f t="shared" si="2"/>
        <v>172.16283246386729</v>
      </c>
      <c r="AB26" s="328">
        <f t="shared" si="2"/>
        <v>184.68314376122467</v>
      </c>
      <c r="AC26" s="328">
        <f t="shared" si="2"/>
        <v>203.68596596254167</v>
      </c>
      <c r="AD26" s="328">
        <f t="shared" si="2"/>
        <v>232.6862225262978</v>
      </c>
      <c r="AE26" s="328">
        <f t="shared" si="12"/>
        <v>292.23287436928081</v>
      </c>
      <c r="AF26" s="328">
        <f t="shared" si="13"/>
        <v>335.07046951167365</v>
      </c>
      <c r="AG26" s="329">
        <f t="shared" si="13"/>
        <v>365.63600444710511</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10"/>
      <c r="C27" s="1" t="s">
        <v>6</v>
      </c>
      <c r="D27" s="756">
        <v>2709.1000000000004</v>
      </c>
      <c r="E27" s="756">
        <v>2178.4</v>
      </c>
      <c r="F27" s="756">
        <v>2507.4</v>
      </c>
      <c r="G27" s="756">
        <v>2905.7000000000003</v>
      </c>
      <c r="H27" s="756">
        <v>2878.7</v>
      </c>
      <c r="I27" s="756">
        <v>2875.2</v>
      </c>
      <c r="J27" s="756">
        <v>3280.1</v>
      </c>
      <c r="K27" s="756">
        <v>4034.5</v>
      </c>
      <c r="L27" s="756">
        <v>4213</v>
      </c>
      <c r="M27" s="756">
        <v>4552.7</v>
      </c>
      <c r="N27" s="756">
        <v>4984.7</v>
      </c>
      <c r="O27" s="756">
        <v>5532.4</v>
      </c>
      <c r="P27" s="758">
        <v>6615.2250000000004</v>
      </c>
      <c r="Q27" s="757">
        <v>7594.1142099999997</v>
      </c>
      <c r="R27" s="757">
        <v>8286.2533599999988</v>
      </c>
      <c r="S27" s="143">
        <f>100</f>
        <v>100</v>
      </c>
      <c r="T27" s="328">
        <f t="shared" si="7"/>
        <v>80.410468421246904</v>
      </c>
      <c r="U27" s="328">
        <f t="shared" si="7"/>
        <v>92.554722970728278</v>
      </c>
      <c r="V27" s="328">
        <f t="shared" si="7"/>
        <v>107.25702262744083</v>
      </c>
      <c r="W27" s="328">
        <f t="shared" si="7"/>
        <v>106.26038167657154</v>
      </c>
      <c r="X27" s="328">
        <f t="shared" si="7"/>
        <v>106.13118747923663</v>
      </c>
      <c r="Y27" s="328">
        <f t="shared" si="7"/>
        <v>121.07711047949502</v>
      </c>
      <c r="Z27" s="328">
        <f t="shared" si="7"/>
        <v>148.92399689933924</v>
      </c>
      <c r="AA27" s="328">
        <f t="shared" si="7"/>
        <v>155.51290096341955</v>
      </c>
      <c r="AB27" s="328">
        <f t="shared" ref="AB27:AD87" si="14">M27*100/$D27</f>
        <v>168.05212063046767</v>
      </c>
      <c r="AC27" s="328">
        <f t="shared" si="14"/>
        <v>183.99837584437634</v>
      </c>
      <c r="AD27" s="328">
        <f t="shared" si="14"/>
        <v>204.21542209589899</v>
      </c>
      <c r="AE27" s="328">
        <f t="shared" si="12"/>
        <v>244.18533830423385</v>
      </c>
      <c r="AF27" s="328">
        <f t="shared" si="13"/>
        <v>280.31871138016311</v>
      </c>
      <c r="AG27" s="329">
        <f t="shared" si="13"/>
        <v>305.86738621682468</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10"/>
      <c r="C28" s="1" t="s">
        <v>7</v>
      </c>
      <c r="D28" s="565">
        <v>1539.8000000000002</v>
      </c>
      <c r="E28" s="565">
        <v>1213.3</v>
      </c>
      <c r="F28" s="565">
        <v>1357.5</v>
      </c>
      <c r="G28" s="565">
        <v>1522.3000000000002</v>
      </c>
      <c r="H28" s="565">
        <v>1571.5</v>
      </c>
      <c r="I28" s="565">
        <v>1716</v>
      </c>
      <c r="J28" s="565">
        <v>1957.8999999999999</v>
      </c>
      <c r="K28" s="565">
        <v>2158.6999999999998</v>
      </c>
      <c r="L28" s="565">
        <v>2199.9</v>
      </c>
      <c r="M28" s="565">
        <v>2393.1999999999998</v>
      </c>
      <c r="N28" s="565">
        <v>2603</v>
      </c>
      <c r="O28" s="565">
        <v>2811.6</v>
      </c>
      <c r="P28" s="565">
        <v>3198.1460000000002</v>
      </c>
      <c r="Q28" s="565">
        <v>3676.1352100000004</v>
      </c>
      <c r="R28" s="565">
        <v>4010.8715599999996</v>
      </c>
      <c r="S28" s="143">
        <f>100</f>
        <v>100</v>
      </c>
      <c r="T28" s="328">
        <f t="shared" si="7"/>
        <v>78.795947525652679</v>
      </c>
      <c r="U28" s="328">
        <f t="shared" si="7"/>
        <v>88.160800103909594</v>
      </c>
      <c r="V28" s="328">
        <f t="shared" si="7"/>
        <v>98.863488764774658</v>
      </c>
      <c r="W28" s="328">
        <f t="shared" si="7"/>
        <v>102.05870892323678</v>
      </c>
      <c r="X28" s="328">
        <f t="shared" si="7"/>
        <v>111.4430445512404</v>
      </c>
      <c r="Y28" s="328">
        <f t="shared" si="7"/>
        <v>127.15287699701258</v>
      </c>
      <c r="Z28" s="328">
        <f t="shared" si="7"/>
        <v>140.19353162748405</v>
      </c>
      <c r="AA28" s="328">
        <f t="shared" si="7"/>
        <v>142.86920379270035</v>
      </c>
      <c r="AB28" s="328">
        <f t="shared" si="14"/>
        <v>155.4227821795038</v>
      </c>
      <c r="AC28" s="328">
        <f t="shared" si="14"/>
        <v>169.0479283023769</v>
      </c>
      <c r="AD28" s="328">
        <f t="shared" si="14"/>
        <v>182.59514222626314</v>
      </c>
      <c r="AE28" s="328">
        <f t="shared" ref="AE28:AE31" si="15">P28*100/$D28</f>
        <v>207.6987920509157</v>
      </c>
      <c r="AF28" s="328">
        <f t="shared" ref="AF28:AG31" si="16">Q28*100/$D28</f>
        <v>238.74108390700093</v>
      </c>
      <c r="AG28" s="329">
        <f t="shared" si="16"/>
        <v>260.48003377061951</v>
      </c>
      <c r="AH28" s="768"/>
      <c r="AI28" s="769"/>
      <c r="AJ28" s="769"/>
      <c r="AK28" s="769"/>
      <c r="AL28" s="769"/>
      <c r="AM28" s="769"/>
      <c r="AN28" s="769"/>
      <c r="AO28" s="769"/>
      <c r="AP28" s="769"/>
      <c r="AQ28" s="769"/>
      <c r="AR28" s="769"/>
      <c r="AS28" s="769"/>
      <c r="AT28" s="769"/>
      <c r="AU28" s="769"/>
      <c r="AV28" s="771"/>
    </row>
    <row r="29" spans="2:48" ht="15" customHeight="1" x14ac:dyDescent="0.3">
      <c r="B29" s="912" t="s">
        <v>9</v>
      </c>
      <c r="C29" s="7" t="s">
        <v>2</v>
      </c>
      <c r="D29" s="756">
        <v>7</v>
      </c>
      <c r="E29" s="756">
        <v>11.9</v>
      </c>
      <c r="F29" s="756">
        <v>23.8</v>
      </c>
      <c r="G29" s="756">
        <v>27.8</v>
      </c>
      <c r="H29" s="756">
        <v>28</v>
      </c>
      <c r="I29" s="756">
        <v>37.6</v>
      </c>
      <c r="J29" s="756">
        <v>68.2</v>
      </c>
      <c r="K29" s="756">
        <v>72.7</v>
      </c>
      <c r="L29" s="756">
        <v>102.2</v>
      </c>
      <c r="M29" s="756">
        <v>123</v>
      </c>
      <c r="N29" s="756">
        <v>100.9</v>
      </c>
      <c r="O29" s="756">
        <v>122</v>
      </c>
      <c r="P29" s="758">
        <v>123.49299999999999</v>
      </c>
      <c r="Q29" s="757">
        <v>145.32778999999999</v>
      </c>
      <c r="R29" s="757">
        <v>166.27348000000001</v>
      </c>
      <c r="S29" s="143">
        <f>100</f>
        <v>100</v>
      </c>
      <c r="T29" s="328">
        <f t="shared" si="7"/>
        <v>170</v>
      </c>
      <c r="U29" s="328">
        <f t="shared" si="7"/>
        <v>340</v>
      </c>
      <c r="V29" s="328">
        <f t="shared" si="7"/>
        <v>397.14285714285717</v>
      </c>
      <c r="W29" s="328">
        <f t="shared" si="7"/>
        <v>400</v>
      </c>
      <c r="X29" s="328">
        <f t="shared" si="7"/>
        <v>537.14285714285711</v>
      </c>
      <c r="Y29" s="328">
        <f t="shared" si="7"/>
        <v>974.28571428571433</v>
      </c>
      <c r="Z29" s="328">
        <f t="shared" si="7"/>
        <v>1038.5714285714287</v>
      </c>
      <c r="AA29" s="328">
        <f t="shared" si="7"/>
        <v>1460</v>
      </c>
      <c r="AB29" s="328">
        <f t="shared" si="14"/>
        <v>1757.1428571428571</v>
      </c>
      <c r="AC29" s="328">
        <f t="shared" si="14"/>
        <v>1441.4285714285713</v>
      </c>
      <c r="AD29" s="328">
        <f t="shared" si="14"/>
        <v>1742.8571428571429</v>
      </c>
      <c r="AE29" s="328">
        <f t="shared" si="15"/>
        <v>1764.1857142857141</v>
      </c>
      <c r="AF29" s="328">
        <f t="shared" si="16"/>
        <v>2076.1112857142857</v>
      </c>
      <c r="AG29" s="329">
        <f t="shared" si="16"/>
        <v>2375.335428571429</v>
      </c>
      <c r="AH29" s="768">
        <v>1</v>
      </c>
      <c r="AI29" s="769">
        <v>1</v>
      </c>
      <c r="AJ29" s="769">
        <v>1</v>
      </c>
      <c r="AK29" s="769">
        <v>1</v>
      </c>
      <c r="AL29" s="769">
        <v>1</v>
      </c>
      <c r="AM29" s="769">
        <v>1</v>
      </c>
      <c r="AN29" s="769">
        <v>1</v>
      </c>
      <c r="AO29" s="769">
        <v>1</v>
      </c>
      <c r="AP29" s="769">
        <v>1</v>
      </c>
      <c r="AQ29" s="769">
        <v>1</v>
      </c>
      <c r="AR29" s="769">
        <v>1</v>
      </c>
      <c r="AS29" s="769">
        <v>1</v>
      </c>
      <c r="AT29" s="769">
        <v>2</v>
      </c>
      <c r="AU29" s="769">
        <v>6</v>
      </c>
      <c r="AV29" s="771">
        <v>7</v>
      </c>
    </row>
    <row r="30" spans="2:48" ht="14.4" x14ac:dyDescent="0.3">
      <c r="B30" s="910"/>
      <c r="C30" s="1" t="s">
        <v>3</v>
      </c>
      <c r="D30" s="756">
        <v>31.3</v>
      </c>
      <c r="E30" s="756">
        <v>43</v>
      </c>
      <c r="F30" s="757">
        <v>37.269368</v>
      </c>
      <c r="G30" s="757">
        <v>40.986704000000003</v>
      </c>
      <c r="H30" s="757">
        <v>46.548707</v>
      </c>
      <c r="I30" s="757">
        <v>52.579078000000003</v>
      </c>
      <c r="J30" s="757">
        <v>81.049419</v>
      </c>
      <c r="K30" s="757">
        <v>86.379563000000005</v>
      </c>
      <c r="L30" s="757">
        <v>102.16413</v>
      </c>
      <c r="M30" s="757">
        <v>88.893815000000004</v>
      </c>
      <c r="N30" s="757">
        <v>63.849020000000003</v>
      </c>
      <c r="O30" s="756">
        <v>97.4</v>
      </c>
      <c r="P30" s="757">
        <v>80.408944000000005</v>
      </c>
      <c r="Q30" s="757">
        <v>88.125392000000005</v>
      </c>
      <c r="R30" s="757">
        <v>95.870918000000003</v>
      </c>
      <c r="S30" s="143">
        <f>100</f>
        <v>100</v>
      </c>
      <c r="T30" s="328">
        <f t="shared" si="7"/>
        <v>137.38019169329073</v>
      </c>
      <c r="U30" s="328">
        <f t="shared" si="7"/>
        <v>119.07146325878594</v>
      </c>
      <c r="V30" s="328">
        <f t="shared" si="7"/>
        <v>130.94793610223641</v>
      </c>
      <c r="W30" s="328">
        <f t="shared" si="7"/>
        <v>148.71791373801918</v>
      </c>
      <c r="X30" s="328">
        <f t="shared" si="7"/>
        <v>167.98427476038339</v>
      </c>
      <c r="Y30" s="328">
        <f t="shared" si="7"/>
        <v>258.9438306709265</v>
      </c>
      <c r="Z30" s="328">
        <f t="shared" si="7"/>
        <v>275.9730447284345</v>
      </c>
      <c r="AA30" s="328">
        <f t="shared" si="7"/>
        <v>326.40297124600642</v>
      </c>
      <c r="AB30" s="328">
        <f t="shared" si="14"/>
        <v>284.00579872204469</v>
      </c>
      <c r="AC30" s="328">
        <f t="shared" si="14"/>
        <v>203.99047923322684</v>
      </c>
      <c r="AD30" s="328">
        <f t="shared" si="14"/>
        <v>311.1821086261981</v>
      </c>
      <c r="AE30" s="328">
        <f t="shared" si="15"/>
        <v>256.89758466453674</v>
      </c>
      <c r="AF30" s="328">
        <f t="shared" si="16"/>
        <v>281.55077316293932</v>
      </c>
      <c r="AG30" s="329">
        <f t="shared" si="16"/>
        <v>306.29686261980828</v>
      </c>
      <c r="AH30" s="768">
        <v>1</v>
      </c>
      <c r="AI30" s="769">
        <v>1</v>
      </c>
      <c r="AJ30" s="769">
        <v>4</v>
      </c>
      <c r="AK30" s="769">
        <v>4</v>
      </c>
      <c r="AL30" s="769">
        <v>4</v>
      </c>
      <c r="AM30" s="769">
        <v>4</v>
      </c>
      <c r="AN30" s="769">
        <v>4</v>
      </c>
      <c r="AO30" s="769">
        <v>4</v>
      </c>
      <c r="AP30" s="769">
        <v>4</v>
      </c>
      <c r="AQ30" s="769">
        <v>4</v>
      </c>
      <c r="AR30" s="769">
        <v>4</v>
      </c>
      <c r="AS30" s="769">
        <v>1</v>
      </c>
      <c r="AT30" s="769">
        <v>4</v>
      </c>
      <c r="AU30" s="769">
        <v>6</v>
      </c>
      <c r="AV30" s="771">
        <v>7</v>
      </c>
    </row>
    <row r="31" spans="2:48" ht="14.4" x14ac:dyDescent="0.3">
      <c r="B31" s="910"/>
      <c r="C31" s="1" t="s">
        <v>4</v>
      </c>
      <c r="D31" s="756">
        <v>24.2</v>
      </c>
      <c r="E31" s="756">
        <v>44.8</v>
      </c>
      <c r="F31" s="756">
        <v>100.5</v>
      </c>
      <c r="G31" s="756">
        <v>76.900000000000006</v>
      </c>
      <c r="H31" s="756">
        <v>95.5</v>
      </c>
      <c r="I31" s="756">
        <v>105.5</v>
      </c>
      <c r="J31" s="756">
        <v>100.3</v>
      </c>
      <c r="K31" s="756">
        <v>61.2</v>
      </c>
      <c r="L31" s="756">
        <v>100.2</v>
      </c>
      <c r="M31" s="756">
        <v>104.8</v>
      </c>
      <c r="N31" s="757">
        <v>68.750973999999999</v>
      </c>
      <c r="O31" s="756">
        <v>78.400000000000006</v>
      </c>
      <c r="P31" s="757">
        <v>67.396049000000005</v>
      </c>
      <c r="Q31" s="757">
        <v>74.644266999999999</v>
      </c>
      <c r="R31" s="757">
        <v>78.230407999999997</v>
      </c>
      <c r="S31" s="143">
        <f>100</f>
        <v>100</v>
      </c>
      <c r="T31" s="328">
        <f t="shared" si="7"/>
        <v>185.12396694214877</v>
      </c>
      <c r="U31" s="328">
        <f t="shared" si="7"/>
        <v>415.28925619834712</v>
      </c>
      <c r="V31" s="328">
        <f t="shared" si="7"/>
        <v>317.76859504132238</v>
      </c>
      <c r="W31" s="328">
        <f t="shared" si="7"/>
        <v>394.62809917355372</v>
      </c>
      <c r="X31" s="328">
        <f t="shared" si="7"/>
        <v>435.95041322314052</v>
      </c>
      <c r="Y31" s="328">
        <f t="shared" si="7"/>
        <v>414.4628099173554</v>
      </c>
      <c r="Z31" s="328">
        <f t="shared" si="7"/>
        <v>252.89256198347107</v>
      </c>
      <c r="AA31" s="328">
        <f t="shared" si="7"/>
        <v>414.04958677685954</v>
      </c>
      <c r="AB31" s="328">
        <f t="shared" si="14"/>
        <v>433.05785123966945</v>
      </c>
      <c r="AC31" s="328">
        <f t="shared" si="14"/>
        <v>284.09493388429752</v>
      </c>
      <c r="AD31" s="328">
        <f t="shared" si="14"/>
        <v>323.96694214876038</v>
      </c>
      <c r="AE31" s="328">
        <f t="shared" si="15"/>
        <v>278.49607024793391</v>
      </c>
      <c r="AF31" s="328">
        <f t="shared" si="16"/>
        <v>308.44738429752067</v>
      </c>
      <c r="AG31" s="329">
        <f t="shared" si="16"/>
        <v>323.26614876033057</v>
      </c>
      <c r="AH31" s="768">
        <v>1</v>
      </c>
      <c r="AI31" s="769">
        <v>1</v>
      </c>
      <c r="AJ31" s="769">
        <v>1</v>
      </c>
      <c r="AK31" s="769">
        <v>1</v>
      </c>
      <c r="AL31" s="769">
        <v>1</v>
      </c>
      <c r="AM31" s="769">
        <v>1</v>
      </c>
      <c r="AN31" s="769">
        <v>1</v>
      </c>
      <c r="AO31" s="769">
        <v>1</v>
      </c>
      <c r="AP31" s="769">
        <v>1</v>
      </c>
      <c r="AQ31" s="769">
        <v>1</v>
      </c>
      <c r="AR31" s="769">
        <v>4</v>
      </c>
      <c r="AS31" s="769">
        <v>1</v>
      </c>
      <c r="AT31" s="769">
        <v>4</v>
      </c>
      <c r="AU31" s="769">
        <v>6</v>
      </c>
      <c r="AV31" s="771">
        <v>7</v>
      </c>
    </row>
    <row r="32" spans="2:48" ht="14.4" x14ac:dyDescent="0.3">
      <c r="B32" s="910"/>
      <c r="C32" s="1" t="s">
        <v>5</v>
      </c>
      <c r="D32" s="756">
        <v>537.1</v>
      </c>
      <c r="E32" s="756">
        <v>579.79999999999995</v>
      </c>
      <c r="F32" s="757">
        <v>502.03059999999999</v>
      </c>
      <c r="G32" s="757">
        <v>421.21336000000002</v>
      </c>
      <c r="H32" s="757">
        <v>423.95125999999999</v>
      </c>
      <c r="I32" s="757">
        <v>433.52093000000002</v>
      </c>
      <c r="J32" s="757">
        <v>464.75058999999999</v>
      </c>
      <c r="K32" s="757">
        <v>364.12045999999998</v>
      </c>
      <c r="L32" s="757">
        <v>367.53586999999999</v>
      </c>
      <c r="M32" s="757">
        <v>348.50621000000001</v>
      </c>
      <c r="N32" s="756">
        <v>392.3</v>
      </c>
      <c r="O32" s="756">
        <v>413.6</v>
      </c>
      <c r="P32" s="758">
        <v>1021.61</v>
      </c>
      <c r="Q32" s="757">
        <v>1137.125</v>
      </c>
      <c r="R32" s="757">
        <v>1206.4248</v>
      </c>
      <c r="S32" s="143">
        <f>100</f>
        <v>100</v>
      </c>
      <c r="T32" s="328">
        <f t="shared" si="7"/>
        <v>107.95010240178736</v>
      </c>
      <c r="U32" s="328">
        <f t="shared" si="7"/>
        <v>93.470601377769498</v>
      </c>
      <c r="V32" s="328">
        <f t="shared" si="7"/>
        <v>78.423638056227887</v>
      </c>
      <c r="W32" s="328">
        <f t="shared" si="7"/>
        <v>78.933394153788853</v>
      </c>
      <c r="X32" s="328">
        <f t="shared" si="7"/>
        <v>80.715123813070193</v>
      </c>
      <c r="Y32" s="328">
        <f t="shared" si="7"/>
        <v>86.529620182461372</v>
      </c>
      <c r="Z32" s="328">
        <f t="shared" si="7"/>
        <v>67.793792589834283</v>
      </c>
      <c r="AA32" s="328">
        <f t="shared" si="7"/>
        <v>68.429690932787182</v>
      </c>
      <c r="AB32" s="328">
        <f t="shared" si="14"/>
        <v>64.886652392478112</v>
      </c>
      <c r="AC32" s="328">
        <f t="shared" si="14"/>
        <v>73.04040215974679</v>
      </c>
      <c r="AD32" s="328">
        <f t="shared" si="14"/>
        <v>77.006144107242591</v>
      </c>
      <c r="AE32" s="328">
        <f t="shared" ref="AE32:AE35" si="17">P32*100/$D32</f>
        <v>190.20852727611245</v>
      </c>
      <c r="AF32" s="328">
        <f t="shared" ref="AF32:AG35" si="18">Q32*100/$D32</f>
        <v>211.7156954012288</v>
      </c>
      <c r="AG32" s="329">
        <f t="shared" si="18"/>
        <v>224.61828337367342</v>
      </c>
      <c r="AH32" s="768">
        <v>1</v>
      </c>
      <c r="AI32" s="769">
        <v>1</v>
      </c>
      <c r="AJ32" s="769">
        <v>4</v>
      </c>
      <c r="AK32" s="769">
        <v>4</v>
      </c>
      <c r="AL32" s="769">
        <v>4</v>
      </c>
      <c r="AM32" s="769">
        <v>4</v>
      </c>
      <c r="AN32" s="769">
        <v>4</v>
      </c>
      <c r="AO32" s="769">
        <v>4</v>
      </c>
      <c r="AP32" s="769">
        <v>4</v>
      </c>
      <c r="AQ32" s="769">
        <v>4</v>
      </c>
      <c r="AR32" s="769">
        <v>1</v>
      </c>
      <c r="AS32" s="769">
        <v>1</v>
      </c>
      <c r="AT32" s="769">
        <v>2</v>
      </c>
      <c r="AU32" s="769">
        <v>6</v>
      </c>
      <c r="AV32" s="771">
        <v>7</v>
      </c>
    </row>
    <row r="33" spans="2:48" ht="14.4" x14ac:dyDescent="0.3">
      <c r="B33" s="910"/>
      <c r="C33" s="1" t="s">
        <v>6</v>
      </c>
      <c r="D33" s="756">
        <v>599.6</v>
      </c>
      <c r="E33" s="756">
        <v>679.5</v>
      </c>
      <c r="F33" s="756">
        <v>663.59996799999999</v>
      </c>
      <c r="G33" s="756">
        <v>566.90006400000004</v>
      </c>
      <c r="H33" s="756">
        <v>593.99996699999997</v>
      </c>
      <c r="I33" s="756">
        <v>629.20000800000003</v>
      </c>
      <c r="J33" s="756">
        <v>714.30000900000005</v>
      </c>
      <c r="K33" s="756">
        <v>584.40002299999992</v>
      </c>
      <c r="L33" s="756">
        <v>672.09999999999991</v>
      </c>
      <c r="M33" s="756">
        <v>665.2000250000001</v>
      </c>
      <c r="N33" s="756">
        <v>625.79999399999997</v>
      </c>
      <c r="O33" s="756">
        <v>711.40000000000009</v>
      </c>
      <c r="P33" s="758">
        <v>1292.907993</v>
      </c>
      <c r="Q33" s="757">
        <v>1445.2224489999999</v>
      </c>
      <c r="R33" s="757">
        <v>1546.799606</v>
      </c>
      <c r="S33" s="143">
        <f>100</f>
        <v>100</v>
      </c>
      <c r="T33" s="328">
        <f t="shared" si="7"/>
        <v>113.32555036691127</v>
      </c>
      <c r="U33" s="328">
        <f t="shared" si="7"/>
        <v>110.67377718478984</v>
      </c>
      <c r="V33" s="328">
        <f t="shared" si="7"/>
        <v>94.546374916611086</v>
      </c>
      <c r="W33" s="328">
        <f t="shared" si="7"/>
        <v>99.06603852568378</v>
      </c>
      <c r="X33" s="328">
        <f t="shared" si="7"/>
        <v>104.93662575050033</v>
      </c>
      <c r="Y33" s="328">
        <f t="shared" si="7"/>
        <v>119.12942111407604</v>
      </c>
      <c r="Z33" s="328">
        <f t="shared" si="7"/>
        <v>97.464980486991308</v>
      </c>
      <c r="AA33" s="328">
        <f t="shared" si="7"/>
        <v>112.09139426284186</v>
      </c>
      <c r="AB33" s="328">
        <f t="shared" si="14"/>
        <v>110.94063125416945</v>
      </c>
      <c r="AC33" s="328">
        <f t="shared" si="14"/>
        <v>104.36957871914609</v>
      </c>
      <c r="AD33" s="328">
        <f t="shared" si="14"/>
        <v>118.64576384256172</v>
      </c>
      <c r="AE33" s="328">
        <f t="shared" si="17"/>
        <v>215.62841777851901</v>
      </c>
      <c r="AF33" s="328">
        <f t="shared" si="18"/>
        <v>241.0310955637091</v>
      </c>
      <c r="AG33" s="329">
        <f t="shared" si="18"/>
        <v>257.97191561040694</v>
      </c>
      <c r="AH33" s="768">
        <v>1</v>
      </c>
      <c r="AI33" s="769">
        <v>1</v>
      </c>
      <c r="AJ33" s="769">
        <v>1</v>
      </c>
      <c r="AK33" s="769">
        <v>1</v>
      </c>
      <c r="AL33" s="769">
        <v>1</v>
      </c>
      <c r="AM33" s="769">
        <v>1</v>
      </c>
      <c r="AN33" s="769">
        <v>1</v>
      </c>
      <c r="AO33" s="769">
        <v>1</v>
      </c>
      <c r="AP33" s="769">
        <v>1</v>
      </c>
      <c r="AQ33" s="769">
        <v>1</v>
      </c>
      <c r="AR33" s="769">
        <v>1</v>
      </c>
      <c r="AS33" s="769">
        <v>1</v>
      </c>
      <c r="AT33" s="769">
        <v>2</v>
      </c>
      <c r="AU33" s="769">
        <v>6</v>
      </c>
      <c r="AV33" s="771">
        <v>7</v>
      </c>
    </row>
    <row r="34" spans="2:48" ht="14.4" x14ac:dyDescent="0.3">
      <c r="B34" s="911"/>
      <c r="C34" s="8" t="s">
        <v>7</v>
      </c>
      <c r="D34" s="565">
        <v>62.5</v>
      </c>
      <c r="E34" s="565">
        <v>99.699999999999989</v>
      </c>
      <c r="F34" s="565">
        <v>161.569368</v>
      </c>
      <c r="G34" s="565">
        <v>145.68670400000002</v>
      </c>
      <c r="H34" s="565">
        <v>170.04870700000001</v>
      </c>
      <c r="I34" s="565">
        <v>195.679078</v>
      </c>
      <c r="J34" s="565">
        <v>249.549419</v>
      </c>
      <c r="K34" s="565">
        <v>220.279563</v>
      </c>
      <c r="L34" s="565">
        <v>304.56412999999998</v>
      </c>
      <c r="M34" s="565">
        <v>316.69381500000003</v>
      </c>
      <c r="N34" s="565">
        <v>233.49999400000002</v>
      </c>
      <c r="O34" s="565">
        <v>297.8</v>
      </c>
      <c r="P34" s="565">
        <v>271.29799300000002</v>
      </c>
      <c r="Q34" s="565">
        <v>308.09744899999998</v>
      </c>
      <c r="R34" s="565">
        <v>340.37480600000004</v>
      </c>
      <c r="S34" s="143">
        <f>100</f>
        <v>100</v>
      </c>
      <c r="T34" s="328">
        <f t="shared" si="7"/>
        <v>159.51999999999998</v>
      </c>
      <c r="U34" s="328">
        <f t="shared" si="7"/>
        <v>258.51098880000001</v>
      </c>
      <c r="V34" s="328">
        <f t="shared" si="7"/>
        <v>233.09872640000003</v>
      </c>
      <c r="W34" s="328">
        <f t="shared" si="7"/>
        <v>272.07793119999997</v>
      </c>
      <c r="X34" s="328">
        <f t="shared" si="7"/>
        <v>313.08652480000001</v>
      </c>
      <c r="Y34" s="328">
        <f t="shared" si="7"/>
        <v>399.27907040000002</v>
      </c>
      <c r="Z34" s="328">
        <f t="shared" si="7"/>
        <v>352.44730079999999</v>
      </c>
      <c r="AA34" s="328">
        <f t="shared" si="7"/>
        <v>487.30260799999996</v>
      </c>
      <c r="AB34" s="328">
        <f t="shared" si="14"/>
        <v>506.71010400000006</v>
      </c>
      <c r="AC34" s="328">
        <f t="shared" si="14"/>
        <v>373.59999040000002</v>
      </c>
      <c r="AD34" s="328">
        <f t="shared" si="14"/>
        <v>476.48</v>
      </c>
      <c r="AE34" s="328">
        <f t="shared" si="17"/>
        <v>434.07678880000003</v>
      </c>
      <c r="AF34" s="328">
        <f t="shared" si="18"/>
        <v>492.95591839999997</v>
      </c>
      <c r="AG34" s="329">
        <f t="shared" si="18"/>
        <v>544.59968960000003</v>
      </c>
      <c r="AH34" s="768"/>
      <c r="AI34" s="769"/>
      <c r="AJ34" s="769"/>
      <c r="AK34" s="769"/>
      <c r="AL34" s="769"/>
      <c r="AM34" s="769"/>
      <c r="AN34" s="769"/>
      <c r="AO34" s="769"/>
      <c r="AP34" s="769"/>
      <c r="AQ34" s="769"/>
      <c r="AR34" s="769"/>
      <c r="AS34" s="769"/>
      <c r="AT34" s="769"/>
      <c r="AU34" s="769"/>
      <c r="AV34" s="771"/>
    </row>
    <row r="35" spans="2:48" ht="15" customHeight="1" x14ac:dyDescent="0.3">
      <c r="B35" s="910" t="s">
        <v>10</v>
      </c>
      <c r="C35" s="1" t="s">
        <v>2</v>
      </c>
      <c r="D35" s="756">
        <v>4.5999999999999996</v>
      </c>
      <c r="E35" s="756">
        <v>4.7</v>
      </c>
      <c r="F35" s="756">
        <v>2.2000000000000002</v>
      </c>
      <c r="G35" s="756">
        <v>5.3</v>
      </c>
      <c r="H35" s="756">
        <v>5.2</v>
      </c>
      <c r="I35" s="756">
        <v>6.6</v>
      </c>
      <c r="J35" s="756">
        <v>5.9</v>
      </c>
      <c r="K35" s="756">
        <v>6</v>
      </c>
      <c r="L35" s="756">
        <v>9</v>
      </c>
      <c r="M35" s="756">
        <v>13.4</v>
      </c>
      <c r="N35" s="756">
        <v>9.6999999999999993</v>
      </c>
      <c r="O35" s="756">
        <v>16.399999999999999</v>
      </c>
      <c r="P35" s="758">
        <v>14.754</v>
      </c>
      <c r="Q35" s="757">
        <v>18.964221999999999</v>
      </c>
      <c r="R35" s="757">
        <v>22.141935</v>
      </c>
      <c r="S35" s="143">
        <f>100</f>
        <v>100</v>
      </c>
      <c r="T35" s="328">
        <f t="shared" si="7"/>
        <v>102.17391304347827</v>
      </c>
      <c r="U35" s="328">
        <f t="shared" si="7"/>
        <v>47.826086956521749</v>
      </c>
      <c r="V35" s="328">
        <f t="shared" si="7"/>
        <v>115.21739130434783</v>
      </c>
      <c r="W35" s="328">
        <f t="shared" si="7"/>
        <v>113.04347826086958</v>
      </c>
      <c r="X35" s="328">
        <f t="shared" si="7"/>
        <v>143.47826086956522</v>
      </c>
      <c r="Y35" s="328">
        <f t="shared" si="7"/>
        <v>128.2608695652174</v>
      </c>
      <c r="Z35" s="328">
        <f t="shared" si="7"/>
        <v>130.43478260869566</v>
      </c>
      <c r="AA35" s="328">
        <f t="shared" si="7"/>
        <v>195.6521739130435</v>
      </c>
      <c r="AB35" s="328">
        <f t="shared" si="14"/>
        <v>291.304347826087</v>
      </c>
      <c r="AC35" s="328">
        <f t="shared" si="14"/>
        <v>210.86956521739128</v>
      </c>
      <c r="AD35" s="328">
        <f t="shared" si="14"/>
        <v>356.52173913043475</v>
      </c>
      <c r="AE35" s="328">
        <f t="shared" si="17"/>
        <v>320.73913043478262</v>
      </c>
      <c r="AF35" s="328">
        <f t="shared" si="18"/>
        <v>412.26569565217392</v>
      </c>
      <c r="AG35" s="329">
        <f t="shared" si="18"/>
        <v>481.34641304347826</v>
      </c>
      <c r="AH35" s="768">
        <v>1</v>
      </c>
      <c r="AI35" s="769">
        <v>1</v>
      </c>
      <c r="AJ35" s="769">
        <v>1</v>
      </c>
      <c r="AK35" s="769">
        <v>1</v>
      </c>
      <c r="AL35" s="769">
        <v>1</v>
      </c>
      <c r="AM35" s="769">
        <v>1</v>
      </c>
      <c r="AN35" s="769">
        <v>1</v>
      </c>
      <c r="AO35" s="769">
        <v>1</v>
      </c>
      <c r="AP35" s="769">
        <v>1</v>
      </c>
      <c r="AQ35" s="769">
        <v>1</v>
      </c>
      <c r="AR35" s="769">
        <v>1</v>
      </c>
      <c r="AS35" s="769">
        <v>1</v>
      </c>
      <c r="AT35" s="769">
        <v>2</v>
      </c>
      <c r="AU35" s="769">
        <v>6</v>
      </c>
      <c r="AV35" s="771">
        <v>7</v>
      </c>
    </row>
    <row r="36" spans="2:48" ht="14.4" x14ac:dyDescent="0.3">
      <c r="B36" s="910"/>
      <c r="C36" s="1" t="s">
        <v>3</v>
      </c>
      <c r="D36" s="756">
        <v>20.9</v>
      </c>
      <c r="E36" s="756">
        <v>28.9</v>
      </c>
      <c r="F36" s="756">
        <v>35.200000000000003</v>
      </c>
      <c r="G36" s="756">
        <v>39.700000000000003</v>
      </c>
      <c r="H36" s="756">
        <v>40.5</v>
      </c>
      <c r="I36" s="756">
        <v>43.4</v>
      </c>
      <c r="J36" s="756">
        <v>48.3</v>
      </c>
      <c r="K36" s="756">
        <v>39.200000000000003</v>
      </c>
      <c r="L36" s="756">
        <v>50.6</v>
      </c>
      <c r="M36" s="756">
        <v>55.1</v>
      </c>
      <c r="N36" s="756">
        <v>58.6</v>
      </c>
      <c r="O36" s="756">
        <v>54.9</v>
      </c>
      <c r="P36" s="758">
        <v>59.21</v>
      </c>
      <c r="Q36" s="757">
        <v>67.277525999999995</v>
      </c>
      <c r="R36" s="757">
        <v>74.178520000000006</v>
      </c>
      <c r="S36" s="143">
        <f>100</f>
        <v>100</v>
      </c>
      <c r="T36" s="328">
        <f t="shared" si="7"/>
        <v>138.2775119617225</v>
      </c>
      <c r="U36" s="328">
        <f t="shared" si="7"/>
        <v>168.42105263157899</v>
      </c>
      <c r="V36" s="328">
        <f t="shared" si="7"/>
        <v>189.95215311004787</v>
      </c>
      <c r="W36" s="328">
        <f t="shared" si="7"/>
        <v>193.77990430622012</v>
      </c>
      <c r="X36" s="328">
        <f t="shared" si="7"/>
        <v>207.65550239234452</v>
      </c>
      <c r="Y36" s="328">
        <f t="shared" si="7"/>
        <v>231.10047846889952</v>
      </c>
      <c r="Z36" s="328">
        <f t="shared" si="7"/>
        <v>187.55980861244024</v>
      </c>
      <c r="AA36" s="328">
        <f t="shared" si="7"/>
        <v>242.10526315789474</v>
      </c>
      <c r="AB36" s="328">
        <f t="shared" si="14"/>
        <v>263.63636363636363</v>
      </c>
      <c r="AC36" s="328">
        <f t="shared" si="14"/>
        <v>280.38277511961724</v>
      </c>
      <c r="AD36" s="328">
        <f t="shared" si="14"/>
        <v>262.67942583732059</v>
      </c>
      <c r="AE36" s="328">
        <f t="shared" ref="AE36:AE39" si="19">P36*100/$D36</f>
        <v>283.3014354066986</v>
      </c>
      <c r="AF36" s="328">
        <f t="shared" ref="AF36:AG39" si="20">Q36*100/$D36</f>
        <v>321.90203827751196</v>
      </c>
      <c r="AG36" s="329">
        <f t="shared" si="20"/>
        <v>354.9211483253589</v>
      </c>
      <c r="AH36" s="768">
        <v>1</v>
      </c>
      <c r="AI36" s="769">
        <v>1</v>
      </c>
      <c r="AJ36" s="769">
        <v>1</v>
      </c>
      <c r="AK36" s="769">
        <v>1</v>
      </c>
      <c r="AL36" s="769">
        <v>1</v>
      </c>
      <c r="AM36" s="769">
        <v>1</v>
      </c>
      <c r="AN36" s="769">
        <v>1</v>
      </c>
      <c r="AO36" s="769">
        <v>1</v>
      </c>
      <c r="AP36" s="769">
        <v>1</v>
      </c>
      <c r="AQ36" s="769">
        <v>1</v>
      </c>
      <c r="AR36" s="769">
        <v>1</v>
      </c>
      <c r="AS36" s="769">
        <v>1</v>
      </c>
      <c r="AT36" s="769">
        <v>2</v>
      </c>
      <c r="AU36" s="769">
        <v>6</v>
      </c>
      <c r="AV36" s="771">
        <v>7</v>
      </c>
    </row>
    <row r="37" spans="2:48" ht="14.4" x14ac:dyDescent="0.3">
      <c r="B37" s="910"/>
      <c r="C37" s="1" t="s">
        <v>4</v>
      </c>
      <c r="D37" s="756">
        <v>109.4</v>
      </c>
      <c r="E37" s="756">
        <v>82.7</v>
      </c>
      <c r="F37" s="756">
        <v>85.7</v>
      </c>
      <c r="G37" s="756">
        <v>94.5</v>
      </c>
      <c r="H37" s="756">
        <v>96</v>
      </c>
      <c r="I37" s="756">
        <v>98</v>
      </c>
      <c r="J37" s="756">
        <v>117.3</v>
      </c>
      <c r="K37" s="756">
        <v>108.4</v>
      </c>
      <c r="L37" s="756">
        <v>134.80000000000001</v>
      </c>
      <c r="M37" s="756">
        <v>154.1</v>
      </c>
      <c r="N37" s="756">
        <v>155</v>
      </c>
      <c r="O37" s="756">
        <v>178.8</v>
      </c>
      <c r="P37" s="758">
        <v>176.78100000000001</v>
      </c>
      <c r="Q37" s="757">
        <v>193.86365000000001</v>
      </c>
      <c r="R37" s="757">
        <v>206.46564000000001</v>
      </c>
      <c r="S37" s="143">
        <f>100</f>
        <v>100</v>
      </c>
      <c r="T37" s="328">
        <f t="shared" si="7"/>
        <v>75.594149908592314</v>
      </c>
      <c r="U37" s="328">
        <f t="shared" si="7"/>
        <v>78.336380255941492</v>
      </c>
      <c r="V37" s="328">
        <f t="shared" si="7"/>
        <v>86.380255941499087</v>
      </c>
      <c r="W37" s="328">
        <f t="shared" si="7"/>
        <v>87.751371115173669</v>
      </c>
      <c r="X37" s="328">
        <f t="shared" si="7"/>
        <v>89.579524680073121</v>
      </c>
      <c r="Y37" s="328">
        <f t="shared" si="7"/>
        <v>107.22120658135283</v>
      </c>
      <c r="Z37" s="328">
        <f t="shared" si="7"/>
        <v>99.085923217550274</v>
      </c>
      <c r="AA37" s="328">
        <f t="shared" si="7"/>
        <v>123.21755027422304</v>
      </c>
      <c r="AB37" s="328">
        <f t="shared" si="14"/>
        <v>140.85923217550274</v>
      </c>
      <c r="AC37" s="328">
        <f t="shared" si="14"/>
        <v>141.68190127970749</v>
      </c>
      <c r="AD37" s="328">
        <f t="shared" si="14"/>
        <v>163.43692870201096</v>
      </c>
      <c r="AE37" s="328">
        <f t="shared" si="19"/>
        <v>161.59140767824499</v>
      </c>
      <c r="AF37" s="328">
        <f t="shared" si="20"/>
        <v>177.20626142595978</v>
      </c>
      <c r="AG37" s="329">
        <f t="shared" si="20"/>
        <v>188.72544789762341</v>
      </c>
      <c r="AH37" s="768">
        <v>1</v>
      </c>
      <c r="AI37" s="769">
        <v>1</v>
      </c>
      <c r="AJ37" s="769">
        <v>1</v>
      </c>
      <c r="AK37" s="769">
        <v>1</v>
      </c>
      <c r="AL37" s="769">
        <v>1</v>
      </c>
      <c r="AM37" s="769">
        <v>1</v>
      </c>
      <c r="AN37" s="769">
        <v>1</v>
      </c>
      <c r="AO37" s="769">
        <v>1</v>
      </c>
      <c r="AP37" s="769">
        <v>1</v>
      </c>
      <c r="AQ37" s="769">
        <v>1</v>
      </c>
      <c r="AR37" s="769">
        <v>1</v>
      </c>
      <c r="AS37" s="769">
        <v>1</v>
      </c>
      <c r="AT37" s="769">
        <v>2</v>
      </c>
      <c r="AU37" s="769">
        <v>6</v>
      </c>
      <c r="AV37" s="771">
        <v>7</v>
      </c>
    </row>
    <row r="38" spans="2:48" ht="14.4" x14ac:dyDescent="0.3">
      <c r="B38" s="910"/>
      <c r="C38" s="1" t="s">
        <v>5</v>
      </c>
      <c r="D38" s="756">
        <v>54.7</v>
      </c>
      <c r="E38" s="756">
        <v>54.6</v>
      </c>
      <c r="F38" s="756">
        <v>58.3</v>
      </c>
      <c r="G38" s="756">
        <v>59.1</v>
      </c>
      <c r="H38" s="756">
        <v>64.8</v>
      </c>
      <c r="I38" s="756">
        <v>74.7</v>
      </c>
      <c r="J38" s="756">
        <v>89.1</v>
      </c>
      <c r="K38" s="756">
        <v>84.1</v>
      </c>
      <c r="L38" s="756">
        <v>89.4</v>
      </c>
      <c r="M38" s="756">
        <v>92</v>
      </c>
      <c r="N38" s="756">
        <v>85.8</v>
      </c>
      <c r="O38" s="756">
        <v>84.5</v>
      </c>
      <c r="P38" s="758">
        <v>99.302000000000007</v>
      </c>
      <c r="Q38" s="757">
        <v>111.18092</v>
      </c>
      <c r="R38" s="757">
        <v>120.28172000000001</v>
      </c>
      <c r="S38" s="143">
        <f>100</f>
        <v>100</v>
      </c>
      <c r="T38" s="328">
        <f t="shared" si="7"/>
        <v>99.817184643510046</v>
      </c>
      <c r="U38" s="328">
        <f t="shared" si="7"/>
        <v>106.58135283363802</v>
      </c>
      <c r="V38" s="328">
        <f t="shared" si="7"/>
        <v>108.04387568555758</v>
      </c>
      <c r="W38" s="328">
        <f t="shared" si="7"/>
        <v>118.46435100548446</v>
      </c>
      <c r="X38" s="328">
        <f t="shared" si="7"/>
        <v>136.56307129798901</v>
      </c>
      <c r="Y38" s="328">
        <f t="shared" si="7"/>
        <v>162.88848263254113</v>
      </c>
      <c r="Z38" s="328">
        <f t="shared" si="7"/>
        <v>153.74771480804387</v>
      </c>
      <c r="AA38" s="328">
        <f t="shared" si="7"/>
        <v>163.43692870201096</v>
      </c>
      <c r="AB38" s="328">
        <f t="shared" si="14"/>
        <v>168.19012797074953</v>
      </c>
      <c r="AC38" s="328">
        <f t="shared" si="14"/>
        <v>156.85557586837294</v>
      </c>
      <c r="AD38" s="328">
        <f t="shared" si="14"/>
        <v>154.47897623400365</v>
      </c>
      <c r="AE38" s="328">
        <f t="shared" si="19"/>
        <v>181.53930530164533</v>
      </c>
      <c r="AF38" s="328">
        <f t="shared" si="20"/>
        <v>203.25579524680074</v>
      </c>
      <c r="AG38" s="329">
        <f t="shared" si="20"/>
        <v>219.89345521023765</v>
      </c>
      <c r="AH38" s="768">
        <v>1</v>
      </c>
      <c r="AI38" s="769">
        <v>1</v>
      </c>
      <c r="AJ38" s="769">
        <v>1</v>
      </c>
      <c r="AK38" s="769">
        <v>1</v>
      </c>
      <c r="AL38" s="769">
        <v>1</v>
      </c>
      <c r="AM38" s="769">
        <v>1</v>
      </c>
      <c r="AN38" s="769">
        <v>1</v>
      </c>
      <c r="AO38" s="769">
        <v>1</v>
      </c>
      <c r="AP38" s="769">
        <v>1</v>
      </c>
      <c r="AQ38" s="769">
        <v>1</v>
      </c>
      <c r="AR38" s="769">
        <v>1</v>
      </c>
      <c r="AS38" s="769">
        <v>1</v>
      </c>
      <c r="AT38" s="769">
        <v>2</v>
      </c>
      <c r="AU38" s="769">
        <v>6</v>
      </c>
      <c r="AV38" s="771">
        <v>7</v>
      </c>
    </row>
    <row r="39" spans="2:48" ht="14.4" x14ac:dyDescent="0.3">
      <c r="B39" s="910"/>
      <c r="C39" s="1" t="s">
        <v>6</v>
      </c>
      <c r="D39" s="756">
        <v>189.60000000000002</v>
      </c>
      <c r="E39" s="756">
        <v>170.9</v>
      </c>
      <c r="F39" s="756">
        <v>181.4</v>
      </c>
      <c r="G39" s="756">
        <v>198.6</v>
      </c>
      <c r="H39" s="756">
        <v>206.5</v>
      </c>
      <c r="I39" s="756">
        <v>222.7</v>
      </c>
      <c r="J39" s="756">
        <v>260.60000000000002</v>
      </c>
      <c r="K39" s="756">
        <v>237.70000000000002</v>
      </c>
      <c r="L39" s="756">
        <v>283.8</v>
      </c>
      <c r="M39" s="756">
        <v>314.60000000000002</v>
      </c>
      <c r="N39" s="756">
        <v>309.10000000000002</v>
      </c>
      <c r="O39" s="756">
        <v>334.6</v>
      </c>
      <c r="P39" s="758">
        <v>350.04700000000003</v>
      </c>
      <c r="Q39" s="757">
        <v>391.28631800000005</v>
      </c>
      <c r="R39" s="757">
        <v>423.06781500000005</v>
      </c>
      <c r="S39" s="143">
        <f>100</f>
        <v>100</v>
      </c>
      <c r="T39" s="328">
        <f t="shared" si="7"/>
        <v>90.137130801687746</v>
      </c>
      <c r="U39" s="328">
        <f t="shared" si="7"/>
        <v>95.675105485232052</v>
      </c>
      <c r="V39" s="328">
        <f t="shared" si="7"/>
        <v>104.74683544303797</v>
      </c>
      <c r="W39" s="328">
        <f t="shared" si="7"/>
        <v>108.91350210970462</v>
      </c>
      <c r="X39" s="328">
        <f t="shared" si="7"/>
        <v>117.45780590717298</v>
      </c>
      <c r="Y39" s="328">
        <f t="shared" si="7"/>
        <v>137.44725738396625</v>
      </c>
      <c r="Z39" s="328">
        <f t="shared" si="7"/>
        <v>125.36919831223628</v>
      </c>
      <c r="AA39" s="328">
        <f t="shared" si="7"/>
        <v>149.68354430379745</v>
      </c>
      <c r="AB39" s="328">
        <f t="shared" si="14"/>
        <v>165.9282700421941</v>
      </c>
      <c r="AC39" s="328">
        <f t="shared" si="14"/>
        <v>163.02742616033754</v>
      </c>
      <c r="AD39" s="328">
        <f t="shared" si="14"/>
        <v>176.47679324894511</v>
      </c>
      <c r="AE39" s="328">
        <f t="shared" si="19"/>
        <v>184.62394514767934</v>
      </c>
      <c r="AF39" s="328">
        <f t="shared" si="20"/>
        <v>206.37464029535863</v>
      </c>
      <c r="AG39" s="329">
        <f t="shared" si="20"/>
        <v>223.13703322784809</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10"/>
      <c r="C40" s="1" t="s">
        <v>7</v>
      </c>
      <c r="D40" s="565">
        <v>134.9</v>
      </c>
      <c r="E40" s="565">
        <v>116.30000000000001</v>
      </c>
      <c r="F40" s="565">
        <v>123.10000000000001</v>
      </c>
      <c r="G40" s="565">
        <v>139.5</v>
      </c>
      <c r="H40" s="565">
        <v>141.69999999999999</v>
      </c>
      <c r="I40" s="565">
        <v>148</v>
      </c>
      <c r="J40" s="565">
        <v>171.5</v>
      </c>
      <c r="K40" s="565">
        <v>153.60000000000002</v>
      </c>
      <c r="L40" s="565">
        <v>194.4</v>
      </c>
      <c r="M40" s="565">
        <v>222.6</v>
      </c>
      <c r="N40" s="565">
        <v>223.3</v>
      </c>
      <c r="O40" s="565">
        <v>250.10000000000002</v>
      </c>
      <c r="P40" s="565">
        <v>250.745</v>
      </c>
      <c r="Q40" s="565">
        <v>280.10539800000004</v>
      </c>
      <c r="R40" s="565">
        <v>302.78609500000005</v>
      </c>
      <c r="S40" s="143">
        <f>100</f>
        <v>100</v>
      </c>
      <c r="T40" s="328">
        <f t="shared" si="7"/>
        <v>86.212008895478135</v>
      </c>
      <c r="U40" s="328">
        <f t="shared" si="7"/>
        <v>91.252779836916233</v>
      </c>
      <c r="V40" s="328">
        <f t="shared" si="7"/>
        <v>103.409933283914</v>
      </c>
      <c r="W40" s="328">
        <f t="shared" si="7"/>
        <v>105.04077094143808</v>
      </c>
      <c r="X40" s="328">
        <f t="shared" si="7"/>
        <v>109.71089696071164</v>
      </c>
      <c r="Y40" s="328">
        <f t="shared" si="7"/>
        <v>127.13120830244625</v>
      </c>
      <c r="Z40" s="328">
        <f t="shared" si="7"/>
        <v>113.8621200889548</v>
      </c>
      <c r="AA40" s="328">
        <f t="shared" si="7"/>
        <v>144.1067457375834</v>
      </c>
      <c r="AB40" s="328">
        <f t="shared" si="14"/>
        <v>165.01111934766493</v>
      </c>
      <c r="AC40" s="328">
        <f t="shared" si="14"/>
        <v>165.53002223869532</v>
      </c>
      <c r="AD40" s="328">
        <f t="shared" si="14"/>
        <v>185.3965900667161</v>
      </c>
      <c r="AE40" s="328">
        <f t="shared" ref="AE40:AE43" si="21">P40*100/$D40</f>
        <v>185.87472201630837</v>
      </c>
      <c r="AF40" s="328">
        <f t="shared" ref="AF40:AG43" si="22">Q40*100/$D40</f>
        <v>207.63928687916976</v>
      </c>
      <c r="AG40" s="329">
        <f t="shared" si="22"/>
        <v>224.45225722757601</v>
      </c>
      <c r="AH40" s="768"/>
      <c r="AI40" s="769"/>
      <c r="AJ40" s="769"/>
      <c r="AK40" s="769"/>
      <c r="AL40" s="769"/>
      <c r="AM40" s="769"/>
      <c r="AN40" s="769"/>
      <c r="AO40" s="769"/>
      <c r="AP40" s="769"/>
      <c r="AQ40" s="769"/>
      <c r="AR40" s="769"/>
      <c r="AS40" s="769"/>
      <c r="AT40" s="769"/>
      <c r="AU40" s="769"/>
      <c r="AV40" s="771"/>
    </row>
    <row r="41" spans="2:48" ht="14.4" x14ac:dyDescent="0.3">
      <c r="B41" s="912" t="s">
        <v>11</v>
      </c>
      <c r="C41" s="7" t="s">
        <v>2</v>
      </c>
      <c r="D41" s="756">
        <v>193.6</v>
      </c>
      <c r="E41" s="756">
        <v>40.1</v>
      </c>
      <c r="F41" s="756">
        <v>19.399999999999999</v>
      </c>
      <c r="G41" s="756">
        <v>56</v>
      </c>
      <c r="H41" s="756">
        <v>121.9</v>
      </c>
      <c r="I41" s="756">
        <v>144.6</v>
      </c>
      <c r="J41" s="756">
        <v>227.2</v>
      </c>
      <c r="K41" s="756">
        <v>225.3</v>
      </c>
      <c r="L41" s="756">
        <v>282.39999999999998</v>
      </c>
      <c r="M41" s="756">
        <v>322.2</v>
      </c>
      <c r="N41" s="756">
        <v>398.3</v>
      </c>
      <c r="O41" s="756">
        <v>430.5</v>
      </c>
      <c r="P41" s="758">
        <v>483.69799999999998</v>
      </c>
      <c r="Q41" s="757">
        <v>564.03449000000001</v>
      </c>
      <c r="R41" s="757">
        <v>641.40430000000003</v>
      </c>
      <c r="S41" s="143">
        <f>100</f>
        <v>100</v>
      </c>
      <c r="T41" s="328">
        <f t="shared" si="7"/>
        <v>20.712809917355372</v>
      </c>
      <c r="U41" s="328">
        <f t="shared" si="7"/>
        <v>10.020661157024792</v>
      </c>
      <c r="V41" s="328">
        <f t="shared" si="7"/>
        <v>28.925619834710744</v>
      </c>
      <c r="W41" s="328">
        <f t="shared" si="7"/>
        <v>62.964876033057855</v>
      </c>
      <c r="X41" s="328">
        <f t="shared" si="7"/>
        <v>74.690082644628106</v>
      </c>
      <c r="Y41" s="328">
        <f t="shared" si="7"/>
        <v>117.35537190082646</v>
      </c>
      <c r="Z41" s="328">
        <f t="shared" si="7"/>
        <v>116.37396694214877</v>
      </c>
      <c r="AA41" s="328">
        <f t="shared" si="7"/>
        <v>145.8677685950413</v>
      </c>
      <c r="AB41" s="328">
        <f t="shared" si="14"/>
        <v>166.42561983471074</v>
      </c>
      <c r="AC41" s="328">
        <f t="shared" si="14"/>
        <v>205.73347107438016</v>
      </c>
      <c r="AD41" s="328">
        <f t="shared" si="14"/>
        <v>222.36570247933884</v>
      </c>
      <c r="AE41" s="328">
        <f t="shared" si="21"/>
        <v>249.84400826446279</v>
      </c>
      <c r="AF41" s="328">
        <f t="shared" si="22"/>
        <v>291.34012913223143</v>
      </c>
      <c r="AG41" s="329">
        <f t="shared" si="22"/>
        <v>331.30387396694215</v>
      </c>
      <c r="AH41" s="768">
        <v>1</v>
      </c>
      <c r="AI41" s="769">
        <v>1</v>
      </c>
      <c r="AJ41" s="769">
        <v>1</v>
      </c>
      <c r="AK41" s="769">
        <v>1</v>
      </c>
      <c r="AL41" s="769">
        <v>1</v>
      </c>
      <c r="AM41" s="769">
        <v>1</v>
      </c>
      <c r="AN41" s="769">
        <v>1</v>
      </c>
      <c r="AO41" s="769">
        <v>1</v>
      </c>
      <c r="AP41" s="769">
        <v>1</v>
      </c>
      <c r="AQ41" s="769">
        <v>1</v>
      </c>
      <c r="AR41" s="769">
        <v>1</v>
      </c>
      <c r="AS41" s="769">
        <v>1</v>
      </c>
      <c r="AT41" s="769">
        <v>2</v>
      </c>
      <c r="AU41" s="769">
        <v>6</v>
      </c>
      <c r="AV41" s="771">
        <v>7</v>
      </c>
    </row>
    <row r="42" spans="2:48" ht="14.4" x14ac:dyDescent="0.3">
      <c r="B42" s="910"/>
      <c r="C42" s="1" t="s">
        <v>3</v>
      </c>
      <c r="D42" s="756">
        <v>440.4</v>
      </c>
      <c r="E42" s="756">
        <v>175.4</v>
      </c>
      <c r="F42" s="756">
        <v>171.5</v>
      </c>
      <c r="G42" s="756">
        <v>232.7</v>
      </c>
      <c r="H42" s="756">
        <v>257.5</v>
      </c>
      <c r="I42" s="756">
        <v>315.5</v>
      </c>
      <c r="J42" s="756">
        <v>340.7</v>
      </c>
      <c r="K42" s="756">
        <v>407.2</v>
      </c>
      <c r="L42" s="756">
        <v>423.9</v>
      </c>
      <c r="M42" s="756">
        <v>482.9</v>
      </c>
      <c r="N42" s="756">
        <v>582.1</v>
      </c>
      <c r="O42" s="756">
        <v>643.6</v>
      </c>
      <c r="P42" s="758">
        <v>707.279</v>
      </c>
      <c r="Q42" s="757">
        <v>741.59393</v>
      </c>
      <c r="R42" s="757">
        <v>798.33563000000004</v>
      </c>
      <c r="S42" s="143">
        <f>100</f>
        <v>100</v>
      </c>
      <c r="T42" s="328">
        <f t="shared" si="7"/>
        <v>39.827429609445957</v>
      </c>
      <c r="U42" s="328">
        <f t="shared" si="7"/>
        <v>38.94187102633969</v>
      </c>
      <c r="V42" s="328">
        <f t="shared" si="7"/>
        <v>52.838328792007268</v>
      </c>
      <c r="W42" s="328">
        <f t="shared" si="7"/>
        <v>58.469573115349682</v>
      </c>
      <c r="X42" s="328">
        <f t="shared" si="7"/>
        <v>71.639418710263399</v>
      </c>
      <c r="Y42" s="328">
        <f t="shared" si="7"/>
        <v>77.361489554950055</v>
      </c>
      <c r="Z42" s="328">
        <f t="shared" si="7"/>
        <v>92.461398728428705</v>
      </c>
      <c r="AA42" s="328">
        <f t="shared" si="7"/>
        <v>96.25340599455042</v>
      </c>
      <c r="AB42" s="328">
        <f t="shared" si="14"/>
        <v>109.65031789282472</v>
      </c>
      <c r="AC42" s="328">
        <f t="shared" si="14"/>
        <v>132.17529518619438</v>
      </c>
      <c r="AD42" s="328">
        <f t="shared" si="14"/>
        <v>146.13987284287012</v>
      </c>
      <c r="AE42" s="328">
        <f t="shared" si="21"/>
        <v>160.59922797456858</v>
      </c>
      <c r="AF42" s="328">
        <f t="shared" si="22"/>
        <v>168.39099227974569</v>
      </c>
      <c r="AG42" s="329">
        <f t="shared" si="22"/>
        <v>181.27512034514081</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10"/>
      <c r="C43" s="1" t="s">
        <v>4</v>
      </c>
      <c r="D43" s="756">
        <v>768.6</v>
      </c>
      <c r="E43" s="756">
        <v>293.3</v>
      </c>
      <c r="F43" s="756">
        <v>248.5</v>
      </c>
      <c r="G43" s="756">
        <v>303.8</v>
      </c>
      <c r="H43" s="756">
        <v>323.89999999999998</v>
      </c>
      <c r="I43" s="756">
        <v>349.5</v>
      </c>
      <c r="J43" s="756">
        <v>395.6</v>
      </c>
      <c r="K43" s="756">
        <v>407</v>
      </c>
      <c r="L43" s="756">
        <v>401.8</v>
      </c>
      <c r="M43" s="756">
        <v>414.5</v>
      </c>
      <c r="N43" s="756">
        <v>470.2</v>
      </c>
      <c r="O43" s="756">
        <v>544.70000000000005</v>
      </c>
      <c r="P43" s="758">
        <v>587.77200000000005</v>
      </c>
      <c r="Q43" s="757">
        <v>590.55664999999999</v>
      </c>
      <c r="R43" s="757">
        <v>613.46398999999997</v>
      </c>
      <c r="S43" s="143">
        <f>100</f>
        <v>100</v>
      </c>
      <c r="T43" s="328">
        <f t="shared" si="7"/>
        <v>38.160291438979961</v>
      </c>
      <c r="U43" s="328">
        <f t="shared" si="7"/>
        <v>32.331511839708561</v>
      </c>
      <c r="V43" s="328">
        <f t="shared" si="7"/>
        <v>39.526411657559194</v>
      </c>
      <c r="W43" s="328">
        <f t="shared" si="7"/>
        <v>42.141556075982301</v>
      </c>
      <c r="X43" s="328">
        <f t="shared" si="7"/>
        <v>45.472287275565961</v>
      </c>
      <c r="Y43" s="328">
        <f t="shared" si="7"/>
        <v>51.470205568566222</v>
      </c>
      <c r="Z43" s="328">
        <f t="shared" si="7"/>
        <v>52.953421805880822</v>
      </c>
      <c r="AA43" s="328">
        <f t="shared" si="7"/>
        <v>52.276867030965391</v>
      </c>
      <c r="AB43" s="328">
        <f t="shared" si="14"/>
        <v>53.929221962008846</v>
      </c>
      <c r="AC43" s="328">
        <f t="shared" si="14"/>
        <v>61.17616445485298</v>
      </c>
      <c r="AD43" s="328">
        <f t="shared" si="14"/>
        <v>70.869112672391367</v>
      </c>
      <c r="AE43" s="328">
        <f t="shared" si="21"/>
        <v>76.473067915690876</v>
      </c>
      <c r="AF43" s="328">
        <f t="shared" si="22"/>
        <v>76.835369502992449</v>
      </c>
      <c r="AG43" s="329">
        <f t="shared" si="22"/>
        <v>79.815767629456147</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10"/>
      <c r="C44" s="1" t="s">
        <v>5</v>
      </c>
      <c r="D44" s="756">
        <v>476.6</v>
      </c>
      <c r="E44" s="756">
        <v>227.6</v>
      </c>
      <c r="F44" s="756">
        <v>225.5</v>
      </c>
      <c r="G44" s="756">
        <v>230.8</v>
      </c>
      <c r="H44" s="756">
        <v>248.6</v>
      </c>
      <c r="I44" s="756">
        <v>279</v>
      </c>
      <c r="J44" s="756">
        <v>364</v>
      </c>
      <c r="K44" s="756">
        <v>311.89999999999998</v>
      </c>
      <c r="L44" s="756">
        <v>295.8</v>
      </c>
      <c r="M44" s="756">
        <v>301.3</v>
      </c>
      <c r="N44" s="756">
        <v>319.3</v>
      </c>
      <c r="O44" s="756">
        <v>355.7</v>
      </c>
      <c r="P44" s="758">
        <v>390.51100000000002</v>
      </c>
      <c r="Q44" s="757">
        <v>399.94227999999998</v>
      </c>
      <c r="R44" s="757">
        <v>421.60964999999999</v>
      </c>
      <c r="S44" s="143">
        <f>100</f>
        <v>100</v>
      </c>
      <c r="T44" s="328">
        <f t="shared" si="7"/>
        <v>47.754930759546788</v>
      </c>
      <c r="U44" s="328">
        <f t="shared" si="7"/>
        <v>47.314309693663446</v>
      </c>
      <c r="V44" s="328">
        <f t="shared" si="7"/>
        <v>48.426353336130923</v>
      </c>
      <c r="W44" s="328">
        <f t="shared" si="7"/>
        <v>52.16114141838019</v>
      </c>
      <c r="X44" s="328">
        <f t="shared" si="7"/>
        <v>58.539655895929499</v>
      </c>
      <c r="Y44" s="328">
        <f t="shared" si="7"/>
        <v>76.374318086445655</v>
      </c>
      <c r="Z44" s="328">
        <f t="shared" si="7"/>
        <v>65.442719261435158</v>
      </c>
      <c r="AA44" s="328">
        <f t="shared" si="7"/>
        <v>62.064624422996218</v>
      </c>
      <c r="AB44" s="328">
        <f t="shared" si="14"/>
        <v>63.218631976500205</v>
      </c>
      <c r="AC44" s="328">
        <f t="shared" si="14"/>
        <v>66.995383969785976</v>
      </c>
      <c r="AD44" s="328">
        <f t="shared" si="14"/>
        <v>74.63281577843054</v>
      </c>
      <c r="AE44" s="328">
        <f t="shared" ref="AE44:AE47" si="23">P44*100/$D44</f>
        <v>81.936844313890063</v>
      </c>
      <c r="AF44" s="328">
        <f t="shared" ref="AF44:AG47" si="24">Q44*100/$D44</f>
        <v>83.915711288292059</v>
      </c>
      <c r="AG44" s="329">
        <f t="shared" si="24"/>
        <v>88.461949223667631</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10"/>
      <c r="C45" s="1" t="s">
        <v>6</v>
      </c>
      <c r="D45" s="756">
        <v>1879.1999999999998</v>
      </c>
      <c r="E45" s="756">
        <v>736.4</v>
      </c>
      <c r="F45" s="756">
        <v>664.9</v>
      </c>
      <c r="G45" s="756">
        <v>823.3</v>
      </c>
      <c r="H45" s="756">
        <v>951.9</v>
      </c>
      <c r="I45" s="756">
        <v>1088.5999999999999</v>
      </c>
      <c r="J45" s="756">
        <v>1327.5</v>
      </c>
      <c r="K45" s="756">
        <v>1351.4</v>
      </c>
      <c r="L45" s="756">
        <v>1403.8999999999999</v>
      </c>
      <c r="M45" s="756">
        <v>1520.8999999999999</v>
      </c>
      <c r="N45" s="756">
        <v>1769.9</v>
      </c>
      <c r="O45" s="756">
        <v>1974.5</v>
      </c>
      <c r="P45" s="758">
        <v>2169.2599999999998</v>
      </c>
      <c r="Q45" s="757">
        <v>2296.1273499999998</v>
      </c>
      <c r="R45" s="757">
        <v>2474.8135699999998</v>
      </c>
      <c r="S45" s="143">
        <f>100</f>
        <v>100</v>
      </c>
      <c r="T45" s="328">
        <f t="shared" si="7"/>
        <v>39.186888037462751</v>
      </c>
      <c r="U45" s="328">
        <f t="shared" si="7"/>
        <v>35.38207747977863</v>
      </c>
      <c r="V45" s="328">
        <f t="shared" si="7"/>
        <v>43.811196253724994</v>
      </c>
      <c r="W45" s="328">
        <f t="shared" si="7"/>
        <v>50.654533844189018</v>
      </c>
      <c r="X45" s="328">
        <f t="shared" si="7"/>
        <v>57.928905917411662</v>
      </c>
      <c r="Y45" s="328">
        <f t="shared" si="7"/>
        <v>70.641762452107287</v>
      </c>
      <c r="Z45" s="328">
        <f t="shared" si="7"/>
        <v>71.913580246913583</v>
      </c>
      <c r="AA45" s="328">
        <f t="shared" si="7"/>
        <v>74.707322264793532</v>
      </c>
      <c r="AB45" s="328">
        <f t="shared" si="14"/>
        <v>80.933375904640286</v>
      </c>
      <c r="AC45" s="328">
        <f t="shared" si="14"/>
        <v>94.183695189442318</v>
      </c>
      <c r="AD45" s="328">
        <f t="shared" si="14"/>
        <v>105.07130693912305</v>
      </c>
      <c r="AE45" s="328">
        <f t="shared" si="23"/>
        <v>115.43529161345253</v>
      </c>
      <c r="AF45" s="328">
        <f t="shared" si="24"/>
        <v>122.18642773520648</v>
      </c>
      <c r="AG45" s="329">
        <f t="shared" si="24"/>
        <v>131.69506013197105</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11"/>
      <c r="C46" s="8" t="s">
        <v>7</v>
      </c>
      <c r="D46" s="565">
        <v>1402.6</v>
      </c>
      <c r="E46" s="565">
        <v>508.8</v>
      </c>
      <c r="F46" s="565">
        <v>439.4</v>
      </c>
      <c r="G46" s="565">
        <v>592.5</v>
      </c>
      <c r="H46" s="565">
        <v>703.3</v>
      </c>
      <c r="I46" s="565">
        <v>809.6</v>
      </c>
      <c r="J46" s="565">
        <v>963.5</v>
      </c>
      <c r="K46" s="565">
        <v>1039.5</v>
      </c>
      <c r="L46" s="565">
        <v>1108.0999999999999</v>
      </c>
      <c r="M46" s="565">
        <v>1219.5999999999999</v>
      </c>
      <c r="N46" s="565">
        <v>1450.6000000000001</v>
      </c>
      <c r="O46" s="565">
        <v>1618.8</v>
      </c>
      <c r="P46" s="565">
        <v>1778.7489999999998</v>
      </c>
      <c r="Q46" s="565">
        <v>1896.18507</v>
      </c>
      <c r="R46" s="565">
        <v>2053.2039199999999</v>
      </c>
      <c r="S46" s="143">
        <f>100</f>
        <v>100</v>
      </c>
      <c r="T46" s="328">
        <f t="shared" si="7"/>
        <v>36.275488378725228</v>
      </c>
      <c r="U46" s="328">
        <f t="shared" si="7"/>
        <v>31.327534578639671</v>
      </c>
      <c r="V46" s="328">
        <f t="shared" si="7"/>
        <v>42.242977327819766</v>
      </c>
      <c r="W46" s="328">
        <f t="shared" si="7"/>
        <v>50.142592328532729</v>
      </c>
      <c r="X46" s="328">
        <f t="shared" si="7"/>
        <v>57.721374590047063</v>
      </c>
      <c r="Y46" s="328">
        <f t="shared" si="7"/>
        <v>68.693854270640244</v>
      </c>
      <c r="Z46" s="328">
        <f t="shared" si="7"/>
        <v>74.11236275488379</v>
      </c>
      <c r="AA46" s="328">
        <f t="shared" si="7"/>
        <v>79.003279623556253</v>
      </c>
      <c r="AB46" s="328">
        <f t="shared" si="14"/>
        <v>86.952801939255664</v>
      </c>
      <c r="AC46" s="328">
        <f t="shared" si="14"/>
        <v>103.4222158847854</v>
      </c>
      <c r="AD46" s="328">
        <f t="shared" si="14"/>
        <v>115.41423071438757</v>
      </c>
      <c r="AE46" s="328">
        <f t="shared" si="23"/>
        <v>126.81798089262796</v>
      </c>
      <c r="AF46" s="328">
        <f t="shared" si="24"/>
        <v>135.19072223014405</v>
      </c>
      <c r="AG46" s="329">
        <f t="shared" si="24"/>
        <v>146.38556395265934</v>
      </c>
      <c r="AH46" s="768"/>
      <c r="AI46" s="769"/>
      <c r="AJ46" s="769"/>
      <c r="AK46" s="769"/>
      <c r="AL46" s="769"/>
      <c r="AM46" s="769"/>
      <c r="AN46" s="769"/>
      <c r="AO46" s="769"/>
      <c r="AP46" s="769"/>
      <c r="AQ46" s="769"/>
      <c r="AR46" s="769"/>
      <c r="AS46" s="769"/>
      <c r="AT46" s="769"/>
      <c r="AU46" s="769"/>
      <c r="AV46" s="771"/>
    </row>
    <row r="47" spans="2:48" ht="15" customHeight="1" x14ac:dyDescent="0.3">
      <c r="B47" s="910" t="s">
        <v>12</v>
      </c>
      <c r="C47" s="1" t="s">
        <v>2</v>
      </c>
      <c r="D47" s="756">
        <v>509</v>
      </c>
      <c r="E47" s="756">
        <v>295.10000000000002</v>
      </c>
      <c r="F47" s="756">
        <v>341.9</v>
      </c>
      <c r="G47" s="756">
        <v>508.3</v>
      </c>
      <c r="H47" s="756">
        <v>646.6</v>
      </c>
      <c r="I47" s="756">
        <v>671</v>
      </c>
      <c r="J47" s="756">
        <v>771.2</v>
      </c>
      <c r="K47" s="756">
        <v>812.2</v>
      </c>
      <c r="L47" s="756">
        <v>857.9</v>
      </c>
      <c r="M47" s="756">
        <v>910.8</v>
      </c>
      <c r="N47" s="756">
        <v>1077.9000000000001</v>
      </c>
      <c r="O47" s="756">
        <v>1204.3</v>
      </c>
      <c r="P47" s="758">
        <v>1318.722</v>
      </c>
      <c r="Q47" s="757">
        <v>1579.2261000000001</v>
      </c>
      <c r="R47" s="757">
        <v>1698.8756000000001</v>
      </c>
      <c r="S47" s="143">
        <f>100</f>
        <v>100</v>
      </c>
      <c r="T47" s="328">
        <f t="shared" si="7"/>
        <v>57.97642436149313</v>
      </c>
      <c r="U47" s="328">
        <f t="shared" si="7"/>
        <v>67.170923379174852</v>
      </c>
      <c r="V47" s="328">
        <f t="shared" si="7"/>
        <v>99.86247544204322</v>
      </c>
      <c r="W47" s="328">
        <f t="shared" si="7"/>
        <v>127.03339882121807</v>
      </c>
      <c r="X47" s="328">
        <f t="shared" si="7"/>
        <v>131.82711198428291</v>
      </c>
      <c r="Y47" s="328">
        <f t="shared" si="7"/>
        <v>151.51277013752457</v>
      </c>
      <c r="Z47" s="328">
        <f t="shared" si="7"/>
        <v>159.56777996070727</v>
      </c>
      <c r="AA47" s="328">
        <f t="shared" si="7"/>
        <v>168.54616895874264</v>
      </c>
      <c r="AB47" s="328">
        <f t="shared" si="14"/>
        <v>178.93909626719056</v>
      </c>
      <c r="AC47" s="328">
        <f t="shared" si="14"/>
        <v>211.76817288801576</v>
      </c>
      <c r="AD47" s="328">
        <f t="shared" si="14"/>
        <v>236.60117878192534</v>
      </c>
      <c r="AE47" s="328">
        <f t="shared" si="23"/>
        <v>259.08094302554031</v>
      </c>
      <c r="AF47" s="328">
        <f t="shared" si="24"/>
        <v>310.26053045186643</v>
      </c>
      <c r="AG47" s="329">
        <f t="shared" si="24"/>
        <v>333.76730844793713</v>
      </c>
      <c r="AH47" s="768">
        <v>1</v>
      </c>
      <c r="AI47" s="769">
        <v>1</v>
      </c>
      <c r="AJ47" s="769">
        <v>1</v>
      </c>
      <c r="AK47" s="769">
        <v>1</v>
      </c>
      <c r="AL47" s="769">
        <v>1</v>
      </c>
      <c r="AM47" s="769">
        <v>1</v>
      </c>
      <c r="AN47" s="769">
        <v>1</v>
      </c>
      <c r="AO47" s="769">
        <v>1</v>
      </c>
      <c r="AP47" s="769">
        <v>1</v>
      </c>
      <c r="AQ47" s="769">
        <v>1</v>
      </c>
      <c r="AR47" s="769">
        <v>1</v>
      </c>
      <c r="AS47" s="769">
        <v>1</v>
      </c>
      <c r="AT47" s="769">
        <v>2</v>
      </c>
      <c r="AU47" s="769">
        <v>6</v>
      </c>
      <c r="AV47" s="771">
        <v>7</v>
      </c>
    </row>
    <row r="48" spans="2:48" ht="14.4" x14ac:dyDescent="0.3">
      <c r="B48" s="910"/>
      <c r="C48" s="1" t="s">
        <v>3</v>
      </c>
      <c r="D48" s="756">
        <v>1015.4</v>
      </c>
      <c r="E48" s="756">
        <v>584.5</v>
      </c>
      <c r="F48" s="756">
        <v>705.4</v>
      </c>
      <c r="G48" s="756">
        <v>986.5</v>
      </c>
      <c r="H48" s="756">
        <v>1055.5</v>
      </c>
      <c r="I48" s="756">
        <v>1057.5</v>
      </c>
      <c r="J48" s="756">
        <v>1169.9000000000001</v>
      </c>
      <c r="K48" s="756">
        <v>1201.7</v>
      </c>
      <c r="L48" s="756">
        <v>1189.5</v>
      </c>
      <c r="M48" s="756">
        <v>1274.9000000000001</v>
      </c>
      <c r="N48" s="756">
        <v>1402.9</v>
      </c>
      <c r="O48" s="756">
        <v>1418.2</v>
      </c>
      <c r="P48" s="758">
        <v>1654.047</v>
      </c>
      <c r="Q48" s="757">
        <v>1866.5161000000001</v>
      </c>
      <c r="R48" s="757">
        <v>1992.8567</v>
      </c>
      <c r="S48" s="143">
        <f>100</f>
        <v>100</v>
      </c>
      <c r="T48" s="328">
        <f t="shared" si="7"/>
        <v>57.563521764821743</v>
      </c>
      <c r="U48" s="328">
        <f t="shared" si="7"/>
        <v>69.470159543037227</v>
      </c>
      <c r="V48" s="328">
        <f t="shared" si="7"/>
        <v>97.153831002560565</v>
      </c>
      <c r="W48" s="328">
        <f t="shared" si="7"/>
        <v>103.94918258814261</v>
      </c>
      <c r="X48" s="328">
        <f t="shared" si="7"/>
        <v>104.14614930076817</v>
      </c>
      <c r="Y48" s="328">
        <f t="shared" si="7"/>
        <v>115.21567855032501</v>
      </c>
      <c r="Z48" s="328">
        <f t="shared" si="7"/>
        <v>118.3474492810715</v>
      </c>
      <c r="AA48" s="328">
        <f t="shared" si="7"/>
        <v>117.14595233405555</v>
      </c>
      <c r="AB48" s="328">
        <f t="shared" si="14"/>
        <v>125.55643096316724</v>
      </c>
      <c r="AC48" s="328">
        <f t="shared" si="14"/>
        <v>138.16230057120347</v>
      </c>
      <c r="AD48" s="328">
        <f t="shared" si="14"/>
        <v>139.66909592278904</v>
      </c>
      <c r="AE48" s="328">
        <f t="shared" ref="AE48:AE51" si="25">P48*100/$D48</f>
        <v>162.89610005909003</v>
      </c>
      <c r="AF48" s="328">
        <f t="shared" ref="AF48:AG51" si="26">Q48*100/$D48</f>
        <v>183.82077013984639</v>
      </c>
      <c r="AG48" s="329">
        <f t="shared" si="26"/>
        <v>196.26321646641719</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10"/>
      <c r="C49" s="1" t="s">
        <v>4</v>
      </c>
      <c r="D49" s="756">
        <v>865</v>
      </c>
      <c r="E49" s="756">
        <v>507.3</v>
      </c>
      <c r="F49" s="756">
        <v>503.9</v>
      </c>
      <c r="G49" s="756">
        <v>788.1</v>
      </c>
      <c r="H49" s="756">
        <v>849.4</v>
      </c>
      <c r="I49" s="756">
        <v>835.1</v>
      </c>
      <c r="J49" s="756">
        <v>1002.2</v>
      </c>
      <c r="K49" s="756">
        <v>966.7</v>
      </c>
      <c r="L49" s="756">
        <v>1025.5</v>
      </c>
      <c r="M49" s="756">
        <v>1047.5</v>
      </c>
      <c r="N49" s="756">
        <v>1056.7</v>
      </c>
      <c r="O49" s="756">
        <v>1039.2</v>
      </c>
      <c r="P49" s="758">
        <v>1252.9780000000001</v>
      </c>
      <c r="Q49" s="757">
        <v>1432.8984</v>
      </c>
      <c r="R49" s="757">
        <v>1534.2109</v>
      </c>
      <c r="S49" s="143">
        <f>100</f>
        <v>100</v>
      </c>
      <c r="T49" s="328">
        <f t="shared" si="7"/>
        <v>58.647398843930638</v>
      </c>
      <c r="U49" s="328">
        <f t="shared" si="7"/>
        <v>58.25433526011561</v>
      </c>
      <c r="V49" s="328">
        <f t="shared" si="7"/>
        <v>91.109826589595372</v>
      </c>
      <c r="W49" s="328">
        <f t="shared" si="7"/>
        <v>98.196531791907518</v>
      </c>
      <c r="X49" s="328">
        <f t="shared" si="7"/>
        <v>96.543352601156073</v>
      </c>
      <c r="Y49" s="328">
        <f t="shared" si="7"/>
        <v>115.86127167630057</v>
      </c>
      <c r="Z49" s="328">
        <f t="shared" si="7"/>
        <v>111.75722543352602</v>
      </c>
      <c r="AA49" s="328">
        <f t="shared" si="7"/>
        <v>118.55491329479769</v>
      </c>
      <c r="AB49" s="328">
        <f t="shared" si="14"/>
        <v>121.09826589595376</v>
      </c>
      <c r="AC49" s="328">
        <f t="shared" si="14"/>
        <v>122.16184971098266</v>
      </c>
      <c r="AD49" s="328">
        <f t="shared" si="14"/>
        <v>120.13872832369943</v>
      </c>
      <c r="AE49" s="328">
        <f t="shared" si="25"/>
        <v>144.85294797687862</v>
      </c>
      <c r="AF49" s="328">
        <f t="shared" si="26"/>
        <v>165.65299421965318</v>
      </c>
      <c r="AG49" s="329">
        <f t="shared" si="26"/>
        <v>177.36542196531792</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10"/>
      <c r="C50" s="1" t="s">
        <v>5</v>
      </c>
      <c r="D50" s="756">
        <v>920.8</v>
      </c>
      <c r="E50" s="756">
        <v>446.4</v>
      </c>
      <c r="F50" s="756">
        <v>515.9</v>
      </c>
      <c r="G50" s="756">
        <v>591.9</v>
      </c>
      <c r="H50" s="756">
        <v>559.79999999999995</v>
      </c>
      <c r="I50" s="756">
        <v>583.29999999999995</v>
      </c>
      <c r="J50" s="756">
        <v>746.5</v>
      </c>
      <c r="K50" s="756">
        <v>816.1</v>
      </c>
      <c r="L50" s="756">
        <v>936.5</v>
      </c>
      <c r="M50" s="756">
        <v>1120.8</v>
      </c>
      <c r="N50" s="756">
        <v>1323.8</v>
      </c>
      <c r="O50" s="756">
        <v>1574</v>
      </c>
      <c r="P50" s="758">
        <v>2023.155</v>
      </c>
      <c r="Q50" s="757">
        <v>2328.2809000000002</v>
      </c>
      <c r="R50" s="757">
        <v>2501.4663</v>
      </c>
      <c r="S50" s="143">
        <f>100</f>
        <v>100</v>
      </c>
      <c r="T50" s="328">
        <f t="shared" si="7"/>
        <v>48.479582971329279</v>
      </c>
      <c r="U50" s="328">
        <f t="shared" si="7"/>
        <v>56.027367506516079</v>
      </c>
      <c r="V50" s="328">
        <f t="shared" si="7"/>
        <v>64.281059947871412</v>
      </c>
      <c r="W50" s="328">
        <f t="shared" si="7"/>
        <v>60.794960903562114</v>
      </c>
      <c r="X50" s="328">
        <f t="shared" si="7"/>
        <v>63.347089487402258</v>
      </c>
      <c r="Y50" s="328">
        <f t="shared" si="7"/>
        <v>81.070807993049527</v>
      </c>
      <c r="Z50" s="328">
        <f t="shared" si="7"/>
        <v>88.629452649869677</v>
      </c>
      <c r="AA50" s="328">
        <f t="shared" si="7"/>
        <v>101.70503909643789</v>
      </c>
      <c r="AB50" s="328">
        <f t="shared" si="14"/>
        <v>121.72024326672459</v>
      </c>
      <c r="AC50" s="328">
        <f t="shared" si="14"/>
        <v>143.76629018245006</v>
      </c>
      <c r="AD50" s="328">
        <f t="shared" si="14"/>
        <v>170.93831450912251</v>
      </c>
      <c r="AE50" s="328">
        <f t="shared" si="25"/>
        <v>219.71709383145091</v>
      </c>
      <c r="AF50" s="328">
        <f t="shared" si="26"/>
        <v>252.85413770634236</v>
      </c>
      <c r="AG50" s="329">
        <f t="shared" si="26"/>
        <v>271.66228279756734</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10"/>
      <c r="C51" s="1" t="s">
        <v>6</v>
      </c>
      <c r="D51" s="756">
        <v>3310.2</v>
      </c>
      <c r="E51" s="756">
        <v>1833.3000000000002</v>
      </c>
      <c r="F51" s="756">
        <v>2067.1</v>
      </c>
      <c r="G51" s="756">
        <v>2874.8</v>
      </c>
      <c r="H51" s="756">
        <v>3111.3</v>
      </c>
      <c r="I51" s="756">
        <v>3146.8999999999996</v>
      </c>
      <c r="J51" s="756">
        <v>3689.8</v>
      </c>
      <c r="K51" s="756">
        <v>3796.7000000000003</v>
      </c>
      <c r="L51" s="756">
        <v>4009.4</v>
      </c>
      <c r="M51" s="756">
        <v>4354</v>
      </c>
      <c r="N51" s="756">
        <v>4861.3</v>
      </c>
      <c r="O51" s="756">
        <v>5235.7</v>
      </c>
      <c r="P51" s="758">
        <v>6248.902</v>
      </c>
      <c r="Q51" s="757">
        <v>7206.9215000000004</v>
      </c>
      <c r="R51" s="757">
        <v>7727.4094999999998</v>
      </c>
      <c r="S51" s="143">
        <f>100</f>
        <v>100</v>
      </c>
      <c r="T51" s="328">
        <f t="shared" si="7"/>
        <v>55.383360522022848</v>
      </c>
      <c r="U51" s="328">
        <f t="shared" si="7"/>
        <v>62.446377862364812</v>
      </c>
      <c r="V51" s="328">
        <f t="shared" si="7"/>
        <v>86.846716210500887</v>
      </c>
      <c r="W51" s="328">
        <f t="shared" si="7"/>
        <v>93.991299619358358</v>
      </c>
      <c r="X51" s="328">
        <f t="shared" si="7"/>
        <v>95.066763337562676</v>
      </c>
      <c r="Y51" s="328">
        <f t="shared" si="7"/>
        <v>111.46758504017885</v>
      </c>
      <c r="Z51" s="328">
        <f t="shared" si="7"/>
        <v>114.69699716029244</v>
      </c>
      <c r="AA51" s="328">
        <f t="shared" si="7"/>
        <v>121.1225907800133</v>
      </c>
      <c r="AB51" s="328">
        <f t="shared" si="14"/>
        <v>131.53283789499125</v>
      </c>
      <c r="AC51" s="328">
        <f t="shared" si="14"/>
        <v>146.85819587940307</v>
      </c>
      <c r="AD51" s="328">
        <f t="shared" si="14"/>
        <v>158.16869071355205</v>
      </c>
      <c r="AE51" s="328">
        <f t="shared" si="25"/>
        <v>188.77717358467766</v>
      </c>
      <c r="AF51" s="328">
        <f t="shared" si="26"/>
        <v>217.71861216844906</v>
      </c>
      <c r="AG51" s="329">
        <f t="shared" si="26"/>
        <v>233.44237508307654</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10"/>
      <c r="C52" s="1" t="s">
        <v>7</v>
      </c>
      <c r="D52" s="565">
        <v>2389.4</v>
      </c>
      <c r="E52" s="565">
        <v>1386.9</v>
      </c>
      <c r="F52" s="565">
        <v>1551.1999999999998</v>
      </c>
      <c r="G52" s="565">
        <v>2282.9</v>
      </c>
      <c r="H52" s="565">
        <v>2551.5</v>
      </c>
      <c r="I52" s="565">
        <v>2563.6</v>
      </c>
      <c r="J52" s="565">
        <v>2943.3</v>
      </c>
      <c r="K52" s="565">
        <v>2980.6000000000004</v>
      </c>
      <c r="L52" s="565">
        <v>3072.9</v>
      </c>
      <c r="M52" s="565">
        <v>3233.2</v>
      </c>
      <c r="N52" s="565">
        <v>3537.5</v>
      </c>
      <c r="O52" s="565">
        <v>3661.7</v>
      </c>
      <c r="P52" s="565">
        <v>4225.7470000000003</v>
      </c>
      <c r="Q52" s="565">
        <v>4878.6406000000006</v>
      </c>
      <c r="R52" s="565">
        <v>5225.9431999999997</v>
      </c>
      <c r="S52" s="143">
        <f>100</f>
        <v>100</v>
      </c>
      <c r="T52" s="328">
        <f t="shared" si="7"/>
        <v>58.043860383359835</v>
      </c>
      <c r="U52" s="328">
        <f t="shared" si="7"/>
        <v>64.920063614296467</v>
      </c>
      <c r="V52" s="328">
        <f t="shared" si="7"/>
        <v>95.542814095588852</v>
      </c>
      <c r="W52" s="328">
        <f t="shared" si="7"/>
        <v>106.78412990708964</v>
      </c>
      <c r="X52" s="328">
        <f t="shared" si="7"/>
        <v>107.29053318824809</v>
      </c>
      <c r="Y52" s="328">
        <f t="shared" si="7"/>
        <v>123.18155185402192</v>
      </c>
      <c r="Z52" s="328">
        <f t="shared" si="7"/>
        <v>124.74261320833683</v>
      </c>
      <c r="AA52" s="328">
        <f t="shared" si="7"/>
        <v>128.60550765882647</v>
      </c>
      <c r="AB52" s="328">
        <f t="shared" si="14"/>
        <v>135.31430484640495</v>
      </c>
      <c r="AC52" s="328">
        <f t="shared" si="14"/>
        <v>148.04971959487736</v>
      </c>
      <c r="AD52" s="328">
        <f t="shared" si="14"/>
        <v>153.24767724114841</v>
      </c>
      <c r="AE52" s="328">
        <f t="shared" ref="AE52:AE55" si="27">P52*100/$D52</f>
        <v>176.85389637565916</v>
      </c>
      <c r="AF52" s="328">
        <f t="shared" ref="AF52:AG55" si="28">Q52*100/$D52</f>
        <v>204.17847995312633</v>
      </c>
      <c r="AG52" s="329">
        <f t="shared" si="28"/>
        <v>218.71361848162715</v>
      </c>
      <c r="AH52" s="768"/>
      <c r="AI52" s="769"/>
      <c r="AJ52" s="769"/>
      <c r="AK52" s="769"/>
      <c r="AL52" s="769"/>
      <c r="AM52" s="769"/>
      <c r="AN52" s="769"/>
      <c r="AO52" s="769"/>
      <c r="AP52" s="769"/>
      <c r="AQ52" s="769"/>
      <c r="AR52" s="769"/>
      <c r="AS52" s="769"/>
      <c r="AT52" s="769"/>
      <c r="AU52" s="769"/>
      <c r="AV52" s="771"/>
    </row>
    <row r="53" spans="2:48" ht="15" customHeight="1" x14ac:dyDescent="0.3">
      <c r="B53" s="912" t="s">
        <v>13</v>
      </c>
      <c r="C53" s="7" t="s">
        <v>2</v>
      </c>
      <c r="D53" s="756">
        <v>137.80000000000001</v>
      </c>
      <c r="E53" s="756">
        <v>100.9</v>
      </c>
      <c r="F53" s="756">
        <v>127.9</v>
      </c>
      <c r="G53" s="756">
        <v>160.30000000000001</v>
      </c>
      <c r="H53" s="756">
        <v>196.5</v>
      </c>
      <c r="I53" s="756">
        <v>190.6</v>
      </c>
      <c r="J53" s="756">
        <v>260</v>
      </c>
      <c r="K53" s="756">
        <v>243.5</v>
      </c>
      <c r="L53" s="756">
        <v>276.2</v>
      </c>
      <c r="M53" s="756">
        <v>307</v>
      </c>
      <c r="N53" s="756">
        <v>396.5</v>
      </c>
      <c r="O53" s="756">
        <v>378.3</v>
      </c>
      <c r="P53" s="758">
        <v>411.40499999999997</v>
      </c>
      <c r="Q53" s="757">
        <v>455.99238000000003</v>
      </c>
      <c r="R53" s="757">
        <v>526.47551999999996</v>
      </c>
      <c r="S53" s="143">
        <f>100</f>
        <v>100</v>
      </c>
      <c r="T53" s="328">
        <f t="shared" si="7"/>
        <v>73.222060957910003</v>
      </c>
      <c r="U53" s="328">
        <f t="shared" si="7"/>
        <v>92.815674891146585</v>
      </c>
      <c r="V53" s="328">
        <f t="shared" si="7"/>
        <v>116.32801161103048</v>
      </c>
      <c r="W53" s="328">
        <f t="shared" si="7"/>
        <v>142.59796806966617</v>
      </c>
      <c r="X53" s="328">
        <f t="shared" si="7"/>
        <v>138.31640058055152</v>
      </c>
      <c r="Y53" s="328">
        <f t="shared" si="7"/>
        <v>188.67924528301884</v>
      </c>
      <c r="Z53" s="328">
        <f t="shared" si="7"/>
        <v>176.70537010159651</v>
      </c>
      <c r="AA53" s="328">
        <f t="shared" si="7"/>
        <v>200.43541364296081</v>
      </c>
      <c r="AB53" s="328">
        <f t="shared" si="14"/>
        <v>222.78664731494919</v>
      </c>
      <c r="AC53" s="328">
        <f t="shared" si="14"/>
        <v>287.73584905660374</v>
      </c>
      <c r="AD53" s="328">
        <f t="shared" si="14"/>
        <v>274.52830188679241</v>
      </c>
      <c r="AE53" s="328">
        <f t="shared" si="27"/>
        <v>298.55224963715528</v>
      </c>
      <c r="AF53" s="328">
        <f t="shared" si="28"/>
        <v>330.90883889695209</v>
      </c>
      <c r="AG53" s="329">
        <f t="shared" si="28"/>
        <v>382.05770682148034</v>
      </c>
      <c r="AH53" s="768">
        <v>1</v>
      </c>
      <c r="AI53" s="769">
        <v>1</v>
      </c>
      <c r="AJ53" s="769">
        <v>1</v>
      </c>
      <c r="AK53" s="769">
        <v>1</v>
      </c>
      <c r="AL53" s="769">
        <v>1</v>
      </c>
      <c r="AM53" s="769">
        <v>1</v>
      </c>
      <c r="AN53" s="769">
        <v>1</v>
      </c>
      <c r="AO53" s="769">
        <v>1</v>
      </c>
      <c r="AP53" s="769">
        <v>1</v>
      </c>
      <c r="AQ53" s="769">
        <v>1</v>
      </c>
      <c r="AR53" s="769">
        <v>1</v>
      </c>
      <c r="AS53" s="769">
        <v>1</v>
      </c>
      <c r="AT53" s="769">
        <v>2</v>
      </c>
      <c r="AU53" s="769">
        <v>6</v>
      </c>
      <c r="AV53" s="771">
        <v>7</v>
      </c>
    </row>
    <row r="54" spans="2:48" ht="14.4" x14ac:dyDescent="0.3">
      <c r="B54" s="910"/>
      <c r="C54" s="1" t="s">
        <v>3</v>
      </c>
      <c r="D54" s="756">
        <v>359.2</v>
      </c>
      <c r="E54" s="756">
        <v>239.5</v>
      </c>
      <c r="F54" s="756">
        <v>300.7</v>
      </c>
      <c r="G54" s="756">
        <v>369.4</v>
      </c>
      <c r="H54" s="756">
        <v>429.7</v>
      </c>
      <c r="I54" s="756">
        <v>444.7</v>
      </c>
      <c r="J54" s="756">
        <v>455.4</v>
      </c>
      <c r="K54" s="756">
        <v>458.7</v>
      </c>
      <c r="L54" s="756">
        <v>481.5</v>
      </c>
      <c r="M54" s="756">
        <v>590.70000000000005</v>
      </c>
      <c r="N54" s="756">
        <v>637.29999999999995</v>
      </c>
      <c r="O54" s="756">
        <v>651.70000000000005</v>
      </c>
      <c r="P54" s="758">
        <v>700.73</v>
      </c>
      <c r="Q54" s="757">
        <v>750.56993999999997</v>
      </c>
      <c r="R54" s="757">
        <v>825.65819999999997</v>
      </c>
      <c r="S54" s="143">
        <f>100</f>
        <v>100</v>
      </c>
      <c r="T54" s="328">
        <f t="shared" si="7"/>
        <v>66.675946547884195</v>
      </c>
      <c r="U54" s="328">
        <f t="shared" si="7"/>
        <v>83.713808463251667</v>
      </c>
      <c r="V54" s="328">
        <f t="shared" si="7"/>
        <v>102.83964365256125</v>
      </c>
      <c r="W54" s="328">
        <f t="shared" si="7"/>
        <v>119.62694877505568</v>
      </c>
      <c r="X54" s="328">
        <f t="shared" si="7"/>
        <v>123.80289532293988</v>
      </c>
      <c r="Y54" s="328">
        <f t="shared" si="7"/>
        <v>126.78173719376393</v>
      </c>
      <c r="Z54" s="328">
        <f t="shared" si="7"/>
        <v>127.70044543429844</v>
      </c>
      <c r="AA54" s="328">
        <f t="shared" si="7"/>
        <v>134.04788418708242</v>
      </c>
      <c r="AB54" s="328">
        <f t="shared" si="14"/>
        <v>164.44877505567931</v>
      </c>
      <c r="AC54" s="328">
        <f t="shared" si="14"/>
        <v>177.42204899777281</v>
      </c>
      <c r="AD54" s="328">
        <f t="shared" si="14"/>
        <v>181.43095768374167</v>
      </c>
      <c r="AE54" s="328">
        <f t="shared" si="27"/>
        <v>195.08073496659244</v>
      </c>
      <c r="AF54" s="328">
        <f t="shared" si="28"/>
        <v>208.95599665924274</v>
      </c>
      <c r="AG54" s="329">
        <f t="shared" si="28"/>
        <v>229.86030066815144</v>
      </c>
      <c r="AH54" s="768">
        <v>1</v>
      </c>
      <c r="AI54" s="769">
        <v>1</v>
      </c>
      <c r="AJ54" s="769">
        <v>1</v>
      </c>
      <c r="AK54" s="769">
        <v>1</v>
      </c>
      <c r="AL54" s="769">
        <v>1</v>
      </c>
      <c r="AM54" s="769">
        <v>1</v>
      </c>
      <c r="AN54" s="769">
        <v>1</v>
      </c>
      <c r="AO54" s="769">
        <v>1</v>
      </c>
      <c r="AP54" s="769">
        <v>1</v>
      </c>
      <c r="AQ54" s="769">
        <v>1</v>
      </c>
      <c r="AR54" s="769">
        <v>1</v>
      </c>
      <c r="AS54" s="769">
        <v>1</v>
      </c>
      <c r="AT54" s="769">
        <v>2</v>
      </c>
      <c r="AU54" s="769">
        <v>6</v>
      </c>
      <c r="AV54" s="771">
        <v>7</v>
      </c>
    </row>
    <row r="55" spans="2:48" ht="14.4" x14ac:dyDescent="0.3">
      <c r="B55" s="910"/>
      <c r="C55" s="1" t="s">
        <v>4</v>
      </c>
      <c r="D55" s="756">
        <v>363.9</v>
      </c>
      <c r="E55" s="756">
        <v>286</v>
      </c>
      <c r="F55" s="756">
        <v>314</v>
      </c>
      <c r="G55" s="756">
        <v>378.1</v>
      </c>
      <c r="H55" s="756">
        <v>412.6</v>
      </c>
      <c r="I55" s="756">
        <v>452.9</v>
      </c>
      <c r="J55" s="756">
        <v>512.6</v>
      </c>
      <c r="K55" s="756">
        <v>538.29999999999995</v>
      </c>
      <c r="L55" s="756">
        <v>596.79999999999995</v>
      </c>
      <c r="M55" s="756">
        <v>689.4</v>
      </c>
      <c r="N55" s="756">
        <v>746.9</v>
      </c>
      <c r="O55" s="756">
        <v>838.8</v>
      </c>
      <c r="P55" s="758">
        <v>845.16200000000003</v>
      </c>
      <c r="Q55" s="757">
        <v>912.17426999999998</v>
      </c>
      <c r="R55" s="757">
        <v>1022.1082</v>
      </c>
      <c r="S55" s="143">
        <f>100</f>
        <v>100</v>
      </c>
      <c r="T55" s="328">
        <f t="shared" si="7"/>
        <v>78.593020060456169</v>
      </c>
      <c r="U55" s="328">
        <f t="shared" si="7"/>
        <v>86.287441604836502</v>
      </c>
      <c r="V55" s="328">
        <f t="shared" si="7"/>
        <v>103.9021709260786</v>
      </c>
      <c r="W55" s="328">
        <f t="shared" si="7"/>
        <v>113.38279747183293</v>
      </c>
      <c r="X55" s="328">
        <f t="shared" si="7"/>
        <v>124.45726848035176</v>
      </c>
      <c r="Y55" s="328">
        <f t="shared" si="7"/>
        <v>140.86287441604838</v>
      </c>
      <c r="Z55" s="328">
        <f t="shared" si="7"/>
        <v>147.92525419071171</v>
      </c>
      <c r="AA55" s="328">
        <f t="shared" si="7"/>
        <v>164.00109920307776</v>
      </c>
      <c r="AB55" s="328">
        <f t="shared" si="14"/>
        <v>189.44765045342129</v>
      </c>
      <c r="AC55" s="328">
        <f t="shared" si="14"/>
        <v>205.24869469634515</v>
      </c>
      <c r="AD55" s="328">
        <f t="shared" si="14"/>
        <v>230.50288540807915</v>
      </c>
      <c r="AE55" s="328">
        <f t="shared" si="27"/>
        <v>232.25116790327013</v>
      </c>
      <c r="AF55" s="328">
        <f t="shared" si="28"/>
        <v>250.66619126133554</v>
      </c>
      <c r="AG55" s="329">
        <f t="shared" si="28"/>
        <v>280.87611981313552</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10"/>
      <c r="C56" s="1" t="s">
        <v>5</v>
      </c>
      <c r="D56" s="756">
        <v>637.79999999999995</v>
      </c>
      <c r="E56" s="756">
        <v>529.70000000000005</v>
      </c>
      <c r="F56" s="756">
        <v>535.29999999999995</v>
      </c>
      <c r="G56" s="756">
        <v>713.7</v>
      </c>
      <c r="H56" s="756">
        <v>719.3</v>
      </c>
      <c r="I56" s="756">
        <v>717.9</v>
      </c>
      <c r="J56" s="756">
        <v>843.9</v>
      </c>
      <c r="K56" s="756">
        <v>847.1</v>
      </c>
      <c r="L56" s="756">
        <v>914.6</v>
      </c>
      <c r="M56" s="756">
        <v>1123.0999999999999</v>
      </c>
      <c r="N56" s="756">
        <v>1546.3</v>
      </c>
      <c r="O56" s="756">
        <v>1789.3</v>
      </c>
      <c r="P56" s="758">
        <v>2519.2660000000001</v>
      </c>
      <c r="Q56" s="757">
        <v>2728.828</v>
      </c>
      <c r="R56" s="757">
        <v>3125.0983999999999</v>
      </c>
      <c r="S56" s="143">
        <f>100</f>
        <v>100</v>
      </c>
      <c r="T56" s="328">
        <f t="shared" si="7"/>
        <v>83.051113201630628</v>
      </c>
      <c r="U56" s="328">
        <f t="shared" si="7"/>
        <v>83.9291313891502</v>
      </c>
      <c r="V56" s="328">
        <f t="shared" si="7"/>
        <v>111.90028222013171</v>
      </c>
      <c r="W56" s="328">
        <f t="shared" si="7"/>
        <v>112.77830040765132</v>
      </c>
      <c r="X56" s="328">
        <f t="shared" si="7"/>
        <v>112.55879586077141</v>
      </c>
      <c r="Y56" s="328">
        <f t="shared" si="7"/>
        <v>132.31420507996239</v>
      </c>
      <c r="Z56" s="328">
        <f t="shared" si="7"/>
        <v>132.815929758545</v>
      </c>
      <c r="AA56" s="328">
        <f t="shared" si="7"/>
        <v>143.39918469739732</v>
      </c>
      <c r="AB56" s="328">
        <f t="shared" si="14"/>
        <v>176.08968328629663</v>
      </c>
      <c r="AC56" s="328">
        <f t="shared" si="14"/>
        <v>242.44277202884919</v>
      </c>
      <c r="AD56" s="328">
        <f t="shared" si="14"/>
        <v>280.54248980871751</v>
      </c>
      <c r="AE56" s="328">
        <f t="shared" ref="AE56:AE59" si="29">P56*100/$D56</f>
        <v>394.99310128566952</v>
      </c>
      <c r="AF56" s="328">
        <f t="shared" ref="AF56:AG59" si="30">Q56*100/$D56</f>
        <v>427.85010975227345</v>
      </c>
      <c r="AG56" s="329">
        <f t="shared" si="30"/>
        <v>489.98093446221384</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10"/>
      <c r="C57" s="1" t="s">
        <v>6</v>
      </c>
      <c r="D57" s="756">
        <v>1498.6999999999998</v>
      </c>
      <c r="E57" s="756">
        <v>1156.0999999999999</v>
      </c>
      <c r="F57" s="756">
        <v>1277.9000000000001</v>
      </c>
      <c r="G57" s="756">
        <v>1621.5</v>
      </c>
      <c r="H57" s="756">
        <v>1758.1000000000001</v>
      </c>
      <c r="I57" s="756">
        <v>1806.1</v>
      </c>
      <c r="J57" s="756">
        <v>2071.9</v>
      </c>
      <c r="K57" s="756">
        <v>2087.6</v>
      </c>
      <c r="L57" s="756">
        <v>2269.1</v>
      </c>
      <c r="M57" s="756">
        <v>2710.2</v>
      </c>
      <c r="N57" s="756">
        <v>3327</v>
      </c>
      <c r="O57" s="756">
        <v>3658.1</v>
      </c>
      <c r="P57" s="758">
        <v>4476.5630000000001</v>
      </c>
      <c r="Q57" s="757">
        <v>4847.56459</v>
      </c>
      <c r="R57" s="757">
        <v>5499.3403199999993</v>
      </c>
      <c r="S57" s="143">
        <f>100</f>
        <v>100</v>
      </c>
      <c r="T57" s="328">
        <f t="shared" ref="T57:AA88" si="31">E57*100/$D57</f>
        <v>77.140188163074669</v>
      </c>
      <c r="U57" s="328">
        <f t="shared" si="31"/>
        <v>85.267231600720649</v>
      </c>
      <c r="V57" s="328">
        <f t="shared" si="31"/>
        <v>108.19376793220793</v>
      </c>
      <c r="W57" s="328">
        <f t="shared" si="31"/>
        <v>117.3083338893708</v>
      </c>
      <c r="X57" s="328">
        <f t="shared" si="31"/>
        <v>120.51110962834458</v>
      </c>
      <c r="Y57" s="328">
        <f t="shared" si="31"/>
        <v>138.24648028291188</v>
      </c>
      <c r="Z57" s="328">
        <f t="shared" si="31"/>
        <v>139.29405484753454</v>
      </c>
      <c r="AA57" s="328">
        <f t="shared" si="31"/>
        <v>151.40455061052916</v>
      </c>
      <c r="AB57" s="328">
        <f t="shared" si="14"/>
        <v>180.83672516180692</v>
      </c>
      <c r="AC57" s="328">
        <f t="shared" si="14"/>
        <v>221.99239340761997</v>
      </c>
      <c r="AD57" s="328">
        <f t="shared" si="14"/>
        <v>244.08487355708283</v>
      </c>
      <c r="AE57" s="328">
        <f t="shared" si="29"/>
        <v>298.69640354974314</v>
      </c>
      <c r="AF57" s="328">
        <f t="shared" si="30"/>
        <v>323.45129712417429</v>
      </c>
      <c r="AG57" s="329">
        <f t="shared" si="30"/>
        <v>366.94070327617266</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11"/>
      <c r="C58" s="8" t="s">
        <v>7</v>
      </c>
      <c r="D58" s="565">
        <v>860.9</v>
      </c>
      <c r="E58" s="565">
        <v>626.4</v>
      </c>
      <c r="F58" s="565">
        <v>742.6</v>
      </c>
      <c r="G58" s="565">
        <v>907.80000000000007</v>
      </c>
      <c r="H58" s="565">
        <v>1038.8000000000002</v>
      </c>
      <c r="I58" s="565">
        <v>1088.1999999999998</v>
      </c>
      <c r="J58" s="565">
        <v>1228</v>
      </c>
      <c r="K58" s="565">
        <v>1240.5</v>
      </c>
      <c r="L58" s="565">
        <v>1354.5</v>
      </c>
      <c r="M58" s="565">
        <v>1587.1</v>
      </c>
      <c r="N58" s="565">
        <v>1780.6999999999998</v>
      </c>
      <c r="O58" s="565">
        <v>1868.8</v>
      </c>
      <c r="P58" s="565">
        <v>1957.297</v>
      </c>
      <c r="Q58" s="565">
        <v>2118.73659</v>
      </c>
      <c r="R58" s="565">
        <v>2374.2419199999999</v>
      </c>
      <c r="S58" s="143">
        <f>100</f>
        <v>100</v>
      </c>
      <c r="T58" s="328">
        <f t="shared" si="31"/>
        <v>72.761064002787776</v>
      </c>
      <c r="U58" s="328">
        <f t="shared" si="31"/>
        <v>86.258566616331748</v>
      </c>
      <c r="V58" s="328">
        <f t="shared" si="31"/>
        <v>105.44778719944244</v>
      </c>
      <c r="W58" s="328">
        <f t="shared" si="31"/>
        <v>120.66442095481474</v>
      </c>
      <c r="X58" s="328">
        <f t="shared" si="31"/>
        <v>126.40260192821465</v>
      </c>
      <c r="Y58" s="328">
        <f t="shared" si="31"/>
        <v>142.64142176791731</v>
      </c>
      <c r="Z58" s="328">
        <f t="shared" si="31"/>
        <v>144.09339063770474</v>
      </c>
      <c r="AA58" s="328">
        <f t="shared" si="31"/>
        <v>157.33534673016612</v>
      </c>
      <c r="AB58" s="328">
        <f t="shared" si="14"/>
        <v>184.35358345917064</v>
      </c>
      <c r="AC58" s="328">
        <f t="shared" si="14"/>
        <v>206.84167731443836</v>
      </c>
      <c r="AD58" s="328">
        <f t="shared" si="14"/>
        <v>217.0751539087002</v>
      </c>
      <c r="AE58" s="328">
        <f t="shared" si="29"/>
        <v>227.35474503426647</v>
      </c>
      <c r="AF58" s="328">
        <f t="shared" si="30"/>
        <v>246.10716575676616</v>
      </c>
      <c r="AG58" s="329">
        <f t="shared" si="30"/>
        <v>275.78602857474732</v>
      </c>
      <c r="AH58" s="768"/>
      <c r="AI58" s="769"/>
      <c r="AJ58" s="769"/>
      <c r="AK58" s="769"/>
      <c r="AL58" s="769"/>
      <c r="AM58" s="769"/>
      <c r="AN58" s="769"/>
      <c r="AO58" s="769"/>
      <c r="AP58" s="769"/>
      <c r="AQ58" s="769"/>
      <c r="AR58" s="769"/>
      <c r="AS58" s="769"/>
      <c r="AT58" s="769"/>
      <c r="AU58" s="769"/>
      <c r="AV58" s="771"/>
    </row>
    <row r="59" spans="2:48" ht="15" customHeight="1" x14ac:dyDescent="0.3">
      <c r="B59" s="910" t="s">
        <v>199</v>
      </c>
      <c r="C59" s="1" t="s">
        <v>2</v>
      </c>
      <c r="D59" s="756">
        <v>22.4</v>
      </c>
      <c r="E59" s="756">
        <v>17.399999999999999</v>
      </c>
      <c r="F59" s="756">
        <v>17.7</v>
      </c>
      <c r="G59" s="756">
        <v>22.4</v>
      </c>
      <c r="H59" s="756">
        <v>25.5</v>
      </c>
      <c r="I59" s="756">
        <v>30.4</v>
      </c>
      <c r="J59" s="756">
        <v>39.299999999999997</v>
      </c>
      <c r="K59" s="756">
        <v>49.6</v>
      </c>
      <c r="L59" s="756">
        <v>51.1</v>
      </c>
      <c r="M59" s="756">
        <v>61.9</v>
      </c>
      <c r="N59" s="756">
        <v>79.900000000000006</v>
      </c>
      <c r="O59" s="756">
        <v>88.7</v>
      </c>
      <c r="P59" s="758">
        <v>99.76</v>
      </c>
      <c r="Q59" s="757">
        <v>110.57525</v>
      </c>
      <c r="R59" s="757">
        <v>121.71307</v>
      </c>
      <c r="S59" s="143">
        <f>100</f>
        <v>100</v>
      </c>
      <c r="T59" s="328">
        <f t="shared" si="31"/>
        <v>77.678571428571416</v>
      </c>
      <c r="U59" s="328">
        <f t="shared" si="31"/>
        <v>79.017857142857153</v>
      </c>
      <c r="V59" s="328">
        <f t="shared" si="31"/>
        <v>100</v>
      </c>
      <c r="W59" s="328">
        <f t="shared" si="31"/>
        <v>113.83928571428572</v>
      </c>
      <c r="X59" s="328">
        <f t="shared" si="31"/>
        <v>135.71428571428572</v>
      </c>
      <c r="Y59" s="328">
        <f t="shared" si="31"/>
        <v>175.44642857142856</v>
      </c>
      <c r="Z59" s="328">
        <f t="shared" si="31"/>
        <v>221.42857142857144</v>
      </c>
      <c r="AA59" s="328">
        <f t="shared" si="31"/>
        <v>228.12500000000003</v>
      </c>
      <c r="AB59" s="328">
        <f t="shared" si="14"/>
        <v>276.33928571428572</v>
      </c>
      <c r="AC59" s="328">
        <f t="shared" si="14"/>
        <v>356.69642857142861</v>
      </c>
      <c r="AD59" s="328">
        <f t="shared" si="14"/>
        <v>395.98214285714289</v>
      </c>
      <c r="AE59" s="328">
        <f t="shared" si="29"/>
        <v>445.35714285714289</v>
      </c>
      <c r="AF59" s="328">
        <f t="shared" si="30"/>
        <v>493.63950892857144</v>
      </c>
      <c r="AG59" s="329">
        <f t="shared" si="30"/>
        <v>543.36191964285717</v>
      </c>
      <c r="AH59" s="768">
        <v>1</v>
      </c>
      <c r="AI59" s="769">
        <v>1</v>
      </c>
      <c r="AJ59" s="769">
        <v>1</v>
      </c>
      <c r="AK59" s="769">
        <v>1</v>
      </c>
      <c r="AL59" s="769">
        <v>1</v>
      </c>
      <c r="AM59" s="769">
        <v>1</v>
      </c>
      <c r="AN59" s="769">
        <v>1</v>
      </c>
      <c r="AO59" s="769">
        <v>1</v>
      </c>
      <c r="AP59" s="769">
        <v>1</v>
      </c>
      <c r="AQ59" s="769">
        <v>1</v>
      </c>
      <c r="AR59" s="769">
        <v>1</v>
      </c>
      <c r="AS59" s="769">
        <v>1</v>
      </c>
      <c r="AT59" s="769">
        <v>2</v>
      </c>
      <c r="AU59" s="769">
        <v>6</v>
      </c>
      <c r="AV59" s="771">
        <v>7</v>
      </c>
    </row>
    <row r="60" spans="2:48" ht="14.4" x14ac:dyDescent="0.3">
      <c r="B60" s="910"/>
      <c r="C60" s="1" t="s">
        <v>3</v>
      </c>
      <c r="D60" s="756">
        <v>81.099999999999994</v>
      </c>
      <c r="E60" s="756">
        <v>60.5</v>
      </c>
      <c r="F60" s="756">
        <v>54.6</v>
      </c>
      <c r="G60" s="756">
        <v>70</v>
      </c>
      <c r="H60" s="756">
        <v>73.400000000000006</v>
      </c>
      <c r="I60" s="756">
        <v>93.5</v>
      </c>
      <c r="J60" s="756">
        <v>88.3</v>
      </c>
      <c r="K60" s="756">
        <v>118.6</v>
      </c>
      <c r="L60" s="756">
        <v>133.19999999999999</v>
      </c>
      <c r="M60" s="756">
        <v>157.30000000000001</v>
      </c>
      <c r="N60" s="756">
        <v>180.6</v>
      </c>
      <c r="O60" s="756">
        <v>204.4</v>
      </c>
      <c r="P60" s="758">
        <v>188.25700000000001</v>
      </c>
      <c r="Q60" s="757">
        <v>201.65316999999999</v>
      </c>
      <c r="R60" s="757">
        <v>217.78763000000001</v>
      </c>
      <c r="S60" s="143">
        <f>100</f>
        <v>100</v>
      </c>
      <c r="T60" s="328">
        <f t="shared" si="31"/>
        <v>74.599260172626387</v>
      </c>
      <c r="U60" s="328">
        <f t="shared" si="31"/>
        <v>67.324290998766955</v>
      </c>
      <c r="V60" s="328">
        <f t="shared" si="31"/>
        <v>86.313193588162761</v>
      </c>
      <c r="W60" s="328">
        <f t="shared" si="31"/>
        <v>90.505548705302118</v>
      </c>
      <c r="X60" s="328">
        <f t="shared" si="31"/>
        <v>115.28976572133169</v>
      </c>
      <c r="Y60" s="328">
        <f t="shared" si="31"/>
        <v>108.8779284833539</v>
      </c>
      <c r="Z60" s="328">
        <f t="shared" si="31"/>
        <v>146.2392108508015</v>
      </c>
      <c r="AA60" s="328">
        <f t="shared" si="31"/>
        <v>164.24167694204684</v>
      </c>
      <c r="AB60" s="328">
        <f t="shared" si="14"/>
        <v>193.95807644882865</v>
      </c>
      <c r="AC60" s="328">
        <f t="shared" si="14"/>
        <v>222.68803945745995</v>
      </c>
      <c r="AD60" s="328">
        <f t="shared" si="14"/>
        <v>252.03452527743528</v>
      </c>
      <c r="AE60" s="328">
        <f t="shared" ref="AE60:AE63" si="32">P60*100/$D60</f>
        <v>232.12946979038227</v>
      </c>
      <c r="AF60" s="328">
        <f t="shared" ref="AF60:AG63" si="33">Q60*100/$D60</f>
        <v>248.6475585696671</v>
      </c>
      <c r="AG60" s="329">
        <f t="shared" si="33"/>
        <v>268.54208384710233</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10"/>
      <c r="C61" s="1" t="s">
        <v>4</v>
      </c>
      <c r="D61" s="756">
        <v>61.9</v>
      </c>
      <c r="E61" s="756">
        <v>50.2</v>
      </c>
      <c r="F61" s="756">
        <v>41</v>
      </c>
      <c r="G61" s="756">
        <v>54.7</v>
      </c>
      <c r="H61" s="756">
        <v>58.9</v>
      </c>
      <c r="I61" s="756">
        <v>73.400000000000006</v>
      </c>
      <c r="J61" s="756">
        <v>70.900000000000006</v>
      </c>
      <c r="K61" s="756">
        <v>95.7</v>
      </c>
      <c r="L61" s="756">
        <v>117.2</v>
      </c>
      <c r="M61" s="756">
        <v>129.9</v>
      </c>
      <c r="N61" s="756">
        <v>141.5</v>
      </c>
      <c r="O61" s="756">
        <v>160.69999999999999</v>
      </c>
      <c r="P61" s="758">
        <v>104.19</v>
      </c>
      <c r="Q61" s="757">
        <v>112.45464</v>
      </c>
      <c r="R61" s="757">
        <v>122.3241</v>
      </c>
      <c r="S61" s="143">
        <f>100</f>
        <v>100</v>
      </c>
      <c r="T61" s="328">
        <f t="shared" si="31"/>
        <v>81.098546042003235</v>
      </c>
      <c r="U61" s="328">
        <f t="shared" si="31"/>
        <v>66.235864297253642</v>
      </c>
      <c r="V61" s="328">
        <f t="shared" si="31"/>
        <v>88.368336025848137</v>
      </c>
      <c r="W61" s="328">
        <f t="shared" si="31"/>
        <v>95.153473344103389</v>
      </c>
      <c r="X61" s="328">
        <f t="shared" si="31"/>
        <v>118.57835218093702</v>
      </c>
      <c r="Y61" s="328">
        <f t="shared" si="31"/>
        <v>114.53957996768985</v>
      </c>
      <c r="Z61" s="328">
        <f t="shared" si="31"/>
        <v>154.60420032310179</v>
      </c>
      <c r="AA61" s="328">
        <f t="shared" si="31"/>
        <v>189.33764135702748</v>
      </c>
      <c r="AB61" s="328">
        <f t="shared" si="14"/>
        <v>209.85460420032311</v>
      </c>
      <c r="AC61" s="328">
        <f t="shared" si="14"/>
        <v>228.59450726979</v>
      </c>
      <c r="AD61" s="328">
        <f t="shared" si="14"/>
        <v>259.61227786752823</v>
      </c>
      <c r="AE61" s="328">
        <f t="shared" si="32"/>
        <v>168.31987075928919</v>
      </c>
      <c r="AF61" s="328">
        <f t="shared" si="33"/>
        <v>181.67147011308563</v>
      </c>
      <c r="AG61" s="329">
        <f t="shared" si="33"/>
        <v>197.6156704361874</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10"/>
      <c r="C62" s="1" t="s">
        <v>5</v>
      </c>
      <c r="D62" s="756">
        <v>43.3</v>
      </c>
      <c r="E62" s="756">
        <v>26.7</v>
      </c>
      <c r="F62" s="756">
        <v>27.2</v>
      </c>
      <c r="G62" s="756">
        <v>36.1</v>
      </c>
      <c r="H62" s="756">
        <v>34.4</v>
      </c>
      <c r="I62" s="756">
        <v>40.9</v>
      </c>
      <c r="J62" s="756">
        <v>43.3</v>
      </c>
      <c r="K62" s="756">
        <v>43</v>
      </c>
      <c r="L62" s="756">
        <v>43.8</v>
      </c>
      <c r="M62" s="756">
        <v>47.5</v>
      </c>
      <c r="N62" s="756">
        <v>77.400000000000006</v>
      </c>
      <c r="O62" s="756">
        <v>82.1</v>
      </c>
      <c r="P62" s="758">
        <v>84.55</v>
      </c>
      <c r="Q62" s="757">
        <v>91.586020000000005</v>
      </c>
      <c r="R62" s="757">
        <v>100.47883</v>
      </c>
      <c r="S62" s="143">
        <f>100</f>
        <v>100</v>
      </c>
      <c r="T62" s="328">
        <f t="shared" si="31"/>
        <v>61.662817551963052</v>
      </c>
      <c r="U62" s="328">
        <f t="shared" si="31"/>
        <v>62.817551963048501</v>
      </c>
      <c r="V62" s="328">
        <f t="shared" si="31"/>
        <v>83.371824480369526</v>
      </c>
      <c r="W62" s="328">
        <f t="shared" si="31"/>
        <v>79.44572748267899</v>
      </c>
      <c r="X62" s="328">
        <f t="shared" si="31"/>
        <v>94.457274826789842</v>
      </c>
      <c r="Y62" s="328">
        <f t="shared" si="31"/>
        <v>100</v>
      </c>
      <c r="Z62" s="328">
        <f t="shared" si="31"/>
        <v>99.307159353348737</v>
      </c>
      <c r="AA62" s="328">
        <f t="shared" si="31"/>
        <v>101.15473441108546</v>
      </c>
      <c r="AB62" s="328">
        <f t="shared" si="14"/>
        <v>109.69976905311779</v>
      </c>
      <c r="AC62" s="328">
        <f t="shared" si="14"/>
        <v>178.75288683602776</v>
      </c>
      <c r="AD62" s="328">
        <f t="shared" si="14"/>
        <v>189.60739030023095</v>
      </c>
      <c r="AE62" s="328">
        <f t="shared" si="32"/>
        <v>195.26558891454965</v>
      </c>
      <c r="AF62" s="328">
        <f t="shared" si="33"/>
        <v>211.51505773672059</v>
      </c>
      <c r="AG62" s="329">
        <f t="shared" si="33"/>
        <v>232.05272517321018</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10"/>
      <c r="C63" s="1" t="s">
        <v>6</v>
      </c>
      <c r="D63" s="756">
        <v>208.7</v>
      </c>
      <c r="E63" s="756">
        <v>154.80000000000001</v>
      </c>
      <c r="F63" s="756">
        <v>140.5</v>
      </c>
      <c r="G63" s="756">
        <v>183.20000000000002</v>
      </c>
      <c r="H63" s="756">
        <v>192.20000000000002</v>
      </c>
      <c r="I63" s="756">
        <v>238.20000000000002</v>
      </c>
      <c r="J63" s="756">
        <v>241.8</v>
      </c>
      <c r="K63" s="756">
        <v>306.89999999999998</v>
      </c>
      <c r="L63" s="756">
        <v>345.3</v>
      </c>
      <c r="M63" s="756">
        <v>396.6</v>
      </c>
      <c r="N63" s="756">
        <v>479.4</v>
      </c>
      <c r="O63" s="756">
        <v>535.9</v>
      </c>
      <c r="P63" s="758">
        <v>476.75700000000001</v>
      </c>
      <c r="Q63" s="757">
        <v>516.26907999999992</v>
      </c>
      <c r="R63" s="757">
        <v>562.30363</v>
      </c>
      <c r="S63" s="143">
        <f>100</f>
        <v>100</v>
      </c>
      <c r="T63" s="328">
        <f t="shared" si="31"/>
        <v>74.173454719693353</v>
      </c>
      <c r="U63" s="328">
        <f t="shared" si="31"/>
        <v>67.321514135122186</v>
      </c>
      <c r="V63" s="328">
        <f t="shared" si="31"/>
        <v>87.781504551988505</v>
      </c>
      <c r="W63" s="328">
        <f t="shared" si="31"/>
        <v>92.093914710110212</v>
      </c>
      <c r="X63" s="328">
        <f t="shared" si="31"/>
        <v>114.13512218495448</v>
      </c>
      <c r="Y63" s="328">
        <f t="shared" si="31"/>
        <v>115.86008624820317</v>
      </c>
      <c r="Z63" s="328">
        <f t="shared" si="31"/>
        <v>147.05318639195016</v>
      </c>
      <c r="AA63" s="328">
        <f t="shared" si="31"/>
        <v>165.4528030666028</v>
      </c>
      <c r="AB63" s="328">
        <f t="shared" si="14"/>
        <v>190.0335409678965</v>
      </c>
      <c r="AC63" s="328">
        <f t="shared" si="14"/>
        <v>229.70771442261622</v>
      </c>
      <c r="AD63" s="328">
        <f t="shared" si="14"/>
        <v>256.78006708193578</v>
      </c>
      <c r="AE63" s="328">
        <f t="shared" si="32"/>
        <v>228.44130330618111</v>
      </c>
      <c r="AF63" s="328">
        <f t="shared" si="33"/>
        <v>247.37378054623858</v>
      </c>
      <c r="AG63" s="329">
        <f t="shared" si="33"/>
        <v>269.43154288452325</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10"/>
      <c r="C64" s="1" t="s">
        <v>7</v>
      </c>
      <c r="D64" s="565">
        <v>165.4</v>
      </c>
      <c r="E64" s="565">
        <v>128.10000000000002</v>
      </c>
      <c r="F64" s="565">
        <v>113.3</v>
      </c>
      <c r="G64" s="565">
        <v>147.10000000000002</v>
      </c>
      <c r="H64" s="565">
        <v>157.80000000000001</v>
      </c>
      <c r="I64" s="565">
        <v>197.3</v>
      </c>
      <c r="J64" s="565">
        <v>198.5</v>
      </c>
      <c r="K64" s="565">
        <v>263.89999999999998</v>
      </c>
      <c r="L64" s="565">
        <v>301.5</v>
      </c>
      <c r="M64" s="565">
        <v>349.1</v>
      </c>
      <c r="N64" s="565">
        <v>402</v>
      </c>
      <c r="O64" s="565">
        <v>453.8</v>
      </c>
      <c r="P64" s="565">
        <v>392.20699999999999</v>
      </c>
      <c r="Q64" s="565">
        <v>424.68305999999995</v>
      </c>
      <c r="R64" s="565">
        <v>461.82479999999998</v>
      </c>
      <c r="S64" s="143">
        <f>100</f>
        <v>100</v>
      </c>
      <c r="T64" s="328">
        <f t="shared" si="31"/>
        <v>77.448609431680779</v>
      </c>
      <c r="U64" s="328">
        <f t="shared" si="31"/>
        <v>68.500604594921398</v>
      </c>
      <c r="V64" s="328">
        <f t="shared" si="31"/>
        <v>88.935912938331327</v>
      </c>
      <c r="W64" s="328">
        <f t="shared" si="31"/>
        <v>95.405078597339795</v>
      </c>
      <c r="X64" s="328">
        <f t="shared" si="31"/>
        <v>119.28657799274485</v>
      </c>
      <c r="Y64" s="328">
        <f t="shared" si="31"/>
        <v>120.01209189842805</v>
      </c>
      <c r="Z64" s="328">
        <f t="shared" si="31"/>
        <v>159.55259975816202</v>
      </c>
      <c r="AA64" s="328">
        <f t="shared" si="31"/>
        <v>182.28536880290204</v>
      </c>
      <c r="AB64" s="328">
        <f t="shared" si="14"/>
        <v>211.06408706166869</v>
      </c>
      <c r="AC64" s="328">
        <f t="shared" si="14"/>
        <v>243.04715840386939</v>
      </c>
      <c r="AD64" s="328">
        <f t="shared" si="14"/>
        <v>274.3651753325272</v>
      </c>
      <c r="AE64" s="328">
        <f t="shared" ref="AE64:AE67" si="34">P64*100/$D64</f>
        <v>237.12636033857314</v>
      </c>
      <c r="AF64" s="328">
        <f t="shared" ref="AF64:AG67" si="35">Q64*100/$D64</f>
        <v>256.7612212817412</v>
      </c>
      <c r="AG64" s="329">
        <f t="shared" si="35"/>
        <v>279.21692865779926</v>
      </c>
      <c r="AH64" s="768"/>
      <c r="AI64" s="769"/>
      <c r="AJ64" s="769"/>
      <c r="AK64" s="769"/>
      <c r="AL64" s="769"/>
      <c r="AM64" s="769"/>
      <c r="AN64" s="769"/>
      <c r="AO64" s="769"/>
      <c r="AP64" s="769"/>
      <c r="AQ64" s="769"/>
      <c r="AR64" s="769"/>
      <c r="AS64" s="769"/>
      <c r="AT64" s="769"/>
      <c r="AU64" s="769"/>
      <c r="AV64" s="771"/>
    </row>
    <row r="65" spans="2:48" ht="15" customHeight="1" x14ac:dyDescent="0.3">
      <c r="B65" s="912" t="s">
        <v>15</v>
      </c>
      <c r="C65" s="7" t="s">
        <v>2</v>
      </c>
      <c r="D65" s="756">
        <v>50.6</v>
      </c>
      <c r="E65" s="756">
        <v>42.9</v>
      </c>
      <c r="F65" s="756">
        <v>46</v>
      </c>
      <c r="G65" s="756">
        <v>54.1</v>
      </c>
      <c r="H65" s="756">
        <v>61.9</v>
      </c>
      <c r="I65" s="756">
        <v>68.2</v>
      </c>
      <c r="J65" s="756">
        <v>96.9</v>
      </c>
      <c r="K65" s="756">
        <v>118.5</v>
      </c>
      <c r="L65" s="756">
        <v>121.8</v>
      </c>
      <c r="M65" s="756">
        <v>139.19999999999999</v>
      </c>
      <c r="N65" s="756">
        <v>169.9</v>
      </c>
      <c r="O65" s="756">
        <v>207.1</v>
      </c>
      <c r="P65" s="758">
        <v>223.97</v>
      </c>
      <c r="Q65" s="757">
        <v>253.07252</v>
      </c>
      <c r="R65" s="757">
        <v>299.42617999999999</v>
      </c>
      <c r="S65" s="143">
        <f>100</f>
        <v>100</v>
      </c>
      <c r="T65" s="328">
        <f t="shared" si="31"/>
        <v>84.782608695652172</v>
      </c>
      <c r="U65" s="328">
        <f t="shared" si="31"/>
        <v>90.909090909090907</v>
      </c>
      <c r="V65" s="328">
        <f t="shared" si="31"/>
        <v>106.91699604743083</v>
      </c>
      <c r="W65" s="328">
        <f t="shared" si="31"/>
        <v>122.33201581027667</v>
      </c>
      <c r="X65" s="328">
        <f t="shared" si="31"/>
        <v>134.78260869565216</v>
      </c>
      <c r="Y65" s="328">
        <f t="shared" si="31"/>
        <v>191.50197628458497</v>
      </c>
      <c r="Z65" s="328">
        <f t="shared" si="31"/>
        <v>234.18972332015809</v>
      </c>
      <c r="AA65" s="328">
        <f t="shared" si="31"/>
        <v>240.71146245059288</v>
      </c>
      <c r="AB65" s="328">
        <f t="shared" si="14"/>
        <v>275.09881422924894</v>
      </c>
      <c r="AC65" s="328">
        <f t="shared" si="14"/>
        <v>335.77075098814231</v>
      </c>
      <c r="AD65" s="328">
        <f t="shared" si="14"/>
        <v>409.28853754940712</v>
      </c>
      <c r="AE65" s="328">
        <f t="shared" si="34"/>
        <v>442.62845849802369</v>
      </c>
      <c r="AF65" s="328">
        <f t="shared" si="35"/>
        <v>500.14332015810277</v>
      </c>
      <c r="AG65" s="329">
        <f t="shared" si="35"/>
        <v>591.75134387351773</v>
      </c>
      <c r="AH65" s="768">
        <v>1</v>
      </c>
      <c r="AI65" s="769">
        <v>1</v>
      </c>
      <c r="AJ65" s="769">
        <v>1</v>
      </c>
      <c r="AK65" s="769">
        <v>1</v>
      </c>
      <c r="AL65" s="769">
        <v>1</v>
      </c>
      <c r="AM65" s="769">
        <v>1</v>
      </c>
      <c r="AN65" s="769">
        <v>1</v>
      </c>
      <c r="AO65" s="769">
        <v>1</v>
      </c>
      <c r="AP65" s="769">
        <v>1</v>
      </c>
      <c r="AQ65" s="769">
        <v>1</v>
      </c>
      <c r="AR65" s="769">
        <v>1</v>
      </c>
      <c r="AS65" s="769">
        <v>1</v>
      </c>
      <c r="AT65" s="769">
        <v>2</v>
      </c>
      <c r="AU65" s="769">
        <v>6</v>
      </c>
      <c r="AV65" s="771">
        <v>7</v>
      </c>
    </row>
    <row r="66" spans="2:48" ht="14.4" x14ac:dyDescent="0.3">
      <c r="B66" s="910"/>
      <c r="C66" s="1" t="s">
        <v>3</v>
      </c>
      <c r="D66" s="756">
        <v>116.2</v>
      </c>
      <c r="E66" s="756">
        <v>84</v>
      </c>
      <c r="F66" s="756">
        <v>105.4</v>
      </c>
      <c r="G66" s="756">
        <v>111.4</v>
      </c>
      <c r="H66" s="756">
        <v>124</v>
      </c>
      <c r="I66" s="756">
        <v>128.19999999999999</v>
      </c>
      <c r="J66" s="756">
        <v>129</v>
      </c>
      <c r="K66" s="756">
        <v>159.80000000000001</v>
      </c>
      <c r="L66" s="756">
        <v>169.7</v>
      </c>
      <c r="M66" s="756">
        <v>192.3</v>
      </c>
      <c r="N66" s="756">
        <v>230.2</v>
      </c>
      <c r="O66" s="756">
        <v>283.7</v>
      </c>
      <c r="P66" s="758">
        <v>323.49200000000002</v>
      </c>
      <c r="Q66" s="757">
        <v>351.04586999999998</v>
      </c>
      <c r="R66" s="757">
        <v>391.33751999999998</v>
      </c>
      <c r="S66" s="143">
        <f>100</f>
        <v>100</v>
      </c>
      <c r="T66" s="328">
        <f t="shared" si="31"/>
        <v>72.289156626506028</v>
      </c>
      <c r="U66" s="328">
        <f t="shared" si="31"/>
        <v>90.705679862306368</v>
      </c>
      <c r="V66" s="328">
        <f t="shared" si="31"/>
        <v>95.869191049913937</v>
      </c>
      <c r="W66" s="328">
        <f t="shared" si="31"/>
        <v>106.71256454388984</v>
      </c>
      <c r="X66" s="328">
        <f t="shared" si="31"/>
        <v>110.32702237521512</v>
      </c>
      <c r="Y66" s="328">
        <f t="shared" si="31"/>
        <v>111.01549053356283</v>
      </c>
      <c r="Z66" s="328">
        <f t="shared" si="31"/>
        <v>137.52151462994837</v>
      </c>
      <c r="AA66" s="328">
        <f t="shared" si="31"/>
        <v>146.04130808950086</v>
      </c>
      <c r="AB66" s="328">
        <f t="shared" si="14"/>
        <v>165.49053356282272</v>
      </c>
      <c r="AC66" s="328">
        <f t="shared" si="14"/>
        <v>198.1067125645439</v>
      </c>
      <c r="AD66" s="328">
        <f t="shared" si="14"/>
        <v>244.14802065404476</v>
      </c>
      <c r="AE66" s="328">
        <f t="shared" si="34"/>
        <v>278.39242685025818</v>
      </c>
      <c r="AF66" s="328">
        <f t="shared" si="35"/>
        <v>302.10487951807227</v>
      </c>
      <c r="AG66" s="329">
        <f t="shared" si="35"/>
        <v>336.77927710843375</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10"/>
      <c r="C67" s="1" t="s">
        <v>4</v>
      </c>
      <c r="D67" s="756">
        <v>200.3</v>
      </c>
      <c r="E67" s="756">
        <v>191.7</v>
      </c>
      <c r="F67" s="756">
        <v>182.5</v>
      </c>
      <c r="G67" s="756">
        <v>213.7</v>
      </c>
      <c r="H67" s="756">
        <v>225.3</v>
      </c>
      <c r="I67" s="756">
        <v>237.8</v>
      </c>
      <c r="J67" s="756">
        <v>267.39999999999998</v>
      </c>
      <c r="K67" s="756">
        <v>303.2</v>
      </c>
      <c r="L67" s="756">
        <v>322.10000000000002</v>
      </c>
      <c r="M67" s="756">
        <v>323.7</v>
      </c>
      <c r="N67" s="756">
        <v>354.3</v>
      </c>
      <c r="O67" s="756">
        <v>423.9</v>
      </c>
      <c r="P67" s="758">
        <v>514.03399999999999</v>
      </c>
      <c r="Q67" s="757">
        <v>562.85991000000001</v>
      </c>
      <c r="R67" s="757">
        <v>641.89635999999996</v>
      </c>
      <c r="S67" s="143">
        <f>100</f>
        <v>100</v>
      </c>
      <c r="T67" s="328">
        <f t="shared" si="31"/>
        <v>95.706440339490754</v>
      </c>
      <c r="U67" s="328">
        <f t="shared" si="31"/>
        <v>91.113330004992505</v>
      </c>
      <c r="V67" s="328">
        <f t="shared" si="31"/>
        <v>106.68996505242136</v>
      </c>
      <c r="W67" s="328">
        <f t="shared" si="31"/>
        <v>112.48127808287568</v>
      </c>
      <c r="X67" s="328">
        <f t="shared" si="31"/>
        <v>118.72191712431352</v>
      </c>
      <c r="Y67" s="328">
        <f t="shared" si="31"/>
        <v>133.49975037443832</v>
      </c>
      <c r="Z67" s="328">
        <f t="shared" si="31"/>
        <v>151.37294058911633</v>
      </c>
      <c r="AA67" s="328">
        <f t="shared" si="31"/>
        <v>160.80878681977035</v>
      </c>
      <c r="AB67" s="328">
        <f t="shared" si="14"/>
        <v>161.60758861707438</v>
      </c>
      <c r="AC67" s="328">
        <f t="shared" si="14"/>
        <v>176.88467299051422</v>
      </c>
      <c r="AD67" s="328">
        <f t="shared" si="14"/>
        <v>211.63255117324013</v>
      </c>
      <c r="AE67" s="328">
        <f t="shared" si="34"/>
        <v>256.63205192211683</v>
      </c>
      <c r="AF67" s="328">
        <f t="shared" si="35"/>
        <v>281.00844233649525</v>
      </c>
      <c r="AG67" s="329">
        <f t="shared" si="35"/>
        <v>320.46747878182725</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10"/>
      <c r="C68" s="1" t="s">
        <v>5</v>
      </c>
      <c r="D68" s="756">
        <v>276.3</v>
      </c>
      <c r="E68" s="756">
        <v>294</v>
      </c>
      <c r="F68" s="756">
        <v>264.3</v>
      </c>
      <c r="G68" s="756">
        <v>276.10000000000002</v>
      </c>
      <c r="H68" s="756">
        <v>285.60000000000002</v>
      </c>
      <c r="I68" s="756">
        <v>289.7</v>
      </c>
      <c r="J68" s="756">
        <v>305.5</v>
      </c>
      <c r="K68" s="756">
        <v>347.5</v>
      </c>
      <c r="L68" s="756">
        <v>361.6</v>
      </c>
      <c r="M68" s="756">
        <v>417</v>
      </c>
      <c r="N68" s="756">
        <v>474</v>
      </c>
      <c r="O68" s="756">
        <v>528.6</v>
      </c>
      <c r="P68" s="758">
        <v>566.48500000000001</v>
      </c>
      <c r="Q68" s="757">
        <v>622.94389999999999</v>
      </c>
      <c r="R68" s="757">
        <v>729.74054000000001</v>
      </c>
      <c r="S68" s="143">
        <f>100</f>
        <v>100</v>
      </c>
      <c r="T68" s="328">
        <f t="shared" si="31"/>
        <v>106.40608034744842</v>
      </c>
      <c r="U68" s="328">
        <f t="shared" si="31"/>
        <v>95.656894679695981</v>
      </c>
      <c r="V68" s="328">
        <f t="shared" si="31"/>
        <v>99.927614911328277</v>
      </c>
      <c r="W68" s="328">
        <f t="shared" si="31"/>
        <v>103.36590662323562</v>
      </c>
      <c r="X68" s="328">
        <f t="shared" si="31"/>
        <v>104.84980094100615</v>
      </c>
      <c r="Y68" s="328">
        <f t="shared" si="31"/>
        <v>110.56822294607311</v>
      </c>
      <c r="Z68" s="328">
        <f t="shared" si="31"/>
        <v>125.76909156713717</v>
      </c>
      <c r="AA68" s="328">
        <f t="shared" si="31"/>
        <v>130.87224031849439</v>
      </c>
      <c r="AB68" s="328">
        <f t="shared" si="14"/>
        <v>150.92290988056459</v>
      </c>
      <c r="AC68" s="328">
        <f t="shared" si="14"/>
        <v>171.55266015200868</v>
      </c>
      <c r="AD68" s="328">
        <f t="shared" si="14"/>
        <v>191.31378935939196</v>
      </c>
      <c r="AE68" s="328">
        <f t="shared" ref="AE68:AE71" si="36">P68*100/$D68</f>
        <v>205.0253347810351</v>
      </c>
      <c r="AF68" s="328">
        <f t="shared" ref="AF68:AG71" si="37">Q68*100/$D68</f>
        <v>225.45924719507781</v>
      </c>
      <c r="AG68" s="329">
        <f t="shared" si="37"/>
        <v>264.11166847629391</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10"/>
      <c r="C69" s="1" t="s">
        <v>6</v>
      </c>
      <c r="D69" s="756">
        <v>643.40000000000009</v>
      </c>
      <c r="E69" s="756">
        <v>612.6</v>
      </c>
      <c r="F69" s="756">
        <v>598.20000000000005</v>
      </c>
      <c r="G69" s="756">
        <v>655.29999999999995</v>
      </c>
      <c r="H69" s="756">
        <v>696.80000000000007</v>
      </c>
      <c r="I69" s="756">
        <v>723.9</v>
      </c>
      <c r="J69" s="756">
        <v>798.8</v>
      </c>
      <c r="K69" s="756">
        <v>929</v>
      </c>
      <c r="L69" s="756">
        <v>975.2</v>
      </c>
      <c r="M69" s="756">
        <v>1072.2</v>
      </c>
      <c r="N69" s="756">
        <v>1228.4000000000001</v>
      </c>
      <c r="O69" s="756">
        <v>1443.3</v>
      </c>
      <c r="P69" s="758">
        <v>1627.9810000000002</v>
      </c>
      <c r="Q69" s="757">
        <v>1789.9222</v>
      </c>
      <c r="R69" s="757">
        <v>2062.4005999999999</v>
      </c>
      <c r="S69" s="143">
        <f>100</f>
        <v>100</v>
      </c>
      <c r="T69" s="328">
        <f t="shared" si="31"/>
        <v>95.212931302455686</v>
      </c>
      <c r="U69" s="328">
        <f t="shared" si="31"/>
        <v>92.974821262045381</v>
      </c>
      <c r="V69" s="328">
        <f t="shared" si="31"/>
        <v>101.84954926950573</v>
      </c>
      <c r="W69" s="328">
        <f t="shared" si="31"/>
        <v>108.29965806652159</v>
      </c>
      <c r="X69" s="328">
        <f t="shared" si="31"/>
        <v>112.51165682312713</v>
      </c>
      <c r="Y69" s="328">
        <f t="shared" si="31"/>
        <v>124.15293751942802</v>
      </c>
      <c r="Z69" s="328">
        <f t="shared" si="31"/>
        <v>144.38918246813799</v>
      </c>
      <c r="AA69" s="328">
        <f t="shared" si="31"/>
        <v>151.56978551445445</v>
      </c>
      <c r="AB69" s="328">
        <f t="shared" si="14"/>
        <v>166.64594342555174</v>
      </c>
      <c r="AC69" s="328">
        <f t="shared" si="14"/>
        <v>190.92322039166925</v>
      </c>
      <c r="AD69" s="328">
        <f t="shared" si="14"/>
        <v>224.32390425862602</v>
      </c>
      <c r="AE69" s="328">
        <f t="shared" si="36"/>
        <v>253.02782095119679</v>
      </c>
      <c r="AF69" s="328">
        <f t="shared" si="37"/>
        <v>278.19741995648116</v>
      </c>
      <c r="AG69" s="329">
        <f t="shared" si="37"/>
        <v>320.54718682001862</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11"/>
      <c r="C70" s="8" t="s">
        <v>7</v>
      </c>
      <c r="D70" s="565">
        <v>367.1</v>
      </c>
      <c r="E70" s="565">
        <v>318.60000000000002</v>
      </c>
      <c r="F70" s="565">
        <v>333.9</v>
      </c>
      <c r="G70" s="565">
        <v>379.2</v>
      </c>
      <c r="H70" s="565">
        <v>411.20000000000005</v>
      </c>
      <c r="I70" s="565">
        <v>434.2</v>
      </c>
      <c r="J70" s="565">
        <v>493.29999999999995</v>
      </c>
      <c r="K70" s="565">
        <v>581.5</v>
      </c>
      <c r="L70" s="565">
        <v>613.6</v>
      </c>
      <c r="M70" s="565">
        <v>655.20000000000005</v>
      </c>
      <c r="N70" s="565">
        <v>754.40000000000009</v>
      </c>
      <c r="O70" s="565">
        <v>914.69999999999993</v>
      </c>
      <c r="P70" s="565">
        <v>1061.4960000000001</v>
      </c>
      <c r="Q70" s="565">
        <v>1166.9783</v>
      </c>
      <c r="R70" s="565">
        <v>1332.6600599999999</v>
      </c>
      <c r="S70" s="143">
        <f>100</f>
        <v>100</v>
      </c>
      <c r="T70" s="328">
        <f t="shared" si="31"/>
        <v>86.788341051484608</v>
      </c>
      <c r="U70" s="328">
        <f t="shared" si="31"/>
        <v>90.956142740397709</v>
      </c>
      <c r="V70" s="328">
        <f t="shared" si="31"/>
        <v>103.29610460365022</v>
      </c>
      <c r="W70" s="328">
        <f t="shared" si="31"/>
        <v>112.01307545627895</v>
      </c>
      <c r="X70" s="328">
        <f t="shared" si="31"/>
        <v>118.27839825660583</v>
      </c>
      <c r="Y70" s="328">
        <f t="shared" si="31"/>
        <v>134.37755380005444</v>
      </c>
      <c r="Z70" s="328">
        <f t="shared" si="31"/>
        <v>158.40370471261235</v>
      </c>
      <c r="AA70" s="328">
        <f t="shared" si="31"/>
        <v>167.14791609915554</v>
      </c>
      <c r="AB70" s="328">
        <f t="shared" si="14"/>
        <v>178.47997820757288</v>
      </c>
      <c r="AC70" s="328">
        <f t="shared" si="14"/>
        <v>205.50258785072191</v>
      </c>
      <c r="AD70" s="328">
        <f t="shared" si="14"/>
        <v>249.16916371560882</v>
      </c>
      <c r="AE70" s="328">
        <f t="shared" si="36"/>
        <v>289.15717788068645</v>
      </c>
      <c r="AF70" s="328">
        <f t="shared" si="37"/>
        <v>317.8911195859439</v>
      </c>
      <c r="AG70" s="329">
        <f t="shared" si="37"/>
        <v>363.02371560882591</v>
      </c>
      <c r="AH70" s="768"/>
      <c r="AI70" s="769"/>
      <c r="AJ70" s="769"/>
      <c r="AK70" s="769"/>
      <c r="AL70" s="769"/>
      <c r="AM70" s="769"/>
      <c r="AN70" s="769"/>
      <c r="AO70" s="769"/>
      <c r="AP70" s="769"/>
      <c r="AQ70" s="769"/>
      <c r="AR70" s="769"/>
      <c r="AS70" s="769"/>
      <c r="AT70" s="769"/>
      <c r="AU70" s="769"/>
      <c r="AV70" s="771"/>
    </row>
    <row r="71" spans="2:48" ht="15" customHeight="1" x14ac:dyDescent="0.3">
      <c r="B71" s="910" t="s">
        <v>16</v>
      </c>
      <c r="C71" s="1" t="s">
        <v>2</v>
      </c>
      <c r="D71" s="756">
        <v>232.7</v>
      </c>
      <c r="E71" s="756">
        <v>210.3</v>
      </c>
      <c r="F71" s="756">
        <v>188</v>
      </c>
      <c r="G71" s="756">
        <v>270.3</v>
      </c>
      <c r="H71" s="756">
        <v>305.89999999999998</v>
      </c>
      <c r="I71" s="756">
        <v>261.89999999999998</v>
      </c>
      <c r="J71" s="756">
        <v>390.2</v>
      </c>
      <c r="K71" s="756">
        <v>463.1</v>
      </c>
      <c r="L71" s="756">
        <v>549.20000000000005</v>
      </c>
      <c r="M71" s="756">
        <v>598.5</v>
      </c>
      <c r="N71" s="756">
        <v>829.8</v>
      </c>
      <c r="O71" s="756">
        <v>679.5</v>
      </c>
      <c r="P71" s="758">
        <v>806.99599999999998</v>
      </c>
      <c r="Q71" s="757">
        <v>859.49257999999998</v>
      </c>
      <c r="R71" s="757">
        <v>958.85004000000004</v>
      </c>
      <c r="S71" s="143">
        <f>100</f>
        <v>100</v>
      </c>
      <c r="T71" s="328">
        <f t="shared" si="31"/>
        <v>90.373871938117759</v>
      </c>
      <c r="U71" s="328">
        <f t="shared" si="31"/>
        <v>80.790717662226044</v>
      </c>
      <c r="V71" s="328">
        <f t="shared" si="31"/>
        <v>116.15814353244521</v>
      </c>
      <c r="W71" s="328">
        <f t="shared" si="31"/>
        <v>131.4568113450795</v>
      </c>
      <c r="X71" s="328">
        <f t="shared" si="31"/>
        <v>112.54834550923935</v>
      </c>
      <c r="Y71" s="328">
        <f t="shared" si="31"/>
        <v>167.68371293510958</v>
      </c>
      <c r="Z71" s="328">
        <f t="shared" si="31"/>
        <v>199.01160292221746</v>
      </c>
      <c r="AA71" s="328">
        <f t="shared" si="31"/>
        <v>236.01203266007741</v>
      </c>
      <c r="AB71" s="328">
        <f t="shared" si="14"/>
        <v>257.19810915341645</v>
      </c>
      <c r="AC71" s="328">
        <f t="shared" si="14"/>
        <v>356.59647614954878</v>
      </c>
      <c r="AD71" s="328">
        <f t="shared" si="14"/>
        <v>292.00687580575851</v>
      </c>
      <c r="AE71" s="328">
        <f t="shared" si="36"/>
        <v>346.79673399226471</v>
      </c>
      <c r="AF71" s="328">
        <f t="shared" si="37"/>
        <v>369.35650193382037</v>
      </c>
      <c r="AG71" s="329">
        <f t="shared" si="37"/>
        <v>412.05416415986252</v>
      </c>
      <c r="AH71" s="768">
        <v>1</v>
      </c>
      <c r="AI71" s="769">
        <v>1</v>
      </c>
      <c r="AJ71" s="769">
        <v>1</v>
      </c>
      <c r="AK71" s="769">
        <v>1</v>
      </c>
      <c r="AL71" s="769">
        <v>1</v>
      </c>
      <c r="AM71" s="769">
        <v>1</v>
      </c>
      <c r="AN71" s="769">
        <v>1</v>
      </c>
      <c r="AO71" s="769">
        <v>1</v>
      </c>
      <c r="AP71" s="769">
        <v>1</v>
      </c>
      <c r="AQ71" s="769">
        <v>1</v>
      </c>
      <c r="AR71" s="769">
        <v>1</v>
      </c>
      <c r="AS71" s="769">
        <v>1</v>
      </c>
      <c r="AT71" s="769">
        <v>2</v>
      </c>
      <c r="AU71" s="769">
        <v>6</v>
      </c>
      <c r="AV71" s="771">
        <v>7</v>
      </c>
    </row>
    <row r="72" spans="2:48" ht="14.4" x14ac:dyDescent="0.3">
      <c r="B72" s="910"/>
      <c r="C72" s="1" t="s">
        <v>3</v>
      </c>
      <c r="D72" s="756">
        <v>170.7</v>
      </c>
      <c r="E72" s="756">
        <v>135.9</v>
      </c>
      <c r="F72" s="757">
        <v>114.45914</v>
      </c>
      <c r="G72" s="757">
        <v>113.25005</v>
      </c>
      <c r="H72" s="757">
        <v>110.73235</v>
      </c>
      <c r="I72" s="757">
        <v>118.97584999999999</v>
      </c>
      <c r="J72" s="757">
        <v>123.24079999999999</v>
      </c>
      <c r="K72" s="757">
        <v>111.16051</v>
      </c>
      <c r="L72" s="757">
        <v>118.97868</v>
      </c>
      <c r="M72" s="757">
        <v>117.73144000000001</v>
      </c>
      <c r="N72" s="756">
        <v>146.1</v>
      </c>
      <c r="O72" s="757">
        <v>161.60002</v>
      </c>
      <c r="P72" s="758">
        <v>169.46199999999999</v>
      </c>
      <c r="Q72" s="757">
        <v>176.04132000000001</v>
      </c>
      <c r="R72" s="757">
        <v>190.28632999999999</v>
      </c>
      <c r="S72" s="143">
        <f>100</f>
        <v>100</v>
      </c>
      <c r="T72" s="328">
        <f t="shared" si="31"/>
        <v>79.613356766256601</v>
      </c>
      <c r="U72" s="328">
        <f t="shared" si="31"/>
        <v>67.052806092560061</v>
      </c>
      <c r="V72" s="328">
        <f t="shared" si="31"/>
        <v>66.344493263034579</v>
      </c>
      <c r="W72" s="328">
        <f t="shared" si="31"/>
        <v>64.869566490919752</v>
      </c>
      <c r="X72" s="328">
        <f t="shared" si="31"/>
        <v>69.698799062683065</v>
      </c>
      <c r="Y72" s="328">
        <f t="shared" si="31"/>
        <v>72.19730521382543</v>
      </c>
      <c r="Z72" s="328">
        <f t="shared" si="31"/>
        <v>65.120392501464565</v>
      </c>
      <c r="AA72" s="328">
        <f t="shared" si="31"/>
        <v>69.700456942003527</v>
      </c>
      <c r="AB72" s="328">
        <f t="shared" si="14"/>
        <v>68.969794961921508</v>
      </c>
      <c r="AC72" s="328">
        <f t="shared" si="14"/>
        <v>85.588752196836566</v>
      </c>
      <c r="AD72" s="328">
        <f t="shared" si="14"/>
        <v>94.669021675454019</v>
      </c>
      <c r="AE72" s="328">
        <f t="shared" ref="AE72:AE75" si="38">P72*100/$D72</f>
        <v>99.274751025190383</v>
      </c>
      <c r="AF72" s="328">
        <f t="shared" ref="AF72:AG75" si="39">Q72*100/$D72</f>
        <v>103.12906854130054</v>
      </c>
      <c r="AG72" s="329">
        <f t="shared" si="39"/>
        <v>111.47412419449326</v>
      </c>
      <c r="AH72" s="768">
        <v>1</v>
      </c>
      <c r="AI72" s="769">
        <v>1</v>
      </c>
      <c r="AJ72" s="769">
        <v>4</v>
      </c>
      <c r="AK72" s="769">
        <v>4</v>
      </c>
      <c r="AL72" s="769">
        <v>4</v>
      </c>
      <c r="AM72" s="769">
        <v>4</v>
      </c>
      <c r="AN72" s="769">
        <v>4</v>
      </c>
      <c r="AO72" s="769">
        <v>4</v>
      </c>
      <c r="AP72" s="769">
        <v>4</v>
      </c>
      <c r="AQ72" s="769">
        <v>4</v>
      </c>
      <c r="AR72" s="769">
        <v>1</v>
      </c>
      <c r="AS72" s="769">
        <v>4</v>
      </c>
      <c r="AT72" s="769">
        <v>2</v>
      </c>
      <c r="AU72" s="769">
        <v>6</v>
      </c>
      <c r="AV72" s="771">
        <v>7</v>
      </c>
    </row>
    <row r="73" spans="2:48" ht="14.4" x14ac:dyDescent="0.3">
      <c r="B73" s="910"/>
      <c r="C73" s="1" t="s">
        <v>4</v>
      </c>
      <c r="D73" s="757">
        <v>25.678211000000001</v>
      </c>
      <c r="E73" s="757">
        <v>22.237176000000002</v>
      </c>
      <c r="F73" s="757">
        <v>23.736011000000001</v>
      </c>
      <c r="G73" s="757">
        <v>30.075766999999999</v>
      </c>
      <c r="H73" s="757">
        <v>41.094665999999997</v>
      </c>
      <c r="I73" s="757">
        <v>44.210495999999999</v>
      </c>
      <c r="J73" s="757">
        <v>54.629040000000003</v>
      </c>
      <c r="K73" s="757">
        <v>78.139512999999994</v>
      </c>
      <c r="L73" s="757">
        <v>84.721300999999997</v>
      </c>
      <c r="M73" s="757">
        <v>72.768550000000005</v>
      </c>
      <c r="N73" s="756">
        <v>102.2</v>
      </c>
      <c r="O73" s="756">
        <v>99.3</v>
      </c>
      <c r="P73" s="758">
        <v>91.811000000000007</v>
      </c>
      <c r="Q73" s="757">
        <v>95.903222</v>
      </c>
      <c r="R73" s="757">
        <v>104.8998</v>
      </c>
      <c r="S73" s="143">
        <f>100</f>
        <v>100</v>
      </c>
      <c r="T73" s="328">
        <f t="shared" si="31"/>
        <v>86.599397442446431</v>
      </c>
      <c r="U73" s="328">
        <f t="shared" si="31"/>
        <v>92.436388968063241</v>
      </c>
      <c r="V73" s="328">
        <f t="shared" si="31"/>
        <v>117.12563231137869</v>
      </c>
      <c r="W73" s="328">
        <f t="shared" si="31"/>
        <v>160.03710694643016</v>
      </c>
      <c r="X73" s="328">
        <f t="shared" si="31"/>
        <v>172.17124666512009</v>
      </c>
      <c r="Y73" s="328">
        <f t="shared" si="31"/>
        <v>212.74472742668874</v>
      </c>
      <c r="Z73" s="328">
        <f t="shared" si="31"/>
        <v>304.30279196630948</v>
      </c>
      <c r="AA73" s="328">
        <f t="shared" si="31"/>
        <v>329.93459318486009</v>
      </c>
      <c r="AB73" s="328">
        <f t="shared" si="14"/>
        <v>283.3863698682124</v>
      </c>
      <c r="AC73" s="328">
        <f t="shared" si="14"/>
        <v>398.00280479041157</v>
      </c>
      <c r="AD73" s="328">
        <f t="shared" si="14"/>
        <v>386.70918312806134</v>
      </c>
      <c r="AE73" s="328">
        <f t="shared" si="38"/>
        <v>357.54437877311625</v>
      </c>
      <c r="AF73" s="328">
        <f t="shared" si="39"/>
        <v>373.48093292013215</v>
      </c>
      <c r="AG73" s="329">
        <f t="shared" si="39"/>
        <v>408.51677712282992</v>
      </c>
      <c r="AH73" s="768">
        <v>4</v>
      </c>
      <c r="AI73" s="769">
        <v>4</v>
      </c>
      <c r="AJ73" s="769">
        <v>4</v>
      </c>
      <c r="AK73" s="769">
        <v>4</v>
      </c>
      <c r="AL73" s="769">
        <v>4</v>
      </c>
      <c r="AM73" s="769">
        <v>4</v>
      </c>
      <c r="AN73" s="769">
        <v>4</v>
      </c>
      <c r="AO73" s="769">
        <v>4</v>
      </c>
      <c r="AP73" s="769">
        <v>4</v>
      </c>
      <c r="AQ73" s="769">
        <v>4</v>
      </c>
      <c r="AR73" s="769">
        <v>1</v>
      </c>
      <c r="AS73" s="769">
        <v>1</v>
      </c>
      <c r="AT73" s="769">
        <v>2</v>
      </c>
      <c r="AU73" s="769">
        <v>6</v>
      </c>
      <c r="AV73" s="771">
        <v>7</v>
      </c>
    </row>
    <row r="74" spans="2:48" ht="14.4" x14ac:dyDescent="0.3">
      <c r="B74" s="910"/>
      <c r="C74" s="1" t="s">
        <v>5</v>
      </c>
      <c r="D74" s="757">
        <v>22.621794999999999</v>
      </c>
      <c r="E74" s="757">
        <v>25.162827</v>
      </c>
      <c r="F74" s="757">
        <v>0</v>
      </c>
      <c r="G74" s="757">
        <v>0</v>
      </c>
      <c r="H74" s="757">
        <v>0</v>
      </c>
      <c r="I74" s="757">
        <v>0</v>
      </c>
      <c r="J74" s="757">
        <v>0</v>
      </c>
      <c r="K74" s="757">
        <v>0</v>
      </c>
      <c r="L74" s="757">
        <v>0</v>
      </c>
      <c r="M74" s="757">
        <v>0</v>
      </c>
      <c r="N74" s="756">
        <v>0</v>
      </c>
      <c r="O74" s="757">
        <v>0</v>
      </c>
      <c r="P74" s="757">
        <v>0</v>
      </c>
      <c r="Q74" s="757">
        <v>0</v>
      </c>
      <c r="R74" s="757">
        <v>0</v>
      </c>
      <c r="S74" s="143">
        <f>100</f>
        <v>100</v>
      </c>
      <c r="T74" s="328">
        <f t="shared" si="31"/>
        <v>111.23267185473127</v>
      </c>
      <c r="U74" s="328">
        <f t="shared" si="31"/>
        <v>0</v>
      </c>
      <c r="V74" s="328">
        <f t="shared" si="31"/>
        <v>0</v>
      </c>
      <c r="W74" s="328">
        <f t="shared" si="31"/>
        <v>0</v>
      </c>
      <c r="X74" s="328">
        <f t="shared" si="31"/>
        <v>0</v>
      </c>
      <c r="Y74" s="328">
        <f t="shared" si="31"/>
        <v>0</v>
      </c>
      <c r="Z74" s="328">
        <f t="shared" si="31"/>
        <v>0</v>
      </c>
      <c r="AA74" s="328">
        <f t="shared" si="31"/>
        <v>0</v>
      </c>
      <c r="AB74" s="328">
        <f t="shared" si="14"/>
        <v>0</v>
      </c>
      <c r="AC74" s="328">
        <f t="shared" si="14"/>
        <v>0</v>
      </c>
      <c r="AD74" s="328">
        <f t="shared" si="14"/>
        <v>0</v>
      </c>
      <c r="AE74" s="328">
        <f t="shared" si="38"/>
        <v>0</v>
      </c>
      <c r="AF74" s="328">
        <f t="shared" si="39"/>
        <v>0</v>
      </c>
      <c r="AG74" s="329">
        <f t="shared" si="39"/>
        <v>0</v>
      </c>
      <c r="AH74" s="768">
        <v>4</v>
      </c>
      <c r="AI74" s="769">
        <v>4</v>
      </c>
      <c r="AJ74" s="769">
        <v>4</v>
      </c>
      <c r="AK74" s="769">
        <v>4</v>
      </c>
      <c r="AL74" s="769">
        <v>4</v>
      </c>
      <c r="AM74" s="769">
        <v>4</v>
      </c>
      <c r="AN74" s="769">
        <v>4</v>
      </c>
      <c r="AO74" s="769">
        <v>4</v>
      </c>
      <c r="AP74" s="769">
        <v>4</v>
      </c>
      <c r="AQ74" s="769">
        <v>4</v>
      </c>
      <c r="AR74" s="769">
        <v>1</v>
      </c>
      <c r="AS74" s="769">
        <v>4</v>
      </c>
      <c r="AT74" s="769">
        <v>4</v>
      </c>
      <c r="AU74" s="769">
        <v>6</v>
      </c>
      <c r="AV74" s="771">
        <v>7</v>
      </c>
    </row>
    <row r="75" spans="2:48" ht="14.4" x14ac:dyDescent="0.3">
      <c r="B75" s="910"/>
      <c r="C75" s="1" t="s">
        <v>6</v>
      </c>
      <c r="D75" s="756">
        <v>451.70000599999997</v>
      </c>
      <c r="E75" s="756">
        <v>393.60000300000002</v>
      </c>
      <c r="F75" s="756">
        <v>326.19515100000001</v>
      </c>
      <c r="G75" s="756">
        <v>413.62581699999998</v>
      </c>
      <c r="H75" s="756">
        <v>457.72701599999999</v>
      </c>
      <c r="I75" s="756">
        <v>425.08634599999993</v>
      </c>
      <c r="J75" s="756">
        <v>568.06984</v>
      </c>
      <c r="K75" s="756">
        <v>652.40002300000003</v>
      </c>
      <c r="L75" s="756">
        <v>752.89998100000003</v>
      </c>
      <c r="M75" s="756">
        <v>788.99999000000003</v>
      </c>
      <c r="N75" s="756">
        <v>1078.0999999999999</v>
      </c>
      <c r="O75" s="756">
        <v>940.40001999999993</v>
      </c>
      <c r="P75" s="758">
        <v>1068.269</v>
      </c>
      <c r="Q75" s="757">
        <v>1131.4371219999998</v>
      </c>
      <c r="R75" s="757">
        <v>1254.0361699999999</v>
      </c>
      <c r="S75" s="143">
        <f>100</f>
        <v>100</v>
      </c>
      <c r="T75" s="328">
        <f t="shared" si="31"/>
        <v>87.13748013543308</v>
      </c>
      <c r="U75" s="328">
        <f t="shared" si="31"/>
        <v>72.214998155213664</v>
      </c>
      <c r="V75" s="328">
        <f t="shared" si="31"/>
        <v>91.570912443158122</v>
      </c>
      <c r="W75" s="328">
        <f t="shared" si="31"/>
        <v>101.33429486826263</v>
      </c>
      <c r="X75" s="328">
        <f t="shared" si="31"/>
        <v>94.108111656744128</v>
      </c>
      <c r="Y75" s="328">
        <f t="shared" si="31"/>
        <v>125.76263724911263</v>
      </c>
      <c r="Z75" s="328">
        <f t="shared" si="31"/>
        <v>144.43214840249527</v>
      </c>
      <c r="AA75" s="328">
        <f t="shared" si="31"/>
        <v>166.68141930465239</v>
      </c>
      <c r="AB75" s="328">
        <f t="shared" si="14"/>
        <v>174.67345129944496</v>
      </c>
      <c r="AC75" s="328">
        <f t="shared" si="14"/>
        <v>238.67610929365361</v>
      </c>
      <c r="AD75" s="328">
        <f t="shared" si="14"/>
        <v>208.1912790587831</v>
      </c>
      <c r="AE75" s="328">
        <f t="shared" si="38"/>
        <v>236.49966477972552</v>
      </c>
      <c r="AF75" s="328">
        <f t="shared" si="39"/>
        <v>250.48419459175298</v>
      </c>
      <c r="AG75" s="329">
        <f t="shared" si="39"/>
        <v>277.62589181811961</v>
      </c>
      <c r="AH75" s="768">
        <v>1</v>
      </c>
      <c r="AI75" s="769">
        <v>1</v>
      </c>
      <c r="AJ75" s="769">
        <v>1</v>
      </c>
      <c r="AK75" s="769">
        <v>1</v>
      </c>
      <c r="AL75" s="769">
        <v>1</v>
      </c>
      <c r="AM75" s="769">
        <v>1</v>
      </c>
      <c r="AN75" s="769">
        <v>1</v>
      </c>
      <c r="AO75" s="769">
        <v>1</v>
      </c>
      <c r="AP75" s="769">
        <v>1</v>
      </c>
      <c r="AQ75" s="769">
        <v>1</v>
      </c>
      <c r="AR75" s="769">
        <v>1</v>
      </c>
      <c r="AS75" s="769">
        <v>1</v>
      </c>
      <c r="AT75" s="769">
        <v>2</v>
      </c>
      <c r="AU75" s="769">
        <v>6</v>
      </c>
      <c r="AV75" s="771">
        <v>7</v>
      </c>
    </row>
    <row r="76" spans="2:48" ht="14.4" x14ac:dyDescent="0.3">
      <c r="B76" s="910"/>
      <c r="C76" s="1" t="s">
        <v>7</v>
      </c>
      <c r="D76" s="565">
        <v>429.07821099999995</v>
      </c>
      <c r="E76" s="565">
        <v>368.43717600000002</v>
      </c>
      <c r="F76" s="565">
        <v>326.19515100000001</v>
      </c>
      <c r="G76" s="565">
        <v>413.62581699999998</v>
      </c>
      <c r="H76" s="565">
        <v>457.72701599999999</v>
      </c>
      <c r="I76" s="565">
        <v>425.08634599999993</v>
      </c>
      <c r="J76" s="565">
        <v>568.06984</v>
      </c>
      <c r="K76" s="565">
        <v>652.40002300000003</v>
      </c>
      <c r="L76" s="565">
        <v>752.89998100000003</v>
      </c>
      <c r="M76" s="565">
        <v>788.99999000000003</v>
      </c>
      <c r="N76" s="565">
        <v>1078.0999999999999</v>
      </c>
      <c r="O76" s="565">
        <v>940.40001999999993</v>
      </c>
      <c r="P76" s="565">
        <v>1068.269</v>
      </c>
      <c r="Q76" s="565">
        <v>1131.4371219999998</v>
      </c>
      <c r="R76" s="565">
        <v>1254.0361699999999</v>
      </c>
      <c r="S76" s="143">
        <f>100</f>
        <v>100</v>
      </c>
      <c r="T76" s="328">
        <f t="shared" si="31"/>
        <v>85.867137168612857</v>
      </c>
      <c r="U76" s="328">
        <f t="shared" si="31"/>
        <v>76.0223061058675</v>
      </c>
      <c r="V76" s="328">
        <f t="shared" si="31"/>
        <v>96.398699909746753</v>
      </c>
      <c r="W76" s="328">
        <f t="shared" si="31"/>
        <v>106.67682587126291</v>
      </c>
      <c r="X76" s="328">
        <f t="shared" si="31"/>
        <v>99.069664947400454</v>
      </c>
      <c r="Y76" s="328">
        <f t="shared" si="31"/>
        <v>132.39307553652498</v>
      </c>
      <c r="Z76" s="328">
        <f t="shared" si="31"/>
        <v>152.04687776606769</v>
      </c>
      <c r="AA76" s="328">
        <f t="shared" si="31"/>
        <v>175.4691712835542</v>
      </c>
      <c r="AB76" s="328">
        <f t="shared" si="14"/>
        <v>183.88255795165512</v>
      </c>
      <c r="AC76" s="328">
        <f t="shared" si="14"/>
        <v>251.25955417018366</v>
      </c>
      <c r="AD76" s="328">
        <f t="shared" si="14"/>
        <v>219.1675074360744</v>
      </c>
      <c r="AE76" s="328">
        <f t="shared" ref="AE76:AE79" si="40">P76*100/$D76</f>
        <v>248.9683634856024</v>
      </c>
      <c r="AF76" s="328">
        <f t="shared" ref="AF76:AG79" si="41">Q76*100/$D76</f>
        <v>263.69018351295398</v>
      </c>
      <c r="AG76" s="329">
        <f t="shared" si="41"/>
        <v>292.26284109775037</v>
      </c>
      <c r="AH76" s="768"/>
      <c r="AI76" s="769"/>
      <c r="AJ76" s="769"/>
      <c r="AK76" s="769"/>
      <c r="AL76" s="769"/>
      <c r="AM76" s="769"/>
      <c r="AN76" s="769"/>
      <c r="AO76" s="769"/>
      <c r="AP76" s="769"/>
      <c r="AQ76" s="769"/>
      <c r="AR76" s="769"/>
      <c r="AS76" s="769"/>
      <c r="AT76" s="769"/>
      <c r="AU76" s="769"/>
      <c r="AV76" s="771"/>
    </row>
    <row r="77" spans="2:48" ht="15" customHeight="1" x14ac:dyDescent="0.3">
      <c r="B77" s="912" t="s">
        <v>17</v>
      </c>
      <c r="C77" s="7" t="s">
        <v>2</v>
      </c>
      <c r="D77" s="756">
        <v>304</v>
      </c>
      <c r="E77" s="756">
        <v>183</v>
      </c>
      <c r="F77" s="756">
        <v>201.2</v>
      </c>
      <c r="G77" s="756">
        <v>252.5</v>
      </c>
      <c r="H77" s="756">
        <v>251.3</v>
      </c>
      <c r="I77" s="756">
        <v>272.89999999999998</v>
      </c>
      <c r="J77" s="756">
        <v>360.5</v>
      </c>
      <c r="K77" s="756">
        <v>418.5</v>
      </c>
      <c r="L77" s="756">
        <v>448.5</v>
      </c>
      <c r="M77" s="756">
        <v>484.9</v>
      </c>
      <c r="N77" s="756">
        <v>556.70000000000005</v>
      </c>
      <c r="O77" s="756">
        <v>612</v>
      </c>
      <c r="P77" s="758">
        <v>696.65899999999999</v>
      </c>
      <c r="Q77" s="757">
        <v>756.53607999999997</v>
      </c>
      <c r="R77" s="757">
        <v>862.41967999999997</v>
      </c>
      <c r="S77" s="143">
        <f>100</f>
        <v>100</v>
      </c>
      <c r="T77" s="328">
        <f t="shared" si="31"/>
        <v>60.19736842105263</v>
      </c>
      <c r="U77" s="328">
        <f t="shared" si="31"/>
        <v>66.184210526315795</v>
      </c>
      <c r="V77" s="328">
        <f t="shared" si="31"/>
        <v>83.059210526315795</v>
      </c>
      <c r="W77" s="328">
        <f t="shared" si="31"/>
        <v>82.66447368421052</v>
      </c>
      <c r="X77" s="328">
        <f t="shared" si="31"/>
        <v>89.769736842105246</v>
      </c>
      <c r="Y77" s="328">
        <f t="shared" si="31"/>
        <v>118.58552631578948</v>
      </c>
      <c r="Z77" s="328">
        <f t="shared" si="31"/>
        <v>137.66447368421052</v>
      </c>
      <c r="AA77" s="328">
        <f t="shared" si="31"/>
        <v>147.53289473684211</v>
      </c>
      <c r="AB77" s="328">
        <f t="shared" si="14"/>
        <v>159.50657894736841</v>
      </c>
      <c r="AC77" s="328">
        <f t="shared" si="14"/>
        <v>183.12500000000003</v>
      </c>
      <c r="AD77" s="328">
        <f t="shared" si="14"/>
        <v>201.31578947368422</v>
      </c>
      <c r="AE77" s="328">
        <f t="shared" si="40"/>
        <v>229.16414473684208</v>
      </c>
      <c r="AF77" s="328">
        <f t="shared" si="41"/>
        <v>248.86055263157891</v>
      </c>
      <c r="AG77" s="329">
        <f t="shared" si="41"/>
        <v>283.69068421052629</v>
      </c>
      <c r="AH77" s="768">
        <v>1</v>
      </c>
      <c r="AI77" s="769">
        <v>1</v>
      </c>
      <c r="AJ77" s="769">
        <v>1</v>
      </c>
      <c r="AK77" s="769">
        <v>1</v>
      </c>
      <c r="AL77" s="769">
        <v>1</v>
      </c>
      <c r="AM77" s="769">
        <v>1</v>
      </c>
      <c r="AN77" s="769">
        <v>1</v>
      </c>
      <c r="AO77" s="769">
        <v>1</v>
      </c>
      <c r="AP77" s="769">
        <v>1</v>
      </c>
      <c r="AQ77" s="769">
        <v>1</v>
      </c>
      <c r="AR77" s="769">
        <v>1</v>
      </c>
      <c r="AS77" s="769">
        <v>1</v>
      </c>
      <c r="AT77" s="769">
        <v>2</v>
      </c>
      <c r="AU77" s="769">
        <v>6</v>
      </c>
      <c r="AV77" s="771">
        <v>7</v>
      </c>
    </row>
    <row r="78" spans="2:48" ht="14.4" x14ac:dyDescent="0.3">
      <c r="B78" s="910"/>
      <c r="C78" s="1" t="s">
        <v>3</v>
      </c>
      <c r="D78" s="756">
        <v>233.6</v>
      </c>
      <c r="E78" s="756">
        <v>165.6</v>
      </c>
      <c r="F78" s="756">
        <v>180.2</v>
      </c>
      <c r="G78" s="756">
        <v>183.6</v>
      </c>
      <c r="H78" s="756">
        <v>223.1</v>
      </c>
      <c r="I78" s="756">
        <v>219.1</v>
      </c>
      <c r="J78" s="756">
        <v>246.6</v>
      </c>
      <c r="K78" s="756">
        <v>250.2</v>
      </c>
      <c r="L78" s="756">
        <v>291.39999999999998</v>
      </c>
      <c r="M78" s="756">
        <v>281.5</v>
      </c>
      <c r="N78" s="756">
        <v>326.3</v>
      </c>
      <c r="O78" s="756">
        <v>338.4</v>
      </c>
      <c r="P78" s="758">
        <v>368.04599999999999</v>
      </c>
      <c r="Q78" s="757">
        <v>387.99011999999999</v>
      </c>
      <c r="R78" s="757">
        <v>424.66872999999998</v>
      </c>
      <c r="S78" s="143">
        <f>100</f>
        <v>100</v>
      </c>
      <c r="T78" s="328">
        <f t="shared" si="31"/>
        <v>70.890410958904113</v>
      </c>
      <c r="U78" s="328">
        <f t="shared" si="31"/>
        <v>77.140410958904113</v>
      </c>
      <c r="V78" s="328">
        <f t="shared" si="31"/>
        <v>78.595890410958901</v>
      </c>
      <c r="W78" s="328">
        <f t="shared" si="31"/>
        <v>95.505136986301366</v>
      </c>
      <c r="X78" s="328">
        <f t="shared" si="31"/>
        <v>93.792808219178085</v>
      </c>
      <c r="Y78" s="328">
        <f t="shared" si="31"/>
        <v>105.56506849315069</v>
      </c>
      <c r="Z78" s="328">
        <f t="shared" si="31"/>
        <v>107.10616438356165</v>
      </c>
      <c r="AA78" s="328">
        <f t="shared" si="31"/>
        <v>124.74315068493149</v>
      </c>
      <c r="AB78" s="328">
        <f t="shared" si="14"/>
        <v>120.50513698630137</v>
      </c>
      <c r="AC78" s="328">
        <f t="shared" si="14"/>
        <v>139.6832191780822</v>
      </c>
      <c r="AD78" s="328">
        <f t="shared" si="14"/>
        <v>144.86301369863014</v>
      </c>
      <c r="AE78" s="328">
        <f t="shared" si="40"/>
        <v>157.55393835616439</v>
      </c>
      <c r="AF78" s="328">
        <f t="shared" si="41"/>
        <v>166.09166095890413</v>
      </c>
      <c r="AG78" s="329">
        <f t="shared" si="41"/>
        <v>181.79312071917809</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10"/>
      <c r="C79" s="1" t="s">
        <v>4</v>
      </c>
      <c r="D79" s="756">
        <v>166.2</v>
      </c>
      <c r="E79" s="756">
        <v>116.6</v>
      </c>
      <c r="F79" s="756">
        <v>100.7</v>
      </c>
      <c r="G79" s="756">
        <v>178.2</v>
      </c>
      <c r="H79" s="757">
        <v>174.11949000000001</v>
      </c>
      <c r="I79" s="757">
        <v>195.85617999999999</v>
      </c>
      <c r="J79" s="757">
        <v>207.69795999999999</v>
      </c>
      <c r="K79" s="757">
        <v>236.97752</v>
      </c>
      <c r="L79" s="756">
        <v>222.7</v>
      </c>
      <c r="M79" s="756">
        <v>268.8</v>
      </c>
      <c r="N79" s="756">
        <v>225.3</v>
      </c>
      <c r="O79" s="757">
        <v>251.86962</v>
      </c>
      <c r="P79" s="758">
        <v>324.03300000000002</v>
      </c>
      <c r="Q79" s="757">
        <v>343.84730000000002</v>
      </c>
      <c r="R79" s="757">
        <v>382.20245</v>
      </c>
      <c r="S79" s="143">
        <f>100</f>
        <v>100</v>
      </c>
      <c r="T79" s="328">
        <f t="shared" si="31"/>
        <v>70.156438026474135</v>
      </c>
      <c r="U79" s="328">
        <f t="shared" si="31"/>
        <v>60.589651022864025</v>
      </c>
      <c r="V79" s="328">
        <f t="shared" si="31"/>
        <v>107.2202166064982</v>
      </c>
      <c r="W79" s="328">
        <f t="shared" si="31"/>
        <v>104.76503610108304</v>
      </c>
      <c r="X79" s="328">
        <f t="shared" si="31"/>
        <v>117.84367027677497</v>
      </c>
      <c r="Y79" s="328">
        <f t="shared" si="31"/>
        <v>124.96868832731649</v>
      </c>
      <c r="Z79" s="328">
        <f t="shared" si="31"/>
        <v>142.58575210589652</v>
      </c>
      <c r="AA79" s="328">
        <f t="shared" si="31"/>
        <v>133.99518652226234</v>
      </c>
      <c r="AB79" s="328">
        <f t="shared" si="14"/>
        <v>161.73285198555959</v>
      </c>
      <c r="AC79" s="328">
        <f t="shared" si="14"/>
        <v>135.55956678700363</v>
      </c>
      <c r="AD79" s="328">
        <f t="shared" si="14"/>
        <v>151.54610108303251</v>
      </c>
      <c r="AE79" s="328">
        <f t="shared" si="40"/>
        <v>194.96570397111915</v>
      </c>
      <c r="AF79" s="328">
        <f t="shared" si="41"/>
        <v>206.88766546329725</v>
      </c>
      <c r="AG79" s="329">
        <f t="shared" si="41"/>
        <v>229.96537304452471</v>
      </c>
      <c r="AH79" s="768">
        <v>1</v>
      </c>
      <c r="AI79" s="769">
        <v>1</v>
      </c>
      <c r="AJ79" s="769">
        <v>1</v>
      </c>
      <c r="AK79" s="769">
        <v>1</v>
      </c>
      <c r="AL79" s="769">
        <v>4</v>
      </c>
      <c r="AM79" s="769">
        <v>4</v>
      </c>
      <c r="AN79" s="769">
        <v>4</v>
      </c>
      <c r="AO79" s="769">
        <v>4</v>
      </c>
      <c r="AP79" s="769">
        <v>1</v>
      </c>
      <c r="AQ79" s="769">
        <v>1</v>
      </c>
      <c r="AR79" s="769">
        <v>1</v>
      </c>
      <c r="AS79" s="769">
        <v>4</v>
      </c>
      <c r="AT79" s="769">
        <v>2</v>
      </c>
      <c r="AU79" s="769">
        <v>6</v>
      </c>
      <c r="AV79" s="771">
        <v>7</v>
      </c>
    </row>
    <row r="80" spans="2:48" ht="14.4" x14ac:dyDescent="0.3">
      <c r="B80" s="910"/>
      <c r="C80" s="1" t="s">
        <v>5</v>
      </c>
      <c r="D80" s="756">
        <v>54.8</v>
      </c>
      <c r="E80" s="756">
        <v>38.700000000000003</v>
      </c>
      <c r="F80" s="756">
        <v>44.8</v>
      </c>
      <c r="G80" s="756">
        <v>56.6</v>
      </c>
      <c r="H80" s="757">
        <v>59.680517000000002</v>
      </c>
      <c r="I80" s="757">
        <v>49.443798000000001</v>
      </c>
      <c r="J80" s="757">
        <v>36.902037999999997</v>
      </c>
      <c r="K80" s="757">
        <v>25.122453</v>
      </c>
      <c r="L80" s="756">
        <v>60.4</v>
      </c>
      <c r="M80" s="756">
        <v>88.6</v>
      </c>
      <c r="N80" s="756">
        <v>82.7</v>
      </c>
      <c r="O80" s="757">
        <v>91.330353000000002</v>
      </c>
      <c r="P80" s="758">
        <v>115.667</v>
      </c>
      <c r="Q80" s="757">
        <v>123.12396</v>
      </c>
      <c r="R80" s="757">
        <v>139.38637</v>
      </c>
      <c r="S80" s="143">
        <f>100</f>
        <v>100</v>
      </c>
      <c r="T80" s="328">
        <f t="shared" si="31"/>
        <v>70.620437956204398</v>
      </c>
      <c r="U80" s="328">
        <f t="shared" si="31"/>
        <v>81.751824817518255</v>
      </c>
      <c r="V80" s="328">
        <f t="shared" si="31"/>
        <v>103.28467153284672</v>
      </c>
      <c r="W80" s="328">
        <f t="shared" si="31"/>
        <v>108.90605291970803</v>
      </c>
      <c r="X80" s="328">
        <f t="shared" si="31"/>
        <v>90.225908759124081</v>
      </c>
      <c r="Y80" s="328">
        <f t="shared" si="31"/>
        <v>67.339485401459854</v>
      </c>
      <c r="Z80" s="328">
        <f t="shared" si="31"/>
        <v>45.843892335766427</v>
      </c>
      <c r="AA80" s="328">
        <f t="shared" si="31"/>
        <v>110.21897810218978</v>
      </c>
      <c r="AB80" s="328">
        <f t="shared" si="14"/>
        <v>161.67883211678833</v>
      </c>
      <c r="AC80" s="328">
        <f t="shared" si="14"/>
        <v>150.91240875912411</v>
      </c>
      <c r="AD80" s="328">
        <f t="shared" si="14"/>
        <v>166.6612281021898</v>
      </c>
      <c r="AE80" s="328">
        <f t="shared" ref="AE80:AE83" si="42">P80*100/$D80</f>
        <v>211.0711678832117</v>
      </c>
      <c r="AF80" s="328">
        <f t="shared" ref="AF80:AG83" si="43">Q80*100/$D80</f>
        <v>224.67875912408758</v>
      </c>
      <c r="AG80" s="329">
        <f t="shared" si="43"/>
        <v>254.35468978102193</v>
      </c>
      <c r="AH80" s="768">
        <v>1</v>
      </c>
      <c r="AI80" s="769">
        <v>1</v>
      </c>
      <c r="AJ80" s="769">
        <v>1</v>
      </c>
      <c r="AK80" s="769">
        <v>1</v>
      </c>
      <c r="AL80" s="769">
        <v>4</v>
      </c>
      <c r="AM80" s="769">
        <v>4</v>
      </c>
      <c r="AN80" s="769">
        <v>4</v>
      </c>
      <c r="AO80" s="769">
        <v>4</v>
      </c>
      <c r="AP80" s="769">
        <v>1</v>
      </c>
      <c r="AQ80" s="769">
        <v>1</v>
      </c>
      <c r="AR80" s="769">
        <v>1</v>
      </c>
      <c r="AS80" s="769">
        <v>4</v>
      </c>
      <c r="AT80" s="769">
        <v>2</v>
      </c>
      <c r="AU80" s="769">
        <v>6</v>
      </c>
      <c r="AV80" s="771">
        <v>7</v>
      </c>
    </row>
    <row r="81" spans="2:48" ht="14.4" x14ac:dyDescent="0.3">
      <c r="B81" s="910"/>
      <c r="C81" s="1" t="s">
        <v>6</v>
      </c>
      <c r="D81" s="756">
        <v>758.59999999999991</v>
      </c>
      <c r="E81" s="756">
        <v>503.90000000000003</v>
      </c>
      <c r="F81" s="756">
        <v>526.9</v>
      </c>
      <c r="G81" s="756">
        <v>670.9</v>
      </c>
      <c r="H81" s="756">
        <v>708.20000700000003</v>
      </c>
      <c r="I81" s="756">
        <v>737.29997800000001</v>
      </c>
      <c r="J81" s="756">
        <v>851.69999799999994</v>
      </c>
      <c r="K81" s="756">
        <v>930.79997300000002</v>
      </c>
      <c r="L81" s="756">
        <v>1022.9999999999999</v>
      </c>
      <c r="M81" s="756">
        <v>1123.8</v>
      </c>
      <c r="N81" s="756">
        <v>1191</v>
      </c>
      <c r="O81" s="756">
        <v>1293.5999730000001</v>
      </c>
      <c r="P81" s="758">
        <v>1504.4049999999997</v>
      </c>
      <c r="Q81" s="757">
        <v>1611.49746</v>
      </c>
      <c r="R81" s="757">
        <v>1808.6772299999998</v>
      </c>
      <c r="S81" s="143">
        <f>100</f>
        <v>100</v>
      </c>
      <c r="T81" s="328">
        <f t="shared" si="31"/>
        <v>66.424993408911163</v>
      </c>
      <c r="U81" s="328">
        <f t="shared" si="31"/>
        <v>69.456894278934882</v>
      </c>
      <c r="V81" s="328">
        <f t="shared" si="31"/>
        <v>88.439230160822575</v>
      </c>
      <c r="W81" s="328">
        <f t="shared" si="31"/>
        <v>93.356183364091763</v>
      </c>
      <c r="X81" s="328">
        <f t="shared" si="31"/>
        <v>97.192193250725026</v>
      </c>
      <c r="Y81" s="328">
        <f t="shared" si="31"/>
        <v>112.27260717110467</v>
      </c>
      <c r="Z81" s="328">
        <f t="shared" si="31"/>
        <v>122.69970643290273</v>
      </c>
      <c r="AA81" s="328">
        <f t="shared" si="31"/>
        <v>134.85367782757712</v>
      </c>
      <c r="AB81" s="328">
        <f t="shared" si="14"/>
        <v>148.14131294489852</v>
      </c>
      <c r="AC81" s="328">
        <f t="shared" si="14"/>
        <v>156.99973635644611</v>
      </c>
      <c r="AD81" s="328">
        <f t="shared" si="14"/>
        <v>170.5246471131031</v>
      </c>
      <c r="AE81" s="328">
        <f t="shared" si="42"/>
        <v>198.3133403638281</v>
      </c>
      <c r="AF81" s="328">
        <f t="shared" si="43"/>
        <v>212.43045873978386</v>
      </c>
      <c r="AG81" s="329">
        <f t="shared" si="43"/>
        <v>238.42304640126548</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11"/>
      <c r="C82" s="8" t="s">
        <v>7</v>
      </c>
      <c r="D82" s="565">
        <v>703.8</v>
      </c>
      <c r="E82" s="565">
        <v>465.20000000000005</v>
      </c>
      <c r="F82" s="565">
        <v>482.09999999999997</v>
      </c>
      <c r="G82" s="565">
        <v>614.29999999999995</v>
      </c>
      <c r="H82" s="565">
        <v>648.51949000000002</v>
      </c>
      <c r="I82" s="565">
        <v>687.85617999999999</v>
      </c>
      <c r="J82" s="565">
        <v>814.79795999999999</v>
      </c>
      <c r="K82" s="565">
        <v>905.67752000000007</v>
      </c>
      <c r="L82" s="565">
        <v>962.59999999999991</v>
      </c>
      <c r="M82" s="565">
        <v>1035.2</v>
      </c>
      <c r="N82" s="565">
        <v>1108.3</v>
      </c>
      <c r="O82" s="565">
        <v>1202.26962</v>
      </c>
      <c r="P82" s="565">
        <v>1388.7379999999998</v>
      </c>
      <c r="Q82" s="565">
        <v>1488.3735000000001</v>
      </c>
      <c r="R82" s="565">
        <v>1669.2908599999998</v>
      </c>
      <c r="S82" s="143">
        <f>100</f>
        <v>100</v>
      </c>
      <c r="T82" s="328">
        <f t="shared" si="31"/>
        <v>66.098323387325962</v>
      </c>
      <c r="U82" s="328">
        <f t="shared" si="31"/>
        <v>68.499573742540505</v>
      </c>
      <c r="V82" s="328">
        <f t="shared" si="31"/>
        <v>87.283319124751344</v>
      </c>
      <c r="W82" s="328">
        <f t="shared" si="31"/>
        <v>92.14542341574311</v>
      </c>
      <c r="X82" s="328">
        <f t="shared" si="31"/>
        <v>97.734609263995466</v>
      </c>
      <c r="Y82" s="328">
        <f t="shared" si="31"/>
        <v>115.77123614663257</v>
      </c>
      <c r="Z82" s="328">
        <f t="shared" si="31"/>
        <v>128.68393293549306</v>
      </c>
      <c r="AA82" s="328">
        <f t="shared" si="31"/>
        <v>136.77181017334468</v>
      </c>
      <c r="AB82" s="328">
        <f t="shared" si="14"/>
        <v>147.08724069337882</v>
      </c>
      <c r="AC82" s="328">
        <f t="shared" si="14"/>
        <v>157.4737141233305</v>
      </c>
      <c r="AD82" s="328">
        <f t="shared" si="14"/>
        <v>170.82546462063087</v>
      </c>
      <c r="AE82" s="328">
        <f t="shared" si="42"/>
        <v>197.31997726626884</v>
      </c>
      <c r="AF82" s="328">
        <f t="shared" si="43"/>
        <v>211.47676896845698</v>
      </c>
      <c r="AG82" s="329">
        <f t="shared" si="43"/>
        <v>237.18256038647343</v>
      </c>
      <c r="AH82" s="768"/>
      <c r="AI82" s="769"/>
      <c r="AJ82" s="769"/>
      <c r="AK82" s="769"/>
      <c r="AL82" s="769"/>
      <c r="AM82" s="769"/>
      <c r="AN82" s="769"/>
      <c r="AO82" s="769"/>
      <c r="AP82" s="769"/>
      <c r="AQ82" s="769"/>
      <c r="AR82" s="769"/>
      <c r="AS82" s="769"/>
      <c r="AT82" s="769"/>
      <c r="AU82" s="769"/>
      <c r="AV82" s="771"/>
    </row>
    <row r="83" spans="2:48" ht="15" customHeight="1" x14ac:dyDescent="0.3">
      <c r="B83" s="910" t="s">
        <v>18</v>
      </c>
      <c r="C83" s="1" t="s">
        <v>2</v>
      </c>
      <c r="D83" s="756">
        <v>109</v>
      </c>
      <c r="E83" s="756">
        <v>53.5</v>
      </c>
      <c r="F83" s="756">
        <v>44.1</v>
      </c>
      <c r="G83" s="756">
        <v>57.6</v>
      </c>
      <c r="H83" s="756">
        <v>82.6</v>
      </c>
      <c r="I83" s="756">
        <v>79.400000000000006</v>
      </c>
      <c r="J83" s="756">
        <v>94.8</v>
      </c>
      <c r="K83" s="756">
        <v>121.8</v>
      </c>
      <c r="L83" s="756">
        <v>139.80000000000001</v>
      </c>
      <c r="M83" s="756">
        <v>198.4</v>
      </c>
      <c r="N83" s="756">
        <v>239.8</v>
      </c>
      <c r="O83" s="756">
        <v>241.8</v>
      </c>
      <c r="P83" s="758">
        <v>230.19200000000001</v>
      </c>
      <c r="Q83" s="757">
        <v>251.43270000000001</v>
      </c>
      <c r="R83" s="757">
        <v>286.53604000000001</v>
      </c>
      <c r="S83" s="143">
        <f>100</f>
        <v>100</v>
      </c>
      <c r="T83" s="328">
        <f t="shared" si="31"/>
        <v>49.082568807339449</v>
      </c>
      <c r="U83" s="328">
        <f t="shared" si="31"/>
        <v>40.458715596330272</v>
      </c>
      <c r="V83" s="328">
        <f t="shared" si="31"/>
        <v>52.844036697247709</v>
      </c>
      <c r="W83" s="328">
        <f t="shared" si="31"/>
        <v>75.779816513761475</v>
      </c>
      <c r="X83" s="328">
        <f t="shared" si="31"/>
        <v>72.844036697247716</v>
      </c>
      <c r="Y83" s="328">
        <f t="shared" si="31"/>
        <v>86.972477064220186</v>
      </c>
      <c r="Z83" s="328">
        <f t="shared" si="31"/>
        <v>111.74311926605505</v>
      </c>
      <c r="AA83" s="328">
        <f t="shared" si="31"/>
        <v>128.25688073394497</v>
      </c>
      <c r="AB83" s="328">
        <f t="shared" si="14"/>
        <v>182.0183486238532</v>
      </c>
      <c r="AC83" s="328">
        <f t="shared" si="14"/>
        <v>220</v>
      </c>
      <c r="AD83" s="328">
        <f t="shared" si="14"/>
        <v>221.83486238532109</v>
      </c>
      <c r="AE83" s="328">
        <f t="shared" si="42"/>
        <v>211.18532110091743</v>
      </c>
      <c r="AF83" s="328">
        <f t="shared" si="43"/>
        <v>230.67220183486239</v>
      </c>
      <c r="AG83" s="329">
        <f t="shared" si="43"/>
        <v>262.87710091743122</v>
      </c>
      <c r="AH83" s="768">
        <v>1</v>
      </c>
      <c r="AI83" s="769">
        <v>1</v>
      </c>
      <c r="AJ83" s="769">
        <v>1</v>
      </c>
      <c r="AK83" s="769">
        <v>1</v>
      </c>
      <c r="AL83" s="769">
        <v>1</v>
      </c>
      <c r="AM83" s="769">
        <v>1</v>
      </c>
      <c r="AN83" s="769">
        <v>1</v>
      </c>
      <c r="AO83" s="769">
        <v>1</v>
      </c>
      <c r="AP83" s="769">
        <v>1</v>
      </c>
      <c r="AQ83" s="769">
        <v>1</v>
      </c>
      <c r="AR83" s="769">
        <v>1</v>
      </c>
      <c r="AS83" s="769">
        <v>1</v>
      </c>
      <c r="AT83" s="769">
        <v>2</v>
      </c>
      <c r="AU83" s="769">
        <v>6</v>
      </c>
      <c r="AV83" s="771">
        <v>7</v>
      </c>
    </row>
    <row r="84" spans="2:48" ht="14.4" x14ac:dyDescent="0.3">
      <c r="B84" s="910"/>
      <c r="C84" s="1" t="s">
        <v>3</v>
      </c>
      <c r="D84" s="756">
        <v>68.900000000000006</v>
      </c>
      <c r="E84" s="756">
        <v>57.9</v>
      </c>
      <c r="F84" s="756">
        <v>68.900000000000006</v>
      </c>
      <c r="G84" s="756">
        <v>76.7</v>
      </c>
      <c r="H84" s="756">
        <v>91.5</v>
      </c>
      <c r="I84" s="756">
        <v>101.7</v>
      </c>
      <c r="J84" s="756">
        <v>161.69999999999999</v>
      </c>
      <c r="K84" s="756">
        <v>158.9</v>
      </c>
      <c r="L84" s="756">
        <v>225.2</v>
      </c>
      <c r="M84" s="756">
        <v>246</v>
      </c>
      <c r="N84" s="756">
        <v>178.9</v>
      </c>
      <c r="O84" s="756">
        <v>197.1</v>
      </c>
      <c r="P84" s="758">
        <v>318.48500000000001</v>
      </c>
      <c r="Q84" s="757">
        <v>337.69891000000001</v>
      </c>
      <c r="R84" s="757">
        <v>369.92529000000002</v>
      </c>
      <c r="S84" s="143">
        <f>100</f>
        <v>100</v>
      </c>
      <c r="T84" s="328">
        <f t="shared" si="31"/>
        <v>84.034833091436852</v>
      </c>
      <c r="U84" s="328">
        <f t="shared" si="31"/>
        <v>100</v>
      </c>
      <c r="V84" s="328">
        <f t="shared" si="31"/>
        <v>111.32075471698113</v>
      </c>
      <c r="W84" s="328">
        <f t="shared" si="31"/>
        <v>132.80116110304789</v>
      </c>
      <c r="X84" s="328">
        <f t="shared" si="31"/>
        <v>147.60522496371553</v>
      </c>
      <c r="Y84" s="328">
        <f t="shared" si="31"/>
        <v>234.68795355587804</v>
      </c>
      <c r="Z84" s="328">
        <f t="shared" si="31"/>
        <v>230.62409288824381</v>
      </c>
      <c r="AA84" s="328">
        <f t="shared" si="31"/>
        <v>326.85050798258345</v>
      </c>
      <c r="AB84" s="328">
        <f t="shared" si="14"/>
        <v>357.03918722786642</v>
      </c>
      <c r="AC84" s="328">
        <f t="shared" si="14"/>
        <v>259.65166908563134</v>
      </c>
      <c r="AD84" s="328">
        <f t="shared" si="14"/>
        <v>286.06676342525395</v>
      </c>
      <c r="AE84" s="328">
        <f t="shared" ref="AE84:AE87" si="44">P84*100/$D84</f>
        <v>462.24238026124817</v>
      </c>
      <c r="AF84" s="328">
        <f t="shared" ref="AF84:AG87" si="45">Q84*100/$D84</f>
        <v>490.12904208998549</v>
      </c>
      <c r="AG84" s="329">
        <f t="shared" si="45"/>
        <v>536.90172714078369</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10"/>
      <c r="C85" s="1" t="s">
        <v>4</v>
      </c>
      <c r="D85" s="756">
        <v>156.30000000000001</v>
      </c>
      <c r="E85" s="756">
        <v>127.5</v>
      </c>
      <c r="F85" s="756">
        <v>116.2</v>
      </c>
      <c r="G85" s="756">
        <v>150.69999999999999</v>
      </c>
      <c r="H85" s="756">
        <v>160.6</v>
      </c>
      <c r="I85" s="756">
        <v>163.4</v>
      </c>
      <c r="J85" s="756">
        <v>174.7</v>
      </c>
      <c r="K85" s="756">
        <v>194.2</v>
      </c>
      <c r="L85" s="756">
        <v>191</v>
      </c>
      <c r="M85" s="756">
        <v>223.9</v>
      </c>
      <c r="N85" s="756">
        <v>228.9</v>
      </c>
      <c r="O85" s="756">
        <v>271.5</v>
      </c>
      <c r="P85" s="758">
        <v>291.964</v>
      </c>
      <c r="Q85" s="757">
        <v>311.62178</v>
      </c>
      <c r="R85" s="757">
        <v>346.50702000000001</v>
      </c>
      <c r="S85" s="143">
        <f>100</f>
        <v>100</v>
      </c>
      <c r="T85" s="328">
        <f t="shared" si="31"/>
        <v>81.573896353166987</v>
      </c>
      <c r="U85" s="328">
        <f t="shared" si="31"/>
        <v>74.344209852847086</v>
      </c>
      <c r="V85" s="328">
        <f t="shared" si="31"/>
        <v>96.417146513115782</v>
      </c>
      <c r="W85" s="328">
        <f t="shared" si="31"/>
        <v>102.75111964171464</v>
      </c>
      <c r="X85" s="328">
        <f t="shared" si="31"/>
        <v>104.54254638515674</v>
      </c>
      <c r="Y85" s="328">
        <f t="shared" si="31"/>
        <v>111.77223288547664</v>
      </c>
      <c r="Z85" s="328">
        <f t="shared" si="31"/>
        <v>124.24824056301982</v>
      </c>
      <c r="AA85" s="328">
        <f t="shared" si="31"/>
        <v>122.20089571337171</v>
      </c>
      <c r="AB85" s="328">
        <f t="shared" si="14"/>
        <v>143.25015994881636</v>
      </c>
      <c r="AC85" s="328">
        <f t="shared" si="14"/>
        <v>146.44913627639156</v>
      </c>
      <c r="AD85" s="328">
        <f t="shared" si="14"/>
        <v>173.70441458733205</v>
      </c>
      <c r="AE85" s="328">
        <f t="shared" si="44"/>
        <v>186.79718490083172</v>
      </c>
      <c r="AF85" s="328">
        <f t="shared" si="45"/>
        <v>199.37413947536785</v>
      </c>
      <c r="AG85" s="329">
        <f t="shared" si="45"/>
        <v>221.69355086372363</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10"/>
      <c r="C86" s="1" t="s">
        <v>5</v>
      </c>
      <c r="D86" s="756">
        <v>171</v>
      </c>
      <c r="E86" s="756">
        <v>136.69999999999999</v>
      </c>
      <c r="F86" s="756">
        <v>122.7</v>
      </c>
      <c r="G86" s="756">
        <v>118.5</v>
      </c>
      <c r="H86" s="756">
        <v>149.1</v>
      </c>
      <c r="I86" s="756">
        <v>177.3</v>
      </c>
      <c r="J86" s="756">
        <v>195.3</v>
      </c>
      <c r="K86" s="756">
        <v>235.3</v>
      </c>
      <c r="L86" s="756">
        <v>261.3</v>
      </c>
      <c r="M86" s="756">
        <v>322.5</v>
      </c>
      <c r="N86" s="756">
        <v>360.4</v>
      </c>
      <c r="O86" s="756">
        <v>426.3</v>
      </c>
      <c r="P86" s="758">
        <v>521.51400000000001</v>
      </c>
      <c r="Q86" s="757">
        <v>558.36887000000002</v>
      </c>
      <c r="R86" s="757">
        <v>632.05798000000004</v>
      </c>
      <c r="S86" s="143">
        <f>100</f>
        <v>100</v>
      </c>
      <c r="T86" s="328">
        <f t="shared" si="31"/>
        <v>79.941520467836241</v>
      </c>
      <c r="U86" s="328">
        <f t="shared" si="31"/>
        <v>71.754385964912274</v>
      </c>
      <c r="V86" s="328">
        <f t="shared" si="31"/>
        <v>69.298245614035082</v>
      </c>
      <c r="W86" s="328">
        <f t="shared" si="31"/>
        <v>87.192982456140356</v>
      </c>
      <c r="X86" s="328">
        <f t="shared" si="31"/>
        <v>103.68421052631579</v>
      </c>
      <c r="Y86" s="328">
        <f t="shared" si="31"/>
        <v>114.21052631578948</v>
      </c>
      <c r="Z86" s="328">
        <f t="shared" si="31"/>
        <v>137.60233918128654</v>
      </c>
      <c r="AA86" s="328">
        <f t="shared" si="31"/>
        <v>152.80701754385964</v>
      </c>
      <c r="AB86" s="328">
        <f t="shared" si="14"/>
        <v>188.59649122807016</v>
      </c>
      <c r="AC86" s="328">
        <f t="shared" si="14"/>
        <v>210.76023391812865</v>
      </c>
      <c r="AD86" s="328">
        <f t="shared" si="14"/>
        <v>249.2982456140351</v>
      </c>
      <c r="AE86" s="328">
        <f t="shared" si="44"/>
        <v>304.97894736842107</v>
      </c>
      <c r="AF86" s="328">
        <f t="shared" si="45"/>
        <v>326.53150292397663</v>
      </c>
      <c r="AG86" s="329">
        <f t="shared" si="45"/>
        <v>369.62454970760234</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10"/>
      <c r="C87" s="1" t="s">
        <v>6</v>
      </c>
      <c r="D87" s="756">
        <v>505.20000000000005</v>
      </c>
      <c r="E87" s="756">
        <v>375.6</v>
      </c>
      <c r="F87" s="756">
        <v>351.9</v>
      </c>
      <c r="G87" s="756">
        <v>403.5</v>
      </c>
      <c r="H87" s="756">
        <v>483.79999999999995</v>
      </c>
      <c r="I87" s="756">
        <v>521.79999999999995</v>
      </c>
      <c r="J87" s="756">
        <v>626.5</v>
      </c>
      <c r="K87" s="756">
        <v>710.2</v>
      </c>
      <c r="L87" s="756">
        <v>817.3</v>
      </c>
      <c r="M87" s="756">
        <v>990.8</v>
      </c>
      <c r="N87" s="756">
        <v>1008</v>
      </c>
      <c r="O87" s="756">
        <v>1136.7</v>
      </c>
      <c r="P87" s="758">
        <v>1362.1550000000002</v>
      </c>
      <c r="Q87" s="757">
        <v>1459.1222600000001</v>
      </c>
      <c r="R87" s="757">
        <v>1635.0263300000001</v>
      </c>
      <c r="S87" s="143">
        <f>100</f>
        <v>100</v>
      </c>
      <c r="T87" s="328">
        <f t="shared" si="31"/>
        <v>74.346793349168635</v>
      </c>
      <c r="U87" s="328">
        <f t="shared" si="31"/>
        <v>69.655581947743457</v>
      </c>
      <c r="V87" s="328">
        <f t="shared" si="31"/>
        <v>79.869358669833716</v>
      </c>
      <c r="W87" s="328">
        <f t="shared" si="31"/>
        <v>95.764053840063312</v>
      </c>
      <c r="X87" s="328">
        <f t="shared" si="31"/>
        <v>103.28582739509103</v>
      </c>
      <c r="Y87" s="328">
        <f t="shared" si="31"/>
        <v>124.01029295328581</v>
      </c>
      <c r="Z87" s="328">
        <f t="shared" si="31"/>
        <v>140.57798891528105</v>
      </c>
      <c r="AA87" s="328">
        <f t="shared" si="31"/>
        <v>161.77751385589863</v>
      </c>
      <c r="AB87" s="328">
        <f t="shared" si="14"/>
        <v>196.12034837688043</v>
      </c>
      <c r="AC87" s="328">
        <f t="shared" si="14"/>
        <v>199.52494061757719</v>
      </c>
      <c r="AD87" s="328">
        <f t="shared" si="14"/>
        <v>224.99999999999997</v>
      </c>
      <c r="AE87" s="328">
        <f t="shared" si="44"/>
        <v>269.62688044338881</v>
      </c>
      <c r="AF87" s="328">
        <f t="shared" si="45"/>
        <v>288.82071654790184</v>
      </c>
      <c r="AG87" s="329">
        <f t="shared" si="45"/>
        <v>323.63941607284244</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5" thickBot="1" x14ac:dyDescent="0.35">
      <c r="B88" s="913"/>
      <c r="C88" s="9" t="s">
        <v>7</v>
      </c>
      <c r="D88" s="565">
        <v>334.20000000000005</v>
      </c>
      <c r="E88" s="565">
        <v>238.9</v>
      </c>
      <c r="F88" s="565">
        <v>229.2</v>
      </c>
      <c r="G88" s="565">
        <v>285</v>
      </c>
      <c r="H88" s="565">
        <v>334.7</v>
      </c>
      <c r="I88" s="565">
        <v>344.5</v>
      </c>
      <c r="J88" s="565">
        <v>431.2</v>
      </c>
      <c r="K88" s="565">
        <v>474.9</v>
      </c>
      <c r="L88" s="565">
        <v>556</v>
      </c>
      <c r="M88" s="565">
        <v>668.3</v>
      </c>
      <c r="N88" s="565">
        <v>647.6</v>
      </c>
      <c r="O88" s="565">
        <v>710.4</v>
      </c>
      <c r="P88" s="565">
        <v>840.64100000000008</v>
      </c>
      <c r="Q88" s="565">
        <v>900.75339000000008</v>
      </c>
      <c r="R88" s="565">
        <v>1002.9683500000001</v>
      </c>
      <c r="S88" s="144">
        <f>100</f>
        <v>100</v>
      </c>
      <c r="T88" s="330">
        <f t="shared" si="31"/>
        <v>71.484141232794727</v>
      </c>
      <c r="U88" s="330">
        <f t="shared" si="31"/>
        <v>68.581687612208256</v>
      </c>
      <c r="V88" s="330">
        <f t="shared" si="31"/>
        <v>85.278276481149007</v>
      </c>
      <c r="W88" s="330">
        <f t="shared" si="31"/>
        <v>100.14961101137042</v>
      </c>
      <c r="X88" s="330">
        <f t="shared" si="31"/>
        <v>103.08198683423099</v>
      </c>
      <c r="Y88" s="330">
        <f t="shared" si="31"/>
        <v>129.02453620586473</v>
      </c>
      <c r="Z88" s="330">
        <f t="shared" si="31"/>
        <v>142.10053859964091</v>
      </c>
      <c r="AA88" s="330">
        <f t="shared" ref="AA88:AG88" si="46">L88*100/$D88</f>
        <v>166.36744464392578</v>
      </c>
      <c r="AB88" s="330">
        <f t="shared" si="46"/>
        <v>199.97007779772588</v>
      </c>
      <c r="AC88" s="330">
        <f t="shared" si="46"/>
        <v>193.77618192698981</v>
      </c>
      <c r="AD88" s="330">
        <f t="shared" si="46"/>
        <v>212.56732495511667</v>
      </c>
      <c r="AE88" s="330">
        <f t="shared" si="46"/>
        <v>251.53830041891081</v>
      </c>
      <c r="AF88" s="330">
        <f t="shared" si="46"/>
        <v>269.52525134649909</v>
      </c>
      <c r="AG88" s="331">
        <f t="shared" si="46"/>
        <v>300.11021843207658</v>
      </c>
      <c r="AH88" s="750"/>
      <c r="AI88" s="751"/>
      <c r="AJ88" s="751"/>
      <c r="AK88" s="751"/>
      <c r="AL88" s="751"/>
      <c r="AM88" s="751"/>
      <c r="AN88" s="751"/>
      <c r="AO88" s="751"/>
      <c r="AP88" s="751"/>
      <c r="AQ88" s="751"/>
      <c r="AR88" s="751"/>
      <c r="AS88" s="751"/>
      <c r="AT88" s="751"/>
      <c r="AU88" s="751"/>
      <c r="AV88" s="752"/>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topLeftCell="A355" zoomScale="40" zoomScaleNormal="40" workbookViewId="0">
      <selection activeCell="D12" sqref="D12:R413"/>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26"/>
      <c r="AD5" s="26"/>
      <c r="AE5" s="26"/>
      <c r="AF5" s="11"/>
      <c r="AG5" s="11"/>
      <c r="AH5" s="908" t="s">
        <v>85</v>
      </c>
      <c r="AI5" s="908"/>
      <c r="AJ5" s="908"/>
      <c r="AK5" s="908"/>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4" t="s">
        <v>186</v>
      </c>
      <c r="AI6" s="915"/>
      <c r="AJ6" s="915"/>
      <c r="AK6" s="915"/>
      <c r="AL6" s="905"/>
      <c r="AM6" s="905" t="s">
        <v>188</v>
      </c>
      <c r="AN6" s="905"/>
      <c r="AO6" s="905"/>
      <c r="AP6" s="906"/>
      <c r="AQ6" s="484"/>
      <c r="AR6" s="484"/>
      <c r="AS6" s="484"/>
      <c r="AT6" s="484"/>
    </row>
    <row r="7" spans="1:48" x14ac:dyDescent="0.25">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6.5" customHeight="1" x14ac:dyDescent="0.3">
      <c r="B12" s="910" t="s">
        <v>19</v>
      </c>
      <c r="C12" s="1" t="s">
        <v>2</v>
      </c>
      <c r="D12" s="756">
        <v>0</v>
      </c>
      <c r="E12" s="756">
        <v>0</v>
      </c>
      <c r="F12" s="756">
        <v>0</v>
      </c>
      <c r="G12" s="756">
        <v>0</v>
      </c>
      <c r="H12" s="756">
        <v>0</v>
      </c>
      <c r="I12" s="756">
        <v>0</v>
      </c>
      <c r="J12" s="756">
        <v>0</v>
      </c>
      <c r="K12" s="756">
        <v>0</v>
      </c>
      <c r="L12" s="756">
        <v>0</v>
      </c>
      <c r="M12" s="756">
        <v>0</v>
      </c>
      <c r="N12" s="756">
        <v>0</v>
      </c>
      <c r="O12" s="756">
        <v>0</v>
      </c>
      <c r="P12" s="757">
        <v>0</v>
      </c>
      <c r="Q12" s="757">
        <v>0</v>
      </c>
      <c r="R12" s="757">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4</v>
      </c>
      <c r="AU12" s="769">
        <v>6</v>
      </c>
      <c r="AV12" s="771">
        <v>7</v>
      </c>
    </row>
    <row r="13" spans="1:48" ht="14.4" x14ac:dyDescent="0.3">
      <c r="B13" s="910"/>
      <c r="C13" s="1" t="s">
        <v>3</v>
      </c>
      <c r="D13" s="756">
        <v>0</v>
      </c>
      <c r="E13" s="756">
        <v>0</v>
      </c>
      <c r="F13" s="756">
        <v>0</v>
      </c>
      <c r="G13" s="756">
        <v>0</v>
      </c>
      <c r="H13" s="756">
        <v>0</v>
      </c>
      <c r="I13" s="756">
        <v>0</v>
      </c>
      <c r="J13" s="756">
        <v>0</v>
      </c>
      <c r="K13" s="756">
        <v>0</v>
      </c>
      <c r="L13" s="756">
        <v>0</v>
      </c>
      <c r="M13" s="756">
        <v>0</v>
      </c>
      <c r="N13" s="756">
        <v>0</v>
      </c>
      <c r="O13" s="756">
        <v>0</v>
      </c>
      <c r="P13" s="757">
        <v>0</v>
      </c>
      <c r="Q13" s="757">
        <v>0</v>
      </c>
      <c r="R13" s="757">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1</v>
      </c>
      <c r="AN13" s="769">
        <v>1</v>
      </c>
      <c r="AO13" s="769">
        <v>1</v>
      </c>
      <c r="AP13" s="769">
        <v>1</v>
      </c>
      <c r="AQ13" s="769">
        <v>1</v>
      </c>
      <c r="AR13" s="769">
        <v>1</v>
      </c>
      <c r="AS13" s="769">
        <v>1</v>
      </c>
      <c r="AT13" s="769">
        <v>4</v>
      </c>
      <c r="AU13" s="769">
        <v>6</v>
      </c>
      <c r="AV13" s="771">
        <v>7</v>
      </c>
    </row>
    <row r="14" spans="1:48" ht="14.4" x14ac:dyDescent="0.3">
      <c r="B14" s="910"/>
      <c r="C14" s="1" t="s">
        <v>4</v>
      </c>
      <c r="D14" s="756">
        <v>0</v>
      </c>
      <c r="E14" s="756">
        <v>0</v>
      </c>
      <c r="F14" s="756">
        <v>0</v>
      </c>
      <c r="G14" s="756">
        <v>0</v>
      </c>
      <c r="H14" s="756">
        <v>0</v>
      </c>
      <c r="I14" s="756">
        <v>0</v>
      </c>
      <c r="J14" s="756">
        <v>0</v>
      </c>
      <c r="K14" s="756">
        <v>0</v>
      </c>
      <c r="L14" s="756">
        <v>0</v>
      </c>
      <c r="M14" s="756">
        <v>0</v>
      </c>
      <c r="N14" s="756">
        <v>0</v>
      </c>
      <c r="O14" s="756">
        <v>0</v>
      </c>
      <c r="P14" s="757">
        <v>0</v>
      </c>
      <c r="Q14" s="757">
        <v>0</v>
      </c>
      <c r="R14" s="757">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1</v>
      </c>
      <c r="AJ14" s="769">
        <v>1</v>
      </c>
      <c r="AK14" s="769">
        <v>1</v>
      </c>
      <c r="AL14" s="769">
        <v>1</v>
      </c>
      <c r="AM14" s="769">
        <v>1</v>
      </c>
      <c r="AN14" s="769">
        <v>1</v>
      </c>
      <c r="AO14" s="769">
        <v>1</v>
      </c>
      <c r="AP14" s="769">
        <v>1</v>
      </c>
      <c r="AQ14" s="769">
        <v>1</v>
      </c>
      <c r="AR14" s="769">
        <v>1</v>
      </c>
      <c r="AS14" s="769">
        <v>1</v>
      </c>
      <c r="AT14" s="769">
        <v>4</v>
      </c>
      <c r="AU14" s="769">
        <v>6</v>
      </c>
      <c r="AV14" s="771">
        <v>7</v>
      </c>
    </row>
    <row r="15" spans="1:48" ht="14.4" x14ac:dyDescent="0.3">
      <c r="B15" s="910"/>
      <c r="C15" s="1" t="s">
        <v>5</v>
      </c>
      <c r="D15" s="756">
        <v>0</v>
      </c>
      <c r="E15" s="756">
        <v>0</v>
      </c>
      <c r="F15" s="756">
        <v>0</v>
      </c>
      <c r="G15" s="756">
        <v>0</v>
      </c>
      <c r="H15" s="756">
        <v>0</v>
      </c>
      <c r="I15" s="756">
        <v>0</v>
      </c>
      <c r="J15" s="756">
        <v>0</v>
      </c>
      <c r="K15" s="756">
        <v>0</v>
      </c>
      <c r="L15" s="756">
        <v>0</v>
      </c>
      <c r="M15" s="756">
        <v>0</v>
      </c>
      <c r="N15" s="756">
        <v>0</v>
      </c>
      <c r="O15" s="756">
        <v>0</v>
      </c>
      <c r="P15" s="757">
        <v>0</v>
      </c>
      <c r="Q15" s="757">
        <v>0</v>
      </c>
      <c r="R15" s="757">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8">
        <v>1</v>
      </c>
      <c r="AI15" s="769">
        <v>1</v>
      </c>
      <c r="AJ15" s="769">
        <v>1</v>
      </c>
      <c r="AK15" s="769">
        <v>1</v>
      </c>
      <c r="AL15" s="769">
        <v>1</v>
      </c>
      <c r="AM15" s="769">
        <v>1</v>
      </c>
      <c r="AN15" s="769">
        <v>1</v>
      </c>
      <c r="AO15" s="769">
        <v>1</v>
      </c>
      <c r="AP15" s="769">
        <v>1</v>
      </c>
      <c r="AQ15" s="769">
        <v>1</v>
      </c>
      <c r="AR15" s="769">
        <v>1</v>
      </c>
      <c r="AS15" s="769">
        <v>1</v>
      </c>
      <c r="AT15" s="769">
        <v>4</v>
      </c>
      <c r="AU15" s="769">
        <v>6</v>
      </c>
      <c r="AV15" s="771">
        <v>7</v>
      </c>
    </row>
    <row r="16" spans="1:48" ht="14.4" x14ac:dyDescent="0.3">
      <c r="B16" s="910"/>
      <c r="C16" s="1" t="s">
        <v>6</v>
      </c>
      <c r="D16" s="756">
        <v>0</v>
      </c>
      <c r="E16" s="756">
        <v>0</v>
      </c>
      <c r="F16" s="756">
        <v>0</v>
      </c>
      <c r="G16" s="756">
        <v>0</v>
      </c>
      <c r="H16" s="756">
        <v>0</v>
      </c>
      <c r="I16" s="756">
        <v>0</v>
      </c>
      <c r="J16" s="756">
        <v>0</v>
      </c>
      <c r="K16" s="756">
        <v>0</v>
      </c>
      <c r="L16" s="756">
        <v>0</v>
      </c>
      <c r="M16" s="756">
        <v>0</v>
      </c>
      <c r="N16" s="756">
        <v>0</v>
      </c>
      <c r="O16" s="756">
        <v>0</v>
      </c>
      <c r="P16" s="757">
        <v>0</v>
      </c>
      <c r="Q16" s="757">
        <v>0</v>
      </c>
      <c r="R16" s="757">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8">
        <v>1</v>
      </c>
      <c r="AI16" s="769">
        <v>1</v>
      </c>
      <c r="AJ16" s="769">
        <v>1</v>
      </c>
      <c r="AK16" s="769">
        <v>1</v>
      </c>
      <c r="AL16" s="769">
        <v>1</v>
      </c>
      <c r="AM16" s="769">
        <v>1</v>
      </c>
      <c r="AN16" s="769">
        <v>1</v>
      </c>
      <c r="AO16" s="769">
        <v>1</v>
      </c>
      <c r="AP16" s="769">
        <v>1</v>
      </c>
      <c r="AQ16" s="769">
        <v>1</v>
      </c>
      <c r="AR16" s="769">
        <v>1</v>
      </c>
      <c r="AS16" s="769">
        <v>1</v>
      </c>
      <c r="AT16" s="769">
        <v>4</v>
      </c>
      <c r="AU16" s="769">
        <v>6</v>
      </c>
      <c r="AV16" s="771">
        <v>7</v>
      </c>
    </row>
    <row r="17" spans="2:48" ht="14.4" x14ac:dyDescent="0.3">
      <c r="B17" s="911"/>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
      <c r="B18" s="910" t="s">
        <v>20</v>
      </c>
      <c r="C18" s="1" t="s">
        <v>2</v>
      </c>
      <c r="D18" s="757">
        <v>0.53111116000000003</v>
      </c>
      <c r="E18" s="757">
        <v>0.2</v>
      </c>
      <c r="F18" s="757">
        <v>0.15714286</v>
      </c>
      <c r="G18" s="757">
        <v>0.20537568</v>
      </c>
      <c r="H18" s="757">
        <v>0.20882853000000001</v>
      </c>
      <c r="I18" s="757">
        <v>0.27664123000000002</v>
      </c>
      <c r="J18" s="757">
        <v>0.74279671999999997</v>
      </c>
      <c r="K18" s="757">
        <v>0.29337601000000002</v>
      </c>
      <c r="L18" s="757">
        <v>0.14906897</v>
      </c>
      <c r="M18" s="757">
        <v>7.3945650000000002E-2</v>
      </c>
      <c r="N18" s="757">
        <v>6.8456840000000005E-2</v>
      </c>
      <c r="O18" s="757">
        <v>4.0178899999999997E-2</v>
      </c>
      <c r="P18" s="757">
        <v>0</v>
      </c>
      <c r="Q18" s="757">
        <v>0</v>
      </c>
      <c r="R18" s="757">
        <v>0</v>
      </c>
      <c r="S18" s="143">
        <f>100</f>
        <v>100</v>
      </c>
      <c r="T18" s="328">
        <f t="shared" si="3"/>
        <v>37.656900299364821</v>
      </c>
      <c r="U18" s="328">
        <f t="shared" si="0"/>
        <v>29.587565058885222</v>
      </c>
      <c r="V18" s="328">
        <f t="shared" si="0"/>
        <v>38.669057528371269</v>
      </c>
      <c r="W18" s="328">
        <f t="shared" si="0"/>
        <v>39.319175669364583</v>
      </c>
      <c r="X18" s="328">
        <f t="shared" si="0"/>
        <v>52.087256084018264</v>
      </c>
      <c r="Y18" s="328">
        <f t="shared" si="0"/>
        <v>139.85711013867603</v>
      </c>
      <c r="Z18" s="328">
        <f t="shared" si="0"/>
        <v>55.238155793977292</v>
      </c>
      <c r="AA18" s="328">
        <f t="shared" si="0"/>
        <v>28.067376705095029</v>
      </c>
      <c r="AB18" s="328">
        <f t="shared" si="0"/>
        <v>13.922819848108633</v>
      </c>
      <c r="AC18" s="328">
        <f t="shared" si="0"/>
        <v>12.889361993447849</v>
      </c>
      <c r="AD18" s="328">
        <f t="shared" si="0"/>
        <v>7.5650641571907453</v>
      </c>
      <c r="AE18" s="328">
        <f t="shared" si="1"/>
        <v>0</v>
      </c>
      <c r="AF18" s="328">
        <f t="shared" si="2"/>
        <v>0</v>
      </c>
      <c r="AG18" s="329">
        <f t="shared" si="2"/>
        <v>0</v>
      </c>
      <c r="AH18" s="768">
        <v>4</v>
      </c>
      <c r="AI18" s="769">
        <v>4</v>
      </c>
      <c r="AJ18" s="769">
        <v>4</v>
      </c>
      <c r="AK18" s="769">
        <v>4</v>
      </c>
      <c r="AL18" s="769">
        <v>4</v>
      </c>
      <c r="AM18" s="769">
        <v>4</v>
      </c>
      <c r="AN18" s="769">
        <v>4</v>
      </c>
      <c r="AO18" s="769">
        <v>4</v>
      </c>
      <c r="AP18" s="769">
        <v>4</v>
      </c>
      <c r="AQ18" s="769">
        <v>4</v>
      </c>
      <c r="AR18" s="769">
        <v>4</v>
      </c>
      <c r="AS18" s="769">
        <v>4</v>
      </c>
      <c r="AT18" s="769">
        <v>4</v>
      </c>
      <c r="AU18" s="769">
        <v>6</v>
      </c>
      <c r="AV18" s="771">
        <v>7</v>
      </c>
    </row>
    <row r="19" spans="2:48" ht="14.4" x14ac:dyDescent="0.3">
      <c r="B19" s="910"/>
      <c r="C19" s="1" t="s">
        <v>3</v>
      </c>
      <c r="D19" s="757">
        <v>1.4666668</v>
      </c>
      <c r="E19" s="757">
        <v>0.37931034000000002</v>
      </c>
      <c r="F19" s="757">
        <v>0.46666667000000001</v>
      </c>
      <c r="G19" s="757">
        <v>0.29365723999999999</v>
      </c>
      <c r="H19" s="757">
        <v>6.4599729999999994E-2</v>
      </c>
      <c r="I19" s="756">
        <v>0</v>
      </c>
      <c r="J19" s="756">
        <v>0</v>
      </c>
      <c r="K19" s="756">
        <v>0</v>
      </c>
      <c r="L19" s="757">
        <v>0</v>
      </c>
      <c r="M19" s="757">
        <v>0</v>
      </c>
      <c r="N19" s="757">
        <v>0</v>
      </c>
      <c r="O19" s="757">
        <v>0</v>
      </c>
      <c r="P19" s="757">
        <v>0</v>
      </c>
      <c r="Q19" s="757">
        <v>0</v>
      </c>
      <c r="R19" s="757">
        <v>0</v>
      </c>
      <c r="S19" s="143">
        <f>100</f>
        <v>100</v>
      </c>
      <c r="T19" s="328">
        <f t="shared" si="3"/>
        <v>25.862066285266703</v>
      </c>
      <c r="U19" s="328">
        <f t="shared" si="0"/>
        <v>31.818179152892807</v>
      </c>
      <c r="V19" s="328">
        <f t="shared" si="0"/>
        <v>20.022082725265207</v>
      </c>
      <c r="W19" s="328">
        <f t="shared" si="0"/>
        <v>4.404526645043032</v>
      </c>
      <c r="X19" s="328">
        <f t="shared" si="0"/>
        <v>0</v>
      </c>
      <c r="Y19" s="328">
        <f t="shared" si="0"/>
        <v>0</v>
      </c>
      <c r="Z19" s="328">
        <f t="shared" si="0"/>
        <v>0</v>
      </c>
      <c r="AA19" s="328">
        <f t="shared" si="0"/>
        <v>0</v>
      </c>
      <c r="AB19" s="328">
        <f t="shared" si="0"/>
        <v>0</v>
      </c>
      <c r="AC19" s="328">
        <f t="shared" si="0"/>
        <v>0</v>
      </c>
      <c r="AD19" s="328">
        <f t="shared" si="0"/>
        <v>0</v>
      </c>
      <c r="AE19" s="328">
        <f t="shared" si="1"/>
        <v>0</v>
      </c>
      <c r="AF19" s="328">
        <f t="shared" si="2"/>
        <v>0</v>
      </c>
      <c r="AG19" s="329">
        <f t="shared" si="2"/>
        <v>0</v>
      </c>
      <c r="AH19" s="768">
        <v>4</v>
      </c>
      <c r="AI19" s="769">
        <v>4</v>
      </c>
      <c r="AJ19" s="769">
        <v>4</v>
      </c>
      <c r="AK19" s="769">
        <v>4</v>
      </c>
      <c r="AL19" s="769">
        <v>4</v>
      </c>
      <c r="AM19" s="769">
        <v>1</v>
      </c>
      <c r="AN19" s="769">
        <v>1</v>
      </c>
      <c r="AO19" s="769">
        <v>1</v>
      </c>
      <c r="AP19" s="769">
        <v>4</v>
      </c>
      <c r="AQ19" s="769">
        <v>4</v>
      </c>
      <c r="AR19" s="769">
        <v>4</v>
      </c>
      <c r="AS19" s="769">
        <v>4</v>
      </c>
      <c r="AT19" s="769">
        <v>4</v>
      </c>
      <c r="AU19" s="769">
        <v>6</v>
      </c>
      <c r="AV19" s="771">
        <v>7</v>
      </c>
    </row>
    <row r="20" spans="2:48" ht="14.4" x14ac:dyDescent="0.3">
      <c r="B20" s="910"/>
      <c r="C20" s="1" t="s">
        <v>4</v>
      </c>
      <c r="D20" s="757">
        <v>40.402225999999999</v>
      </c>
      <c r="E20" s="757">
        <v>25.720690000000001</v>
      </c>
      <c r="F20" s="757">
        <v>35.476190000000003</v>
      </c>
      <c r="G20" s="757">
        <v>50.500970000000002</v>
      </c>
      <c r="H20" s="757">
        <v>43.326569999999997</v>
      </c>
      <c r="I20" s="757">
        <v>32.923358999999998</v>
      </c>
      <c r="J20" s="757">
        <v>26.757204000000002</v>
      </c>
      <c r="K20" s="757">
        <v>12.506624</v>
      </c>
      <c r="L20" s="757">
        <v>11.650931999999999</v>
      </c>
      <c r="M20" s="757">
        <v>11.026054</v>
      </c>
      <c r="N20" s="757">
        <v>16.531542999999999</v>
      </c>
      <c r="O20" s="757">
        <v>8.1598211000000003</v>
      </c>
      <c r="P20" s="757">
        <v>0</v>
      </c>
      <c r="Q20" s="757">
        <v>0</v>
      </c>
      <c r="R20" s="757">
        <v>0</v>
      </c>
      <c r="S20" s="143">
        <f>100</f>
        <v>100</v>
      </c>
      <c r="T20" s="328">
        <f t="shared" si="3"/>
        <v>63.661566568139094</v>
      </c>
      <c r="U20" s="328">
        <f t="shared" si="0"/>
        <v>87.807513378099515</v>
      </c>
      <c r="V20" s="328">
        <f t="shared" si="0"/>
        <v>124.99551386104322</v>
      </c>
      <c r="W20" s="328">
        <f t="shared" si="0"/>
        <v>107.23807643667949</v>
      </c>
      <c r="X20" s="328">
        <f t="shared" si="0"/>
        <v>81.488972909561951</v>
      </c>
      <c r="Y20" s="328">
        <f t="shared" si="0"/>
        <v>66.227053925197097</v>
      </c>
      <c r="Z20" s="328">
        <f t="shared" si="0"/>
        <v>30.955284493483106</v>
      </c>
      <c r="AA20" s="328">
        <f t="shared" si="0"/>
        <v>28.837351684533424</v>
      </c>
      <c r="AB20" s="328">
        <f t="shared" si="0"/>
        <v>27.290709180231801</v>
      </c>
      <c r="AC20" s="328">
        <f t="shared" si="0"/>
        <v>40.917406382509718</v>
      </c>
      <c r="AD20" s="328">
        <f t="shared" si="0"/>
        <v>20.196464175018477</v>
      </c>
      <c r="AE20" s="328">
        <f t="shared" si="1"/>
        <v>0</v>
      </c>
      <c r="AF20" s="328">
        <f t="shared" si="2"/>
        <v>0</v>
      </c>
      <c r="AG20" s="329">
        <f t="shared" si="2"/>
        <v>0</v>
      </c>
      <c r="AH20" s="768">
        <v>4</v>
      </c>
      <c r="AI20" s="769">
        <v>4</v>
      </c>
      <c r="AJ20" s="769">
        <v>4</v>
      </c>
      <c r="AK20" s="769">
        <v>4</v>
      </c>
      <c r="AL20" s="769">
        <v>4</v>
      </c>
      <c r="AM20" s="769">
        <v>4</v>
      </c>
      <c r="AN20" s="769">
        <v>4</v>
      </c>
      <c r="AO20" s="769">
        <v>4</v>
      </c>
      <c r="AP20" s="769">
        <v>4</v>
      </c>
      <c r="AQ20" s="769">
        <v>4</v>
      </c>
      <c r="AR20" s="769">
        <v>4</v>
      </c>
      <c r="AS20" s="769">
        <v>4</v>
      </c>
      <c r="AT20" s="769">
        <v>4</v>
      </c>
      <c r="AU20" s="769">
        <v>6</v>
      </c>
      <c r="AV20" s="771">
        <v>7</v>
      </c>
    </row>
    <row r="21" spans="2:48" ht="14.4" x14ac:dyDescent="0.3">
      <c r="B21" s="910"/>
      <c r="C21" s="1" t="s">
        <v>5</v>
      </c>
      <c r="D21" s="756">
        <v>0</v>
      </c>
      <c r="E21" s="756">
        <v>0</v>
      </c>
      <c r="F21" s="756">
        <v>0</v>
      </c>
      <c r="G21" s="756">
        <v>0</v>
      </c>
      <c r="H21" s="756">
        <v>0</v>
      </c>
      <c r="I21" s="756">
        <v>0</v>
      </c>
      <c r="J21" s="756">
        <v>0</v>
      </c>
      <c r="K21" s="756">
        <v>0</v>
      </c>
      <c r="L21" s="756">
        <v>0</v>
      </c>
      <c r="M21" s="756">
        <v>0</v>
      </c>
      <c r="N21" s="756">
        <v>0</v>
      </c>
      <c r="O21" s="756">
        <v>0</v>
      </c>
      <c r="P21" s="757">
        <v>0</v>
      </c>
      <c r="Q21" s="757">
        <v>0</v>
      </c>
      <c r="R21" s="757">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10"/>
      <c r="C22" s="1" t="s">
        <v>6</v>
      </c>
      <c r="D22" s="756">
        <v>42.400003959999999</v>
      </c>
      <c r="E22" s="756">
        <v>26.30000034</v>
      </c>
      <c r="F22" s="756">
        <v>36.099999530000005</v>
      </c>
      <c r="G22" s="756">
        <v>51.00000292</v>
      </c>
      <c r="H22" s="756">
        <v>43.59999826</v>
      </c>
      <c r="I22" s="756">
        <v>33.200000230000001</v>
      </c>
      <c r="J22" s="756">
        <v>27.500000720000003</v>
      </c>
      <c r="K22" s="756">
        <v>12.80000001</v>
      </c>
      <c r="L22" s="756">
        <v>11.800000969999999</v>
      </c>
      <c r="M22" s="756">
        <v>11.099999650000001</v>
      </c>
      <c r="N22" s="756">
        <v>16.599999839999999</v>
      </c>
      <c r="O22" s="756">
        <v>8.2000000000000011</v>
      </c>
      <c r="P22" s="758">
        <v>0</v>
      </c>
      <c r="Q22" s="757">
        <v>0</v>
      </c>
      <c r="R22" s="757">
        <v>0</v>
      </c>
      <c r="S22" s="143">
        <f>100</f>
        <v>100</v>
      </c>
      <c r="T22" s="328">
        <f t="shared" si="3"/>
        <v>62.02829689547039</v>
      </c>
      <c r="U22" s="328">
        <f t="shared" si="0"/>
        <v>85.141500373576861</v>
      </c>
      <c r="V22" s="328">
        <f t="shared" si="0"/>
        <v>120.28301452073732</v>
      </c>
      <c r="W22" s="328">
        <f t="shared" si="0"/>
        <v>102.8301749715214</v>
      </c>
      <c r="X22" s="328">
        <f t="shared" si="0"/>
        <v>78.301880021805545</v>
      </c>
      <c r="Y22" s="328">
        <f t="shared" si="0"/>
        <v>64.858486206613094</v>
      </c>
      <c r="Z22" s="328">
        <f t="shared" si="0"/>
        <v>30.188676449359463</v>
      </c>
      <c r="AA22" s="328">
        <f t="shared" si="0"/>
        <v>27.830188367746555</v>
      </c>
      <c r="AB22" s="328">
        <f t="shared" si="0"/>
        <v>26.179242012504755</v>
      </c>
      <c r="AC22" s="328">
        <f t="shared" si="0"/>
        <v>39.150939362317921</v>
      </c>
      <c r="AD22" s="328">
        <f t="shared" si="0"/>
        <v>19.33962083526183</v>
      </c>
      <c r="AE22" s="328">
        <f t="shared" si="1"/>
        <v>0</v>
      </c>
      <c r="AF22" s="328">
        <f t="shared" si="2"/>
        <v>0</v>
      </c>
      <c r="AG22" s="329">
        <f t="shared" si="2"/>
        <v>0</v>
      </c>
      <c r="AH22" s="768">
        <v>1</v>
      </c>
      <c r="AI22" s="769">
        <v>1</v>
      </c>
      <c r="AJ22" s="769">
        <v>1</v>
      </c>
      <c r="AK22" s="769">
        <v>1</v>
      </c>
      <c r="AL22" s="769">
        <v>1</v>
      </c>
      <c r="AM22" s="769">
        <v>1</v>
      </c>
      <c r="AN22" s="769">
        <v>1</v>
      </c>
      <c r="AO22" s="769">
        <v>1</v>
      </c>
      <c r="AP22" s="769">
        <v>1</v>
      </c>
      <c r="AQ22" s="769">
        <v>1</v>
      </c>
      <c r="AR22" s="769">
        <v>1</v>
      </c>
      <c r="AS22" s="769">
        <v>1</v>
      </c>
      <c r="AT22" s="769">
        <v>2</v>
      </c>
      <c r="AU22" s="769">
        <v>6</v>
      </c>
      <c r="AV22" s="771">
        <v>7</v>
      </c>
    </row>
    <row r="23" spans="2:48" ht="14.4" x14ac:dyDescent="0.3">
      <c r="B23" s="911"/>
      <c r="C23" s="8" t="s">
        <v>7</v>
      </c>
      <c r="D23" s="565">
        <v>42.400003959999999</v>
      </c>
      <c r="E23" s="565">
        <v>26.30000034</v>
      </c>
      <c r="F23" s="565">
        <v>36.099999530000005</v>
      </c>
      <c r="G23" s="565">
        <v>51.00000292</v>
      </c>
      <c r="H23" s="565">
        <v>43.59999826</v>
      </c>
      <c r="I23" s="565">
        <v>33.200000230000001</v>
      </c>
      <c r="J23" s="565">
        <v>27.500000720000003</v>
      </c>
      <c r="K23" s="565">
        <v>12.80000001</v>
      </c>
      <c r="L23" s="565">
        <v>11.800000969999999</v>
      </c>
      <c r="M23" s="565">
        <v>11.099999650000001</v>
      </c>
      <c r="N23" s="565">
        <v>16.599999839999999</v>
      </c>
      <c r="O23" s="565">
        <v>8.2000000000000011</v>
      </c>
      <c r="P23" s="565">
        <v>0</v>
      </c>
      <c r="Q23" s="565">
        <v>0</v>
      </c>
      <c r="R23" s="565">
        <v>0</v>
      </c>
      <c r="S23" s="143">
        <f>100</f>
        <v>100</v>
      </c>
      <c r="T23" s="328">
        <f t="shared" si="3"/>
        <v>62.02829689547039</v>
      </c>
      <c r="U23" s="328">
        <f t="shared" si="0"/>
        <v>85.141500373576861</v>
      </c>
      <c r="V23" s="328">
        <f t="shared" si="0"/>
        <v>120.28301452073732</v>
      </c>
      <c r="W23" s="328">
        <f t="shared" si="0"/>
        <v>102.8301749715214</v>
      </c>
      <c r="X23" s="328">
        <f t="shared" si="0"/>
        <v>78.301880021805545</v>
      </c>
      <c r="Y23" s="328">
        <f t="shared" si="0"/>
        <v>64.858486206613094</v>
      </c>
      <c r="Z23" s="328">
        <f t="shared" si="0"/>
        <v>30.188676449359463</v>
      </c>
      <c r="AA23" s="328">
        <f t="shared" si="0"/>
        <v>27.830188367746555</v>
      </c>
      <c r="AB23" s="328">
        <f t="shared" si="0"/>
        <v>26.179242012504755</v>
      </c>
      <c r="AC23" s="328">
        <f t="shared" si="0"/>
        <v>39.150939362317921</v>
      </c>
      <c r="AD23" s="328">
        <f t="shared" si="0"/>
        <v>19.33962083526183</v>
      </c>
      <c r="AE23" s="328">
        <f t="shared" si="1"/>
        <v>0</v>
      </c>
      <c r="AF23" s="328">
        <f t="shared" si="2"/>
        <v>0</v>
      </c>
      <c r="AG23" s="329">
        <f t="shared" si="2"/>
        <v>0</v>
      </c>
      <c r="AH23" s="772"/>
      <c r="AI23" s="773"/>
      <c r="AJ23" s="773"/>
      <c r="AK23" s="773"/>
      <c r="AL23" s="773"/>
      <c r="AM23" s="773"/>
      <c r="AN23" s="773"/>
      <c r="AO23" s="773"/>
      <c r="AP23" s="773"/>
      <c r="AQ23" s="773"/>
      <c r="AR23" s="773"/>
      <c r="AS23" s="773"/>
      <c r="AT23" s="773"/>
      <c r="AU23" s="773"/>
      <c r="AV23" s="774"/>
    </row>
    <row r="24" spans="2:48" ht="15" customHeight="1" x14ac:dyDescent="0.3">
      <c r="B24" s="912" t="s">
        <v>21</v>
      </c>
      <c r="C24" s="7" t="s">
        <v>2</v>
      </c>
      <c r="D24" s="756">
        <v>0</v>
      </c>
      <c r="E24" s="756">
        <v>0</v>
      </c>
      <c r="F24" s="756">
        <v>0</v>
      </c>
      <c r="G24" s="756">
        <v>0</v>
      </c>
      <c r="H24" s="756">
        <v>0</v>
      </c>
      <c r="I24" s="756">
        <v>0</v>
      </c>
      <c r="J24" s="756">
        <v>0</v>
      </c>
      <c r="K24" s="756">
        <v>0</v>
      </c>
      <c r="L24" s="756">
        <v>0</v>
      </c>
      <c r="M24" s="756">
        <v>0</v>
      </c>
      <c r="N24" s="756">
        <v>0</v>
      </c>
      <c r="O24" s="756">
        <v>0</v>
      </c>
      <c r="P24" s="757">
        <v>0</v>
      </c>
      <c r="Q24" s="757">
        <v>0</v>
      </c>
      <c r="R24" s="757">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10"/>
      <c r="C25" s="1" t="s">
        <v>3</v>
      </c>
      <c r="D25" s="756">
        <v>0</v>
      </c>
      <c r="E25" s="756">
        <v>0</v>
      </c>
      <c r="F25" s="756">
        <v>0</v>
      </c>
      <c r="G25" s="756">
        <v>0</v>
      </c>
      <c r="H25" s="756">
        <v>0</v>
      </c>
      <c r="I25" s="756">
        <v>0</v>
      </c>
      <c r="J25" s="756">
        <v>0</v>
      </c>
      <c r="K25" s="756">
        <v>0</v>
      </c>
      <c r="L25" s="756">
        <v>0</v>
      </c>
      <c r="M25" s="756">
        <v>0</v>
      </c>
      <c r="N25" s="756">
        <v>0</v>
      </c>
      <c r="O25" s="756">
        <v>0</v>
      </c>
      <c r="P25" s="757">
        <v>0</v>
      </c>
      <c r="Q25" s="757">
        <v>0</v>
      </c>
      <c r="R25" s="757">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10"/>
      <c r="C26" s="1" t="s">
        <v>4</v>
      </c>
      <c r="D26" s="756">
        <v>0</v>
      </c>
      <c r="E26" s="756">
        <v>0</v>
      </c>
      <c r="F26" s="756">
        <v>0</v>
      </c>
      <c r="G26" s="756">
        <v>0</v>
      </c>
      <c r="H26" s="756">
        <v>0</v>
      </c>
      <c r="I26" s="756">
        <v>0</v>
      </c>
      <c r="J26" s="756">
        <v>0</v>
      </c>
      <c r="K26" s="756">
        <v>0</v>
      </c>
      <c r="L26" s="756">
        <v>0</v>
      </c>
      <c r="M26" s="756">
        <v>0</v>
      </c>
      <c r="N26" s="756">
        <v>0</v>
      </c>
      <c r="O26" s="756">
        <v>0</v>
      </c>
      <c r="P26" s="757">
        <v>0</v>
      </c>
      <c r="Q26" s="757">
        <v>0</v>
      </c>
      <c r="R26" s="757">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10"/>
      <c r="C27" s="1" t="s">
        <v>5</v>
      </c>
      <c r="D27" s="756">
        <v>0</v>
      </c>
      <c r="E27" s="756">
        <v>0</v>
      </c>
      <c r="F27" s="756">
        <v>0</v>
      </c>
      <c r="G27" s="756">
        <v>0</v>
      </c>
      <c r="H27" s="756">
        <v>0</v>
      </c>
      <c r="I27" s="756">
        <v>0</v>
      </c>
      <c r="J27" s="756">
        <v>0</v>
      </c>
      <c r="K27" s="756">
        <v>0</v>
      </c>
      <c r="L27" s="756">
        <v>0</v>
      </c>
      <c r="M27" s="756">
        <v>0</v>
      </c>
      <c r="N27" s="756">
        <v>0</v>
      </c>
      <c r="O27" s="756">
        <v>0</v>
      </c>
      <c r="P27" s="757">
        <v>0</v>
      </c>
      <c r="Q27" s="757">
        <v>0</v>
      </c>
      <c r="R27" s="757">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10"/>
      <c r="C28" s="1" t="s">
        <v>6</v>
      </c>
      <c r="D28" s="756">
        <v>0</v>
      </c>
      <c r="E28" s="756">
        <v>0</v>
      </c>
      <c r="F28" s="756">
        <v>0</v>
      </c>
      <c r="G28" s="756">
        <v>0</v>
      </c>
      <c r="H28" s="756">
        <v>0</v>
      </c>
      <c r="I28" s="756">
        <v>0</v>
      </c>
      <c r="J28" s="756">
        <v>0</v>
      </c>
      <c r="K28" s="756">
        <v>0</v>
      </c>
      <c r="L28" s="756">
        <v>0</v>
      </c>
      <c r="M28" s="756">
        <v>0</v>
      </c>
      <c r="N28" s="756">
        <v>0</v>
      </c>
      <c r="O28" s="756">
        <v>0</v>
      </c>
      <c r="P28" s="757">
        <v>0</v>
      </c>
      <c r="Q28" s="757">
        <v>0</v>
      </c>
      <c r="R28" s="757">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4" x14ac:dyDescent="0.3">
      <c r="B29" s="911"/>
      <c r="C29" s="8" t="s">
        <v>7</v>
      </c>
      <c r="D29" s="565">
        <v>0</v>
      </c>
      <c r="E29" s="565">
        <v>0</v>
      </c>
      <c r="F29" s="565">
        <v>0</v>
      </c>
      <c r="G29" s="565">
        <v>0</v>
      </c>
      <c r="H29" s="565">
        <v>0</v>
      </c>
      <c r="I29" s="565">
        <v>0</v>
      </c>
      <c r="J29" s="565">
        <v>0</v>
      </c>
      <c r="K29" s="565">
        <v>0</v>
      </c>
      <c r="L29" s="565">
        <v>0</v>
      </c>
      <c r="M29" s="565">
        <v>0</v>
      </c>
      <c r="N29" s="565">
        <v>0</v>
      </c>
      <c r="O29" s="565">
        <v>0</v>
      </c>
      <c r="P29" s="565">
        <v>0</v>
      </c>
      <c r="Q29" s="565">
        <v>0</v>
      </c>
      <c r="R29" s="565">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2"/>
      <c r="AI29" s="773"/>
      <c r="AJ29" s="773"/>
      <c r="AK29" s="773"/>
      <c r="AL29" s="773"/>
      <c r="AM29" s="773"/>
      <c r="AN29" s="773"/>
      <c r="AO29" s="773"/>
      <c r="AP29" s="773"/>
      <c r="AQ29" s="773"/>
      <c r="AR29" s="773"/>
      <c r="AS29" s="773"/>
      <c r="AT29" s="773"/>
      <c r="AU29" s="773"/>
      <c r="AV29" s="774"/>
    </row>
    <row r="30" spans="2:48" ht="15" customHeight="1" x14ac:dyDescent="0.3">
      <c r="B30" s="910" t="s">
        <v>22</v>
      </c>
      <c r="C30" s="1" t="s">
        <v>2</v>
      </c>
      <c r="D30" s="757">
        <v>8.6666667000000004</v>
      </c>
      <c r="E30" s="757">
        <v>1</v>
      </c>
      <c r="F30" s="757">
        <v>1.9428570999999999</v>
      </c>
      <c r="G30" s="757">
        <v>3.2243295000000001</v>
      </c>
      <c r="H30" s="757">
        <v>3.5364005000000001</v>
      </c>
      <c r="I30" s="757">
        <v>6.1913125999999998</v>
      </c>
      <c r="J30" s="757">
        <v>16.142309999999998</v>
      </c>
      <c r="K30" s="757">
        <v>14.582639</v>
      </c>
      <c r="L30" s="757">
        <v>10.097678</v>
      </c>
      <c r="M30" s="757">
        <v>5.5234776999999999</v>
      </c>
      <c r="N30" s="757">
        <v>3.5591254999999999</v>
      </c>
      <c r="O30" s="757">
        <v>5.0301282</v>
      </c>
      <c r="P30" s="757">
        <v>4.2724529999999996</v>
      </c>
      <c r="Q30" s="757">
        <v>4.4208970000000001</v>
      </c>
      <c r="R30" s="757">
        <v>5.1158218</v>
      </c>
      <c r="S30" s="143">
        <f>100</f>
        <v>100</v>
      </c>
      <c r="T30" s="328">
        <f t="shared" si="3"/>
        <v>11.53846149408284</v>
      </c>
      <c r="U30" s="328">
        <f t="shared" si="3"/>
        <v>22.417581836855454</v>
      </c>
      <c r="V30" s="328">
        <f t="shared" si="3"/>
        <v>37.203801779985376</v>
      </c>
      <c r="W30" s="328">
        <f t="shared" si="3"/>
        <v>40.804620996905307</v>
      </c>
      <c r="X30" s="328">
        <f t="shared" si="3"/>
        <v>71.438222032929914</v>
      </c>
      <c r="Y30" s="328">
        <f t="shared" si="3"/>
        <v>186.25742236054833</v>
      </c>
      <c r="Z30" s="328">
        <f t="shared" si="3"/>
        <v>168.26121858361068</v>
      </c>
      <c r="AA30" s="328">
        <f t="shared" si="3"/>
        <v>116.51166878264742</v>
      </c>
      <c r="AB30" s="328">
        <f t="shared" si="6"/>
        <v>63.732434754875243</v>
      </c>
      <c r="AC30" s="328">
        <f t="shared" si="6"/>
        <v>41.066832534358333</v>
      </c>
      <c r="AD30" s="328">
        <f t="shared" si="6"/>
        <v>58.039940546000231</v>
      </c>
      <c r="AE30" s="328">
        <f t="shared" si="7"/>
        <v>49.297534425778707</v>
      </c>
      <c r="AF30" s="328">
        <f t="shared" si="8"/>
        <v>51.010349803806342</v>
      </c>
      <c r="AG30" s="329">
        <f t="shared" si="8"/>
        <v>59.028712849889565</v>
      </c>
      <c r="AH30" s="768">
        <v>4</v>
      </c>
      <c r="AI30" s="769">
        <v>4</v>
      </c>
      <c r="AJ30" s="769">
        <v>4</v>
      </c>
      <c r="AK30" s="769">
        <v>4</v>
      </c>
      <c r="AL30" s="769">
        <v>4</v>
      </c>
      <c r="AM30" s="769">
        <v>4</v>
      </c>
      <c r="AN30" s="769">
        <v>4</v>
      </c>
      <c r="AO30" s="769">
        <v>4</v>
      </c>
      <c r="AP30" s="769">
        <v>4</v>
      </c>
      <c r="AQ30" s="769">
        <v>4</v>
      </c>
      <c r="AR30" s="769">
        <v>4</v>
      </c>
      <c r="AS30" s="769">
        <v>4</v>
      </c>
      <c r="AT30" s="769">
        <v>4</v>
      </c>
      <c r="AU30" s="769">
        <v>6</v>
      </c>
      <c r="AV30" s="771">
        <v>7</v>
      </c>
    </row>
    <row r="31" spans="2:48" ht="14.4" x14ac:dyDescent="0.3">
      <c r="B31" s="910"/>
      <c r="C31" s="1" t="s">
        <v>3</v>
      </c>
      <c r="D31" s="757">
        <v>17.333333</v>
      </c>
      <c r="E31" s="757">
        <v>10.92069</v>
      </c>
      <c r="F31" s="757">
        <v>13.133333</v>
      </c>
      <c r="G31" s="757">
        <v>17.449596</v>
      </c>
      <c r="H31" s="757">
        <v>18.916791</v>
      </c>
      <c r="I31" s="756">
        <v>15.2</v>
      </c>
      <c r="J31" s="756">
        <v>14.4</v>
      </c>
      <c r="K31" s="756">
        <v>14.4</v>
      </c>
      <c r="L31" s="757">
        <v>15.477947</v>
      </c>
      <c r="M31" s="757">
        <v>29.603359000000001</v>
      </c>
      <c r="N31" s="757">
        <v>34.738919000000003</v>
      </c>
      <c r="O31" s="757">
        <v>32.655985000000001</v>
      </c>
      <c r="P31" s="757">
        <v>37.642040999999999</v>
      </c>
      <c r="Q31" s="757">
        <v>34.004848000000003</v>
      </c>
      <c r="R31" s="757">
        <v>37.316916999999997</v>
      </c>
      <c r="S31" s="143">
        <f>100</f>
        <v>100</v>
      </c>
      <c r="T31" s="328">
        <f t="shared" si="3"/>
        <v>63.003981980845808</v>
      </c>
      <c r="U31" s="328">
        <f t="shared" si="3"/>
        <v>75.769230303254432</v>
      </c>
      <c r="V31" s="328">
        <f t="shared" si="3"/>
        <v>100.67074808982207</v>
      </c>
      <c r="W31" s="328">
        <f t="shared" si="3"/>
        <v>109.13533479106414</v>
      </c>
      <c r="X31" s="328">
        <f t="shared" si="3"/>
        <v>87.692309378698255</v>
      </c>
      <c r="Y31" s="328">
        <f t="shared" si="3"/>
        <v>83.076924674556238</v>
      </c>
      <c r="Z31" s="328">
        <f t="shared" si="3"/>
        <v>83.076924674556238</v>
      </c>
      <c r="AA31" s="328">
        <f t="shared" si="3"/>
        <v>89.295849794150953</v>
      </c>
      <c r="AB31" s="328">
        <f t="shared" si="6"/>
        <v>170.78861289978101</v>
      </c>
      <c r="AC31" s="328">
        <f t="shared" si="6"/>
        <v>200.41684423878547</v>
      </c>
      <c r="AD31" s="328">
        <f t="shared" si="6"/>
        <v>188.3999170846138</v>
      </c>
      <c r="AE31" s="328">
        <f t="shared" si="7"/>
        <v>217.16562533010818</v>
      </c>
      <c r="AF31" s="328">
        <f t="shared" si="8"/>
        <v>196.18181915734269</v>
      </c>
      <c r="AG31" s="329">
        <f t="shared" si="8"/>
        <v>215.28990990942134</v>
      </c>
      <c r="AH31" s="768">
        <v>4</v>
      </c>
      <c r="AI31" s="769">
        <v>4</v>
      </c>
      <c r="AJ31" s="769">
        <v>4</v>
      </c>
      <c r="AK31" s="769">
        <v>4</v>
      </c>
      <c r="AL31" s="769">
        <v>4</v>
      </c>
      <c r="AM31" s="769">
        <v>1</v>
      </c>
      <c r="AN31" s="769">
        <v>1</v>
      </c>
      <c r="AO31" s="769">
        <v>1</v>
      </c>
      <c r="AP31" s="769">
        <v>4</v>
      </c>
      <c r="AQ31" s="769">
        <v>4</v>
      </c>
      <c r="AR31" s="769">
        <v>4</v>
      </c>
      <c r="AS31" s="769">
        <v>4</v>
      </c>
      <c r="AT31" s="769">
        <v>4</v>
      </c>
      <c r="AU31" s="769">
        <v>6</v>
      </c>
      <c r="AV31" s="771">
        <v>7</v>
      </c>
    </row>
    <row r="32" spans="2:48" ht="14.4" x14ac:dyDescent="0.3">
      <c r="B32" s="910"/>
      <c r="C32" s="1" t="s">
        <v>4</v>
      </c>
      <c r="D32" s="757">
        <v>44.4</v>
      </c>
      <c r="E32" s="757">
        <v>24.07931</v>
      </c>
      <c r="F32" s="757">
        <v>20.123809999999999</v>
      </c>
      <c r="G32" s="757">
        <v>29.026074000000001</v>
      </c>
      <c r="H32" s="757">
        <v>25.046810000000001</v>
      </c>
      <c r="I32" s="757">
        <v>39.608687000000003</v>
      </c>
      <c r="J32" s="757">
        <v>31.257691000000001</v>
      </c>
      <c r="K32" s="757">
        <v>33.417361999999997</v>
      </c>
      <c r="L32" s="757">
        <v>42.424374</v>
      </c>
      <c r="M32" s="757">
        <v>44.273167999999998</v>
      </c>
      <c r="N32" s="757">
        <v>46.201954000000001</v>
      </c>
      <c r="O32" s="757">
        <v>54.913882999999998</v>
      </c>
      <c r="P32" s="757">
        <v>63.512504999999997</v>
      </c>
      <c r="Q32" s="757">
        <v>79.504204000000001</v>
      </c>
      <c r="R32" s="757">
        <v>84.059685000000002</v>
      </c>
      <c r="S32" s="143">
        <f>100</f>
        <v>100</v>
      </c>
      <c r="T32" s="328">
        <f t="shared" si="3"/>
        <v>54.232680180180182</v>
      </c>
      <c r="U32" s="328">
        <f t="shared" si="3"/>
        <v>45.323896396396393</v>
      </c>
      <c r="V32" s="328">
        <f t="shared" si="3"/>
        <v>65.374040540540548</v>
      </c>
      <c r="W32" s="328">
        <f t="shared" si="3"/>
        <v>56.411734234234238</v>
      </c>
      <c r="X32" s="328">
        <f t="shared" si="3"/>
        <v>89.208754504504512</v>
      </c>
      <c r="Y32" s="328">
        <f t="shared" si="3"/>
        <v>70.400204954954958</v>
      </c>
      <c r="Z32" s="328">
        <f t="shared" si="3"/>
        <v>75.264328828828823</v>
      </c>
      <c r="AA32" s="328">
        <f t="shared" si="3"/>
        <v>95.550391891891891</v>
      </c>
      <c r="AB32" s="328">
        <f t="shared" si="6"/>
        <v>99.714342342342334</v>
      </c>
      <c r="AC32" s="328">
        <f t="shared" si="6"/>
        <v>104.05845495495497</v>
      </c>
      <c r="AD32" s="328">
        <f t="shared" si="6"/>
        <v>123.67991666666666</v>
      </c>
      <c r="AE32" s="328">
        <f t="shared" si="7"/>
        <v>143.04618243243243</v>
      </c>
      <c r="AF32" s="328">
        <f t="shared" si="8"/>
        <v>179.06352252252253</v>
      </c>
      <c r="AG32" s="329">
        <f t="shared" si="8"/>
        <v>189.32361486486488</v>
      </c>
      <c r="AH32" s="768">
        <v>4</v>
      </c>
      <c r="AI32" s="769">
        <v>4</v>
      </c>
      <c r="AJ32" s="769">
        <v>4</v>
      </c>
      <c r="AK32" s="769">
        <v>4</v>
      </c>
      <c r="AL32" s="769">
        <v>4</v>
      </c>
      <c r="AM32" s="769">
        <v>4</v>
      </c>
      <c r="AN32" s="769">
        <v>4</v>
      </c>
      <c r="AO32" s="769">
        <v>4</v>
      </c>
      <c r="AP32" s="769">
        <v>4</v>
      </c>
      <c r="AQ32" s="769">
        <v>4</v>
      </c>
      <c r="AR32" s="769">
        <v>4</v>
      </c>
      <c r="AS32" s="769">
        <v>4</v>
      </c>
      <c r="AT32" s="769">
        <v>4</v>
      </c>
      <c r="AU32" s="769">
        <v>6</v>
      </c>
      <c r="AV32" s="771">
        <v>7</v>
      </c>
    </row>
    <row r="33" spans="2:48" ht="14.4" x14ac:dyDescent="0.3">
      <c r="B33" s="910"/>
      <c r="C33" s="1" t="s">
        <v>5</v>
      </c>
      <c r="D33" s="756">
        <v>0</v>
      </c>
      <c r="E33" s="756">
        <v>0</v>
      </c>
      <c r="F33" s="756">
        <v>0</v>
      </c>
      <c r="G33" s="756">
        <v>0</v>
      </c>
      <c r="H33" s="756">
        <v>0</v>
      </c>
      <c r="I33" s="756">
        <v>0</v>
      </c>
      <c r="J33" s="756">
        <v>0</v>
      </c>
      <c r="K33" s="756">
        <v>0</v>
      </c>
      <c r="L33" s="756">
        <v>0</v>
      </c>
      <c r="M33" s="756">
        <v>0</v>
      </c>
      <c r="N33" s="756">
        <v>0</v>
      </c>
      <c r="O33" s="756">
        <v>0</v>
      </c>
      <c r="P33" s="757">
        <v>0</v>
      </c>
      <c r="Q33" s="757">
        <v>0</v>
      </c>
      <c r="R33" s="757">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10"/>
      <c r="C34" s="1" t="s">
        <v>6</v>
      </c>
      <c r="D34" s="756">
        <v>70.399999699999995</v>
      </c>
      <c r="E34" s="756">
        <v>36</v>
      </c>
      <c r="F34" s="756">
        <v>35.200000099999997</v>
      </c>
      <c r="G34" s="756">
        <v>49.699999500000004</v>
      </c>
      <c r="H34" s="756">
        <v>47.500001499999996</v>
      </c>
      <c r="I34" s="756">
        <v>60.999999600000002</v>
      </c>
      <c r="J34" s="756">
        <v>61.800001000000002</v>
      </c>
      <c r="K34" s="756">
        <v>62.400000999999996</v>
      </c>
      <c r="L34" s="756">
        <v>67.999999000000003</v>
      </c>
      <c r="M34" s="756">
        <v>79.400004699999997</v>
      </c>
      <c r="N34" s="756">
        <v>84.499998500000004</v>
      </c>
      <c r="O34" s="756">
        <v>92.599996199999993</v>
      </c>
      <c r="P34" s="758">
        <v>105.426999</v>
      </c>
      <c r="Q34" s="757">
        <v>117.92994900000001</v>
      </c>
      <c r="R34" s="757">
        <v>126.4924238</v>
      </c>
      <c r="S34" s="143">
        <f>100</f>
        <v>100</v>
      </c>
      <c r="T34" s="328">
        <f t="shared" si="3"/>
        <v>51.136363854274279</v>
      </c>
      <c r="U34" s="328">
        <f t="shared" si="3"/>
        <v>50.000000355113634</v>
      </c>
      <c r="V34" s="328">
        <f t="shared" si="3"/>
        <v>70.596590499701392</v>
      </c>
      <c r="W34" s="328">
        <f t="shared" si="3"/>
        <v>67.471593327293718</v>
      </c>
      <c r="X34" s="328">
        <f t="shared" si="3"/>
        <v>86.647727073782931</v>
      </c>
      <c r="Y34" s="328">
        <f t="shared" si="3"/>
        <v>87.784092703625404</v>
      </c>
      <c r="Z34" s="328">
        <f t="shared" si="3"/>
        <v>88.636365434529964</v>
      </c>
      <c r="AA34" s="328">
        <f t="shared" si="3"/>
        <v>96.59090808206355</v>
      </c>
      <c r="AB34" s="328">
        <f t="shared" si="6"/>
        <v>112.78409806584133</v>
      </c>
      <c r="AC34" s="328">
        <f t="shared" si="6"/>
        <v>120.02840747171197</v>
      </c>
      <c r="AD34" s="328">
        <f t="shared" si="6"/>
        <v>131.53408607187819</v>
      </c>
      <c r="AE34" s="328">
        <f t="shared" si="9"/>
        <v>149.7542605813392</v>
      </c>
      <c r="AF34" s="328">
        <f t="shared" si="10"/>
        <v>167.51413281611138</v>
      </c>
      <c r="AG34" s="329">
        <f t="shared" si="10"/>
        <v>179.67673911794066</v>
      </c>
      <c r="AH34" s="768">
        <v>1</v>
      </c>
      <c r="AI34" s="769">
        <v>1</v>
      </c>
      <c r="AJ34" s="769">
        <v>1</v>
      </c>
      <c r="AK34" s="769">
        <v>1</v>
      </c>
      <c r="AL34" s="769">
        <v>1</v>
      </c>
      <c r="AM34" s="769">
        <v>1</v>
      </c>
      <c r="AN34" s="769">
        <v>1</v>
      </c>
      <c r="AO34" s="769">
        <v>1</v>
      </c>
      <c r="AP34" s="769">
        <v>1</v>
      </c>
      <c r="AQ34" s="769">
        <v>1</v>
      </c>
      <c r="AR34" s="769">
        <v>1</v>
      </c>
      <c r="AS34" s="769">
        <v>1</v>
      </c>
      <c r="AT34" s="769">
        <v>2</v>
      </c>
      <c r="AU34" s="769">
        <v>6</v>
      </c>
      <c r="AV34" s="771">
        <v>7</v>
      </c>
    </row>
    <row r="35" spans="2:48" ht="14.4" x14ac:dyDescent="0.3">
      <c r="B35" s="911"/>
      <c r="C35" s="8" t="s">
        <v>7</v>
      </c>
      <c r="D35" s="565">
        <v>70.399999699999995</v>
      </c>
      <c r="E35" s="565">
        <v>36</v>
      </c>
      <c r="F35" s="565">
        <v>35.200000099999997</v>
      </c>
      <c r="G35" s="565">
        <v>49.699999500000004</v>
      </c>
      <c r="H35" s="565">
        <v>47.500001499999996</v>
      </c>
      <c r="I35" s="565">
        <v>60.999999600000002</v>
      </c>
      <c r="J35" s="565">
        <v>61.800001000000002</v>
      </c>
      <c r="K35" s="565">
        <v>62.400000999999996</v>
      </c>
      <c r="L35" s="565">
        <v>67.999999000000003</v>
      </c>
      <c r="M35" s="565">
        <v>79.400004699999997</v>
      </c>
      <c r="N35" s="565">
        <v>84.499998500000004</v>
      </c>
      <c r="O35" s="565">
        <v>92.599996199999993</v>
      </c>
      <c r="P35" s="565">
        <v>105.426999</v>
      </c>
      <c r="Q35" s="565">
        <v>117.92994900000001</v>
      </c>
      <c r="R35" s="565">
        <v>126.4924238</v>
      </c>
      <c r="S35" s="143">
        <f>100</f>
        <v>100</v>
      </c>
      <c r="T35" s="328">
        <f t="shared" si="3"/>
        <v>51.136363854274279</v>
      </c>
      <c r="U35" s="328">
        <f t="shared" si="3"/>
        <v>50.000000355113634</v>
      </c>
      <c r="V35" s="328">
        <f t="shared" si="3"/>
        <v>70.596590499701392</v>
      </c>
      <c r="W35" s="328">
        <f t="shared" si="3"/>
        <v>67.471593327293718</v>
      </c>
      <c r="X35" s="328">
        <f t="shared" si="3"/>
        <v>86.647727073782931</v>
      </c>
      <c r="Y35" s="328">
        <f t="shared" si="3"/>
        <v>87.784092703625404</v>
      </c>
      <c r="Z35" s="328">
        <f t="shared" si="3"/>
        <v>88.636365434529964</v>
      </c>
      <c r="AA35" s="328">
        <f t="shared" si="3"/>
        <v>96.59090808206355</v>
      </c>
      <c r="AB35" s="328">
        <f t="shared" si="6"/>
        <v>112.78409806584133</v>
      </c>
      <c r="AC35" s="328">
        <f t="shared" si="6"/>
        <v>120.02840747171197</v>
      </c>
      <c r="AD35" s="328">
        <f t="shared" si="6"/>
        <v>131.53408607187819</v>
      </c>
      <c r="AE35" s="328">
        <f t="shared" si="9"/>
        <v>149.7542605813392</v>
      </c>
      <c r="AF35" s="328">
        <f t="shared" si="10"/>
        <v>167.51413281611138</v>
      </c>
      <c r="AG35" s="329">
        <f t="shared" si="10"/>
        <v>179.67673911794066</v>
      </c>
      <c r="AH35" s="772"/>
      <c r="AI35" s="773"/>
      <c r="AJ35" s="773"/>
      <c r="AK35" s="773"/>
      <c r="AL35" s="773"/>
      <c r="AM35" s="773"/>
      <c r="AN35" s="773"/>
      <c r="AO35" s="773"/>
      <c r="AP35" s="773"/>
      <c r="AQ35" s="773"/>
      <c r="AR35" s="773"/>
      <c r="AS35" s="773"/>
      <c r="AT35" s="773"/>
      <c r="AU35" s="773"/>
      <c r="AV35" s="774"/>
    </row>
    <row r="36" spans="2:48" ht="16.5" customHeight="1" x14ac:dyDescent="0.3">
      <c r="B36" s="912" t="s">
        <v>23</v>
      </c>
      <c r="C36" s="7" t="s">
        <v>2</v>
      </c>
      <c r="D36" s="756">
        <v>0</v>
      </c>
      <c r="E36" s="756">
        <v>0</v>
      </c>
      <c r="F36" s="756">
        <v>0</v>
      </c>
      <c r="G36" s="756">
        <v>0</v>
      </c>
      <c r="H36" s="756">
        <v>0</v>
      </c>
      <c r="I36" s="756">
        <v>0</v>
      </c>
      <c r="J36" s="756">
        <v>0</v>
      </c>
      <c r="K36" s="756">
        <v>0</v>
      </c>
      <c r="L36" s="756">
        <v>0</v>
      </c>
      <c r="M36" s="756">
        <v>0</v>
      </c>
      <c r="N36" s="756">
        <v>0</v>
      </c>
      <c r="O36" s="756">
        <v>0</v>
      </c>
      <c r="P36" s="757">
        <v>0</v>
      </c>
      <c r="Q36" s="757">
        <v>0</v>
      </c>
      <c r="R36" s="757">
        <v>0</v>
      </c>
      <c r="S36" s="143">
        <f>100</f>
        <v>100</v>
      </c>
      <c r="T36" s="328" t="e">
        <f t="shared" si="3"/>
        <v>#DIV/0!</v>
      </c>
      <c r="U36" s="328" t="e">
        <f t="shared" si="3"/>
        <v>#DIV/0!</v>
      </c>
      <c r="V36" s="328" t="e">
        <f t="shared" si="3"/>
        <v>#DIV/0!</v>
      </c>
      <c r="W36" s="328" t="e">
        <f t="shared" si="3"/>
        <v>#DIV/0!</v>
      </c>
      <c r="X36" s="328" t="e">
        <f t="shared" si="3"/>
        <v>#DIV/0!</v>
      </c>
      <c r="Y36" s="328" t="e">
        <f t="shared" si="3"/>
        <v>#DIV/0!</v>
      </c>
      <c r="Z36" s="328" t="e">
        <f t="shared" si="3"/>
        <v>#DIV/0!</v>
      </c>
      <c r="AA36" s="328" t="e">
        <f t="shared" si="3"/>
        <v>#DIV/0!</v>
      </c>
      <c r="AB36" s="328" t="e">
        <f t="shared" si="6"/>
        <v>#DIV/0!</v>
      </c>
      <c r="AC36" s="328" t="e">
        <f t="shared" si="6"/>
        <v>#DIV/0!</v>
      </c>
      <c r="AD36" s="328" t="e">
        <f t="shared" si="6"/>
        <v>#DIV/0!</v>
      </c>
      <c r="AE36" s="328" t="e">
        <f t="shared" si="9"/>
        <v>#DIV/0!</v>
      </c>
      <c r="AF36" s="328" t="e">
        <f t="shared" si="10"/>
        <v>#DIV/0!</v>
      </c>
      <c r="AG36" s="329" t="e">
        <f t="shared" si="10"/>
        <v>#DIV/0!</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4" x14ac:dyDescent="0.3">
      <c r="B37" s="910"/>
      <c r="C37" s="1" t="s">
        <v>3</v>
      </c>
      <c r="D37" s="756">
        <v>0</v>
      </c>
      <c r="E37" s="756">
        <v>0</v>
      </c>
      <c r="F37" s="756">
        <v>0</v>
      </c>
      <c r="G37" s="756">
        <v>0</v>
      </c>
      <c r="H37" s="756">
        <v>0</v>
      </c>
      <c r="I37" s="756">
        <v>0</v>
      </c>
      <c r="J37" s="756">
        <v>0</v>
      </c>
      <c r="K37" s="756">
        <v>0</v>
      </c>
      <c r="L37" s="756">
        <v>0</v>
      </c>
      <c r="M37" s="756">
        <v>0</v>
      </c>
      <c r="N37" s="756">
        <v>0</v>
      </c>
      <c r="O37" s="756">
        <v>0</v>
      </c>
      <c r="P37" s="757">
        <v>0</v>
      </c>
      <c r="Q37" s="757">
        <v>0</v>
      </c>
      <c r="R37" s="757">
        <v>0</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10"/>
      <c r="C38" s="1" t="s">
        <v>4</v>
      </c>
      <c r="D38" s="756">
        <v>0</v>
      </c>
      <c r="E38" s="756">
        <v>0</v>
      </c>
      <c r="F38" s="756">
        <v>0</v>
      </c>
      <c r="G38" s="756">
        <v>0</v>
      </c>
      <c r="H38" s="756">
        <v>0</v>
      </c>
      <c r="I38" s="756">
        <v>0</v>
      </c>
      <c r="J38" s="756">
        <v>0</v>
      </c>
      <c r="K38" s="756">
        <v>0</v>
      </c>
      <c r="L38" s="756">
        <v>0</v>
      </c>
      <c r="M38" s="756">
        <v>0</v>
      </c>
      <c r="N38" s="756">
        <v>0</v>
      </c>
      <c r="O38" s="756">
        <v>0</v>
      </c>
      <c r="P38" s="757">
        <v>0</v>
      </c>
      <c r="Q38" s="757">
        <v>0</v>
      </c>
      <c r="R38" s="757">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4" x14ac:dyDescent="0.3">
      <c r="B39" s="910"/>
      <c r="C39" s="1" t="s">
        <v>5</v>
      </c>
      <c r="D39" s="756">
        <v>0</v>
      </c>
      <c r="E39" s="756">
        <v>0</v>
      </c>
      <c r="F39" s="756">
        <v>0</v>
      </c>
      <c r="G39" s="756">
        <v>0</v>
      </c>
      <c r="H39" s="756">
        <v>0</v>
      </c>
      <c r="I39" s="756">
        <v>0</v>
      </c>
      <c r="J39" s="756">
        <v>0</v>
      </c>
      <c r="K39" s="756">
        <v>0</v>
      </c>
      <c r="L39" s="756">
        <v>0</v>
      </c>
      <c r="M39" s="756">
        <v>0</v>
      </c>
      <c r="N39" s="756">
        <v>0</v>
      </c>
      <c r="O39" s="756">
        <v>0</v>
      </c>
      <c r="P39" s="757">
        <v>0</v>
      </c>
      <c r="Q39" s="757">
        <v>0</v>
      </c>
      <c r="R39" s="757">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0"/>
      <c r="C40" s="1" t="s">
        <v>6</v>
      </c>
      <c r="D40" s="756">
        <v>0</v>
      </c>
      <c r="E40" s="756">
        <v>0</v>
      </c>
      <c r="F40" s="756">
        <v>0</v>
      </c>
      <c r="G40" s="756">
        <v>0</v>
      </c>
      <c r="H40" s="756">
        <v>0</v>
      </c>
      <c r="I40" s="756">
        <v>0</v>
      </c>
      <c r="J40" s="756">
        <v>0</v>
      </c>
      <c r="K40" s="756">
        <v>0</v>
      </c>
      <c r="L40" s="756">
        <v>0</v>
      </c>
      <c r="M40" s="756">
        <v>0</v>
      </c>
      <c r="N40" s="756">
        <v>0</v>
      </c>
      <c r="O40" s="756">
        <v>0</v>
      </c>
      <c r="P40" s="757">
        <v>0</v>
      </c>
      <c r="Q40" s="757">
        <v>0</v>
      </c>
      <c r="R40" s="757">
        <v>0</v>
      </c>
      <c r="S40" s="143">
        <f>100</f>
        <v>100</v>
      </c>
      <c r="T40" s="328" t="e">
        <f t="shared" si="3"/>
        <v>#DIV/0!</v>
      </c>
      <c r="U40" s="328" t="e">
        <f t="shared" si="3"/>
        <v>#DIV/0!</v>
      </c>
      <c r="V40" s="328" t="e">
        <f t="shared" si="3"/>
        <v>#DIV/0!</v>
      </c>
      <c r="W40" s="328" t="e">
        <f t="shared" si="3"/>
        <v>#DIV/0!</v>
      </c>
      <c r="X40" s="328" t="e">
        <f t="shared" si="3"/>
        <v>#DIV/0!</v>
      </c>
      <c r="Y40" s="328" t="e">
        <f t="shared" si="3"/>
        <v>#DIV/0!</v>
      </c>
      <c r="Z40" s="328" t="e">
        <f t="shared" si="3"/>
        <v>#DIV/0!</v>
      </c>
      <c r="AA40" s="328" t="e">
        <f t="shared" si="3"/>
        <v>#DIV/0!</v>
      </c>
      <c r="AB40" s="328" t="e">
        <f t="shared" si="6"/>
        <v>#DIV/0!</v>
      </c>
      <c r="AC40" s="328" t="e">
        <f t="shared" si="6"/>
        <v>#DIV/0!</v>
      </c>
      <c r="AD40" s="328" t="e">
        <f t="shared" si="6"/>
        <v>#DIV/0!</v>
      </c>
      <c r="AE40" s="328" t="e">
        <f t="shared" si="11"/>
        <v>#DIV/0!</v>
      </c>
      <c r="AF40" s="328" t="e">
        <f t="shared" si="12"/>
        <v>#DIV/0!</v>
      </c>
      <c r="AG40" s="329" t="e">
        <f t="shared" si="12"/>
        <v>#DIV/0!</v>
      </c>
      <c r="AH40" s="768">
        <v>1</v>
      </c>
      <c r="AI40" s="769">
        <v>1</v>
      </c>
      <c r="AJ40" s="769">
        <v>1</v>
      </c>
      <c r="AK40" s="769">
        <v>1</v>
      </c>
      <c r="AL40" s="769">
        <v>1</v>
      </c>
      <c r="AM40" s="769">
        <v>1</v>
      </c>
      <c r="AN40" s="769">
        <v>1</v>
      </c>
      <c r="AO40" s="769">
        <v>1</v>
      </c>
      <c r="AP40" s="769">
        <v>1</v>
      </c>
      <c r="AQ40" s="769">
        <v>1</v>
      </c>
      <c r="AR40" s="769">
        <v>1</v>
      </c>
      <c r="AS40" s="769">
        <v>1</v>
      </c>
      <c r="AT40" s="769">
        <v>4</v>
      </c>
      <c r="AU40" s="769">
        <v>6</v>
      </c>
      <c r="AV40" s="771">
        <v>7</v>
      </c>
    </row>
    <row r="41" spans="2:48" ht="14.4" x14ac:dyDescent="0.3">
      <c r="B41" s="911"/>
      <c r="C41" s="8" t="s">
        <v>7</v>
      </c>
      <c r="D41" s="565">
        <v>0</v>
      </c>
      <c r="E41" s="565">
        <v>0</v>
      </c>
      <c r="F41" s="565">
        <v>0</v>
      </c>
      <c r="G41" s="565">
        <v>0</v>
      </c>
      <c r="H41" s="565">
        <v>0</v>
      </c>
      <c r="I41" s="565">
        <v>0</v>
      </c>
      <c r="J41" s="565">
        <v>0</v>
      </c>
      <c r="K41" s="565">
        <v>0</v>
      </c>
      <c r="L41" s="565">
        <v>0</v>
      </c>
      <c r="M41" s="565">
        <v>0</v>
      </c>
      <c r="N41" s="565">
        <v>0</v>
      </c>
      <c r="O41" s="565">
        <v>0</v>
      </c>
      <c r="P41" s="565">
        <v>0</v>
      </c>
      <c r="Q41" s="565">
        <v>0</v>
      </c>
      <c r="R41" s="565">
        <v>0</v>
      </c>
      <c r="S41" s="143">
        <f>100</f>
        <v>100</v>
      </c>
      <c r="T41" s="328" t="e">
        <f t="shared" si="3"/>
        <v>#DIV/0!</v>
      </c>
      <c r="U41" s="328" t="e">
        <f t="shared" si="3"/>
        <v>#DIV/0!</v>
      </c>
      <c r="V41" s="328" t="e">
        <f t="shared" si="3"/>
        <v>#DIV/0!</v>
      </c>
      <c r="W41" s="328" t="e">
        <f t="shared" si="3"/>
        <v>#DIV/0!</v>
      </c>
      <c r="X41" s="328" t="e">
        <f t="shared" si="3"/>
        <v>#DIV/0!</v>
      </c>
      <c r="Y41" s="328" t="e">
        <f t="shared" si="3"/>
        <v>#DIV/0!</v>
      </c>
      <c r="Z41" s="328" t="e">
        <f t="shared" si="3"/>
        <v>#DIV/0!</v>
      </c>
      <c r="AA41" s="328" t="e">
        <f t="shared" si="3"/>
        <v>#DIV/0!</v>
      </c>
      <c r="AB41" s="328" t="e">
        <f t="shared" si="6"/>
        <v>#DIV/0!</v>
      </c>
      <c r="AC41" s="328" t="e">
        <f t="shared" si="6"/>
        <v>#DIV/0!</v>
      </c>
      <c r="AD41" s="328" t="e">
        <f t="shared" si="6"/>
        <v>#DIV/0!</v>
      </c>
      <c r="AE41" s="328" t="e">
        <f t="shared" ref="AE41:AE44" si="13">P41*100/$D41</f>
        <v>#DIV/0!</v>
      </c>
      <c r="AF41" s="328" t="e">
        <f t="shared" ref="AF41:AG44" si="14">Q41*100/$D41</f>
        <v>#DIV/0!</v>
      </c>
      <c r="AG41" s="329" t="e">
        <f t="shared" si="14"/>
        <v>#DIV/0!</v>
      </c>
      <c r="AH41" s="772"/>
      <c r="AI41" s="773"/>
      <c r="AJ41" s="773"/>
      <c r="AK41" s="773"/>
      <c r="AL41" s="773"/>
      <c r="AM41" s="773"/>
      <c r="AN41" s="773"/>
      <c r="AO41" s="773"/>
      <c r="AP41" s="773"/>
      <c r="AQ41" s="773"/>
      <c r="AR41" s="773"/>
      <c r="AS41" s="773"/>
      <c r="AT41" s="773"/>
      <c r="AU41" s="773"/>
      <c r="AV41" s="774"/>
    </row>
    <row r="42" spans="2:48" ht="16.5" customHeight="1" x14ac:dyDescent="0.3">
      <c r="B42" s="910" t="s">
        <v>24</v>
      </c>
      <c r="C42" s="1" t="s">
        <v>2</v>
      </c>
      <c r="D42" s="756">
        <v>5.0999999999999996</v>
      </c>
      <c r="E42" s="756">
        <v>5.5</v>
      </c>
      <c r="F42" s="756">
        <v>3.6</v>
      </c>
      <c r="G42" s="756">
        <v>3.8</v>
      </c>
      <c r="H42" s="756">
        <v>6.4</v>
      </c>
      <c r="I42" s="756">
        <v>6.2</v>
      </c>
      <c r="J42" s="756">
        <v>8.1</v>
      </c>
      <c r="K42" s="756">
        <v>11.5</v>
      </c>
      <c r="L42" s="756">
        <v>12.9</v>
      </c>
      <c r="M42" s="756">
        <v>13.9</v>
      </c>
      <c r="N42" s="756">
        <v>19.7</v>
      </c>
      <c r="O42" s="756">
        <v>17.5</v>
      </c>
      <c r="P42" s="758">
        <v>20.806999999999999</v>
      </c>
      <c r="Q42" s="757">
        <v>27.516209</v>
      </c>
      <c r="R42" s="757">
        <v>32.406405999999997</v>
      </c>
      <c r="S42" s="143">
        <f>100</f>
        <v>100</v>
      </c>
      <c r="T42" s="328">
        <f t="shared" si="3"/>
        <v>107.84313725490196</v>
      </c>
      <c r="U42" s="328">
        <f t="shared" si="3"/>
        <v>70.588235294117652</v>
      </c>
      <c r="V42" s="328">
        <f t="shared" si="3"/>
        <v>74.509803921568633</v>
      </c>
      <c r="W42" s="328">
        <f t="shared" si="3"/>
        <v>125.49019607843138</v>
      </c>
      <c r="X42" s="328">
        <f t="shared" si="3"/>
        <v>121.5686274509804</v>
      </c>
      <c r="Y42" s="328">
        <f t="shared" si="3"/>
        <v>158.82352941176472</v>
      </c>
      <c r="Z42" s="328">
        <f t="shared" si="3"/>
        <v>225.49019607843138</v>
      </c>
      <c r="AA42" s="328">
        <f t="shared" si="3"/>
        <v>252.94117647058826</v>
      </c>
      <c r="AB42" s="328">
        <f t="shared" si="6"/>
        <v>272.54901960784315</v>
      </c>
      <c r="AC42" s="328">
        <f t="shared" si="6"/>
        <v>386.2745098039216</v>
      </c>
      <c r="AD42" s="328">
        <f t="shared" si="6"/>
        <v>343.13725490196083</v>
      </c>
      <c r="AE42" s="328">
        <f t="shared" si="13"/>
        <v>407.98039215686276</v>
      </c>
      <c r="AF42" s="328">
        <f t="shared" si="14"/>
        <v>539.53350980392156</v>
      </c>
      <c r="AG42" s="329">
        <f t="shared" si="14"/>
        <v>635.41972549019602</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10"/>
      <c r="C43" s="1" t="s">
        <v>3</v>
      </c>
      <c r="D43" s="756">
        <v>46.1</v>
      </c>
      <c r="E43" s="756">
        <v>38.6</v>
      </c>
      <c r="F43" s="756">
        <v>38.1</v>
      </c>
      <c r="G43" s="756">
        <v>45</v>
      </c>
      <c r="H43" s="756">
        <v>46.1</v>
      </c>
      <c r="I43" s="756">
        <v>55.2</v>
      </c>
      <c r="J43" s="756">
        <v>69.099999999999994</v>
      </c>
      <c r="K43" s="756">
        <v>75.099999999999994</v>
      </c>
      <c r="L43" s="756">
        <v>72.099999999999994</v>
      </c>
      <c r="M43" s="756">
        <v>79.400000000000006</v>
      </c>
      <c r="N43" s="756">
        <v>82.2</v>
      </c>
      <c r="O43" s="756">
        <v>98.7</v>
      </c>
      <c r="P43" s="758">
        <v>114.65900000000001</v>
      </c>
      <c r="Q43" s="757">
        <v>117.07299999999999</v>
      </c>
      <c r="R43" s="757">
        <v>129.47192000000001</v>
      </c>
      <c r="S43" s="143">
        <f>100</f>
        <v>100</v>
      </c>
      <c r="T43" s="328">
        <f t="shared" si="3"/>
        <v>83.731019522776563</v>
      </c>
      <c r="U43" s="328">
        <f t="shared" si="3"/>
        <v>82.646420824295006</v>
      </c>
      <c r="V43" s="328">
        <f t="shared" si="3"/>
        <v>97.613882863340564</v>
      </c>
      <c r="W43" s="328">
        <f t="shared" si="3"/>
        <v>100</v>
      </c>
      <c r="X43" s="328">
        <f t="shared" si="3"/>
        <v>119.73969631236442</v>
      </c>
      <c r="Y43" s="328">
        <f t="shared" si="3"/>
        <v>149.89154013015181</v>
      </c>
      <c r="Z43" s="328">
        <f t="shared" si="3"/>
        <v>162.90672451193055</v>
      </c>
      <c r="AA43" s="328">
        <f t="shared" si="3"/>
        <v>156.39913232104118</v>
      </c>
      <c r="AB43" s="328">
        <f t="shared" si="6"/>
        <v>172.23427331887203</v>
      </c>
      <c r="AC43" s="328">
        <f t="shared" si="6"/>
        <v>178.30802603036875</v>
      </c>
      <c r="AD43" s="328">
        <f t="shared" si="6"/>
        <v>214.09978308026029</v>
      </c>
      <c r="AE43" s="328">
        <f t="shared" si="13"/>
        <v>248.71800433839482</v>
      </c>
      <c r="AF43" s="328">
        <f t="shared" si="14"/>
        <v>253.95444685466376</v>
      </c>
      <c r="AG43" s="329">
        <f t="shared" si="14"/>
        <v>280.8501518438178</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10"/>
      <c r="C44" s="1" t="s">
        <v>4</v>
      </c>
      <c r="D44" s="756">
        <v>135.1</v>
      </c>
      <c r="E44" s="756">
        <v>149</v>
      </c>
      <c r="F44" s="756">
        <v>141.19999999999999</v>
      </c>
      <c r="G44" s="756">
        <v>146.19999999999999</v>
      </c>
      <c r="H44" s="756">
        <v>159.80000000000001</v>
      </c>
      <c r="I44" s="756">
        <v>182.8</v>
      </c>
      <c r="J44" s="756">
        <v>170.9</v>
      </c>
      <c r="K44" s="756">
        <v>190</v>
      </c>
      <c r="L44" s="756">
        <v>183.5</v>
      </c>
      <c r="M44" s="756">
        <v>216.1</v>
      </c>
      <c r="N44" s="756">
        <v>202.9</v>
      </c>
      <c r="O44" s="756">
        <v>185.8</v>
      </c>
      <c r="P44" s="758">
        <v>238.89400000000001</v>
      </c>
      <c r="Q44" s="757">
        <v>270.83062999999999</v>
      </c>
      <c r="R44" s="757">
        <v>290.06389999999999</v>
      </c>
      <c r="S44" s="143">
        <f>100</f>
        <v>100</v>
      </c>
      <c r="T44" s="328">
        <f t="shared" si="3"/>
        <v>110.28867505551443</v>
      </c>
      <c r="U44" s="328">
        <f t="shared" si="3"/>
        <v>104.51517394522575</v>
      </c>
      <c r="V44" s="328">
        <f t="shared" si="3"/>
        <v>108.2161361954108</v>
      </c>
      <c r="W44" s="328">
        <f t="shared" si="3"/>
        <v>118.28275351591415</v>
      </c>
      <c r="X44" s="328">
        <f t="shared" si="3"/>
        <v>135.30717986676535</v>
      </c>
      <c r="Y44" s="328">
        <f t="shared" si="3"/>
        <v>126.49888971132495</v>
      </c>
      <c r="Z44" s="328">
        <f t="shared" si="3"/>
        <v>140.63656550703183</v>
      </c>
      <c r="AA44" s="328">
        <f t="shared" si="3"/>
        <v>135.82531458179128</v>
      </c>
      <c r="AB44" s="328">
        <f t="shared" si="6"/>
        <v>159.95558845299777</v>
      </c>
      <c r="AC44" s="328">
        <f t="shared" si="6"/>
        <v>150.18504811250926</v>
      </c>
      <c r="AD44" s="328">
        <f t="shared" si="6"/>
        <v>137.52775721687638</v>
      </c>
      <c r="AE44" s="328">
        <f t="shared" si="13"/>
        <v>176.82753515914141</v>
      </c>
      <c r="AF44" s="328">
        <f t="shared" si="14"/>
        <v>200.46678756476683</v>
      </c>
      <c r="AG44" s="329">
        <f t="shared" si="14"/>
        <v>214.70310880829015</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10"/>
      <c r="C45" s="1" t="s">
        <v>5</v>
      </c>
      <c r="D45" s="756">
        <v>258.10000000000002</v>
      </c>
      <c r="E45" s="756">
        <v>314.89999999999998</v>
      </c>
      <c r="F45" s="756">
        <v>277.39999999999998</v>
      </c>
      <c r="G45" s="756">
        <v>331.9</v>
      </c>
      <c r="H45" s="756">
        <v>314.10000000000002</v>
      </c>
      <c r="I45" s="756">
        <v>324.5</v>
      </c>
      <c r="J45" s="756">
        <v>324.7</v>
      </c>
      <c r="K45" s="756">
        <v>401.2</v>
      </c>
      <c r="L45" s="756">
        <v>425.6</v>
      </c>
      <c r="M45" s="756">
        <v>416.1</v>
      </c>
      <c r="N45" s="756">
        <v>473.4</v>
      </c>
      <c r="O45" s="756">
        <v>503.7</v>
      </c>
      <c r="P45" s="758">
        <v>853.75900000000001</v>
      </c>
      <c r="Q45" s="757">
        <v>1004.8754</v>
      </c>
      <c r="R45" s="757">
        <v>1096.5531000000001</v>
      </c>
      <c r="S45" s="143">
        <f>100</f>
        <v>100</v>
      </c>
      <c r="T45" s="328">
        <f t="shared" si="3"/>
        <v>122.00697404106933</v>
      </c>
      <c r="U45" s="328">
        <f t="shared" si="3"/>
        <v>107.47772181325065</v>
      </c>
      <c r="V45" s="328">
        <f t="shared" si="3"/>
        <v>128.59356838434715</v>
      </c>
      <c r="W45" s="328">
        <f t="shared" si="3"/>
        <v>121.69701666020923</v>
      </c>
      <c r="X45" s="328">
        <f t="shared" si="3"/>
        <v>125.72646261139093</v>
      </c>
      <c r="Y45" s="328">
        <f t="shared" si="3"/>
        <v>125.80395195660596</v>
      </c>
      <c r="Z45" s="328">
        <f t="shared" si="3"/>
        <v>155.44362650135605</v>
      </c>
      <c r="AA45" s="328">
        <f t="shared" si="3"/>
        <v>164.89732661759007</v>
      </c>
      <c r="AB45" s="328">
        <f t="shared" si="6"/>
        <v>161.21658271987602</v>
      </c>
      <c r="AC45" s="328">
        <f t="shared" si="6"/>
        <v>183.41728012398295</v>
      </c>
      <c r="AD45" s="328">
        <f t="shared" si="6"/>
        <v>195.15691592406043</v>
      </c>
      <c r="AE45" s="328">
        <f t="shared" ref="AE45:AE48" si="15">P45*100/$D45</f>
        <v>330.78612940720643</v>
      </c>
      <c r="AF45" s="328">
        <f t="shared" ref="AF45:AG48" si="16">Q45*100/$D45</f>
        <v>389.33568384347154</v>
      </c>
      <c r="AG45" s="329">
        <f t="shared" si="16"/>
        <v>424.85590856257267</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10"/>
      <c r="C46" s="1" t="s">
        <v>6</v>
      </c>
      <c r="D46" s="756">
        <v>444.40000000000003</v>
      </c>
      <c r="E46" s="756">
        <v>508</v>
      </c>
      <c r="F46" s="756">
        <v>460.29999999999995</v>
      </c>
      <c r="G46" s="756">
        <v>526.9</v>
      </c>
      <c r="H46" s="756">
        <v>526.40000000000009</v>
      </c>
      <c r="I46" s="756">
        <v>568.70000000000005</v>
      </c>
      <c r="J46" s="756">
        <v>572.79999999999995</v>
      </c>
      <c r="K46" s="756">
        <v>677.8</v>
      </c>
      <c r="L46" s="756">
        <v>694.1</v>
      </c>
      <c r="M46" s="756">
        <v>725.5</v>
      </c>
      <c r="N46" s="756">
        <v>778.2</v>
      </c>
      <c r="O46" s="756">
        <v>805.7</v>
      </c>
      <c r="P46" s="758">
        <v>1228.1190000000001</v>
      </c>
      <c r="Q46" s="757">
        <v>1420.295239</v>
      </c>
      <c r="R46" s="757">
        <v>1548.4953260000002</v>
      </c>
      <c r="S46" s="143">
        <f>100</f>
        <v>100</v>
      </c>
      <c r="T46" s="328">
        <f t="shared" si="3"/>
        <v>114.31143114311431</v>
      </c>
      <c r="U46" s="328">
        <f t="shared" si="3"/>
        <v>103.57785778577855</v>
      </c>
      <c r="V46" s="328">
        <f t="shared" si="3"/>
        <v>118.56435643564356</v>
      </c>
      <c r="W46" s="328">
        <f t="shared" si="3"/>
        <v>118.45184518451846</v>
      </c>
      <c r="X46" s="328">
        <f t="shared" si="3"/>
        <v>127.97029702970298</v>
      </c>
      <c r="Y46" s="328">
        <f t="shared" si="3"/>
        <v>128.89288928892887</v>
      </c>
      <c r="Z46" s="328">
        <f t="shared" si="3"/>
        <v>152.5202520252025</v>
      </c>
      <c r="AA46" s="328">
        <f t="shared" si="3"/>
        <v>156.18811881188117</v>
      </c>
      <c r="AB46" s="328">
        <f t="shared" si="6"/>
        <v>163.25382538253825</v>
      </c>
      <c r="AC46" s="328">
        <f t="shared" si="6"/>
        <v>175.11251125112511</v>
      </c>
      <c r="AD46" s="328">
        <f t="shared" si="6"/>
        <v>181.30063006300628</v>
      </c>
      <c r="AE46" s="328">
        <f t="shared" si="15"/>
        <v>276.35441044104408</v>
      </c>
      <c r="AF46" s="328">
        <f t="shared" si="16"/>
        <v>319.59838861386135</v>
      </c>
      <c r="AG46" s="329">
        <f t="shared" si="16"/>
        <v>348.44629297929799</v>
      </c>
      <c r="AH46" s="768">
        <v>1</v>
      </c>
      <c r="AI46" s="769">
        <v>1</v>
      </c>
      <c r="AJ46" s="769">
        <v>1</v>
      </c>
      <c r="AK46" s="769">
        <v>1</v>
      </c>
      <c r="AL46" s="769">
        <v>1</v>
      </c>
      <c r="AM46" s="769">
        <v>1</v>
      </c>
      <c r="AN46" s="769">
        <v>1</v>
      </c>
      <c r="AO46" s="769">
        <v>1</v>
      </c>
      <c r="AP46" s="769">
        <v>1</v>
      </c>
      <c r="AQ46" s="769">
        <v>1</v>
      </c>
      <c r="AR46" s="769">
        <v>1</v>
      </c>
      <c r="AS46" s="769">
        <v>1</v>
      </c>
      <c r="AT46" s="769">
        <v>2</v>
      </c>
      <c r="AU46" s="769">
        <v>6</v>
      </c>
      <c r="AV46" s="771">
        <v>7</v>
      </c>
    </row>
    <row r="47" spans="2:48" ht="14.4" x14ac:dyDescent="0.3">
      <c r="B47" s="911"/>
      <c r="C47" s="8" t="s">
        <v>7</v>
      </c>
      <c r="D47" s="565">
        <v>186.3</v>
      </c>
      <c r="E47" s="565">
        <v>193.1</v>
      </c>
      <c r="F47" s="565">
        <v>182.89999999999998</v>
      </c>
      <c r="G47" s="565">
        <v>195</v>
      </c>
      <c r="H47" s="565">
        <v>212.3</v>
      </c>
      <c r="I47" s="565">
        <v>244.20000000000002</v>
      </c>
      <c r="J47" s="565">
        <v>248.1</v>
      </c>
      <c r="K47" s="565">
        <v>276.60000000000002</v>
      </c>
      <c r="L47" s="565">
        <v>268.5</v>
      </c>
      <c r="M47" s="565">
        <v>309.39999999999998</v>
      </c>
      <c r="N47" s="565">
        <v>304.8</v>
      </c>
      <c r="O47" s="565">
        <v>302</v>
      </c>
      <c r="P47" s="565">
        <v>374.36</v>
      </c>
      <c r="Q47" s="565">
        <v>415.41983899999997</v>
      </c>
      <c r="R47" s="565">
        <v>451.94222600000001</v>
      </c>
      <c r="S47" s="143">
        <f>100</f>
        <v>100</v>
      </c>
      <c r="T47" s="328">
        <f t="shared" si="3"/>
        <v>103.65002683843262</v>
      </c>
      <c r="U47" s="328">
        <f t="shared" si="3"/>
        <v>98.174986580783653</v>
      </c>
      <c r="V47" s="328">
        <f t="shared" si="3"/>
        <v>104.66988727858292</v>
      </c>
      <c r="W47" s="328">
        <f t="shared" si="3"/>
        <v>113.95598497047772</v>
      </c>
      <c r="X47" s="328">
        <f t="shared" si="3"/>
        <v>131.07890499194846</v>
      </c>
      <c r="Y47" s="328">
        <f t="shared" si="3"/>
        <v>133.17230273752011</v>
      </c>
      <c r="Z47" s="328">
        <f t="shared" si="3"/>
        <v>148.47020933977456</v>
      </c>
      <c r="AA47" s="328">
        <f t="shared" si="3"/>
        <v>144.12238325281803</v>
      </c>
      <c r="AB47" s="328">
        <f t="shared" si="6"/>
        <v>166.07622114868488</v>
      </c>
      <c r="AC47" s="328">
        <f t="shared" si="6"/>
        <v>163.60708534621577</v>
      </c>
      <c r="AD47" s="328">
        <f t="shared" si="6"/>
        <v>162.10413311862587</v>
      </c>
      <c r="AE47" s="328">
        <f t="shared" si="15"/>
        <v>200.94471282877078</v>
      </c>
      <c r="AF47" s="328">
        <f t="shared" si="16"/>
        <v>222.98434728931829</v>
      </c>
      <c r="AG47" s="329">
        <f t="shared" si="16"/>
        <v>242.58841975308641</v>
      </c>
      <c r="AH47" s="772"/>
      <c r="AI47" s="773"/>
      <c r="AJ47" s="773"/>
      <c r="AK47" s="773"/>
      <c r="AL47" s="773"/>
      <c r="AM47" s="773"/>
      <c r="AN47" s="773"/>
      <c r="AO47" s="773"/>
      <c r="AP47" s="773"/>
      <c r="AQ47" s="773"/>
      <c r="AR47" s="773"/>
      <c r="AS47" s="773"/>
      <c r="AT47" s="773"/>
      <c r="AU47" s="773"/>
      <c r="AV47" s="774"/>
    </row>
    <row r="48" spans="2:48" ht="16.5" customHeight="1" x14ac:dyDescent="0.3">
      <c r="B48" s="912" t="s">
        <v>25</v>
      </c>
      <c r="C48" s="7" t="s">
        <v>2</v>
      </c>
      <c r="D48" s="756">
        <v>0.2</v>
      </c>
      <c r="E48" s="756">
        <v>0.2</v>
      </c>
      <c r="F48" s="756">
        <v>0.2</v>
      </c>
      <c r="G48" s="756">
        <v>0.2</v>
      </c>
      <c r="H48" s="756">
        <v>0.6</v>
      </c>
      <c r="I48" s="756">
        <v>0.3</v>
      </c>
      <c r="J48" s="756">
        <v>0.9</v>
      </c>
      <c r="K48" s="756">
        <v>1.2</v>
      </c>
      <c r="L48" s="756">
        <v>0</v>
      </c>
      <c r="M48" s="756">
        <v>2.6</v>
      </c>
      <c r="N48" s="756">
        <v>3.4</v>
      </c>
      <c r="O48" s="756">
        <v>4.0999999999999996</v>
      </c>
      <c r="P48" s="758">
        <v>3.0379999999999998</v>
      </c>
      <c r="Q48" s="757">
        <v>4.0176020000000001</v>
      </c>
      <c r="R48" s="757">
        <v>4.7310771999999996</v>
      </c>
      <c r="S48" s="143">
        <f>100</f>
        <v>100</v>
      </c>
      <c r="T48" s="328">
        <f t="shared" si="3"/>
        <v>100</v>
      </c>
      <c r="U48" s="328">
        <f t="shared" si="3"/>
        <v>100</v>
      </c>
      <c r="V48" s="328">
        <f t="shared" si="3"/>
        <v>100</v>
      </c>
      <c r="W48" s="328">
        <f t="shared" si="3"/>
        <v>300</v>
      </c>
      <c r="X48" s="328">
        <f t="shared" si="3"/>
        <v>150</v>
      </c>
      <c r="Y48" s="328">
        <f t="shared" si="3"/>
        <v>450</v>
      </c>
      <c r="Z48" s="328">
        <f t="shared" si="3"/>
        <v>600</v>
      </c>
      <c r="AA48" s="328">
        <f t="shared" si="3"/>
        <v>0</v>
      </c>
      <c r="AB48" s="328">
        <f t="shared" si="6"/>
        <v>1300</v>
      </c>
      <c r="AC48" s="328">
        <f t="shared" si="6"/>
        <v>1700</v>
      </c>
      <c r="AD48" s="328">
        <f t="shared" si="6"/>
        <v>2049.9999999999995</v>
      </c>
      <c r="AE48" s="328">
        <f t="shared" si="15"/>
        <v>1518.9999999999998</v>
      </c>
      <c r="AF48" s="328">
        <f t="shared" si="16"/>
        <v>2008.8009999999999</v>
      </c>
      <c r="AG48" s="329">
        <f t="shared" si="16"/>
        <v>2365.5385999999999</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10"/>
      <c r="C49" s="1" t="s">
        <v>3</v>
      </c>
      <c r="D49" s="756">
        <v>8.1999999999999993</v>
      </c>
      <c r="E49" s="756">
        <v>9.9</v>
      </c>
      <c r="F49" s="756">
        <v>8.9</v>
      </c>
      <c r="G49" s="757">
        <v>10.549250000000001</v>
      </c>
      <c r="H49" s="757">
        <v>12.419824999999999</v>
      </c>
      <c r="I49" s="757">
        <v>10.741011</v>
      </c>
      <c r="J49" s="757">
        <v>14.120713</v>
      </c>
      <c r="K49" s="756">
        <v>17.3</v>
      </c>
      <c r="L49" s="756">
        <v>15.6</v>
      </c>
      <c r="M49" s="756">
        <v>11.2</v>
      </c>
      <c r="N49" s="756">
        <v>13.4</v>
      </c>
      <c r="O49" s="756">
        <v>13.3</v>
      </c>
      <c r="P49" s="758">
        <v>12.519</v>
      </c>
      <c r="Q49" s="757">
        <v>12.782571000000001</v>
      </c>
      <c r="R49" s="757">
        <v>14.120562</v>
      </c>
      <c r="S49" s="143">
        <f>100</f>
        <v>100</v>
      </c>
      <c r="T49" s="328">
        <f t="shared" si="3"/>
        <v>120.73170731707319</v>
      </c>
      <c r="U49" s="328">
        <f t="shared" si="3"/>
        <v>108.53658536585367</v>
      </c>
      <c r="V49" s="328">
        <f t="shared" si="3"/>
        <v>128.64939024390247</v>
      </c>
      <c r="W49" s="328">
        <f t="shared" si="3"/>
        <v>151.46128048780488</v>
      </c>
      <c r="X49" s="328">
        <f t="shared" si="3"/>
        <v>130.98793902439027</v>
      </c>
      <c r="Y49" s="328">
        <f t="shared" si="3"/>
        <v>172.20381707317077</v>
      </c>
      <c r="Z49" s="328">
        <f t="shared" si="3"/>
        <v>210.97560975609758</v>
      </c>
      <c r="AA49" s="328">
        <f t="shared" si="3"/>
        <v>190.2439024390244</v>
      </c>
      <c r="AB49" s="328">
        <f t="shared" si="6"/>
        <v>136.58536585365854</v>
      </c>
      <c r="AC49" s="328">
        <f t="shared" si="6"/>
        <v>163.41463414634148</v>
      </c>
      <c r="AD49" s="328">
        <f t="shared" si="6"/>
        <v>162.19512195121953</v>
      </c>
      <c r="AE49" s="328">
        <f t="shared" ref="AE49:AE52" si="17">P49*100/$D49</f>
        <v>152.67073170731709</v>
      </c>
      <c r="AF49" s="328">
        <f t="shared" ref="AF49:AG52" si="18">Q49*100/$D49</f>
        <v>155.88501219512196</v>
      </c>
      <c r="AG49" s="329">
        <f t="shared" si="18"/>
        <v>172.20197560975612</v>
      </c>
      <c r="AH49" s="768">
        <v>1</v>
      </c>
      <c r="AI49" s="769">
        <v>1</v>
      </c>
      <c r="AJ49" s="769">
        <v>1</v>
      </c>
      <c r="AK49" s="769">
        <v>4</v>
      </c>
      <c r="AL49" s="769">
        <v>4</v>
      </c>
      <c r="AM49" s="769">
        <v>4</v>
      </c>
      <c r="AN49" s="769">
        <v>4</v>
      </c>
      <c r="AO49" s="769">
        <v>1</v>
      </c>
      <c r="AP49" s="769">
        <v>1</v>
      </c>
      <c r="AQ49" s="769">
        <v>1</v>
      </c>
      <c r="AR49" s="769">
        <v>1</v>
      </c>
      <c r="AS49" s="769">
        <v>1</v>
      </c>
      <c r="AT49" s="769">
        <v>2</v>
      </c>
      <c r="AU49" s="769">
        <v>6</v>
      </c>
      <c r="AV49" s="771">
        <v>7</v>
      </c>
    </row>
    <row r="50" spans="2:48" ht="14.4" x14ac:dyDescent="0.3">
      <c r="B50" s="910"/>
      <c r="C50" s="1" t="s">
        <v>4</v>
      </c>
      <c r="D50" s="756">
        <v>33.9</v>
      </c>
      <c r="E50" s="756">
        <v>39</v>
      </c>
      <c r="F50" s="756">
        <v>25.1</v>
      </c>
      <c r="G50" s="756">
        <v>40.1</v>
      </c>
      <c r="H50" s="756">
        <v>43.1</v>
      </c>
      <c r="I50" s="756">
        <v>44.6</v>
      </c>
      <c r="J50" s="756">
        <v>68.900000000000006</v>
      </c>
      <c r="K50" s="757">
        <v>75.147299000000004</v>
      </c>
      <c r="L50" s="756">
        <v>50.7</v>
      </c>
      <c r="M50" s="756">
        <v>49</v>
      </c>
      <c r="N50" s="756">
        <v>54.6</v>
      </c>
      <c r="O50" s="756">
        <v>55</v>
      </c>
      <c r="P50" s="758">
        <v>33.335000000000001</v>
      </c>
      <c r="Q50" s="757">
        <v>37.791401</v>
      </c>
      <c r="R50" s="757">
        <v>40.468124000000003</v>
      </c>
      <c r="S50" s="143">
        <f>100</f>
        <v>100</v>
      </c>
      <c r="T50" s="328">
        <f t="shared" si="3"/>
        <v>115.04424778761063</v>
      </c>
      <c r="U50" s="328">
        <f t="shared" si="3"/>
        <v>74.041297935103245</v>
      </c>
      <c r="V50" s="328">
        <f t="shared" si="3"/>
        <v>118.28908554572271</v>
      </c>
      <c r="W50" s="328">
        <f t="shared" si="3"/>
        <v>127.13864306784662</v>
      </c>
      <c r="X50" s="328">
        <f t="shared" si="3"/>
        <v>131.56342182890856</v>
      </c>
      <c r="Y50" s="328">
        <f t="shared" si="3"/>
        <v>203.24483775811214</v>
      </c>
      <c r="Z50" s="328">
        <f t="shared" si="3"/>
        <v>221.67344837758114</v>
      </c>
      <c r="AA50" s="328">
        <f t="shared" si="3"/>
        <v>149.55752212389382</v>
      </c>
      <c r="AB50" s="328">
        <f t="shared" si="6"/>
        <v>144.54277286135695</v>
      </c>
      <c r="AC50" s="328">
        <f t="shared" si="6"/>
        <v>161.06194690265488</v>
      </c>
      <c r="AD50" s="328">
        <f t="shared" si="6"/>
        <v>162.24188790560473</v>
      </c>
      <c r="AE50" s="328">
        <f t="shared" si="17"/>
        <v>98.333333333333343</v>
      </c>
      <c r="AF50" s="328">
        <f t="shared" si="18"/>
        <v>111.47905899705016</v>
      </c>
      <c r="AG50" s="329">
        <f t="shared" si="18"/>
        <v>119.3749970501475</v>
      </c>
      <c r="AH50" s="768">
        <v>1</v>
      </c>
      <c r="AI50" s="769">
        <v>1</v>
      </c>
      <c r="AJ50" s="769">
        <v>1</v>
      </c>
      <c r="AK50" s="769">
        <v>1</v>
      </c>
      <c r="AL50" s="769">
        <v>1</v>
      </c>
      <c r="AM50" s="769">
        <v>1</v>
      </c>
      <c r="AN50" s="769">
        <v>1</v>
      </c>
      <c r="AO50" s="769">
        <v>4</v>
      </c>
      <c r="AP50" s="769">
        <v>1</v>
      </c>
      <c r="AQ50" s="769">
        <v>1</v>
      </c>
      <c r="AR50" s="769">
        <v>1</v>
      </c>
      <c r="AS50" s="769">
        <v>1</v>
      </c>
      <c r="AT50" s="769">
        <v>2</v>
      </c>
      <c r="AU50" s="769">
        <v>6</v>
      </c>
      <c r="AV50" s="771">
        <v>7</v>
      </c>
    </row>
    <row r="51" spans="2:48" ht="14.4" x14ac:dyDescent="0.3">
      <c r="B51" s="910"/>
      <c r="C51" s="1" t="s">
        <v>5</v>
      </c>
      <c r="D51" s="756">
        <v>99.2</v>
      </c>
      <c r="E51" s="756">
        <v>73.8</v>
      </c>
      <c r="F51" s="756">
        <v>60.4</v>
      </c>
      <c r="G51" s="757">
        <v>37.550758000000002</v>
      </c>
      <c r="H51" s="757">
        <v>37.980170999999999</v>
      </c>
      <c r="I51" s="757">
        <v>34.358991000000003</v>
      </c>
      <c r="J51" s="757">
        <v>38.379286999999998</v>
      </c>
      <c r="K51" s="757">
        <v>46.052700999999999</v>
      </c>
      <c r="L51" s="756">
        <v>58.1</v>
      </c>
      <c r="M51" s="756">
        <v>47</v>
      </c>
      <c r="N51" s="756">
        <v>44</v>
      </c>
      <c r="O51" s="756">
        <v>50.6</v>
      </c>
      <c r="P51" s="758">
        <v>93.122</v>
      </c>
      <c r="Q51" s="757">
        <v>109.60471</v>
      </c>
      <c r="R51" s="757">
        <v>119.59317</v>
      </c>
      <c r="S51" s="143">
        <f>100</f>
        <v>100</v>
      </c>
      <c r="T51" s="328">
        <f t="shared" si="3"/>
        <v>74.395161290322577</v>
      </c>
      <c r="U51" s="328">
        <f t="shared" si="3"/>
        <v>60.887096774193544</v>
      </c>
      <c r="V51" s="328">
        <f t="shared" si="3"/>
        <v>37.853586693548387</v>
      </c>
      <c r="W51" s="328">
        <f t="shared" si="3"/>
        <v>38.286462701612905</v>
      </c>
      <c r="X51" s="328">
        <f t="shared" si="3"/>
        <v>34.636079637096778</v>
      </c>
      <c r="Y51" s="328">
        <f t="shared" si="3"/>
        <v>38.688797379032259</v>
      </c>
      <c r="Z51" s="328">
        <f t="shared" si="3"/>
        <v>46.424093749999997</v>
      </c>
      <c r="AA51" s="328">
        <f t="shared" si="3"/>
        <v>58.568548387096776</v>
      </c>
      <c r="AB51" s="328">
        <f t="shared" si="6"/>
        <v>47.379032258064512</v>
      </c>
      <c r="AC51" s="328">
        <f t="shared" si="6"/>
        <v>44.354838709677416</v>
      </c>
      <c r="AD51" s="328">
        <f t="shared" si="6"/>
        <v>51.008064516129032</v>
      </c>
      <c r="AE51" s="328">
        <f t="shared" si="17"/>
        <v>93.872983870967744</v>
      </c>
      <c r="AF51" s="328">
        <f t="shared" si="18"/>
        <v>110.48861895161289</v>
      </c>
      <c r="AG51" s="329">
        <f t="shared" si="18"/>
        <v>120.55763104838711</v>
      </c>
      <c r="AH51" s="768">
        <v>1</v>
      </c>
      <c r="AI51" s="769">
        <v>1</v>
      </c>
      <c r="AJ51" s="769">
        <v>1</v>
      </c>
      <c r="AK51" s="769">
        <v>4</v>
      </c>
      <c r="AL51" s="769">
        <v>4</v>
      </c>
      <c r="AM51" s="769">
        <v>4</v>
      </c>
      <c r="AN51" s="769">
        <v>4</v>
      </c>
      <c r="AO51" s="769">
        <v>4</v>
      </c>
      <c r="AP51" s="769">
        <v>1</v>
      </c>
      <c r="AQ51" s="769">
        <v>1</v>
      </c>
      <c r="AR51" s="769">
        <v>1</v>
      </c>
      <c r="AS51" s="769">
        <v>1</v>
      </c>
      <c r="AT51" s="769">
        <v>2</v>
      </c>
      <c r="AU51" s="769">
        <v>6</v>
      </c>
      <c r="AV51" s="771">
        <v>7</v>
      </c>
    </row>
    <row r="52" spans="2:48" ht="14.4" x14ac:dyDescent="0.3">
      <c r="B52" s="910"/>
      <c r="C52" s="1" t="s">
        <v>6</v>
      </c>
      <c r="D52" s="756">
        <v>141.5</v>
      </c>
      <c r="E52" s="756">
        <v>122.9</v>
      </c>
      <c r="F52" s="756">
        <v>94.6</v>
      </c>
      <c r="G52" s="756">
        <v>88.400008</v>
      </c>
      <c r="H52" s="756">
        <v>94.099996000000004</v>
      </c>
      <c r="I52" s="756">
        <v>90.000002000000009</v>
      </c>
      <c r="J52" s="756">
        <v>122.30000000000001</v>
      </c>
      <c r="K52" s="756">
        <v>139.69999999999999</v>
      </c>
      <c r="L52" s="756">
        <v>124.4</v>
      </c>
      <c r="M52" s="756">
        <v>109.8</v>
      </c>
      <c r="N52" s="756">
        <v>115.4</v>
      </c>
      <c r="O52" s="756">
        <v>123</v>
      </c>
      <c r="P52" s="758">
        <v>142.01400000000001</v>
      </c>
      <c r="Q52" s="757">
        <v>164.19628399999999</v>
      </c>
      <c r="R52" s="757">
        <v>178.9129332</v>
      </c>
      <c r="S52" s="143">
        <f>100</f>
        <v>100</v>
      </c>
      <c r="T52" s="328">
        <f t="shared" si="3"/>
        <v>86.855123674911667</v>
      </c>
      <c r="U52" s="328">
        <f t="shared" si="3"/>
        <v>66.855123674911667</v>
      </c>
      <c r="V52" s="328">
        <f t="shared" si="3"/>
        <v>62.473503886925791</v>
      </c>
      <c r="W52" s="328">
        <f t="shared" si="3"/>
        <v>66.501763957597177</v>
      </c>
      <c r="X52" s="328">
        <f t="shared" si="3"/>
        <v>63.604241696113078</v>
      </c>
      <c r="Y52" s="328">
        <f t="shared" si="3"/>
        <v>86.431095406360441</v>
      </c>
      <c r="Z52" s="328">
        <f t="shared" si="3"/>
        <v>98.727915194346281</v>
      </c>
      <c r="AA52" s="328">
        <f t="shared" si="3"/>
        <v>87.915194346289752</v>
      </c>
      <c r="AB52" s="328">
        <f t="shared" si="6"/>
        <v>77.597173144876322</v>
      </c>
      <c r="AC52" s="328">
        <f t="shared" si="6"/>
        <v>81.554770318021198</v>
      </c>
      <c r="AD52" s="328">
        <f t="shared" si="6"/>
        <v>86.92579505300354</v>
      </c>
      <c r="AE52" s="328">
        <f t="shared" si="17"/>
        <v>100.36325088339224</v>
      </c>
      <c r="AF52" s="328">
        <f t="shared" si="18"/>
        <v>116.03977667844521</v>
      </c>
      <c r="AG52" s="329">
        <f t="shared" si="18"/>
        <v>126.44023547703181</v>
      </c>
      <c r="AH52" s="768">
        <v>1</v>
      </c>
      <c r="AI52" s="769">
        <v>1</v>
      </c>
      <c r="AJ52" s="769">
        <v>1</v>
      </c>
      <c r="AK52" s="769">
        <v>1</v>
      </c>
      <c r="AL52" s="769">
        <v>1</v>
      </c>
      <c r="AM52" s="769">
        <v>1</v>
      </c>
      <c r="AN52" s="769">
        <v>1</v>
      </c>
      <c r="AO52" s="769">
        <v>1</v>
      </c>
      <c r="AP52" s="769">
        <v>1</v>
      </c>
      <c r="AQ52" s="769">
        <v>1</v>
      </c>
      <c r="AR52" s="769">
        <v>1</v>
      </c>
      <c r="AS52" s="769">
        <v>1</v>
      </c>
      <c r="AT52" s="769">
        <v>2</v>
      </c>
      <c r="AU52" s="769">
        <v>6</v>
      </c>
      <c r="AV52" s="771">
        <v>7</v>
      </c>
    </row>
    <row r="53" spans="2:48" ht="14.4" x14ac:dyDescent="0.3">
      <c r="B53" s="911"/>
      <c r="C53" s="8" t="s">
        <v>7</v>
      </c>
      <c r="D53" s="565">
        <v>42.3</v>
      </c>
      <c r="E53" s="565">
        <v>49.1</v>
      </c>
      <c r="F53" s="565">
        <v>34.200000000000003</v>
      </c>
      <c r="G53" s="565">
        <v>50.849249999999998</v>
      </c>
      <c r="H53" s="565">
        <v>56.119824999999999</v>
      </c>
      <c r="I53" s="565">
        <v>55.641011000000006</v>
      </c>
      <c r="J53" s="565">
        <v>83.920713000000006</v>
      </c>
      <c r="K53" s="565">
        <v>93.647299000000004</v>
      </c>
      <c r="L53" s="565">
        <v>66.3</v>
      </c>
      <c r="M53" s="565">
        <v>62.8</v>
      </c>
      <c r="N53" s="565">
        <v>71.400000000000006</v>
      </c>
      <c r="O53" s="565">
        <v>72.400000000000006</v>
      </c>
      <c r="P53" s="565">
        <v>48.892000000000003</v>
      </c>
      <c r="Q53" s="565">
        <v>54.591574000000001</v>
      </c>
      <c r="R53" s="565">
        <v>59.319763200000004</v>
      </c>
      <c r="S53" s="143">
        <f>100</f>
        <v>100</v>
      </c>
      <c r="T53" s="328">
        <f t="shared" si="3"/>
        <v>116.07565011820331</v>
      </c>
      <c r="U53" s="328">
        <f t="shared" si="3"/>
        <v>80.85106382978725</v>
      </c>
      <c r="V53" s="328">
        <f t="shared" si="3"/>
        <v>120.21099290780143</v>
      </c>
      <c r="W53" s="328">
        <f t="shared" si="3"/>
        <v>132.67098108747047</v>
      </c>
      <c r="X53" s="328">
        <f t="shared" si="3"/>
        <v>131.53903309692674</v>
      </c>
      <c r="Y53" s="328">
        <f t="shared" si="3"/>
        <v>198.39412056737592</v>
      </c>
      <c r="Z53" s="328">
        <f t="shared" si="3"/>
        <v>221.38841371158395</v>
      </c>
      <c r="AA53" s="328">
        <f t="shared" si="3"/>
        <v>156.73758865248229</v>
      </c>
      <c r="AB53" s="328">
        <f t="shared" si="6"/>
        <v>148.46335697399527</v>
      </c>
      <c r="AC53" s="328">
        <f t="shared" si="6"/>
        <v>168.7943262411348</v>
      </c>
      <c r="AD53" s="328">
        <f t="shared" si="6"/>
        <v>171.1583924349882</v>
      </c>
      <c r="AE53" s="328">
        <f t="shared" ref="AE53:AE56" si="19">P53*100/$D53</f>
        <v>115.58392434988183</v>
      </c>
      <c r="AF53" s="328">
        <f t="shared" ref="AF53:AG56" si="20">Q53*100/$D53</f>
        <v>129.05809456264777</v>
      </c>
      <c r="AG53" s="329">
        <f t="shared" si="20"/>
        <v>140.23584680851067</v>
      </c>
      <c r="AH53" s="772"/>
      <c r="AI53" s="773"/>
      <c r="AJ53" s="773"/>
      <c r="AK53" s="773"/>
      <c r="AL53" s="773"/>
      <c r="AM53" s="773"/>
      <c r="AN53" s="773"/>
      <c r="AO53" s="773"/>
      <c r="AP53" s="773"/>
      <c r="AQ53" s="773"/>
      <c r="AR53" s="773"/>
      <c r="AS53" s="773"/>
      <c r="AT53" s="773"/>
      <c r="AU53" s="773"/>
      <c r="AV53" s="774"/>
    </row>
    <row r="54" spans="2:48" ht="16.5" customHeight="1" x14ac:dyDescent="0.3">
      <c r="B54" s="910" t="s">
        <v>26</v>
      </c>
      <c r="C54" s="1" t="s">
        <v>2</v>
      </c>
      <c r="D54" s="757">
        <v>0</v>
      </c>
      <c r="E54" s="756">
        <v>0</v>
      </c>
      <c r="F54" s="756">
        <v>0</v>
      </c>
      <c r="G54" s="756">
        <v>0</v>
      </c>
      <c r="H54" s="756">
        <v>0</v>
      </c>
      <c r="I54" s="756">
        <v>0</v>
      </c>
      <c r="J54" s="756">
        <v>0</v>
      </c>
      <c r="K54" s="756">
        <v>0</v>
      </c>
      <c r="L54" s="756">
        <v>0</v>
      </c>
      <c r="M54" s="756">
        <v>0</v>
      </c>
      <c r="N54" s="756">
        <v>0</v>
      </c>
      <c r="O54" s="756">
        <v>0</v>
      </c>
      <c r="P54" s="757">
        <v>0</v>
      </c>
      <c r="Q54" s="757">
        <v>0</v>
      </c>
      <c r="R54" s="757">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4</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10"/>
      <c r="C55" s="1" t="s">
        <v>3</v>
      </c>
      <c r="D55" s="756">
        <v>0</v>
      </c>
      <c r="E55" s="756">
        <v>0</v>
      </c>
      <c r="F55" s="756">
        <v>0</v>
      </c>
      <c r="G55" s="756">
        <v>0</v>
      </c>
      <c r="H55" s="756">
        <v>0</v>
      </c>
      <c r="I55" s="756">
        <v>0</v>
      </c>
      <c r="J55" s="756">
        <v>0</v>
      </c>
      <c r="K55" s="756">
        <v>0</v>
      </c>
      <c r="L55" s="756">
        <v>0</v>
      </c>
      <c r="M55" s="756">
        <v>0</v>
      </c>
      <c r="N55" s="756">
        <v>0</v>
      </c>
      <c r="O55" s="756">
        <v>0</v>
      </c>
      <c r="P55" s="757">
        <v>0</v>
      </c>
      <c r="Q55" s="757">
        <v>0</v>
      </c>
      <c r="R55" s="757">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10"/>
      <c r="C56" s="1" t="s">
        <v>4</v>
      </c>
      <c r="D56" s="756">
        <v>0</v>
      </c>
      <c r="E56" s="756">
        <v>0</v>
      </c>
      <c r="F56" s="756">
        <v>0</v>
      </c>
      <c r="G56" s="756">
        <v>0</v>
      </c>
      <c r="H56" s="756">
        <v>0</v>
      </c>
      <c r="I56" s="756">
        <v>0</v>
      </c>
      <c r="J56" s="756">
        <v>0</v>
      </c>
      <c r="K56" s="756">
        <v>0</v>
      </c>
      <c r="L56" s="756">
        <v>0</v>
      </c>
      <c r="M56" s="756">
        <v>0</v>
      </c>
      <c r="N56" s="756">
        <v>0</v>
      </c>
      <c r="O56" s="756">
        <v>0</v>
      </c>
      <c r="P56" s="757">
        <v>0</v>
      </c>
      <c r="Q56" s="757">
        <v>0</v>
      </c>
      <c r="R56" s="757">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10"/>
      <c r="C57" s="1" t="s">
        <v>5</v>
      </c>
      <c r="D57" s="757">
        <v>33.408929000000001</v>
      </c>
      <c r="E57" s="757">
        <v>31.572582000000001</v>
      </c>
      <c r="F57" s="757">
        <v>61.751784999999998</v>
      </c>
      <c r="G57" s="757">
        <v>67.174048999999997</v>
      </c>
      <c r="H57" s="757">
        <v>67.199202999999997</v>
      </c>
      <c r="I57" s="757">
        <v>27.170726999999999</v>
      </c>
      <c r="J57" s="757">
        <v>15.645530000000001</v>
      </c>
      <c r="K57" s="757">
        <v>85.794594000000004</v>
      </c>
      <c r="L57" s="757">
        <v>72.901955000000001</v>
      </c>
      <c r="M57" s="757">
        <v>76.813407999999995</v>
      </c>
      <c r="N57" s="757">
        <v>81.914390999999995</v>
      </c>
      <c r="O57" s="757">
        <v>87.845993000000007</v>
      </c>
      <c r="P57" s="757">
        <v>0</v>
      </c>
      <c r="Q57" s="757">
        <v>0</v>
      </c>
      <c r="R57" s="757">
        <v>0</v>
      </c>
      <c r="S57" s="143">
        <f>100</f>
        <v>100</v>
      </c>
      <c r="T57" s="328">
        <f t="shared" si="3"/>
        <v>94.503424518636919</v>
      </c>
      <c r="U57" s="328">
        <f t="shared" si="3"/>
        <v>184.83617059379546</v>
      </c>
      <c r="V57" s="328">
        <f t="shared" si="3"/>
        <v>201.06615509883599</v>
      </c>
      <c r="W57" s="328">
        <f t="shared" si="3"/>
        <v>201.14144634807059</v>
      </c>
      <c r="X57" s="328">
        <f t="shared" si="3"/>
        <v>81.327740257701763</v>
      </c>
      <c r="Y57" s="328">
        <f t="shared" si="3"/>
        <v>46.83038477527969</v>
      </c>
      <c r="Z57" s="328">
        <f t="shared" si="3"/>
        <v>256.80138983204159</v>
      </c>
      <c r="AA57" s="328">
        <f t="shared" si="3"/>
        <v>218.21099084020321</v>
      </c>
      <c r="AB57" s="328">
        <f t="shared" si="6"/>
        <v>229.91879805545398</v>
      </c>
      <c r="AC57" s="328">
        <f t="shared" si="6"/>
        <v>245.18712048506552</v>
      </c>
      <c r="AD57" s="328">
        <f t="shared" si="6"/>
        <v>262.94166149414724</v>
      </c>
      <c r="AE57" s="328">
        <f t="shared" ref="AE57:AE60" si="21">P57*100/$D57</f>
        <v>0</v>
      </c>
      <c r="AF57" s="328">
        <f t="shared" ref="AF57:AG60" si="22">Q57*100/$D57</f>
        <v>0</v>
      </c>
      <c r="AG57" s="329">
        <f t="shared" si="22"/>
        <v>0</v>
      </c>
      <c r="AH57" s="768">
        <v>4</v>
      </c>
      <c r="AI57" s="769">
        <v>4</v>
      </c>
      <c r="AJ57" s="769">
        <v>4</v>
      </c>
      <c r="AK57" s="769">
        <v>4</v>
      </c>
      <c r="AL57" s="769">
        <v>4</v>
      </c>
      <c r="AM57" s="769">
        <v>4</v>
      </c>
      <c r="AN57" s="769">
        <v>4</v>
      </c>
      <c r="AO57" s="769">
        <v>4</v>
      </c>
      <c r="AP57" s="769">
        <v>4</v>
      </c>
      <c r="AQ57" s="769">
        <v>4</v>
      </c>
      <c r="AR57" s="769">
        <v>4</v>
      </c>
      <c r="AS57" s="769">
        <v>4</v>
      </c>
      <c r="AT57" s="769">
        <v>4</v>
      </c>
      <c r="AU57" s="769">
        <v>6</v>
      </c>
      <c r="AV57" s="771">
        <v>7</v>
      </c>
    </row>
    <row r="58" spans="2:48" ht="14.4" x14ac:dyDescent="0.3">
      <c r="B58" s="910"/>
      <c r="C58" s="1" t="s">
        <v>6</v>
      </c>
      <c r="D58" s="757">
        <v>33.408929000000001</v>
      </c>
      <c r="E58" s="757">
        <v>31.572582000000001</v>
      </c>
      <c r="F58" s="757">
        <v>61.751784999999998</v>
      </c>
      <c r="G58" s="757">
        <v>67.174048999999997</v>
      </c>
      <c r="H58" s="757">
        <v>67.199202999999997</v>
      </c>
      <c r="I58" s="757">
        <v>27.170726999999999</v>
      </c>
      <c r="J58" s="757">
        <v>15.645530000000001</v>
      </c>
      <c r="K58" s="757">
        <v>85.794594000000004</v>
      </c>
      <c r="L58" s="757">
        <v>72.901955000000001</v>
      </c>
      <c r="M58" s="757">
        <v>76.813407999999995</v>
      </c>
      <c r="N58" s="757">
        <v>81.914390999999995</v>
      </c>
      <c r="O58" s="757">
        <v>87.845993000000007</v>
      </c>
      <c r="P58" s="757">
        <v>0</v>
      </c>
      <c r="Q58" s="757">
        <v>0</v>
      </c>
      <c r="R58" s="757">
        <v>0</v>
      </c>
      <c r="S58" s="143">
        <f>100</f>
        <v>100</v>
      </c>
      <c r="T58" s="328">
        <f t="shared" ref="T58:AA89" si="23">E58*100/$D58</f>
        <v>94.503424518636919</v>
      </c>
      <c r="U58" s="328">
        <f t="shared" si="23"/>
        <v>184.83617059379546</v>
      </c>
      <c r="V58" s="328">
        <f t="shared" si="23"/>
        <v>201.06615509883599</v>
      </c>
      <c r="W58" s="328">
        <f t="shared" si="23"/>
        <v>201.14144634807059</v>
      </c>
      <c r="X58" s="328">
        <f t="shared" si="23"/>
        <v>81.327740257701763</v>
      </c>
      <c r="Y58" s="328">
        <f t="shared" si="23"/>
        <v>46.83038477527969</v>
      </c>
      <c r="Z58" s="328">
        <f t="shared" si="23"/>
        <v>256.80138983204159</v>
      </c>
      <c r="AA58" s="328">
        <f t="shared" si="23"/>
        <v>218.21099084020321</v>
      </c>
      <c r="AB58" s="328">
        <f t="shared" si="6"/>
        <v>229.91879805545398</v>
      </c>
      <c r="AC58" s="328">
        <f t="shared" si="6"/>
        <v>245.18712048506552</v>
      </c>
      <c r="AD58" s="328">
        <f t="shared" si="6"/>
        <v>262.94166149414724</v>
      </c>
      <c r="AE58" s="328">
        <f t="shared" si="21"/>
        <v>0</v>
      </c>
      <c r="AF58" s="328">
        <f t="shared" si="22"/>
        <v>0</v>
      </c>
      <c r="AG58" s="329">
        <f t="shared" si="22"/>
        <v>0</v>
      </c>
      <c r="AH58" s="768">
        <v>4</v>
      </c>
      <c r="AI58" s="769">
        <v>4</v>
      </c>
      <c r="AJ58" s="769">
        <v>4</v>
      </c>
      <c r="AK58" s="769">
        <v>4</v>
      </c>
      <c r="AL58" s="769">
        <v>4</v>
      </c>
      <c r="AM58" s="769">
        <v>4</v>
      </c>
      <c r="AN58" s="769">
        <v>4</v>
      </c>
      <c r="AO58" s="769">
        <v>4</v>
      </c>
      <c r="AP58" s="769">
        <v>4</v>
      </c>
      <c r="AQ58" s="769">
        <v>4</v>
      </c>
      <c r="AR58" s="769">
        <v>4</v>
      </c>
      <c r="AS58" s="769">
        <v>4</v>
      </c>
      <c r="AT58" s="769">
        <v>4</v>
      </c>
      <c r="AU58" s="769">
        <v>6</v>
      </c>
      <c r="AV58" s="771">
        <v>7</v>
      </c>
    </row>
    <row r="59" spans="2:48" ht="14.4" x14ac:dyDescent="0.3">
      <c r="B59" s="911"/>
      <c r="C59" s="8" t="s">
        <v>7</v>
      </c>
      <c r="D59" s="565">
        <v>0</v>
      </c>
      <c r="E59" s="565">
        <v>0</v>
      </c>
      <c r="F59" s="565">
        <v>0</v>
      </c>
      <c r="G59" s="565">
        <v>0</v>
      </c>
      <c r="H59" s="565">
        <v>0</v>
      </c>
      <c r="I59" s="565">
        <v>0</v>
      </c>
      <c r="J59" s="565">
        <v>0</v>
      </c>
      <c r="K59" s="565">
        <v>0</v>
      </c>
      <c r="L59" s="565">
        <v>0</v>
      </c>
      <c r="M59" s="565">
        <v>0</v>
      </c>
      <c r="N59" s="565">
        <v>0</v>
      </c>
      <c r="O59" s="565">
        <v>0</v>
      </c>
      <c r="P59" s="565">
        <v>0</v>
      </c>
      <c r="Q59" s="565">
        <v>0</v>
      </c>
      <c r="R59" s="565">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72"/>
      <c r="AI59" s="773"/>
      <c r="AJ59" s="773"/>
      <c r="AK59" s="773"/>
      <c r="AL59" s="773"/>
      <c r="AM59" s="773"/>
      <c r="AN59" s="773"/>
      <c r="AO59" s="773"/>
      <c r="AP59" s="773"/>
      <c r="AQ59" s="773"/>
      <c r="AR59" s="773"/>
      <c r="AS59" s="773"/>
      <c r="AT59" s="773"/>
      <c r="AU59" s="773"/>
      <c r="AV59" s="774"/>
    </row>
    <row r="60" spans="2:48" ht="16.5" customHeight="1" x14ac:dyDescent="0.3">
      <c r="B60" s="912" t="s">
        <v>27</v>
      </c>
      <c r="C60" s="7" t="s">
        <v>2</v>
      </c>
      <c r="D60" s="756">
        <v>2</v>
      </c>
      <c r="E60" s="756">
        <v>0</v>
      </c>
      <c r="F60" s="756">
        <v>1.8</v>
      </c>
      <c r="G60" s="756">
        <v>2.4</v>
      </c>
      <c r="H60" s="756">
        <v>3.2</v>
      </c>
      <c r="I60" s="756">
        <v>3.9</v>
      </c>
      <c r="J60" s="756">
        <v>4.4000000000000004</v>
      </c>
      <c r="K60" s="756">
        <v>5.6</v>
      </c>
      <c r="L60" s="756">
        <v>7.2</v>
      </c>
      <c r="M60" s="756">
        <v>7.9</v>
      </c>
      <c r="N60" s="756">
        <v>8.4</v>
      </c>
      <c r="O60" s="756">
        <v>8.5</v>
      </c>
      <c r="P60" s="758">
        <v>10.939</v>
      </c>
      <c r="Q60" s="757">
        <v>14.466275</v>
      </c>
      <c r="R60" s="757">
        <v>17.039660999999999</v>
      </c>
      <c r="S60" s="143">
        <f>100</f>
        <v>100</v>
      </c>
      <c r="T60" s="328">
        <f t="shared" si="23"/>
        <v>0</v>
      </c>
      <c r="U60" s="328">
        <f t="shared" si="23"/>
        <v>90</v>
      </c>
      <c r="V60" s="328">
        <f t="shared" si="23"/>
        <v>120</v>
      </c>
      <c r="W60" s="328">
        <f t="shared" si="23"/>
        <v>160</v>
      </c>
      <c r="X60" s="328">
        <f t="shared" si="23"/>
        <v>195</v>
      </c>
      <c r="Y60" s="328">
        <f t="shared" si="23"/>
        <v>220.00000000000003</v>
      </c>
      <c r="Z60" s="328">
        <f t="shared" si="23"/>
        <v>280</v>
      </c>
      <c r="AA60" s="328">
        <f t="shared" si="23"/>
        <v>360</v>
      </c>
      <c r="AB60" s="328">
        <f t="shared" si="6"/>
        <v>395</v>
      </c>
      <c r="AC60" s="328">
        <f t="shared" si="6"/>
        <v>420</v>
      </c>
      <c r="AD60" s="328">
        <f t="shared" si="6"/>
        <v>425</v>
      </c>
      <c r="AE60" s="328">
        <f t="shared" si="21"/>
        <v>546.95000000000005</v>
      </c>
      <c r="AF60" s="328">
        <f t="shared" si="22"/>
        <v>723.31375000000003</v>
      </c>
      <c r="AG60" s="329">
        <f t="shared" si="22"/>
        <v>851.98304999999993</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10"/>
      <c r="C61" s="1" t="s">
        <v>3</v>
      </c>
      <c r="D61" s="756">
        <v>10.8</v>
      </c>
      <c r="E61" s="756">
        <v>9.1999999999999993</v>
      </c>
      <c r="F61" s="756">
        <v>8.6999999999999993</v>
      </c>
      <c r="G61" s="756">
        <v>14.3</v>
      </c>
      <c r="H61" s="756">
        <v>16</v>
      </c>
      <c r="I61" s="756">
        <v>14.7</v>
      </c>
      <c r="J61" s="756">
        <v>15.8</v>
      </c>
      <c r="K61" s="756">
        <v>17.600000000000001</v>
      </c>
      <c r="L61" s="756">
        <v>15.5</v>
      </c>
      <c r="M61" s="756">
        <v>17.3</v>
      </c>
      <c r="N61" s="756">
        <v>18</v>
      </c>
      <c r="O61" s="756">
        <v>21.6</v>
      </c>
      <c r="P61" s="758">
        <v>28.710999999999999</v>
      </c>
      <c r="Q61" s="757">
        <v>29.315472</v>
      </c>
      <c r="R61" s="757">
        <v>32.413531999999996</v>
      </c>
      <c r="S61" s="143">
        <f>100</f>
        <v>100</v>
      </c>
      <c r="T61" s="328">
        <f t="shared" si="23"/>
        <v>85.185185185185162</v>
      </c>
      <c r="U61" s="328">
        <f t="shared" si="23"/>
        <v>80.555555555555543</v>
      </c>
      <c r="V61" s="328">
        <f t="shared" si="23"/>
        <v>132.40740740740739</v>
      </c>
      <c r="W61" s="328">
        <f t="shared" si="23"/>
        <v>148.14814814814815</v>
      </c>
      <c r="X61" s="328">
        <f t="shared" si="23"/>
        <v>136.11111111111111</v>
      </c>
      <c r="Y61" s="328">
        <f t="shared" si="23"/>
        <v>146.29629629629628</v>
      </c>
      <c r="Z61" s="328">
        <f t="shared" si="23"/>
        <v>162.96296296296296</v>
      </c>
      <c r="AA61" s="328">
        <f t="shared" si="23"/>
        <v>143.5185185185185</v>
      </c>
      <c r="AB61" s="328">
        <f t="shared" si="6"/>
        <v>160.18518518518516</v>
      </c>
      <c r="AC61" s="328">
        <f t="shared" si="6"/>
        <v>166.66666666666666</v>
      </c>
      <c r="AD61" s="328">
        <f t="shared" si="6"/>
        <v>200</v>
      </c>
      <c r="AE61" s="328">
        <f t="shared" ref="AE61:AE64" si="24">P61*100/$D61</f>
        <v>265.84259259259255</v>
      </c>
      <c r="AF61" s="328">
        <f t="shared" ref="AF61:AG64" si="25">Q61*100/$D61</f>
        <v>271.43955555555556</v>
      </c>
      <c r="AG61" s="329">
        <f t="shared" si="25"/>
        <v>300.12529629629626</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10"/>
      <c r="C62" s="1" t="s">
        <v>4</v>
      </c>
      <c r="D62" s="756">
        <v>50.2</v>
      </c>
      <c r="E62" s="756">
        <v>49</v>
      </c>
      <c r="F62" s="756">
        <v>57.4</v>
      </c>
      <c r="G62" s="756">
        <v>68.400000000000006</v>
      </c>
      <c r="H62" s="756">
        <v>59.7</v>
      </c>
      <c r="I62" s="756">
        <v>50.5</v>
      </c>
      <c r="J62" s="756">
        <v>50.6</v>
      </c>
      <c r="K62" s="756">
        <v>48</v>
      </c>
      <c r="L62" s="756">
        <v>62.6</v>
      </c>
      <c r="M62" s="756">
        <v>64.900000000000006</v>
      </c>
      <c r="N62" s="756">
        <v>75</v>
      </c>
      <c r="O62" s="756">
        <v>67.599999999999994</v>
      </c>
      <c r="P62" s="758">
        <v>72.566999999999993</v>
      </c>
      <c r="Q62" s="757">
        <v>82.268142999999995</v>
      </c>
      <c r="R62" s="757">
        <v>88.122260999999995</v>
      </c>
      <c r="S62" s="143">
        <f>100</f>
        <v>100</v>
      </c>
      <c r="T62" s="328">
        <f t="shared" si="23"/>
        <v>97.609561752988043</v>
      </c>
      <c r="U62" s="328">
        <f t="shared" si="23"/>
        <v>114.3426294820717</v>
      </c>
      <c r="V62" s="328">
        <f t="shared" si="23"/>
        <v>136.25498007968127</v>
      </c>
      <c r="W62" s="328">
        <f t="shared" si="23"/>
        <v>118.92430278884461</v>
      </c>
      <c r="X62" s="328">
        <f t="shared" si="23"/>
        <v>100.59760956175299</v>
      </c>
      <c r="Y62" s="328">
        <f t="shared" si="23"/>
        <v>100.79681274900398</v>
      </c>
      <c r="Z62" s="328">
        <f t="shared" si="23"/>
        <v>95.617529880478088</v>
      </c>
      <c r="AA62" s="328">
        <f t="shared" si="23"/>
        <v>124.70119521912351</v>
      </c>
      <c r="AB62" s="328">
        <f t="shared" si="6"/>
        <v>129.28286852589642</v>
      </c>
      <c r="AC62" s="328">
        <f t="shared" si="6"/>
        <v>149.40239043824701</v>
      </c>
      <c r="AD62" s="328">
        <f t="shared" si="6"/>
        <v>134.66135458167329</v>
      </c>
      <c r="AE62" s="328">
        <f t="shared" si="24"/>
        <v>144.55577689243026</v>
      </c>
      <c r="AF62" s="328">
        <f t="shared" si="25"/>
        <v>163.88076294820715</v>
      </c>
      <c r="AG62" s="329">
        <f t="shared" si="25"/>
        <v>175.54235258964141</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10"/>
      <c r="C63" s="1" t="s">
        <v>5</v>
      </c>
      <c r="D63" s="756">
        <v>27.4</v>
      </c>
      <c r="E63" s="756">
        <v>13.1</v>
      </c>
      <c r="F63" s="756">
        <v>9.9</v>
      </c>
      <c r="G63" s="756">
        <v>10.199999999999999</v>
      </c>
      <c r="H63" s="756">
        <v>17.8</v>
      </c>
      <c r="I63" s="756">
        <v>29.8</v>
      </c>
      <c r="J63" s="756">
        <v>37.799999999999997</v>
      </c>
      <c r="K63" s="756">
        <v>39.799999999999997</v>
      </c>
      <c r="L63" s="756">
        <v>48.7</v>
      </c>
      <c r="M63" s="756">
        <v>55.7</v>
      </c>
      <c r="N63" s="756">
        <v>58</v>
      </c>
      <c r="O63" s="756">
        <v>64.7</v>
      </c>
      <c r="P63" s="758">
        <v>76.707999999999998</v>
      </c>
      <c r="Q63" s="757">
        <v>90.285408000000004</v>
      </c>
      <c r="R63" s="757">
        <v>98.517227000000005</v>
      </c>
      <c r="S63" s="143">
        <f>100</f>
        <v>100</v>
      </c>
      <c r="T63" s="328">
        <f t="shared" si="23"/>
        <v>47.810218978102192</v>
      </c>
      <c r="U63" s="328">
        <f t="shared" si="23"/>
        <v>36.131386861313871</v>
      </c>
      <c r="V63" s="328">
        <f t="shared" si="23"/>
        <v>37.226277372262771</v>
      </c>
      <c r="W63" s="328">
        <f t="shared" si="23"/>
        <v>64.963503649635044</v>
      </c>
      <c r="X63" s="328">
        <f t="shared" si="23"/>
        <v>108.75912408759125</v>
      </c>
      <c r="Y63" s="328">
        <f t="shared" si="23"/>
        <v>137.95620437956202</v>
      </c>
      <c r="Z63" s="328">
        <f t="shared" si="23"/>
        <v>145.25547445255472</v>
      </c>
      <c r="AA63" s="328">
        <f t="shared" si="23"/>
        <v>177.73722627737226</v>
      </c>
      <c r="AB63" s="328">
        <f t="shared" si="6"/>
        <v>203.28467153284672</v>
      </c>
      <c r="AC63" s="328">
        <f t="shared" si="6"/>
        <v>211.67883211678833</v>
      </c>
      <c r="AD63" s="328">
        <f t="shared" si="6"/>
        <v>236.13138686131387</v>
      </c>
      <c r="AE63" s="328">
        <f t="shared" si="24"/>
        <v>279.95620437956205</v>
      </c>
      <c r="AF63" s="328">
        <f t="shared" si="25"/>
        <v>329.50878832116791</v>
      </c>
      <c r="AG63" s="329">
        <f t="shared" si="25"/>
        <v>359.55192335766424</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10"/>
      <c r="C64" s="1" t="s">
        <v>6</v>
      </c>
      <c r="D64" s="756">
        <v>90.4</v>
      </c>
      <c r="E64" s="756">
        <v>71.3</v>
      </c>
      <c r="F64" s="756">
        <v>77.800000000000011</v>
      </c>
      <c r="G64" s="756">
        <v>95.300000000000011</v>
      </c>
      <c r="H64" s="756">
        <v>96.7</v>
      </c>
      <c r="I64" s="756">
        <v>98.899999999999991</v>
      </c>
      <c r="J64" s="756">
        <v>108.60000000000001</v>
      </c>
      <c r="K64" s="756">
        <v>111</v>
      </c>
      <c r="L64" s="756">
        <v>134</v>
      </c>
      <c r="M64" s="756">
        <v>145.80000000000001</v>
      </c>
      <c r="N64" s="756">
        <v>159.4</v>
      </c>
      <c r="O64" s="756">
        <v>162.39999999999998</v>
      </c>
      <c r="P64" s="758">
        <v>188.92499999999998</v>
      </c>
      <c r="Q64" s="757">
        <v>216.33529799999999</v>
      </c>
      <c r="R64" s="757">
        <v>236.09268099999997</v>
      </c>
      <c r="S64" s="143">
        <f>100</f>
        <v>100</v>
      </c>
      <c r="T64" s="328">
        <f t="shared" si="23"/>
        <v>78.871681415929203</v>
      </c>
      <c r="U64" s="328">
        <f t="shared" si="23"/>
        <v>86.061946902654867</v>
      </c>
      <c r="V64" s="328">
        <f t="shared" si="23"/>
        <v>105.4203539823009</v>
      </c>
      <c r="W64" s="328">
        <f t="shared" si="23"/>
        <v>106.96902654867256</v>
      </c>
      <c r="X64" s="328">
        <f t="shared" si="23"/>
        <v>109.40265486725663</v>
      </c>
      <c r="Y64" s="328">
        <f t="shared" si="23"/>
        <v>120.13274336283185</v>
      </c>
      <c r="Z64" s="328">
        <f t="shared" si="23"/>
        <v>122.78761061946902</v>
      </c>
      <c r="AA64" s="328">
        <f t="shared" si="23"/>
        <v>148.23008849557522</v>
      </c>
      <c r="AB64" s="328">
        <f t="shared" si="6"/>
        <v>161.28318584070797</v>
      </c>
      <c r="AC64" s="328">
        <f t="shared" si="6"/>
        <v>176.32743362831857</v>
      </c>
      <c r="AD64" s="328">
        <f t="shared" si="6"/>
        <v>179.64601769911502</v>
      </c>
      <c r="AE64" s="328">
        <f t="shared" si="24"/>
        <v>208.98783185840708</v>
      </c>
      <c r="AF64" s="328">
        <f t="shared" si="25"/>
        <v>239.30895796460175</v>
      </c>
      <c r="AG64" s="329">
        <f t="shared" si="25"/>
        <v>261.1644701327433</v>
      </c>
      <c r="AH64" s="768">
        <v>1</v>
      </c>
      <c r="AI64" s="769">
        <v>1</v>
      </c>
      <c r="AJ64" s="769">
        <v>1</v>
      </c>
      <c r="AK64" s="769">
        <v>1</v>
      </c>
      <c r="AL64" s="769">
        <v>1</v>
      </c>
      <c r="AM64" s="769">
        <v>1</v>
      </c>
      <c r="AN64" s="769">
        <v>1</v>
      </c>
      <c r="AO64" s="769">
        <v>1</v>
      </c>
      <c r="AP64" s="769">
        <v>1</v>
      </c>
      <c r="AQ64" s="769">
        <v>1</v>
      </c>
      <c r="AR64" s="769">
        <v>1</v>
      </c>
      <c r="AS64" s="769">
        <v>1</v>
      </c>
      <c r="AT64" s="769">
        <v>2</v>
      </c>
      <c r="AU64" s="769">
        <v>6</v>
      </c>
      <c r="AV64" s="771">
        <v>7</v>
      </c>
    </row>
    <row r="65" spans="2:48" ht="14.4" x14ac:dyDescent="0.3">
      <c r="B65" s="911"/>
      <c r="C65" s="8" t="s">
        <v>7</v>
      </c>
      <c r="D65" s="565">
        <v>63</v>
      </c>
      <c r="E65" s="565">
        <v>58.2</v>
      </c>
      <c r="F65" s="565">
        <v>67.900000000000006</v>
      </c>
      <c r="G65" s="565">
        <v>85.100000000000009</v>
      </c>
      <c r="H65" s="565">
        <v>78.900000000000006</v>
      </c>
      <c r="I65" s="565">
        <v>69.099999999999994</v>
      </c>
      <c r="J65" s="565">
        <v>70.800000000000011</v>
      </c>
      <c r="K65" s="565">
        <v>71.2</v>
      </c>
      <c r="L65" s="565">
        <v>85.3</v>
      </c>
      <c r="M65" s="565">
        <v>90.100000000000009</v>
      </c>
      <c r="N65" s="565">
        <v>101.4</v>
      </c>
      <c r="O65" s="565">
        <v>97.699999999999989</v>
      </c>
      <c r="P65" s="565">
        <v>112.21699999999998</v>
      </c>
      <c r="Q65" s="565">
        <v>126.04988999999999</v>
      </c>
      <c r="R65" s="565">
        <v>137.57545399999998</v>
      </c>
      <c r="S65" s="143">
        <f>100</f>
        <v>100</v>
      </c>
      <c r="T65" s="328">
        <f t="shared" si="23"/>
        <v>92.38095238095238</v>
      </c>
      <c r="U65" s="328">
        <f t="shared" si="23"/>
        <v>107.77777777777779</v>
      </c>
      <c r="V65" s="328">
        <f t="shared" si="23"/>
        <v>135.07936507936509</v>
      </c>
      <c r="W65" s="328">
        <f t="shared" si="23"/>
        <v>125.23809523809526</v>
      </c>
      <c r="X65" s="328">
        <f t="shared" si="23"/>
        <v>109.68253968253967</v>
      </c>
      <c r="Y65" s="328">
        <f t="shared" si="23"/>
        <v>112.38095238095239</v>
      </c>
      <c r="Z65" s="328">
        <f t="shared" si="23"/>
        <v>113.01587301587301</v>
      </c>
      <c r="AA65" s="328">
        <f t="shared" si="23"/>
        <v>135.39682539682539</v>
      </c>
      <c r="AB65" s="328">
        <f t="shared" si="6"/>
        <v>143.01587301587301</v>
      </c>
      <c r="AC65" s="328">
        <f t="shared" si="6"/>
        <v>160.95238095238096</v>
      </c>
      <c r="AD65" s="328">
        <f t="shared" si="6"/>
        <v>155.07936507936506</v>
      </c>
      <c r="AE65" s="328">
        <f t="shared" ref="AE65:AE68" si="26">P65*100/$D65</f>
        <v>178.12222222222221</v>
      </c>
      <c r="AF65" s="328">
        <f t="shared" ref="AF65:AG68" si="27">Q65*100/$D65</f>
        <v>200.07919047619046</v>
      </c>
      <c r="AG65" s="329">
        <f t="shared" si="27"/>
        <v>218.37373650793646</v>
      </c>
      <c r="AH65" s="772"/>
      <c r="AI65" s="773"/>
      <c r="AJ65" s="773"/>
      <c r="AK65" s="773"/>
      <c r="AL65" s="773"/>
      <c r="AM65" s="773"/>
      <c r="AN65" s="773"/>
      <c r="AO65" s="773"/>
      <c r="AP65" s="773"/>
      <c r="AQ65" s="773"/>
      <c r="AR65" s="773"/>
      <c r="AS65" s="773"/>
      <c r="AT65" s="773"/>
      <c r="AU65" s="773"/>
      <c r="AV65" s="774"/>
    </row>
    <row r="66" spans="2:48" ht="16.5" customHeight="1" x14ac:dyDescent="0.3">
      <c r="B66" s="910" t="s">
        <v>28</v>
      </c>
      <c r="C66" s="1" t="s">
        <v>2</v>
      </c>
      <c r="D66" s="756">
        <v>8.1999999999999993</v>
      </c>
      <c r="E66" s="756">
        <v>5.3</v>
      </c>
      <c r="F66" s="756">
        <v>4.0999999999999996</v>
      </c>
      <c r="G66" s="756">
        <v>5.6</v>
      </c>
      <c r="H66" s="756">
        <v>8</v>
      </c>
      <c r="I66" s="756">
        <v>8.6</v>
      </c>
      <c r="J66" s="756">
        <v>11.6</v>
      </c>
      <c r="K66" s="756">
        <v>14</v>
      </c>
      <c r="L66" s="756">
        <v>14.9</v>
      </c>
      <c r="M66" s="756">
        <v>16.399999999999999</v>
      </c>
      <c r="N66" s="756">
        <v>19.2</v>
      </c>
      <c r="O66" s="756">
        <v>18.399999999999999</v>
      </c>
      <c r="P66" s="758">
        <v>21.422000000000001</v>
      </c>
      <c r="Q66" s="757">
        <v>28.329515000000001</v>
      </c>
      <c r="R66" s="757">
        <v>33.361697999999997</v>
      </c>
      <c r="S66" s="143">
        <f>100</f>
        <v>100</v>
      </c>
      <c r="T66" s="328">
        <f t="shared" si="23"/>
        <v>64.634146341463421</v>
      </c>
      <c r="U66" s="328">
        <f t="shared" si="23"/>
        <v>50</v>
      </c>
      <c r="V66" s="328">
        <f t="shared" si="23"/>
        <v>68.292682926829272</v>
      </c>
      <c r="W66" s="328">
        <f t="shared" si="23"/>
        <v>97.560975609756099</v>
      </c>
      <c r="X66" s="328">
        <f t="shared" si="23"/>
        <v>104.87804878048782</v>
      </c>
      <c r="Y66" s="328">
        <f t="shared" si="23"/>
        <v>141.46341463414635</v>
      </c>
      <c r="Z66" s="328">
        <f t="shared" si="23"/>
        <v>170.73170731707319</v>
      </c>
      <c r="AA66" s="328">
        <f t="shared" si="23"/>
        <v>181.70731707317074</v>
      </c>
      <c r="AB66" s="328">
        <f t="shared" si="6"/>
        <v>200</v>
      </c>
      <c r="AC66" s="328">
        <f t="shared" si="6"/>
        <v>234.14634146341464</v>
      </c>
      <c r="AD66" s="328">
        <f t="shared" si="6"/>
        <v>224.39024390243901</v>
      </c>
      <c r="AE66" s="328">
        <f t="shared" si="26"/>
        <v>261.24390243902445</v>
      </c>
      <c r="AF66" s="328">
        <f t="shared" si="27"/>
        <v>345.48189024390251</v>
      </c>
      <c r="AG66" s="329">
        <f t="shared" si="27"/>
        <v>406.84997560975609</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10"/>
      <c r="C67" s="1" t="s">
        <v>3</v>
      </c>
      <c r="D67" s="756">
        <v>31.5</v>
      </c>
      <c r="E67" s="756">
        <v>22.6</v>
      </c>
      <c r="F67" s="756">
        <v>23.6</v>
      </c>
      <c r="G67" s="756">
        <v>34.9</v>
      </c>
      <c r="H67" s="756">
        <v>35.4</v>
      </c>
      <c r="I67" s="756">
        <v>37.5</v>
      </c>
      <c r="J67" s="756">
        <v>33.9</v>
      </c>
      <c r="K67" s="756">
        <v>36.9</v>
      </c>
      <c r="L67" s="756">
        <v>43.9</v>
      </c>
      <c r="M67" s="756">
        <v>39.9</v>
      </c>
      <c r="N67" s="756">
        <v>44.1</v>
      </c>
      <c r="O67" s="756">
        <v>41.4</v>
      </c>
      <c r="P67" s="758">
        <v>46.902000000000001</v>
      </c>
      <c r="Q67" s="757">
        <v>47.889462000000002</v>
      </c>
      <c r="R67" s="757">
        <v>52.962341000000002</v>
      </c>
      <c r="S67" s="143">
        <f>100</f>
        <v>100</v>
      </c>
      <c r="T67" s="328">
        <f t="shared" si="23"/>
        <v>71.746031746031747</v>
      </c>
      <c r="U67" s="328">
        <f t="shared" si="23"/>
        <v>74.920634920634924</v>
      </c>
      <c r="V67" s="328">
        <f t="shared" si="23"/>
        <v>110.7936507936508</v>
      </c>
      <c r="W67" s="328">
        <f t="shared" si="23"/>
        <v>112.38095238095238</v>
      </c>
      <c r="X67" s="328">
        <f t="shared" si="23"/>
        <v>119.04761904761905</v>
      </c>
      <c r="Y67" s="328">
        <f t="shared" si="23"/>
        <v>107.61904761904762</v>
      </c>
      <c r="Z67" s="328">
        <f t="shared" si="23"/>
        <v>117.14285714285714</v>
      </c>
      <c r="AA67" s="328">
        <f t="shared" si="23"/>
        <v>139.36507936507937</v>
      </c>
      <c r="AB67" s="328">
        <f t="shared" si="6"/>
        <v>126.66666666666667</v>
      </c>
      <c r="AC67" s="328">
        <f t="shared" si="6"/>
        <v>140</v>
      </c>
      <c r="AD67" s="328">
        <f t="shared" si="6"/>
        <v>131.42857142857142</v>
      </c>
      <c r="AE67" s="328">
        <f t="shared" si="26"/>
        <v>148.89523809523808</v>
      </c>
      <c r="AF67" s="328">
        <f t="shared" si="27"/>
        <v>152.0300380952381</v>
      </c>
      <c r="AG67" s="329">
        <f t="shared" si="27"/>
        <v>168.13441587301588</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10"/>
      <c r="C68" s="1" t="s">
        <v>4</v>
      </c>
      <c r="D68" s="756">
        <v>69.2</v>
      </c>
      <c r="E68" s="756">
        <v>55.3</v>
      </c>
      <c r="F68" s="756">
        <v>60.8</v>
      </c>
      <c r="G68" s="756">
        <v>70.3</v>
      </c>
      <c r="H68" s="756">
        <v>58</v>
      </c>
      <c r="I68" s="756">
        <v>65.900000000000006</v>
      </c>
      <c r="J68" s="756">
        <v>66.2</v>
      </c>
      <c r="K68" s="756">
        <v>71.900000000000006</v>
      </c>
      <c r="L68" s="756">
        <v>63</v>
      </c>
      <c r="M68" s="756">
        <v>67.7</v>
      </c>
      <c r="N68" s="756">
        <v>59.4</v>
      </c>
      <c r="O68" s="756">
        <v>59</v>
      </c>
      <c r="P68" s="758">
        <v>58.241</v>
      </c>
      <c r="Q68" s="757">
        <v>66.026970000000006</v>
      </c>
      <c r="R68" s="757">
        <v>70.720207000000002</v>
      </c>
      <c r="S68" s="143">
        <f>100</f>
        <v>100</v>
      </c>
      <c r="T68" s="328">
        <f t="shared" si="23"/>
        <v>79.913294797687854</v>
      </c>
      <c r="U68" s="328">
        <f t="shared" si="23"/>
        <v>87.861271676300575</v>
      </c>
      <c r="V68" s="328">
        <f t="shared" si="23"/>
        <v>101.58959537572254</v>
      </c>
      <c r="W68" s="328">
        <f t="shared" si="23"/>
        <v>83.815028901734095</v>
      </c>
      <c r="X68" s="328">
        <f t="shared" si="23"/>
        <v>95.231213872832384</v>
      </c>
      <c r="Y68" s="328">
        <f t="shared" si="23"/>
        <v>95.664739884393057</v>
      </c>
      <c r="Z68" s="328">
        <f t="shared" si="23"/>
        <v>103.90173410404626</v>
      </c>
      <c r="AA68" s="328">
        <f t="shared" si="23"/>
        <v>91.040462427745666</v>
      </c>
      <c r="AB68" s="328">
        <f t="shared" si="6"/>
        <v>97.832369942196522</v>
      </c>
      <c r="AC68" s="328">
        <f t="shared" si="6"/>
        <v>85.838150289017335</v>
      </c>
      <c r="AD68" s="328">
        <f t="shared" si="6"/>
        <v>85.260115606936409</v>
      </c>
      <c r="AE68" s="328">
        <f t="shared" si="26"/>
        <v>84.163294797687868</v>
      </c>
      <c r="AF68" s="328">
        <f t="shared" si="27"/>
        <v>95.414696531791904</v>
      </c>
      <c r="AG68" s="329">
        <f t="shared" si="27"/>
        <v>102.19683092485549</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10"/>
      <c r="C69" s="1" t="s">
        <v>5</v>
      </c>
      <c r="D69" s="756">
        <v>48.7</v>
      </c>
      <c r="E69" s="756">
        <v>32.1</v>
      </c>
      <c r="F69" s="756">
        <v>32.700000000000003</v>
      </c>
      <c r="G69" s="756">
        <v>38.200000000000003</v>
      </c>
      <c r="H69" s="756">
        <v>44.2</v>
      </c>
      <c r="I69" s="756">
        <v>45.3</v>
      </c>
      <c r="J69" s="756">
        <v>53.4</v>
      </c>
      <c r="K69" s="756">
        <v>47.5</v>
      </c>
      <c r="L69" s="756">
        <v>58.6</v>
      </c>
      <c r="M69" s="756">
        <v>62.2</v>
      </c>
      <c r="N69" s="756">
        <v>67.2</v>
      </c>
      <c r="O69" s="756">
        <v>63.5</v>
      </c>
      <c r="P69" s="758">
        <v>72.298000000000002</v>
      </c>
      <c r="Q69" s="757">
        <v>85.094832999999994</v>
      </c>
      <c r="R69" s="757">
        <v>92.856048999999999</v>
      </c>
      <c r="S69" s="143">
        <f>100</f>
        <v>100</v>
      </c>
      <c r="T69" s="328">
        <f t="shared" si="23"/>
        <v>65.913757700205338</v>
      </c>
      <c r="U69" s="328">
        <f t="shared" si="23"/>
        <v>67.145790554414788</v>
      </c>
      <c r="V69" s="328">
        <f t="shared" si="23"/>
        <v>78.439425051334709</v>
      </c>
      <c r="W69" s="328">
        <f t="shared" si="23"/>
        <v>90.759753593429153</v>
      </c>
      <c r="X69" s="328">
        <f t="shared" si="23"/>
        <v>93.01848049281314</v>
      </c>
      <c r="Y69" s="328">
        <f t="shared" si="23"/>
        <v>109.65092402464064</v>
      </c>
      <c r="Z69" s="328">
        <f t="shared" si="23"/>
        <v>97.5359342915811</v>
      </c>
      <c r="AA69" s="328">
        <f t="shared" si="23"/>
        <v>120.32854209445584</v>
      </c>
      <c r="AB69" s="328">
        <f t="shared" si="6"/>
        <v>127.72073921971251</v>
      </c>
      <c r="AC69" s="328">
        <f t="shared" si="6"/>
        <v>137.9876796714579</v>
      </c>
      <c r="AD69" s="328">
        <f t="shared" si="6"/>
        <v>130.39014373716631</v>
      </c>
      <c r="AE69" s="328">
        <f t="shared" ref="AE69:AE72" si="28">P69*100/$D69</f>
        <v>148.45585215605749</v>
      </c>
      <c r="AF69" s="328">
        <f t="shared" ref="AF69:AG72" si="29">Q69*100/$D69</f>
        <v>174.73271663244353</v>
      </c>
      <c r="AG69" s="329">
        <f t="shared" si="29"/>
        <v>190.66950513347021</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10"/>
      <c r="C70" s="1" t="s">
        <v>6</v>
      </c>
      <c r="D70" s="756">
        <v>157.60000000000002</v>
      </c>
      <c r="E70" s="756">
        <v>115.30000000000001</v>
      </c>
      <c r="F70" s="756">
        <v>121.2</v>
      </c>
      <c r="G70" s="756">
        <v>149</v>
      </c>
      <c r="H70" s="756">
        <v>145.60000000000002</v>
      </c>
      <c r="I70" s="756">
        <v>157.30000000000001</v>
      </c>
      <c r="J70" s="756">
        <v>165.1</v>
      </c>
      <c r="K70" s="756">
        <v>170.3</v>
      </c>
      <c r="L70" s="756">
        <v>180.4</v>
      </c>
      <c r="M70" s="756">
        <v>186.2</v>
      </c>
      <c r="N70" s="756">
        <v>189.89999999999998</v>
      </c>
      <c r="O70" s="756">
        <v>182.3</v>
      </c>
      <c r="P70" s="758">
        <v>198.863</v>
      </c>
      <c r="Q70" s="757">
        <v>227.34078</v>
      </c>
      <c r="R70" s="757">
        <v>249.90029499999997</v>
      </c>
      <c r="S70" s="143">
        <f>100</f>
        <v>100</v>
      </c>
      <c r="T70" s="328">
        <f t="shared" si="23"/>
        <v>73.159898477157356</v>
      </c>
      <c r="U70" s="328">
        <f t="shared" si="23"/>
        <v>76.903553299492373</v>
      </c>
      <c r="V70" s="328">
        <f t="shared" si="23"/>
        <v>94.543147208121809</v>
      </c>
      <c r="W70" s="328">
        <f t="shared" si="23"/>
        <v>92.385786802030452</v>
      </c>
      <c r="X70" s="328">
        <f t="shared" si="23"/>
        <v>99.809644670050758</v>
      </c>
      <c r="Y70" s="328">
        <f t="shared" si="23"/>
        <v>104.75888324873095</v>
      </c>
      <c r="Z70" s="328">
        <f t="shared" si="23"/>
        <v>108.05837563451774</v>
      </c>
      <c r="AA70" s="328">
        <f t="shared" si="23"/>
        <v>114.46700507614212</v>
      </c>
      <c r="AB70" s="328">
        <f t="shared" si="6"/>
        <v>118.14720812182739</v>
      </c>
      <c r="AC70" s="328">
        <f t="shared" si="6"/>
        <v>120.49492385786797</v>
      </c>
      <c r="AD70" s="328">
        <f t="shared" si="6"/>
        <v>115.67258883248729</v>
      </c>
      <c r="AE70" s="328">
        <f t="shared" si="28"/>
        <v>126.18210659898475</v>
      </c>
      <c r="AF70" s="328">
        <f t="shared" si="29"/>
        <v>144.25176395939084</v>
      </c>
      <c r="AG70" s="329">
        <f t="shared" si="29"/>
        <v>158.5661770304568</v>
      </c>
      <c r="AH70" s="768">
        <v>1</v>
      </c>
      <c r="AI70" s="769">
        <v>1</v>
      </c>
      <c r="AJ70" s="769">
        <v>1</v>
      </c>
      <c r="AK70" s="769">
        <v>1</v>
      </c>
      <c r="AL70" s="769">
        <v>1</v>
      </c>
      <c r="AM70" s="769">
        <v>1</v>
      </c>
      <c r="AN70" s="769">
        <v>1</v>
      </c>
      <c r="AO70" s="769">
        <v>1</v>
      </c>
      <c r="AP70" s="769">
        <v>1</v>
      </c>
      <c r="AQ70" s="769">
        <v>1</v>
      </c>
      <c r="AR70" s="769">
        <v>1</v>
      </c>
      <c r="AS70" s="769">
        <v>1</v>
      </c>
      <c r="AT70" s="769">
        <v>2</v>
      </c>
      <c r="AU70" s="769">
        <v>6</v>
      </c>
      <c r="AV70" s="771">
        <v>7</v>
      </c>
    </row>
    <row r="71" spans="2:48" ht="14.4" x14ac:dyDescent="0.3">
      <c r="B71" s="911"/>
      <c r="C71" s="8" t="s">
        <v>7</v>
      </c>
      <c r="D71" s="565">
        <v>108.9</v>
      </c>
      <c r="E71" s="565">
        <v>83.2</v>
      </c>
      <c r="F71" s="565">
        <v>88.5</v>
      </c>
      <c r="G71" s="565">
        <v>110.8</v>
      </c>
      <c r="H71" s="565">
        <v>101.4</v>
      </c>
      <c r="I71" s="565">
        <v>112</v>
      </c>
      <c r="J71" s="565">
        <v>111.7</v>
      </c>
      <c r="K71" s="565">
        <v>122.80000000000001</v>
      </c>
      <c r="L71" s="565">
        <v>121.8</v>
      </c>
      <c r="M71" s="565">
        <v>124</v>
      </c>
      <c r="N71" s="565">
        <v>122.69999999999999</v>
      </c>
      <c r="O71" s="565">
        <v>118.8</v>
      </c>
      <c r="P71" s="565">
        <v>126.565</v>
      </c>
      <c r="Q71" s="565">
        <v>142.245947</v>
      </c>
      <c r="R71" s="565">
        <v>157.04424599999999</v>
      </c>
      <c r="S71" s="143">
        <f>100</f>
        <v>100</v>
      </c>
      <c r="T71" s="328">
        <f t="shared" si="23"/>
        <v>76.400367309458218</v>
      </c>
      <c r="U71" s="328">
        <f t="shared" si="23"/>
        <v>81.267217630853992</v>
      </c>
      <c r="V71" s="328">
        <f t="shared" si="23"/>
        <v>101.74471992653811</v>
      </c>
      <c r="W71" s="328">
        <f t="shared" si="23"/>
        <v>93.112947658402206</v>
      </c>
      <c r="X71" s="328">
        <f t="shared" si="23"/>
        <v>102.84664830119375</v>
      </c>
      <c r="Y71" s="328">
        <f t="shared" si="23"/>
        <v>102.57116620752984</v>
      </c>
      <c r="Z71" s="328">
        <f t="shared" si="23"/>
        <v>112.76400367309459</v>
      </c>
      <c r="AA71" s="328">
        <f t="shared" si="23"/>
        <v>111.8457300275482</v>
      </c>
      <c r="AB71" s="328">
        <f t="shared" si="6"/>
        <v>113.86593204775022</v>
      </c>
      <c r="AC71" s="328">
        <f t="shared" si="6"/>
        <v>112.67217630853992</v>
      </c>
      <c r="AD71" s="328">
        <f t="shared" si="6"/>
        <v>109.09090909090908</v>
      </c>
      <c r="AE71" s="328">
        <f t="shared" si="28"/>
        <v>116.22130394857668</v>
      </c>
      <c r="AF71" s="328">
        <f t="shared" si="29"/>
        <v>130.62070431588612</v>
      </c>
      <c r="AG71" s="329">
        <f t="shared" si="29"/>
        <v>144.20959228650136</v>
      </c>
      <c r="AH71" s="772"/>
      <c r="AI71" s="773"/>
      <c r="AJ71" s="773"/>
      <c r="AK71" s="773"/>
      <c r="AL71" s="773"/>
      <c r="AM71" s="773"/>
      <c r="AN71" s="773"/>
      <c r="AO71" s="773"/>
      <c r="AP71" s="773"/>
      <c r="AQ71" s="773"/>
      <c r="AR71" s="773"/>
      <c r="AS71" s="773"/>
      <c r="AT71" s="773"/>
      <c r="AU71" s="773"/>
      <c r="AV71" s="774"/>
    </row>
    <row r="72" spans="2:48" ht="16.5" customHeight="1" x14ac:dyDescent="0.3">
      <c r="B72" s="912" t="s">
        <v>29</v>
      </c>
      <c r="C72" s="7" t="s">
        <v>2</v>
      </c>
      <c r="D72" s="756">
        <v>0.9</v>
      </c>
      <c r="E72" s="756">
        <v>0.2</v>
      </c>
      <c r="F72" s="756">
        <v>0.3</v>
      </c>
      <c r="G72" s="756">
        <v>0.4</v>
      </c>
      <c r="H72" s="756">
        <v>0.7</v>
      </c>
      <c r="I72" s="756">
        <v>0.9</v>
      </c>
      <c r="J72" s="756">
        <v>1</v>
      </c>
      <c r="K72" s="756">
        <v>1</v>
      </c>
      <c r="L72" s="756">
        <v>1.5</v>
      </c>
      <c r="M72" s="756">
        <v>1.7</v>
      </c>
      <c r="N72" s="756">
        <v>1.7</v>
      </c>
      <c r="O72" s="756">
        <v>1.5</v>
      </c>
      <c r="P72" s="758">
        <v>1.679</v>
      </c>
      <c r="Q72" s="757">
        <v>2.2203927000000001</v>
      </c>
      <c r="R72" s="757">
        <v>2.6149640000000001</v>
      </c>
      <c r="S72" s="143">
        <f>100</f>
        <v>100</v>
      </c>
      <c r="T72" s="328">
        <f t="shared" si="23"/>
        <v>22.222222222222221</v>
      </c>
      <c r="U72" s="328">
        <f t="shared" si="23"/>
        <v>33.333333333333336</v>
      </c>
      <c r="V72" s="328">
        <f t="shared" si="23"/>
        <v>44.444444444444443</v>
      </c>
      <c r="W72" s="328">
        <f t="shared" si="23"/>
        <v>77.777777777777771</v>
      </c>
      <c r="X72" s="328">
        <f t="shared" si="23"/>
        <v>100</v>
      </c>
      <c r="Y72" s="328">
        <f t="shared" si="23"/>
        <v>111.11111111111111</v>
      </c>
      <c r="Z72" s="328">
        <f t="shared" si="23"/>
        <v>111.11111111111111</v>
      </c>
      <c r="AA72" s="328">
        <f t="shared" si="23"/>
        <v>166.66666666666666</v>
      </c>
      <c r="AB72" s="328">
        <f t="shared" si="6"/>
        <v>188.88888888888889</v>
      </c>
      <c r="AC72" s="328">
        <f t="shared" si="6"/>
        <v>188.88888888888889</v>
      </c>
      <c r="AD72" s="328">
        <f t="shared" si="6"/>
        <v>166.66666666666666</v>
      </c>
      <c r="AE72" s="328">
        <f t="shared" si="28"/>
        <v>186.55555555555557</v>
      </c>
      <c r="AF72" s="328">
        <f t="shared" si="29"/>
        <v>246.71030000000002</v>
      </c>
      <c r="AG72" s="329">
        <f t="shared" si="29"/>
        <v>290.55155555555552</v>
      </c>
      <c r="AH72" s="768">
        <v>1</v>
      </c>
      <c r="AI72" s="769">
        <v>1</v>
      </c>
      <c r="AJ72" s="769">
        <v>1</v>
      </c>
      <c r="AK72" s="769">
        <v>1</v>
      </c>
      <c r="AL72" s="769">
        <v>1</v>
      </c>
      <c r="AM72" s="769">
        <v>1</v>
      </c>
      <c r="AN72" s="769">
        <v>1</v>
      </c>
      <c r="AO72" s="769">
        <v>1</v>
      </c>
      <c r="AP72" s="769">
        <v>1</v>
      </c>
      <c r="AQ72" s="769">
        <v>1</v>
      </c>
      <c r="AR72" s="769">
        <v>1</v>
      </c>
      <c r="AS72" s="769">
        <v>1</v>
      </c>
      <c r="AT72" s="769">
        <v>2</v>
      </c>
      <c r="AU72" s="769">
        <v>6</v>
      </c>
      <c r="AV72" s="771">
        <v>7</v>
      </c>
    </row>
    <row r="73" spans="2:48" ht="14.4" x14ac:dyDescent="0.3">
      <c r="B73" s="910"/>
      <c r="C73" s="1" t="s">
        <v>3</v>
      </c>
      <c r="D73" s="756">
        <v>3</v>
      </c>
      <c r="E73" s="756">
        <v>2.6</v>
      </c>
      <c r="F73" s="756">
        <v>2.6</v>
      </c>
      <c r="G73" s="756">
        <v>2.2000000000000002</v>
      </c>
      <c r="H73" s="756">
        <v>2.4</v>
      </c>
      <c r="I73" s="756">
        <v>2.4</v>
      </c>
      <c r="J73" s="756">
        <v>2.2999999999999998</v>
      </c>
      <c r="K73" s="756">
        <v>2.8</v>
      </c>
      <c r="L73" s="756">
        <v>2</v>
      </c>
      <c r="M73" s="756">
        <v>2</v>
      </c>
      <c r="N73" s="756">
        <v>1.6</v>
      </c>
      <c r="O73" s="757">
        <v>1.350365</v>
      </c>
      <c r="P73" s="757">
        <v>1.0836273000000001</v>
      </c>
      <c r="Q73" s="757">
        <v>1.1064415999999999</v>
      </c>
      <c r="R73" s="757">
        <v>1.2238283000000001</v>
      </c>
      <c r="S73" s="143">
        <f>100</f>
        <v>100</v>
      </c>
      <c r="T73" s="328">
        <f t="shared" si="23"/>
        <v>86.666666666666671</v>
      </c>
      <c r="U73" s="328">
        <f t="shared" si="23"/>
        <v>86.666666666666671</v>
      </c>
      <c r="V73" s="328">
        <f t="shared" si="23"/>
        <v>73.333333333333343</v>
      </c>
      <c r="W73" s="328">
        <f t="shared" si="23"/>
        <v>80</v>
      </c>
      <c r="X73" s="328">
        <f t="shared" si="23"/>
        <v>80</v>
      </c>
      <c r="Y73" s="328">
        <f t="shared" si="23"/>
        <v>76.666666666666657</v>
      </c>
      <c r="Z73" s="328">
        <f t="shared" si="23"/>
        <v>93.333333333333329</v>
      </c>
      <c r="AA73" s="328">
        <f t="shared" si="23"/>
        <v>66.666666666666671</v>
      </c>
      <c r="AB73" s="328">
        <f t="shared" si="6"/>
        <v>66.666666666666671</v>
      </c>
      <c r="AC73" s="328">
        <f t="shared" si="6"/>
        <v>53.333333333333336</v>
      </c>
      <c r="AD73" s="328">
        <f t="shared" si="6"/>
        <v>45.012166666666666</v>
      </c>
      <c r="AE73" s="328">
        <f t="shared" ref="AE73:AE76" si="30">P73*100/$D73</f>
        <v>36.120910000000002</v>
      </c>
      <c r="AF73" s="328">
        <f t="shared" ref="AF73:AG76" si="31">Q73*100/$D73</f>
        <v>36.881386666666664</v>
      </c>
      <c r="AG73" s="329">
        <f t="shared" si="31"/>
        <v>40.794276666666669</v>
      </c>
      <c r="AH73" s="768">
        <v>1</v>
      </c>
      <c r="AI73" s="769">
        <v>1</v>
      </c>
      <c r="AJ73" s="769">
        <v>1</v>
      </c>
      <c r="AK73" s="769">
        <v>1</v>
      </c>
      <c r="AL73" s="769">
        <v>1</v>
      </c>
      <c r="AM73" s="769">
        <v>1</v>
      </c>
      <c r="AN73" s="769">
        <v>1</v>
      </c>
      <c r="AO73" s="769">
        <v>1</v>
      </c>
      <c r="AP73" s="769">
        <v>1</v>
      </c>
      <c r="AQ73" s="769">
        <v>1</v>
      </c>
      <c r="AR73" s="769">
        <v>1</v>
      </c>
      <c r="AS73" s="769">
        <v>4</v>
      </c>
      <c r="AT73" s="769">
        <v>4</v>
      </c>
      <c r="AU73" s="769">
        <v>6</v>
      </c>
      <c r="AV73" s="771">
        <v>7</v>
      </c>
    </row>
    <row r="74" spans="2:48" ht="14.4" x14ac:dyDescent="0.3">
      <c r="B74" s="910"/>
      <c r="C74" s="1" t="s">
        <v>4</v>
      </c>
      <c r="D74" s="756">
        <v>7.1</v>
      </c>
      <c r="E74" s="756">
        <v>4.0999999999999996</v>
      </c>
      <c r="F74" s="756">
        <v>4.0999999999999996</v>
      </c>
      <c r="G74" s="756">
        <v>4.5999999999999996</v>
      </c>
      <c r="H74" s="756">
        <v>4.8</v>
      </c>
      <c r="I74" s="756">
        <v>5.2</v>
      </c>
      <c r="J74" s="756">
        <v>4.8</v>
      </c>
      <c r="K74" s="756">
        <v>4.4000000000000004</v>
      </c>
      <c r="L74" s="756">
        <v>4.7</v>
      </c>
      <c r="M74" s="756">
        <v>4.5999999999999996</v>
      </c>
      <c r="N74" s="756">
        <v>4.4000000000000004</v>
      </c>
      <c r="O74" s="757">
        <v>4.6496351999999996</v>
      </c>
      <c r="P74" s="757">
        <v>3.7503731</v>
      </c>
      <c r="Q74" s="757">
        <v>4.2517427999999997</v>
      </c>
      <c r="R74" s="757">
        <v>4.5639348000000002</v>
      </c>
      <c r="S74" s="143">
        <f>100</f>
        <v>100</v>
      </c>
      <c r="T74" s="328">
        <f t="shared" si="23"/>
        <v>57.746478873239433</v>
      </c>
      <c r="U74" s="328">
        <f t="shared" si="23"/>
        <v>57.746478873239433</v>
      </c>
      <c r="V74" s="328">
        <f t="shared" si="23"/>
        <v>64.788732394366193</v>
      </c>
      <c r="W74" s="328">
        <f t="shared" si="23"/>
        <v>67.605633802816911</v>
      </c>
      <c r="X74" s="328">
        <f t="shared" si="23"/>
        <v>73.239436619718319</v>
      </c>
      <c r="Y74" s="328">
        <f t="shared" si="23"/>
        <v>67.605633802816911</v>
      </c>
      <c r="Z74" s="328">
        <f t="shared" si="23"/>
        <v>61.971830985915503</v>
      </c>
      <c r="AA74" s="328">
        <f t="shared" si="23"/>
        <v>66.197183098591552</v>
      </c>
      <c r="AB74" s="328">
        <f t="shared" si="6"/>
        <v>64.788732394366193</v>
      </c>
      <c r="AC74" s="328">
        <f t="shared" si="6"/>
        <v>61.971830985915503</v>
      </c>
      <c r="AD74" s="328">
        <f t="shared" si="6"/>
        <v>65.487819718309851</v>
      </c>
      <c r="AE74" s="328">
        <f t="shared" si="30"/>
        <v>52.822156338028172</v>
      </c>
      <c r="AF74" s="328">
        <f t="shared" si="31"/>
        <v>59.883701408450698</v>
      </c>
      <c r="AG74" s="329">
        <f t="shared" si="31"/>
        <v>64.280771830985927</v>
      </c>
      <c r="AH74" s="768">
        <v>1</v>
      </c>
      <c r="AI74" s="769">
        <v>1</v>
      </c>
      <c r="AJ74" s="769">
        <v>1</v>
      </c>
      <c r="AK74" s="769">
        <v>1</v>
      </c>
      <c r="AL74" s="769">
        <v>1</v>
      </c>
      <c r="AM74" s="769">
        <v>1</v>
      </c>
      <c r="AN74" s="769">
        <v>1</v>
      </c>
      <c r="AO74" s="769">
        <v>1</v>
      </c>
      <c r="AP74" s="769">
        <v>1</v>
      </c>
      <c r="AQ74" s="769">
        <v>1</v>
      </c>
      <c r="AR74" s="769">
        <v>1</v>
      </c>
      <c r="AS74" s="769">
        <v>4</v>
      </c>
      <c r="AT74" s="769">
        <v>4</v>
      </c>
      <c r="AU74" s="769">
        <v>6</v>
      </c>
      <c r="AV74" s="771">
        <v>7</v>
      </c>
    </row>
    <row r="75" spans="2:48" ht="14.4" x14ac:dyDescent="0.3">
      <c r="B75" s="910"/>
      <c r="C75" s="1" t="s">
        <v>5</v>
      </c>
      <c r="D75" s="756">
        <v>0</v>
      </c>
      <c r="E75" s="756">
        <v>0</v>
      </c>
      <c r="F75" s="756">
        <v>0</v>
      </c>
      <c r="G75" s="756">
        <v>0</v>
      </c>
      <c r="H75" s="756">
        <v>0</v>
      </c>
      <c r="I75" s="756">
        <v>0</v>
      </c>
      <c r="J75" s="756">
        <v>0</v>
      </c>
      <c r="K75" s="756">
        <v>0</v>
      </c>
      <c r="L75" s="756">
        <v>0</v>
      </c>
      <c r="M75" s="756">
        <v>0</v>
      </c>
      <c r="N75" s="756">
        <v>0</v>
      </c>
      <c r="O75" s="756">
        <v>0</v>
      </c>
      <c r="P75" s="757">
        <v>0</v>
      </c>
      <c r="Q75" s="757">
        <v>0</v>
      </c>
      <c r="R75" s="757">
        <v>0</v>
      </c>
      <c r="S75" s="143">
        <f>100</f>
        <v>100</v>
      </c>
      <c r="T75" s="328" t="e">
        <f t="shared" si="23"/>
        <v>#DIV/0!</v>
      </c>
      <c r="U75" s="328" t="e">
        <f t="shared" si="23"/>
        <v>#DIV/0!</v>
      </c>
      <c r="V75" s="328" t="e">
        <f t="shared" si="23"/>
        <v>#DIV/0!</v>
      </c>
      <c r="W75" s="328" t="e">
        <f t="shared" si="23"/>
        <v>#DIV/0!</v>
      </c>
      <c r="X75" s="328" t="e">
        <f t="shared" si="23"/>
        <v>#DIV/0!</v>
      </c>
      <c r="Y75" s="328" t="e">
        <f t="shared" si="23"/>
        <v>#DIV/0!</v>
      </c>
      <c r="Z75" s="328" t="e">
        <f t="shared" si="23"/>
        <v>#DIV/0!</v>
      </c>
      <c r="AA75" s="328" t="e">
        <f t="shared" si="23"/>
        <v>#DIV/0!</v>
      </c>
      <c r="AB75" s="328" t="e">
        <f t="shared" si="6"/>
        <v>#DIV/0!</v>
      </c>
      <c r="AC75" s="328" t="e">
        <f t="shared" si="6"/>
        <v>#DIV/0!</v>
      </c>
      <c r="AD75" s="328" t="e">
        <f t="shared" si="6"/>
        <v>#DIV/0!</v>
      </c>
      <c r="AE75" s="328" t="e">
        <f t="shared" si="30"/>
        <v>#DIV/0!</v>
      </c>
      <c r="AF75" s="328" t="e">
        <f t="shared" si="31"/>
        <v>#DIV/0!</v>
      </c>
      <c r="AG75" s="329" t="e">
        <f t="shared" si="31"/>
        <v>#DIV/0!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0"/>
      <c r="C76" s="1" t="s">
        <v>6</v>
      </c>
      <c r="D76" s="756">
        <v>11</v>
      </c>
      <c r="E76" s="756">
        <v>6.9</v>
      </c>
      <c r="F76" s="756">
        <v>7</v>
      </c>
      <c r="G76" s="756">
        <v>7.1999999999999993</v>
      </c>
      <c r="H76" s="756">
        <v>7.8999999999999995</v>
      </c>
      <c r="I76" s="756">
        <v>8.5</v>
      </c>
      <c r="J76" s="756">
        <v>8.1</v>
      </c>
      <c r="K76" s="756">
        <v>8.1999999999999993</v>
      </c>
      <c r="L76" s="756">
        <v>8.1999999999999993</v>
      </c>
      <c r="M76" s="756">
        <v>8.3000000000000007</v>
      </c>
      <c r="N76" s="756">
        <v>7.7</v>
      </c>
      <c r="O76" s="756">
        <v>7.5000001999999997</v>
      </c>
      <c r="P76" s="758">
        <v>6.5130004000000001</v>
      </c>
      <c r="Q76" s="757">
        <v>7.5785770999999995</v>
      </c>
      <c r="R76" s="757">
        <v>8.4027270999999999</v>
      </c>
      <c r="S76" s="143">
        <f>100</f>
        <v>100</v>
      </c>
      <c r="T76" s="328">
        <f t="shared" si="23"/>
        <v>62.727272727272727</v>
      </c>
      <c r="U76" s="328">
        <f t="shared" si="23"/>
        <v>63.636363636363633</v>
      </c>
      <c r="V76" s="328">
        <f t="shared" si="23"/>
        <v>65.454545454545439</v>
      </c>
      <c r="W76" s="328">
        <f t="shared" si="23"/>
        <v>71.818181818181813</v>
      </c>
      <c r="X76" s="328">
        <f t="shared" si="23"/>
        <v>77.272727272727266</v>
      </c>
      <c r="Y76" s="328">
        <f t="shared" si="23"/>
        <v>73.63636363636364</v>
      </c>
      <c r="Z76" s="328">
        <f t="shared" si="23"/>
        <v>74.545454545454533</v>
      </c>
      <c r="AA76" s="328">
        <f t="shared" si="23"/>
        <v>74.545454545454533</v>
      </c>
      <c r="AB76" s="328">
        <f t="shared" si="6"/>
        <v>75.454545454545467</v>
      </c>
      <c r="AC76" s="328">
        <f t="shared" si="6"/>
        <v>70</v>
      </c>
      <c r="AD76" s="328">
        <f t="shared" si="6"/>
        <v>68.181820000000002</v>
      </c>
      <c r="AE76" s="328">
        <f t="shared" si="30"/>
        <v>59.209094545454541</v>
      </c>
      <c r="AF76" s="328">
        <f t="shared" si="31"/>
        <v>68.89615545454545</v>
      </c>
      <c r="AG76" s="329">
        <f t="shared" si="31"/>
        <v>76.388428181818185</v>
      </c>
      <c r="AH76" s="768">
        <v>1</v>
      </c>
      <c r="AI76" s="769">
        <v>1</v>
      </c>
      <c r="AJ76" s="769">
        <v>1</v>
      </c>
      <c r="AK76" s="769">
        <v>1</v>
      </c>
      <c r="AL76" s="769">
        <v>1</v>
      </c>
      <c r="AM76" s="769">
        <v>1</v>
      </c>
      <c r="AN76" s="769">
        <v>1</v>
      </c>
      <c r="AO76" s="769">
        <v>1</v>
      </c>
      <c r="AP76" s="769">
        <v>1</v>
      </c>
      <c r="AQ76" s="769">
        <v>1</v>
      </c>
      <c r="AR76" s="769">
        <v>1</v>
      </c>
      <c r="AS76" s="769">
        <v>1</v>
      </c>
      <c r="AT76" s="769">
        <v>2</v>
      </c>
      <c r="AU76" s="769">
        <v>6</v>
      </c>
      <c r="AV76" s="771">
        <v>7</v>
      </c>
    </row>
    <row r="77" spans="2:48" ht="14.4" x14ac:dyDescent="0.3">
      <c r="B77" s="911"/>
      <c r="C77" s="8" t="s">
        <v>7</v>
      </c>
      <c r="D77" s="565">
        <v>11</v>
      </c>
      <c r="E77" s="565">
        <v>6.9</v>
      </c>
      <c r="F77" s="565">
        <v>7</v>
      </c>
      <c r="G77" s="565">
        <v>7.1999999999999993</v>
      </c>
      <c r="H77" s="565">
        <v>7.8999999999999995</v>
      </c>
      <c r="I77" s="565">
        <v>8.5</v>
      </c>
      <c r="J77" s="565">
        <v>8.1</v>
      </c>
      <c r="K77" s="565">
        <v>8.1999999999999993</v>
      </c>
      <c r="L77" s="565">
        <v>8.1999999999999993</v>
      </c>
      <c r="M77" s="565">
        <v>8.3000000000000007</v>
      </c>
      <c r="N77" s="565">
        <v>7.7</v>
      </c>
      <c r="O77" s="565">
        <v>7.5000001999999997</v>
      </c>
      <c r="P77" s="565">
        <v>6.5130004000000001</v>
      </c>
      <c r="Q77" s="565">
        <v>7.5785770999999995</v>
      </c>
      <c r="R77" s="565">
        <v>8.4027270999999999</v>
      </c>
      <c r="S77" s="143">
        <f>100</f>
        <v>100</v>
      </c>
      <c r="T77" s="328">
        <f t="shared" si="23"/>
        <v>62.727272727272727</v>
      </c>
      <c r="U77" s="328">
        <f t="shared" si="23"/>
        <v>63.636363636363633</v>
      </c>
      <c r="V77" s="328">
        <f t="shared" si="23"/>
        <v>65.454545454545439</v>
      </c>
      <c r="W77" s="328">
        <f t="shared" si="23"/>
        <v>71.818181818181813</v>
      </c>
      <c r="X77" s="328">
        <f t="shared" si="23"/>
        <v>77.272727272727266</v>
      </c>
      <c r="Y77" s="328">
        <f t="shared" si="23"/>
        <v>73.63636363636364</v>
      </c>
      <c r="Z77" s="328">
        <f t="shared" si="23"/>
        <v>74.545454545454533</v>
      </c>
      <c r="AA77" s="328">
        <f t="shared" si="23"/>
        <v>74.545454545454533</v>
      </c>
      <c r="AB77" s="328">
        <f t="shared" si="6"/>
        <v>75.454545454545467</v>
      </c>
      <c r="AC77" s="328">
        <f t="shared" si="6"/>
        <v>70</v>
      </c>
      <c r="AD77" s="328">
        <f t="shared" si="6"/>
        <v>68.181820000000002</v>
      </c>
      <c r="AE77" s="328">
        <f t="shared" ref="AE77:AE80" si="32">P77*100/$D77</f>
        <v>59.209094545454541</v>
      </c>
      <c r="AF77" s="328">
        <f t="shared" ref="AF77:AG80" si="33">Q77*100/$D77</f>
        <v>68.89615545454545</v>
      </c>
      <c r="AG77" s="329">
        <f t="shared" si="33"/>
        <v>76.388428181818185</v>
      </c>
      <c r="AH77" s="772"/>
      <c r="AI77" s="773"/>
      <c r="AJ77" s="773"/>
      <c r="AK77" s="773"/>
      <c r="AL77" s="773"/>
      <c r="AM77" s="773"/>
      <c r="AN77" s="773"/>
      <c r="AO77" s="773"/>
      <c r="AP77" s="773"/>
      <c r="AQ77" s="773"/>
      <c r="AR77" s="773"/>
      <c r="AS77" s="773"/>
      <c r="AT77" s="773"/>
      <c r="AU77" s="773"/>
      <c r="AV77" s="774"/>
    </row>
    <row r="78" spans="2:48" ht="16.5" customHeight="1" x14ac:dyDescent="0.3">
      <c r="B78" s="910" t="s">
        <v>30</v>
      </c>
      <c r="C78" s="1" t="s">
        <v>2</v>
      </c>
      <c r="D78" s="756">
        <v>17.600000000000001</v>
      </c>
      <c r="E78" s="756">
        <v>10.6</v>
      </c>
      <c r="F78" s="756">
        <v>13.4</v>
      </c>
      <c r="G78" s="756">
        <v>12.4</v>
      </c>
      <c r="H78" s="756">
        <v>16.3</v>
      </c>
      <c r="I78" s="756">
        <v>18.7</v>
      </c>
      <c r="J78" s="756">
        <v>22</v>
      </c>
      <c r="K78" s="756">
        <v>22.4</v>
      </c>
      <c r="L78" s="756">
        <v>25.8</v>
      </c>
      <c r="M78" s="756">
        <v>27.3</v>
      </c>
      <c r="N78" s="756">
        <v>35.5</v>
      </c>
      <c r="O78" s="756">
        <v>36.6</v>
      </c>
      <c r="P78" s="758">
        <v>37.552999999999997</v>
      </c>
      <c r="Q78" s="757">
        <v>49.661949</v>
      </c>
      <c r="R78" s="757">
        <v>58.481487000000001</v>
      </c>
      <c r="S78" s="143">
        <f>100</f>
        <v>100</v>
      </c>
      <c r="T78" s="328">
        <f t="shared" si="23"/>
        <v>60.22727272727272</v>
      </c>
      <c r="U78" s="328">
        <f t="shared" si="23"/>
        <v>76.136363636363626</v>
      </c>
      <c r="V78" s="328">
        <f t="shared" si="23"/>
        <v>70.454545454545453</v>
      </c>
      <c r="W78" s="328">
        <f t="shared" si="23"/>
        <v>92.61363636363636</v>
      </c>
      <c r="X78" s="328">
        <f t="shared" si="23"/>
        <v>106.24999999999999</v>
      </c>
      <c r="Y78" s="328">
        <f t="shared" si="23"/>
        <v>124.99999999999999</v>
      </c>
      <c r="Z78" s="328">
        <f t="shared" si="23"/>
        <v>127.27272727272727</v>
      </c>
      <c r="AA78" s="328">
        <f t="shared" si="23"/>
        <v>146.59090909090907</v>
      </c>
      <c r="AB78" s="328">
        <f t="shared" si="6"/>
        <v>155.11363636363635</v>
      </c>
      <c r="AC78" s="328">
        <f t="shared" si="6"/>
        <v>201.70454545454544</v>
      </c>
      <c r="AD78" s="328">
        <f t="shared" si="6"/>
        <v>207.95454545454544</v>
      </c>
      <c r="AE78" s="328">
        <f t="shared" si="32"/>
        <v>213.36931818181816</v>
      </c>
      <c r="AF78" s="328">
        <f t="shared" si="33"/>
        <v>282.17016477272728</v>
      </c>
      <c r="AG78" s="329">
        <f t="shared" si="33"/>
        <v>332.28117613636357</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10"/>
      <c r="C79" s="1" t="s">
        <v>3</v>
      </c>
      <c r="D79" s="756">
        <v>59.9</v>
      </c>
      <c r="E79" s="756">
        <v>45.1</v>
      </c>
      <c r="F79" s="756">
        <v>53.2</v>
      </c>
      <c r="G79" s="756">
        <v>59.2</v>
      </c>
      <c r="H79" s="756">
        <v>60.1</v>
      </c>
      <c r="I79" s="756">
        <v>71.900000000000006</v>
      </c>
      <c r="J79" s="756">
        <v>79.099999999999994</v>
      </c>
      <c r="K79" s="756">
        <v>77</v>
      </c>
      <c r="L79" s="756">
        <v>76.2</v>
      </c>
      <c r="M79" s="756">
        <v>85.3</v>
      </c>
      <c r="N79" s="756">
        <v>99.9</v>
      </c>
      <c r="O79" s="756">
        <v>99.4</v>
      </c>
      <c r="P79" s="758">
        <v>108.11</v>
      </c>
      <c r="Q79" s="757">
        <v>110.38612000000001</v>
      </c>
      <c r="R79" s="757">
        <v>122.08253999999999</v>
      </c>
      <c r="S79" s="143">
        <f>100</f>
        <v>100</v>
      </c>
      <c r="T79" s="328">
        <f t="shared" si="23"/>
        <v>75.292153589315532</v>
      </c>
      <c r="U79" s="328">
        <f t="shared" si="23"/>
        <v>88.814691151919874</v>
      </c>
      <c r="V79" s="328">
        <f t="shared" si="23"/>
        <v>98.831385642737899</v>
      </c>
      <c r="W79" s="328">
        <f t="shared" si="23"/>
        <v>100.33388981636061</v>
      </c>
      <c r="X79" s="328">
        <f t="shared" si="23"/>
        <v>120.03338898163608</v>
      </c>
      <c r="Y79" s="328">
        <f t="shared" si="23"/>
        <v>132.05342237061768</v>
      </c>
      <c r="Z79" s="328">
        <f t="shared" si="23"/>
        <v>128.54757929883138</v>
      </c>
      <c r="AA79" s="328">
        <f t="shared" si="23"/>
        <v>127.21202003338898</v>
      </c>
      <c r="AB79" s="328">
        <f t="shared" si="6"/>
        <v>142.40400667779633</v>
      </c>
      <c r="AC79" s="328">
        <f t="shared" si="6"/>
        <v>166.77796327212022</v>
      </c>
      <c r="AD79" s="328">
        <f t="shared" si="6"/>
        <v>165.94323873121871</v>
      </c>
      <c r="AE79" s="328">
        <f t="shared" si="32"/>
        <v>180.48414023372288</v>
      </c>
      <c r="AF79" s="328">
        <f t="shared" si="33"/>
        <v>184.28400667779636</v>
      </c>
      <c r="AG79" s="329">
        <f t="shared" si="33"/>
        <v>203.81058430717863</v>
      </c>
      <c r="AH79" s="768">
        <v>1</v>
      </c>
      <c r="AI79" s="769">
        <v>1</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10"/>
      <c r="C80" s="1" t="s">
        <v>4</v>
      </c>
      <c r="D80" s="756">
        <v>80.400000000000006</v>
      </c>
      <c r="E80" s="756">
        <v>56.5</v>
      </c>
      <c r="F80" s="757">
        <v>78.821325000000002</v>
      </c>
      <c r="G80" s="757">
        <v>93.037034000000006</v>
      </c>
      <c r="H80" s="757">
        <v>82.141628999999995</v>
      </c>
      <c r="I80" s="757">
        <v>99.816810000000004</v>
      </c>
      <c r="J80" s="756">
        <v>114.4</v>
      </c>
      <c r="K80" s="756">
        <v>110.9</v>
      </c>
      <c r="L80" s="756">
        <v>112.8</v>
      </c>
      <c r="M80" s="756">
        <v>120.4</v>
      </c>
      <c r="N80" s="756">
        <v>130</v>
      </c>
      <c r="O80" s="756">
        <v>134.6</v>
      </c>
      <c r="P80" s="758">
        <v>154.827</v>
      </c>
      <c r="Q80" s="757">
        <v>175.52509000000001</v>
      </c>
      <c r="R80" s="757">
        <v>187.99608000000001</v>
      </c>
      <c r="S80" s="143">
        <f>100</f>
        <v>100</v>
      </c>
      <c r="T80" s="328">
        <f t="shared" si="23"/>
        <v>70.273631840796014</v>
      </c>
      <c r="U80" s="328">
        <f t="shared" si="23"/>
        <v>98.036473880597001</v>
      </c>
      <c r="V80" s="328">
        <f t="shared" si="23"/>
        <v>115.7177039800995</v>
      </c>
      <c r="W80" s="328">
        <f t="shared" si="23"/>
        <v>102.16620522388058</v>
      </c>
      <c r="X80" s="328">
        <f t="shared" si="23"/>
        <v>124.15026119402985</v>
      </c>
      <c r="Y80" s="328">
        <f t="shared" si="23"/>
        <v>142.28855721393035</v>
      </c>
      <c r="Z80" s="328">
        <f t="shared" si="23"/>
        <v>137.93532338308458</v>
      </c>
      <c r="AA80" s="328">
        <f t="shared" si="23"/>
        <v>140.29850746268656</v>
      </c>
      <c r="AB80" s="328">
        <f t="shared" si="6"/>
        <v>149.75124378109453</v>
      </c>
      <c r="AC80" s="328">
        <f t="shared" si="6"/>
        <v>161.6915422885572</v>
      </c>
      <c r="AD80" s="328">
        <f t="shared" si="6"/>
        <v>167.41293532338307</v>
      </c>
      <c r="AE80" s="328">
        <f t="shared" si="32"/>
        <v>192.57089552238804</v>
      </c>
      <c r="AF80" s="328">
        <f t="shared" si="33"/>
        <v>218.31478855721394</v>
      </c>
      <c r="AG80" s="329">
        <f t="shared" si="33"/>
        <v>233.82597014925372</v>
      </c>
      <c r="AH80" s="768">
        <v>1</v>
      </c>
      <c r="AI80" s="769">
        <v>1</v>
      </c>
      <c r="AJ80" s="769">
        <v>4</v>
      </c>
      <c r="AK80" s="769">
        <v>4</v>
      </c>
      <c r="AL80" s="769">
        <v>4</v>
      </c>
      <c r="AM80" s="769">
        <v>4</v>
      </c>
      <c r="AN80" s="769">
        <v>1</v>
      </c>
      <c r="AO80" s="769">
        <v>1</v>
      </c>
      <c r="AP80" s="769">
        <v>1</v>
      </c>
      <c r="AQ80" s="769">
        <v>1</v>
      </c>
      <c r="AR80" s="769">
        <v>1</v>
      </c>
      <c r="AS80" s="769">
        <v>1</v>
      </c>
      <c r="AT80" s="769">
        <v>2</v>
      </c>
      <c r="AU80" s="769">
        <v>6</v>
      </c>
      <c r="AV80" s="771">
        <v>7</v>
      </c>
    </row>
    <row r="81" spans="2:48" ht="14.4" x14ac:dyDescent="0.3">
      <c r="B81" s="910"/>
      <c r="C81" s="1" t="s">
        <v>5</v>
      </c>
      <c r="D81" s="756">
        <v>43.2</v>
      </c>
      <c r="E81" s="756">
        <v>57.5</v>
      </c>
      <c r="F81" s="757">
        <v>34.278663000000002</v>
      </c>
      <c r="G81" s="757">
        <v>34.262962000000002</v>
      </c>
      <c r="H81" s="757">
        <v>30.358364999999999</v>
      </c>
      <c r="I81" s="757">
        <v>35.383192000000001</v>
      </c>
      <c r="J81" s="756">
        <v>57.7</v>
      </c>
      <c r="K81" s="756">
        <v>63.3</v>
      </c>
      <c r="L81" s="756">
        <v>82.8</v>
      </c>
      <c r="M81" s="756">
        <v>69</v>
      </c>
      <c r="N81" s="756">
        <v>75.2</v>
      </c>
      <c r="O81" s="756">
        <v>67.900000000000006</v>
      </c>
      <c r="P81" s="758">
        <v>100.715</v>
      </c>
      <c r="Q81" s="757">
        <v>118.54168</v>
      </c>
      <c r="R81" s="757">
        <v>129.35480999999999</v>
      </c>
      <c r="S81" s="143">
        <f>100</f>
        <v>100</v>
      </c>
      <c r="T81" s="328">
        <f t="shared" si="23"/>
        <v>133.10185185185185</v>
      </c>
      <c r="U81" s="328">
        <f t="shared" si="23"/>
        <v>79.348756944444446</v>
      </c>
      <c r="V81" s="328">
        <f t="shared" si="23"/>
        <v>79.312412037037035</v>
      </c>
      <c r="W81" s="328">
        <f t="shared" si="23"/>
        <v>70.27399305555555</v>
      </c>
      <c r="X81" s="328">
        <f t="shared" si="23"/>
        <v>81.905537037037035</v>
      </c>
      <c r="Y81" s="328">
        <f t="shared" si="23"/>
        <v>133.56481481481481</v>
      </c>
      <c r="Z81" s="328">
        <f t="shared" si="23"/>
        <v>146.52777777777777</v>
      </c>
      <c r="AA81" s="328">
        <f t="shared" si="23"/>
        <v>191.66666666666666</v>
      </c>
      <c r="AB81" s="328">
        <f t="shared" si="6"/>
        <v>159.7222222222222</v>
      </c>
      <c r="AC81" s="328">
        <f t="shared" si="6"/>
        <v>174.07407407407408</v>
      </c>
      <c r="AD81" s="328">
        <f t="shared" si="6"/>
        <v>157.17592592592592</v>
      </c>
      <c r="AE81" s="328">
        <f t="shared" ref="AE81:AE84" si="34">P81*100/$D81</f>
        <v>233.13657407407405</v>
      </c>
      <c r="AF81" s="328">
        <f t="shared" ref="AF81:AG84" si="35">Q81*100/$D81</f>
        <v>274.40203703703702</v>
      </c>
      <c r="AG81" s="329">
        <f t="shared" si="35"/>
        <v>299.43243055555547</v>
      </c>
      <c r="AH81" s="768">
        <v>1</v>
      </c>
      <c r="AI81" s="769">
        <v>1</v>
      </c>
      <c r="AJ81" s="769">
        <v>4</v>
      </c>
      <c r="AK81" s="769">
        <v>4</v>
      </c>
      <c r="AL81" s="769">
        <v>4</v>
      </c>
      <c r="AM81" s="769">
        <v>4</v>
      </c>
      <c r="AN81" s="769">
        <v>1</v>
      </c>
      <c r="AO81" s="769">
        <v>1</v>
      </c>
      <c r="AP81" s="769">
        <v>1</v>
      </c>
      <c r="AQ81" s="769">
        <v>1</v>
      </c>
      <c r="AR81" s="769">
        <v>1</v>
      </c>
      <c r="AS81" s="769">
        <v>1</v>
      </c>
      <c r="AT81" s="769">
        <v>2</v>
      </c>
      <c r="AU81" s="769">
        <v>6</v>
      </c>
      <c r="AV81" s="771">
        <v>7</v>
      </c>
    </row>
    <row r="82" spans="2:48" ht="14.4" x14ac:dyDescent="0.3">
      <c r="B82" s="910"/>
      <c r="C82" s="1" t="s">
        <v>6</v>
      </c>
      <c r="D82" s="756">
        <v>201.10000000000002</v>
      </c>
      <c r="E82" s="756">
        <v>169.7</v>
      </c>
      <c r="F82" s="756">
        <v>179.69998800000002</v>
      </c>
      <c r="G82" s="756">
        <v>198.89999600000004</v>
      </c>
      <c r="H82" s="756">
        <v>188.89999399999999</v>
      </c>
      <c r="I82" s="756">
        <v>225.80000200000001</v>
      </c>
      <c r="J82" s="756">
        <v>273.2</v>
      </c>
      <c r="K82" s="756">
        <v>273.60000000000002</v>
      </c>
      <c r="L82" s="756">
        <v>297.60000000000002</v>
      </c>
      <c r="M82" s="756">
        <v>302</v>
      </c>
      <c r="N82" s="756">
        <v>340.59999999999997</v>
      </c>
      <c r="O82" s="756">
        <v>338.5</v>
      </c>
      <c r="P82" s="758">
        <v>401.20500000000004</v>
      </c>
      <c r="Q82" s="757">
        <v>454.11483900000002</v>
      </c>
      <c r="R82" s="757">
        <v>497.914917</v>
      </c>
      <c r="S82" s="143">
        <f>100</f>
        <v>100</v>
      </c>
      <c r="T82" s="328">
        <f t="shared" si="23"/>
        <v>84.385877672799595</v>
      </c>
      <c r="U82" s="328">
        <f t="shared" si="23"/>
        <v>89.358522128294382</v>
      </c>
      <c r="V82" s="328">
        <f t="shared" si="23"/>
        <v>98.906014917951268</v>
      </c>
      <c r="W82" s="328">
        <f t="shared" si="23"/>
        <v>93.933363500745884</v>
      </c>
      <c r="X82" s="328">
        <f t="shared" si="23"/>
        <v>112.28244753853804</v>
      </c>
      <c r="Y82" s="328">
        <f t="shared" si="23"/>
        <v>135.85280954748879</v>
      </c>
      <c r="Z82" s="328">
        <f t="shared" si="23"/>
        <v>136.05171556439583</v>
      </c>
      <c r="AA82" s="328">
        <f t="shared" si="23"/>
        <v>147.98607657881652</v>
      </c>
      <c r="AB82" s="328">
        <f t="shared" si="6"/>
        <v>150.17404276479363</v>
      </c>
      <c r="AC82" s="328">
        <f t="shared" si="6"/>
        <v>169.36847339632021</v>
      </c>
      <c r="AD82" s="328">
        <f t="shared" si="6"/>
        <v>168.3242168075584</v>
      </c>
      <c r="AE82" s="328">
        <f t="shared" si="34"/>
        <v>199.50522128294384</v>
      </c>
      <c r="AF82" s="328">
        <f t="shared" si="35"/>
        <v>225.8154346096469</v>
      </c>
      <c r="AG82" s="329">
        <f t="shared" si="35"/>
        <v>247.59568224763797</v>
      </c>
      <c r="AH82" s="768">
        <v>1</v>
      </c>
      <c r="AI82" s="769">
        <v>1</v>
      </c>
      <c r="AJ82" s="769">
        <v>1</v>
      </c>
      <c r="AK82" s="769">
        <v>1</v>
      </c>
      <c r="AL82" s="769">
        <v>1</v>
      </c>
      <c r="AM82" s="769">
        <v>1</v>
      </c>
      <c r="AN82" s="769">
        <v>1</v>
      </c>
      <c r="AO82" s="769">
        <v>1</v>
      </c>
      <c r="AP82" s="769">
        <v>1</v>
      </c>
      <c r="AQ82" s="769">
        <v>1</v>
      </c>
      <c r="AR82" s="769">
        <v>1</v>
      </c>
      <c r="AS82" s="769">
        <v>1</v>
      </c>
      <c r="AT82" s="769">
        <v>2</v>
      </c>
      <c r="AU82" s="769">
        <v>6</v>
      </c>
      <c r="AV82" s="771">
        <v>7</v>
      </c>
    </row>
    <row r="83" spans="2:48" ht="14.4" x14ac:dyDescent="0.3">
      <c r="B83" s="911"/>
      <c r="C83" s="8" t="s">
        <v>7</v>
      </c>
      <c r="D83" s="565">
        <v>157.9</v>
      </c>
      <c r="E83" s="565">
        <v>112.2</v>
      </c>
      <c r="F83" s="565">
        <v>145.42132500000002</v>
      </c>
      <c r="G83" s="565">
        <v>164.63703400000003</v>
      </c>
      <c r="H83" s="565">
        <v>158.541629</v>
      </c>
      <c r="I83" s="565">
        <v>190.41681</v>
      </c>
      <c r="J83" s="565">
        <v>215.5</v>
      </c>
      <c r="K83" s="565">
        <v>210.3</v>
      </c>
      <c r="L83" s="565">
        <v>214.8</v>
      </c>
      <c r="M83" s="565">
        <v>233</v>
      </c>
      <c r="N83" s="565">
        <v>265.39999999999998</v>
      </c>
      <c r="O83" s="565">
        <v>270.60000000000002</v>
      </c>
      <c r="P83" s="565">
        <v>300.49</v>
      </c>
      <c r="Q83" s="565">
        <v>335.57315900000003</v>
      </c>
      <c r="R83" s="565">
        <v>368.56010700000002</v>
      </c>
      <c r="S83" s="143">
        <f>100</f>
        <v>100</v>
      </c>
      <c r="T83" s="328">
        <f t="shared" si="23"/>
        <v>71.057631412286256</v>
      </c>
      <c r="U83" s="328">
        <f t="shared" si="23"/>
        <v>92.097102596580129</v>
      </c>
      <c r="V83" s="328">
        <f t="shared" si="23"/>
        <v>104.26664597846739</v>
      </c>
      <c r="W83" s="328">
        <f t="shared" si="23"/>
        <v>100.40635148828372</v>
      </c>
      <c r="X83" s="328">
        <f t="shared" si="23"/>
        <v>120.59329322355921</v>
      </c>
      <c r="Y83" s="328">
        <f t="shared" si="23"/>
        <v>136.47878404053199</v>
      </c>
      <c r="Z83" s="328">
        <f t="shared" si="23"/>
        <v>133.18556048131728</v>
      </c>
      <c r="AA83" s="328">
        <f t="shared" si="23"/>
        <v>136.03546548448384</v>
      </c>
      <c r="AB83" s="328">
        <f t="shared" si="6"/>
        <v>147.56174794173526</v>
      </c>
      <c r="AC83" s="328">
        <f t="shared" si="6"/>
        <v>168.08106396453448</v>
      </c>
      <c r="AD83" s="328">
        <f t="shared" si="6"/>
        <v>171.37428752374922</v>
      </c>
      <c r="AE83" s="328">
        <f t="shared" si="34"/>
        <v>190.30398986700442</v>
      </c>
      <c r="AF83" s="328">
        <f t="shared" si="35"/>
        <v>212.52258328055731</v>
      </c>
      <c r="AG83" s="329">
        <f t="shared" si="35"/>
        <v>233.41362064597845</v>
      </c>
      <c r="AH83" s="772"/>
      <c r="AI83" s="773"/>
      <c r="AJ83" s="773"/>
      <c r="AK83" s="773"/>
      <c r="AL83" s="773"/>
      <c r="AM83" s="773"/>
      <c r="AN83" s="773"/>
      <c r="AO83" s="773"/>
      <c r="AP83" s="773"/>
      <c r="AQ83" s="773"/>
      <c r="AR83" s="773"/>
      <c r="AS83" s="773"/>
      <c r="AT83" s="773"/>
      <c r="AU83" s="773"/>
      <c r="AV83" s="774"/>
    </row>
    <row r="84" spans="2:48" ht="16.5" customHeight="1" x14ac:dyDescent="0.3">
      <c r="B84" s="910" t="s">
        <v>31</v>
      </c>
      <c r="C84" s="7" t="s">
        <v>2</v>
      </c>
      <c r="D84" s="756">
        <v>1.1000000000000001</v>
      </c>
      <c r="E84" s="756">
        <v>0.6</v>
      </c>
      <c r="F84" s="756">
        <v>0.7</v>
      </c>
      <c r="G84" s="756">
        <v>0.9</v>
      </c>
      <c r="H84" s="756">
        <v>1.1000000000000001</v>
      </c>
      <c r="I84" s="756">
        <v>1.3</v>
      </c>
      <c r="J84" s="756">
        <v>1.1000000000000001</v>
      </c>
      <c r="K84" s="756">
        <v>0.7</v>
      </c>
      <c r="L84" s="756">
        <v>1.7</v>
      </c>
      <c r="M84" s="756">
        <v>1.9</v>
      </c>
      <c r="N84" s="756">
        <v>2.6</v>
      </c>
      <c r="O84" s="756">
        <v>3.3</v>
      </c>
      <c r="P84" s="758">
        <v>4.274</v>
      </c>
      <c r="Q84" s="757">
        <v>5.6521496999999998</v>
      </c>
      <c r="R84" s="757">
        <v>6.6520643000000002</v>
      </c>
      <c r="S84" s="143">
        <f>100</f>
        <v>100</v>
      </c>
      <c r="T84" s="328">
        <f t="shared" si="23"/>
        <v>54.54545454545454</v>
      </c>
      <c r="U84" s="328">
        <f t="shared" si="23"/>
        <v>63.636363636363633</v>
      </c>
      <c r="V84" s="328">
        <f t="shared" si="23"/>
        <v>81.818181818181813</v>
      </c>
      <c r="W84" s="328">
        <f t="shared" si="23"/>
        <v>100</v>
      </c>
      <c r="X84" s="328">
        <f t="shared" si="23"/>
        <v>118.18181818181817</v>
      </c>
      <c r="Y84" s="328">
        <f t="shared" si="23"/>
        <v>100</v>
      </c>
      <c r="Z84" s="328">
        <f t="shared" si="23"/>
        <v>63.636363636363633</v>
      </c>
      <c r="AA84" s="328">
        <f t="shared" si="23"/>
        <v>154.54545454545453</v>
      </c>
      <c r="AB84" s="328">
        <f t="shared" si="6"/>
        <v>172.72727272727272</v>
      </c>
      <c r="AC84" s="328">
        <f t="shared" si="6"/>
        <v>236.36363636363635</v>
      </c>
      <c r="AD84" s="328">
        <f t="shared" si="6"/>
        <v>300</v>
      </c>
      <c r="AE84" s="328">
        <f t="shared" si="34"/>
        <v>388.5454545454545</v>
      </c>
      <c r="AF84" s="328">
        <f t="shared" si="35"/>
        <v>513.83179090909084</v>
      </c>
      <c r="AG84" s="329">
        <f t="shared" si="35"/>
        <v>604.73311818181821</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10"/>
      <c r="C85" s="1" t="s">
        <v>3</v>
      </c>
      <c r="D85" s="756">
        <v>6.5</v>
      </c>
      <c r="E85" s="756">
        <v>4.2</v>
      </c>
      <c r="F85" s="756">
        <v>6</v>
      </c>
      <c r="G85" s="756">
        <v>6.8</v>
      </c>
      <c r="H85" s="756">
        <v>10</v>
      </c>
      <c r="I85" s="756">
        <v>8</v>
      </c>
      <c r="J85" s="756">
        <v>9.1999999999999993</v>
      </c>
      <c r="K85" s="756">
        <v>11.8</v>
      </c>
      <c r="L85" s="756">
        <v>13.9</v>
      </c>
      <c r="M85" s="756">
        <v>14.3</v>
      </c>
      <c r="N85" s="756">
        <v>13.6</v>
      </c>
      <c r="O85" s="756">
        <v>18.100000000000001</v>
      </c>
      <c r="P85" s="758">
        <v>21.395</v>
      </c>
      <c r="Q85" s="757">
        <v>21.845444000000001</v>
      </c>
      <c r="R85" s="757">
        <v>24.157156000000001</v>
      </c>
      <c r="S85" s="143">
        <f>100</f>
        <v>100</v>
      </c>
      <c r="T85" s="328">
        <f t="shared" si="23"/>
        <v>64.615384615384613</v>
      </c>
      <c r="U85" s="328">
        <f t="shared" si="23"/>
        <v>92.307692307692307</v>
      </c>
      <c r="V85" s="328">
        <f t="shared" si="23"/>
        <v>104.61538461538461</v>
      </c>
      <c r="W85" s="328">
        <f t="shared" si="23"/>
        <v>153.84615384615384</v>
      </c>
      <c r="X85" s="328">
        <f t="shared" si="23"/>
        <v>123.07692307692308</v>
      </c>
      <c r="Y85" s="328">
        <f t="shared" si="23"/>
        <v>141.53846153846152</v>
      </c>
      <c r="Z85" s="328">
        <f t="shared" si="23"/>
        <v>181.53846153846155</v>
      </c>
      <c r="AA85" s="328">
        <f t="shared" si="23"/>
        <v>213.84615384615384</v>
      </c>
      <c r="AB85" s="328">
        <f t="shared" si="6"/>
        <v>220</v>
      </c>
      <c r="AC85" s="328">
        <f t="shared" si="6"/>
        <v>209.23076923076923</v>
      </c>
      <c r="AD85" s="328">
        <f t="shared" si="6"/>
        <v>278.46153846153851</v>
      </c>
      <c r="AE85" s="328">
        <f t="shared" ref="AE85:AE88" si="36">P85*100/$D85</f>
        <v>329.15384615384613</v>
      </c>
      <c r="AF85" s="328">
        <f t="shared" ref="AF85:AG88" si="37">Q85*100/$D85</f>
        <v>336.08375384615385</v>
      </c>
      <c r="AG85" s="329">
        <f t="shared" si="37"/>
        <v>371.64855384615385</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10"/>
      <c r="C86" s="1" t="s">
        <v>4</v>
      </c>
      <c r="D86" s="756">
        <v>24.8</v>
      </c>
      <c r="E86" s="757">
        <v>28.782689999999999</v>
      </c>
      <c r="F86" s="756">
        <v>30.3</v>
      </c>
      <c r="G86" s="756">
        <v>26.6</v>
      </c>
      <c r="H86" s="756">
        <v>26.4</v>
      </c>
      <c r="I86" s="756">
        <v>29.2</v>
      </c>
      <c r="J86" s="756">
        <v>41.6</v>
      </c>
      <c r="K86" s="756">
        <v>43.2</v>
      </c>
      <c r="L86" s="756">
        <v>50.3</v>
      </c>
      <c r="M86" s="756">
        <v>54.1</v>
      </c>
      <c r="N86" s="756">
        <v>70.5</v>
      </c>
      <c r="O86" s="756">
        <v>81.3</v>
      </c>
      <c r="P86" s="758">
        <v>76.48</v>
      </c>
      <c r="Q86" s="757">
        <v>86.704254000000006</v>
      </c>
      <c r="R86" s="757">
        <v>92.863754</v>
      </c>
      <c r="S86" s="143">
        <f>100</f>
        <v>100</v>
      </c>
      <c r="T86" s="328">
        <f t="shared" si="23"/>
        <v>116.05923387096773</v>
      </c>
      <c r="U86" s="328">
        <f t="shared" si="23"/>
        <v>122.1774193548387</v>
      </c>
      <c r="V86" s="328">
        <f t="shared" si="23"/>
        <v>107.25806451612902</v>
      </c>
      <c r="W86" s="328">
        <f t="shared" si="23"/>
        <v>106.45161290322581</v>
      </c>
      <c r="X86" s="328">
        <f t="shared" si="23"/>
        <v>117.74193548387096</v>
      </c>
      <c r="Y86" s="328">
        <f t="shared" si="23"/>
        <v>167.74193548387098</v>
      </c>
      <c r="Z86" s="328">
        <f t="shared" si="23"/>
        <v>174.19354838709677</v>
      </c>
      <c r="AA86" s="328">
        <f t="shared" si="23"/>
        <v>202.82258064516128</v>
      </c>
      <c r="AB86" s="328">
        <f t="shared" si="6"/>
        <v>218.14516129032256</v>
      </c>
      <c r="AC86" s="328">
        <f t="shared" si="6"/>
        <v>284.27419354838707</v>
      </c>
      <c r="AD86" s="328">
        <f t="shared" si="6"/>
        <v>327.82258064516128</v>
      </c>
      <c r="AE86" s="328">
        <f t="shared" si="36"/>
        <v>308.38709677419354</v>
      </c>
      <c r="AF86" s="328">
        <f t="shared" si="37"/>
        <v>349.61392741935481</v>
      </c>
      <c r="AG86" s="329">
        <f t="shared" si="37"/>
        <v>374.45062096774194</v>
      </c>
      <c r="AH86" s="768">
        <v>1</v>
      </c>
      <c r="AI86" s="769">
        <v>4</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10"/>
      <c r="C87" s="1" t="s">
        <v>5</v>
      </c>
      <c r="D87" s="756">
        <v>22.3</v>
      </c>
      <c r="E87" s="757">
        <v>17.117308999999999</v>
      </c>
      <c r="F87" s="756">
        <v>26.9</v>
      </c>
      <c r="G87" s="756">
        <v>36.200000000000003</v>
      </c>
      <c r="H87" s="756">
        <v>40.1</v>
      </c>
      <c r="I87" s="756">
        <v>59.1</v>
      </c>
      <c r="J87" s="756">
        <v>58.8</v>
      </c>
      <c r="K87" s="756">
        <v>61.1</v>
      </c>
      <c r="L87" s="756">
        <v>63.9</v>
      </c>
      <c r="M87" s="756">
        <v>79.8</v>
      </c>
      <c r="N87" s="756">
        <v>89.5</v>
      </c>
      <c r="O87" s="756">
        <v>73.3</v>
      </c>
      <c r="P87" s="758">
        <v>86.168999999999997</v>
      </c>
      <c r="Q87" s="757">
        <v>101.42101</v>
      </c>
      <c r="R87" s="757">
        <v>110.67192</v>
      </c>
      <c r="S87" s="143">
        <f>100</f>
        <v>100</v>
      </c>
      <c r="T87" s="328">
        <f t="shared" si="23"/>
        <v>76.759233183856495</v>
      </c>
      <c r="U87" s="328">
        <f t="shared" si="23"/>
        <v>120.62780269058295</v>
      </c>
      <c r="V87" s="328">
        <f t="shared" si="23"/>
        <v>162.33183856502242</v>
      </c>
      <c r="W87" s="328">
        <f t="shared" si="23"/>
        <v>179.82062780269058</v>
      </c>
      <c r="X87" s="328">
        <f t="shared" si="23"/>
        <v>265.02242152466368</v>
      </c>
      <c r="Y87" s="328">
        <f t="shared" si="23"/>
        <v>263.67713004484307</v>
      </c>
      <c r="Z87" s="328">
        <f t="shared" si="23"/>
        <v>273.99103139013454</v>
      </c>
      <c r="AA87" s="328">
        <f t="shared" si="23"/>
        <v>286.54708520179372</v>
      </c>
      <c r="AB87" s="328">
        <f t="shared" si="6"/>
        <v>357.84753363228697</v>
      </c>
      <c r="AC87" s="328">
        <f t="shared" si="6"/>
        <v>401.34529147982062</v>
      </c>
      <c r="AD87" s="328">
        <f t="shared" si="6"/>
        <v>328.6995515695067</v>
      </c>
      <c r="AE87" s="328">
        <f t="shared" si="36"/>
        <v>386.40807174887891</v>
      </c>
      <c r="AF87" s="328">
        <f t="shared" si="37"/>
        <v>454.80273542600889</v>
      </c>
      <c r="AG87" s="329">
        <f t="shared" si="37"/>
        <v>496.28663677130038</v>
      </c>
      <c r="AH87" s="768">
        <v>1</v>
      </c>
      <c r="AI87" s="769">
        <v>4</v>
      </c>
      <c r="AJ87" s="769">
        <v>1</v>
      </c>
      <c r="AK87" s="769">
        <v>1</v>
      </c>
      <c r="AL87" s="769">
        <v>1</v>
      </c>
      <c r="AM87" s="769">
        <v>1</v>
      </c>
      <c r="AN87" s="769">
        <v>1</v>
      </c>
      <c r="AO87" s="769">
        <v>1</v>
      </c>
      <c r="AP87" s="769">
        <v>1</v>
      </c>
      <c r="AQ87" s="769">
        <v>1</v>
      </c>
      <c r="AR87" s="769">
        <v>1</v>
      </c>
      <c r="AS87" s="769">
        <v>1</v>
      </c>
      <c r="AT87" s="769">
        <v>2</v>
      </c>
      <c r="AU87" s="769">
        <v>6</v>
      </c>
      <c r="AV87" s="771">
        <v>7</v>
      </c>
    </row>
    <row r="88" spans="2:48" ht="14.4" x14ac:dyDescent="0.3">
      <c r="B88" s="910"/>
      <c r="C88" s="1" t="s">
        <v>6</v>
      </c>
      <c r="D88" s="756">
        <v>54.7</v>
      </c>
      <c r="E88" s="756">
        <v>50.699998999999998</v>
      </c>
      <c r="F88" s="756">
        <v>63.9</v>
      </c>
      <c r="G88" s="756">
        <v>70.5</v>
      </c>
      <c r="H88" s="756">
        <v>77.599999999999994</v>
      </c>
      <c r="I88" s="756">
        <v>97.6</v>
      </c>
      <c r="J88" s="756">
        <v>110.69999999999999</v>
      </c>
      <c r="K88" s="756">
        <v>116.80000000000001</v>
      </c>
      <c r="L88" s="756">
        <v>129.79999999999998</v>
      </c>
      <c r="M88" s="756">
        <v>150.1</v>
      </c>
      <c r="N88" s="756">
        <v>176.2</v>
      </c>
      <c r="O88" s="756">
        <v>176</v>
      </c>
      <c r="P88" s="758">
        <v>188.31799999999998</v>
      </c>
      <c r="Q88" s="757">
        <v>215.6228577</v>
      </c>
      <c r="R88" s="757">
        <v>234.34489429999999</v>
      </c>
      <c r="S88" s="143">
        <f>100</f>
        <v>100</v>
      </c>
      <c r="T88" s="328">
        <f t="shared" si="23"/>
        <v>92.68738391224862</v>
      </c>
      <c r="U88" s="328">
        <f t="shared" si="23"/>
        <v>116.81901279707495</v>
      </c>
      <c r="V88" s="328">
        <f t="shared" si="23"/>
        <v>128.88482632541132</v>
      </c>
      <c r="W88" s="328">
        <f t="shared" si="23"/>
        <v>141.86471663619741</v>
      </c>
      <c r="X88" s="328">
        <f t="shared" si="23"/>
        <v>178.42778793418645</v>
      </c>
      <c r="Y88" s="328">
        <f t="shared" si="23"/>
        <v>202.37659963436926</v>
      </c>
      <c r="Z88" s="328">
        <f t="shared" si="23"/>
        <v>213.52833638025595</v>
      </c>
      <c r="AA88" s="328">
        <f t="shared" si="23"/>
        <v>237.29433272394877</v>
      </c>
      <c r="AB88" s="328">
        <f t="shared" si="6"/>
        <v>274.40585009140767</v>
      </c>
      <c r="AC88" s="328">
        <f t="shared" si="6"/>
        <v>322.12065813528335</v>
      </c>
      <c r="AD88" s="328">
        <f t="shared" si="6"/>
        <v>321.75502742230344</v>
      </c>
      <c r="AE88" s="328">
        <f t="shared" si="36"/>
        <v>344.27422303473486</v>
      </c>
      <c r="AF88" s="328">
        <f t="shared" si="37"/>
        <v>394.19169597806211</v>
      </c>
      <c r="AG88" s="329">
        <f t="shared" si="37"/>
        <v>428.41845393053012</v>
      </c>
      <c r="AH88" s="768">
        <v>1</v>
      </c>
      <c r="AI88" s="769">
        <v>1</v>
      </c>
      <c r="AJ88" s="769">
        <v>1</v>
      </c>
      <c r="AK88" s="769">
        <v>1</v>
      </c>
      <c r="AL88" s="769">
        <v>1</v>
      </c>
      <c r="AM88" s="769">
        <v>1</v>
      </c>
      <c r="AN88" s="769">
        <v>1</v>
      </c>
      <c r="AO88" s="769">
        <v>1</v>
      </c>
      <c r="AP88" s="769">
        <v>1</v>
      </c>
      <c r="AQ88" s="769">
        <v>1</v>
      </c>
      <c r="AR88" s="769">
        <v>1</v>
      </c>
      <c r="AS88" s="769">
        <v>1</v>
      </c>
      <c r="AT88" s="769">
        <v>2</v>
      </c>
      <c r="AU88" s="769">
        <v>6</v>
      </c>
      <c r="AV88" s="771">
        <v>7</v>
      </c>
    </row>
    <row r="89" spans="2:48" ht="14.4" x14ac:dyDescent="0.3">
      <c r="B89" s="911"/>
      <c r="C89" s="8" t="s">
        <v>7</v>
      </c>
      <c r="D89" s="565">
        <v>32.4</v>
      </c>
      <c r="E89" s="565">
        <v>33.582689999999999</v>
      </c>
      <c r="F89" s="565">
        <v>37</v>
      </c>
      <c r="G89" s="565">
        <v>34.300000000000004</v>
      </c>
      <c r="H89" s="565">
        <v>37.5</v>
      </c>
      <c r="I89" s="565">
        <v>38.5</v>
      </c>
      <c r="J89" s="565">
        <v>51.9</v>
      </c>
      <c r="K89" s="565">
        <v>55.7</v>
      </c>
      <c r="L89" s="565">
        <v>65.899999999999991</v>
      </c>
      <c r="M89" s="565">
        <v>70.3</v>
      </c>
      <c r="N89" s="565">
        <v>86.7</v>
      </c>
      <c r="O89" s="565">
        <v>102.7</v>
      </c>
      <c r="P89" s="565">
        <v>102.149</v>
      </c>
      <c r="Q89" s="565">
        <v>114.2018477</v>
      </c>
      <c r="R89" s="565">
        <v>123.67297429999999</v>
      </c>
      <c r="S89" s="143">
        <f>100</f>
        <v>100</v>
      </c>
      <c r="T89" s="328">
        <f t="shared" si="23"/>
        <v>103.65027777777777</v>
      </c>
      <c r="U89" s="328">
        <f t="shared" si="23"/>
        <v>114.19753086419753</v>
      </c>
      <c r="V89" s="328">
        <f t="shared" si="23"/>
        <v>105.86419753086422</v>
      </c>
      <c r="W89" s="328">
        <f t="shared" si="23"/>
        <v>115.74074074074075</v>
      </c>
      <c r="X89" s="328">
        <f t="shared" si="23"/>
        <v>118.82716049382717</v>
      </c>
      <c r="Y89" s="328">
        <f t="shared" si="23"/>
        <v>160.18518518518519</v>
      </c>
      <c r="Z89" s="328">
        <f t="shared" si="23"/>
        <v>171.9135802469136</v>
      </c>
      <c r="AA89" s="328">
        <f t="shared" ref="AA89:AD152" si="38">L89*100/$D89</f>
        <v>203.39506172839504</v>
      </c>
      <c r="AB89" s="328">
        <f t="shared" si="38"/>
        <v>216.97530864197532</v>
      </c>
      <c r="AC89" s="328">
        <f t="shared" si="38"/>
        <v>267.59259259259261</v>
      </c>
      <c r="AD89" s="328">
        <f t="shared" si="38"/>
        <v>316.97530864197535</v>
      </c>
      <c r="AE89" s="328">
        <f t="shared" ref="AE89:AG89" si="39">P89*100/$D89</f>
        <v>315.27469135802471</v>
      </c>
      <c r="AF89" s="328">
        <f t="shared" si="39"/>
        <v>352.47483858024691</v>
      </c>
      <c r="AG89" s="329">
        <f t="shared" si="39"/>
        <v>381.7067108024691</v>
      </c>
      <c r="AH89" s="772"/>
      <c r="AI89" s="773"/>
      <c r="AJ89" s="773"/>
      <c r="AK89" s="773"/>
      <c r="AL89" s="773"/>
      <c r="AM89" s="773"/>
      <c r="AN89" s="773"/>
      <c r="AO89" s="773"/>
      <c r="AP89" s="773"/>
      <c r="AQ89" s="773"/>
      <c r="AR89" s="773"/>
      <c r="AS89" s="773"/>
      <c r="AT89" s="773"/>
      <c r="AU89" s="773"/>
      <c r="AV89" s="774"/>
    </row>
    <row r="90" spans="2:48" ht="16.5" customHeight="1" x14ac:dyDescent="0.3">
      <c r="B90" s="910" t="s">
        <v>32</v>
      </c>
      <c r="C90" s="1" t="s">
        <v>2</v>
      </c>
      <c r="D90" s="756">
        <v>5.5</v>
      </c>
      <c r="E90" s="756">
        <v>3.3</v>
      </c>
      <c r="F90" s="756">
        <v>3.6</v>
      </c>
      <c r="G90" s="756">
        <v>4.8</v>
      </c>
      <c r="H90" s="756">
        <v>5.6</v>
      </c>
      <c r="I90" s="756">
        <v>6</v>
      </c>
      <c r="J90" s="756">
        <v>6.6</v>
      </c>
      <c r="K90" s="756">
        <v>9.1</v>
      </c>
      <c r="L90" s="756">
        <v>8.6999999999999993</v>
      </c>
      <c r="M90" s="756">
        <v>9</v>
      </c>
      <c r="N90" s="756">
        <v>11</v>
      </c>
      <c r="O90" s="756">
        <v>11.4</v>
      </c>
      <c r="P90" s="758">
        <v>11.506</v>
      </c>
      <c r="Q90" s="757">
        <v>15.216105000000001</v>
      </c>
      <c r="R90" s="757">
        <v>17.921574</v>
      </c>
      <c r="S90" s="143">
        <f>100</f>
        <v>100</v>
      </c>
      <c r="T90" s="328">
        <f t="shared" ref="T90:Z126" si="40">E90*100/$D90</f>
        <v>60</v>
      </c>
      <c r="U90" s="328">
        <f t="shared" si="40"/>
        <v>65.454545454545453</v>
      </c>
      <c r="V90" s="328">
        <f t="shared" si="40"/>
        <v>87.272727272727266</v>
      </c>
      <c r="W90" s="328">
        <f t="shared" si="40"/>
        <v>101.81818181818181</v>
      </c>
      <c r="X90" s="328">
        <f t="shared" si="40"/>
        <v>109.09090909090909</v>
      </c>
      <c r="Y90" s="328">
        <f t="shared" si="40"/>
        <v>120</v>
      </c>
      <c r="Z90" s="328">
        <f t="shared" si="40"/>
        <v>165.45454545454547</v>
      </c>
      <c r="AA90" s="328">
        <f t="shared" si="38"/>
        <v>158.18181818181816</v>
      </c>
      <c r="AB90" s="328">
        <f t="shared" si="38"/>
        <v>163.63636363636363</v>
      </c>
      <c r="AC90" s="328">
        <f t="shared" si="38"/>
        <v>200</v>
      </c>
      <c r="AD90" s="328">
        <f t="shared" si="38"/>
        <v>207.27272727272728</v>
      </c>
      <c r="AE90" s="328">
        <f t="shared" ref="AE90:AG90" si="41">P90*100/$D90</f>
        <v>209.2</v>
      </c>
      <c r="AF90" s="328">
        <f t="shared" si="41"/>
        <v>276.65645454545455</v>
      </c>
      <c r="AG90" s="329">
        <f t="shared" si="41"/>
        <v>325.84680000000003</v>
      </c>
      <c r="AH90" s="768">
        <v>1</v>
      </c>
      <c r="AI90" s="769">
        <v>1</v>
      </c>
      <c r="AJ90" s="769">
        <v>1</v>
      </c>
      <c r="AK90" s="769">
        <v>1</v>
      </c>
      <c r="AL90" s="769">
        <v>1</v>
      </c>
      <c r="AM90" s="769">
        <v>1</v>
      </c>
      <c r="AN90" s="769">
        <v>1</v>
      </c>
      <c r="AO90" s="769">
        <v>1</v>
      </c>
      <c r="AP90" s="769">
        <v>1</v>
      </c>
      <c r="AQ90" s="769">
        <v>1</v>
      </c>
      <c r="AR90" s="769">
        <v>1</v>
      </c>
      <c r="AS90" s="769">
        <v>1</v>
      </c>
      <c r="AT90" s="769">
        <v>2</v>
      </c>
      <c r="AU90" s="769">
        <v>6</v>
      </c>
      <c r="AV90" s="771">
        <v>7</v>
      </c>
    </row>
    <row r="91" spans="2:48" ht="14.4" x14ac:dyDescent="0.3">
      <c r="B91" s="910"/>
      <c r="C91" s="1" t="s">
        <v>3</v>
      </c>
      <c r="D91" s="757">
        <v>17.731916999999999</v>
      </c>
      <c r="E91" s="756">
        <v>12.8</v>
      </c>
      <c r="F91" s="756">
        <v>14.1</v>
      </c>
      <c r="G91" s="756">
        <v>17.5</v>
      </c>
      <c r="H91" s="756">
        <v>15.1</v>
      </c>
      <c r="I91" s="756">
        <v>17.2</v>
      </c>
      <c r="J91" s="757">
        <v>17.349201000000001</v>
      </c>
      <c r="K91" s="756">
        <v>18.600000000000001</v>
      </c>
      <c r="L91" s="757">
        <v>16.865015</v>
      </c>
      <c r="M91" s="757">
        <v>26.100000999999999</v>
      </c>
      <c r="N91" s="756">
        <v>20.100000000000001</v>
      </c>
      <c r="O91" s="757">
        <v>48.199995000000001</v>
      </c>
      <c r="P91" s="758">
        <v>27.324999999999999</v>
      </c>
      <c r="Q91" s="757">
        <v>27.900290999999999</v>
      </c>
      <c r="R91" s="757">
        <v>30.846819</v>
      </c>
      <c r="S91" s="143">
        <f>100</f>
        <v>100</v>
      </c>
      <c r="T91" s="328">
        <f t="shared" si="40"/>
        <v>72.18621652695532</v>
      </c>
      <c r="U91" s="328">
        <f t="shared" si="40"/>
        <v>79.517629142974229</v>
      </c>
      <c r="V91" s="328">
        <f t="shared" si="40"/>
        <v>98.69209290794673</v>
      </c>
      <c r="W91" s="328">
        <f t="shared" si="40"/>
        <v>85.157177309142611</v>
      </c>
      <c r="X91" s="328">
        <f t="shared" si="40"/>
        <v>97.000228458096217</v>
      </c>
      <c r="Y91" s="328">
        <f t="shared" si="40"/>
        <v>97.841654684036712</v>
      </c>
      <c r="Z91" s="328">
        <f t="shared" si="40"/>
        <v>104.89559589073197</v>
      </c>
      <c r="AA91" s="328">
        <f t="shared" si="38"/>
        <v>95.111064415652294</v>
      </c>
      <c r="AB91" s="328">
        <f t="shared" si="38"/>
        <v>147.19221277654299</v>
      </c>
      <c r="AC91" s="328">
        <f t="shared" si="38"/>
        <v>113.35491813998455</v>
      </c>
      <c r="AD91" s="328">
        <f t="shared" si="38"/>
        <v>271.82619341157528</v>
      </c>
      <c r="AE91" s="328">
        <f t="shared" ref="AE91:AG91" si="42">P91*100/$D91</f>
        <v>154.10065364055112</v>
      </c>
      <c r="AF91" s="328">
        <f t="shared" si="42"/>
        <v>157.34503494461427</v>
      </c>
      <c r="AG91" s="329">
        <f t="shared" si="42"/>
        <v>173.96212152357808</v>
      </c>
      <c r="AH91" s="768">
        <v>4</v>
      </c>
      <c r="AI91" s="769">
        <v>1</v>
      </c>
      <c r="AJ91" s="769">
        <v>1</v>
      </c>
      <c r="AK91" s="769">
        <v>1</v>
      </c>
      <c r="AL91" s="769">
        <v>1</v>
      </c>
      <c r="AM91" s="769">
        <v>1</v>
      </c>
      <c r="AN91" s="769">
        <v>4</v>
      </c>
      <c r="AO91" s="769">
        <v>1</v>
      </c>
      <c r="AP91" s="769">
        <v>4</v>
      </c>
      <c r="AQ91" s="769">
        <v>4</v>
      </c>
      <c r="AR91" s="769">
        <v>1</v>
      </c>
      <c r="AS91" s="769">
        <v>4</v>
      </c>
      <c r="AT91" s="769">
        <v>2</v>
      </c>
      <c r="AU91" s="769">
        <v>6</v>
      </c>
      <c r="AV91" s="771">
        <v>7</v>
      </c>
    </row>
    <row r="92" spans="2:48" ht="14.4" x14ac:dyDescent="0.3">
      <c r="B92" s="910"/>
      <c r="C92" s="1" t="s">
        <v>4</v>
      </c>
      <c r="D92" s="756">
        <v>24.8</v>
      </c>
      <c r="E92" s="757">
        <v>15.311655999999999</v>
      </c>
      <c r="F92" s="757">
        <v>16.574055999999999</v>
      </c>
      <c r="G92" s="757">
        <v>25.625841000000001</v>
      </c>
      <c r="H92" s="757">
        <v>34.240282999999998</v>
      </c>
      <c r="I92" s="757">
        <v>33.171658999999998</v>
      </c>
      <c r="J92" s="756">
        <v>36.6</v>
      </c>
      <c r="K92" s="757">
        <v>37.774296999999997</v>
      </c>
      <c r="L92" s="756">
        <v>37.700000000000003</v>
      </c>
      <c r="M92" s="756">
        <v>39.6</v>
      </c>
      <c r="N92" s="757">
        <v>48.199998999999998</v>
      </c>
      <c r="O92" s="756">
        <v>43</v>
      </c>
      <c r="P92" s="758">
        <v>69.117999999999995</v>
      </c>
      <c r="Q92" s="757">
        <v>78.358054999999993</v>
      </c>
      <c r="R92" s="757">
        <v>83.944220999999999</v>
      </c>
      <c r="S92" s="143">
        <f>100</f>
        <v>100</v>
      </c>
      <c r="T92" s="328">
        <f t="shared" si="40"/>
        <v>61.740548387096766</v>
      </c>
      <c r="U92" s="328">
        <f t="shared" si="40"/>
        <v>66.83087096774193</v>
      </c>
      <c r="V92" s="328">
        <f t="shared" si="40"/>
        <v>103.33000403225806</v>
      </c>
      <c r="W92" s="328">
        <f t="shared" si="40"/>
        <v>138.0656572580645</v>
      </c>
      <c r="X92" s="328">
        <f t="shared" si="40"/>
        <v>133.75668951612903</v>
      </c>
      <c r="Y92" s="328">
        <f t="shared" si="40"/>
        <v>147.58064516129031</v>
      </c>
      <c r="Z92" s="328">
        <f t="shared" si="40"/>
        <v>152.3157137096774</v>
      </c>
      <c r="AA92" s="328">
        <f t="shared" si="38"/>
        <v>152.01612903225808</v>
      </c>
      <c r="AB92" s="328">
        <f t="shared" si="38"/>
        <v>159.67741935483872</v>
      </c>
      <c r="AC92" s="328">
        <f t="shared" si="38"/>
        <v>194.35483467741935</v>
      </c>
      <c r="AD92" s="328">
        <f t="shared" si="38"/>
        <v>173.38709677419354</v>
      </c>
      <c r="AE92" s="328">
        <f t="shared" ref="AE92:AG92" si="43">P92*100/$D92</f>
        <v>278.70161290322579</v>
      </c>
      <c r="AF92" s="328">
        <f t="shared" si="43"/>
        <v>315.95989919354838</v>
      </c>
      <c r="AG92" s="329">
        <f t="shared" si="43"/>
        <v>338.48476209677415</v>
      </c>
      <c r="AH92" s="768">
        <v>1</v>
      </c>
      <c r="AI92" s="769">
        <v>4</v>
      </c>
      <c r="AJ92" s="769">
        <v>4</v>
      </c>
      <c r="AK92" s="769">
        <v>4</v>
      </c>
      <c r="AL92" s="769">
        <v>4</v>
      </c>
      <c r="AM92" s="769">
        <v>4</v>
      </c>
      <c r="AN92" s="769">
        <v>1</v>
      </c>
      <c r="AO92" s="769">
        <v>4</v>
      </c>
      <c r="AP92" s="769">
        <v>1</v>
      </c>
      <c r="AQ92" s="769">
        <v>1</v>
      </c>
      <c r="AR92" s="769">
        <v>4</v>
      </c>
      <c r="AS92" s="769">
        <v>1</v>
      </c>
      <c r="AT92" s="769">
        <v>2</v>
      </c>
      <c r="AU92" s="769">
        <v>6</v>
      </c>
      <c r="AV92" s="771">
        <v>7</v>
      </c>
    </row>
    <row r="93" spans="2:48" ht="14.4" x14ac:dyDescent="0.3">
      <c r="B93" s="910"/>
      <c r="C93" s="1" t="s">
        <v>5</v>
      </c>
      <c r="D93" s="757">
        <v>12.868086999999999</v>
      </c>
      <c r="E93" s="757">
        <v>6.1883404000000004</v>
      </c>
      <c r="F93" s="757">
        <v>6.4259442</v>
      </c>
      <c r="G93" s="757">
        <v>7.6741555999999997</v>
      </c>
      <c r="H93" s="757">
        <v>8.1597156999999996</v>
      </c>
      <c r="I93" s="757">
        <v>7.1283424000000002</v>
      </c>
      <c r="J93" s="757">
        <v>8.5508009000000005</v>
      </c>
      <c r="K93" s="757">
        <v>9.3257030000000007</v>
      </c>
      <c r="L93" s="757">
        <v>0</v>
      </c>
      <c r="M93" s="757">
        <v>0</v>
      </c>
      <c r="N93" s="757">
        <v>0</v>
      </c>
      <c r="O93" s="757">
        <v>0</v>
      </c>
      <c r="P93" s="757">
        <v>0</v>
      </c>
      <c r="Q93" s="757">
        <v>0</v>
      </c>
      <c r="R93" s="757">
        <v>0</v>
      </c>
      <c r="S93" s="143">
        <f>100</f>
        <v>100</v>
      </c>
      <c r="T93" s="328">
        <f t="shared" si="40"/>
        <v>48.090601190371196</v>
      </c>
      <c r="U93" s="328">
        <f t="shared" si="40"/>
        <v>49.937059020505536</v>
      </c>
      <c r="V93" s="328">
        <f t="shared" si="40"/>
        <v>59.63711311557033</v>
      </c>
      <c r="W93" s="328">
        <f t="shared" si="40"/>
        <v>63.410479739529272</v>
      </c>
      <c r="X93" s="328">
        <f t="shared" si="40"/>
        <v>55.395509837631657</v>
      </c>
      <c r="Y93" s="328">
        <f t="shared" si="40"/>
        <v>66.449666527744185</v>
      </c>
      <c r="Z93" s="328">
        <f t="shared" si="40"/>
        <v>72.471556961030814</v>
      </c>
      <c r="AA93" s="328">
        <f t="shared" si="38"/>
        <v>0</v>
      </c>
      <c r="AB93" s="328">
        <f t="shared" si="38"/>
        <v>0</v>
      </c>
      <c r="AC93" s="328">
        <f t="shared" si="38"/>
        <v>0</v>
      </c>
      <c r="AD93" s="328">
        <f t="shared" si="38"/>
        <v>0</v>
      </c>
      <c r="AE93" s="328">
        <f t="shared" ref="AE93:AG93" si="44">P93*100/$D93</f>
        <v>0</v>
      </c>
      <c r="AF93" s="328">
        <f t="shared" si="44"/>
        <v>0</v>
      </c>
      <c r="AG93" s="329">
        <f t="shared" si="44"/>
        <v>0</v>
      </c>
      <c r="AH93" s="768">
        <v>4</v>
      </c>
      <c r="AI93" s="769">
        <v>4</v>
      </c>
      <c r="AJ93" s="769">
        <v>4</v>
      </c>
      <c r="AK93" s="769">
        <v>4</v>
      </c>
      <c r="AL93" s="769">
        <v>4</v>
      </c>
      <c r="AM93" s="769">
        <v>4</v>
      </c>
      <c r="AN93" s="769">
        <v>4</v>
      </c>
      <c r="AO93" s="769">
        <v>4</v>
      </c>
      <c r="AP93" s="769">
        <v>4</v>
      </c>
      <c r="AQ93" s="769">
        <v>4</v>
      </c>
      <c r="AR93" s="769">
        <v>4</v>
      </c>
      <c r="AS93" s="769">
        <v>4</v>
      </c>
      <c r="AT93" s="769">
        <v>4</v>
      </c>
      <c r="AU93" s="769">
        <v>6</v>
      </c>
      <c r="AV93" s="771">
        <v>7</v>
      </c>
    </row>
    <row r="94" spans="2:48" ht="14.4" x14ac:dyDescent="0.3">
      <c r="B94" s="910"/>
      <c r="C94" s="1" t="s">
        <v>6</v>
      </c>
      <c r="D94" s="756">
        <v>60.900003999999996</v>
      </c>
      <c r="E94" s="756">
        <v>37.599996400000002</v>
      </c>
      <c r="F94" s="756">
        <v>40.700000200000005</v>
      </c>
      <c r="G94" s="756">
        <v>55.599996600000004</v>
      </c>
      <c r="H94" s="756">
        <v>63.099998699999993</v>
      </c>
      <c r="I94" s="756">
        <v>63.500001399999995</v>
      </c>
      <c r="J94" s="756">
        <v>69.100001900000009</v>
      </c>
      <c r="K94" s="756">
        <v>74.800000000000011</v>
      </c>
      <c r="L94" s="756">
        <v>63.265015000000005</v>
      </c>
      <c r="M94" s="756">
        <v>74.700001</v>
      </c>
      <c r="N94" s="756">
        <v>79.299999</v>
      </c>
      <c r="O94" s="756">
        <v>102.59999500000001</v>
      </c>
      <c r="P94" s="758">
        <v>107.949</v>
      </c>
      <c r="Q94" s="757">
        <v>121.47445099999999</v>
      </c>
      <c r="R94" s="757">
        <v>132.712614</v>
      </c>
      <c r="S94" s="143">
        <f>100</f>
        <v>100</v>
      </c>
      <c r="T94" s="328">
        <f t="shared" si="40"/>
        <v>61.740548325743958</v>
      </c>
      <c r="U94" s="328">
        <f t="shared" si="40"/>
        <v>66.830866218005511</v>
      </c>
      <c r="V94" s="328">
        <f t="shared" si="40"/>
        <v>91.297196959133217</v>
      </c>
      <c r="W94" s="328">
        <f t="shared" si="40"/>
        <v>103.6124705344847</v>
      </c>
      <c r="X94" s="328">
        <f t="shared" si="40"/>
        <v>104.26928937475931</v>
      </c>
      <c r="Y94" s="328">
        <f t="shared" si="40"/>
        <v>113.46469189066065</v>
      </c>
      <c r="Z94" s="328">
        <f t="shared" si="40"/>
        <v>122.82429406736988</v>
      </c>
      <c r="AA94" s="328">
        <f t="shared" si="38"/>
        <v>103.88343324246745</v>
      </c>
      <c r="AB94" s="328">
        <f t="shared" si="38"/>
        <v>122.66009210771153</v>
      </c>
      <c r="AC94" s="328">
        <f t="shared" si="38"/>
        <v>130.21345450157935</v>
      </c>
      <c r="AD94" s="328">
        <f t="shared" si="38"/>
        <v>168.47288712821759</v>
      </c>
      <c r="AE94" s="328">
        <f t="shared" ref="AE94:AG94" si="45">P94*100/$D94</f>
        <v>177.25614599302818</v>
      </c>
      <c r="AF94" s="328">
        <f t="shared" si="45"/>
        <v>199.46542368043194</v>
      </c>
      <c r="AG94" s="329">
        <f t="shared" si="45"/>
        <v>217.91889209071317</v>
      </c>
      <c r="AH94" s="768">
        <v>1</v>
      </c>
      <c r="AI94" s="769">
        <v>1</v>
      </c>
      <c r="AJ94" s="769">
        <v>1</v>
      </c>
      <c r="AK94" s="769">
        <v>1</v>
      </c>
      <c r="AL94" s="769">
        <v>1</v>
      </c>
      <c r="AM94" s="769">
        <v>1</v>
      </c>
      <c r="AN94" s="769">
        <v>1</v>
      </c>
      <c r="AO94" s="769">
        <v>1</v>
      </c>
      <c r="AP94" s="769">
        <v>1</v>
      </c>
      <c r="AQ94" s="769">
        <v>1</v>
      </c>
      <c r="AR94" s="769">
        <v>1</v>
      </c>
      <c r="AS94" s="769">
        <v>1</v>
      </c>
      <c r="AT94" s="769">
        <v>2</v>
      </c>
      <c r="AU94" s="769">
        <v>6</v>
      </c>
      <c r="AV94" s="771">
        <v>7</v>
      </c>
    </row>
    <row r="95" spans="2:48" ht="14.4" x14ac:dyDescent="0.3">
      <c r="B95" s="911"/>
      <c r="C95" s="8" t="s">
        <v>7</v>
      </c>
      <c r="D95" s="565">
        <v>48.031917</v>
      </c>
      <c r="E95" s="565">
        <v>31.411656000000001</v>
      </c>
      <c r="F95" s="565">
        <v>34.274056000000002</v>
      </c>
      <c r="G95" s="565">
        <v>47.925841000000005</v>
      </c>
      <c r="H95" s="565">
        <v>54.940282999999994</v>
      </c>
      <c r="I95" s="565">
        <v>56.371658999999994</v>
      </c>
      <c r="J95" s="565">
        <v>60.549201000000004</v>
      </c>
      <c r="K95" s="565">
        <v>65.474297000000007</v>
      </c>
      <c r="L95" s="565">
        <v>63.265015000000005</v>
      </c>
      <c r="M95" s="565">
        <v>74.700001</v>
      </c>
      <c r="N95" s="565">
        <v>79.299999</v>
      </c>
      <c r="O95" s="565">
        <v>102.59999500000001</v>
      </c>
      <c r="P95" s="565">
        <v>107.949</v>
      </c>
      <c r="Q95" s="565">
        <v>121.47445099999999</v>
      </c>
      <c r="R95" s="565">
        <v>132.712614</v>
      </c>
      <c r="S95" s="143">
        <f>100</f>
        <v>100</v>
      </c>
      <c r="T95" s="328">
        <f t="shared" si="40"/>
        <v>65.39746477326733</v>
      </c>
      <c r="U95" s="328">
        <f t="shared" si="40"/>
        <v>71.356835497529701</v>
      </c>
      <c r="V95" s="328">
        <f t="shared" si="40"/>
        <v>99.779155181334957</v>
      </c>
      <c r="W95" s="328">
        <f t="shared" si="40"/>
        <v>114.38286546006479</v>
      </c>
      <c r="X95" s="328">
        <f t="shared" si="40"/>
        <v>117.36291724521423</v>
      </c>
      <c r="Y95" s="328">
        <f t="shared" si="40"/>
        <v>126.06034649835026</v>
      </c>
      <c r="Z95" s="328">
        <f t="shared" si="40"/>
        <v>136.31414502985589</v>
      </c>
      <c r="AA95" s="328">
        <f t="shared" si="38"/>
        <v>131.71453265127852</v>
      </c>
      <c r="AB95" s="328">
        <f t="shared" si="38"/>
        <v>155.52158994611855</v>
      </c>
      <c r="AC95" s="328">
        <f t="shared" si="38"/>
        <v>165.09855103222301</v>
      </c>
      <c r="AD95" s="328">
        <f t="shared" si="38"/>
        <v>213.60795364465673</v>
      </c>
      <c r="AE95" s="328">
        <f t="shared" ref="AE95:AG95" si="46">P95*100/$D95</f>
        <v>224.74430908098046</v>
      </c>
      <c r="AF95" s="328">
        <f t="shared" si="46"/>
        <v>252.90360782393921</v>
      </c>
      <c r="AG95" s="329">
        <f t="shared" si="46"/>
        <v>276.30088967717029</v>
      </c>
      <c r="AH95" s="772"/>
      <c r="AI95" s="773"/>
      <c r="AJ95" s="773"/>
      <c r="AK95" s="773"/>
      <c r="AL95" s="773"/>
      <c r="AM95" s="773"/>
      <c r="AN95" s="773"/>
      <c r="AO95" s="773"/>
      <c r="AP95" s="773"/>
      <c r="AQ95" s="773"/>
      <c r="AR95" s="773"/>
      <c r="AS95" s="773"/>
      <c r="AT95" s="773"/>
      <c r="AU95" s="773"/>
      <c r="AV95" s="774"/>
    </row>
    <row r="96" spans="2:48" ht="16.5" customHeight="1" x14ac:dyDescent="0.3">
      <c r="B96" s="910" t="s">
        <v>33</v>
      </c>
      <c r="C96" s="7" t="s">
        <v>2</v>
      </c>
      <c r="D96" s="757">
        <v>0.17715026</v>
      </c>
      <c r="E96" s="757">
        <v>0</v>
      </c>
      <c r="F96" s="757">
        <v>0</v>
      </c>
      <c r="G96" s="757">
        <v>0.59099999999999997</v>
      </c>
      <c r="H96" s="757">
        <v>0.37306851000000002</v>
      </c>
      <c r="I96" s="757">
        <v>8.8712460000000007E-2</v>
      </c>
      <c r="J96" s="756">
        <v>0.1</v>
      </c>
      <c r="K96" s="757">
        <v>0.64956091999999999</v>
      </c>
      <c r="L96" s="757">
        <v>0.60233256000000002</v>
      </c>
      <c r="M96" s="756">
        <v>0.1</v>
      </c>
      <c r="N96" s="757">
        <v>0.40300503999999998</v>
      </c>
      <c r="O96" s="757">
        <v>0.6839691</v>
      </c>
      <c r="P96" s="757">
        <v>0.28405384</v>
      </c>
      <c r="Q96" s="757">
        <v>0.37564689000000001</v>
      </c>
      <c r="R96" s="757">
        <v>0.48163961999999999</v>
      </c>
      <c r="S96" s="143">
        <f>100</f>
        <v>100</v>
      </c>
      <c r="T96" s="328">
        <f t="shared" si="40"/>
        <v>0</v>
      </c>
      <c r="U96" s="328">
        <f t="shared" si="40"/>
        <v>0</v>
      </c>
      <c r="V96" s="328">
        <f t="shared" si="40"/>
        <v>333.61509037581988</v>
      </c>
      <c r="W96" s="328">
        <f t="shared" si="40"/>
        <v>210.59439032152704</v>
      </c>
      <c r="X96" s="328">
        <f t="shared" si="40"/>
        <v>50.07752176034063</v>
      </c>
      <c r="Y96" s="328">
        <f t="shared" si="40"/>
        <v>56.449253870697113</v>
      </c>
      <c r="Z96" s="328">
        <f t="shared" si="40"/>
        <v>366.67229277563575</v>
      </c>
      <c r="AA96" s="328">
        <f t="shared" si="38"/>
        <v>340.01223594026902</v>
      </c>
      <c r="AB96" s="328">
        <f t="shared" si="38"/>
        <v>56.449253870697113</v>
      </c>
      <c r="AC96" s="328">
        <f t="shared" si="38"/>
        <v>227.49333814130443</v>
      </c>
      <c r="AD96" s="328">
        <f t="shared" si="38"/>
        <v>386.09545365612223</v>
      </c>
      <c r="AE96" s="328">
        <f t="shared" ref="AE96:AG96" si="47">P96*100/$D96</f>
        <v>160.34627327106378</v>
      </c>
      <c r="AF96" s="328">
        <f t="shared" si="47"/>
        <v>212.04986659347833</v>
      </c>
      <c r="AG96" s="329">
        <f t="shared" si="47"/>
        <v>271.88197183566086</v>
      </c>
      <c r="AH96" s="768">
        <v>4</v>
      </c>
      <c r="AI96" s="769">
        <v>4</v>
      </c>
      <c r="AJ96" s="769">
        <v>4</v>
      </c>
      <c r="AK96" s="769">
        <v>4</v>
      </c>
      <c r="AL96" s="769">
        <v>4</v>
      </c>
      <c r="AM96" s="769">
        <v>4</v>
      </c>
      <c r="AN96" s="769">
        <v>1</v>
      </c>
      <c r="AO96" s="769">
        <v>4</v>
      </c>
      <c r="AP96" s="769">
        <v>4</v>
      </c>
      <c r="AQ96" s="769">
        <v>1</v>
      </c>
      <c r="AR96" s="769">
        <v>4</v>
      </c>
      <c r="AS96" s="769">
        <v>4</v>
      </c>
      <c r="AT96" s="769">
        <v>4</v>
      </c>
      <c r="AU96" s="769">
        <v>6</v>
      </c>
      <c r="AV96" s="771">
        <v>7</v>
      </c>
    </row>
    <row r="97" spans="2:48" ht="14.4" x14ac:dyDescent="0.3">
      <c r="B97" s="910"/>
      <c r="C97" s="1" t="s">
        <v>3</v>
      </c>
      <c r="D97" s="757">
        <v>0.22730769000000001</v>
      </c>
      <c r="E97" s="757">
        <v>0.65153733000000003</v>
      </c>
      <c r="F97" s="757">
        <v>0.12665267999999999</v>
      </c>
      <c r="G97" s="757">
        <v>0.32400000000000001</v>
      </c>
      <c r="H97" s="757">
        <v>0.29790116</v>
      </c>
      <c r="I97" s="757">
        <v>0.21201645999999999</v>
      </c>
      <c r="J97" s="757">
        <v>0.12127839999999999</v>
      </c>
      <c r="K97" s="757">
        <v>1.2685207999999999</v>
      </c>
      <c r="L97" s="757">
        <v>1.0678972</v>
      </c>
      <c r="M97" s="757">
        <v>1.0361400999999999</v>
      </c>
      <c r="N97" s="757">
        <v>1.023244</v>
      </c>
      <c r="O97" s="757">
        <v>0.90845805000000002</v>
      </c>
      <c r="P97" s="757">
        <v>0.73058835</v>
      </c>
      <c r="Q97" s="757">
        <v>0.74596994999999999</v>
      </c>
      <c r="R97" s="757">
        <v>0.83028650000000004</v>
      </c>
      <c r="S97" s="143">
        <f>100</f>
        <v>100</v>
      </c>
      <c r="T97" s="328">
        <f t="shared" si="40"/>
        <v>286.63233082875462</v>
      </c>
      <c r="U97" s="328">
        <f t="shared" si="40"/>
        <v>55.718607672270124</v>
      </c>
      <c r="V97" s="328">
        <f t="shared" si="40"/>
        <v>142.53807251307686</v>
      </c>
      <c r="W97" s="328">
        <f t="shared" si="40"/>
        <v>131.05634921546209</v>
      </c>
      <c r="X97" s="328">
        <f t="shared" si="40"/>
        <v>93.272893671129211</v>
      </c>
      <c r="Y97" s="328">
        <f t="shared" si="40"/>
        <v>53.354288189722041</v>
      </c>
      <c r="Z97" s="328">
        <f t="shared" si="40"/>
        <v>558.06330177390828</v>
      </c>
      <c r="AA97" s="328">
        <f t="shared" si="38"/>
        <v>469.80249546330788</v>
      </c>
      <c r="AB97" s="328">
        <f t="shared" si="38"/>
        <v>455.83152070218119</v>
      </c>
      <c r="AC97" s="328">
        <f t="shared" si="38"/>
        <v>450.15810947707047</v>
      </c>
      <c r="AD97" s="328">
        <f t="shared" si="38"/>
        <v>399.660059895026</v>
      </c>
      <c r="AE97" s="328">
        <f t="shared" ref="AE97:AG97" si="48">P97*100/$D97</f>
        <v>321.40942965897898</v>
      </c>
      <c r="AF97" s="328">
        <f t="shared" si="48"/>
        <v>328.17629267184049</v>
      </c>
      <c r="AG97" s="329">
        <f t="shared" si="48"/>
        <v>365.26986834453334</v>
      </c>
      <c r="AH97" s="768">
        <v>4</v>
      </c>
      <c r="AI97" s="769">
        <v>4</v>
      </c>
      <c r="AJ97" s="769">
        <v>4</v>
      </c>
      <c r="AK97" s="769">
        <v>4</v>
      </c>
      <c r="AL97" s="769">
        <v>4</v>
      </c>
      <c r="AM97" s="769">
        <v>4</v>
      </c>
      <c r="AN97" s="769">
        <v>4</v>
      </c>
      <c r="AO97" s="769">
        <v>4</v>
      </c>
      <c r="AP97" s="769">
        <v>4</v>
      </c>
      <c r="AQ97" s="769">
        <v>4</v>
      </c>
      <c r="AR97" s="769">
        <v>4</v>
      </c>
      <c r="AS97" s="769">
        <v>4</v>
      </c>
      <c r="AT97" s="769">
        <v>4</v>
      </c>
      <c r="AU97" s="769">
        <v>6</v>
      </c>
      <c r="AV97" s="771">
        <v>7</v>
      </c>
    </row>
    <row r="98" spans="2:48" ht="14.4" x14ac:dyDescent="0.3">
      <c r="B98" s="910"/>
      <c r="C98" s="1" t="s">
        <v>4</v>
      </c>
      <c r="D98" s="757">
        <v>0</v>
      </c>
      <c r="E98" s="757">
        <v>21.461929999999999</v>
      </c>
      <c r="F98" s="757">
        <v>43.241317000000002</v>
      </c>
      <c r="G98" s="757">
        <v>31.805</v>
      </c>
      <c r="H98" s="757">
        <v>14.899680999999999</v>
      </c>
      <c r="I98" s="757">
        <v>7.0157575999999997</v>
      </c>
      <c r="J98" s="757">
        <v>4.0835850000000002</v>
      </c>
      <c r="K98" s="757">
        <v>20.939512000000001</v>
      </c>
      <c r="L98" s="757">
        <v>16.110464</v>
      </c>
      <c r="M98" s="757">
        <v>15.924129000000001</v>
      </c>
      <c r="N98" s="757">
        <v>22.642247000000001</v>
      </c>
      <c r="O98" s="757">
        <v>25.169826</v>
      </c>
      <c r="P98" s="757">
        <v>20.345804999999999</v>
      </c>
      <c r="Q98" s="757">
        <v>23.065739000000001</v>
      </c>
      <c r="R98" s="757">
        <v>24.648848999999998</v>
      </c>
      <c r="S98" s="143">
        <f>100</f>
        <v>100</v>
      </c>
      <c r="T98" s="328" t="e">
        <f t="shared" si="40"/>
        <v>#DIV/0!</v>
      </c>
      <c r="U98" s="328" t="e">
        <f t="shared" si="40"/>
        <v>#DIV/0!</v>
      </c>
      <c r="V98" s="328" t="e">
        <f t="shared" si="40"/>
        <v>#DIV/0!</v>
      </c>
      <c r="W98" s="328" t="e">
        <f t="shared" si="40"/>
        <v>#DIV/0!</v>
      </c>
      <c r="X98" s="328" t="e">
        <f t="shared" si="40"/>
        <v>#DIV/0!</v>
      </c>
      <c r="Y98" s="328" t="e">
        <f t="shared" si="40"/>
        <v>#DIV/0!</v>
      </c>
      <c r="Z98" s="328" t="e">
        <f t="shared" si="40"/>
        <v>#DIV/0!</v>
      </c>
      <c r="AA98" s="328" t="e">
        <f t="shared" si="38"/>
        <v>#DIV/0!</v>
      </c>
      <c r="AB98" s="328" t="e">
        <f t="shared" si="38"/>
        <v>#DIV/0!</v>
      </c>
      <c r="AC98" s="328" t="e">
        <f t="shared" si="38"/>
        <v>#DIV/0!</v>
      </c>
      <c r="AD98" s="328" t="e">
        <f t="shared" si="38"/>
        <v>#DIV/0!</v>
      </c>
      <c r="AE98" s="328" t="e">
        <f t="shared" ref="AE98:AG98" si="49">P98*100/$D98</f>
        <v>#DIV/0!</v>
      </c>
      <c r="AF98" s="328" t="e">
        <f t="shared" si="49"/>
        <v>#DIV/0!</v>
      </c>
      <c r="AG98" s="329" t="e">
        <f t="shared" si="49"/>
        <v>#DIV/0!</v>
      </c>
      <c r="AH98" s="768">
        <v>4</v>
      </c>
      <c r="AI98" s="769">
        <v>4</v>
      </c>
      <c r="AJ98" s="769">
        <v>4</v>
      </c>
      <c r="AK98" s="769">
        <v>4</v>
      </c>
      <c r="AL98" s="769">
        <v>4</v>
      </c>
      <c r="AM98" s="769">
        <v>4</v>
      </c>
      <c r="AN98" s="769">
        <v>4</v>
      </c>
      <c r="AO98" s="769">
        <v>4</v>
      </c>
      <c r="AP98" s="769">
        <v>4</v>
      </c>
      <c r="AQ98" s="769">
        <v>4</v>
      </c>
      <c r="AR98" s="769">
        <v>4</v>
      </c>
      <c r="AS98" s="769">
        <v>4</v>
      </c>
      <c r="AT98" s="769">
        <v>4</v>
      </c>
      <c r="AU98" s="769">
        <v>6</v>
      </c>
      <c r="AV98" s="771">
        <v>7</v>
      </c>
    </row>
    <row r="99" spans="2:48" ht="14.4" x14ac:dyDescent="0.3">
      <c r="B99" s="910"/>
      <c r="C99" s="1" t="s">
        <v>5</v>
      </c>
      <c r="D99" s="757">
        <v>0</v>
      </c>
      <c r="E99" s="757">
        <v>61.677267000000001</v>
      </c>
      <c r="F99" s="757">
        <v>100.30045</v>
      </c>
      <c r="G99" s="757">
        <v>150.20599999999999</v>
      </c>
      <c r="H99" s="757">
        <v>140.33015</v>
      </c>
      <c r="I99" s="757">
        <v>66.212794000000002</v>
      </c>
      <c r="J99" s="757">
        <v>38.049615000000003</v>
      </c>
      <c r="K99" s="757">
        <v>208.3477</v>
      </c>
      <c r="L99" s="757">
        <v>177.03859</v>
      </c>
      <c r="M99" s="757">
        <v>186.90541999999999</v>
      </c>
      <c r="N99" s="757">
        <v>199.31734</v>
      </c>
      <c r="O99" s="757">
        <v>213.75035</v>
      </c>
      <c r="P99" s="757">
        <v>0</v>
      </c>
      <c r="Q99" s="757">
        <v>0</v>
      </c>
      <c r="R99" s="757">
        <v>0</v>
      </c>
      <c r="S99" s="143">
        <f>100</f>
        <v>100</v>
      </c>
      <c r="T99" s="328" t="e">
        <f t="shared" si="40"/>
        <v>#DIV/0!</v>
      </c>
      <c r="U99" s="328" t="e">
        <f t="shared" si="40"/>
        <v>#DIV/0!</v>
      </c>
      <c r="V99" s="328" t="e">
        <f t="shared" si="40"/>
        <v>#DIV/0!</v>
      </c>
      <c r="W99" s="328" t="e">
        <f t="shared" si="40"/>
        <v>#DIV/0!</v>
      </c>
      <c r="X99" s="328" t="e">
        <f t="shared" si="40"/>
        <v>#DIV/0!</v>
      </c>
      <c r="Y99" s="328" t="e">
        <f t="shared" si="40"/>
        <v>#DIV/0!</v>
      </c>
      <c r="Z99" s="328" t="e">
        <f t="shared" si="40"/>
        <v>#DIV/0!</v>
      </c>
      <c r="AA99" s="328" t="e">
        <f t="shared" si="38"/>
        <v>#DIV/0!</v>
      </c>
      <c r="AB99" s="328" t="e">
        <f t="shared" si="38"/>
        <v>#DIV/0!</v>
      </c>
      <c r="AC99" s="328" t="e">
        <f t="shared" si="38"/>
        <v>#DIV/0!</v>
      </c>
      <c r="AD99" s="328" t="e">
        <f t="shared" si="38"/>
        <v>#DIV/0!</v>
      </c>
      <c r="AE99" s="328" t="e">
        <f t="shared" ref="AE99:AG99" si="50">P99*100/$D99</f>
        <v>#DIV/0!</v>
      </c>
      <c r="AF99" s="328" t="e">
        <f t="shared" si="50"/>
        <v>#DIV/0!</v>
      </c>
      <c r="AG99" s="329" t="e">
        <f t="shared" si="50"/>
        <v>#DIV/0!</v>
      </c>
      <c r="AH99" s="768">
        <v>4</v>
      </c>
      <c r="AI99" s="769">
        <v>4</v>
      </c>
      <c r="AJ99" s="769">
        <v>4</v>
      </c>
      <c r="AK99" s="769">
        <v>4</v>
      </c>
      <c r="AL99" s="769">
        <v>4</v>
      </c>
      <c r="AM99" s="769">
        <v>4</v>
      </c>
      <c r="AN99" s="769">
        <v>4</v>
      </c>
      <c r="AO99" s="769">
        <v>4</v>
      </c>
      <c r="AP99" s="769">
        <v>4</v>
      </c>
      <c r="AQ99" s="769">
        <v>4</v>
      </c>
      <c r="AR99" s="769">
        <v>4</v>
      </c>
      <c r="AS99" s="769">
        <v>4</v>
      </c>
      <c r="AT99" s="769">
        <v>4</v>
      </c>
      <c r="AU99" s="769">
        <v>6</v>
      </c>
      <c r="AV99" s="771">
        <v>7</v>
      </c>
    </row>
    <row r="100" spans="2:48" ht="14.4" x14ac:dyDescent="0.3">
      <c r="B100" s="910"/>
      <c r="C100" s="1" t="s">
        <v>6</v>
      </c>
      <c r="D100" s="757">
        <v>0.40445795000000001</v>
      </c>
      <c r="E100" s="757">
        <v>83.790734329999992</v>
      </c>
      <c r="F100" s="757">
        <v>143.66841968</v>
      </c>
      <c r="G100" s="757">
        <v>182.92599999999999</v>
      </c>
      <c r="H100" s="757">
        <v>155.90080067</v>
      </c>
      <c r="I100" s="757">
        <v>73.52928052</v>
      </c>
      <c r="J100" s="757">
        <v>42.354478400000005</v>
      </c>
      <c r="K100" s="757">
        <v>231.20529372000001</v>
      </c>
      <c r="L100" s="757">
        <v>194.81928375999999</v>
      </c>
      <c r="M100" s="757">
        <v>203.96568909999999</v>
      </c>
      <c r="N100" s="757">
        <v>223.38583604000002</v>
      </c>
      <c r="O100" s="757">
        <v>240.51260314999999</v>
      </c>
      <c r="P100" s="757">
        <v>21.360447189999999</v>
      </c>
      <c r="Q100" s="757">
        <v>24.187355840000002</v>
      </c>
      <c r="R100" s="757">
        <v>25.960775119999997</v>
      </c>
      <c r="S100" s="143">
        <f>100</f>
        <v>100</v>
      </c>
      <c r="T100" s="328">
        <f t="shared" si="40"/>
        <v>20716.797464359395</v>
      </c>
      <c r="U100" s="328">
        <f t="shared" si="40"/>
        <v>35521.225304138541</v>
      </c>
      <c r="V100" s="328">
        <f t="shared" si="40"/>
        <v>45227.445770320497</v>
      </c>
      <c r="W100" s="328">
        <f t="shared" si="40"/>
        <v>38545.614116374767</v>
      </c>
      <c r="X100" s="328">
        <f t="shared" si="40"/>
        <v>18179.709539644355</v>
      </c>
      <c r="Y100" s="328">
        <f t="shared" si="40"/>
        <v>10471.911455813888</v>
      </c>
      <c r="Z100" s="328">
        <f t="shared" si="40"/>
        <v>57164.235174509486</v>
      </c>
      <c r="AA100" s="328">
        <f t="shared" si="38"/>
        <v>48167.994660507968</v>
      </c>
      <c r="AB100" s="328">
        <f t="shared" si="38"/>
        <v>50429.39299375868</v>
      </c>
      <c r="AC100" s="328">
        <f t="shared" si="38"/>
        <v>55230.917340109154</v>
      </c>
      <c r="AD100" s="328">
        <f t="shared" si="38"/>
        <v>59465.416157600557</v>
      </c>
      <c r="AE100" s="328">
        <f t="shared" ref="AE100:AG100" si="51">P100*100/$D100</f>
        <v>5281.2528941512955</v>
      </c>
      <c r="AF100" s="328">
        <f t="shared" si="51"/>
        <v>5980.1904845732415</v>
      </c>
      <c r="AG100" s="329">
        <f t="shared" si="51"/>
        <v>6418.6586318800255</v>
      </c>
      <c r="AH100" s="768">
        <v>4</v>
      </c>
      <c r="AI100" s="769">
        <v>4</v>
      </c>
      <c r="AJ100" s="769">
        <v>4</v>
      </c>
      <c r="AK100" s="769">
        <v>4</v>
      </c>
      <c r="AL100" s="769">
        <v>4</v>
      </c>
      <c r="AM100" s="769">
        <v>4</v>
      </c>
      <c r="AN100" s="769">
        <v>4</v>
      </c>
      <c r="AO100" s="769">
        <v>4</v>
      </c>
      <c r="AP100" s="769">
        <v>4</v>
      </c>
      <c r="AQ100" s="769">
        <v>4</v>
      </c>
      <c r="AR100" s="769">
        <v>4</v>
      </c>
      <c r="AS100" s="769">
        <v>4</v>
      </c>
      <c r="AT100" s="769">
        <v>4</v>
      </c>
      <c r="AU100" s="769">
        <v>6</v>
      </c>
      <c r="AV100" s="771">
        <v>7</v>
      </c>
    </row>
    <row r="101" spans="2:48" ht="14.4" x14ac:dyDescent="0.3">
      <c r="B101" s="911"/>
      <c r="C101" s="8" t="s">
        <v>7</v>
      </c>
      <c r="D101" s="565">
        <v>0.40445795000000001</v>
      </c>
      <c r="E101" s="565">
        <v>22.113467329999999</v>
      </c>
      <c r="F101" s="565">
        <v>43.367969680000002</v>
      </c>
      <c r="G101" s="565">
        <v>32.72</v>
      </c>
      <c r="H101" s="565">
        <v>15.570650669999999</v>
      </c>
      <c r="I101" s="565">
        <v>7.3164865199999998</v>
      </c>
      <c r="J101" s="565">
        <v>4.3048634000000003</v>
      </c>
      <c r="K101" s="565">
        <v>22.857593720000001</v>
      </c>
      <c r="L101" s="565">
        <v>17.780693760000002</v>
      </c>
      <c r="M101" s="565">
        <v>17.060269099999999</v>
      </c>
      <c r="N101" s="565">
        <v>24.068496039999999</v>
      </c>
      <c r="O101" s="565">
        <v>26.762253149999999</v>
      </c>
      <c r="P101" s="565">
        <v>21.360447189999999</v>
      </c>
      <c r="Q101" s="565">
        <v>24.187355840000002</v>
      </c>
      <c r="R101" s="565">
        <v>25.960775119999997</v>
      </c>
      <c r="S101" s="143">
        <f>100</f>
        <v>100</v>
      </c>
      <c r="T101" s="328">
        <f t="shared" si="40"/>
        <v>5467.4329754180872</v>
      </c>
      <c r="U101" s="328">
        <f t="shared" si="40"/>
        <v>10722.491591523916</v>
      </c>
      <c r="V101" s="328">
        <f t="shared" si="40"/>
        <v>8089.8397472469014</v>
      </c>
      <c r="W101" s="328">
        <f t="shared" si="40"/>
        <v>3849.7576002647493</v>
      </c>
      <c r="X101" s="328">
        <f t="shared" si="40"/>
        <v>1808.9609859319119</v>
      </c>
      <c r="Y101" s="328">
        <f t="shared" si="40"/>
        <v>1064.3537603847324</v>
      </c>
      <c r="Z101" s="328">
        <f t="shared" si="40"/>
        <v>5651.4141259925782</v>
      </c>
      <c r="AA101" s="328">
        <f t="shared" si="38"/>
        <v>4396.1785792565088</v>
      </c>
      <c r="AB101" s="328">
        <f t="shared" si="38"/>
        <v>4218.0575508529382</v>
      </c>
      <c r="AC101" s="328">
        <f t="shared" si="38"/>
        <v>5950.8030538156063</v>
      </c>
      <c r="AD101" s="328">
        <f t="shared" si="38"/>
        <v>6616.8196594973597</v>
      </c>
      <c r="AE101" s="328">
        <f t="shared" ref="AE101:AG101" si="52">P101*100/$D101</f>
        <v>5281.2528941512955</v>
      </c>
      <c r="AF101" s="328">
        <f t="shared" si="52"/>
        <v>5980.1904845732415</v>
      </c>
      <c r="AG101" s="329">
        <f t="shared" si="52"/>
        <v>6418.6586318800255</v>
      </c>
      <c r="AH101" s="772"/>
      <c r="AI101" s="773"/>
      <c r="AJ101" s="773"/>
      <c r="AK101" s="773"/>
      <c r="AL101" s="773"/>
      <c r="AM101" s="773"/>
      <c r="AN101" s="773"/>
      <c r="AO101" s="773"/>
      <c r="AP101" s="773"/>
      <c r="AQ101" s="773"/>
      <c r="AR101" s="773"/>
      <c r="AS101" s="773"/>
      <c r="AT101" s="773"/>
      <c r="AU101" s="773"/>
      <c r="AV101" s="774"/>
    </row>
    <row r="102" spans="2:48" ht="16.5" customHeight="1" x14ac:dyDescent="0.3">
      <c r="B102" s="910" t="s">
        <v>88</v>
      </c>
      <c r="C102" s="1" t="s">
        <v>2</v>
      </c>
      <c r="D102" s="756">
        <v>0.6</v>
      </c>
      <c r="E102" s="756">
        <v>1</v>
      </c>
      <c r="F102" s="756">
        <v>2.8</v>
      </c>
      <c r="G102" s="756">
        <v>0</v>
      </c>
      <c r="H102" s="756">
        <v>1.8</v>
      </c>
      <c r="I102" s="756">
        <v>2.2999999999999998</v>
      </c>
      <c r="J102" s="756">
        <v>3.3</v>
      </c>
      <c r="K102" s="756">
        <v>1.6</v>
      </c>
      <c r="L102" s="756">
        <v>3.9</v>
      </c>
      <c r="M102" s="756">
        <v>3.7</v>
      </c>
      <c r="N102" s="756">
        <v>3.4</v>
      </c>
      <c r="O102" s="756">
        <v>4</v>
      </c>
      <c r="P102" s="758">
        <v>2.97</v>
      </c>
      <c r="Q102" s="757">
        <v>3.9276751999999999</v>
      </c>
      <c r="R102" s="757">
        <v>4.6295742999999998</v>
      </c>
      <c r="S102" s="143">
        <f>100</f>
        <v>100</v>
      </c>
      <c r="T102" s="328">
        <f t="shared" si="40"/>
        <v>166.66666666666669</v>
      </c>
      <c r="U102" s="328">
        <f t="shared" si="40"/>
        <v>466.66666666666669</v>
      </c>
      <c r="V102" s="328">
        <f t="shared" si="40"/>
        <v>0</v>
      </c>
      <c r="W102" s="328">
        <f t="shared" si="40"/>
        <v>300</v>
      </c>
      <c r="X102" s="328">
        <f t="shared" si="40"/>
        <v>383.33333333333331</v>
      </c>
      <c r="Y102" s="328">
        <f t="shared" si="40"/>
        <v>550</v>
      </c>
      <c r="Z102" s="328">
        <f t="shared" si="40"/>
        <v>266.66666666666669</v>
      </c>
      <c r="AA102" s="328">
        <f t="shared" si="38"/>
        <v>650</v>
      </c>
      <c r="AB102" s="328">
        <f t="shared" si="38"/>
        <v>616.66666666666674</v>
      </c>
      <c r="AC102" s="328">
        <f t="shared" si="38"/>
        <v>566.66666666666674</v>
      </c>
      <c r="AD102" s="328">
        <f t="shared" si="38"/>
        <v>666.66666666666674</v>
      </c>
      <c r="AE102" s="328">
        <f t="shared" ref="AE102:AG102" si="53">P102*100/$D102</f>
        <v>495</v>
      </c>
      <c r="AF102" s="328">
        <f t="shared" si="53"/>
        <v>654.61253333333332</v>
      </c>
      <c r="AG102" s="329">
        <f t="shared" si="53"/>
        <v>771.5957166666667</v>
      </c>
      <c r="AH102" s="768">
        <v>1</v>
      </c>
      <c r="AI102" s="769">
        <v>1</v>
      </c>
      <c r="AJ102" s="769">
        <v>1</v>
      </c>
      <c r="AK102" s="769">
        <v>1</v>
      </c>
      <c r="AL102" s="769">
        <v>1</v>
      </c>
      <c r="AM102" s="769">
        <v>1</v>
      </c>
      <c r="AN102" s="769">
        <v>1</v>
      </c>
      <c r="AO102" s="769">
        <v>1</v>
      </c>
      <c r="AP102" s="769">
        <v>1</v>
      </c>
      <c r="AQ102" s="769">
        <v>1</v>
      </c>
      <c r="AR102" s="769">
        <v>1</v>
      </c>
      <c r="AS102" s="769">
        <v>1</v>
      </c>
      <c r="AT102" s="769">
        <v>2</v>
      </c>
      <c r="AU102" s="769">
        <v>6</v>
      </c>
      <c r="AV102" s="771">
        <v>7</v>
      </c>
    </row>
    <row r="103" spans="2:48" ht="14.4" x14ac:dyDescent="0.3">
      <c r="B103" s="910"/>
      <c r="C103" s="1" t="s">
        <v>3</v>
      </c>
      <c r="D103" s="756">
        <v>6</v>
      </c>
      <c r="E103" s="756">
        <v>10.5</v>
      </c>
      <c r="F103" s="756">
        <v>11</v>
      </c>
      <c r="G103" s="756">
        <v>11.2</v>
      </c>
      <c r="H103" s="757">
        <v>8.9664374999999996</v>
      </c>
      <c r="I103" s="756">
        <v>9.1999999999999993</v>
      </c>
      <c r="J103" s="756">
        <v>14.6</v>
      </c>
      <c r="K103" s="756">
        <v>16.8</v>
      </c>
      <c r="L103" s="756">
        <v>20.7</v>
      </c>
      <c r="M103" s="756">
        <v>20.5</v>
      </c>
      <c r="N103" s="756">
        <v>23.8</v>
      </c>
      <c r="O103" s="756">
        <v>33.5</v>
      </c>
      <c r="P103" s="758">
        <v>40.505000000000003</v>
      </c>
      <c r="Q103" s="757">
        <v>41.357779999999998</v>
      </c>
      <c r="R103" s="757">
        <v>45.723216999999998</v>
      </c>
      <c r="S103" s="143">
        <f>100</f>
        <v>100</v>
      </c>
      <c r="T103" s="328">
        <f t="shared" si="40"/>
        <v>175</v>
      </c>
      <c r="U103" s="328">
        <f t="shared" si="40"/>
        <v>183.33333333333334</v>
      </c>
      <c r="V103" s="328">
        <f t="shared" si="40"/>
        <v>186.66666666666666</v>
      </c>
      <c r="W103" s="328">
        <f t="shared" si="40"/>
        <v>149.44062499999998</v>
      </c>
      <c r="X103" s="328">
        <f t="shared" si="40"/>
        <v>153.33333333333331</v>
      </c>
      <c r="Y103" s="328">
        <f t="shared" si="40"/>
        <v>243.33333333333334</v>
      </c>
      <c r="Z103" s="328">
        <f t="shared" si="40"/>
        <v>280</v>
      </c>
      <c r="AA103" s="328">
        <f t="shared" si="38"/>
        <v>345</v>
      </c>
      <c r="AB103" s="328">
        <f t="shared" si="38"/>
        <v>341.66666666666669</v>
      </c>
      <c r="AC103" s="328">
        <f t="shared" si="38"/>
        <v>396.66666666666669</v>
      </c>
      <c r="AD103" s="328">
        <f t="shared" si="38"/>
        <v>558.33333333333337</v>
      </c>
      <c r="AE103" s="328">
        <f t="shared" ref="AE103:AG103" si="54">P103*100/$D103</f>
        <v>675.08333333333337</v>
      </c>
      <c r="AF103" s="328">
        <f t="shared" si="54"/>
        <v>689.29633333333334</v>
      </c>
      <c r="AG103" s="329">
        <f t="shared" si="54"/>
        <v>762.05361666666658</v>
      </c>
      <c r="AH103" s="768">
        <v>1</v>
      </c>
      <c r="AI103" s="769">
        <v>1</v>
      </c>
      <c r="AJ103" s="769">
        <v>1</v>
      </c>
      <c r="AK103" s="769">
        <v>1</v>
      </c>
      <c r="AL103" s="769">
        <v>4</v>
      </c>
      <c r="AM103" s="769">
        <v>1</v>
      </c>
      <c r="AN103" s="769">
        <v>1</v>
      </c>
      <c r="AO103" s="769">
        <v>1</v>
      </c>
      <c r="AP103" s="769">
        <v>1</v>
      </c>
      <c r="AQ103" s="769">
        <v>1</v>
      </c>
      <c r="AR103" s="769">
        <v>1</v>
      </c>
      <c r="AS103" s="769">
        <v>1</v>
      </c>
      <c r="AT103" s="769">
        <v>2</v>
      </c>
      <c r="AU103" s="769">
        <v>6</v>
      </c>
      <c r="AV103" s="771">
        <v>7</v>
      </c>
    </row>
    <row r="104" spans="2:48" ht="14.4" x14ac:dyDescent="0.3">
      <c r="B104" s="910"/>
      <c r="C104" s="1" t="s">
        <v>4</v>
      </c>
      <c r="D104" s="756">
        <v>33.1</v>
      </c>
      <c r="E104" s="756">
        <v>64.400000000000006</v>
      </c>
      <c r="F104" s="756">
        <v>77.8</v>
      </c>
      <c r="G104" s="756">
        <v>101.9</v>
      </c>
      <c r="H104" s="756">
        <v>36.9</v>
      </c>
      <c r="I104" s="756">
        <v>31.3</v>
      </c>
      <c r="J104" s="756">
        <v>60.6</v>
      </c>
      <c r="K104" s="756">
        <v>62.4</v>
      </c>
      <c r="L104" s="756">
        <v>77.099999999999994</v>
      </c>
      <c r="M104" s="756">
        <v>76.099999999999994</v>
      </c>
      <c r="N104" s="756">
        <v>114.1</v>
      </c>
      <c r="O104" s="756">
        <v>96.7</v>
      </c>
      <c r="P104" s="758">
        <v>114.157</v>
      </c>
      <c r="Q104" s="757">
        <v>129.41811000000001</v>
      </c>
      <c r="R104" s="757">
        <v>138.66050999999999</v>
      </c>
      <c r="S104" s="143">
        <f>100</f>
        <v>100</v>
      </c>
      <c r="T104" s="328">
        <f t="shared" si="40"/>
        <v>194.56193353474322</v>
      </c>
      <c r="U104" s="328">
        <f t="shared" si="40"/>
        <v>235.04531722054381</v>
      </c>
      <c r="V104" s="328">
        <f t="shared" si="40"/>
        <v>307.85498489425981</v>
      </c>
      <c r="W104" s="328">
        <f t="shared" si="40"/>
        <v>111.48036253776435</v>
      </c>
      <c r="X104" s="328">
        <f t="shared" si="40"/>
        <v>94.561933534743204</v>
      </c>
      <c r="Y104" s="328">
        <f t="shared" si="40"/>
        <v>183.08157099697885</v>
      </c>
      <c r="Z104" s="328">
        <f t="shared" si="40"/>
        <v>188.51963746223564</v>
      </c>
      <c r="AA104" s="328">
        <f t="shared" si="38"/>
        <v>232.93051359516613</v>
      </c>
      <c r="AB104" s="328">
        <f t="shared" si="38"/>
        <v>229.90936555891236</v>
      </c>
      <c r="AC104" s="328">
        <f t="shared" si="38"/>
        <v>344.71299093655585</v>
      </c>
      <c r="AD104" s="328">
        <f t="shared" si="38"/>
        <v>292.14501510574019</v>
      </c>
      <c r="AE104" s="328">
        <f t="shared" ref="AE104:AG104" si="55">P104*100/$D104</f>
        <v>344.8851963746223</v>
      </c>
      <c r="AF104" s="328">
        <f t="shared" si="55"/>
        <v>390.99126888217523</v>
      </c>
      <c r="AG104" s="329">
        <f t="shared" si="55"/>
        <v>418.9139274924471</v>
      </c>
      <c r="AH104" s="768">
        <v>1</v>
      </c>
      <c r="AI104" s="769">
        <v>1</v>
      </c>
      <c r="AJ104" s="769">
        <v>1</v>
      </c>
      <c r="AK104" s="769">
        <v>1</v>
      </c>
      <c r="AL104" s="769">
        <v>1</v>
      </c>
      <c r="AM104" s="769">
        <v>1</v>
      </c>
      <c r="AN104" s="769">
        <v>1</v>
      </c>
      <c r="AO104" s="769">
        <v>1</v>
      </c>
      <c r="AP104" s="769">
        <v>1</v>
      </c>
      <c r="AQ104" s="769">
        <v>1</v>
      </c>
      <c r="AR104" s="769">
        <v>1</v>
      </c>
      <c r="AS104" s="769">
        <v>1</v>
      </c>
      <c r="AT104" s="769">
        <v>2</v>
      </c>
      <c r="AU104" s="769">
        <v>6</v>
      </c>
      <c r="AV104" s="771">
        <v>7</v>
      </c>
    </row>
    <row r="105" spans="2:48" ht="14.4" x14ac:dyDescent="0.3">
      <c r="B105" s="910"/>
      <c r="C105" s="1" t="s">
        <v>5</v>
      </c>
      <c r="D105" s="756">
        <v>239.7</v>
      </c>
      <c r="E105" s="756">
        <v>53.7</v>
      </c>
      <c r="F105" s="756">
        <v>196.6</v>
      </c>
      <c r="G105" s="756">
        <v>254.8</v>
      </c>
      <c r="H105" s="757">
        <v>151.23355000000001</v>
      </c>
      <c r="I105" s="756">
        <v>57.1</v>
      </c>
      <c r="J105" s="756">
        <v>131.9</v>
      </c>
      <c r="K105" s="756">
        <v>280.8</v>
      </c>
      <c r="L105" s="756">
        <v>241.6</v>
      </c>
      <c r="M105" s="756">
        <v>270</v>
      </c>
      <c r="N105" s="756">
        <v>329.1</v>
      </c>
      <c r="O105" s="756">
        <v>482</v>
      </c>
      <c r="P105" s="758">
        <v>866.68399999999997</v>
      </c>
      <c r="Q105" s="757">
        <v>1020.0881000000001</v>
      </c>
      <c r="R105" s="757">
        <v>1113.1359</v>
      </c>
      <c r="S105" s="143">
        <f>100</f>
        <v>100</v>
      </c>
      <c r="T105" s="328">
        <f t="shared" si="40"/>
        <v>22.403003754693369</v>
      </c>
      <c r="U105" s="328">
        <f t="shared" si="40"/>
        <v>82.019190654985408</v>
      </c>
      <c r="V105" s="328">
        <f t="shared" si="40"/>
        <v>106.29954109303296</v>
      </c>
      <c r="W105" s="328">
        <f t="shared" si="40"/>
        <v>63.092845223195667</v>
      </c>
      <c r="X105" s="328">
        <f t="shared" si="40"/>
        <v>23.821443471005423</v>
      </c>
      <c r="Y105" s="328">
        <f t="shared" si="40"/>
        <v>55.027117229870676</v>
      </c>
      <c r="Z105" s="328">
        <f t="shared" si="40"/>
        <v>117.14643304130163</v>
      </c>
      <c r="AA105" s="328">
        <f t="shared" si="38"/>
        <v>100.79265748852733</v>
      </c>
      <c r="AB105" s="328">
        <f t="shared" si="38"/>
        <v>112.64080100125157</v>
      </c>
      <c r="AC105" s="328">
        <f t="shared" si="38"/>
        <v>137.29662077596996</v>
      </c>
      <c r="AD105" s="328">
        <f t="shared" si="38"/>
        <v>201.08468919482686</v>
      </c>
      <c r="AE105" s="328">
        <f t="shared" ref="AE105:AG105" si="56">P105*100/$D105</f>
        <v>361.57029620358782</v>
      </c>
      <c r="AF105" s="328">
        <f t="shared" si="56"/>
        <v>425.56866916979567</v>
      </c>
      <c r="AG105" s="329">
        <f t="shared" si="56"/>
        <v>464.38710888610763</v>
      </c>
      <c r="AH105" s="768">
        <v>1</v>
      </c>
      <c r="AI105" s="769">
        <v>1</v>
      </c>
      <c r="AJ105" s="769">
        <v>1</v>
      </c>
      <c r="AK105" s="769">
        <v>1</v>
      </c>
      <c r="AL105" s="769">
        <v>4</v>
      </c>
      <c r="AM105" s="769">
        <v>1</v>
      </c>
      <c r="AN105" s="769">
        <v>1</v>
      </c>
      <c r="AO105" s="769">
        <v>1</v>
      </c>
      <c r="AP105" s="769">
        <v>1</v>
      </c>
      <c r="AQ105" s="769">
        <v>1</v>
      </c>
      <c r="AR105" s="769">
        <v>1</v>
      </c>
      <c r="AS105" s="769">
        <v>1</v>
      </c>
      <c r="AT105" s="769">
        <v>2</v>
      </c>
      <c r="AU105" s="769">
        <v>6</v>
      </c>
      <c r="AV105" s="771">
        <v>7</v>
      </c>
    </row>
    <row r="106" spans="2:48" ht="14.4" x14ac:dyDescent="0.3">
      <c r="B106" s="910"/>
      <c r="C106" s="1" t="s">
        <v>6</v>
      </c>
      <c r="D106" s="756">
        <v>279.39999999999998</v>
      </c>
      <c r="E106" s="756">
        <v>129.60000000000002</v>
      </c>
      <c r="F106" s="756">
        <v>288.2</v>
      </c>
      <c r="G106" s="756">
        <v>367.90000000000003</v>
      </c>
      <c r="H106" s="756">
        <v>198.89998750000001</v>
      </c>
      <c r="I106" s="756">
        <v>99.9</v>
      </c>
      <c r="J106" s="756">
        <v>210.4</v>
      </c>
      <c r="K106" s="756">
        <v>361.6</v>
      </c>
      <c r="L106" s="756">
        <v>343.29999999999995</v>
      </c>
      <c r="M106" s="756">
        <v>370.3</v>
      </c>
      <c r="N106" s="756">
        <v>470.4</v>
      </c>
      <c r="O106" s="756">
        <v>616.20000000000005</v>
      </c>
      <c r="P106" s="758">
        <v>1024.316</v>
      </c>
      <c r="Q106" s="757">
        <v>1194.7916652000001</v>
      </c>
      <c r="R106" s="757">
        <v>1302.1492013</v>
      </c>
      <c r="S106" s="143">
        <f>100</f>
        <v>100</v>
      </c>
      <c r="T106" s="328">
        <f t="shared" si="40"/>
        <v>46.385110952040094</v>
      </c>
      <c r="U106" s="328">
        <f t="shared" si="40"/>
        <v>103.14960629921261</v>
      </c>
      <c r="V106" s="328">
        <f t="shared" si="40"/>
        <v>131.67501789549036</v>
      </c>
      <c r="W106" s="328">
        <f t="shared" si="40"/>
        <v>71.18825608446673</v>
      </c>
      <c r="X106" s="328">
        <f t="shared" si="40"/>
        <v>35.755189692197568</v>
      </c>
      <c r="Y106" s="328">
        <f t="shared" si="40"/>
        <v>75.304223335719399</v>
      </c>
      <c r="Z106" s="328">
        <f t="shared" si="40"/>
        <v>129.4201861130995</v>
      </c>
      <c r="AA106" s="328">
        <f t="shared" si="38"/>
        <v>122.87043664996419</v>
      </c>
      <c r="AB106" s="328">
        <f t="shared" si="38"/>
        <v>132.53400143163924</v>
      </c>
      <c r="AC106" s="328">
        <f t="shared" si="38"/>
        <v>168.36077308518256</v>
      </c>
      <c r="AD106" s="328">
        <f t="shared" si="38"/>
        <v>220.54402290622767</v>
      </c>
      <c r="AE106" s="328">
        <f t="shared" ref="AE106:AG106" si="57">P106*100/$D106</f>
        <v>366.61274158911959</v>
      </c>
      <c r="AF106" s="328">
        <f t="shared" si="57"/>
        <v>427.62765397279895</v>
      </c>
      <c r="AG106" s="329">
        <f t="shared" si="57"/>
        <v>466.05196896921979</v>
      </c>
      <c r="AH106" s="768">
        <v>1</v>
      </c>
      <c r="AI106" s="769">
        <v>1</v>
      </c>
      <c r="AJ106" s="769">
        <v>1</v>
      </c>
      <c r="AK106" s="769">
        <v>1</v>
      </c>
      <c r="AL106" s="769">
        <v>1</v>
      </c>
      <c r="AM106" s="769">
        <v>1</v>
      </c>
      <c r="AN106" s="769">
        <v>1</v>
      </c>
      <c r="AO106" s="769">
        <v>1</v>
      </c>
      <c r="AP106" s="769">
        <v>1</v>
      </c>
      <c r="AQ106" s="769">
        <v>1</v>
      </c>
      <c r="AR106" s="769">
        <v>1</v>
      </c>
      <c r="AS106" s="769">
        <v>1</v>
      </c>
      <c r="AT106" s="769">
        <v>2</v>
      </c>
      <c r="AU106" s="769">
        <v>6</v>
      </c>
      <c r="AV106" s="771">
        <v>7</v>
      </c>
    </row>
    <row r="107" spans="2:48" ht="14.4" x14ac:dyDescent="0.3">
      <c r="B107" s="911"/>
      <c r="C107" s="8" t="s">
        <v>7</v>
      </c>
      <c r="D107" s="565">
        <v>39.700000000000003</v>
      </c>
      <c r="E107" s="565">
        <v>75.900000000000006</v>
      </c>
      <c r="F107" s="565">
        <v>91.6</v>
      </c>
      <c r="G107" s="565">
        <v>113.10000000000001</v>
      </c>
      <c r="H107" s="565">
        <v>47.666437500000001</v>
      </c>
      <c r="I107" s="565">
        <v>42.8</v>
      </c>
      <c r="J107" s="565">
        <v>78.5</v>
      </c>
      <c r="K107" s="565">
        <v>80.8</v>
      </c>
      <c r="L107" s="565">
        <v>101.69999999999999</v>
      </c>
      <c r="M107" s="565">
        <v>100.3</v>
      </c>
      <c r="N107" s="565">
        <v>141.29999999999998</v>
      </c>
      <c r="O107" s="565">
        <v>134.19999999999999</v>
      </c>
      <c r="P107" s="565">
        <v>157.63200000000001</v>
      </c>
      <c r="Q107" s="565">
        <v>174.70356520000001</v>
      </c>
      <c r="R107" s="565">
        <v>189.01330129999999</v>
      </c>
      <c r="S107" s="143">
        <f>100</f>
        <v>100</v>
      </c>
      <c r="T107" s="328">
        <f t="shared" si="40"/>
        <v>191.18387909319901</v>
      </c>
      <c r="U107" s="328">
        <f t="shared" si="40"/>
        <v>230.73047858942064</v>
      </c>
      <c r="V107" s="328">
        <f t="shared" si="40"/>
        <v>284.88664987405542</v>
      </c>
      <c r="W107" s="328">
        <f t="shared" si="40"/>
        <v>120.06659319899244</v>
      </c>
      <c r="X107" s="328">
        <f t="shared" si="40"/>
        <v>107.80856423173803</v>
      </c>
      <c r="Y107" s="328">
        <f t="shared" si="40"/>
        <v>197.7329974811083</v>
      </c>
      <c r="Z107" s="328">
        <f t="shared" si="40"/>
        <v>203.5264483627204</v>
      </c>
      <c r="AA107" s="328">
        <f t="shared" si="38"/>
        <v>256.17128463476064</v>
      </c>
      <c r="AB107" s="328">
        <f t="shared" si="38"/>
        <v>252.64483627204029</v>
      </c>
      <c r="AC107" s="328">
        <f t="shared" si="38"/>
        <v>355.91939546599491</v>
      </c>
      <c r="AD107" s="328">
        <f t="shared" si="38"/>
        <v>338.03526448362715</v>
      </c>
      <c r="AE107" s="328">
        <f t="shared" ref="AE107:AG107" si="58">P107*100/$D107</f>
        <v>397.05793450881612</v>
      </c>
      <c r="AF107" s="328">
        <f t="shared" si="58"/>
        <v>440.05935818639796</v>
      </c>
      <c r="AG107" s="329">
        <f t="shared" si="58"/>
        <v>476.10403350125938</v>
      </c>
      <c r="AH107" s="772"/>
      <c r="AI107" s="773"/>
      <c r="AJ107" s="773"/>
      <c r="AK107" s="773"/>
      <c r="AL107" s="773"/>
      <c r="AM107" s="773"/>
      <c r="AN107" s="773"/>
      <c r="AO107" s="773"/>
      <c r="AP107" s="773"/>
      <c r="AQ107" s="773"/>
      <c r="AR107" s="773"/>
      <c r="AS107" s="773"/>
      <c r="AT107" s="773"/>
      <c r="AU107" s="773"/>
      <c r="AV107" s="774"/>
    </row>
    <row r="108" spans="2:48" ht="16.5" customHeight="1" x14ac:dyDescent="0.3">
      <c r="B108" s="910" t="s">
        <v>34</v>
      </c>
      <c r="C108" s="7" t="s">
        <v>2</v>
      </c>
      <c r="D108" s="756">
        <v>0.3</v>
      </c>
      <c r="E108" s="757">
        <v>0.22033458</v>
      </c>
      <c r="F108" s="757">
        <v>0.24776952999999999</v>
      </c>
      <c r="G108" s="757">
        <v>0.17074801000000001</v>
      </c>
      <c r="H108" s="757">
        <v>0.22506914</v>
      </c>
      <c r="I108" s="757">
        <v>0.27313468000000002</v>
      </c>
      <c r="J108" s="756">
        <v>0.4</v>
      </c>
      <c r="K108" s="757">
        <v>0.29237183999999999</v>
      </c>
      <c r="L108" s="757">
        <v>6</v>
      </c>
      <c r="M108" s="756">
        <v>0</v>
      </c>
      <c r="N108" s="757">
        <v>0</v>
      </c>
      <c r="O108" s="757">
        <v>0</v>
      </c>
      <c r="P108" s="757">
        <v>0</v>
      </c>
      <c r="Q108" s="757">
        <v>0</v>
      </c>
      <c r="R108" s="757">
        <v>0</v>
      </c>
      <c r="S108" s="143">
        <f>100</f>
        <v>100</v>
      </c>
      <c r="T108" s="328">
        <f t="shared" si="40"/>
        <v>73.444860000000006</v>
      </c>
      <c r="U108" s="328">
        <f t="shared" si="40"/>
        <v>82.589843333333334</v>
      </c>
      <c r="V108" s="328">
        <f t="shared" si="40"/>
        <v>56.916003333333336</v>
      </c>
      <c r="W108" s="328">
        <f t="shared" si="40"/>
        <v>75.023046666666673</v>
      </c>
      <c r="X108" s="328">
        <f t="shared" si="40"/>
        <v>91.044893333333334</v>
      </c>
      <c r="Y108" s="328">
        <f t="shared" si="40"/>
        <v>133.33333333333334</v>
      </c>
      <c r="Z108" s="328">
        <f t="shared" si="40"/>
        <v>97.457279999999997</v>
      </c>
      <c r="AA108" s="328">
        <f t="shared" si="38"/>
        <v>2000</v>
      </c>
      <c r="AB108" s="328">
        <f t="shared" si="38"/>
        <v>0</v>
      </c>
      <c r="AC108" s="328">
        <f t="shared" si="38"/>
        <v>0</v>
      </c>
      <c r="AD108" s="328">
        <f t="shared" si="38"/>
        <v>0</v>
      </c>
      <c r="AE108" s="328">
        <f t="shared" ref="AE108:AG108" si="59">P108*100/$D108</f>
        <v>0</v>
      </c>
      <c r="AF108" s="328">
        <f t="shared" si="59"/>
        <v>0</v>
      </c>
      <c r="AG108" s="329">
        <f t="shared" si="59"/>
        <v>0</v>
      </c>
      <c r="AH108" s="768">
        <v>1</v>
      </c>
      <c r="AI108" s="769">
        <v>4</v>
      </c>
      <c r="AJ108" s="769">
        <v>4</v>
      </c>
      <c r="AK108" s="769">
        <v>4</v>
      </c>
      <c r="AL108" s="769">
        <v>4</v>
      </c>
      <c r="AM108" s="769">
        <v>4</v>
      </c>
      <c r="AN108" s="769">
        <v>1</v>
      </c>
      <c r="AO108" s="769">
        <v>4</v>
      </c>
      <c r="AP108" s="769">
        <v>4</v>
      </c>
      <c r="AQ108" s="769">
        <v>1</v>
      </c>
      <c r="AR108" s="769">
        <v>4</v>
      </c>
      <c r="AS108" s="769">
        <v>4</v>
      </c>
      <c r="AT108" s="769">
        <v>4</v>
      </c>
      <c r="AU108" s="769">
        <v>6</v>
      </c>
      <c r="AV108" s="771">
        <v>7</v>
      </c>
    </row>
    <row r="109" spans="2:48" ht="14.4" x14ac:dyDescent="0.3">
      <c r="B109" s="910"/>
      <c r="C109" s="1" t="s">
        <v>3</v>
      </c>
      <c r="D109" s="756">
        <v>0.3</v>
      </c>
      <c r="E109" s="757">
        <v>0.57966633000000001</v>
      </c>
      <c r="F109" s="757">
        <v>0.39770189</v>
      </c>
      <c r="G109" s="757">
        <v>0.17014386000000001</v>
      </c>
      <c r="H109" s="757">
        <v>0.17493273000000001</v>
      </c>
      <c r="I109" s="757">
        <v>0.27609801</v>
      </c>
      <c r="J109" s="757">
        <v>0.59999846999999995</v>
      </c>
      <c r="K109" s="757">
        <v>0.50763037</v>
      </c>
      <c r="L109" s="757">
        <v>9</v>
      </c>
      <c r="M109" s="757">
        <v>3</v>
      </c>
      <c r="N109" s="757">
        <v>3</v>
      </c>
      <c r="O109" s="757">
        <v>2.6519805999999999</v>
      </c>
      <c r="P109" s="757">
        <v>1.4962820999999999</v>
      </c>
      <c r="Q109" s="757">
        <v>1.5277843</v>
      </c>
      <c r="R109" s="757">
        <v>1.6876317000000001</v>
      </c>
      <c r="S109" s="143">
        <f>100</f>
        <v>100</v>
      </c>
      <c r="T109" s="328">
        <f t="shared" si="40"/>
        <v>193.22211000000001</v>
      </c>
      <c r="U109" s="328">
        <f t="shared" si="40"/>
        <v>132.56729666666669</v>
      </c>
      <c r="V109" s="328">
        <f t="shared" si="40"/>
        <v>56.714620000000011</v>
      </c>
      <c r="W109" s="328">
        <f t="shared" si="40"/>
        <v>58.310910000000007</v>
      </c>
      <c r="X109" s="328">
        <f t="shared" si="40"/>
        <v>92.03267000000001</v>
      </c>
      <c r="Y109" s="328">
        <f t="shared" si="40"/>
        <v>199.99948999999998</v>
      </c>
      <c r="Z109" s="328">
        <f t="shared" si="40"/>
        <v>169.21012333333334</v>
      </c>
      <c r="AA109" s="328">
        <f t="shared" si="38"/>
        <v>3000</v>
      </c>
      <c r="AB109" s="328">
        <f t="shared" si="38"/>
        <v>1000</v>
      </c>
      <c r="AC109" s="328">
        <f t="shared" si="38"/>
        <v>1000</v>
      </c>
      <c r="AD109" s="328">
        <f t="shared" si="38"/>
        <v>883.9935333333334</v>
      </c>
      <c r="AE109" s="328">
        <f t="shared" ref="AE109:AG109" si="60">P109*100/$D109</f>
        <v>498.76069999999999</v>
      </c>
      <c r="AF109" s="328">
        <f t="shared" si="60"/>
        <v>509.26143333333329</v>
      </c>
      <c r="AG109" s="329">
        <f t="shared" si="60"/>
        <v>562.54390000000001</v>
      </c>
      <c r="AH109" s="768">
        <v>1</v>
      </c>
      <c r="AI109" s="769">
        <v>4</v>
      </c>
      <c r="AJ109" s="769">
        <v>4</v>
      </c>
      <c r="AK109" s="769">
        <v>4</v>
      </c>
      <c r="AL109" s="769">
        <v>4</v>
      </c>
      <c r="AM109" s="769">
        <v>4</v>
      </c>
      <c r="AN109" s="769">
        <v>4</v>
      </c>
      <c r="AO109" s="769">
        <v>4</v>
      </c>
      <c r="AP109" s="769">
        <v>4</v>
      </c>
      <c r="AQ109" s="769">
        <v>4</v>
      </c>
      <c r="AR109" s="769">
        <v>4</v>
      </c>
      <c r="AS109" s="769">
        <v>4</v>
      </c>
      <c r="AT109" s="769">
        <v>4</v>
      </c>
      <c r="AU109" s="769">
        <v>6</v>
      </c>
      <c r="AV109" s="771">
        <v>7</v>
      </c>
    </row>
    <row r="110" spans="2:48" ht="14.4" x14ac:dyDescent="0.3">
      <c r="B110" s="910"/>
      <c r="C110" s="1" t="s">
        <v>4</v>
      </c>
      <c r="D110" s="756">
        <v>13.4</v>
      </c>
      <c r="E110" s="756">
        <v>24.3</v>
      </c>
      <c r="F110" s="757">
        <v>25.754528000000001</v>
      </c>
      <c r="G110" s="757">
        <v>12.459108000000001</v>
      </c>
      <c r="H110" s="756">
        <v>21.8</v>
      </c>
      <c r="I110" s="757">
        <v>31.150767999999999</v>
      </c>
      <c r="J110" s="756">
        <v>61.4</v>
      </c>
      <c r="K110" s="756">
        <v>120.7</v>
      </c>
      <c r="L110" s="756">
        <v>7.3</v>
      </c>
      <c r="M110" s="757">
        <v>6</v>
      </c>
      <c r="N110" s="757">
        <v>4</v>
      </c>
      <c r="O110" s="756">
        <v>10.6</v>
      </c>
      <c r="P110" s="758">
        <v>73.539000000000001</v>
      </c>
      <c r="Q110" s="757">
        <v>83.370086999999998</v>
      </c>
      <c r="R110" s="757">
        <v>89.271416000000002</v>
      </c>
      <c r="S110" s="143">
        <f>100</f>
        <v>100</v>
      </c>
      <c r="T110" s="328">
        <f t="shared" si="40"/>
        <v>181.34328358208955</v>
      </c>
      <c r="U110" s="328">
        <f t="shared" si="40"/>
        <v>192.19797014925373</v>
      </c>
      <c r="V110" s="328">
        <f t="shared" si="40"/>
        <v>92.97841791044776</v>
      </c>
      <c r="W110" s="328">
        <f t="shared" si="40"/>
        <v>162.68656716417911</v>
      </c>
      <c r="X110" s="328">
        <f t="shared" si="40"/>
        <v>232.46841791044776</v>
      </c>
      <c r="Y110" s="328">
        <f t="shared" si="40"/>
        <v>458.20895522388059</v>
      </c>
      <c r="Z110" s="328">
        <f t="shared" si="40"/>
        <v>900.74626865671644</v>
      </c>
      <c r="AA110" s="328">
        <f t="shared" si="38"/>
        <v>54.477611940298509</v>
      </c>
      <c r="AB110" s="328">
        <f t="shared" si="38"/>
        <v>44.776119402985074</v>
      </c>
      <c r="AC110" s="328">
        <f t="shared" si="38"/>
        <v>29.850746268656717</v>
      </c>
      <c r="AD110" s="328">
        <f t="shared" si="38"/>
        <v>79.104477611940297</v>
      </c>
      <c r="AE110" s="328">
        <f t="shared" ref="AE110:AG110" si="61">P110*100/$D110</f>
        <v>548.79850746268664</v>
      </c>
      <c r="AF110" s="328">
        <f t="shared" si="61"/>
        <v>622.16482835820898</v>
      </c>
      <c r="AG110" s="329">
        <f t="shared" si="61"/>
        <v>666.20459701492541</v>
      </c>
      <c r="AH110" s="768">
        <v>1</v>
      </c>
      <c r="AI110" s="769">
        <v>1</v>
      </c>
      <c r="AJ110" s="769">
        <v>4</v>
      </c>
      <c r="AK110" s="769">
        <v>4</v>
      </c>
      <c r="AL110" s="769">
        <v>1</v>
      </c>
      <c r="AM110" s="769">
        <v>4</v>
      </c>
      <c r="AN110" s="769">
        <v>1</v>
      </c>
      <c r="AO110" s="769">
        <v>1</v>
      </c>
      <c r="AP110" s="769">
        <v>1</v>
      </c>
      <c r="AQ110" s="769">
        <v>4</v>
      </c>
      <c r="AR110" s="769">
        <v>4</v>
      </c>
      <c r="AS110" s="769">
        <v>1</v>
      </c>
      <c r="AT110" s="769">
        <v>2</v>
      </c>
      <c r="AU110" s="769">
        <v>6</v>
      </c>
      <c r="AV110" s="771">
        <v>7</v>
      </c>
    </row>
    <row r="111" spans="2:48" ht="14.4" x14ac:dyDescent="0.3">
      <c r="B111" s="910"/>
      <c r="C111" s="1" t="s">
        <v>5</v>
      </c>
      <c r="D111" s="756">
        <v>0</v>
      </c>
      <c r="E111" s="756">
        <v>0</v>
      </c>
      <c r="F111" s="756">
        <v>0</v>
      </c>
      <c r="G111" s="756">
        <v>0</v>
      </c>
      <c r="H111" s="756">
        <v>0</v>
      </c>
      <c r="I111" s="756">
        <v>0</v>
      </c>
      <c r="J111" s="756">
        <v>0</v>
      </c>
      <c r="K111" s="756">
        <v>0</v>
      </c>
      <c r="L111" s="757">
        <v>100</v>
      </c>
      <c r="M111" s="757">
        <v>100</v>
      </c>
      <c r="N111" s="757">
        <v>50</v>
      </c>
      <c r="O111" s="757">
        <v>53.389414000000002</v>
      </c>
      <c r="P111" s="757">
        <v>0</v>
      </c>
      <c r="Q111" s="757">
        <v>0</v>
      </c>
      <c r="R111" s="757">
        <v>0</v>
      </c>
      <c r="S111" s="143">
        <f>100</f>
        <v>100</v>
      </c>
      <c r="T111" s="328" t="e">
        <f t="shared" si="40"/>
        <v>#DIV/0!</v>
      </c>
      <c r="U111" s="328" t="e">
        <f t="shared" si="40"/>
        <v>#DIV/0!</v>
      </c>
      <c r="V111" s="328" t="e">
        <f t="shared" si="40"/>
        <v>#DIV/0!</v>
      </c>
      <c r="W111" s="328" t="e">
        <f t="shared" si="40"/>
        <v>#DIV/0!</v>
      </c>
      <c r="X111" s="328" t="e">
        <f t="shared" si="40"/>
        <v>#DIV/0!</v>
      </c>
      <c r="Y111" s="328" t="e">
        <f t="shared" si="40"/>
        <v>#DIV/0!</v>
      </c>
      <c r="Z111" s="328" t="e">
        <f t="shared" si="40"/>
        <v>#DIV/0!</v>
      </c>
      <c r="AA111" s="328" t="e">
        <f t="shared" si="38"/>
        <v>#DIV/0!</v>
      </c>
      <c r="AB111" s="328" t="e">
        <f t="shared" si="38"/>
        <v>#DIV/0!</v>
      </c>
      <c r="AC111" s="328" t="e">
        <f t="shared" si="38"/>
        <v>#DIV/0!</v>
      </c>
      <c r="AD111" s="328" t="e">
        <f t="shared" si="38"/>
        <v>#DIV/0!</v>
      </c>
      <c r="AE111" s="328" t="e">
        <f t="shared" ref="AE111:AG111" si="62">P111*100/$D111</f>
        <v>#DIV/0!</v>
      </c>
      <c r="AF111" s="328" t="e">
        <f t="shared" si="62"/>
        <v>#DIV/0!</v>
      </c>
      <c r="AG111" s="329" t="e">
        <f t="shared" si="62"/>
        <v>#DIV/0!</v>
      </c>
      <c r="AH111" s="768">
        <v>1</v>
      </c>
      <c r="AI111" s="769">
        <v>1</v>
      </c>
      <c r="AJ111" s="769">
        <v>1</v>
      </c>
      <c r="AK111" s="769">
        <v>1</v>
      </c>
      <c r="AL111" s="769">
        <v>1</v>
      </c>
      <c r="AM111" s="769">
        <v>1</v>
      </c>
      <c r="AN111" s="769">
        <v>1</v>
      </c>
      <c r="AO111" s="769">
        <v>1</v>
      </c>
      <c r="AP111" s="769">
        <v>4</v>
      </c>
      <c r="AQ111" s="769">
        <v>4</v>
      </c>
      <c r="AR111" s="769">
        <v>4</v>
      </c>
      <c r="AS111" s="769">
        <v>4</v>
      </c>
      <c r="AT111" s="769">
        <v>4</v>
      </c>
      <c r="AU111" s="769">
        <v>6</v>
      </c>
      <c r="AV111" s="771">
        <v>7</v>
      </c>
    </row>
    <row r="112" spans="2:48" ht="14.4" x14ac:dyDescent="0.3">
      <c r="B112" s="910"/>
      <c r="C112" s="1" t="s">
        <v>6</v>
      </c>
      <c r="D112" s="756">
        <v>14</v>
      </c>
      <c r="E112" s="756">
        <v>25.100000910000002</v>
      </c>
      <c r="F112" s="756">
        <v>26.39999942</v>
      </c>
      <c r="G112" s="756">
        <v>12.799999870000001</v>
      </c>
      <c r="H112" s="756">
        <v>22.200001870000001</v>
      </c>
      <c r="I112" s="756">
        <v>31.70000069</v>
      </c>
      <c r="J112" s="756">
        <v>62.39999847</v>
      </c>
      <c r="K112" s="756">
        <v>121.50000221000001</v>
      </c>
      <c r="L112" s="757">
        <v>122.3</v>
      </c>
      <c r="M112" s="757">
        <v>109</v>
      </c>
      <c r="N112" s="757">
        <v>57</v>
      </c>
      <c r="O112" s="757">
        <v>66.641394599999998</v>
      </c>
      <c r="P112" s="757">
        <v>75.035282100000003</v>
      </c>
      <c r="Q112" s="757">
        <v>84.897871299999991</v>
      </c>
      <c r="R112" s="757">
        <v>90.959047699999999</v>
      </c>
      <c r="S112" s="143">
        <f>100</f>
        <v>100</v>
      </c>
      <c r="T112" s="328">
        <f t="shared" si="40"/>
        <v>179.28572078571432</v>
      </c>
      <c r="U112" s="328">
        <f t="shared" si="40"/>
        <v>188.57142442857142</v>
      </c>
      <c r="V112" s="328">
        <f t="shared" si="40"/>
        <v>91.428570500000006</v>
      </c>
      <c r="W112" s="328">
        <f t="shared" si="40"/>
        <v>158.57144192857143</v>
      </c>
      <c r="X112" s="328">
        <f t="shared" si="40"/>
        <v>226.42857635714287</v>
      </c>
      <c r="Y112" s="328">
        <f t="shared" si="40"/>
        <v>445.71427478571428</v>
      </c>
      <c r="Z112" s="328">
        <f t="shared" si="40"/>
        <v>867.85715864285714</v>
      </c>
      <c r="AA112" s="328">
        <f t="shared" si="38"/>
        <v>873.57142857142856</v>
      </c>
      <c r="AB112" s="328">
        <f t="shared" si="38"/>
        <v>778.57142857142856</v>
      </c>
      <c r="AC112" s="328">
        <f t="shared" si="38"/>
        <v>407.14285714285717</v>
      </c>
      <c r="AD112" s="328">
        <f t="shared" si="38"/>
        <v>476.00996142857139</v>
      </c>
      <c r="AE112" s="328">
        <f t="shared" ref="AE112:AG112" si="63">P112*100/$D112</f>
        <v>535.96630071428569</v>
      </c>
      <c r="AF112" s="328">
        <f t="shared" si="63"/>
        <v>606.41336642857129</v>
      </c>
      <c r="AG112" s="329">
        <f t="shared" si="63"/>
        <v>649.7074835714285</v>
      </c>
      <c r="AH112" s="768">
        <v>1</v>
      </c>
      <c r="AI112" s="769">
        <v>1</v>
      </c>
      <c r="AJ112" s="769">
        <v>1</v>
      </c>
      <c r="AK112" s="769">
        <v>1</v>
      </c>
      <c r="AL112" s="769">
        <v>1</v>
      </c>
      <c r="AM112" s="769">
        <v>1</v>
      </c>
      <c r="AN112" s="769">
        <v>1</v>
      </c>
      <c r="AO112" s="769">
        <v>1</v>
      </c>
      <c r="AP112" s="769">
        <v>4</v>
      </c>
      <c r="AQ112" s="769">
        <v>4</v>
      </c>
      <c r="AR112" s="769">
        <v>4</v>
      </c>
      <c r="AS112" s="769">
        <v>4</v>
      </c>
      <c r="AT112" s="769">
        <v>4</v>
      </c>
      <c r="AU112" s="769">
        <v>6</v>
      </c>
      <c r="AV112" s="771">
        <v>7</v>
      </c>
    </row>
    <row r="113" spans="2:48" ht="14.4" x14ac:dyDescent="0.3">
      <c r="B113" s="911"/>
      <c r="C113" s="8" t="s">
        <v>7</v>
      </c>
      <c r="D113" s="565">
        <v>14</v>
      </c>
      <c r="E113" s="565">
        <v>25.100000910000002</v>
      </c>
      <c r="F113" s="565">
        <v>26.39999942</v>
      </c>
      <c r="G113" s="565">
        <v>12.799999870000001</v>
      </c>
      <c r="H113" s="565">
        <v>22.200001870000001</v>
      </c>
      <c r="I113" s="565">
        <v>31.70000069</v>
      </c>
      <c r="J113" s="565">
        <v>62.39999847</v>
      </c>
      <c r="K113" s="565">
        <v>121.50000221000001</v>
      </c>
      <c r="L113" s="565">
        <v>22.3</v>
      </c>
      <c r="M113" s="565">
        <v>9</v>
      </c>
      <c r="N113" s="565">
        <v>7</v>
      </c>
      <c r="O113" s="565">
        <v>13.2519806</v>
      </c>
      <c r="P113" s="565">
        <v>75.035282100000003</v>
      </c>
      <c r="Q113" s="565">
        <v>84.897871299999991</v>
      </c>
      <c r="R113" s="565">
        <v>90.959047699999999</v>
      </c>
      <c r="S113" s="143">
        <f>100</f>
        <v>100</v>
      </c>
      <c r="T113" s="328">
        <f t="shared" si="40"/>
        <v>179.28572078571432</v>
      </c>
      <c r="U113" s="328">
        <f t="shared" si="40"/>
        <v>188.57142442857142</v>
      </c>
      <c r="V113" s="328">
        <f t="shared" si="40"/>
        <v>91.428570500000006</v>
      </c>
      <c r="W113" s="328">
        <f t="shared" si="40"/>
        <v>158.57144192857143</v>
      </c>
      <c r="X113" s="328">
        <f t="shared" si="40"/>
        <v>226.42857635714287</v>
      </c>
      <c r="Y113" s="328">
        <f t="shared" si="40"/>
        <v>445.71427478571428</v>
      </c>
      <c r="Z113" s="328">
        <f t="shared" si="40"/>
        <v>867.85715864285714</v>
      </c>
      <c r="AA113" s="328">
        <f t="shared" si="38"/>
        <v>159.28571428571428</v>
      </c>
      <c r="AB113" s="328">
        <f t="shared" si="38"/>
        <v>64.285714285714292</v>
      </c>
      <c r="AC113" s="328">
        <f t="shared" si="38"/>
        <v>50</v>
      </c>
      <c r="AD113" s="328">
        <f t="shared" si="38"/>
        <v>94.657004285714279</v>
      </c>
      <c r="AE113" s="328">
        <f t="shared" ref="AE113:AG113" si="64">P113*100/$D113</f>
        <v>535.96630071428569</v>
      </c>
      <c r="AF113" s="328">
        <f t="shared" si="64"/>
        <v>606.41336642857129</v>
      </c>
      <c r="AG113" s="329">
        <f t="shared" si="64"/>
        <v>649.7074835714285</v>
      </c>
      <c r="AH113" s="772"/>
      <c r="AI113" s="773"/>
      <c r="AJ113" s="773"/>
      <c r="AK113" s="773"/>
      <c r="AL113" s="773"/>
      <c r="AM113" s="773"/>
      <c r="AN113" s="773"/>
      <c r="AO113" s="773"/>
      <c r="AP113" s="773"/>
      <c r="AQ113" s="773"/>
      <c r="AR113" s="773"/>
      <c r="AS113" s="773"/>
      <c r="AT113" s="773"/>
      <c r="AU113" s="773"/>
      <c r="AV113" s="774"/>
    </row>
    <row r="114" spans="2:48" ht="16.5" customHeight="1" x14ac:dyDescent="0.3">
      <c r="B114" s="910" t="s">
        <v>35</v>
      </c>
      <c r="C114" s="1" t="s">
        <v>2</v>
      </c>
      <c r="D114" s="756">
        <v>4.5999999999999996</v>
      </c>
      <c r="E114" s="756">
        <v>3</v>
      </c>
      <c r="F114" s="756">
        <v>3.5</v>
      </c>
      <c r="G114" s="756">
        <v>4</v>
      </c>
      <c r="H114" s="756">
        <v>4.9000000000000004</v>
      </c>
      <c r="I114" s="756">
        <v>5.9</v>
      </c>
      <c r="J114" s="756">
        <v>6.2</v>
      </c>
      <c r="K114" s="756">
        <v>6.5</v>
      </c>
      <c r="L114" s="756">
        <v>7.4</v>
      </c>
      <c r="M114" s="756">
        <v>8</v>
      </c>
      <c r="N114" s="756">
        <v>9.9</v>
      </c>
      <c r="O114" s="756">
        <v>8.8000000000000007</v>
      </c>
      <c r="P114" s="758">
        <v>10.334</v>
      </c>
      <c r="Q114" s="757">
        <v>13.666194000000001</v>
      </c>
      <c r="R114" s="757">
        <v>16.094439000000001</v>
      </c>
      <c r="S114" s="143">
        <f>100</f>
        <v>100</v>
      </c>
      <c r="T114" s="328">
        <f t="shared" si="40"/>
        <v>65.217391304347828</v>
      </c>
      <c r="U114" s="328">
        <f t="shared" si="40"/>
        <v>76.08695652173914</v>
      </c>
      <c r="V114" s="328">
        <f t="shared" si="40"/>
        <v>86.956521739130437</v>
      </c>
      <c r="W114" s="328">
        <f t="shared" si="40"/>
        <v>106.52173913043481</v>
      </c>
      <c r="X114" s="328">
        <f t="shared" si="40"/>
        <v>128.2608695652174</v>
      </c>
      <c r="Y114" s="328">
        <f t="shared" si="40"/>
        <v>134.78260869565219</v>
      </c>
      <c r="Z114" s="328">
        <f t="shared" si="40"/>
        <v>141.30434782608697</v>
      </c>
      <c r="AA114" s="328">
        <f t="shared" si="38"/>
        <v>160.86956521739131</v>
      </c>
      <c r="AB114" s="328">
        <f t="shared" si="38"/>
        <v>173.91304347826087</v>
      </c>
      <c r="AC114" s="328">
        <f t="shared" si="38"/>
        <v>215.21739130434784</v>
      </c>
      <c r="AD114" s="328">
        <f t="shared" si="38"/>
        <v>191.304347826087</v>
      </c>
      <c r="AE114" s="328">
        <f t="shared" ref="AE114:AG114" si="65">P114*100/$D114</f>
        <v>224.65217391304347</v>
      </c>
      <c r="AF114" s="328">
        <f t="shared" si="65"/>
        <v>297.09117391304352</v>
      </c>
      <c r="AG114" s="329">
        <f t="shared" si="65"/>
        <v>349.87910869565223</v>
      </c>
      <c r="AH114" s="768">
        <v>1</v>
      </c>
      <c r="AI114" s="769">
        <v>1</v>
      </c>
      <c r="AJ114" s="769">
        <v>1</v>
      </c>
      <c r="AK114" s="769">
        <v>1</v>
      </c>
      <c r="AL114" s="769">
        <v>1</v>
      </c>
      <c r="AM114" s="769">
        <v>1</v>
      </c>
      <c r="AN114" s="769">
        <v>1</v>
      </c>
      <c r="AO114" s="769">
        <v>1</v>
      </c>
      <c r="AP114" s="769">
        <v>1</v>
      </c>
      <c r="AQ114" s="769">
        <v>1</v>
      </c>
      <c r="AR114" s="769">
        <v>1</v>
      </c>
      <c r="AS114" s="769">
        <v>1</v>
      </c>
      <c r="AT114" s="769">
        <v>2</v>
      </c>
      <c r="AU114" s="769">
        <v>6</v>
      </c>
      <c r="AV114" s="771">
        <v>7</v>
      </c>
    </row>
    <row r="115" spans="2:48" ht="14.4" x14ac:dyDescent="0.3">
      <c r="B115" s="910"/>
      <c r="C115" s="1" t="s">
        <v>3</v>
      </c>
      <c r="D115" s="756">
        <v>30.6</v>
      </c>
      <c r="E115" s="756">
        <v>26.5</v>
      </c>
      <c r="F115" s="756">
        <v>21.5</v>
      </c>
      <c r="G115" s="756">
        <v>25.9</v>
      </c>
      <c r="H115" s="756">
        <v>29.8</v>
      </c>
      <c r="I115" s="756">
        <v>30.3</v>
      </c>
      <c r="J115" s="757">
        <v>37.563343000000003</v>
      </c>
      <c r="K115" s="756">
        <v>34.799999999999997</v>
      </c>
      <c r="L115" s="756">
        <v>39.6</v>
      </c>
      <c r="M115" s="756">
        <v>42.1</v>
      </c>
      <c r="N115" s="756">
        <v>43</v>
      </c>
      <c r="O115" s="756">
        <v>45.9</v>
      </c>
      <c r="P115" s="758">
        <v>62.463999999999999</v>
      </c>
      <c r="Q115" s="757">
        <v>63.779094999999998</v>
      </c>
      <c r="R115" s="757">
        <v>70.530708000000004</v>
      </c>
      <c r="S115" s="143">
        <f>100</f>
        <v>100</v>
      </c>
      <c r="T115" s="328">
        <f t="shared" si="40"/>
        <v>86.601307189542482</v>
      </c>
      <c r="U115" s="328">
        <f t="shared" si="40"/>
        <v>70.261437908496731</v>
      </c>
      <c r="V115" s="328">
        <f t="shared" si="40"/>
        <v>84.640522875816984</v>
      </c>
      <c r="W115" s="328">
        <f t="shared" si="40"/>
        <v>97.385620915032675</v>
      </c>
      <c r="X115" s="328">
        <f t="shared" si="40"/>
        <v>99.019607843137251</v>
      </c>
      <c r="Y115" s="328">
        <f t="shared" si="40"/>
        <v>122.756022875817</v>
      </c>
      <c r="Z115" s="328">
        <f t="shared" si="40"/>
        <v>113.72549019607841</v>
      </c>
      <c r="AA115" s="328">
        <f t="shared" si="38"/>
        <v>129.41176470588235</v>
      </c>
      <c r="AB115" s="328">
        <f t="shared" si="38"/>
        <v>137.58169934640523</v>
      </c>
      <c r="AC115" s="328">
        <f t="shared" si="38"/>
        <v>140.52287581699346</v>
      </c>
      <c r="AD115" s="328">
        <f t="shared" si="38"/>
        <v>150</v>
      </c>
      <c r="AE115" s="328">
        <f t="shared" ref="AE115:AG115" si="66">P115*100/$D115</f>
        <v>204.13071895424835</v>
      </c>
      <c r="AF115" s="328">
        <f t="shared" si="66"/>
        <v>208.42841503267971</v>
      </c>
      <c r="AG115" s="329">
        <f t="shared" si="66"/>
        <v>230.49250980392156</v>
      </c>
      <c r="AH115" s="768">
        <v>1</v>
      </c>
      <c r="AI115" s="769">
        <v>1</v>
      </c>
      <c r="AJ115" s="769">
        <v>1</v>
      </c>
      <c r="AK115" s="769">
        <v>1</v>
      </c>
      <c r="AL115" s="769">
        <v>1</v>
      </c>
      <c r="AM115" s="769">
        <v>1</v>
      </c>
      <c r="AN115" s="769">
        <v>4</v>
      </c>
      <c r="AO115" s="769">
        <v>1</v>
      </c>
      <c r="AP115" s="769">
        <v>1</v>
      </c>
      <c r="AQ115" s="769">
        <v>1</v>
      </c>
      <c r="AR115" s="769">
        <v>1</v>
      </c>
      <c r="AS115" s="769">
        <v>1</v>
      </c>
      <c r="AT115" s="769">
        <v>2</v>
      </c>
      <c r="AU115" s="769">
        <v>6</v>
      </c>
      <c r="AV115" s="771">
        <v>7</v>
      </c>
    </row>
    <row r="116" spans="2:48" ht="14.4" x14ac:dyDescent="0.3">
      <c r="B116" s="910"/>
      <c r="C116" s="1" t="s">
        <v>4</v>
      </c>
      <c r="D116" s="757">
        <v>75.306880000000007</v>
      </c>
      <c r="E116" s="757">
        <v>46.238202000000001</v>
      </c>
      <c r="F116" s="757">
        <v>64.185991000000001</v>
      </c>
      <c r="G116" s="757">
        <v>64.746876</v>
      </c>
      <c r="H116" s="757">
        <v>89.144366000000005</v>
      </c>
      <c r="I116" s="757">
        <v>90.661317999999994</v>
      </c>
      <c r="J116" s="756">
        <v>111.1</v>
      </c>
      <c r="K116" s="757">
        <v>110.24106</v>
      </c>
      <c r="L116" s="757">
        <v>135.62241</v>
      </c>
      <c r="M116" s="757">
        <v>146.57407000000001</v>
      </c>
      <c r="N116" s="756">
        <v>153.80000000000001</v>
      </c>
      <c r="O116" s="756">
        <v>161.6</v>
      </c>
      <c r="P116" s="758">
        <v>188.90700000000001</v>
      </c>
      <c r="Q116" s="757">
        <v>214.16109</v>
      </c>
      <c r="R116" s="757">
        <v>229.36109999999999</v>
      </c>
      <c r="S116" s="143">
        <f>100</f>
        <v>100</v>
      </c>
      <c r="T116" s="328">
        <f t="shared" si="40"/>
        <v>61.399704781289564</v>
      </c>
      <c r="U116" s="328">
        <f t="shared" si="40"/>
        <v>85.232572375857288</v>
      </c>
      <c r="V116" s="328">
        <f t="shared" si="40"/>
        <v>85.977371523026846</v>
      </c>
      <c r="W116" s="328">
        <f t="shared" si="40"/>
        <v>118.37479656573211</v>
      </c>
      <c r="X116" s="328">
        <f t="shared" si="40"/>
        <v>120.38915700663735</v>
      </c>
      <c r="Y116" s="328">
        <f t="shared" si="40"/>
        <v>147.52968121903336</v>
      </c>
      <c r="Z116" s="328">
        <f t="shared" si="40"/>
        <v>146.38909486092106</v>
      </c>
      <c r="AA116" s="328">
        <f t="shared" si="38"/>
        <v>180.09298751986537</v>
      </c>
      <c r="AB116" s="328">
        <f t="shared" si="38"/>
        <v>194.63569596828339</v>
      </c>
      <c r="AC116" s="328">
        <f t="shared" si="38"/>
        <v>204.23100784417042</v>
      </c>
      <c r="AD116" s="328">
        <f t="shared" si="38"/>
        <v>214.5886272276849</v>
      </c>
      <c r="AE116" s="328">
        <f t="shared" ref="AE116:AG116" si="67">P116*100/$D116</f>
        <v>250.84959036943238</v>
      </c>
      <c r="AF116" s="328">
        <f t="shared" si="67"/>
        <v>284.38449448443487</v>
      </c>
      <c r="AG116" s="329">
        <f t="shared" si="67"/>
        <v>304.56858656207771</v>
      </c>
      <c r="AH116" s="768">
        <v>4</v>
      </c>
      <c r="AI116" s="769">
        <v>4</v>
      </c>
      <c r="AJ116" s="769">
        <v>4</v>
      </c>
      <c r="AK116" s="769">
        <v>4</v>
      </c>
      <c r="AL116" s="769">
        <v>4</v>
      </c>
      <c r="AM116" s="769">
        <v>4</v>
      </c>
      <c r="AN116" s="769">
        <v>1</v>
      </c>
      <c r="AO116" s="769">
        <v>4</v>
      </c>
      <c r="AP116" s="769">
        <v>4</v>
      </c>
      <c r="AQ116" s="769">
        <v>4</v>
      </c>
      <c r="AR116" s="769">
        <v>1</v>
      </c>
      <c r="AS116" s="769">
        <v>1</v>
      </c>
      <c r="AT116" s="769">
        <v>2</v>
      </c>
      <c r="AU116" s="769">
        <v>6</v>
      </c>
      <c r="AV116" s="771">
        <v>7</v>
      </c>
    </row>
    <row r="117" spans="2:48" ht="14.4" x14ac:dyDescent="0.3">
      <c r="B117" s="910"/>
      <c r="C117" s="1" t="s">
        <v>5</v>
      </c>
      <c r="D117" s="757">
        <v>19.793119999999998</v>
      </c>
      <c r="E117" s="757">
        <v>35.061798000000003</v>
      </c>
      <c r="F117" s="757">
        <v>28.014009000000001</v>
      </c>
      <c r="G117" s="757">
        <v>25.553114999999998</v>
      </c>
      <c r="H117" s="757">
        <v>32.855629</v>
      </c>
      <c r="I117" s="757">
        <v>32.138680999999998</v>
      </c>
      <c r="J117" s="757">
        <v>36.836661999999997</v>
      </c>
      <c r="K117" s="757">
        <v>34.758934000000004</v>
      </c>
      <c r="L117" s="757">
        <v>38.777585999999999</v>
      </c>
      <c r="M117" s="757">
        <v>37.325932000000002</v>
      </c>
      <c r="N117" s="756">
        <v>56.9</v>
      </c>
      <c r="O117" s="756">
        <v>69.5</v>
      </c>
      <c r="P117" s="758">
        <v>58.037999999999997</v>
      </c>
      <c r="Q117" s="757">
        <v>68.310790999999995</v>
      </c>
      <c r="R117" s="757">
        <v>74.555228999999997</v>
      </c>
      <c r="S117" s="143">
        <f>100</f>
        <v>100</v>
      </c>
      <c r="T117" s="328">
        <f t="shared" si="40"/>
        <v>177.1413400211791</v>
      </c>
      <c r="U117" s="328">
        <f t="shared" si="40"/>
        <v>141.5340734558271</v>
      </c>
      <c r="V117" s="328">
        <f t="shared" si="40"/>
        <v>129.10099569951581</v>
      </c>
      <c r="W117" s="328">
        <f t="shared" si="40"/>
        <v>165.99519934199358</v>
      </c>
      <c r="X117" s="328">
        <f t="shared" si="40"/>
        <v>162.372991221192</v>
      </c>
      <c r="Y117" s="328">
        <f t="shared" si="40"/>
        <v>186.10841544940868</v>
      </c>
      <c r="Z117" s="328">
        <f t="shared" si="40"/>
        <v>175.61119217182539</v>
      </c>
      <c r="AA117" s="328">
        <f t="shared" si="38"/>
        <v>195.91446927013024</v>
      </c>
      <c r="AB117" s="328">
        <f t="shared" si="38"/>
        <v>188.58033498508576</v>
      </c>
      <c r="AC117" s="328">
        <f t="shared" si="38"/>
        <v>287.47362719975428</v>
      </c>
      <c r="AD117" s="328">
        <f t="shared" si="38"/>
        <v>351.13211055154522</v>
      </c>
      <c r="AE117" s="328">
        <f t="shared" ref="AE117:AG117" si="68">P117*100/$D117</f>
        <v>293.22309974374934</v>
      </c>
      <c r="AF117" s="328">
        <f t="shared" si="68"/>
        <v>345.1239167953309</v>
      </c>
      <c r="AG117" s="329">
        <f t="shared" si="68"/>
        <v>376.67244476868734</v>
      </c>
      <c r="AH117" s="768">
        <v>4</v>
      </c>
      <c r="AI117" s="769">
        <v>4</v>
      </c>
      <c r="AJ117" s="769">
        <v>4</v>
      </c>
      <c r="AK117" s="769">
        <v>4</v>
      </c>
      <c r="AL117" s="769">
        <v>4</v>
      </c>
      <c r="AM117" s="769">
        <v>4</v>
      </c>
      <c r="AN117" s="769">
        <v>4</v>
      </c>
      <c r="AO117" s="769">
        <v>4</v>
      </c>
      <c r="AP117" s="769">
        <v>4</v>
      </c>
      <c r="AQ117" s="769">
        <v>4</v>
      </c>
      <c r="AR117" s="769">
        <v>1</v>
      </c>
      <c r="AS117" s="769">
        <v>1</v>
      </c>
      <c r="AT117" s="769">
        <v>2</v>
      </c>
      <c r="AU117" s="769">
        <v>6</v>
      </c>
      <c r="AV117" s="771">
        <v>7</v>
      </c>
    </row>
    <row r="118" spans="2:48" ht="14.4" x14ac:dyDescent="0.3">
      <c r="B118" s="910"/>
      <c r="C118" s="1" t="s">
        <v>6</v>
      </c>
      <c r="D118" s="756">
        <v>130.30000000000001</v>
      </c>
      <c r="E118" s="756">
        <v>110.80000000000001</v>
      </c>
      <c r="F118" s="756">
        <v>117.2</v>
      </c>
      <c r="G118" s="756">
        <v>120.19999099999998</v>
      </c>
      <c r="H118" s="756">
        <v>156.699995</v>
      </c>
      <c r="I118" s="756">
        <v>158.999999</v>
      </c>
      <c r="J118" s="756">
        <v>191.70000499999998</v>
      </c>
      <c r="K118" s="756">
        <v>186.29999400000003</v>
      </c>
      <c r="L118" s="756">
        <v>221.39999599999999</v>
      </c>
      <c r="M118" s="756">
        <v>234.00000199999999</v>
      </c>
      <c r="N118" s="756">
        <v>263.60000000000002</v>
      </c>
      <c r="O118" s="756">
        <v>285.8</v>
      </c>
      <c r="P118" s="758">
        <v>319.74300000000005</v>
      </c>
      <c r="Q118" s="757">
        <v>359.91717</v>
      </c>
      <c r="R118" s="757">
        <v>390.54147599999999</v>
      </c>
      <c r="S118" s="143">
        <f>100</f>
        <v>100</v>
      </c>
      <c r="T118" s="328">
        <f t="shared" si="40"/>
        <v>85.034535686876453</v>
      </c>
      <c r="U118" s="328">
        <f t="shared" si="40"/>
        <v>89.946277820414423</v>
      </c>
      <c r="V118" s="328">
        <f t="shared" si="40"/>
        <v>92.248650038372972</v>
      </c>
      <c r="W118" s="328">
        <f t="shared" si="40"/>
        <v>120.26093246354566</v>
      </c>
      <c r="X118" s="328">
        <f t="shared" si="40"/>
        <v>122.02609286262471</v>
      </c>
      <c r="Y118" s="328">
        <f t="shared" si="40"/>
        <v>147.12202993092859</v>
      </c>
      <c r="Z118" s="328">
        <f t="shared" si="40"/>
        <v>142.97773906369918</v>
      </c>
      <c r="AA118" s="328">
        <f t="shared" si="38"/>
        <v>169.91557636224096</v>
      </c>
      <c r="AB118" s="328">
        <f t="shared" si="38"/>
        <v>179.58557329240213</v>
      </c>
      <c r="AC118" s="328">
        <f t="shared" si="38"/>
        <v>202.30237912509594</v>
      </c>
      <c r="AD118" s="328">
        <f t="shared" si="38"/>
        <v>219.3399846508058</v>
      </c>
      <c r="AE118" s="328">
        <f t="shared" ref="AE118:AG118" si="69">P118*100/$D118</f>
        <v>245.3898695318496</v>
      </c>
      <c r="AF118" s="328">
        <f t="shared" si="69"/>
        <v>276.22192632386793</v>
      </c>
      <c r="AG118" s="329">
        <f t="shared" si="69"/>
        <v>299.72484727551796</v>
      </c>
      <c r="AH118" s="768">
        <v>1</v>
      </c>
      <c r="AI118" s="769">
        <v>1</v>
      </c>
      <c r="AJ118" s="769">
        <v>1</v>
      </c>
      <c r="AK118" s="769">
        <v>1</v>
      </c>
      <c r="AL118" s="769">
        <v>1</v>
      </c>
      <c r="AM118" s="769">
        <v>1</v>
      </c>
      <c r="AN118" s="769">
        <v>1</v>
      </c>
      <c r="AO118" s="769">
        <v>1</v>
      </c>
      <c r="AP118" s="769">
        <v>1</v>
      </c>
      <c r="AQ118" s="769">
        <v>1</v>
      </c>
      <c r="AR118" s="769">
        <v>1</v>
      </c>
      <c r="AS118" s="769">
        <v>1</v>
      </c>
      <c r="AT118" s="769">
        <v>2</v>
      </c>
      <c r="AU118" s="769">
        <v>6</v>
      </c>
      <c r="AV118" s="771">
        <v>7</v>
      </c>
    </row>
    <row r="119" spans="2:48" ht="14.4" x14ac:dyDescent="0.3">
      <c r="B119" s="911"/>
      <c r="C119" s="8" t="s">
        <v>7</v>
      </c>
      <c r="D119" s="565">
        <v>110.50688000000001</v>
      </c>
      <c r="E119" s="565">
        <v>75.738202000000001</v>
      </c>
      <c r="F119" s="565">
        <v>89.185991000000001</v>
      </c>
      <c r="G119" s="565">
        <v>94.646875999999992</v>
      </c>
      <c r="H119" s="565">
        <v>123.84436600000001</v>
      </c>
      <c r="I119" s="565">
        <v>126.861318</v>
      </c>
      <c r="J119" s="565">
        <v>154.86334299999999</v>
      </c>
      <c r="K119" s="565">
        <v>151.54106000000002</v>
      </c>
      <c r="L119" s="565">
        <v>182.62241</v>
      </c>
      <c r="M119" s="565">
        <v>196.67407</v>
      </c>
      <c r="N119" s="565">
        <v>206.70000000000002</v>
      </c>
      <c r="O119" s="565">
        <v>216.3</v>
      </c>
      <c r="P119" s="565">
        <v>261.70500000000004</v>
      </c>
      <c r="Q119" s="565">
        <v>291.606379</v>
      </c>
      <c r="R119" s="565">
        <v>315.98624699999999</v>
      </c>
      <c r="S119" s="143">
        <f>100</f>
        <v>100</v>
      </c>
      <c r="T119" s="328">
        <f t="shared" si="40"/>
        <v>68.537091989204654</v>
      </c>
      <c r="U119" s="328">
        <f t="shared" si="40"/>
        <v>80.70627910226041</v>
      </c>
      <c r="V119" s="328">
        <f t="shared" si="40"/>
        <v>85.647948797396126</v>
      </c>
      <c r="W119" s="328">
        <f t="shared" si="40"/>
        <v>112.06937160835597</v>
      </c>
      <c r="X119" s="328">
        <f t="shared" si="40"/>
        <v>114.79947492861982</v>
      </c>
      <c r="Y119" s="328">
        <f t="shared" si="40"/>
        <v>140.13909631689899</v>
      </c>
      <c r="Z119" s="328">
        <f t="shared" si="40"/>
        <v>137.13269255271709</v>
      </c>
      <c r="AA119" s="328">
        <f t="shared" si="38"/>
        <v>165.25885990084961</v>
      </c>
      <c r="AB119" s="328">
        <f t="shared" si="38"/>
        <v>177.97450258300657</v>
      </c>
      <c r="AC119" s="328">
        <f t="shared" si="38"/>
        <v>187.04717751510131</v>
      </c>
      <c r="AD119" s="328">
        <f t="shared" si="38"/>
        <v>195.73441943162271</v>
      </c>
      <c r="AE119" s="328">
        <f t="shared" ref="AE119:AG119" si="70">P119*100/$D119</f>
        <v>236.82235893367002</v>
      </c>
      <c r="AF119" s="328">
        <f t="shared" si="70"/>
        <v>263.88074570560673</v>
      </c>
      <c r="AG119" s="329">
        <f t="shared" si="70"/>
        <v>285.94260103986284</v>
      </c>
      <c r="AH119" s="772"/>
      <c r="AI119" s="773"/>
      <c r="AJ119" s="773"/>
      <c r="AK119" s="773"/>
      <c r="AL119" s="773"/>
      <c r="AM119" s="773"/>
      <c r="AN119" s="773"/>
      <c r="AO119" s="773"/>
      <c r="AP119" s="773"/>
      <c r="AQ119" s="773"/>
      <c r="AR119" s="773"/>
      <c r="AS119" s="773"/>
      <c r="AT119" s="773"/>
      <c r="AU119" s="773"/>
      <c r="AV119" s="774"/>
    </row>
    <row r="120" spans="2:48" ht="16.5" customHeight="1" x14ac:dyDescent="0.3">
      <c r="B120" s="910" t="s">
        <v>36</v>
      </c>
      <c r="C120" s="7" t="s">
        <v>2</v>
      </c>
      <c r="D120" s="756">
        <v>6.4</v>
      </c>
      <c r="E120" s="756">
        <v>3.9</v>
      </c>
      <c r="F120" s="756">
        <v>4.4000000000000004</v>
      </c>
      <c r="G120" s="756">
        <v>4.8</v>
      </c>
      <c r="H120" s="756">
        <v>6.8</v>
      </c>
      <c r="I120" s="756">
        <v>8.8000000000000007</v>
      </c>
      <c r="J120" s="756">
        <v>10.199999999999999</v>
      </c>
      <c r="K120" s="756">
        <v>11.1</v>
      </c>
      <c r="L120" s="756">
        <v>11.7</v>
      </c>
      <c r="M120" s="756">
        <v>11.2</v>
      </c>
      <c r="N120" s="756">
        <v>13.7</v>
      </c>
      <c r="O120" s="756">
        <v>15.2</v>
      </c>
      <c r="P120" s="758">
        <v>14.613</v>
      </c>
      <c r="Q120" s="757">
        <v>19.324954999999999</v>
      </c>
      <c r="R120" s="757">
        <v>22.759444999999999</v>
      </c>
      <c r="S120" s="143">
        <f>100</f>
        <v>100</v>
      </c>
      <c r="T120" s="328">
        <f t="shared" si="40"/>
        <v>60.9375</v>
      </c>
      <c r="U120" s="328">
        <f t="shared" si="40"/>
        <v>68.75</v>
      </c>
      <c r="V120" s="328">
        <f t="shared" si="40"/>
        <v>75</v>
      </c>
      <c r="W120" s="328">
        <f t="shared" si="40"/>
        <v>106.25</v>
      </c>
      <c r="X120" s="328">
        <f t="shared" si="40"/>
        <v>137.5</v>
      </c>
      <c r="Y120" s="328">
        <f t="shared" si="40"/>
        <v>159.37499999999997</v>
      </c>
      <c r="Z120" s="328">
        <f t="shared" si="40"/>
        <v>173.4375</v>
      </c>
      <c r="AA120" s="328">
        <f t="shared" si="38"/>
        <v>182.8125</v>
      </c>
      <c r="AB120" s="328">
        <f t="shared" si="38"/>
        <v>175</v>
      </c>
      <c r="AC120" s="328">
        <f t="shared" si="38"/>
        <v>214.0625</v>
      </c>
      <c r="AD120" s="328">
        <f t="shared" si="38"/>
        <v>237.5</v>
      </c>
      <c r="AE120" s="328">
        <f t="shared" ref="AE120:AG120" si="71">P120*100/$D120</f>
        <v>228.32812499999997</v>
      </c>
      <c r="AF120" s="328">
        <f t="shared" si="71"/>
        <v>301.95242187499997</v>
      </c>
      <c r="AG120" s="329">
        <f t="shared" si="71"/>
        <v>355.616328125</v>
      </c>
      <c r="AH120" s="768">
        <v>1</v>
      </c>
      <c r="AI120" s="769">
        <v>1</v>
      </c>
      <c r="AJ120" s="769">
        <v>1</v>
      </c>
      <c r="AK120" s="769">
        <v>1</v>
      </c>
      <c r="AL120" s="769">
        <v>1</v>
      </c>
      <c r="AM120" s="769">
        <v>1</v>
      </c>
      <c r="AN120" s="769">
        <v>1</v>
      </c>
      <c r="AO120" s="769">
        <v>1</v>
      </c>
      <c r="AP120" s="769">
        <v>1</v>
      </c>
      <c r="AQ120" s="769">
        <v>1</v>
      </c>
      <c r="AR120" s="769">
        <v>1</v>
      </c>
      <c r="AS120" s="769">
        <v>1</v>
      </c>
      <c r="AT120" s="769">
        <v>2</v>
      </c>
      <c r="AU120" s="769">
        <v>6</v>
      </c>
      <c r="AV120" s="771">
        <v>7</v>
      </c>
    </row>
    <row r="121" spans="2:48" ht="14.4" x14ac:dyDescent="0.3">
      <c r="B121" s="910"/>
      <c r="C121" s="1" t="s">
        <v>3</v>
      </c>
      <c r="D121" s="756">
        <v>26.1</v>
      </c>
      <c r="E121" s="756">
        <v>14.8</v>
      </c>
      <c r="F121" s="756">
        <v>16.399999999999999</v>
      </c>
      <c r="G121" s="756">
        <v>17.100000000000001</v>
      </c>
      <c r="H121" s="756">
        <v>19.600000000000001</v>
      </c>
      <c r="I121" s="756">
        <v>22.6</v>
      </c>
      <c r="J121" s="756">
        <v>22</v>
      </c>
      <c r="K121" s="756">
        <v>22.5</v>
      </c>
      <c r="L121" s="756">
        <v>26.6</v>
      </c>
      <c r="M121" s="756">
        <v>29.3</v>
      </c>
      <c r="N121" s="756">
        <v>27.3</v>
      </c>
      <c r="O121" s="756">
        <v>36</v>
      </c>
      <c r="P121" s="758">
        <v>14.263</v>
      </c>
      <c r="Q121" s="757">
        <v>14.563288999999999</v>
      </c>
      <c r="R121" s="757">
        <v>16.106686</v>
      </c>
      <c r="S121" s="143">
        <f>100</f>
        <v>100</v>
      </c>
      <c r="T121" s="328">
        <f t="shared" si="40"/>
        <v>56.704980842911873</v>
      </c>
      <c r="U121" s="328">
        <f t="shared" si="40"/>
        <v>62.835249042145584</v>
      </c>
      <c r="V121" s="328">
        <f t="shared" si="40"/>
        <v>65.517241379310349</v>
      </c>
      <c r="W121" s="328">
        <f t="shared" si="40"/>
        <v>75.095785440613028</v>
      </c>
      <c r="X121" s="328">
        <f t="shared" si="40"/>
        <v>86.59003831417624</v>
      </c>
      <c r="Y121" s="328">
        <f t="shared" si="40"/>
        <v>84.291187739463595</v>
      </c>
      <c r="Z121" s="328">
        <f t="shared" si="40"/>
        <v>86.206896551724128</v>
      </c>
      <c r="AA121" s="328">
        <f t="shared" si="38"/>
        <v>101.91570881226053</v>
      </c>
      <c r="AB121" s="328">
        <f t="shared" si="38"/>
        <v>112.26053639846742</v>
      </c>
      <c r="AC121" s="328">
        <f t="shared" si="38"/>
        <v>104.59770114942528</v>
      </c>
      <c r="AD121" s="328">
        <f t="shared" si="38"/>
        <v>137.93103448275861</v>
      </c>
      <c r="AE121" s="328">
        <f t="shared" ref="AE121:AG121" si="72">P121*100/$D121</f>
        <v>54.64750957854406</v>
      </c>
      <c r="AF121" s="328">
        <f t="shared" si="72"/>
        <v>55.798042145593868</v>
      </c>
      <c r="AG121" s="329">
        <f t="shared" si="72"/>
        <v>61.711440613026816</v>
      </c>
      <c r="AH121" s="768">
        <v>1</v>
      </c>
      <c r="AI121" s="769">
        <v>1</v>
      </c>
      <c r="AJ121" s="769">
        <v>1</v>
      </c>
      <c r="AK121" s="769">
        <v>1</v>
      </c>
      <c r="AL121" s="769">
        <v>1</v>
      </c>
      <c r="AM121" s="769">
        <v>1</v>
      </c>
      <c r="AN121" s="769">
        <v>1</v>
      </c>
      <c r="AO121" s="769">
        <v>1</v>
      </c>
      <c r="AP121" s="769">
        <v>1</v>
      </c>
      <c r="AQ121" s="769">
        <v>1</v>
      </c>
      <c r="AR121" s="769">
        <v>1</v>
      </c>
      <c r="AS121" s="769">
        <v>1</v>
      </c>
      <c r="AT121" s="769">
        <v>2</v>
      </c>
      <c r="AU121" s="769">
        <v>6</v>
      </c>
      <c r="AV121" s="771">
        <v>7</v>
      </c>
    </row>
    <row r="122" spans="2:48" ht="14.4" x14ac:dyDescent="0.3">
      <c r="B122" s="910"/>
      <c r="C122" s="1" t="s">
        <v>4</v>
      </c>
      <c r="D122" s="756">
        <v>76.7</v>
      </c>
      <c r="E122" s="756">
        <v>38.700000000000003</v>
      </c>
      <c r="F122" s="756">
        <v>40.4</v>
      </c>
      <c r="G122" s="756">
        <v>50.9</v>
      </c>
      <c r="H122" s="756">
        <v>61.1</v>
      </c>
      <c r="I122" s="756">
        <v>53.6</v>
      </c>
      <c r="J122" s="756">
        <v>68.8</v>
      </c>
      <c r="K122" s="756">
        <v>65.400000000000006</v>
      </c>
      <c r="L122" s="756">
        <v>64.5</v>
      </c>
      <c r="M122" s="756">
        <v>63.9</v>
      </c>
      <c r="N122" s="756">
        <v>61.7</v>
      </c>
      <c r="O122" s="756">
        <v>79.2</v>
      </c>
      <c r="P122" s="758">
        <v>92.944000000000003</v>
      </c>
      <c r="Q122" s="757">
        <v>105.36924999999999</v>
      </c>
      <c r="R122" s="757">
        <v>112.84278</v>
      </c>
      <c r="S122" s="143">
        <f>100</f>
        <v>100</v>
      </c>
      <c r="T122" s="328">
        <f t="shared" si="40"/>
        <v>50.456323337679272</v>
      </c>
      <c r="U122" s="328">
        <f t="shared" si="40"/>
        <v>52.672750977835719</v>
      </c>
      <c r="V122" s="328">
        <f t="shared" si="40"/>
        <v>66.362451108213818</v>
      </c>
      <c r="W122" s="328">
        <f t="shared" si="40"/>
        <v>79.66101694915254</v>
      </c>
      <c r="X122" s="328">
        <f t="shared" si="40"/>
        <v>69.882659713168181</v>
      </c>
      <c r="Y122" s="328">
        <f t="shared" si="40"/>
        <v>89.700130378096475</v>
      </c>
      <c r="Z122" s="328">
        <f t="shared" si="40"/>
        <v>85.267275097783582</v>
      </c>
      <c r="AA122" s="328">
        <f t="shared" si="38"/>
        <v>84.093872229465447</v>
      </c>
      <c r="AB122" s="328">
        <f t="shared" si="38"/>
        <v>83.311603650586704</v>
      </c>
      <c r="AC122" s="328">
        <f t="shared" si="38"/>
        <v>80.443285528031282</v>
      </c>
      <c r="AD122" s="328">
        <f t="shared" si="38"/>
        <v>103.25945241199479</v>
      </c>
      <c r="AE122" s="328">
        <f t="shared" ref="AE122:AG122" si="73">P122*100/$D122</f>
        <v>121.17861799217731</v>
      </c>
      <c r="AF122" s="328">
        <f t="shared" si="73"/>
        <v>137.37842242503257</v>
      </c>
      <c r="AG122" s="329">
        <f t="shared" si="73"/>
        <v>147.12226857887876</v>
      </c>
      <c r="AH122" s="768">
        <v>1</v>
      </c>
      <c r="AI122" s="769">
        <v>1</v>
      </c>
      <c r="AJ122" s="769">
        <v>1</v>
      </c>
      <c r="AK122" s="769">
        <v>1</v>
      </c>
      <c r="AL122" s="769">
        <v>1</v>
      </c>
      <c r="AM122" s="769">
        <v>1</v>
      </c>
      <c r="AN122" s="769">
        <v>1</v>
      </c>
      <c r="AO122" s="769">
        <v>1</v>
      </c>
      <c r="AP122" s="769">
        <v>1</v>
      </c>
      <c r="AQ122" s="769">
        <v>1</v>
      </c>
      <c r="AR122" s="769">
        <v>1</v>
      </c>
      <c r="AS122" s="769">
        <v>1</v>
      </c>
      <c r="AT122" s="769">
        <v>2</v>
      </c>
      <c r="AU122" s="769">
        <v>6</v>
      </c>
      <c r="AV122" s="771">
        <v>7</v>
      </c>
    </row>
    <row r="123" spans="2:48" ht="14.4" x14ac:dyDescent="0.3">
      <c r="B123" s="910"/>
      <c r="C123" s="1" t="s">
        <v>5</v>
      </c>
      <c r="D123" s="756">
        <v>86.1</v>
      </c>
      <c r="E123" s="756">
        <v>22</v>
      </c>
      <c r="F123" s="756">
        <v>19.8</v>
      </c>
      <c r="G123" s="756">
        <v>33.5</v>
      </c>
      <c r="H123" s="756">
        <v>40.200000000000003</v>
      </c>
      <c r="I123" s="756">
        <v>58.9</v>
      </c>
      <c r="J123" s="756">
        <v>58.8</v>
      </c>
      <c r="K123" s="756">
        <v>52.7</v>
      </c>
      <c r="L123" s="756">
        <v>64.400000000000006</v>
      </c>
      <c r="M123" s="756">
        <v>67.7</v>
      </c>
      <c r="N123" s="756">
        <v>80.400000000000006</v>
      </c>
      <c r="O123" s="756">
        <v>80</v>
      </c>
      <c r="P123" s="758">
        <v>88.427000000000007</v>
      </c>
      <c r="Q123" s="757">
        <v>104.07868000000001</v>
      </c>
      <c r="R123" s="757">
        <v>113.55656999999999</v>
      </c>
      <c r="S123" s="143">
        <f>100</f>
        <v>100</v>
      </c>
      <c r="T123" s="328">
        <f t="shared" si="40"/>
        <v>25.551684088269457</v>
      </c>
      <c r="U123" s="328">
        <f t="shared" si="40"/>
        <v>22.99651567944251</v>
      </c>
      <c r="V123" s="328">
        <f t="shared" si="40"/>
        <v>38.908246225319395</v>
      </c>
      <c r="W123" s="328">
        <f t="shared" si="40"/>
        <v>46.689895470383284</v>
      </c>
      <c r="X123" s="328">
        <f t="shared" si="40"/>
        <v>68.408826945412315</v>
      </c>
      <c r="Y123" s="328">
        <f t="shared" si="40"/>
        <v>68.292682926829272</v>
      </c>
      <c r="Z123" s="328">
        <f t="shared" si="40"/>
        <v>61.207897793263648</v>
      </c>
      <c r="AA123" s="328">
        <f t="shared" si="38"/>
        <v>74.796747967479689</v>
      </c>
      <c r="AB123" s="328">
        <f t="shared" si="38"/>
        <v>78.629500580720105</v>
      </c>
      <c r="AC123" s="328">
        <f t="shared" si="38"/>
        <v>93.379790940766568</v>
      </c>
      <c r="AD123" s="328">
        <f t="shared" si="38"/>
        <v>92.915214866434383</v>
      </c>
      <c r="AE123" s="328">
        <f t="shared" ref="AE123:AG123" si="74">P123*100/$D123</f>
        <v>102.70267131242743</v>
      </c>
      <c r="AF123" s="328">
        <f t="shared" si="74"/>
        <v>120.88116144018585</v>
      </c>
      <c r="AG123" s="329">
        <f t="shared" si="74"/>
        <v>131.88916376306619</v>
      </c>
      <c r="AH123" s="768">
        <v>1</v>
      </c>
      <c r="AI123" s="769">
        <v>1</v>
      </c>
      <c r="AJ123" s="769">
        <v>1</v>
      </c>
      <c r="AK123" s="769">
        <v>1</v>
      </c>
      <c r="AL123" s="769">
        <v>1</v>
      </c>
      <c r="AM123" s="769">
        <v>1</v>
      </c>
      <c r="AN123" s="769">
        <v>1</v>
      </c>
      <c r="AO123" s="769">
        <v>1</v>
      </c>
      <c r="AP123" s="769">
        <v>1</v>
      </c>
      <c r="AQ123" s="769">
        <v>1</v>
      </c>
      <c r="AR123" s="769">
        <v>1</v>
      </c>
      <c r="AS123" s="769">
        <v>1</v>
      </c>
      <c r="AT123" s="769">
        <v>2</v>
      </c>
      <c r="AU123" s="769">
        <v>6</v>
      </c>
      <c r="AV123" s="771">
        <v>7</v>
      </c>
    </row>
    <row r="124" spans="2:48" ht="14.4" x14ac:dyDescent="0.3">
      <c r="B124" s="910"/>
      <c r="C124" s="1" t="s">
        <v>6</v>
      </c>
      <c r="D124" s="756">
        <v>195.3</v>
      </c>
      <c r="E124" s="756">
        <v>79.400000000000006</v>
      </c>
      <c r="F124" s="756">
        <v>81</v>
      </c>
      <c r="G124" s="756">
        <v>106.3</v>
      </c>
      <c r="H124" s="756">
        <v>127.7</v>
      </c>
      <c r="I124" s="756">
        <v>143.9</v>
      </c>
      <c r="J124" s="756">
        <v>159.80000000000001</v>
      </c>
      <c r="K124" s="756">
        <v>151.69999999999999</v>
      </c>
      <c r="L124" s="756">
        <v>167.2</v>
      </c>
      <c r="M124" s="756">
        <v>172.10000000000002</v>
      </c>
      <c r="N124" s="756">
        <v>183.10000000000002</v>
      </c>
      <c r="O124" s="756">
        <v>210.4</v>
      </c>
      <c r="P124" s="758">
        <v>210.24700000000001</v>
      </c>
      <c r="Q124" s="757">
        <v>243.33617400000003</v>
      </c>
      <c r="R124" s="757">
        <v>265.26548100000002</v>
      </c>
      <c r="S124" s="143">
        <f>100</f>
        <v>100</v>
      </c>
      <c r="T124" s="328">
        <f t="shared" si="40"/>
        <v>40.655401945724527</v>
      </c>
      <c r="U124" s="328">
        <f t="shared" si="40"/>
        <v>41.474654377880185</v>
      </c>
      <c r="V124" s="328">
        <f t="shared" si="40"/>
        <v>54.42908346134152</v>
      </c>
      <c r="W124" s="328">
        <f t="shared" si="40"/>
        <v>65.386584741423448</v>
      </c>
      <c r="X124" s="328">
        <f t="shared" si="40"/>
        <v>73.681515616999491</v>
      </c>
      <c r="Y124" s="328">
        <f t="shared" si="40"/>
        <v>81.822836661546347</v>
      </c>
      <c r="Z124" s="328">
        <f t="shared" si="40"/>
        <v>77.675371223758304</v>
      </c>
      <c r="AA124" s="328">
        <f t="shared" si="38"/>
        <v>85.611879160266255</v>
      </c>
      <c r="AB124" s="328">
        <f t="shared" si="38"/>
        <v>88.120839733742969</v>
      </c>
      <c r="AC124" s="328">
        <f t="shared" si="38"/>
        <v>93.753200204813126</v>
      </c>
      <c r="AD124" s="328">
        <f t="shared" si="38"/>
        <v>107.73169482846902</v>
      </c>
      <c r="AE124" s="328">
        <f t="shared" ref="AE124:AG124" si="75">P124*100/$D124</f>
        <v>107.65335381464413</v>
      </c>
      <c r="AF124" s="328">
        <f t="shared" si="75"/>
        <v>124.59609523809524</v>
      </c>
      <c r="AG124" s="329">
        <f t="shared" si="75"/>
        <v>135.82461904761905</v>
      </c>
      <c r="AH124" s="768">
        <v>1</v>
      </c>
      <c r="AI124" s="769">
        <v>1</v>
      </c>
      <c r="AJ124" s="769">
        <v>1</v>
      </c>
      <c r="AK124" s="769">
        <v>1</v>
      </c>
      <c r="AL124" s="769">
        <v>1</v>
      </c>
      <c r="AM124" s="769">
        <v>1</v>
      </c>
      <c r="AN124" s="769">
        <v>1</v>
      </c>
      <c r="AO124" s="769">
        <v>1</v>
      </c>
      <c r="AP124" s="769">
        <v>1</v>
      </c>
      <c r="AQ124" s="769">
        <v>1</v>
      </c>
      <c r="AR124" s="769">
        <v>1</v>
      </c>
      <c r="AS124" s="769">
        <v>1</v>
      </c>
      <c r="AT124" s="769">
        <v>2</v>
      </c>
      <c r="AU124" s="769">
        <v>6</v>
      </c>
      <c r="AV124" s="771">
        <v>7</v>
      </c>
    </row>
    <row r="125" spans="2:48" ht="14.4" x14ac:dyDescent="0.3">
      <c r="B125" s="911"/>
      <c r="C125" s="8" t="s">
        <v>7</v>
      </c>
      <c r="D125" s="565">
        <v>109.2</v>
      </c>
      <c r="E125" s="565">
        <v>57.400000000000006</v>
      </c>
      <c r="F125" s="565">
        <v>61.199999999999996</v>
      </c>
      <c r="G125" s="565">
        <v>72.8</v>
      </c>
      <c r="H125" s="565">
        <v>87.5</v>
      </c>
      <c r="I125" s="565">
        <v>85</v>
      </c>
      <c r="J125" s="565">
        <v>101</v>
      </c>
      <c r="K125" s="565">
        <v>99</v>
      </c>
      <c r="L125" s="565">
        <v>102.8</v>
      </c>
      <c r="M125" s="565">
        <v>104.4</v>
      </c>
      <c r="N125" s="565">
        <v>102.7</v>
      </c>
      <c r="O125" s="565">
        <v>130.4</v>
      </c>
      <c r="P125" s="565">
        <v>121.82</v>
      </c>
      <c r="Q125" s="565">
        <v>139.25749400000001</v>
      </c>
      <c r="R125" s="565">
        <v>151.708911</v>
      </c>
      <c r="S125" s="143">
        <f>100</f>
        <v>100</v>
      </c>
      <c r="T125" s="328">
        <f t="shared" si="40"/>
        <v>52.564102564102569</v>
      </c>
      <c r="U125" s="328">
        <f t="shared" si="40"/>
        <v>56.043956043956044</v>
      </c>
      <c r="V125" s="328">
        <f t="shared" si="40"/>
        <v>66.666666666666671</v>
      </c>
      <c r="W125" s="328">
        <f t="shared" si="40"/>
        <v>80.128205128205124</v>
      </c>
      <c r="X125" s="328">
        <f t="shared" si="40"/>
        <v>77.838827838827839</v>
      </c>
      <c r="Y125" s="328">
        <f t="shared" si="40"/>
        <v>92.490842490842482</v>
      </c>
      <c r="Z125" s="328">
        <f t="shared" si="40"/>
        <v>90.659340659340657</v>
      </c>
      <c r="AA125" s="328">
        <f t="shared" si="38"/>
        <v>94.139194139194132</v>
      </c>
      <c r="AB125" s="328">
        <f t="shared" si="38"/>
        <v>95.604395604395606</v>
      </c>
      <c r="AC125" s="328">
        <f t="shared" si="38"/>
        <v>94.047619047619051</v>
      </c>
      <c r="AD125" s="328">
        <f t="shared" si="38"/>
        <v>119.41391941391942</v>
      </c>
      <c r="AE125" s="328">
        <f t="shared" ref="AE125:AG125" si="76">P125*100/$D125</f>
        <v>111.55677655677655</v>
      </c>
      <c r="AF125" s="328">
        <f t="shared" si="76"/>
        <v>127.52517765567765</v>
      </c>
      <c r="AG125" s="329">
        <f t="shared" si="76"/>
        <v>138.92757417582419</v>
      </c>
      <c r="AH125" s="772"/>
      <c r="AI125" s="773"/>
      <c r="AJ125" s="773"/>
      <c r="AK125" s="773"/>
      <c r="AL125" s="773"/>
      <c r="AM125" s="773"/>
      <c r="AN125" s="773"/>
      <c r="AO125" s="773"/>
      <c r="AP125" s="773"/>
      <c r="AQ125" s="773"/>
      <c r="AR125" s="773"/>
      <c r="AS125" s="773"/>
      <c r="AT125" s="773"/>
      <c r="AU125" s="773"/>
      <c r="AV125" s="774"/>
    </row>
    <row r="126" spans="2:48" ht="16.5" customHeight="1" x14ac:dyDescent="0.3">
      <c r="B126" s="910" t="s">
        <v>37</v>
      </c>
      <c r="C126" s="1" t="s">
        <v>2</v>
      </c>
      <c r="D126" s="756">
        <v>0.3</v>
      </c>
      <c r="E126" s="756">
        <v>0</v>
      </c>
      <c r="F126" s="756">
        <v>0.3</v>
      </c>
      <c r="G126" s="756">
        <v>0.4</v>
      </c>
      <c r="H126" s="756">
        <v>0.3</v>
      </c>
      <c r="I126" s="756">
        <v>0.6</v>
      </c>
      <c r="J126" s="756">
        <v>0</v>
      </c>
      <c r="K126" s="756">
        <v>0.7</v>
      </c>
      <c r="L126" s="756">
        <v>0.8</v>
      </c>
      <c r="M126" s="756">
        <v>0.9</v>
      </c>
      <c r="N126" s="756">
        <v>1.2</v>
      </c>
      <c r="O126" s="756">
        <v>0.9</v>
      </c>
      <c r="P126" s="758">
        <v>1.173</v>
      </c>
      <c r="Q126" s="757">
        <v>1.5512334000000001</v>
      </c>
      <c r="R126" s="757">
        <v>1.8252842</v>
      </c>
      <c r="S126" s="143">
        <f>100</f>
        <v>100</v>
      </c>
      <c r="T126" s="328">
        <f t="shared" si="40"/>
        <v>0</v>
      </c>
      <c r="U126" s="328">
        <f t="shared" si="40"/>
        <v>100</v>
      </c>
      <c r="V126" s="328">
        <f t="shared" si="40"/>
        <v>133.33333333333334</v>
      </c>
      <c r="W126" s="328">
        <f t="shared" ref="W126:AA182" si="77">H126*100/$D126</f>
        <v>100</v>
      </c>
      <c r="X126" s="328">
        <f t="shared" si="77"/>
        <v>200</v>
      </c>
      <c r="Y126" s="328">
        <f t="shared" si="77"/>
        <v>0</v>
      </c>
      <c r="Z126" s="328">
        <f t="shared" si="77"/>
        <v>233.33333333333334</v>
      </c>
      <c r="AA126" s="328">
        <f t="shared" si="38"/>
        <v>266.66666666666669</v>
      </c>
      <c r="AB126" s="328">
        <f t="shared" si="38"/>
        <v>300</v>
      </c>
      <c r="AC126" s="328">
        <f t="shared" si="38"/>
        <v>400</v>
      </c>
      <c r="AD126" s="328">
        <f t="shared" si="38"/>
        <v>300</v>
      </c>
      <c r="AE126" s="328">
        <f t="shared" ref="AE126:AG126" si="78">P126*100/$D126</f>
        <v>391.00000000000006</v>
      </c>
      <c r="AF126" s="328">
        <f t="shared" si="78"/>
        <v>517.07780000000002</v>
      </c>
      <c r="AG126" s="329">
        <f t="shared" si="78"/>
        <v>608.42806666666672</v>
      </c>
      <c r="AH126" s="768">
        <v>1</v>
      </c>
      <c r="AI126" s="769">
        <v>1</v>
      </c>
      <c r="AJ126" s="769">
        <v>1</v>
      </c>
      <c r="AK126" s="769">
        <v>1</v>
      </c>
      <c r="AL126" s="769">
        <v>1</v>
      </c>
      <c r="AM126" s="769">
        <v>1</v>
      </c>
      <c r="AN126" s="769">
        <v>1</v>
      </c>
      <c r="AO126" s="769">
        <v>1</v>
      </c>
      <c r="AP126" s="769">
        <v>1</v>
      </c>
      <c r="AQ126" s="769">
        <v>1</v>
      </c>
      <c r="AR126" s="769">
        <v>1</v>
      </c>
      <c r="AS126" s="769">
        <v>1</v>
      </c>
      <c r="AT126" s="769">
        <v>2</v>
      </c>
      <c r="AU126" s="769">
        <v>6</v>
      </c>
      <c r="AV126" s="771">
        <v>7</v>
      </c>
    </row>
    <row r="127" spans="2:48" ht="14.4" x14ac:dyDescent="0.3">
      <c r="B127" s="910"/>
      <c r="C127" s="1" t="s">
        <v>3</v>
      </c>
      <c r="D127" s="756">
        <v>4.0999999999999996</v>
      </c>
      <c r="E127" s="757">
        <v>1.2467836000000001</v>
      </c>
      <c r="F127" s="757">
        <v>2.1339180999999998</v>
      </c>
      <c r="G127" s="756">
        <v>3</v>
      </c>
      <c r="H127" s="757">
        <v>3.8148483999999998</v>
      </c>
      <c r="I127" s="756">
        <v>2.2000000000000002</v>
      </c>
      <c r="J127" s="756">
        <v>2</v>
      </c>
      <c r="K127" s="756">
        <v>2.1</v>
      </c>
      <c r="L127" s="756">
        <v>1.8</v>
      </c>
      <c r="M127" s="757">
        <v>2</v>
      </c>
      <c r="N127" s="757">
        <v>2.1210040000000001</v>
      </c>
      <c r="O127" s="757">
        <v>1.2550851999999999</v>
      </c>
      <c r="P127" s="757">
        <v>1.4939197</v>
      </c>
      <c r="Q127" s="757">
        <v>1.5253721</v>
      </c>
      <c r="R127" s="757">
        <v>1.6817796</v>
      </c>
      <c r="S127" s="143">
        <f>100</f>
        <v>100</v>
      </c>
      <c r="T127" s="328">
        <f t="shared" ref="T127:X190" si="79">E127*100/$D127</f>
        <v>30.40935609756098</v>
      </c>
      <c r="U127" s="328">
        <f t="shared" si="79"/>
        <v>52.046782926829273</v>
      </c>
      <c r="V127" s="328">
        <f t="shared" si="79"/>
        <v>73.170731707317074</v>
      </c>
      <c r="W127" s="328">
        <f t="shared" si="77"/>
        <v>93.045082926829267</v>
      </c>
      <c r="X127" s="328">
        <f t="shared" si="77"/>
        <v>53.658536585365866</v>
      </c>
      <c r="Y127" s="328">
        <f t="shared" si="77"/>
        <v>48.780487804878049</v>
      </c>
      <c r="Z127" s="328">
        <f t="shared" si="77"/>
        <v>51.219512195121958</v>
      </c>
      <c r="AA127" s="328">
        <f t="shared" si="38"/>
        <v>43.902439024390247</v>
      </c>
      <c r="AB127" s="328">
        <f t="shared" si="38"/>
        <v>48.780487804878049</v>
      </c>
      <c r="AC127" s="328">
        <f t="shared" si="38"/>
        <v>51.731804878048784</v>
      </c>
      <c r="AD127" s="328">
        <f t="shared" si="38"/>
        <v>30.611834146341465</v>
      </c>
      <c r="AE127" s="328">
        <f t="shared" ref="AE127:AG127" si="80">P127*100/$D127</f>
        <v>36.437065853658538</v>
      </c>
      <c r="AF127" s="328">
        <f t="shared" si="80"/>
        <v>37.204197560975608</v>
      </c>
      <c r="AG127" s="329">
        <f t="shared" si="80"/>
        <v>41.019014634146345</v>
      </c>
      <c r="AH127" s="768">
        <v>1</v>
      </c>
      <c r="AI127" s="769">
        <v>4</v>
      </c>
      <c r="AJ127" s="769">
        <v>4</v>
      </c>
      <c r="AK127" s="769">
        <v>1</v>
      </c>
      <c r="AL127" s="769">
        <v>4</v>
      </c>
      <c r="AM127" s="769">
        <v>1</v>
      </c>
      <c r="AN127" s="769">
        <v>1</v>
      </c>
      <c r="AO127" s="769">
        <v>1</v>
      </c>
      <c r="AP127" s="769">
        <v>1</v>
      </c>
      <c r="AQ127" s="769">
        <v>4</v>
      </c>
      <c r="AR127" s="769">
        <v>4</v>
      </c>
      <c r="AS127" s="769">
        <v>4</v>
      </c>
      <c r="AT127" s="769">
        <v>4</v>
      </c>
      <c r="AU127" s="769">
        <v>6</v>
      </c>
      <c r="AV127" s="771">
        <v>7</v>
      </c>
    </row>
    <row r="128" spans="2:48" ht="14.4" x14ac:dyDescent="0.3">
      <c r="B128" s="910"/>
      <c r="C128" s="1" t="s">
        <v>4</v>
      </c>
      <c r="D128" s="757">
        <v>7.5634614999999998</v>
      </c>
      <c r="E128" s="756">
        <v>2.2999999999999998</v>
      </c>
      <c r="F128" s="757">
        <v>3.9365385000000002</v>
      </c>
      <c r="G128" s="757">
        <v>7.1441479000000001</v>
      </c>
      <c r="H128" s="757">
        <v>4.9330673999999997</v>
      </c>
      <c r="I128" s="757">
        <v>8.7875698999999994</v>
      </c>
      <c r="J128" s="757">
        <v>6.7000001999999999</v>
      </c>
      <c r="K128" s="757">
        <v>6.8000005999999997</v>
      </c>
      <c r="L128" s="757">
        <v>6.3999993999999996</v>
      </c>
      <c r="M128" s="756">
        <v>7.6</v>
      </c>
      <c r="N128" s="757">
        <v>7.0789958999999998</v>
      </c>
      <c r="O128" s="757">
        <v>5.2449145000000001</v>
      </c>
      <c r="P128" s="757">
        <v>6.2750802999999999</v>
      </c>
      <c r="Q128" s="757">
        <v>7.1139665000000001</v>
      </c>
      <c r="R128" s="757">
        <v>7.6281771999999997</v>
      </c>
      <c r="S128" s="143">
        <f>100</f>
        <v>100</v>
      </c>
      <c r="T128" s="328">
        <f t="shared" si="79"/>
        <v>30.40935687978315</v>
      </c>
      <c r="U128" s="328">
        <f t="shared" si="79"/>
        <v>52.046784398915769</v>
      </c>
      <c r="V128" s="328">
        <f t="shared" si="79"/>
        <v>94.45606221437103</v>
      </c>
      <c r="W128" s="328">
        <f t="shared" si="77"/>
        <v>65.222350903749557</v>
      </c>
      <c r="X128" s="328">
        <f t="shared" si="77"/>
        <v>116.18449965006101</v>
      </c>
      <c r="Y128" s="328">
        <f t="shared" si="77"/>
        <v>88.583781381051509</v>
      </c>
      <c r="Z128" s="328">
        <f t="shared" si="77"/>
        <v>89.905932620930244</v>
      </c>
      <c r="AA128" s="328">
        <f t="shared" si="38"/>
        <v>84.617332949999138</v>
      </c>
      <c r="AB128" s="328">
        <f t="shared" si="38"/>
        <v>100.48309229841389</v>
      </c>
      <c r="AC128" s="328">
        <f t="shared" si="38"/>
        <v>93.59465768418336</v>
      </c>
      <c r="AD128" s="328">
        <f t="shared" si="38"/>
        <v>69.345424710630184</v>
      </c>
      <c r="AE128" s="328">
        <f t="shared" ref="AE128:AG128" si="81">P128*100/$D128</f>
        <v>82.965720126955091</v>
      </c>
      <c r="AF128" s="328">
        <f t="shared" si="81"/>
        <v>94.057020056226904</v>
      </c>
      <c r="AG128" s="329">
        <f t="shared" si="81"/>
        <v>100.85563600740217</v>
      </c>
      <c r="AH128" s="768">
        <v>4</v>
      </c>
      <c r="AI128" s="769">
        <v>1</v>
      </c>
      <c r="AJ128" s="769">
        <v>4</v>
      </c>
      <c r="AK128" s="769">
        <v>4</v>
      </c>
      <c r="AL128" s="769">
        <v>4</v>
      </c>
      <c r="AM128" s="769">
        <v>4</v>
      </c>
      <c r="AN128" s="769">
        <v>4</v>
      </c>
      <c r="AO128" s="769">
        <v>4</v>
      </c>
      <c r="AP128" s="769">
        <v>4</v>
      </c>
      <c r="AQ128" s="769">
        <v>1</v>
      </c>
      <c r="AR128" s="769">
        <v>4</v>
      </c>
      <c r="AS128" s="769">
        <v>4</v>
      </c>
      <c r="AT128" s="769">
        <v>4</v>
      </c>
      <c r="AU128" s="769">
        <v>6</v>
      </c>
      <c r="AV128" s="771">
        <v>7</v>
      </c>
    </row>
    <row r="129" spans="2:48" ht="14.4" x14ac:dyDescent="0.3">
      <c r="B129" s="910"/>
      <c r="C129" s="1" t="s">
        <v>5</v>
      </c>
      <c r="D129" s="757">
        <v>5.1365385000000003</v>
      </c>
      <c r="E129" s="757">
        <v>1.8532164</v>
      </c>
      <c r="F129" s="757">
        <v>2.5295434000000001</v>
      </c>
      <c r="G129" s="757">
        <v>2.2558522000000001</v>
      </c>
      <c r="H129" s="757">
        <v>3.2520842999999999</v>
      </c>
      <c r="I129" s="757">
        <v>0</v>
      </c>
      <c r="J129" s="757">
        <v>0</v>
      </c>
      <c r="K129" s="757">
        <v>0</v>
      </c>
      <c r="L129" s="757">
        <v>0</v>
      </c>
      <c r="M129" s="756">
        <v>0</v>
      </c>
      <c r="N129" s="756">
        <v>0</v>
      </c>
      <c r="O129" s="756">
        <v>0</v>
      </c>
      <c r="P129" s="757">
        <v>0</v>
      </c>
      <c r="Q129" s="757">
        <v>0</v>
      </c>
      <c r="R129" s="757">
        <v>0</v>
      </c>
      <c r="S129" s="143">
        <f>100</f>
        <v>100</v>
      </c>
      <c r="T129" s="328">
        <f t="shared" si="79"/>
        <v>36.079091006521217</v>
      </c>
      <c r="U129" s="328">
        <f t="shared" si="79"/>
        <v>49.24607106517356</v>
      </c>
      <c r="V129" s="328">
        <f t="shared" si="79"/>
        <v>43.91775122487644</v>
      </c>
      <c r="W129" s="328">
        <f t="shared" si="77"/>
        <v>63.312760139926915</v>
      </c>
      <c r="X129" s="328">
        <f t="shared" si="77"/>
        <v>0</v>
      </c>
      <c r="Y129" s="328">
        <f t="shared" si="77"/>
        <v>0</v>
      </c>
      <c r="Z129" s="328">
        <f t="shared" si="77"/>
        <v>0</v>
      </c>
      <c r="AA129" s="328">
        <f t="shared" si="38"/>
        <v>0</v>
      </c>
      <c r="AB129" s="328">
        <f t="shared" si="38"/>
        <v>0</v>
      </c>
      <c r="AC129" s="328">
        <f t="shared" si="38"/>
        <v>0</v>
      </c>
      <c r="AD129" s="328">
        <f t="shared" si="38"/>
        <v>0</v>
      </c>
      <c r="AE129" s="328">
        <f t="shared" ref="AE129:AG129" si="82">P129*100/$D129</f>
        <v>0</v>
      </c>
      <c r="AF129" s="328">
        <f t="shared" si="82"/>
        <v>0</v>
      </c>
      <c r="AG129" s="329">
        <f t="shared" si="82"/>
        <v>0</v>
      </c>
      <c r="AH129" s="768">
        <v>4</v>
      </c>
      <c r="AI129" s="769">
        <v>4</v>
      </c>
      <c r="AJ129" s="769">
        <v>4</v>
      </c>
      <c r="AK129" s="769">
        <v>4</v>
      </c>
      <c r="AL129" s="769">
        <v>4</v>
      </c>
      <c r="AM129" s="769">
        <v>4</v>
      </c>
      <c r="AN129" s="769">
        <v>4</v>
      </c>
      <c r="AO129" s="769">
        <v>4</v>
      </c>
      <c r="AP129" s="769">
        <v>4</v>
      </c>
      <c r="AQ129" s="769">
        <v>1</v>
      </c>
      <c r="AR129" s="769">
        <v>1</v>
      </c>
      <c r="AS129" s="769">
        <v>1</v>
      </c>
      <c r="AT129" s="769">
        <v>4</v>
      </c>
      <c r="AU129" s="769">
        <v>6</v>
      </c>
      <c r="AV129" s="771">
        <v>7</v>
      </c>
    </row>
    <row r="130" spans="2:48" ht="14.4" x14ac:dyDescent="0.3">
      <c r="B130" s="910"/>
      <c r="C130" s="1" t="s">
        <v>6</v>
      </c>
      <c r="D130" s="756">
        <v>17.100000000000001</v>
      </c>
      <c r="E130" s="756">
        <v>5.4</v>
      </c>
      <c r="F130" s="756">
        <v>8.9</v>
      </c>
      <c r="G130" s="756">
        <v>12.8000001</v>
      </c>
      <c r="H130" s="756">
        <v>12.300000099999998</v>
      </c>
      <c r="I130" s="756">
        <v>11.5875699</v>
      </c>
      <c r="J130" s="756">
        <v>8.7000001999999999</v>
      </c>
      <c r="K130" s="756">
        <v>9.6000005999999996</v>
      </c>
      <c r="L130" s="756">
        <v>8.9999994000000001</v>
      </c>
      <c r="M130" s="756">
        <v>10.5</v>
      </c>
      <c r="N130" s="756">
        <v>10.399999900000001</v>
      </c>
      <c r="O130" s="756">
        <v>7.3999997000000004</v>
      </c>
      <c r="P130" s="758">
        <v>8.9420000000000002</v>
      </c>
      <c r="Q130" s="757">
        <v>10.190572</v>
      </c>
      <c r="R130" s="757">
        <v>11.135241000000001</v>
      </c>
      <c r="S130" s="143">
        <f>100</f>
        <v>100</v>
      </c>
      <c r="T130" s="328">
        <f t="shared" si="79"/>
        <v>31.578947368421051</v>
      </c>
      <c r="U130" s="328">
        <f t="shared" si="79"/>
        <v>52.046783625730988</v>
      </c>
      <c r="V130" s="328">
        <f t="shared" si="79"/>
        <v>74.853801754385955</v>
      </c>
      <c r="W130" s="328">
        <f t="shared" si="77"/>
        <v>71.929825146198809</v>
      </c>
      <c r="X130" s="328">
        <f t="shared" si="77"/>
        <v>67.763566666666662</v>
      </c>
      <c r="Y130" s="328">
        <f t="shared" si="77"/>
        <v>50.877194152046776</v>
      </c>
      <c r="Z130" s="328">
        <f t="shared" si="77"/>
        <v>56.140354385964905</v>
      </c>
      <c r="AA130" s="328">
        <f t="shared" si="38"/>
        <v>52.631575438596492</v>
      </c>
      <c r="AB130" s="328">
        <f t="shared" si="38"/>
        <v>61.403508771929822</v>
      </c>
      <c r="AC130" s="328">
        <f t="shared" si="38"/>
        <v>60.818712865497069</v>
      </c>
      <c r="AD130" s="328">
        <f t="shared" si="38"/>
        <v>43.274852046783629</v>
      </c>
      <c r="AE130" s="328">
        <f t="shared" ref="AE130:AG130" si="83">P130*100/$D130</f>
        <v>52.292397660818715</v>
      </c>
      <c r="AF130" s="328">
        <f t="shared" si="83"/>
        <v>59.593988304093557</v>
      </c>
      <c r="AG130" s="329">
        <f t="shared" si="83"/>
        <v>65.118368421052637</v>
      </c>
      <c r="AH130" s="768">
        <v>1</v>
      </c>
      <c r="AI130" s="769">
        <v>1</v>
      </c>
      <c r="AJ130" s="769">
        <v>1</v>
      </c>
      <c r="AK130" s="769">
        <v>1</v>
      </c>
      <c r="AL130" s="769">
        <v>1</v>
      </c>
      <c r="AM130" s="769">
        <v>1</v>
      </c>
      <c r="AN130" s="769">
        <v>1</v>
      </c>
      <c r="AO130" s="769">
        <v>1</v>
      </c>
      <c r="AP130" s="769">
        <v>1</v>
      </c>
      <c r="AQ130" s="769">
        <v>1</v>
      </c>
      <c r="AR130" s="769">
        <v>1</v>
      </c>
      <c r="AS130" s="769">
        <v>1</v>
      </c>
      <c r="AT130" s="769">
        <v>2</v>
      </c>
      <c r="AU130" s="769">
        <v>6</v>
      </c>
      <c r="AV130" s="771">
        <v>7</v>
      </c>
    </row>
    <row r="131" spans="2:48" ht="14.4" x14ac:dyDescent="0.3">
      <c r="B131" s="911"/>
      <c r="C131" s="8" t="s">
        <v>7</v>
      </c>
      <c r="D131" s="565">
        <v>11.963461499999999</v>
      </c>
      <c r="E131" s="565">
        <v>3.5467835999999999</v>
      </c>
      <c r="F131" s="565">
        <v>6.3704565999999998</v>
      </c>
      <c r="G131" s="565">
        <v>10.5441479</v>
      </c>
      <c r="H131" s="565">
        <v>9.0479157999999984</v>
      </c>
      <c r="I131" s="565">
        <v>11.5875699</v>
      </c>
      <c r="J131" s="565">
        <v>8.7000001999999999</v>
      </c>
      <c r="K131" s="565">
        <v>9.6000005999999996</v>
      </c>
      <c r="L131" s="565">
        <v>8.9999994000000001</v>
      </c>
      <c r="M131" s="565">
        <v>10.5</v>
      </c>
      <c r="N131" s="565">
        <v>10.399999900000001</v>
      </c>
      <c r="O131" s="565">
        <v>7.3999997000000004</v>
      </c>
      <c r="P131" s="565">
        <v>8.9420000000000002</v>
      </c>
      <c r="Q131" s="565">
        <v>10.190572</v>
      </c>
      <c r="R131" s="565">
        <v>11.135241000000001</v>
      </c>
      <c r="S131" s="143">
        <f>100</f>
        <v>100</v>
      </c>
      <c r="T131" s="328">
        <f t="shared" si="79"/>
        <v>29.646800802593798</v>
      </c>
      <c r="U131" s="328">
        <f t="shared" si="79"/>
        <v>53.249275721746592</v>
      </c>
      <c r="V131" s="328">
        <f t="shared" si="79"/>
        <v>88.136263070684024</v>
      </c>
      <c r="W131" s="328">
        <f t="shared" si="77"/>
        <v>75.629580953639532</v>
      </c>
      <c r="X131" s="328">
        <f t="shared" si="77"/>
        <v>96.858003011920943</v>
      </c>
      <c r="Y131" s="328">
        <f t="shared" si="77"/>
        <v>72.721429328794173</v>
      </c>
      <c r="Z131" s="328">
        <f t="shared" si="77"/>
        <v>80.244338981656767</v>
      </c>
      <c r="AA131" s="328">
        <f t="shared" si="38"/>
        <v>75.229058078215914</v>
      </c>
      <c r="AB131" s="328">
        <f t="shared" si="38"/>
        <v>87.767240275734579</v>
      </c>
      <c r="AC131" s="328">
        <f t="shared" si="38"/>
        <v>86.931360961039587</v>
      </c>
      <c r="AD131" s="328">
        <f t="shared" si="38"/>
        <v>61.855004924787039</v>
      </c>
      <c r="AE131" s="328">
        <f t="shared" ref="AE131:AG131" si="84">P131*100/$D131</f>
        <v>74.7442535757732</v>
      </c>
      <c r="AF131" s="328">
        <f t="shared" si="84"/>
        <v>85.180798216302193</v>
      </c>
      <c r="AG131" s="329">
        <f t="shared" si="84"/>
        <v>93.077083083353443</v>
      </c>
      <c r="AH131" s="772"/>
      <c r="AI131" s="773"/>
      <c r="AJ131" s="773"/>
      <c r="AK131" s="773"/>
      <c r="AL131" s="773"/>
      <c r="AM131" s="773"/>
      <c r="AN131" s="773"/>
      <c r="AO131" s="773"/>
      <c r="AP131" s="773"/>
      <c r="AQ131" s="773"/>
      <c r="AR131" s="773"/>
      <c r="AS131" s="773"/>
      <c r="AT131" s="773"/>
      <c r="AU131" s="773"/>
      <c r="AV131" s="774"/>
    </row>
    <row r="132" spans="2:48" ht="16.5" customHeight="1" x14ac:dyDescent="0.3">
      <c r="B132" s="910" t="s">
        <v>38</v>
      </c>
      <c r="C132" s="7" t="s">
        <v>2</v>
      </c>
      <c r="D132" s="756">
        <v>9.8000000000000007</v>
      </c>
      <c r="E132" s="756">
        <v>8.1999999999999993</v>
      </c>
      <c r="F132" s="756">
        <v>9</v>
      </c>
      <c r="G132" s="756">
        <v>9.5</v>
      </c>
      <c r="H132" s="756">
        <v>10.8</v>
      </c>
      <c r="I132" s="756">
        <v>13.6</v>
      </c>
      <c r="J132" s="756">
        <v>15.2</v>
      </c>
      <c r="K132" s="756">
        <v>18.7</v>
      </c>
      <c r="L132" s="756">
        <v>22.1</v>
      </c>
      <c r="M132" s="756">
        <v>24.3</v>
      </c>
      <c r="N132" s="756">
        <v>31.8</v>
      </c>
      <c r="O132" s="756">
        <v>34</v>
      </c>
      <c r="P132" s="758">
        <v>35.302</v>
      </c>
      <c r="Q132" s="757">
        <v>46.685116000000001</v>
      </c>
      <c r="R132" s="757">
        <v>54.975921999999997</v>
      </c>
      <c r="S132" s="143">
        <f>100</f>
        <v>100</v>
      </c>
      <c r="T132" s="328">
        <f t="shared" si="79"/>
        <v>83.673469387755091</v>
      </c>
      <c r="U132" s="328">
        <f t="shared" si="79"/>
        <v>91.836734693877546</v>
      </c>
      <c r="V132" s="328">
        <f t="shared" si="79"/>
        <v>96.938775510204081</v>
      </c>
      <c r="W132" s="328">
        <f t="shared" si="77"/>
        <v>110.20408163265306</v>
      </c>
      <c r="X132" s="328">
        <f t="shared" si="77"/>
        <v>138.77551020408163</v>
      </c>
      <c r="Y132" s="328">
        <f t="shared" si="77"/>
        <v>155.10204081632651</v>
      </c>
      <c r="Z132" s="328">
        <f t="shared" si="77"/>
        <v>190.81632653061223</v>
      </c>
      <c r="AA132" s="328">
        <f t="shared" si="38"/>
        <v>225.51020408163265</v>
      </c>
      <c r="AB132" s="328">
        <f t="shared" si="38"/>
        <v>247.95918367346937</v>
      </c>
      <c r="AC132" s="328">
        <f t="shared" si="38"/>
        <v>324.48979591836735</v>
      </c>
      <c r="AD132" s="328">
        <f t="shared" si="38"/>
        <v>346.93877551020404</v>
      </c>
      <c r="AE132" s="328">
        <f t="shared" ref="AE132:AG132" si="85">P132*100/$D132</f>
        <v>360.22448979591832</v>
      </c>
      <c r="AF132" s="328">
        <f t="shared" si="85"/>
        <v>476.3787346938775</v>
      </c>
      <c r="AG132" s="329">
        <f t="shared" si="85"/>
        <v>560.97879591836727</v>
      </c>
      <c r="AH132" s="768">
        <v>1</v>
      </c>
      <c r="AI132" s="769">
        <v>1</v>
      </c>
      <c r="AJ132" s="769">
        <v>1</v>
      </c>
      <c r="AK132" s="769">
        <v>1</v>
      </c>
      <c r="AL132" s="769">
        <v>1</v>
      </c>
      <c r="AM132" s="769">
        <v>1</v>
      </c>
      <c r="AN132" s="769">
        <v>1</v>
      </c>
      <c r="AO132" s="769">
        <v>1</v>
      </c>
      <c r="AP132" s="769">
        <v>1</v>
      </c>
      <c r="AQ132" s="769">
        <v>1</v>
      </c>
      <c r="AR132" s="769">
        <v>1</v>
      </c>
      <c r="AS132" s="769">
        <v>1</v>
      </c>
      <c r="AT132" s="769">
        <v>2</v>
      </c>
      <c r="AU132" s="769">
        <v>6</v>
      </c>
      <c r="AV132" s="771">
        <v>7</v>
      </c>
    </row>
    <row r="133" spans="2:48" ht="14.4" x14ac:dyDescent="0.3">
      <c r="B133" s="910"/>
      <c r="C133" s="1" t="s">
        <v>3</v>
      </c>
      <c r="D133" s="756">
        <v>55.9</v>
      </c>
      <c r="E133" s="756">
        <v>29.1</v>
      </c>
      <c r="F133" s="756">
        <v>34.299999999999997</v>
      </c>
      <c r="G133" s="756">
        <v>42.7</v>
      </c>
      <c r="H133" s="756">
        <v>48.4</v>
      </c>
      <c r="I133" s="756">
        <v>49.9</v>
      </c>
      <c r="J133" s="756">
        <v>60.4</v>
      </c>
      <c r="K133" s="756">
        <v>64.599999999999994</v>
      </c>
      <c r="L133" s="756">
        <v>74.099999999999994</v>
      </c>
      <c r="M133" s="756">
        <v>78.7</v>
      </c>
      <c r="N133" s="756">
        <v>82.6</v>
      </c>
      <c r="O133" s="756">
        <v>93.3</v>
      </c>
      <c r="P133" s="758">
        <v>99.781999999999996</v>
      </c>
      <c r="Q133" s="757">
        <v>101.88276999999999</v>
      </c>
      <c r="R133" s="757">
        <v>112.66698</v>
      </c>
      <c r="S133" s="143">
        <f>100</f>
        <v>100</v>
      </c>
      <c r="T133" s="328">
        <f t="shared" si="79"/>
        <v>52.057245080500898</v>
      </c>
      <c r="U133" s="328">
        <f t="shared" si="79"/>
        <v>61.359570661896235</v>
      </c>
      <c r="V133" s="328">
        <f t="shared" si="79"/>
        <v>76.386404293381034</v>
      </c>
      <c r="W133" s="328">
        <f t="shared" si="77"/>
        <v>86.583184257602866</v>
      </c>
      <c r="X133" s="328">
        <f t="shared" si="77"/>
        <v>89.266547406082296</v>
      </c>
      <c r="Y133" s="328">
        <f t="shared" si="77"/>
        <v>108.05008944543829</v>
      </c>
      <c r="Z133" s="328">
        <f t="shared" si="77"/>
        <v>115.56350626118066</v>
      </c>
      <c r="AA133" s="328">
        <f t="shared" si="38"/>
        <v>132.55813953488371</v>
      </c>
      <c r="AB133" s="328">
        <f t="shared" si="38"/>
        <v>140.7871198568873</v>
      </c>
      <c r="AC133" s="328">
        <f t="shared" si="38"/>
        <v>147.76386404293382</v>
      </c>
      <c r="AD133" s="328">
        <f t="shared" si="38"/>
        <v>166.90518783542041</v>
      </c>
      <c r="AE133" s="328">
        <f t="shared" ref="AE133:AG133" si="86">P133*100/$D133</f>
        <v>178.5008944543828</v>
      </c>
      <c r="AF133" s="328">
        <f t="shared" si="86"/>
        <v>182.25898032200359</v>
      </c>
      <c r="AG133" s="329">
        <f t="shared" si="86"/>
        <v>201.5509481216458</v>
      </c>
      <c r="AH133" s="768">
        <v>1</v>
      </c>
      <c r="AI133" s="769">
        <v>1</v>
      </c>
      <c r="AJ133" s="769">
        <v>1</v>
      </c>
      <c r="AK133" s="769">
        <v>1</v>
      </c>
      <c r="AL133" s="769">
        <v>1</v>
      </c>
      <c r="AM133" s="769">
        <v>1</v>
      </c>
      <c r="AN133" s="769">
        <v>1</v>
      </c>
      <c r="AO133" s="769">
        <v>1</v>
      </c>
      <c r="AP133" s="769">
        <v>1</v>
      </c>
      <c r="AQ133" s="769">
        <v>1</v>
      </c>
      <c r="AR133" s="769">
        <v>1</v>
      </c>
      <c r="AS133" s="769">
        <v>1</v>
      </c>
      <c r="AT133" s="769">
        <v>2</v>
      </c>
      <c r="AU133" s="769">
        <v>6</v>
      </c>
      <c r="AV133" s="771">
        <v>7</v>
      </c>
    </row>
    <row r="134" spans="2:48" ht="14.4" x14ac:dyDescent="0.3">
      <c r="B134" s="910"/>
      <c r="C134" s="1" t="s">
        <v>4</v>
      </c>
      <c r="D134" s="756">
        <v>85</v>
      </c>
      <c r="E134" s="756">
        <v>50</v>
      </c>
      <c r="F134" s="756">
        <v>56.8</v>
      </c>
      <c r="G134" s="756">
        <v>73</v>
      </c>
      <c r="H134" s="756">
        <v>76</v>
      </c>
      <c r="I134" s="757">
        <v>101.58613</v>
      </c>
      <c r="J134" s="756">
        <v>104.2</v>
      </c>
      <c r="K134" s="756">
        <v>113.1</v>
      </c>
      <c r="L134" s="756">
        <v>131.30000000000001</v>
      </c>
      <c r="M134" s="756">
        <v>133.1</v>
      </c>
      <c r="N134" s="756">
        <v>158.1</v>
      </c>
      <c r="O134" s="756">
        <v>203.5</v>
      </c>
      <c r="P134" s="758">
        <v>210.971</v>
      </c>
      <c r="Q134" s="757">
        <v>239.17473000000001</v>
      </c>
      <c r="R134" s="757">
        <v>256.17191000000003</v>
      </c>
      <c r="S134" s="143">
        <f>100</f>
        <v>100</v>
      </c>
      <c r="T134" s="328">
        <f t="shared" si="79"/>
        <v>58.823529411764703</v>
      </c>
      <c r="U134" s="328">
        <f t="shared" si="79"/>
        <v>66.82352941176471</v>
      </c>
      <c r="V134" s="328">
        <f t="shared" si="79"/>
        <v>85.882352941176464</v>
      </c>
      <c r="W134" s="328">
        <f t="shared" si="77"/>
        <v>89.411764705882348</v>
      </c>
      <c r="X134" s="328">
        <f t="shared" si="77"/>
        <v>119.51309411764706</v>
      </c>
      <c r="Y134" s="328">
        <f t="shared" si="77"/>
        <v>122.58823529411765</v>
      </c>
      <c r="Z134" s="328">
        <f t="shared" si="77"/>
        <v>133.05882352941177</v>
      </c>
      <c r="AA134" s="328">
        <f t="shared" si="38"/>
        <v>154.47058823529414</v>
      </c>
      <c r="AB134" s="328">
        <f t="shared" si="38"/>
        <v>156.58823529411765</v>
      </c>
      <c r="AC134" s="328">
        <f t="shared" si="38"/>
        <v>186</v>
      </c>
      <c r="AD134" s="328">
        <f t="shared" si="38"/>
        <v>239.41176470588235</v>
      </c>
      <c r="AE134" s="328">
        <f t="shared" ref="AE134:AG134" si="87">P134*100/$D134</f>
        <v>248.20117647058822</v>
      </c>
      <c r="AF134" s="328">
        <f t="shared" si="87"/>
        <v>281.38203529411766</v>
      </c>
      <c r="AG134" s="329">
        <f t="shared" si="87"/>
        <v>301.37871764705886</v>
      </c>
      <c r="AH134" s="768">
        <v>1</v>
      </c>
      <c r="AI134" s="769">
        <v>1</v>
      </c>
      <c r="AJ134" s="769">
        <v>1</v>
      </c>
      <c r="AK134" s="769">
        <v>1</v>
      </c>
      <c r="AL134" s="769">
        <v>1</v>
      </c>
      <c r="AM134" s="769">
        <v>4</v>
      </c>
      <c r="AN134" s="769">
        <v>1</v>
      </c>
      <c r="AO134" s="769">
        <v>1</v>
      </c>
      <c r="AP134" s="769">
        <v>1</v>
      </c>
      <c r="AQ134" s="769">
        <v>1</v>
      </c>
      <c r="AR134" s="769">
        <v>1</v>
      </c>
      <c r="AS134" s="769">
        <v>1</v>
      </c>
      <c r="AT134" s="769">
        <v>2</v>
      </c>
      <c r="AU134" s="769">
        <v>6</v>
      </c>
      <c r="AV134" s="771">
        <v>7</v>
      </c>
    </row>
    <row r="135" spans="2:48" ht="14.4" x14ac:dyDescent="0.3">
      <c r="B135" s="910"/>
      <c r="C135" s="1" t="s">
        <v>5</v>
      </c>
      <c r="D135" s="756">
        <v>60.4</v>
      </c>
      <c r="E135" s="756">
        <v>22.5</v>
      </c>
      <c r="F135" s="756">
        <v>27.3</v>
      </c>
      <c r="G135" s="756">
        <v>31.8</v>
      </c>
      <c r="H135" s="756">
        <v>36</v>
      </c>
      <c r="I135" s="757">
        <v>9.6138642999999995</v>
      </c>
      <c r="J135" s="756">
        <v>25.7</v>
      </c>
      <c r="K135" s="756">
        <v>49</v>
      </c>
      <c r="L135" s="756">
        <v>42.9</v>
      </c>
      <c r="M135" s="756">
        <v>62.5</v>
      </c>
      <c r="N135" s="756">
        <v>65.3</v>
      </c>
      <c r="O135" s="756">
        <v>72.2</v>
      </c>
      <c r="P135" s="758">
        <v>99.230999999999995</v>
      </c>
      <c r="Q135" s="757">
        <v>116.79501</v>
      </c>
      <c r="R135" s="757">
        <v>127.44701000000001</v>
      </c>
      <c r="S135" s="143">
        <f>100</f>
        <v>100</v>
      </c>
      <c r="T135" s="328">
        <f t="shared" si="79"/>
        <v>37.251655629139073</v>
      </c>
      <c r="U135" s="328">
        <f t="shared" si="79"/>
        <v>45.198675496688743</v>
      </c>
      <c r="V135" s="328">
        <f t="shared" si="79"/>
        <v>52.649006622516559</v>
      </c>
      <c r="W135" s="328">
        <f t="shared" si="77"/>
        <v>59.602649006622521</v>
      </c>
      <c r="X135" s="328">
        <f t="shared" si="77"/>
        <v>15.916993874172185</v>
      </c>
      <c r="Y135" s="328">
        <f t="shared" si="77"/>
        <v>42.549668874172184</v>
      </c>
      <c r="Z135" s="328">
        <f t="shared" si="77"/>
        <v>81.125827814569533</v>
      </c>
      <c r="AA135" s="328">
        <f t="shared" si="38"/>
        <v>71.026490066225165</v>
      </c>
      <c r="AB135" s="328">
        <f t="shared" si="38"/>
        <v>103.47682119205298</v>
      </c>
      <c r="AC135" s="328">
        <f t="shared" si="38"/>
        <v>108.11258278145695</v>
      </c>
      <c r="AD135" s="328">
        <f t="shared" si="38"/>
        <v>119.5364238410596</v>
      </c>
      <c r="AE135" s="328">
        <f t="shared" ref="AE135:AG135" si="88">P135*100/$D135</f>
        <v>164.28973509933772</v>
      </c>
      <c r="AF135" s="328">
        <f t="shared" si="88"/>
        <v>193.36922185430464</v>
      </c>
      <c r="AG135" s="329">
        <f t="shared" si="88"/>
        <v>211.00498344370862</v>
      </c>
      <c r="AH135" s="768">
        <v>1</v>
      </c>
      <c r="AI135" s="769">
        <v>1</v>
      </c>
      <c r="AJ135" s="769">
        <v>1</v>
      </c>
      <c r="AK135" s="769">
        <v>1</v>
      </c>
      <c r="AL135" s="769">
        <v>1</v>
      </c>
      <c r="AM135" s="769">
        <v>4</v>
      </c>
      <c r="AN135" s="769">
        <v>1</v>
      </c>
      <c r="AO135" s="769">
        <v>1</v>
      </c>
      <c r="AP135" s="769">
        <v>1</v>
      </c>
      <c r="AQ135" s="769">
        <v>1</v>
      </c>
      <c r="AR135" s="769">
        <v>1</v>
      </c>
      <c r="AS135" s="769">
        <v>1</v>
      </c>
      <c r="AT135" s="769">
        <v>2</v>
      </c>
      <c r="AU135" s="769">
        <v>6</v>
      </c>
      <c r="AV135" s="771">
        <v>7</v>
      </c>
    </row>
    <row r="136" spans="2:48" ht="14.4" x14ac:dyDescent="0.3">
      <c r="B136" s="910"/>
      <c r="C136" s="1" t="s">
        <v>6</v>
      </c>
      <c r="D136" s="756">
        <v>211.1</v>
      </c>
      <c r="E136" s="756">
        <v>109.8</v>
      </c>
      <c r="F136" s="756">
        <v>127.39999999999999</v>
      </c>
      <c r="G136" s="756">
        <v>157</v>
      </c>
      <c r="H136" s="756">
        <v>171.2</v>
      </c>
      <c r="I136" s="756">
        <v>174.69999429999999</v>
      </c>
      <c r="J136" s="756">
        <v>205.5</v>
      </c>
      <c r="K136" s="756">
        <v>245.39999999999998</v>
      </c>
      <c r="L136" s="756">
        <v>270.39999999999998</v>
      </c>
      <c r="M136" s="756">
        <v>298.60000000000002</v>
      </c>
      <c r="N136" s="756">
        <v>337.8</v>
      </c>
      <c r="O136" s="756">
        <v>403</v>
      </c>
      <c r="P136" s="758">
        <v>445.286</v>
      </c>
      <c r="Q136" s="757">
        <v>504.53762599999999</v>
      </c>
      <c r="R136" s="757">
        <v>551.26182200000005</v>
      </c>
      <c r="S136" s="143">
        <f>100</f>
        <v>100</v>
      </c>
      <c r="T136" s="328">
        <f t="shared" si="79"/>
        <v>52.01326385599242</v>
      </c>
      <c r="U136" s="328">
        <f t="shared" si="79"/>
        <v>60.350544765513973</v>
      </c>
      <c r="V136" s="328">
        <f t="shared" si="79"/>
        <v>74.372335386072947</v>
      </c>
      <c r="W136" s="328">
        <f t="shared" si="77"/>
        <v>81.09900521080057</v>
      </c>
      <c r="X136" s="328">
        <f t="shared" si="77"/>
        <v>82.756984509711046</v>
      </c>
      <c r="Y136" s="328">
        <f t="shared" si="77"/>
        <v>97.347228801515868</v>
      </c>
      <c r="Z136" s="328">
        <f t="shared" si="77"/>
        <v>116.24822359071528</v>
      </c>
      <c r="AA136" s="328">
        <f t="shared" si="38"/>
        <v>128.09095215537658</v>
      </c>
      <c r="AB136" s="328">
        <f t="shared" si="38"/>
        <v>141.44954997631456</v>
      </c>
      <c r="AC136" s="328">
        <f t="shared" si="38"/>
        <v>160.01894836570347</v>
      </c>
      <c r="AD136" s="328">
        <f t="shared" si="38"/>
        <v>190.90478446234013</v>
      </c>
      <c r="AE136" s="328">
        <f t="shared" ref="AE136:AG136" si="89">P136*100/$D136</f>
        <v>210.93604926575082</v>
      </c>
      <c r="AF136" s="328">
        <f t="shared" si="89"/>
        <v>239.00408621506398</v>
      </c>
      <c r="AG136" s="329">
        <f t="shared" si="89"/>
        <v>261.13776504026532</v>
      </c>
      <c r="AH136" s="768">
        <v>1</v>
      </c>
      <c r="AI136" s="769">
        <v>1</v>
      </c>
      <c r="AJ136" s="769">
        <v>1</v>
      </c>
      <c r="AK136" s="769">
        <v>1</v>
      </c>
      <c r="AL136" s="769">
        <v>1</v>
      </c>
      <c r="AM136" s="769">
        <v>1</v>
      </c>
      <c r="AN136" s="769">
        <v>1</v>
      </c>
      <c r="AO136" s="769">
        <v>1</v>
      </c>
      <c r="AP136" s="769">
        <v>1</v>
      </c>
      <c r="AQ136" s="769">
        <v>1</v>
      </c>
      <c r="AR136" s="769">
        <v>1</v>
      </c>
      <c r="AS136" s="769">
        <v>1</v>
      </c>
      <c r="AT136" s="769">
        <v>2</v>
      </c>
      <c r="AU136" s="769">
        <v>6</v>
      </c>
      <c r="AV136" s="771">
        <v>7</v>
      </c>
    </row>
    <row r="137" spans="2:48" ht="14.4" x14ac:dyDescent="0.3">
      <c r="B137" s="911"/>
      <c r="C137" s="8" t="s">
        <v>7</v>
      </c>
      <c r="D137" s="565">
        <v>150.69999999999999</v>
      </c>
      <c r="E137" s="565">
        <v>87.3</v>
      </c>
      <c r="F137" s="565">
        <v>100.1</v>
      </c>
      <c r="G137" s="565">
        <v>125.2</v>
      </c>
      <c r="H137" s="565">
        <v>135.19999999999999</v>
      </c>
      <c r="I137" s="565">
        <v>165.08613</v>
      </c>
      <c r="J137" s="565">
        <v>179.8</v>
      </c>
      <c r="K137" s="565">
        <v>196.39999999999998</v>
      </c>
      <c r="L137" s="565">
        <v>227.5</v>
      </c>
      <c r="M137" s="565">
        <v>236.1</v>
      </c>
      <c r="N137" s="565">
        <v>272.5</v>
      </c>
      <c r="O137" s="565">
        <v>330.8</v>
      </c>
      <c r="P137" s="565">
        <v>346.05500000000001</v>
      </c>
      <c r="Q137" s="565">
        <v>387.742616</v>
      </c>
      <c r="R137" s="565">
        <v>423.81481200000002</v>
      </c>
      <c r="S137" s="143">
        <f>100</f>
        <v>100</v>
      </c>
      <c r="T137" s="328">
        <f t="shared" si="79"/>
        <v>57.929661579296621</v>
      </c>
      <c r="U137" s="328">
        <f t="shared" si="79"/>
        <v>66.423357664233578</v>
      </c>
      <c r="V137" s="328">
        <f t="shared" si="79"/>
        <v>83.078964830789658</v>
      </c>
      <c r="W137" s="328">
        <f t="shared" si="77"/>
        <v>89.714664897146648</v>
      </c>
      <c r="X137" s="328">
        <f t="shared" si="77"/>
        <v>109.54620437956206</v>
      </c>
      <c r="Y137" s="328">
        <f t="shared" si="77"/>
        <v>119.30988719309889</v>
      </c>
      <c r="Z137" s="328">
        <f t="shared" si="77"/>
        <v>130.32514930325146</v>
      </c>
      <c r="AA137" s="328">
        <f t="shared" si="38"/>
        <v>150.96217650962177</v>
      </c>
      <c r="AB137" s="328">
        <f t="shared" si="38"/>
        <v>156.66887856668879</v>
      </c>
      <c r="AC137" s="328">
        <f t="shared" si="38"/>
        <v>180.82282680822829</v>
      </c>
      <c r="AD137" s="328">
        <f t="shared" si="38"/>
        <v>219.5089581950896</v>
      </c>
      <c r="AE137" s="328">
        <f t="shared" ref="AE137:AG137" si="90">P137*100/$D137</f>
        <v>229.63171864631721</v>
      </c>
      <c r="AF137" s="328">
        <f t="shared" si="90"/>
        <v>257.2943702720637</v>
      </c>
      <c r="AG137" s="329">
        <f t="shared" si="90"/>
        <v>281.23079761114803</v>
      </c>
      <c r="AH137" s="772"/>
      <c r="AI137" s="773"/>
      <c r="AJ137" s="773"/>
      <c r="AK137" s="773"/>
      <c r="AL137" s="773"/>
      <c r="AM137" s="773"/>
      <c r="AN137" s="773"/>
      <c r="AO137" s="773"/>
      <c r="AP137" s="773"/>
      <c r="AQ137" s="773"/>
      <c r="AR137" s="773"/>
      <c r="AS137" s="773"/>
      <c r="AT137" s="773"/>
      <c r="AU137" s="773"/>
      <c r="AV137" s="774"/>
    </row>
    <row r="138" spans="2:48" ht="16.5" customHeight="1" x14ac:dyDescent="0.3">
      <c r="B138" s="910" t="s">
        <v>39</v>
      </c>
      <c r="C138" s="1" t="s">
        <v>2</v>
      </c>
      <c r="D138" s="756">
        <v>2.8</v>
      </c>
      <c r="E138" s="756">
        <v>3.2</v>
      </c>
      <c r="F138" s="756">
        <v>0</v>
      </c>
      <c r="G138" s="756">
        <v>2.4</v>
      </c>
      <c r="H138" s="756">
        <v>1.7</v>
      </c>
      <c r="I138" s="756">
        <v>7.3</v>
      </c>
      <c r="J138" s="756">
        <v>2.7</v>
      </c>
      <c r="K138" s="756">
        <v>2.9</v>
      </c>
      <c r="L138" s="756">
        <v>4.0999999999999996</v>
      </c>
      <c r="M138" s="756">
        <v>2.8</v>
      </c>
      <c r="N138" s="756">
        <v>5</v>
      </c>
      <c r="O138" s="756">
        <v>6.1</v>
      </c>
      <c r="P138" s="758">
        <v>6.3840000000000003</v>
      </c>
      <c r="Q138" s="757">
        <v>8.4425182000000003</v>
      </c>
      <c r="R138" s="757">
        <v>9.9557962</v>
      </c>
      <c r="S138" s="143">
        <f>100</f>
        <v>100</v>
      </c>
      <c r="T138" s="328">
        <f t="shared" si="79"/>
        <v>114.28571428571429</v>
      </c>
      <c r="U138" s="328">
        <f t="shared" si="79"/>
        <v>0</v>
      </c>
      <c r="V138" s="328">
        <f t="shared" si="79"/>
        <v>85.714285714285722</v>
      </c>
      <c r="W138" s="328">
        <f t="shared" si="77"/>
        <v>60.714285714285715</v>
      </c>
      <c r="X138" s="328">
        <f t="shared" si="77"/>
        <v>260.71428571428572</v>
      </c>
      <c r="Y138" s="328">
        <f t="shared" si="77"/>
        <v>96.428571428571431</v>
      </c>
      <c r="Z138" s="328">
        <f t="shared" si="77"/>
        <v>103.57142857142858</v>
      </c>
      <c r="AA138" s="328">
        <f t="shared" si="38"/>
        <v>146.42857142857142</v>
      </c>
      <c r="AB138" s="328">
        <f t="shared" si="38"/>
        <v>100</v>
      </c>
      <c r="AC138" s="328">
        <f t="shared" si="38"/>
        <v>178.57142857142858</v>
      </c>
      <c r="AD138" s="328">
        <f t="shared" si="38"/>
        <v>217.85714285714286</v>
      </c>
      <c r="AE138" s="328">
        <f t="shared" ref="AE138:AG138" si="91">P138*100/$D138</f>
        <v>228.00000000000006</v>
      </c>
      <c r="AF138" s="328">
        <f t="shared" si="91"/>
        <v>301.51850714285717</v>
      </c>
      <c r="AG138" s="329">
        <f t="shared" si="91"/>
        <v>355.56415000000004</v>
      </c>
      <c r="AH138" s="768">
        <v>1</v>
      </c>
      <c r="AI138" s="769">
        <v>1</v>
      </c>
      <c r="AJ138" s="769">
        <v>1</v>
      </c>
      <c r="AK138" s="769">
        <v>1</v>
      </c>
      <c r="AL138" s="769">
        <v>1</v>
      </c>
      <c r="AM138" s="769">
        <v>1</v>
      </c>
      <c r="AN138" s="769">
        <v>1</v>
      </c>
      <c r="AO138" s="769">
        <v>1</v>
      </c>
      <c r="AP138" s="769">
        <v>1</v>
      </c>
      <c r="AQ138" s="769">
        <v>1</v>
      </c>
      <c r="AR138" s="769">
        <v>1</v>
      </c>
      <c r="AS138" s="769">
        <v>1</v>
      </c>
      <c r="AT138" s="769">
        <v>2</v>
      </c>
      <c r="AU138" s="769">
        <v>6</v>
      </c>
      <c r="AV138" s="771">
        <v>7</v>
      </c>
    </row>
    <row r="139" spans="2:48" ht="14.4" x14ac:dyDescent="0.3">
      <c r="B139" s="910"/>
      <c r="C139" s="1" t="s">
        <v>3</v>
      </c>
      <c r="D139" s="756">
        <v>12.1</v>
      </c>
      <c r="E139" s="757">
        <v>5.0826937000000001</v>
      </c>
      <c r="F139" s="757">
        <v>9.0028089999999992</v>
      </c>
      <c r="G139" s="757">
        <v>8.1840829999999993</v>
      </c>
      <c r="H139" s="757">
        <v>16.150437</v>
      </c>
      <c r="I139" s="757">
        <v>16.704540000000001</v>
      </c>
      <c r="J139" s="757">
        <v>14.574698</v>
      </c>
      <c r="K139" s="757">
        <v>20.097498999999999</v>
      </c>
      <c r="L139" s="757">
        <v>17.881329000000001</v>
      </c>
      <c r="M139" s="756">
        <v>30.3</v>
      </c>
      <c r="N139" s="757">
        <v>24.452862</v>
      </c>
      <c r="O139" s="756">
        <v>28.4</v>
      </c>
      <c r="P139" s="758">
        <v>15.161</v>
      </c>
      <c r="Q139" s="757">
        <v>15.480193999999999</v>
      </c>
      <c r="R139" s="757">
        <v>17.12388</v>
      </c>
      <c r="S139" s="143">
        <f>100</f>
        <v>100</v>
      </c>
      <c r="T139" s="328">
        <f t="shared" si="79"/>
        <v>42.005733057851238</v>
      </c>
      <c r="U139" s="328">
        <f t="shared" si="79"/>
        <v>74.403380165289249</v>
      </c>
      <c r="V139" s="328">
        <f t="shared" si="79"/>
        <v>67.637049586776854</v>
      </c>
      <c r="W139" s="328">
        <f t="shared" si="77"/>
        <v>133.47468595041323</v>
      </c>
      <c r="X139" s="328">
        <f t="shared" si="77"/>
        <v>138.05404958677687</v>
      </c>
      <c r="Y139" s="328">
        <f t="shared" si="77"/>
        <v>120.45204958677687</v>
      </c>
      <c r="Z139" s="328">
        <f t="shared" si="77"/>
        <v>166.09503305785123</v>
      </c>
      <c r="AA139" s="328">
        <f t="shared" si="38"/>
        <v>147.77957851239671</v>
      </c>
      <c r="AB139" s="328">
        <f t="shared" si="38"/>
        <v>250.41322314049589</v>
      </c>
      <c r="AC139" s="328">
        <f t="shared" si="38"/>
        <v>202.08976859504133</v>
      </c>
      <c r="AD139" s="328">
        <f t="shared" si="38"/>
        <v>234.71074380165291</v>
      </c>
      <c r="AE139" s="328">
        <f t="shared" ref="AE139:AG139" si="92">P139*100/$D139</f>
        <v>125.29752066115702</v>
      </c>
      <c r="AF139" s="328">
        <f t="shared" si="92"/>
        <v>127.93548760330579</v>
      </c>
      <c r="AG139" s="329">
        <f t="shared" si="92"/>
        <v>141.51966942148761</v>
      </c>
      <c r="AH139" s="768">
        <v>1</v>
      </c>
      <c r="AI139" s="769">
        <v>4</v>
      </c>
      <c r="AJ139" s="769">
        <v>4</v>
      </c>
      <c r="AK139" s="769">
        <v>4</v>
      </c>
      <c r="AL139" s="769">
        <v>4</v>
      </c>
      <c r="AM139" s="769">
        <v>4</v>
      </c>
      <c r="AN139" s="769">
        <v>4</v>
      </c>
      <c r="AO139" s="769">
        <v>4</v>
      </c>
      <c r="AP139" s="769">
        <v>4</v>
      </c>
      <c r="AQ139" s="769">
        <v>1</v>
      </c>
      <c r="AR139" s="769">
        <v>4</v>
      </c>
      <c r="AS139" s="769">
        <v>1</v>
      </c>
      <c r="AT139" s="769">
        <v>2</v>
      </c>
      <c r="AU139" s="769">
        <v>6</v>
      </c>
      <c r="AV139" s="771">
        <v>7</v>
      </c>
    </row>
    <row r="140" spans="2:48" ht="14.4" x14ac:dyDescent="0.3">
      <c r="B140" s="910"/>
      <c r="C140" s="1" t="s">
        <v>4</v>
      </c>
      <c r="D140" s="756">
        <v>34.700000000000003</v>
      </c>
      <c r="E140" s="756">
        <v>34.299999999999997</v>
      </c>
      <c r="F140" s="756">
        <v>42.1</v>
      </c>
      <c r="G140" s="756">
        <v>37.700000000000003</v>
      </c>
      <c r="H140" s="756">
        <v>41.5</v>
      </c>
      <c r="I140" s="756">
        <v>38.9</v>
      </c>
      <c r="J140" s="756">
        <v>46</v>
      </c>
      <c r="K140" s="756">
        <v>62.3</v>
      </c>
      <c r="L140" s="756">
        <v>75.900000000000006</v>
      </c>
      <c r="M140" s="757">
        <v>94.155868999999996</v>
      </c>
      <c r="N140" s="756">
        <v>90.9</v>
      </c>
      <c r="O140" s="756">
        <v>94</v>
      </c>
      <c r="P140" s="758">
        <v>136.44999999999999</v>
      </c>
      <c r="Q140" s="757">
        <v>154.69135</v>
      </c>
      <c r="R140" s="757">
        <v>165.66188</v>
      </c>
      <c r="S140" s="143">
        <f>100</f>
        <v>100</v>
      </c>
      <c r="T140" s="328">
        <f t="shared" si="79"/>
        <v>98.8472622478386</v>
      </c>
      <c r="U140" s="328">
        <f t="shared" si="79"/>
        <v>121.32564841498558</v>
      </c>
      <c r="V140" s="328">
        <f t="shared" si="79"/>
        <v>108.64553314121038</v>
      </c>
      <c r="W140" s="328">
        <f t="shared" si="77"/>
        <v>119.5965417867435</v>
      </c>
      <c r="X140" s="328">
        <f t="shared" si="77"/>
        <v>112.10374639769452</v>
      </c>
      <c r="Y140" s="328">
        <f t="shared" si="77"/>
        <v>132.56484149855908</v>
      </c>
      <c r="Z140" s="328">
        <f t="shared" si="77"/>
        <v>179.53890489913545</v>
      </c>
      <c r="AA140" s="328">
        <f t="shared" si="38"/>
        <v>218.73198847262248</v>
      </c>
      <c r="AB140" s="328">
        <f t="shared" si="38"/>
        <v>271.34256195965418</v>
      </c>
      <c r="AC140" s="328">
        <f t="shared" si="38"/>
        <v>261.95965417867433</v>
      </c>
      <c r="AD140" s="328">
        <f t="shared" si="38"/>
        <v>270.89337175792502</v>
      </c>
      <c r="AE140" s="328">
        <f t="shared" ref="AE140:AG140" si="93">P140*100/$D140</f>
        <v>393.22766570605177</v>
      </c>
      <c r="AF140" s="328">
        <f t="shared" si="93"/>
        <v>445.79639769452444</v>
      </c>
      <c r="AG140" s="329">
        <f t="shared" si="93"/>
        <v>477.41175792507198</v>
      </c>
      <c r="AH140" s="768">
        <v>1</v>
      </c>
      <c r="AI140" s="769">
        <v>1</v>
      </c>
      <c r="AJ140" s="769">
        <v>1</v>
      </c>
      <c r="AK140" s="769">
        <v>1</v>
      </c>
      <c r="AL140" s="769">
        <v>1</v>
      </c>
      <c r="AM140" s="769">
        <v>1</v>
      </c>
      <c r="AN140" s="769">
        <v>1</v>
      </c>
      <c r="AO140" s="769">
        <v>1</v>
      </c>
      <c r="AP140" s="769">
        <v>1</v>
      </c>
      <c r="AQ140" s="769">
        <v>4</v>
      </c>
      <c r="AR140" s="769">
        <v>1</v>
      </c>
      <c r="AS140" s="769">
        <v>1</v>
      </c>
      <c r="AT140" s="769">
        <v>2</v>
      </c>
      <c r="AU140" s="769">
        <v>6</v>
      </c>
      <c r="AV140" s="771">
        <v>7</v>
      </c>
    </row>
    <row r="141" spans="2:48" ht="14.4" x14ac:dyDescent="0.3">
      <c r="B141" s="910"/>
      <c r="C141" s="1" t="s">
        <v>5</v>
      </c>
      <c r="D141" s="756">
        <v>21.7</v>
      </c>
      <c r="E141" s="757">
        <v>8.5173044000000004</v>
      </c>
      <c r="F141" s="757">
        <v>14.997191000000001</v>
      </c>
      <c r="G141" s="757">
        <v>15.615917</v>
      </c>
      <c r="H141" s="757">
        <v>13.449567</v>
      </c>
      <c r="I141" s="757">
        <v>12.095457</v>
      </c>
      <c r="J141" s="757">
        <v>11.925300999999999</v>
      </c>
      <c r="K141" s="757">
        <v>18.102499000000002</v>
      </c>
      <c r="L141" s="757">
        <v>16.518671999999999</v>
      </c>
      <c r="M141" s="757">
        <v>24.544135000000001</v>
      </c>
      <c r="N141" s="757">
        <v>38.647143999999997</v>
      </c>
      <c r="O141" s="756">
        <v>78.099999999999994</v>
      </c>
      <c r="P141" s="758">
        <v>69.272000000000006</v>
      </c>
      <c r="Q141" s="757">
        <v>81.533225999999999</v>
      </c>
      <c r="R141" s="757">
        <v>88.996994000000001</v>
      </c>
      <c r="S141" s="143">
        <f>100</f>
        <v>100</v>
      </c>
      <c r="T141" s="328">
        <f t="shared" si="79"/>
        <v>39.25025069124424</v>
      </c>
      <c r="U141" s="328">
        <f t="shared" si="79"/>
        <v>69.111479262672816</v>
      </c>
      <c r="V141" s="328">
        <f t="shared" si="79"/>
        <v>71.962751152073736</v>
      </c>
      <c r="W141" s="328">
        <f t="shared" si="77"/>
        <v>61.979571428571425</v>
      </c>
      <c r="X141" s="328">
        <f t="shared" si="77"/>
        <v>55.739433179723498</v>
      </c>
      <c r="Y141" s="328">
        <f t="shared" si="77"/>
        <v>54.955304147465441</v>
      </c>
      <c r="Z141" s="328">
        <f t="shared" si="77"/>
        <v>83.421654377880202</v>
      </c>
      <c r="AA141" s="328">
        <f t="shared" si="38"/>
        <v>76.122912442396313</v>
      </c>
      <c r="AB141" s="328">
        <f t="shared" si="38"/>
        <v>113.10661290322581</v>
      </c>
      <c r="AC141" s="328">
        <f t="shared" si="38"/>
        <v>178.09743778801842</v>
      </c>
      <c r="AD141" s="328">
        <f t="shared" si="38"/>
        <v>359.90783410138243</v>
      </c>
      <c r="AE141" s="328">
        <f t="shared" ref="AE141:AG141" si="94">P141*100/$D141</f>
        <v>319.22580645161293</v>
      </c>
      <c r="AF141" s="328">
        <f t="shared" si="94"/>
        <v>375.72915207373273</v>
      </c>
      <c r="AG141" s="329">
        <f t="shared" si="94"/>
        <v>410.12439631336406</v>
      </c>
      <c r="AH141" s="768">
        <v>1</v>
      </c>
      <c r="AI141" s="769">
        <v>4</v>
      </c>
      <c r="AJ141" s="769">
        <v>4</v>
      </c>
      <c r="AK141" s="769">
        <v>4</v>
      </c>
      <c r="AL141" s="769">
        <v>4</v>
      </c>
      <c r="AM141" s="769">
        <v>4</v>
      </c>
      <c r="AN141" s="769">
        <v>4</v>
      </c>
      <c r="AO141" s="769">
        <v>4</v>
      </c>
      <c r="AP141" s="769">
        <v>4</v>
      </c>
      <c r="AQ141" s="769">
        <v>4</v>
      </c>
      <c r="AR141" s="769">
        <v>4</v>
      </c>
      <c r="AS141" s="769">
        <v>1</v>
      </c>
      <c r="AT141" s="769">
        <v>2</v>
      </c>
      <c r="AU141" s="769">
        <v>6</v>
      </c>
      <c r="AV141" s="771">
        <v>7</v>
      </c>
    </row>
    <row r="142" spans="2:48" ht="14.4" x14ac:dyDescent="0.3">
      <c r="B142" s="910"/>
      <c r="C142" s="1" t="s">
        <v>6</v>
      </c>
      <c r="D142" s="756">
        <v>71.3</v>
      </c>
      <c r="E142" s="756">
        <v>51.099998099999993</v>
      </c>
      <c r="F142" s="756">
        <v>66.099999999999994</v>
      </c>
      <c r="G142" s="756">
        <v>63.900000000000006</v>
      </c>
      <c r="H142" s="756">
        <v>72.800004000000001</v>
      </c>
      <c r="I142" s="756">
        <v>74.999996999999993</v>
      </c>
      <c r="J142" s="756">
        <v>75.199999000000005</v>
      </c>
      <c r="K142" s="756">
        <v>103.39999799999998</v>
      </c>
      <c r="L142" s="756">
        <v>114.400001</v>
      </c>
      <c r="M142" s="756">
        <v>151.800004</v>
      </c>
      <c r="N142" s="756">
        <v>159.00000599999998</v>
      </c>
      <c r="O142" s="756">
        <v>206.6</v>
      </c>
      <c r="P142" s="758">
        <v>227.267</v>
      </c>
      <c r="Q142" s="757">
        <v>260.14728819999999</v>
      </c>
      <c r="R142" s="757">
        <v>281.73855019999996</v>
      </c>
      <c r="S142" s="143">
        <f>100</f>
        <v>100</v>
      </c>
      <c r="T142" s="328">
        <f t="shared" si="79"/>
        <v>71.669001542776996</v>
      </c>
      <c r="U142" s="328">
        <f t="shared" si="79"/>
        <v>92.706872370266467</v>
      </c>
      <c r="V142" s="328">
        <f t="shared" si="79"/>
        <v>89.621318373071546</v>
      </c>
      <c r="W142" s="328">
        <f t="shared" si="77"/>
        <v>102.10379242636746</v>
      </c>
      <c r="X142" s="328">
        <f t="shared" si="77"/>
        <v>105.1893366058906</v>
      </c>
      <c r="Y142" s="328">
        <f t="shared" si="77"/>
        <v>105.4698443197756</v>
      </c>
      <c r="Z142" s="328">
        <f t="shared" si="77"/>
        <v>145.02103506311357</v>
      </c>
      <c r="AA142" s="328">
        <f t="shared" si="38"/>
        <v>160.448809256662</v>
      </c>
      <c r="AB142" s="328">
        <f t="shared" si="38"/>
        <v>212.9032314165498</v>
      </c>
      <c r="AC142" s="328">
        <f t="shared" si="38"/>
        <v>223.00141093969145</v>
      </c>
      <c r="AD142" s="328">
        <f t="shared" si="38"/>
        <v>289.76157082748949</v>
      </c>
      <c r="AE142" s="328">
        <f t="shared" ref="AE142:AG142" si="95">P142*100/$D142</f>
        <v>318.74754558204774</v>
      </c>
      <c r="AF142" s="328">
        <f t="shared" si="95"/>
        <v>364.86295680224407</v>
      </c>
      <c r="AG142" s="329">
        <f t="shared" si="95"/>
        <v>395.14523169705467</v>
      </c>
      <c r="AH142" s="768">
        <v>1</v>
      </c>
      <c r="AI142" s="769">
        <v>1</v>
      </c>
      <c r="AJ142" s="769">
        <v>1</v>
      </c>
      <c r="AK142" s="769">
        <v>1</v>
      </c>
      <c r="AL142" s="769">
        <v>1</v>
      </c>
      <c r="AM142" s="769">
        <v>1</v>
      </c>
      <c r="AN142" s="769">
        <v>1</v>
      </c>
      <c r="AO142" s="769">
        <v>1</v>
      </c>
      <c r="AP142" s="769">
        <v>1</v>
      </c>
      <c r="AQ142" s="769">
        <v>1</v>
      </c>
      <c r="AR142" s="769">
        <v>1</v>
      </c>
      <c r="AS142" s="769">
        <v>1</v>
      </c>
      <c r="AT142" s="769">
        <v>2</v>
      </c>
      <c r="AU142" s="769">
        <v>6</v>
      </c>
      <c r="AV142" s="771">
        <v>7</v>
      </c>
    </row>
    <row r="143" spans="2:48" ht="14.4" x14ac:dyDescent="0.3">
      <c r="B143" s="911"/>
      <c r="C143" s="8" t="s">
        <v>7</v>
      </c>
      <c r="D143" s="565">
        <v>49.6</v>
      </c>
      <c r="E143" s="565">
        <v>42.582693699999993</v>
      </c>
      <c r="F143" s="565">
        <v>51.102809000000001</v>
      </c>
      <c r="G143" s="565">
        <v>48.284083000000003</v>
      </c>
      <c r="H143" s="565">
        <v>59.350436999999999</v>
      </c>
      <c r="I143" s="565">
        <v>62.904539999999997</v>
      </c>
      <c r="J143" s="565">
        <v>63.274698000000001</v>
      </c>
      <c r="K143" s="565">
        <v>85.297498999999988</v>
      </c>
      <c r="L143" s="565">
        <v>97.881329000000008</v>
      </c>
      <c r="M143" s="565">
        <v>127.25586899999999</v>
      </c>
      <c r="N143" s="565">
        <v>120.352862</v>
      </c>
      <c r="O143" s="565">
        <v>128.5</v>
      </c>
      <c r="P143" s="565">
        <v>157.995</v>
      </c>
      <c r="Q143" s="565">
        <v>178.61406220000001</v>
      </c>
      <c r="R143" s="565">
        <v>192.74155619999999</v>
      </c>
      <c r="S143" s="143">
        <f>100</f>
        <v>100</v>
      </c>
      <c r="T143" s="328">
        <f t="shared" si="79"/>
        <v>85.852205040322559</v>
      </c>
      <c r="U143" s="328">
        <f t="shared" si="79"/>
        <v>103.0298568548387</v>
      </c>
      <c r="V143" s="328">
        <f t="shared" si="79"/>
        <v>97.346941532258057</v>
      </c>
      <c r="W143" s="328">
        <f t="shared" si="77"/>
        <v>119.65813911290323</v>
      </c>
      <c r="X143" s="328">
        <f t="shared" si="77"/>
        <v>126.8236693548387</v>
      </c>
      <c r="Y143" s="328">
        <f t="shared" si="77"/>
        <v>127.56995564516129</v>
      </c>
      <c r="Z143" s="328">
        <f t="shared" si="77"/>
        <v>171.9707641129032</v>
      </c>
      <c r="AA143" s="328">
        <f t="shared" si="38"/>
        <v>197.34138911290324</v>
      </c>
      <c r="AB143" s="328">
        <f t="shared" si="38"/>
        <v>256.56425201612899</v>
      </c>
      <c r="AC143" s="328">
        <f t="shared" si="38"/>
        <v>242.64689919354839</v>
      </c>
      <c r="AD143" s="328">
        <f t="shared" si="38"/>
        <v>259.07258064516128</v>
      </c>
      <c r="AE143" s="328">
        <f t="shared" ref="AE143:AG143" si="96">P143*100/$D143</f>
        <v>318.53830645161287</v>
      </c>
      <c r="AF143" s="328">
        <f t="shared" si="96"/>
        <v>360.10899637096776</v>
      </c>
      <c r="AG143" s="329">
        <f t="shared" si="96"/>
        <v>388.59184717741931</v>
      </c>
      <c r="AH143" s="772"/>
      <c r="AI143" s="773"/>
      <c r="AJ143" s="773"/>
      <c r="AK143" s="773"/>
      <c r="AL143" s="773"/>
      <c r="AM143" s="773"/>
      <c r="AN143" s="773"/>
      <c r="AO143" s="773"/>
      <c r="AP143" s="773"/>
      <c r="AQ143" s="773"/>
      <c r="AR143" s="773"/>
      <c r="AS143" s="773"/>
      <c r="AT143" s="773"/>
      <c r="AU143" s="773"/>
      <c r="AV143" s="774"/>
    </row>
    <row r="144" spans="2:48" ht="16.5" customHeight="1" x14ac:dyDescent="0.3">
      <c r="B144" s="910" t="s">
        <v>40</v>
      </c>
      <c r="C144" s="7" t="s">
        <v>2</v>
      </c>
      <c r="D144" s="756">
        <v>1.3</v>
      </c>
      <c r="E144" s="756">
        <v>0.9</v>
      </c>
      <c r="F144" s="756">
        <v>1.1000000000000001</v>
      </c>
      <c r="G144" s="756">
        <v>1.4</v>
      </c>
      <c r="H144" s="756">
        <v>1.3</v>
      </c>
      <c r="I144" s="756">
        <v>1</v>
      </c>
      <c r="J144" s="756">
        <v>1.6</v>
      </c>
      <c r="K144" s="756">
        <v>1.9</v>
      </c>
      <c r="L144" s="756">
        <v>2.2999999999999998</v>
      </c>
      <c r="M144" s="756">
        <v>1.7</v>
      </c>
      <c r="N144" s="756">
        <v>3.3</v>
      </c>
      <c r="O144" s="756">
        <v>2.5</v>
      </c>
      <c r="P144" s="758">
        <v>2.6459999999999999</v>
      </c>
      <c r="Q144" s="757">
        <v>3.4992017999999998</v>
      </c>
      <c r="R144" s="757">
        <v>4.1222477</v>
      </c>
      <c r="S144" s="143">
        <f>100</f>
        <v>100</v>
      </c>
      <c r="T144" s="328">
        <f t="shared" si="79"/>
        <v>69.230769230769226</v>
      </c>
      <c r="U144" s="328">
        <f t="shared" si="79"/>
        <v>84.615384615384627</v>
      </c>
      <c r="V144" s="328">
        <f t="shared" si="79"/>
        <v>107.69230769230769</v>
      </c>
      <c r="W144" s="328">
        <f t="shared" si="77"/>
        <v>100</v>
      </c>
      <c r="X144" s="328">
        <f t="shared" si="77"/>
        <v>76.92307692307692</v>
      </c>
      <c r="Y144" s="328">
        <f t="shared" si="77"/>
        <v>123.07692307692307</v>
      </c>
      <c r="Z144" s="328">
        <f t="shared" si="77"/>
        <v>146.15384615384616</v>
      </c>
      <c r="AA144" s="328">
        <f t="shared" si="38"/>
        <v>176.92307692307691</v>
      </c>
      <c r="AB144" s="328">
        <f t="shared" si="38"/>
        <v>130.76923076923077</v>
      </c>
      <c r="AC144" s="328">
        <f t="shared" si="38"/>
        <v>253.84615384615384</v>
      </c>
      <c r="AD144" s="328">
        <f t="shared" si="38"/>
        <v>192.30769230769229</v>
      </c>
      <c r="AE144" s="328">
        <f t="shared" ref="AE144:AG144" si="97">P144*100/$D144</f>
        <v>203.53846153846152</v>
      </c>
      <c r="AF144" s="328">
        <f t="shared" si="97"/>
        <v>269.16936923076918</v>
      </c>
      <c r="AG144" s="329">
        <f t="shared" si="97"/>
        <v>317.09597692307688</v>
      </c>
      <c r="AH144" s="768">
        <v>1</v>
      </c>
      <c r="AI144" s="769">
        <v>1</v>
      </c>
      <c r="AJ144" s="769">
        <v>1</v>
      </c>
      <c r="AK144" s="769">
        <v>1</v>
      </c>
      <c r="AL144" s="769">
        <v>1</v>
      </c>
      <c r="AM144" s="769">
        <v>1</v>
      </c>
      <c r="AN144" s="769">
        <v>1</v>
      </c>
      <c r="AO144" s="769">
        <v>1</v>
      </c>
      <c r="AP144" s="769">
        <v>1</v>
      </c>
      <c r="AQ144" s="769">
        <v>1</v>
      </c>
      <c r="AR144" s="769">
        <v>1</v>
      </c>
      <c r="AS144" s="769">
        <v>1</v>
      </c>
      <c r="AT144" s="769">
        <v>2</v>
      </c>
      <c r="AU144" s="769">
        <v>6</v>
      </c>
      <c r="AV144" s="771">
        <v>7</v>
      </c>
    </row>
    <row r="145" spans="2:48" ht="14.4" x14ac:dyDescent="0.3">
      <c r="B145" s="910"/>
      <c r="C145" s="1" t="s">
        <v>3</v>
      </c>
      <c r="D145" s="756">
        <v>3.3</v>
      </c>
      <c r="E145" s="757">
        <v>3.4555292</v>
      </c>
      <c r="F145" s="756">
        <v>5.0999999999999996</v>
      </c>
      <c r="G145" s="756">
        <v>4.4000000000000004</v>
      </c>
      <c r="H145" s="756">
        <v>4.4000000000000004</v>
      </c>
      <c r="I145" s="756">
        <v>6.5</v>
      </c>
      <c r="J145" s="756">
        <v>5.5</v>
      </c>
      <c r="K145" s="756">
        <v>5.7</v>
      </c>
      <c r="L145" s="756">
        <v>7.4</v>
      </c>
      <c r="M145" s="756">
        <v>9.3000000000000007</v>
      </c>
      <c r="N145" s="756">
        <v>9.9</v>
      </c>
      <c r="O145" s="756">
        <v>15.5</v>
      </c>
      <c r="P145" s="758">
        <v>14.531000000000001</v>
      </c>
      <c r="Q145" s="757">
        <v>14.836931</v>
      </c>
      <c r="R145" s="757">
        <v>16.395599000000001</v>
      </c>
      <c r="S145" s="143">
        <f>100</f>
        <v>100</v>
      </c>
      <c r="T145" s="328">
        <f t="shared" si="79"/>
        <v>104.71300606060606</v>
      </c>
      <c r="U145" s="328">
        <f t="shared" si="79"/>
        <v>154.54545454545453</v>
      </c>
      <c r="V145" s="328">
        <f t="shared" si="79"/>
        <v>133.33333333333337</v>
      </c>
      <c r="W145" s="328">
        <f t="shared" si="77"/>
        <v>133.33333333333337</v>
      </c>
      <c r="X145" s="328">
        <f t="shared" si="77"/>
        <v>196.96969696969697</v>
      </c>
      <c r="Y145" s="328">
        <f t="shared" si="77"/>
        <v>166.66666666666669</v>
      </c>
      <c r="Z145" s="328">
        <f t="shared" si="77"/>
        <v>172.72727272727275</v>
      </c>
      <c r="AA145" s="328">
        <f t="shared" si="38"/>
        <v>224.24242424242425</v>
      </c>
      <c r="AB145" s="328">
        <f t="shared" si="38"/>
        <v>281.81818181818187</v>
      </c>
      <c r="AC145" s="328">
        <f t="shared" si="38"/>
        <v>300</v>
      </c>
      <c r="AD145" s="328">
        <f t="shared" si="38"/>
        <v>469.69696969696975</v>
      </c>
      <c r="AE145" s="328">
        <f t="shared" ref="AE145:AE180" si="98">P145*100/$D145</f>
        <v>440.33333333333337</v>
      </c>
      <c r="AF145" s="328">
        <f t="shared" ref="AF145:AG180" si="99">Q145*100/$D145</f>
        <v>449.60396969696973</v>
      </c>
      <c r="AG145" s="329">
        <f t="shared" si="99"/>
        <v>496.83633333333336</v>
      </c>
      <c r="AH145" s="768">
        <v>1</v>
      </c>
      <c r="AI145" s="769">
        <v>4</v>
      </c>
      <c r="AJ145" s="769">
        <v>1</v>
      </c>
      <c r="AK145" s="769">
        <v>1</v>
      </c>
      <c r="AL145" s="769">
        <v>1</v>
      </c>
      <c r="AM145" s="769">
        <v>1</v>
      </c>
      <c r="AN145" s="769">
        <v>1</v>
      </c>
      <c r="AO145" s="769">
        <v>1</v>
      </c>
      <c r="AP145" s="769">
        <v>1</v>
      </c>
      <c r="AQ145" s="769">
        <v>1</v>
      </c>
      <c r="AR145" s="769">
        <v>1</v>
      </c>
      <c r="AS145" s="769">
        <v>1</v>
      </c>
      <c r="AT145" s="769">
        <v>2</v>
      </c>
      <c r="AU145" s="769">
        <v>6</v>
      </c>
      <c r="AV145" s="771">
        <v>7</v>
      </c>
    </row>
    <row r="146" spans="2:48" ht="14.4" x14ac:dyDescent="0.3">
      <c r="B146" s="910"/>
      <c r="C146" s="1" t="s">
        <v>4</v>
      </c>
      <c r="D146" s="756">
        <v>25.9</v>
      </c>
      <c r="E146" s="756">
        <v>12.5</v>
      </c>
      <c r="F146" s="756">
        <v>20.5</v>
      </c>
      <c r="G146" s="756">
        <v>26.9</v>
      </c>
      <c r="H146" s="756">
        <v>28</v>
      </c>
      <c r="I146" s="756">
        <v>35.4</v>
      </c>
      <c r="J146" s="756">
        <v>37.4</v>
      </c>
      <c r="K146" s="756">
        <v>47.2</v>
      </c>
      <c r="L146" s="756">
        <v>48.3</v>
      </c>
      <c r="M146" s="756">
        <v>45.8</v>
      </c>
      <c r="N146" s="756">
        <v>44.5</v>
      </c>
      <c r="O146" s="756">
        <v>50.4</v>
      </c>
      <c r="P146" s="758">
        <v>63.494</v>
      </c>
      <c r="Q146" s="757">
        <v>71.982215999999994</v>
      </c>
      <c r="R146" s="757">
        <v>77.088234</v>
      </c>
      <c r="S146" s="143">
        <f>100</f>
        <v>100</v>
      </c>
      <c r="T146" s="328">
        <f t="shared" si="79"/>
        <v>48.262548262548265</v>
      </c>
      <c r="U146" s="328">
        <f t="shared" si="79"/>
        <v>79.150579150579148</v>
      </c>
      <c r="V146" s="328">
        <f t="shared" si="79"/>
        <v>103.86100386100387</v>
      </c>
      <c r="W146" s="328">
        <f t="shared" si="77"/>
        <v>108.10810810810811</v>
      </c>
      <c r="X146" s="328">
        <f t="shared" si="77"/>
        <v>136.67953667953668</v>
      </c>
      <c r="Y146" s="328">
        <f t="shared" si="77"/>
        <v>144.40154440154441</v>
      </c>
      <c r="Z146" s="328">
        <f t="shared" si="77"/>
        <v>182.23938223938225</v>
      </c>
      <c r="AA146" s="328">
        <f t="shared" si="38"/>
        <v>186.48648648648648</v>
      </c>
      <c r="AB146" s="328">
        <f t="shared" si="38"/>
        <v>176.83397683397683</v>
      </c>
      <c r="AC146" s="328">
        <f t="shared" si="38"/>
        <v>171.81467181467181</v>
      </c>
      <c r="AD146" s="328">
        <f t="shared" si="38"/>
        <v>194.59459459459461</v>
      </c>
      <c r="AE146" s="328">
        <f t="shared" si="98"/>
        <v>245.15057915057915</v>
      </c>
      <c r="AF146" s="328">
        <f t="shared" si="99"/>
        <v>277.92361389961388</v>
      </c>
      <c r="AG146" s="329">
        <f t="shared" si="99"/>
        <v>297.63796911196914</v>
      </c>
      <c r="AH146" s="768">
        <v>1</v>
      </c>
      <c r="AI146" s="769">
        <v>1</v>
      </c>
      <c r="AJ146" s="769">
        <v>1</v>
      </c>
      <c r="AK146" s="769">
        <v>1</v>
      </c>
      <c r="AL146" s="769">
        <v>1</v>
      </c>
      <c r="AM146" s="769">
        <v>1</v>
      </c>
      <c r="AN146" s="769">
        <v>1</v>
      </c>
      <c r="AO146" s="769">
        <v>1</v>
      </c>
      <c r="AP146" s="769">
        <v>1</v>
      </c>
      <c r="AQ146" s="769">
        <v>1</v>
      </c>
      <c r="AR146" s="769">
        <v>1</v>
      </c>
      <c r="AS146" s="769">
        <v>1</v>
      </c>
      <c r="AT146" s="769">
        <v>2</v>
      </c>
      <c r="AU146" s="769">
        <v>6</v>
      </c>
      <c r="AV146" s="771">
        <v>7</v>
      </c>
    </row>
    <row r="147" spans="2:48" ht="14.4" x14ac:dyDescent="0.3">
      <c r="B147" s="910"/>
      <c r="C147" s="1" t="s">
        <v>5</v>
      </c>
      <c r="D147" s="756">
        <v>26.6</v>
      </c>
      <c r="E147" s="757">
        <v>9.2444717999999995</v>
      </c>
      <c r="F147" s="756">
        <v>14.9</v>
      </c>
      <c r="G147" s="756">
        <v>24.5</v>
      </c>
      <c r="H147" s="756">
        <v>30.8</v>
      </c>
      <c r="I147" s="756">
        <v>34.5</v>
      </c>
      <c r="J147" s="756">
        <v>35.799999999999997</v>
      </c>
      <c r="K147" s="756">
        <v>31.4</v>
      </c>
      <c r="L147" s="756">
        <v>36.6</v>
      </c>
      <c r="M147" s="756">
        <v>48.6</v>
      </c>
      <c r="N147" s="756">
        <v>51</v>
      </c>
      <c r="O147" s="756">
        <v>45.4</v>
      </c>
      <c r="P147" s="758">
        <v>41.43</v>
      </c>
      <c r="Q147" s="757">
        <v>48.763160999999997</v>
      </c>
      <c r="R147" s="757">
        <v>53.217238999999999</v>
      </c>
      <c r="S147" s="143">
        <f>100</f>
        <v>100</v>
      </c>
      <c r="T147" s="328">
        <f t="shared" si="79"/>
        <v>34.753653383458641</v>
      </c>
      <c r="U147" s="328">
        <f t="shared" si="79"/>
        <v>56.015037593984957</v>
      </c>
      <c r="V147" s="328">
        <f t="shared" si="79"/>
        <v>92.105263157894726</v>
      </c>
      <c r="W147" s="328">
        <f t="shared" si="77"/>
        <v>115.78947368421052</v>
      </c>
      <c r="X147" s="328">
        <f t="shared" si="77"/>
        <v>129.69924812030075</v>
      </c>
      <c r="Y147" s="328">
        <f t="shared" si="77"/>
        <v>134.5864661654135</v>
      </c>
      <c r="Z147" s="328">
        <f t="shared" si="77"/>
        <v>118.04511278195488</v>
      </c>
      <c r="AA147" s="328">
        <f t="shared" si="38"/>
        <v>137.59398496240601</v>
      </c>
      <c r="AB147" s="328">
        <f t="shared" si="38"/>
        <v>182.70676691729324</v>
      </c>
      <c r="AC147" s="328">
        <f t="shared" si="38"/>
        <v>191.72932330827066</v>
      </c>
      <c r="AD147" s="328">
        <f t="shared" si="38"/>
        <v>170.6766917293233</v>
      </c>
      <c r="AE147" s="328">
        <f t="shared" si="98"/>
        <v>155.75187969924812</v>
      </c>
      <c r="AF147" s="328">
        <f t="shared" si="99"/>
        <v>183.32015413533833</v>
      </c>
      <c r="AG147" s="329">
        <f t="shared" si="99"/>
        <v>200.06480827067668</v>
      </c>
      <c r="AH147" s="768">
        <v>1</v>
      </c>
      <c r="AI147" s="769">
        <v>4</v>
      </c>
      <c r="AJ147" s="769">
        <v>1</v>
      </c>
      <c r="AK147" s="769">
        <v>1</v>
      </c>
      <c r="AL147" s="769">
        <v>1</v>
      </c>
      <c r="AM147" s="769">
        <v>1</v>
      </c>
      <c r="AN147" s="769">
        <v>1</v>
      </c>
      <c r="AO147" s="769">
        <v>1</v>
      </c>
      <c r="AP147" s="769">
        <v>1</v>
      </c>
      <c r="AQ147" s="769">
        <v>1</v>
      </c>
      <c r="AR147" s="769">
        <v>1</v>
      </c>
      <c r="AS147" s="769">
        <v>1</v>
      </c>
      <c r="AT147" s="769">
        <v>2</v>
      </c>
      <c r="AU147" s="769">
        <v>6</v>
      </c>
      <c r="AV147" s="771">
        <v>7</v>
      </c>
    </row>
    <row r="148" spans="2:48" ht="14.4" x14ac:dyDescent="0.3">
      <c r="B148" s="910"/>
      <c r="C148" s="1" t="s">
        <v>6</v>
      </c>
      <c r="D148" s="756">
        <v>57.1</v>
      </c>
      <c r="E148" s="756">
        <v>26.100000999999999</v>
      </c>
      <c r="F148" s="756">
        <v>41.6</v>
      </c>
      <c r="G148" s="756">
        <v>57.2</v>
      </c>
      <c r="H148" s="756">
        <v>64.5</v>
      </c>
      <c r="I148" s="756">
        <v>77.400000000000006</v>
      </c>
      <c r="J148" s="756">
        <v>80.3</v>
      </c>
      <c r="K148" s="756">
        <v>86.2</v>
      </c>
      <c r="L148" s="756">
        <v>94.6</v>
      </c>
      <c r="M148" s="756">
        <v>105.4</v>
      </c>
      <c r="N148" s="756">
        <v>108.7</v>
      </c>
      <c r="O148" s="756">
        <v>113.80000000000001</v>
      </c>
      <c r="P148" s="758">
        <v>122.101</v>
      </c>
      <c r="Q148" s="757">
        <v>139.08150979999999</v>
      </c>
      <c r="R148" s="757">
        <v>150.82331970000001</v>
      </c>
      <c r="S148" s="143">
        <f>100</f>
        <v>100</v>
      </c>
      <c r="T148" s="328">
        <f t="shared" si="79"/>
        <v>45.709283712784583</v>
      </c>
      <c r="U148" s="328">
        <f t="shared" si="79"/>
        <v>72.854640980735553</v>
      </c>
      <c r="V148" s="328">
        <f t="shared" si="79"/>
        <v>100.17513134851139</v>
      </c>
      <c r="W148" s="328">
        <f t="shared" si="77"/>
        <v>112.95971978984238</v>
      </c>
      <c r="X148" s="328">
        <f t="shared" si="77"/>
        <v>135.55166374781086</v>
      </c>
      <c r="Y148" s="328">
        <f t="shared" si="77"/>
        <v>140.63047285464097</v>
      </c>
      <c r="Z148" s="328">
        <f t="shared" si="77"/>
        <v>150.96322241681261</v>
      </c>
      <c r="AA148" s="328">
        <f t="shared" si="38"/>
        <v>165.67425569176882</v>
      </c>
      <c r="AB148" s="328">
        <f t="shared" si="38"/>
        <v>184.58844133099825</v>
      </c>
      <c r="AC148" s="328">
        <f t="shared" si="38"/>
        <v>190.3677758318739</v>
      </c>
      <c r="AD148" s="328">
        <f t="shared" si="38"/>
        <v>199.29947460595449</v>
      </c>
      <c r="AE148" s="328">
        <f t="shared" si="98"/>
        <v>213.83712784588442</v>
      </c>
      <c r="AF148" s="328">
        <f t="shared" si="99"/>
        <v>243.57532364273203</v>
      </c>
      <c r="AG148" s="329">
        <f t="shared" si="99"/>
        <v>264.13891366024518</v>
      </c>
      <c r="AH148" s="768">
        <v>1</v>
      </c>
      <c r="AI148" s="769">
        <v>1</v>
      </c>
      <c r="AJ148" s="769">
        <v>1</v>
      </c>
      <c r="AK148" s="769">
        <v>1</v>
      </c>
      <c r="AL148" s="769">
        <v>1</v>
      </c>
      <c r="AM148" s="769">
        <v>1</v>
      </c>
      <c r="AN148" s="769">
        <v>1</v>
      </c>
      <c r="AO148" s="769">
        <v>1</v>
      </c>
      <c r="AP148" s="769">
        <v>1</v>
      </c>
      <c r="AQ148" s="769">
        <v>1</v>
      </c>
      <c r="AR148" s="769">
        <v>1</v>
      </c>
      <c r="AS148" s="769">
        <v>1</v>
      </c>
      <c r="AT148" s="769">
        <v>2</v>
      </c>
      <c r="AU148" s="769">
        <v>6</v>
      </c>
      <c r="AV148" s="771">
        <v>7</v>
      </c>
    </row>
    <row r="149" spans="2:48" ht="14.4" x14ac:dyDescent="0.3">
      <c r="B149" s="911"/>
      <c r="C149" s="8" t="s">
        <v>7</v>
      </c>
      <c r="D149" s="565">
        <v>30.5</v>
      </c>
      <c r="E149" s="565">
        <v>16.855529199999999</v>
      </c>
      <c r="F149" s="565">
        <v>26.7</v>
      </c>
      <c r="G149" s="565">
        <v>32.700000000000003</v>
      </c>
      <c r="H149" s="565">
        <v>33.700000000000003</v>
      </c>
      <c r="I149" s="565">
        <v>42.9</v>
      </c>
      <c r="J149" s="565">
        <v>44.5</v>
      </c>
      <c r="K149" s="565">
        <v>54.800000000000004</v>
      </c>
      <c r="L149" s="565">
        <v>58</v>
      </c>
      <c r="M149" s="565">
        <v>56.8</v>
      </c>
      <c r="N149" s="565">
        <v>57.7</v>
      </c>
      <c r="O149" s="565">
        <v>68.400000000000006</v>
      </c>
      <c r="P149" s="565">
        <v>80.670999999999992</v>
      </c>
      <c r="Q149" s="565">
        <v>90.318348799999995</v>
      </c>
      <c r="R149" s="565">
        <v>97.606080700000007</v>
      </c>
      <c r="S149" s="143">
        <f>100</f>
        <v>100</v>
      </c>
      <c r="T149" s="328">
        <f t="shared" si="79"/>
        <v>55.264030163934422</v>
      </c>
      <c r="U149" s="328">
        <f t="shared" si="79"/>
        <v>87.540983606557376</v>
      </c>
      <c r="V149" s="328">
        <f t="shared" si="79"/>
        <v>107.21311475409837</v>
      </c>
      <c r="W149" s="328">
        <f t="shared" si="77"/>
        <v>110.49180327868854</v>
      </c>
      <c r="X149" s="328">
        <f t="shared" si="77"/>
        <v>140.65573770491804</v>
      </c>
      <c r="Y149" s="328">
        <f t="shared" si="77"/>
        <v>145.90163934426229</v>
      </c>
      <c r="Z149" s="328">
        <f t="shared" si="77"/>
        <v>179.67213114754099</v>
      </c>
      <c r="AA149" s="328">
        <f t="shared" si="38"/>
        <v>190.1639344262295</v>
      </c>
      <c r="AB149" s="328">
        <f t="shared" si="38"/>
        <v>186.2295081967213</v>
      </c>
      <c r="AC149" s="328">
        <f t="shared" si="38"/>
        <v>189.18032786885246</v>
      </c>
      <c r="AD149" s="328">
        <f t="shared" si="38"/>
        <v>224.26229508196724</v>
      </c>
      <c r="AE149" s="328">
        <f t="shared" si="98"/>
        <v>264.49508196721308</v>
      </c>
      <c r="AF149" s="328">
        <f t="shared" si="99"/>
        <v>296.12573377049182</v>
      </c>
      <c r="AG149" s="329">
        <f t="shared" si="99"/>
        <v>320.01993672131147</v>
      </c>
      <c r="AH149" s="772"/>
      <c r="AI149" s="773"/>
      <c r="AJ149" s="773"/>
      <c r="AK149" s="773"/>
      <c r="AL149" s="773"/>
      <c r="AM149" s="773"/>
      <c r="AN149" s="773"/>
      <c r="AO149" s="773"/>
      <c r="AP149" s="773"/>
      <c r="AQ149" s="773"/>
      <c r="AR149" s="773"/>
      <c r="AS149" s="773"/>
      <c r="AT149" s="773"/>
      <c r="AU149" s="773"/>
      <c r="AV149" s="774"/>
    </row>
    <row r="150" spans="2:48" ht="16.5" customHeight="1" x14ac:dyDescent="0.3">
      <c r="B150" s="910" t="s">
        <v>41</v>
      </c>
      <c r="C150" s="1" t="s">
        <v>2</v>
      </c>
      <c r="D150" s="756">
        <v>2.5</v>
      </c>
      <c r="E150" s="756">
        <v>1.8</v>
      </c>
      <c r="F150" s="756">
        <v>3.2</v>
      </c>
      <c r="G150" s="756">
        <v>2.1</v>
      </c>
      <c r="H150" s="756">
        <v>3.4</v>
      </c>
      <c r="I150" s="756">
        <v>3.3</v>
      </c>
      <c r="J150" s="756">
        <v>3.8</v>
      </c>
      <c r="K150" s="756">
        <v>3</v>
      </c>
      <c r="L150" s="756">
        <v>2.9</v>
      </c>
      <c r="M150" s="756">
        <v>3.7</v>
      </c>
      <c r="N150" s="756">
        <v>4.7</v>
      </c>
      <c r="O150" s="756">
        <v>4.5999999999999996</v>
      </c>
      <c r="P150" s="758">
        <v>6.8860000000000001</v>
      </c>
      <c r="Q150" s="757">
        <v>9.1063881000000002</v>
      </c>
      <c r="R150" s="757">
        <v>10.734437</v>
      </c>
      <c r="S150" s="143">
        <f>100</f>
        <v>100</v>
      </c>
      <c r="T150" s="328">
        <f t="shared" si="79"/>
        <v>72</v>
      </c>
      <c r="U150" s="328">
        <f t="shared" si="79"/>
        <v>128</v>
      </c>
      <c r="V150" s="328">
        <f t="shared" si="79"/>
        <v>84</v>
      </c>
      <c r="W150" s="328">
        <f t="shared" si="77"/>
        <v>136</v>
      </c>
      <c r="X150" s="328">
        <f t="shared" si="77"/>
        <v>132</v>
      </c>
      <c r="Y150" s="328">
        <f t="shared" si="77"/>
        <v>152</v>
      </c>
      <c r="Z150" s="328">
        <f t="shared" si="77"/>
        <v>120</v>
      </c>
      <c r="AA150" s="328">
        <f t="shared" si="38"/>
        <v>116</v>
      </c>
      <c r="AB150" s="328">
        <f t="shared" si="38"/>
        <v>148</v>
      </c>
      <c r="AC150" s="328">
        <f t="shared" si="38"/>
        <v>188</v>
      </c>
      <c r="AD150" s="328">
        <f t="shared" si="38"/>
        <v>183.99999999999997</v>
      </c>
      <c r="AE150" s="328">
        <f t="shared" si="98"/>
        <v>275.44</v>
      </c>
      <c r="AF150" s="328">
        <f t="shared" si="99"/>
        <v>364.25552400000004</v>
      </c>
      <c r="AG150" s="329">
        <f t="shared" si="99"/>
        <v>429.37747999999999</v>
      </c>
      <c r="AH150" s="768">
        <v>1</v>
      </c>
      <c r="AI150" s="769">
        <v>1</v>
      </c>
      <c r="AJ150" s="769">
        <v>1</v>
      </c>
      <c r="AK150" s="769">
        <v>1</v>
      </c>
      <c r="AL150" s="769">
        <v>1</v>
      </c>
      <c r="AM150" s="769">
        <v>1</v>
      </c>
      <c r="AN150" s="769">
        <v>1</v>
      </c>
      <c r="AO150" s="769">
        <v>1</v>
      </c>
      <c r="AP150" s="769">
        <v>1</v>
      </c>
      <c r="AQ150" s="769">
        <v>1</v>
      </c>
      <c r="AR150" s="769">
        <v>1</v>
      </c>
      <c r="AS150" s="769">
        <v>1</v>
      </c>
      <c r="AT150" s="769">
        <v>2</v>
      </c>
      <c r="AU150" s="769">
        <v>6</v>
      </c>
      <c r="AV150" s="771">
        <v>7</v>
      </c>
    </row>
    <row r="151" spans="2:48" ht="14.4" x14ac:dyDescent="0.3">
      <c r="B151" s="910"/>
      <c r="C151" s="1" t="s">
        <v>3</v>
      </c>
      <c r="D151" s="756">
        <v>12.5</v>
      </c>
      <c r="E151" s="756">
        <v>10.199999999999999</v>
      </c>
      <c r="F151" s="756">
        <v>11.4</v>
      </c>
      <c r="G151" s="756">
        <v>13.4</v>
      </c>
      <c r="H151" s="756">
        <v>17</v>
      </c>
      <c r="I151" s="756">
        <v>21.3</v>
      </c>
      <c r="J151" s="756">
        <v>22.9</v>
      </c>
      <c r="K151" s="756">
        <v>24.1</v>
      </c>
      <c r="L151" s="756">
        <v>27.5</v>
      </c>
      <c r="M151" s="756">
        <v>35.200000000000003</v>
      </c>
      <c r="N151" s="756">
        <v>31.5</v>
      </c>
      <c r="O151" s="756">
        <v>39</v>
      </c>
      <c r="P151" s="758">
        <v>39.341999999999999</v>
      </c>
      <c r="Q151" s="757">
        <v>40.170292000000003</v>
      </c>
      <c r="R151" s="757">
        <v>44.436146000000001</v>
      </c>
      <c r="S151" s="143">
        <f>100</f>
        <v>100</v>
      </c>
      <c r="T151" s="328">
        <f t="shared" si="79"/>
        <v>81.599999999999994</v>
      </c>
      <c r="U151" s="328">
        <f t="shared" si="79"/>
        <v>91.2</v>
      </c>
      <c r="V151" s="328">
        <f t="shared" si="79"/>
        <v>107.2</v>
      </c>
      <c r="W151" s="328">
        <f t="shared" si="77"/>
        <v>136</v>
      </c>
      <c r="X151" s="328">
        <f t="shared" si="77"/>
        <v>170.4</v>
      </c>
      <c r="Y151" s="328">
        <f t="shared" si="77"/>
        <v>183.2</v>
      </c>
      <c r="Z151" s="328">
        <f t="shared" si="77"/>
        <v>192.8</v>
      </c>
      <c r="AA151" s="328">
        <f t="shared" si="38"/>
        <v>220</v>
      </c>
      <c r="AB151" s="328">
        <f t="shared" si="38"/>
        <v>281.60000000000002</v>
      </c>
      <c r="AC151" s="328">
        <f t="shared" si="38"/>
        <v>252</v>
      </c>
      <c r="AD151" s="328">
        <f t="shared" si="38"/>
        <v>312</v>
      </c>
      <c r="AE151" s="328">
        <f t="shared" si="98"/>
        <v>314.73599999999999</v>
      </c>
      <c r="AF151" s="328">
        <f t="shared" si="99"/>
        <v>321.36233600000003</v>
      </c>
      <c r="AG151" s="329">
        <f t="shared" si="99"/>
        <v>355.48916800000001</v>
      </c>
      <c r="AH151" s="768">
        <v>1</v>
      </c>
      <c r="AI151" s="769">
        <v>1</v>
      </c>
      <c r="AJ151" s="769">
        <v>1</v>
      </c>
      <c r="AK151" s="769">
        <v>1</v>
      </c>
      <c r="AL151" s="769">
        <v>1</v>
      </c>
      <c r="AM151" s="769">
        <v>1</v>
      </c>
      <c r="AN151" s="769">
        <v>1</v>
      </c>
      <c r="AO151" s="769">
        <v>1</v>
      </c>
      <c r="AP151" s="769">
        <v>1</v>
      </c>
      <c r="AQ151" s="769">
        <v>1</v>
      </c>
      <c r="AR151" s="769">
        <v>1</v>
      </c>
      <c r="AS151" s="769">
        <v>1</v>
      </c>
      <c r="AT151" s="769">
        <v>2</v>
      </c>
      <c r="AU151" s="769">
        <v>6</v>
      </c>
      <c r="AV151" s="771">
        <v>7</v>
      </c>
    </row>
    <row r="152" spans="2:48" ht="14.4" x14ac:dyDescent="0.3">
      <c r="B152" s="910"/>
      <c r="C152" s="1" t="s">
        <v>4</v>
      </c>
      <c r="D152" s="756">
        <v>37.6</v>
      </c>
      <c r="E152" s="756">
        <v>33.299999999999997</v>
      </c>
      <c r="F152" s="756">
        <v>38.299999999999997</v>
      </c>
      <c r="G152" s="756">
        <v>37.5</v>
      </c>
      <c r="H152" s="756">
        <v>48.9</v>
      </c>
      <c r="I152" s="756">
        <v>50.9</v>
      </c>
      <c r="J152" s="756">
        <v>50.8</v>
      </c>
      <c r="K152" s="756">
        <v>47.7</v>
      </c>
      <c r="L152" s="756">
        <v>51.7</v>
      </c>
      <c r="M152" s="756">
        <v>65.400000000000006</v>
      </c>
      <c r="N152" s="756">
        <v>53.3</v>
      </c>
      <c r="O152" s="756">
        <v>59.8</v>
      </c>
      <c r="P152" s="758">
        <v>76.64</v>
      </c>
      <c r="Q152" s="757">
        <v>86.885643000000002</v>
      </c>
      <c r="R152" s="757">
        <v>93.051010000000005</v>
      </c>
      <c r="S152" s="143">
        <f>100</f>
        <v>100</v>
      </c>
      <c r="T152" s="328">
        <f t="shared" si="79"/>
        <v>88.563829787234027</v>
      </c>
      <c r="U152" s="328">
        <f t="shared" si="79"/>
        <v>101.86170212765956</v>
      </c>
      <c r="V152" s="328">
        <f t="shared" si="79"/>
        <v>99.734042553191486</v>
      </c>
      <c r="W152" s="328">
        <f t="shared" si="77"/>
        <v>130.05319148936169</v>
      </c>
      <c r="X152" s="328">
        <f t="shared" si="77"/>
        <v>135.37234042553192</v>
      </c>
      <c r="Y152" s="328">
        <f t="shared" si="77"/>
        <v>135.10638297872339</v>
      </c>
      <c r="Z152" s="328">
        <f t="shared" si="77"/>
        <v>126.86170212765957</v>
      </c>
      <c r="AA152" s="328">
        <f t="shared" si="38"/>
        <v>137.5</v>
      </c>
      <c r="AB152" s="328">
        <f t="shared" si="38"/>
        <v>173.93617021276597</v>
      </c>
      <c r="AC152" s="328">
        <f t="shared" si="38"/>
        <v>141.75531914893617</v>
      </c>
      <c r="AD152" s="328">
        <f t="shared" ref="AD152" si="100">O152*100/$D152</f>
        <v>159.04255319148936</v>
      </c>
      <c r="AE152" s="328">
        <f t="shared" si="98"/>
        <v>203.82978723404256</v>
      </c>
      <c r="AF152" s="328">
        <f t="shared" si="99"/>
        <v>231.07883776595745</v>
      </c>
      <c r="AG152" s="329">
        <f t="shared" si="99"/>
        <v>247.47609042553191</v>
      </c>
      <c r="AH152" s="768">
        <v>1</v>
      </c>
      <c r="AI152" s="769">
        <v>1</v>
      </c>
      <c r="AJ152" s="769">
        <v>1</v>
      </c>
      <c r="AK152" s="769">
        <v>1</v>
      </c>
      <c r="AL152" s="769">
        <v>1</v>
      </c>
      <c r="AM152" s="769">
        <v>1</v>
      </c>
      <c r="AN152" s="769">
        <v>1</v>
      </c>
      <c r="AO152" s="769">
        <v>1</v>
      </c>
      <c r="AP152" s="769">
        <v>1</v>
      </c>
      <c r="AQ152" s="769">
        <v>1</v>
      </c>
      <c r="AR152" s="769">
        <v>1</v>
      </c>
      <c r="AS152" s="769">
        <v>1</v>
      </c>
      <c r="AT152" s="769">
        <v>2</v>
      </c>
      <c r="AU152" s="769">
        <v>6</v>
      </c>
      <c r="AV152" s="771">
        <v>7</v>
      </c>
    </row>
    <row r="153" spans="2:48" ht="14.4" x14ac:dyDescent="0.3">
      <c r="B153" s="910"/>
      <c r="C153" s="1" t="s">
        <v>5</v>
      </c>
      <c r="D153" s="756">
        <v>33.700000000000003</v>
      </c>
      <c r="E153" s="756">
        <v>16.7</v>
      </c>
      <c r="F153" s="756">
        <v>24.7</v>
      </c>
      <c r="G153" s="756">
        <v>39.299999999999997</v>
      </c>
      <c r="H153" s="756">
        <v>34.799999999999997</v>
      </c>
      <c r="I153" s="756">
        <v>50.2</v>
      </c>
      <c r="J153" s="756">
        <v>49.6</v>
      </c>
      <c r="K153" s="756">
        <v>53.5</v>
      </c>
      <c r="L153" s="756">
        <v>51.3</v>
      </c>
      <c r="M153" s="756">
        <v>66.5</v>
      </c>
      <c r="N153" s="756">
        <v>80</v>
      </c>
      <c r="O153" s="756">
        <v>77.099999999999994</v>
      </c>
      <c r="P153" s="758">
        <v>81.561999999999998</v>
      </c>
      <c r="Q153" s="757">
        <v>95.998572999999993</v>
      </c>
      <c r="R153" s="757">
        <v>104.77417</v>
      </c>
      <c r="S153" s="143">
        <f>100</f>
        <v>100</v>
      </c>
      <c r="T153" s="328">
        <f t="shared" si="79"/>
        <v>49.554896142433229</v>
      </c>
      <c r="U153" s="328">
        <f t="shared" si="79"/>
        <v>73.293768545994055</v>
      </c>
      <c r="V153" s="328">
        <f t="shared" si="79"/>
        <v>116.61721068249255</v>
      </c>
      <c r="W153" s="328">
        <f t="shared" si="77"/>
        <v>103.2640949554896</v>
      </c>
      <c r="X153" s="328">
        <f t="shared" si="77"/>
        <v>148.96142433234419</v>
      </c>
      <c r="Y153" s="328">
        <f t="shared" si="77"/>
        <v>147.18100890207714</v>
      </c>
      <c r="Z153" s="328">
        <f t="shared" si="77"/>
        <v>158.75370919881306</v>
      </c>
      <c r="AA153" s="328">
        <f t="shared" si="77"/>
        <v>152.22551928783381</v>
      </c>
      <c r="AB153" s="328">
        <f t="shared" ref="AB153:AD181" si="101">M153*100/$D153</f>
        <v>197.32937685459939</v>
      </c>
      <c r="AC153" s="328">
        <f t="shared" si="101"/>
        <v>237.38872403560828</v>
      </c>
      <c r="AD153" s="328">
        <f t="shared" si="101"/>
        <v>228.78338278931747</v>
      </c>
      <c r="AE153" s="328">
        <f t="shared" si="98"/>
        <v>242.02373887240353</v>
      </c>
      <c r="AF153" s="328">
        <f t="shared" si="99"/>
        <v>284.86223442136497</v>
      </c>
      <c r="AG153" s="329">
        <f t="shared" si="99"/>
        <v>310.90258160237386</v>
      </c>
      <c r="AH153" s="768">
        <v>1</v>
      </c>
      <c r="AI153" s="769">
        <v>1</v>
      </c>
      <c r="AJ153" s="769">
        <v>1</v>
      </c>
      <c r="AK153" s="769">
        <v>1</v>
      </c>
      <c r="AL153" s="769">
        <v>1</v>
      </c>
      <c r="AM153" s="769">
        <v>1</v>
      </c>
      <c r="AN153" s="769">
        <v>1</v>
      </c>
      <c r="AO153" s="769">
        <v>1</v>
      </c>
      <c r="AP153" s="769">
        <v>1</v>
      </c>
      <c r="AQ153" s="769">
        <v>1</v>
      </c>
      <c r="AR153" s="769">
        <v>1</v>
      </c>
      <c r="AS153" s="769">
        <v>1</v>
      </c>
      <c r="AT153" s="769">
        <v>2</v>
      </c>
      <c r="AU153" s="769">
        <v>6</v>
      </c>
      <c r="AV153" s="771">
        <v>7</v>
      </c>
    </row>
    <row r="154" spans="2:48" ht="14.4" x14ac:dyDescent="0.3">
      <c r="B154" s="910"/>
      <c r="C154" s="1" t="s">
        <v>6</v>
      </c>
      <c r="D154" s="756">
        <v>86.300000000000011</v>
      </c>
      <c r="E154" s="756">
        <v>62</v>
      </c>
      <c r="F154" s="756">
        <v>77.599999999999994</v>
      </c>
      <c r="G154" s="756">
        <v>92.3</v>
      </c>
      <c r="H154" s="756">
        <v>104.1</v>
      </c>
      <c r="I154" s="756">
        <v>125.7</v>
      </c>
      <c r="J154" s="756">
        <v>127.1</v>
      </c>
      <c r="K154" s="756">
        <v>128.30000000000001</v>
      </c>
      <c r="L154" s="756">
        <v>133.39999999999998</v>
      </c>
      <c r="M154" s="756">
        <v>170.8</v>
      </c>
      <c r="N154" s="756">
        <v>169.5</v>
      </c>
      <c r="O154" s="756">
        <v>180.5</v>
      </c>
      <c r="P154" s="758">
        <v>204.43</v>
      </c>
      <c r="Q154" s="757">
        <v>232.1608961</v>
      </c>
      <c r="R154" s="757">
        <v>252.99576300000001</v>
      </c>
      <c r="S154" s="143">
        <f>100</f>
        <v>100</v>
      </c>
      <c r="T154" s="328">
        <f t="shared" si="79"/>
        <v>71.842410196987245</v>
      </c>
      <c r="U154" s="328">
        <f t="shared" si="79"/>
        <v>89.91888760139048</v>
      </c>
      <c r="V154" s="328">
        <f t="shared" si="79"/>
        <v>106.95249130938585</v>
      </c>
      <c r="W154" s="328">
        <f t="shared" si="77"/>
        <v>120.62572421784471</v>
      </c>
      <c r="X154" s="328">
        <f t="shared" si="77"/>
        <v>145.6546929316338</v>
      </c>
      <c r="Y154" s="328">
        <f t="shared" si="77"/>
        <v>147.27694090382386</v>
      </c>
      <c r="Z154" s="328">
        <f t="shared" si="77"/>
        <v>148.66743916570104</v>
      </c>
      <c r="AA154" s="328">
        <f t="shared" si="77"/>
        <v>154.57705677867898</v>
      </c>
      <c r="AB154" s="328">
        <f t="shared" si="101"/>
        <v>197.91425260718421</v>
      </c>
      <c r="AC154" s="328">
        <f t="shared" si="101"/>
        <v>196.40787949015061</v>
      </c>
      <c r="AD154" s="328">
        <f t="shared" si="101"/>
        <v>209.15411355735802</v>
      </c>
      <c r="AE154" s="328">
        <f t="shared" si="98"/>
        <v>236.88296639629198</v>
      </c>
      <c r="AF154" s="328">
        <f t="shared" si="99"/>
        <v>269.01610208574732</v>
      </c>
      <c r="AG154" s="329">
        <f t="shared" si="99"/>
        <v>293.15847392815755</v>
      </c>
      <c r="AH154" s="768">
        <v>1</v>
      </c>
      <c r="AI154" s="769">
        <v>1</v>
      </c>
      <c r="AJ154" s="769">
        <v>1</v>
      </c>
      <c r="AK154" s="769">
        <v>1</v>
      </c>
      <c r="AL154" s="769">
        <v>1</v>
      </c>
      <c r="AM154" s="769">
        <v>1</v>
      </c>
      <c r="AN154" s="769">
        <v>1</v>
      </c>
      <c r="AO154" s="769">
        <v>1</v>
      </c>
      <c r="AP154" s="769">
        <v>1</v>
      </c>
      <c r="AQ154" s="769">
        <v>1</v>
      </c>
      <c r="AR154" s="769">
        <v>1</v>
      </c>
      <c r="AS154" s="769">
        <v>1</v>
      </c>
      <c r="AT154" s="769">
        <v>2</v>
      </c>
      <c r="AU154" s="769">
        <v>6</v>
      </c>
      <c r="AV154" s="771">
        <v>7</v>
      </c>
    </row>
    <row r="155" spans="2:48" ht="14.4" x14ac:dyDescent="0.3">
      <c r="B155" s="911"/>
      <c r="C155" s="8" t="s">
        <v>7</v>
      </c>
      <c r="D155" s="565">
        <v>52.6</v>
      </c>
      <c r="E155" s="565">
        <v>45.3</v>
      </c>
      <c r="F155" s="565">
        <v>52.9</v>
      </c>
      <c r="G155" s="565">
        <v>53</v>
      </c>
      <c r="H155" s="565">
        <v>69.3</v>
      </c>
      <c r="I155" s="565">
        <v>75.5</v>
      </c>
      <c r="J155" s="565">
        <v>77.5</v>
      </c>
      <c r="K155" s="565">
        <v>74.800000000000011</v>
      </c>
      <c r="L155" s="565">
        <v>82.1</v>
      </c>
      <c r="M155" s="565">
        <v>104.30000000000001</v>
      </c>
      <c r="N155" s="565">
        <v>89.5</v>
      </c>
      <c r="O155" s="565">
        <v>103.4</v>
      </c>
      <c r="P155" s="565">
        <v>122.86799999999999</v>
      </c>
      <c r="Q155" s="565">
        <v>136.16232310000001</v>
      </c>
      <c r="R155" s="565">
        <v>148.22159300000001</v>
      </c>
      <c r="S155" s="143">
        <f>100</f>
        <v>100</v>
      </c>
      <c r="T155" s="328">
        <f t="shared" si="79"/>
        <v>86.121673003802286</v>
      </c>
      <c r="U155" s="328">
        <f t="shared" si="79"/>
        <v>100.57034220532319</v>
      </c>
      <c r="V155" s="328">
        <f t="shared" si="79"/>
        <v>100.76045627376426</v>
      </c>
      <c r="W155" s="328">
        <f t="shared" si="77"/>
        <v>131.74904942965779</v>
      </c>
      <c r="X155" s="328">
        <f t="shared" si="77"/>
        <v>143.53612167300381</v>
      </c>
      <c r="Y155" s="328">
        <f t="shared" si="77"/>
        <v>147.3384030418251</v>
      </c>
      <c r="Z155" s="328">
        <f t="shared" si="77"/>
        <v>142.20532319391637</v>
      </c>
      <c r="AA155" s="328">
        <f t="shared" si="77"/>
        <v>156.08365019011407</v>
      </c>
      <c r="AB155" s="328">
        <f t="shared" si="101"/>
        <v>198.28897338403044</v>
      </c>
      <c r="AC155" s="328">
        <f t="shared" si="101"/>
        <v>170.15209125475286</v>
      </c>
      <c r="AD155" s="328">
        <f t="shared" si="101"/>
        <v>196.57794676806083</v>
      </c>
      <c r="AE155" s="328">
        <f t="shared" si="98"/>
        <v>233.58935361216729</v>
      </c>
      <c r="AF155" s="328">
        <f t="shared" si="99"/>
        <v>258.86373212927759</v>
      </c>
      <c r="AG155" s="329">
        <f t="shared" si="99"/>
        <v>281.79010076045631</v>
      </c>
      <c r="AH155" s="772"/>
      <c r="AI155" s="773"/>
      <c r="AJ155" s="773"/>
      <c r="AK155" s="773"/>
      <c r="AL155" s="773"/>
      <c r="AM155" s="773"/>
      <c r="AN155" s="773"/>
      <c r="AO155" s="773"/>
      <c r="AP155" s="773"/>
      <c r="AQ155" s="773"/>
      <c r="AR155" s="773"/>
      <c r="AS155" s="773"/>
      <c r="AT155" s="773"/>
      <c r="AU155" s="773"/>
      <c r="AV155" s="774"/>
    </row>
    <row r="156" spans="2:48" ht="16.5" customHeight="1" x14ac:dyDescent="0.3">
      <c r="B156" s="910" t="s">
        <v>42</v>
      </c>
      <c r="C156" s="7" t="s">
        <v>2</v>
      </c>
      <c r="D156" s="756">
        <v>0.3</v>
      </c>
      <c r="E156" s="756">
        <v>0.2</v>
      </c>
      <c r="F156" s="756">
        <v>0.6</v>
      </c>
      <c r="G156" s="756">
        <v>0.6</v>
      </c>
      <c r="H156" s="756">
        <v>0.5</v>
      </c>
      <c r="I156" s="756">
        <v>0.6</v>
      </c>
      <c r="J156" s="756">
        <v>0.5</v>
      </c>
      <c r="K156" s="756">
        <v>0.5</v>
      </c>
      <c r="L156" s="756">
        <v>1.2</v>
      </c>
      <c r="M156" s="756">
        <v>7.7</v>
      </c>
      <c r="N156" s="756">
        <v>1.8</v>
      </c>
      <c r="O156" s="756">
        <v>1.3</v>
      </c>
      <c r="P156" s="758">
        <v>2.46</v>
      </c>
      <c r="Q156" s="757">
        <v>3.2532260000000002</v>
      </c>
      <c r="R156" s="757">
        <v>3.8403809</v>
      </c>
      <c r="S156" s="143">
        <f>100</f>
        <v>100</v>
      </c>
      <c r="T156" s="328">
        <f t="shared" si="79"/>
        <v>66.666666666666671</v>
      </c>
      <c r="U156" s="328">
        <f t="shared" si="79"/>
        <v>200</v>
      </c>
      <c r="V156" s="328">
        <f t="shared" si="79"/>
        <v>200</v>
      </c>
      <c r="W156" s="328">
        <f t="shared" si="77"/>
        <v>166.66666666666669</v>
      </c>
      <c r="X156" s="328">
        <f t="shared" si="77"/>
        <v>200</v>
      </c>
      <c r="Y156" s="328">
        <f t="shared" si="77"/>
        <v>166.66666666666669</v>
      </c>
      <c r="Z156" s="328">
        <f t="shared" si="77"/>
        <v>166.66666666666669</v>
      </c>
      <c r="AA156" s="328">
        <f t="shared" si="77"/>
        <v>400</v>
      </c>
      <c r="AB156" s="328">
        <f t="shared" si="101"/>
        <v>2566.666666666667</v>
      </c>
      <c r="AC156" s="328">
        <f t="shared" si="101"/>
        <v>600</v>
      </c>
      <c r="AD156" s="328">
        <f t="shared" si="101"/>
        <v>433.33333333333337</v>
      </c>
      <c r="AE156" s="328">
        <f t="shared" si="98"/>
        <v>820</v>
      </c>
      <c r="AF156" s="328">
        <f t="shared" si="99"/>
        <v>1084.4086666666667</v>
      </c>
      <c r="AG156" s="329">
        <f t="shared" si="99"/>
        <v>1280.1269666666667</v>
      </c>
      <c r="AH156" s="768">
        <v>1</v>
      </c>
      <c r="AI156" s="769">
        <v>1</v>
      </c>
      <c r="AJ156" s="769">
        <v>1</v>
      </c>
      <c r="AK156" s="769">
        <v>1</v>
      </c>
      <c r="AL156" s="769">
        <v>1</v>
      </c>
      <c r="AM156" s="769">
        <v>1</v>
      </c>
      <c r="AN156" s="769">
        <v>1</v>
      </c>
      <c r="AO156" s="769">
        <v>1</v>
      </c>
      <c r="AP156" s="769">
        <v>1</v>
      </c>
      <c r="AQ156" s="769">
        <v>1</v>
      </c>
      <c r="AR156" s="769">
        <v>1</v>
      </c>
      <c r="AS156" s="769">
        <v>1</v>
      </c>
      <c r="AT156" s="769">
        <v>2</v>
      </c>
      <c r="AU156" s="769">
        <v>6</v>
      </c>
      <c r="AV156" s="771">
        <v>7</v>
      </c>
    </row>
    <row r="157" spans="2:48" ht="14.4" x14ac:dyDescent="0.3">
      <c r="B157" s="910"/>
      <c r="C157" s="1" t="s">
        <v>3</v>
      </c>
      <c r="D157" s="756">
        <v>3.3</v>
      </c>
      <c r="E157" s="756">
        <v>2</v>
      </c>
      <c r="F157" s="756">
        <v>3.9</v>
      </c>
      <c r="G157" s="757">
        <v>3.0626502000000002</v>
      </c>
      <c r="H157" s="757">
        <v>3.7223164</v>
      </c>
      <c r="I157" s="756">
        <v>5.4</v>
      </c>
      <c r="J157" s="756">
        <v>5.5</v>
      </c>
      <c r="K157" s="756">
        <v>7</v>
      </c>
      <c r="L157" s="756">
        <v>6.6</v>
      </c>
      <c r="M157" s="756">
        <v>8.8000000000000007</v>
      </c>
      <c r="N157" s="756">
        <v>12.7</v>
      </c>
      <c r="O157" s="756">
        <v>8.6999999999999993</v>
      </c>
      <c r="P157" s="758">
        <v>10.074999999999999</v>
      </c>
      <c r="Q157" s="757">
        <v>10.287115999999999</v>
      </c>
      <c r="R157" s="757">
        <v>11.387259</v>
      </c>
      <c r="S157" s="143">
        <f>100</f>
        <v>100</v>
      </c>
      <c r="T157" s="328">
        <f t="shared" si="79"/>
        <v>60.606060606060609</v>
      </c>
      <c r="U157" s="328">
        <f t="shared" si="79"/>
        <v>118.18181818181819</v>
      </c>
      <c r="V157" s="328">
        <f t="shared" si="79"/>
        <v>92.807581818181845</v>
      </c>
      <c r="W157" s="328">
        <f t="shared" si="77"/>
        <v>112.79746666666666</v>
      </c>
      <c r="X157" s="328">
        <f t="shared" si="77"/>
        <v>163.63636363636365</v>
      </c>
      <c r="Y157" s="328">
        <f t="shared" si="77"/>
        <v>166.66666666666669</v>
      </c>
      <c r="Z157" s="328">
        <f t="shared" si="77"/>
        <v>212.12121212121212</v>
      </c>
      <c r="AA157" s="328">
        <f t="shared" si="77"/>
        <v>200</v>
      </c>
      <c r="AB157" s="328">
        <f t="shared" si="101"/>
        <v>266.66666666666674</v>
      </c>
      <c r="AC157" s="328">
        <f t="shared" si="101"/>
        <v>384.84848484848487</v>
      </c>
      <c r="AD157" s="328">
        <f t="shared" si="101"/>
        <v>263.63636363636363</v>
      </c>
      <c r="AE157" s="328">
        <f t="shared" si="98"/>
        <v>305.30303030303031</v>
      </c>
      <c r="AF157" s="328">
        <f t="shared" si="99"/>
        <v>311.73078787878785</v>
      </c>
      <c r="AG157" s="329">
        <f t="shared" si="99"/>
        <v>345.06845454545453</v>
      </c>
      <c r="AH157" s="768">
        <v>1</v>
      </c>
      <c r="AI157" s="769">
        <v>1</v>
      </c>
      <c r="AJ157" s="769">
        <v>1</v>
      </c>
      <c r="AK157" s="769">
        <v>4</v>
      </c>
      <c r="AL157" s="769">
        <v>4</v>
      </c>
      <c r="AM157" s="769">
        <v>1</v>
      </c>
      <c r="AN157" s="769">
        <v>1</v>
      </c>
      <c r="AO157" s="769">
        <v>1</v>
      </c>
      <c r="AP157" s="769">
        <v>1</v>
      </c>
      <c r="AQ157" s="769">
        <v>1</v>
      </c>
      <c r="AR157" s="769">
        <v>1</v>
      </c>
      <c r="AS157" s="769">
        <v>1</v>
      </c>
      <c r="AT157" s="769">
        <v>2</v>
      </c>
      <c r="AU157" s="769">
        <v>6</v>
      </c>
      <c r="AV157" s="771">
        <v>7</v>
      </c>
    </row>
    <row r="158" spans="2:48" ht="14.4" x14ac:dyDescent="0.3">
      <c r="B158" s="910"/>
      <c r="C158" s="1" t="s">
        <v>4</v>
      </c>
      <c r="D158" s="756">
        <v>11.2</v>
      </c>
      <c r="E158" s="757">
        <v>2.4446759</v>
      </c>
      <c r="F158" s="757">
        <v>13.578908999999999</v>
      </c>
      <c r="G158" s="756">
        <v>23.8</v>
      </c>
      <c r="H158" s="756">
        <v>24.3</v>
      </c>
      <c r="I158" s="756">
        <v>5.9</v>
      </c>
      <c r="J158" s="756">
        <v>8.6</v>
      </c>
      <c r="K158" s="756">
        <v>14.8</v>
      </c>
      <c r="L158" s="756">
        <v>18.3</v>
      </c>
      <c r="M158" s="756">
        <v>18.2</v>
      </c>
      <c r="N158" s="756">
        <v>17.3</v>
      </c>
      <c r="O158" s="756">
        <v>14.1</v>
      </c>
      <c r="P158" s="758">
        <v>25.613</v>
      </c>
      <c r="Q158" s="757">
        <v>29.037082999999999</v>
      </c>
      <c r="R158" s="757">
        <v>31.106712000000002</v>
      </c>
      <c r="S158" s="143">
        <f>100</f>
        <v>100</v>
      </c>
      <c r="T158" s="328">
        <f t="shared" si="79"/>
        <v>21.827463392857144</v>
      </c>
      <c r="U158" s="328">
        <f t="shared" si="79"/>
        <v>121.24025892857142</v>
      </c>
      <c r="V158" s="328">
        <f t="shared" si="79"/>
        <v>212.5</v>
      </c>
      <c r="W158" s="328">
        <f t="shared" si="77"/>
        <v>216.96428571428572</v>
      </c>
      <c r="X158" s="328">
        <f t="shared" si="77"/>
        <v>52.678571428571431</v>
      </c>
      <c r="Y158" s="328">
        <f t="shared" si="77"/>
        <v>76.785714285714292</v>
      </c>
      <c r="Z158" s="328">
        <f t="shared" si="77"/>
        <v>132.14285714285714</v>
      </c>
      <c r="AA158" s="328">
        <f t="shared" si="77"/>
        <v>163.39285714285717</v>
      </c>
      <c r="AB158" s="328">
        <f t="shared" si="101"/>
        <v>162.5</v>
      </c>
      <c r="AC158" s="328">
        <f t="shared" si="101"/>
        <v>154.46428571428572</v>
      </c>
      <c r="AD158" s="328">
        <f t="shared" si="101"/>
        <v>125.89285714285715</v>
      </c>
      <c r="AE158" s="328">
        <f t="shared" si="98"/>
        <v>228.68750000000003</v>
      </c>
      <c r="AF158" s="328">
        <f t="shared" si="99"/>
        <v>259.25966964285715</v>
      </c>
      <c r="AG158" s="329">
        <f t="shared" si="99"/>
        <v>277.73850000000004</v>
      </c>
      <c r="AH158" s="768">
        <v>1</v>
      </c>
      <c r="AI158" s="769">
        <v>4</v>
      </c>
      <c r="AJ158" s="769">
        <v>4</v>
      </c>
      <c r="AK158" s="769">
        <v>1</v>
      </c>
      <c r="AL158" s="769">
        <v>1</v>
      </c>
      <c r="AM158" s="769">
        <v>1</v>
      </c>
      <c r="AN158" s="769">
        <v>1</v>
      </c>
      <c r="AO158" s="769">
        <v>1</v>
      </c>
      <c r="AP158" s="769">
        <v>1</v>
      </c>
      <c r="AQ158" s="769">
        <v>1</v>
      </c>
      <c r="AR158" s="769">
        <v>1</v>
      </c>
      <c r="AS158" s="769">
        <v>1</v>
      </c>
      <c r="AT158" s="769">
        <v>2</v>
      </c>
      <c r="AU158" s="769">
        <v>6</v>
      </c>
      <c r="AV158" s="771">
        <v>7</v>
      </c>
    </row>
    <row r="159" spans="2:48" ht="14.4" x14ac:dyDescent="0.3">
      <c r="B159" s="910"/>
      <c r="C159" s="1" t="s">
        <v>5</v>
      </c>
      <c r="D159" s="756">
        <v>21</v>
      </c>
      <c r="E159" s="757">
        <v>9.2553234</v>
      </c>
      <c r="F159" s="757">
        <v>12.921091000000001</v>
      </c>
      <c r="G159" s="757">
        <v>6.4373525999999996</v>
      </c>
      <c r="H159" s="757">
        <v>6.0776833000000003</v>
      </c>
      <c r="I159" s="756">
        <v>28.6</v>
      </c>
      <c r="J159" s="756">
        <v>44</v>
      </c>
      <c r="K159" s="756">
        <v>51.3</v>
      </c>
      <c r="L159" s="756">
        <v>75.8</v>
      </c>
      <c r="M159" s="756">
        <v>89.6</v>
      </c>
      <c r="N159" s="756">
        <v>95.2</v>
      </c>
      <c r="O159" s="756">
        <v>87.1</v>
      </c>
      <c r="P159" s="758">
        <v>94.7</v>
      </c>
      <c r="Q159" s="757">
        <v>111.46201000000001</v>
      </c>
      <c r="R159" s="757">
        <v>121.62090000000001</v>
      </c>
      <c r="S159" s="143">
        <f>100</f>
        <v>100</v>
      </c>
      <c r="T159" s="328">
        <f t="shared" si="79"/>
        <v>44.072968571428568</v>
      </c>
      <c r="U159" s="328">
        <f t="shared" si="79"/>
        <v>61.529004761904766</v>
      </c>
      <c r="V159" s="328">
        <f t="shared" si="79"/>
        <v>30.654059999999998</v>
      </c>
      <c r="W159" s="328">
        <f t="shared" si="77"/>
        <v>28.941349047619049</v>
      </c>
      <c r="X159" s="328">
        <f t="shared" si="77"/>
        <v>136.1904761904762</v>
      </c>
      <c r="Y159" s="328">
        <f t="shared" si="77"/>
        <v>209.52380952380952</v>
      </c>
      <c r="Z159" s="328">
        <f t="shared" si="77"/>
        <v>244.28571428571428</v>
      </c>
      <c r="AA159" s="328">
        <f t="shared" si="77"/>
        <v>360.95238095238096</v>
      </c>
      <c r="AB159" s="328">
        <f t="shared" si="101"/>
        <v>426.66666666666669</v>
      </c>
      <c r="AC159" s="328">
        <f t="shared" si="101"/>
        <v>453.33333333333331</v>
      </c>
      <c r="AD159" s="328">
        <f t="shared" si="101"/>
        <v>414.76190476190476</v>
      </c>
      <c r="AE159" s="328">
        <f t="shared" si="98"/>
        <v>450.95238095238096</v>
      </c>
      <c r="AF159" s="328">
        <f t="shared" si="99"/>
        <v>530.77147619047628</v>
      </c>
      <c r="AG159" s="329">
        <f t="shared" si="99"/>
        <v>579.14714285714285</v>
      </c>
      <c r="AH159" s="768">
        <v>1</v>
      </c>
      <c r="AI159" s="769">
        <v>4</v>
      </c>
      <c r="AJ159" s="769">
        <v>4</v>
      </c>
      <c r="AK159" s="769">
        <v>4</v>
      </c>
      <c r="AL159" s="769">
        <v>4</v>
      </c>
      <c r="AM159" s="769">
        <v>1</v>
      </c>
      <c r="AN159" s="769">
        <v>1</v>
      </c>
      <c r="AO159" s="769">
        <v>1</v>
      </c>
      <c r="AP159" s="769">
        <v>1</v>
      </c>
      <c r="AQ159" s="769">
        <v>1</v>
      </c>
      <c r="AR159" s="769">
        <v>1</v>
      </c>
      <c r="AS159" s="769">
        <v>1</v>
      </c>
      <c r="AT159" s="769">
        <v>2</v>
      </c>
      <c r="AU159" s="769">
        <v>6</v>
      </c>
      <c r="AV159" s="771">
        <v>7</v>
      </c>
    </row>
    <row r="160" spans="2:48" ht="14.4" x14ac:dyDescent="0.3">
      <c r="B160" s="910"/>
      <c r="C160" s="1" t="s">
        <v>6</v>
      </c>
      <c r="D160" s="756">
        <v>35.799999999999997</v>
      </c>
      <c r="E160" s="756">
        <v>13.899999300000001</v>
      </c>
      <c r="F160" s="756">
        <v>31</v>
      </c>
      <c r="G160" s="756">
        <v>33.900002800000003</v>
      </c>
      <c r="H160" s="756">
        <v>34.599999699999998</v>
      </c>
      <c r="I160" s="756">
        <v>40.5</v>
      </c>
      <c r="J160" s="756">
        <v>58.6</v>
      </c>
      <c r="K160" s="756">
        <v>73.599999999999994</v>
      </c>
      <c r="L160" s="756">
        <v>101.9</v>
      </c>
      <c r="M160" s="756">
        <v>124.3</v>
      </c>
      <c r="N160" s="756">
        <v>127</v>
      </c>
      <c r="O160" s="756">
        <v>111.19999999999999</v>
      </c>
      <c r="P160" s="758">
        <v>132.84800000000001</v>
      </c>
      <c r="Q160" s="757">
        <v>154.039435</v>
      </c>
      <c r="R160" s="757">
        <v>167.95525190000001</v>
      </c>
      <c r="S160" s="143">
        <f>100</f>
        <v>100</v>
      </c>
      <c r="T160" s="328">
        <f t="shared" si="79"/>
        <v>38.826813687150846</v>
      </c>
      <c r="U160" s="328">
        <f t="shared" si="79"/>
        <v>86.592178770949729</v>
      </c>
      <c r="V160" s="328">
        <f t="shared" si="79"/>
        <v>94.692745251396659</v>
      </c>
      <c r="W160" s="328">
        <f t="shared" si="77"/>
        <v>96.648043854748607</v>
      </c>
      <c r="X160" s="328">
        <f t="shared" si="77"/>
        <v>113.12849162011175</v>
      </c>
      <c r="Y160" s="328">
        <f t="shared" si="77"/>
        <v>163.68715083798884</v>
      </c>
      <c r="Z160" s="328">
        <f t="shared" si="77"/>
        <v>205.58659217877093</v>
      </c>
      <c r="AA160" s="328">
        <f t="shared" si="77"/>
        <v>284.6368715083799</v>
      </c>
      <c r="AB160" s="328">
        <f t="shared" si="101"/>
        <v>347.20670391061458</v>
      </c>
      <c r="AC160" s="328">
        <f t="shared" si="101"/>
        <v>354.74860335195535</v>
      </c>
      <c r="AD160" s="328">
        <f t="shared" si="101"/>
        <v>310.61452513966481</v>
      </c>
      <c r="AE160" s="328">
        <f t="shared" si="98"/>
        <v>371.08379888268161</v>
      </c>
      <c r="AF160" s="328">
        <f t="shared" si="99"/>
        <v>430.27775139664806</v>
      </c>
      <c r="AG160" s="329">
        <f t="shared" si="99"/>
        <v>469.14874832402239</v>
      </c>
      <c r="AH160" s="768">
        <v>1</v>
      </c>
      <c r="AI160" s="769">
        <v>1</v>
      </c>
      <c r="AJ160" s="769">
        <v>1</v>
      </c>
      <c r="AK160" s="769">
        <v>1</v>
      </c>
      <c r="AL160" s="769">
        <v>1</v>
      </c>
      <c r="AM160" s="769">
        <v>1</v>
      </c>
      <c r="AN160" s="769">
        <v>1</v>
      </c>
      <c r="AO160" s="769">
        <v>1</v>
      </c>
      <c r="AP160" s="769">
        <v>1</v>
      </c>
      <c r="AQ160" s="769">
        <v>1</v>
      </c>
      <c r="AR160" s="769">
        <v>1</v>
      </c>
      <c r="AS160" s="769">
        <v>1</v>
      </c>
      <c r="AT160" s="769">
        <v>2</v>
      </c>
      <c r="AU160" s="769">
        <v>6</v>
      </c>
      <c r="AV160" s="771">
        <v>7</v>
      </c>
    </row>
    <row r="161" spans="2:48" ht="14.4" x14ac:dyDescent="0.3">
      <c r="B161" s="911"/>
      <c r="C161" s="8" t="s">
        <v>7</v>
      </c>
      <c r="D161" s="565">
        <v>14.799999999999999</v>
      </c>
      <c r="E161" s="565">
        <v>4.6446759000000002</v>
      </c>
      <c r="F161" s="565">
        <v>18.078908999999999</v>
      </c>
      <c r="G161" s="565">
        <v>27.462650200000002</v>
      </c>
      <c r="H161" s="565">
        <v>28.522316400000001</v>
      </c>
      <c r="I161" s="565">
        <v>11.9</v>
      </c>
      <c r="J161" s="565">
        <v>14.6</v>
      </c>
      <c r="K161" s="565">
        <v>22.3</v>
      </c>
      <c r="L161" s="565">
        <v>26.1</v>
      </c>
      <c r="M161" s="565">
        <v>34.700000000000003</v>
      </c>
      <c r="N161" s="565">
        <v>31.8</v>
      </c>
      <c r="O161" s="565">
        <v>24.1</v>
      </c>
      <c r="P161" s="565">
        <v>38.147999999999996</v>
      </c>
      <c r="Q161" s="565">
        <v>42.577424999999998</v>
      </c>
      <c r="R161" s="565">
        <v>46.334351900000001</v>
      </c>
      <c r="S161" s="143">
        <f>100</f>
        <v>100</v>
      </c>
      <c r="T161" s="328">
        <f t="shared" si="79"/>
        <v>31.382945270270273</v>
      </c>
      <c r="U161" s="328">
        <f t="shared" si="79"/>
        <v>122.15479054054055</v>
      </c>
      <c r="V161" s="328">
        <f t="shared" si="79"/>
        <v>185.55844729729733</v>
      </c>
      <c r="W161" s="328">
        <f t="shared" si="77"/>
        <v>192.71835405405406</v>
      </c>
      <c r="X161" s="328">
        <f t="shared" si="77"/>
        <v>80.405405405405418</v>
      </c>
      <c r="Y161" s="328">
        <f t="shared" si="77"/>
        <v>98.64864864864866</v>
      </c>
      <c r="Z161" s="328">
        <f t="shared" si="77"/>
        <v>150.67567567567568</v>
      </c>
      <c r="AA161" s="328">
        <f t="shared" si="77"/>
        <v>176.35135135135135</v>
      </c>
      <c r="AB161" s="328">
        <f t="shared" si="101"/>
        <v>234.45945945945951</v>
      </c>
      <c r="AC161" s="328">
        <f t="shared" si="101"/>
        <v>214.86486486486487</v>
      </c>
      <c r="AD161" s="328">
        <f t="shared" si="101"/>
        <v>162.83783783783784</v>
      </c>
      <c r="AE161" s="328">
        <f t="shared" si="98"/>
        <v>257.75675675675677</v>
      </c>
      <c r="AF161" s="328">
        <f t="shared" si="99"/>
        <v>287.68530405405403</v>
      </c>
      <c r="AG161" s="329">
        <f t="shared" si="99"/>
        <v>313.0699452702703</v>
      </c>
      <c r="AH161" s="772"/>
      <c r="AI161" s="773"/>
      <c r="AJ161" s="773"/>
      <c r="AK161" s="773"/>
      <c r="AL161" s="773"/>
      <c r="AM161" s="773"/>
      <c r="AN161" s="773"/>
      <c r="AO161" s="773"/>
      <c r="AP161" s="773"/>
      <c r="AQ161" s="773"/>
      <c r="AR161" s="773"/>
      <c r="AS161" s="773"/>
      <c r="AT161" s="773"/>
      <c r="AU161" s="773"/>
      <c r="AV161" s="774"/>
    </row>
    <row r="162" spans="2:48" ht="16.5" customHeight="1" x14ac:dyDescent="0.3">
      <c r="B162" s="910" t="s">
        <v>43</v>
      </c>
      <c r="C162" s="1" t="s">
        <v>2</v>
      </c>
      <c r="D162" s="756">
        <v>0.4</v>
      </c>
      <c r="E162" s="756">
        <v>0.3</v>
      </c>
      <c r="F162" s="756">
        <v>0.2</v>
      </c>
      <c r="G162" s="756">
        <v>0.3</v>
      </c>
      <c r="H162" s="756">
        <v>0.8</v>
      </c>
      <c r="I162" s="756">
        <v>0.6</v>
      </c>
      <c r="J162" s="756">
        <v>0.7</v>
      </c>
      <c r="K162" s="756">
        <v>0.5</v>
      </c>
      <c r="L162" s="756">
        <v>0.8</v>
      </c>
      <c r="M162" s="756">
        <v>0.6</v>
      </c>
      <c r="N162" s="756">
        <v>1.4</v>
      </c>
      <c r="O162" s="756">
        <v>2.2999999999999998</v>
      </c>
      <c r="P162" s="758">
        <v>1.397</v>
      </c>
      <c r="Q162" s="757">
        <v>1.8474621</v>
      </c>
      <c r="R162" s="757">
        <v>2.1713479000000002</v>
      </c>
      <c r="S162" s="143">
        <f>100</f>
        <v>100</v>
      </c>
      <c r="T162" s="328">
        <f t="shared" si="79"/>
        <v>75</v>
      </c>
      <c r="U162" s="328">
        <f t="shared" si="79"/>
        <v>50</v>
      </c>
      <c r="V162" s="328">
        <f t="shared" si="79"/>
        <v>75</v>
      </c>
      <c r="W162" s="328">
        <f t="shared" si="77"/>
        <v>200</v>
      </c>
      <c r="X162" s="328">
        <f t="shared" si="77"/>
        <v>150</v>
      </c>
      <c r="Y162" s="328">
        <f t="shared" si="77"/>
        <v>175</v>
      </c>
      <c r="Z162" s="328">
        <f t="shared" si="77"/>
        <v>125</v>
      </c>
      <c r="AA162" s="328">
        <f t="shared" si="77"/>
        <v>200</v>
      </c>
      <c r="AB162" s="328">
        <f t="shared" si="101"/>
        <v>150</v>
      </c>
      <c r="AC162" s="328">
        <f t="shared" si="101"/>
        <v>350</v>
      </c>
      <c r="AD162" s="328">
        <f t="shared" si="101"/>
        <v>574.99999999999989</v>
      </c>
      <c r="AE162" s="328">
        <f t="shared" si="98"/>
        <v>349.24999999999994</v>
      </c>
      <c r="AF162" s="328">
        <f t="shared" si="99"/>
        <v>461.86552499999993</v>
      </c>
      <c r="AG162" s="329">
        <f t="shared" si="99"/>
        <v>542.83697499999994</v>
      </c>
      <c r="AH162" s="768">
        <v>1</v>
      </c>
      <c r="AI162" s="769">
        <v>1</v>
      </c>
      <c r="AJ162" s="769">
        <v>1</v>
      </c>
      <c r="AK162" s="769">
        <v>1</v>
      </c>
      <c r="AL162" s="769">
        <v>1</v>
      </c>
      <c r="AM162" s="769">
        <v>1</v>
      </c>
      <c r="AN162" s="769">
        <v>1</v>
      </c>
      <c r="AO162" s="769">
        <v>1</v>
      </c>
      <c r="AP162" s="769">
        <v>1</v>
      </c>
      <c r="AQ162" s="769">
        <v>1</v>
      </c>
      <c r="AR162" s="769">
        <v>1</v>
      </c>
      <c r="AS162" s="769">
        <v>1</v>
      </c>
      <c r="AT162" s="769">
        <v>2</v>
      </c>
      <c r="AU162" s="769">
        <v>6</v>
      </c>
      <c r="AV162" s="771">
        <v>7</v>
      </c>
    </row>
    <row r="163" spans="2:48" ht="14.4" x14ac:dyDescent="0.3">
      <c r="B163" s="910"/>
      <c r="C163" s="1" t="s">
        <v>3</v>
      </c>
      <c r="D163" s="757">
        <v>1.4114625999999999</v>
      </c>
      <c r="E163" s="757">
        <v>3.9704533</v>
      </c>
      <c r="F163" s="757">
        <v>1.1145297999999999</v>
      </c>
      <c r="G163" s="757">
        <v>1.1549275999999999</v>
      </c>
      <c r="H163" s="757">
        <v>0.11536599</v>
      </c>
      <c r="I163" s="757">
        <v>0.44014710000000001</v>
      </c>
      <c r="J163" s="757">
        <v>0.89025242000000004</v>
      </c>
      <c r="K163" s="757">
        <v>1.2132461999999999</v>
      </c>
      <c r="L163" s="757">
        <v>2.4779051000000001</v>
      </c>
      <c r="M163" s="756">
        <v>4.2</v>
      </c>
      <c r="N163" s="757">
        <v>3.8001792999999999</v>
      </c>
      <c r="O163" s="756">
        <v>5.7</v>
      </c>
      <c r="P163" s="757">
        <v>119.13276</v>
      </c>
      <c r="Q163" s="757">
        <v>121.64095</v>
      </c>
      <c r="R163" s="757">
        <v>134.61632</v>
      </c>
      <c r="S163" s="143">
        <f>100</f>
        <v>100</v>
      </c>
      <c r="T163" s="328">
        <f t="shared" si="79"/>
        <v>281.30063807570957</v>
      </c>
      <c r="U163" s="328">
        <f t="shared" si="79"/>
        <v>78.962758205566345</v>
      </c>
      <c r="V163" s="328">
        <f t="shared" si="79"/>
        <v>81.82488150943567</v>
      </c>
      <c r="W163" s="328">
        <f t="shared" si="77"/>
        <v>8.1735066873185307</v>
      </c>
      <c r="X163" s="328">
        <f t="shared" si="77"/>
        <v>31.183759314628674</v>
      </c>
      <c r="Y163" s="328">
        <f t="shared" si="77"/>
        <v>63.073043522371769</v>
      </c>
      <c r="Z163" s="328">
        <f t="shared" si="77"/>
        <v>85.956666510327665</v>
      </c>
      <c r="AA163" s="328">
        <f t="shared" si="77"/>
        <v>175.55584540461788</v>
      </c>
      <c r="AB163" s="328">
        <f t="shared" si="101"/>
        <v>297.5636761469982</v>
      </c>
      <c r="AC163" s="328">
        <f t="shared" si="101"/>
        <v>269.23698155374433</v>
      </c>
      <c r="AD163" s="328">
        <f t="shared" si="101"/>
        <v>403.83641762806894</v>
      </c>
      <c r="AE163" s="328">
        <f t="shared" si="98"/>
        <v>8440.3766702709654</v>
      </c>
      <c r="AF163" s="328">
        <f t="shared" si="99"/>
        <v>8618.0781552412391</v>
      </c>
      <c r="AG163" s="329">
        <f t="shared" si="99"/>
        <v>9537.3635829953982</v>
      </c>
      <c r="AH163" s="768">
        <v>4</v>
      </c>
      <c r="AI163" s="769">
        <v>4</v>
      </c>
      <c r="AJ163" s="769">
        <v>4</v>
      </c>
      <c r="AK163" s="769">
        <v>4</v>
      </c>
      <c r="AL163" s="769">
        <v>4</v>
      </c>
      <c r="AM163" s="769">
        <v>4</v>
      </c>
      <c r="AN163" s="769">
        <v>4</v>
      </c>
      <c r="AO163" s="769">
        <v>4</v>
      </c>
      <c r="AP163" s="769">
        <v>4</v>
      </c>
      <c r="AQ163" s="769">
        <v>1</v>
      </c>
      <c r="AR163" s="769">
        <v>4</v>
      </c>
      <c r="AS163" s="769">
        <v>1</v>
      </c>
      <c r="AT163" s="769">
        <v>4</v>
      </c>
      <c r="AU163" s="769">
        <v>6</v>
      </c>
      <c r="AV163" s="771">
        <v>7</v>
      </c>
    </row>
    <row r="164" spans="2:48" ht="14.4" x14ac:dyDescent="0.3">
      <c r="B164" s="910"/>
      <c r="C164" s="1" t="s">
        <v>4</v>
      </c>
      <c r="D164" s="756">
        <v>26.4</v>
      </c>
      <c r="E164" s="756">
        <v>13.7</v>
      </c>
      <c r="F164" s="756">
        <v>36.1</v>
      </c>
      <c r="G164" s="756">
        <v>8.4</v>
      </c>
      <c r="H164" s="756">
        <v>7.8</v>
      </c>
      <c r="I164" s="756">
        <v>10.4</v>
      </c>
      <c r="J164" s="756">
        <v>10.6</v>
      </c>
      <c r="K164" s="756">
        <v>17.899999999999999</v>
      </c>
      <c r="L164" s="757">
        <v>13.621207</v>
      </c>
      <c r="M164" s="757">
        <v>18.909105</v>
      </c>
      <c r="N164" s="756">
        <v>38</v>
      </c>
      <c r="O164" s="756">
        <v>62.7</v>
      </c>
      <c r="P164" s="758">
        <v>56.585000000000001</v>
      </c>
      <c r="Q164" s="757">
        <v>64.149581999999995</v>
      </c>
      <c r="R164" s="757">
        <v>68.704536000000004</v>
      </c>
      <c r="S164" s="143">
        <f>100</f>
        <v>100</v>
      </c>
      <c r="T164" s="328">
        <f t="shared" si="79"/>
        <v>51.893939393939398</v>
      </c>
      <c r="U164" s="328">
        <f t="shared" si="79"/>
        <v>136.74242424242425</v>
      </c>
      <c r="V164" s="328">
        <f t="shared" si="79"/>
        <v>31.81818181818182</v>
      </c>
      <c r="W164" s="328">
        <f t="shared" si="77"/>
        <v>29.545454545454547</v>
      </c>
      <c r="X164" s="328">
        <f t="shared" si="77"/>
        <v>39.393939393939398</v>
      </c>
      <c r="Y164" s="328">
        <f t="shared" si="77"/>
        <v>40.151515151515156</v>
      </c>
      <c r="Z164" s="328">
        <f t="shared" si="77"/>
        <v>67.803030303030297</v>
      </c>
      <c r="AA164" s="328">
        <f t="shared" si="77"/>
        <v>51.595481060606062</v>
      </c>
      <c r="AB164" s="328">
        <f t="shared" si="101"/>
        <v>71.625397727272727</v>
      </c>
      <c r="AC164" s="328">
        <f t="shared" si="101"/>
        <v>143.93939393939394</v>
      </c>
      <c r="AD164" s="328">
        <f t="shared" si="101"/>
        <v>237.5</v>
      </c>
      <c r="AE164" s="328">
        <f t="shared" si="98"/>
        <v>214.33712121212122</v>
      </c>
      <c r="AF164" s="328">
        <f t="shared" si="99"/>
        <v>242.99084090909088</v>
      </c>
      <c r="AG164" s="329">
        <f t="shared" si="99"/>
        <v>260.24445454545457</v>
      </c>
      <c r="AH164" s="768">
        <v>1</v>
      </c>
      <c r="AI164" s="769">
        <v>1</v>
      </c>
      <c r="AJ164" s="769">
        <v>1</v>
      </c>
      <c r="AK164" s="769">
        <v>1</v>
      </c>
      <c r="AL164" s="769">
        <v>1</v>
      </c>
      <c r="AM164" s="769">
        <v>1</v>
      </c>
      <c r="AN164" s="769">
        <v>1</v>
      </c>
      <c r="AO164" s="769">
        <v>1</v>
      </c>
      <c r="AP164" s="769">
        <v>4</v>
      </c>
      <c r="AQ164" s="769">
        <v>4</v>
      </c>
      <c r="AR164" s="769">
        <v>1</v>
      </c>
      <c r="AS164" s="769">
        <v>1</v>
      </c>
      <c r="AT164" s="769">
        <v>2</v>
      </c>
      <c r="AU164" s="769">
        <v>6</v>
      </c>
      <c r="AV164" s="771">
        <v>7</v>
      </c>
    </row>
    <row r="165" spans="2:48" ht="14.4" x14ac:dyDescent="0.3">
      <c r="B165" s="910"/>
      <c r="C165" s="1" t="s">
        <v>5</v>
      </c>
      <c r="D165" s="757">
        <v>39.988537000000001</v>
      </c>
      <c r="E165" s="757">
        <v>29.529547000000001</v>
      </c>
      <c r="F165" s="757">
        <v>5.6854692</v>
      </c>
      <c r="G165" s="757">
        <v>5.8450727999999996</v>
      </c>
      <c r="H165" s="757">
        <v>0.58463443999999998</v>
      </c>
      <c r="I165" s="757">
        <v>3.9598526999999999</v>
      </c>
      <c r="J165" s="757">
        <v>11.909748</v>
      </c>
      <c r="K165" s="757">
        <v>15.786756</v>
      </c>
      <c r="L165" s="757">
        <v>20.100888999999999</v>
      </c>
      <c r="M165" s="757">
        <v>23.690895999999999</v>
      </c>
      <c r="N165" s="757">
        <v>24.699822000000001</v>
      </c>
      <c r="O165" s="756">
        <v>42.6</v>
      </c>
      <c r="P165" s="757">
        <v>0</v>
      </c>
      <c r="Q165" s="757">
        <v>0</v>
      </c>
      <c r="R165" s="757">
        <v>0</v>
      </c>
      <c r="S165" s="143">
        <f>100</f>
        <v>100</v>
      </c>
      <c r="T165" s="328">
        <f t="shared" si="79"/>
        <v>73.845029639368903</v>
      </c>
      <c r="U165" s="328">
        <f t="shared" si="79"/>
        <v>14.217747450975763</v>
      </c>
      <c r="V165" s="328">
        <f t="shared" si="79"/>
        <v>14.616870829758035</v>
      </c>
      <c r="W165" s="328">
        <f t="shared" si="77"/>
        <v>1.4620050741041113</v>
      </c>
      <c r="X165" s="328">
        <f t="shared" si="77"/>
        <v>9.902469550211352</v>
      </c>
      <c r="Y165" s="328">
        <f t="shared" si="77"/>
        <v>29.782905036010693</v>
      </c>
      <c r="Z165" s="328">
        <f t="shared" si="77"/>
        <v>39.478203466158313</v>
      </c>
      <c r="AA165" s="328">
        <f t="shared" si="77"/>
        <v>50.266627658821328</v>
      </c>
      <c r="AB165" s="328">
        <f t="shared" si="101"/>
        <v>59.244217911748052</v>
      </c>
      <c r="AC165" s="328">
        <f t="shared" si="101"/>
        <v>61.76725595137426</v>
      </c>
      <c r="AD165" s="328">
        <f t="shared" si="101"/>
        <v>106.53052898634427</v>
      </c>
      <c r="AE165" s="328">
        <f t="shared" si="98"/>
        <v>0</v>
      </c>
      <c r="AF165" s="328">
        <f t="shared" si="99"/>
        <v>0</v>
      </c>
      <c r="AG165" s="329">
        <f t="shared" si="99"/>
        <v>0</v>
      </c>
      <c r="AH165" s="768">
        <v>4</v>
      </c>
      <c r="AI165" s="769">
        <v>4</v>
      </c>
      <c r="AJ165" s="769">
        <v>4</v>
      </c>
      <c r="AK165" s="769">
        <v>4</v>
      </c>
      <c r="AL165" s="769">
        <v>4</v>
      </c>
      <c r="AM165" s="769">
        <v>4</v>
      </c>
      <c r="AN165" s="769">
        <v>4</v>
      </c>
      <c r="AO165" s="769">
        <v>4</v>
      </c>
      <c r="AP165" s="769">
        <v>4</v>
      </c>
      <c r="AQ165" s="769">
        <v>4</v>
      </c>
      <c r="AR165" s="769">
        <v>4</v>
      </c>
      <c r="AS165" s="769">
        <v>1</v>
      </c>
      <c r="AT165" s="769">
        <v>4</v>
      </c>
      <c r="AU165" s="769">
        <v>6</v>
      </c>
      <c r="AV165" s="771">
        <v>7</v>
      </c>
    </row>
    <row r="166" spans="2:48" ht="14.4" x14ac:dyDescent="0.3">
      <c r="B166" s="910"/>
      <c r="C166" s="1" t="s">
        <v>6</v>
      </c>
      <c r="D166" s="756">
        <v>68.199999599999998</v>
      </c>
      <c r="E166" s="756">
        <v>47.500000299999996</v>
      </c>
      <c r="F166" s="756">
        <v>43.099999000000004</v>
      </c>
      <c r="G166" s="756">
        <v>15.7000004</v>
      </c>
      <c r="H166" s="756">
        <v>9.3000004300000008</v>
      </c>
      <c r="I166" s="756">
        <v>15.3999998</v>
      </c>
      <c r="J166" s="756">
        <v>24.100000420000001</v>
      </c>
      <c r="K166" s="756">
        <v>35.400002200000003</v>
      </c>
      <c r="L166" s="756">
        <v>37.000001099999999</v>
      </c>
      <c r="M166" s="756">
        <v>47.400001000000003</v>
      </c>
      <c r="N166" s="756">
        <v>67.9000013</v>
      </c>
      <c r="O166" s="756">
        <v>113.30000000000001</v>
      </c>
      <c r="P166" s="758">
        <v>177.11476000000002</v>
      </c>
      <c r="Q166" s="757">
        <v>187.63799410000001</v>
      </c>
      <c r="R166" s="757">
        <v>205.49220389999999</v>
      </c>
      <c r="S166" s="143">
        <f>100</f>
        <v>100</v>
      </c>
      <c r="T166" s="328">
        <f t="shared" si="79"/>
        <v>69.648094690018141</v>
      </c>
      <c r="U166" s="328">
        <f t="shared" si="79"/>
        <v>63.196479842794616</v>
      </c>
      <c r="V166" s="328">
        <f t="shared" si="79"/>
        <v>23.020528580765568</v>
      </c>
      <c r="W166" s="328">
        <f t="shared" si="77"/>
        <v>13.636364346840848</v>
      </c>
      <c r="X166" s="328">
        <f t="shared" si="77"/>
        <v>22.580645000472991</v>
      </c>
      <c r="Y166" s="328">
        <f t="shared" si="77"/>
        <v>35.337244224851872</v>
      </c>
      <c r="Z166" s="328">
        <f t="shared" si="77"/>
        <v>51.906161888012683</v>
      </c>
      <c r="AA166" s="328">
        <f t="shared" si="77"/>
        <v>54.252201344587689</v>
      </c>
      <c r="AB166" s="328">
        <f t="shared" si="101"/>
        <v>69.501468149568737</v>
      </c>
      <c r="AC166" s="328">
        <f t="shared" si="101"/>
        <v>99.560119792141478</v>
      </c>
      <c r="AD166" s="328">
        <f t="shared" si="101"/>
        <v>166.12903323242838</v>
      </c>
      <c r="AE166" s="328">
        <f t="shared" si="98"/>
        <v>259.6990631067394</v>
      </c>
      <c r="AF166" s="328">
        <f t="shared" si="99"/>
        <v>275.12902522069811</v>
      </c>
      <c r="AG166" s="329">
        <f t="shared" si="99"/>
        <v>301.3082186293737</v>
      </c>
      <c r="AH166" s="768">
        <v>1</v>
      </c>
      <c r="AI166" s="769">
        <v>1</v>
      </c>
      <c r="AJ166" s="769">
        <v>1</v>
      </c>
      <c r="AK166" s="769">
        <v>1</v>
      </c>
      <c r="AL166" s="769">
        <v>1</v>
      </c>
      <c r="AM166" s="769">
        <v>1</v>
      </c>
      <c r="AN166" s="769">
        <v>1</v>
      </c>
      <c r="AO166" s="769">
        <v>1</v>
      </c>
      <c r="AP166" s="769">
        <v>1</v>
      </c>
      <c r="AQ166" s="769">
        <v>1</v>
      </c>
      <c r="AR166" s="769">
        <v>1</v>
      </c>
      <c r="AS166" s="769">
        <v>1</v>
      </c>
      <c r="AT166" s="769">
        <v>2</v>
      </c>
      <c r="AU166" s="769">
        <v>6</v>
      </c>
      <c r="AV166" s="771">
        <v>7</v>
      </c>
    </row>
    <row r="167" spans="2:48" ht="14.4" x14ac:dyDescent="0.3">
      <c r="B167" s="911"/>
      <c r="C167" s="8" t="s">
        <v>7</v>
      </c>
      <c r="D167" s="565">
        <v>28.211462599999997</v>
      </c>
      <c r="E167" s="565">
        <v>17.970453299999999</v>
      </c>
      <c r="F167" s="565">
        <v>37.414529800000004</v>
      </c>
      <c r="G167" s="565">
        <v>9.8549275999999999</v>
      </c>
      <c r="H167" s="565">
        <v>8.7153659900000005</v>
      </c>
      <c r="I167" s="565">
        <v>11.440147100000001</v>
      </c>
      <c r="J167" s="565">
        <v>12.19025242</v>
      </c>
      <c r="K167" s="565">
        <v>19.613246199999999</v>
      </c>
      <c r="L167" s="565">
        <v>16.8991121</v>
      </c>
      <c r="M167" s="565">
        <v>23.709105000000001</v>
      </c>
      <c r="N167" s="565">
        <v>43.200179300000002</v>
      </c>
      <c r="O167" s="565">
        <v>70.7</v>
      </c>
      <c r="P167" s="565">
        <v>177.11476000000002</v>
      </c>
      <c r="Q167" s="565">
        <v>187.63799410000001</v>
      </c>
      <c r="R167" s="565">
        <v>205.49220389999999</v>
      </c>
      <c r="S167" s="143">
        <f>100</f>
        <v>100</v>
      </c>
      <c r="T167" s="328">
        <f t="shared" si="79"/>
        <v>63.699119591197658</v>
      </c>
      <c r="U167" s="328">
        <f t="shared" si="79"/>
        <v>132.62173014737635</v>
      </c>
      <c r="V167" s="328">
        <f t="shared" si="79"/>
        <v>34.932352638817108</v>
      </c>
      <c r="W167" s="328">
        <f t="shared" si="77"/>
        <v>30.892995920034295</v>
      </c>
      <c r="X167" s="328">
        <f t="shared" si="77"/>
        <v>40.551414374382709</v>
      </c>
      <c r="Y167" s="328">
        <f t="shared" si="77"/>
        <v>43.210281554136792</v>
      </c>
      <c r="Z167" s="328">
        <f t="shared" si="77"/>
        <v>69.522259367013461</v>
      </c>
      <c r="AA167" s="328">
        <f t="shared" si="77"/>
        <v>59.90158092689601</v>
      </c>
      <c r="AB167" s="328">
        <f t="shared" si="101"/>
        <v>84.040679975238163</v>
      </c>
      <c r="AC167" s="328">
        <f t="shared" si="101"/>
        <v>153.12988168149781</v>
      </c>
      <c r="AD167" s="328">
        <f t="shared" si="101"/>
        <v>250.60735418942798</v>
      </c>
      <c r="AE167" s="328">
        <f t="shared" si="98"/>
        <v>627.81133509894676</v>
      </c>
      <c r="AF167" s="328">
        <f t="shared" si="99"/>
        <v>665.11260603695189</v>
      </c>
      <c r="AG167" s="329">
        <f t="shared" si="99"/>
        <v>728.39968212069948</v>
      </c>
      <c r="AH167" s="772"/>
      <c r="AI167" s="773"/>
      <c r="AJ167" s="773"/>
      <c r="AK167" s="773"/>
      <c r="AL167" s="773"/>
      <c r="AM167" s="773"/>
      <c r="AN167" s="773"/>
      <c r="AO167" s="773"/>
      <c r="AP167" s="773"/>
      <c r="AQ167" s="773"/>
      <c r="AR167" s="773"/>
      <c r="AS167" s="773"/>
      <c r="AT167" s="773"/>
      <c r="AU167" s="773"/>
      <c r="AV167" s="774"/>
    </row>
    <row r="168" spans="2:48" ht="16.5" customHeight="1" x14ac:dyDescent="0.3">
      <c r="B168" s="910" t="s">
        <v>44</v>
      </c>
      <c r="C168" s="7" t="s">
        <v>2</v>
      </c>
      <c r="D168" s="756">
        <v>5.7</v>
      </c>
      <c r="E168" s="756">
        <v>3.8</v>
      </c>
      <c r="F168" s="756">
        <v>3.8</v>
      </c>
      <c r="G168" s="756">
        <v>6.4</v>
      </c>
      <c r="H168" s="756">
        <v>7.4</v>
      </c>
      <c r="I168" s="756">
        <v>9.1999999999999993</v>
      </c>
      <c r="J168" s="756">
        <v>13.7</v>
      </c>
      <c r="K168" s="756">
        <v>15.9</v>
      </c>
      <c r="L168" s="756">
        <v>17.2</v>
      </c>
      <c r="M168" s="756">
        <v>18.399999999999999</v>
      </c>
      <c r="N168" s="756">
        <v>24.6</v>
      </c>
      <c r="O168" s="756">
        <v>29.6</v>
      </c>
      <c r="P168" s="758">
        <v>31.135999999999999</v>
      </c>
      <c r="Q168" s="757">
        <v>41.175792999999999</v>
      </c>
      <c r="R168" s="757">
        <v>48.489693000000003</v>
      </c>
      <c r="S168" s="143">
        <f>100</f>
        <v>100</v>
      </c>
      <c r="T168" s="328">
        <f t="shared" si="79"/>
        <v>66.666666666666671</v>
      </c>
      <c r="U168" s="328">
        <f t="shared" si="79"/>
        <v>66.666666666666671</v>
      </c>
      <c r="V168" s="328">
        <f t="shared" si="79"/>
        <v>112.28070175438596</v>
      </c>
      <c r="W168" s="328">
        <f t="shared" si="77"/>
        <v>129.82456140350877</v>
      </c>
      <c r="X168" s="328">
        <f t="shared" si="77"/>
        <v>161.40350877192981</v>
      </c>
      <c r="Y168" s="328">
        <f t="shared" si="77"/>
        <v>240.35087719298244</v>
      </c>
      <c r="Z168" s="328">
        <f t="shared" si="77"/>
        <v>278.9473684210526</v>
      </c>
      <c r="AA168" s="328">
        <f t="shared" si="77"/>
        <v>301.75438596491227</v>
      </c>
      <c r="AB168" s="328">
        <f t="shared" si="101"/>
        <v>322.80701754385962</v>
      </c>
      <c r="AC168" s="328">
        <f t="shared" si="101"/>
        <v>431.57894736842104</v>
      </c>
      <c r="AD168" s="328">
        <f t="shared" si="101"/>
        <v>519.29824561403507</v>
      </c>
      <c r="AE168" s="328">
        <f t="shared" si="98"/>
        <v>546.24561403508767</v>
      </c>
      <c r="AF168" s="328">
        <f t="shared" si="99"/>
        <v>722.38233333333324</v>
      </c>
      <c r="AG168" s="329">
        <f t="shared" si="99"/>
        <v>850.69636842105274</v>
      </c>
      <c r="AH168" s="768">
        <v>1</v>
      </c>
      <c r="AI168" s="769">
        <v>1</v>
      </c>
      <c r="AJ168" s="769">
        <v>1</v>
      </c>
      <c r="AK168" s="769">
        <v>1</v>
      </c>
      <c r="AL168" s="769">
        <v>1</v>
      </c>
      <c r="AM168" s="769">
        <v>1</v>
      </c>
      <c r="AN168" s="769">
        <v>1</v>
      </c>
      <c r="AO168" s="769">
        <v>1</v>
      </c>
      <c r="AP168" s="769">
        <v>1</v>
      </c>
      <c r="AQ168" s="769">
        <v>1</v>
      </c>
      <c r="AR168" s="769">
        <v>1</v>
      </c>
      <c r="AS168" s="769">
        <v>1</v>
      </c>
      <c r="AT168" s="769">
        <v>2</v>
      </c>
      <c r="AU168" s="769">
        <v>6</v>
      </c>
      <c r="AV168" s="771">
        <v>7</v>
      </c>
    </row>
    <row r="169" spans="2:48" ht="14.4" x14ac:dyDescent="0.3">
      <c r="B169" s="910"/>
      <c r="C169" s="1" t="s">
        <v>3</v>
      </c>
      <c r="D169" s="756">
        <v>35.5</v>
      </c>
      <c r="E169" s="756">
        <v>23.3</v>
      </c>
      <c r="F169" s="756">
        <v>23.2</v>
      </c>
      <c r="G169" s="756">
        <v>26.9</v>
      </c>
      <c r="H169" s="756">
        <v>27.8</v>
      </c>
      <c r="I169" s="756">
        <v>33.299999999999997</v>
      </c>
      <c r="J169" s="756">
        <v>37.700000000000003</v>
      </c>
      <c r="K169" s="756">
        <v>45.9</v>
      </c>
      <c r="L169" s="756">
        <v>52.2</v>
      </c>
      <c r="M169" s="756">
        <v>54.8</v>
      </c>
      <c r="N169" s="756">
        <v>56.6</v>
      </c>
      <c r="O169" s="756">
        <v>68.599999999999994</v>
      </c>
      <c r="P169" s="758">
        <v>69.864999999999995</v>
      </c>
      <c r="Q169" s="757">
        <v>71.335915</v>
      </c>
      <c r="R169" s="757">
        <v>78.889213999999996</v>
      </c>
      <c r="S169" s="143">
        <f>100</f>
        <v>100</v>
      </c>
      <c r="T169" s="328">
        <f t="shared" si="79"/>
        <v>65.633802816901408</v>
      </c>
      <c r="U169" s="328">
        <f t="shared" si="79"/>
        <v>65.352112676056336</v>
      </c>
      <c r="V169" s="328">
        <f t="shared" si="79"/>
        <v>75.774647887323937</v>
      </c>
      <c r="W169" s="328">
        <f t="shared" si="77"/>
        <v>78.309859154929583</v>
      </c>
      <c r="X169" s="328">
        <f t="shared" si="77"/>
        <v>93.802816901408434</v>
      </c>
      <c r="Y169" s="328">
        <f t="shared" si="77"/>
        <v>106.19718309859157</v>
      </c>
      <c r="Z169" s="328">
        <f t="shared" si="77"/>
        <v>129.29577464788733</v>
      </c>
      <c r="AA169" s="328">
        <f t="shared" si="77"/>
        <v>147.04225352112675</v>
      </c>
      <c r="AB169" s="328">
        <f t="shared" si="101"/>
        <v>154.36619718309859</v>
      </c>
      <c r="AC169" s="328">
        <f t="shared" si="101"/>
        <v>159.43661971830986</v>
      </c>
      <c r="AD169" s="328">
        <f t="shared" si="101"/>
        <v>193.23943661971828</v>
      </c>
      <c r="AE169" s="328">
        <f t="shared" si="98"/>
        <v>196.80281690140842</v>
      </c>
      <c r="AF169" s="328">
        <f t="shared" si="99"/>
        <v>200.94623943661972</v>
      </c>
      <c r="AG169" s="329">
        <f t="shared" si="99"/>
        <v>222.22313802816899</v>
      </c>
      <c r="AH169" s="768">
        <v>1</v>
      </c>
      <c r="AI169" s="769">
        <v>1</v>
      </c>
      <c r="AJ169" s="769">
        <v>1</v>
      </c>
      <c r="AK169" s="769">
        <v>1</v>
      </c>
      <c r="AL169" s="769">
        <v>1</v>
      </c>
      <c r="AM169" s="769">
        <v>1</v>
      </c>
      <c r="AN169" s="769">
        <v>1</v>
      </c>
      <c r="AO169" s="769">
        <v>1</v>
      </c>
      <c r="AP169" s="769">
        <v>1</v>
      </c>
      <c r="AQ169" s="769">
        <v>1</v>
      </c>
      <c r="AR169" s="769">
        <v>1</v>
      </c>
      <c r="AS169" s="769">
        <v>1</v>
      </c>
      <c r="AT169" s="769">
        <v>2</v>
      </c>
      <c r="AU169" s="769">
        <v>6</v>
      </c>
      <c r="AV169" s="771">
        <v>7</v>
      </c>
    </row>
    <row r="170" spans="2:48" ht="14.4" x14ac:dyDescent="0.3">
      <c r="B170" s="910"/>
      <c r="C170" s="1" t="s">
        <v>4</v>
      </c>
      <c r="D170" s="756">
        <v>96.7</v>
      </c>
      <c r="E170" s="756">
        <v>67.5</v>
      </c>
      <c r="F170" s="756">
        <v>64.8</v>
      </c>
      <c r="G170" s="756">
        <v>76.2</v>
      </c>
      <c r="H170" s="756">
        <v>84.8</v>
      </c>
      <c r="I170" s="756">
        <v>91.4</v>
      </c>
      <c r="J170" s="756">
        <v>101.5</v>
      </c>
      <c r="K170" s="756">
        <v>109.8</v>
      </c>
      <c r="L170" s="756">
        <v>119.7</v>
      </c>
      <c r="M170" s="756">
        <v>125.1</v>
      </c>
      <c r="N170" s="756">
        <v>145.69999999999999</v>
      </c>
      <c r="O170" s="756">
        <v>154.30000000000001</v>
      </c>
      <c r="P170" s="758">
        <v>178.547</v>
      </c>
      <c r="Q170" s="757">
        <v>202.41611</v>
      </c>
      <c r="R170" s="757">
        <v>216.80614</v>
      </c>
      <c r="S170" s="143">
        <f>100</f>
        <v>100</v>
      </c>
      <c r="T170" s="328">
        <f t="shared" si="79"/>
        <v>69.803516028955528</v>
      </c>
      <c r="U170" s="328">
        <f t="shared" si="79"/>
        <v>67.011375387797315</v>
      </c>
      <c r="V170" s="328">
        <f t="shared" si="79"/>
        <v>78.800413650465359</v>
      </c>
      <c r="W170" s="328">
        <f t="shared" si="77"/>
        <v>87.693898655635991</v>
      </c>
      <c r="X170" s="328">
        <f t="shared" si="77"/>
        <v>94.519131334022745</v>
      </c>
      <c r="Y170" s="328">
        <f t="shared" si="77"/>
        <v>104.96380558428127</v>
      </c>
      <c r="Z170" s="328">
        <f t="shared" si="77"/>
        <v>113.54705274043432</v>
      </c>
      <c r="AA170" s="328">
        <f t="shared" si="77"/>
        <v>123.78490175801447</v>
      </c>
      <c r="AB170" s="328">
        <f t="shared" si="101"/>
        <v>129.36918304033091</v>
      </c>
      <c r="AC170" s="328">
        <f t="shared" si="101"/>
        <v>150.67218200620474</v>
      </c>
      <c r="AD170" s="328">
        <f t="shared" si="101"/>
        <v>159.56566701137541</v>
      </c>
      <c r="AE170" s="328">
        <f t="shared" si="98"/>
        <v>184.64012409513961</v>
      </c>
      <c r="AF170" s="328">
        <f t="shared" si="99"/>
        <v>209.32379524301965</v>
      </c>
      <c r="AG170" s="329">
        <f t="shared" si="99"/>
        <v>224.20490175801447</v>
      </c>
      <c r="AH170" s="768">
        <v>1</v>
      </c>
      <c r="AI170" s="769">
        <v>1</v>
      </c>
      <c r="AJ170" s="769">
        <v>1</v>
      </c>
      <c r="AK170" s="769">
        <v>1</v>
      </c>
      <c r="AL170" s="769">
        <v>1</v>
      </c>
      <c r="AM170" s="769">
        <v>1</v>
      </c>
      <c r="AN170" s="769">
        <v>1</v>
      </c>
      <c r="AO170" s="769">
        <v>1</v>
      </c>
      <c r="AP170" s="769">
        <v>1</v>
      </c>
      <c r="AQ170" s="769">
        <v>1</v>
      </c>
      <c r="AR170" s="769">
        <v>1</v>
      </c>
      <c r="AS170" s="769">
        <v>1</v>
      </c>
      <c r="AT170" s="769">
        <v>2</v>
      </c>
      <c r="AU170" s="769">
        <v>6</v>
      </c>
      <c r="AV170" s="771">
        <v>7</v>
      </c>
    </row>
    <row r="171" spans="2:48" ht="14.4" x14ac:dyDescent="0.3">
      <c r="B171" s="910"/>
      <c r="C171" s="1" t="s">
        <v>5</v>
      </c>
      <c r="D171" s="756">
        <v>33.9</v>
      </c>
      <c r="E171" s="756">
        <v>85.6</v>
      </c>
      <c r="F171" s="756">
        <v>114.2</v>
      </c>
      <c r="G171" s="756">
        <v>139.69999999999999</v>
      </c>
      <c r="H171" s="756">
        <v>165.3</v>
      </c>
      <c r="I171" s="756">
        <v>162.30000000000001</v>
      </c>
      <c r="J171" s="756">
        <v>210.8</v>
      </c>
      <c r="K171" s="756">
        <v>219.4</v>
      </c>
      <c r="L171" s="756">
        <v>226</v>
      </c>
      <c r="M171" s="756">
        <v>275.8</v>
      </c>
      <c r="N171" s="756">
        <v>314.3</v>
      </c>
      <c r="O171" s="756">
        <v>347.8</v>
      </c>
      <c r="P171" s="758">
        <v>460.69400000000002</v>
      </c>
      <c r="Q171" s="757">
        <v>542.23743000000002</v>
      </c>
      <c r="R171" s="757">
        <v>591.70012999999994</v>
      </c>
      <c r="S171" s="143">
        <f>100</f>
        <v>100</v>
      </c>
      <c r="T171" s="328">
        <f t="shared" si="79"/>
        <v>252.50737463126845</v>
      </c>
      <c r="U171" s="328">
        <f t="shared" si="79"/>
        <v>336.87315634218288</v>
      </c>
      <c r="V171" s="328">
        <f t="shared" si="79"/>
        <v>412.09439528023597</v>
      </c>
      <c r="W171" s="328">
        <f t="shared" si="77"/>
        <v>487.61061946902657</v>
      </c>
      <c r="X171" s="328">
        <f t="shared" si="77"/>
        <v>478.76106194690271</v>
      </c>
      <c r="Y171" s="328">
        <f t="shared" si="77"/>
        <v>621.82890855457231</v>
      </c>
      <c r="Z171" s="328">
        <f t="shared" si="77"/>
        <v>647.19764011799418</v>
      </c>
      <c r="AA171" s="328">
        <f t="shared" si="77"/>
        <v>666.66666666666674</v>
      </c>
      <c r="AB171" s="328">
        <f t="shared" si="101"/>
        <v>813.56932153392336</v>
      </c>
      <c r="AC171" s="328">
        <f t="shared" si="101"/>
        <v>927.1386430678466</v>
      </c>
      <c r="AD171" s="328">
        <f t="shared" si="101"/>
        <v>1025.9587020648969</v>
      </c>
      <c r="AE171" s="328">
        <f t="shared" si="98"/>
        <v>1358.9793510324484</v>
      </c>
      <c r="AF171" s="328">
        <f t="shared" si="99"/>
        <v>1599.5204424778763</v>
      </c>
      <c r="AG171" s="329">
        <f t="shared" si="99"/>
        <v>1745.4281120943951</v>
      </c>
      <c r="AH171" s="768">
        <v>1</v>
      </c>
      <c r="AI171" s="769">
        <v>1</v>
      </c>
      <c r="AJ171" s="769">
        <v>1</v>
      </c>
      <c r="AK171" s="769">
        <v>1</v>
      </c>
      <c r="AL171" s="769">
        <v>1</v>
      </c>
      <c r="AM171" s="769">
        <v>1</v>
      </c>
      <c r="AN171" s="769">
        <v>1</v>
      </c>
      <c r="AO171" s="769">
        <v>1</v>
      </c>
      <c r="AP171" s="769">
        <v>1</v>
      </c>
      <c r="AQ171" s="769">
        <v>1</v>
      </c>
      <c r="AR171" s="769">
        <v>1</v>
      </c>
      <c r="AS171" s="769">
        <v>1</v>
      </c>
      <c r="AT171" s="769">
        <v>2</v>
      </c>
      <c r="AU171" s="769">
        <v>6</v>
      </c>
      <c r="AV171" s="771">
        <v>7</v>
      </c>
    </row>
    <row r="172" spans="2:48" ht="14.4" x14ac:dyDescent="0.3">
      <c r="B172" s="910"/>
      <c r="C172" s="1" t="s">
        <v>6</v>
      </c>
      <c r="D172" s="756">
        <v>171.8</v>
      </c>
      <c r="E172" s="756">
        <v>180.2</v>
      </c>
      <c r="F172" s="756">
        <v>206</v>
      </c>
      <c r="G172" s="756">
        <v>249.2</v>
      </c>
      <c r="H172" s="756">
        <v>285.3</v>
      </c>
      <c r="I172" s="756">
        <v>296.20000000000005</v>
      </c>
      <c r="J172" s="756">
        <v>363.70000000000005</v>
      </c>
      <c r="K172" s="756">
        <v>391</v>
      </c>
      <c r="L172" s="756">
        <v>415.1</v>
      </c>
      <c r="M172" s="756">
        <v>474.1</v>
      </c>
      <c r="N172" s="756">
        <v>541.20000000000005</v>
      </c>
      <c r="O172" s="756">
        <v>600.29999999999995</v>
      </c>
      <c r="P172" s="758">
        <v>740.24199999999996</v>
      </c>
      <c r="Q172" s="757">
        <v>857.16524800000002</v>
      </c>
      <c r="R172" s="757">
        <v>935.88517699999989</v>
      </c>
      <c r="S172" s="143">
        <f>100</f>
        <v>100</v>
      </c>
      <c r="T172" s="328">
        <f t="shared" si="79"/>
        <v>104.8894062863795</v>
      </c>
      <c r="U172" s="328">
        <f t="shared" si="79"/>
        <v>119.906868451688</v>
      </c>
      <c r="V172" s="328">
        <f t="shared" si="79"/>
        <v>145.05238649592548</v>
      </c>
      <c r="W172" s="328">
        <f t="shared" si="77"/>
        <v>166.06519208381837</v>
      </c>
      <c r="X172" s="328">
        <f t="shared" si="77"/>
        <v>172.40977881257277</v>
      </c>
      <c r="Y172" s="328">
        <f t="shared" si="77"/>
        <v>211.69965075669387</v>
      </c>
      <c r="Z172" s="328">
        <f t="shared" si="77"/>
        <v>227.59022118742723</v>
      </c>
      <c r="AA172" s="328">
        <f t="shared" si="77"/>
        <v>241.61816065192082</v>
      </c>
      <c r="AB172" s="328">
        <f t="shared" si="101"/>
        <v>275.96041909196737</v>
      </c>
      <c r="AC172" s="328">
        <f t="shared" si="101"/>
        <v>315.01746216530853</v>
      </c>
      <c r="AD172" s="328">
        <f t="shared" si="101"/>
        <v>349.41792782304998</v>
      </c>
      <c r="AE172" s="328">
        <f t="shared" si="98"/>
        <v>430.87427240977877</v>
      </c>
      <c r="AF172" s="328">
        <f t="shared" si="99"/>
        <v>498.9320419091967</v>
      </c>
      <c r="AG172" s="329">
        <f t="shared" si="99"/>
        <v>544.75272235157149</v>
      </c>
      <c r="AH172" s="768">
        <v>1</v>
      </c>
      <c r="AI172" s="769">
        <v>1</v>
      </c>
      <c r="AJ172" s="769">
        <v>1</v>
      </c>
      <c r="AK172" s="769">
        <v>1</v>
      </c>
      <c r="AL172" s="769">
        <v>1</v>
      </c>
      <c r="AM172" s="769">
        <v>1</v>
      </c>
      <c r="AN172" s="769">
        <v>1</v>
      </c>
      <c r="AO172" s="769">
        <v>1</v>
      </c>
      <c r="AP172" s="769">
        <v>1</v>
      </c>
      <c r="AQ172" s="769">
        <v>1</v>
      </c>
      <c r="AR172" s="769">
        <v>1</v>
      </c>
      <c r="AS172" s="769">
        <v>1</v>
      </c>
      <c r="AT172" s="769">
        <v>2</v>
      </c>
      <c r="AU172" s="769">
        <v>6</v>
      </c>
      <c r="AV172" s="771">
        <v>7</v>
      </c>
    </row>
    <row r="173" spans="2:48" ht="14.4" x14ac:dyDescent="0.3">
      <c r="B173" s="911"/>
      <c r="C173" s="8" t="s">
        <v>7</v>
      </c>
      <c r="D173" s="565">
        <v>137.9</v>
      </c>
      <c r="E173" s="565">
        <v>94.6</v>
      </c>
      <c r="F173" s="565">
        <v>91.8</v>
      </c>
      <c r="G173" s="565">
        <v>109.5</v>
      </c>
      <c r="H173" s="565">
        <v>120</v>
      </c>
      <c r="I173" s="565">
        <v>133.9</v>
      </c>
      <c r="J173" s="565">
        <v>152.9</v>
      </c>
      <c r="K173" s="565">
        <v>171.6</v>
      </c>
      <c r="L173" s="565">
        <v>189.10000000000002</v>
      </c>
      <c r="M173" s="565">
        <v>198.29999999999998</v>
      </c>
      <c r="N173" s="565">
        <v>226.89999999999998</v>
      </c>
      <c r="O173" s="565">
        <v>252.5</v>
      </c>
      <c r="P173" s="565">
        <v>279.548</v>
      </c>
      <c r="Q173" s="565">
        <v>314.927818</v>
      </c>
      <c r="R173" s="565">
        <v>344.185047</v>
      </c>
      <c r="S173" s="143">
        <f>100</f>
        <v>100</v>
      </c>
      <c r="T173" s="328">
        <f t="shared" si="79"/>
        <v>68.600435097897019</v>
      </c>
      <c r="U173" s="328">
        <f t="shared" si="79"/>
        <v>66.569978245105148</v>
      </c>
      <c r="V173" s="328">
        <f t="shared" si="79"/>
        <v>79.405366207396668</v>
      </c>
      <c r="W173" s="328">
        <f t="shared" si="77"/>
        <v>87.019579405366201</v>
      </c>
      <c r="X173" s="328">
        <f t="shared" si="77"/>
        <v>97.099347353154457</v>
      </c>
      <c r="Y173" s="328">
        <f t="shared" si="77"/>
        <v>110.87744742567077</v>
      </c>
      <c r="Z173" s="328">
        <f t="shared" si="77"/>
        <v>124.43799854967367</v>
      </c>
      <c r="AA173" s="328">
        <f t="shared" si="77"/>
        <v>137.12835387962295</v>
      </c>
      <c r="AB173" s="328">
        <f t="shared" si="101"/>
        <v>143.79985496736765</v>
      </c>
      <c r="AC173" s="328">
        <f t="shared" si="101"/>
        <v>164.53952139231325</v>
      </c>
      <c r="AD173" s="328">
        <f t="shared" si="101"/>
        <v>183.10369833212471</v>
      </c>
      <c r="AE173" s="328">
        <f t="shared" si="98"/>
        <v>202.71791153009426</v>
      </c>
      <c r="AF173" s="328">
        <f t="shared" si="99"/>
        <v>228.37405221174762</v>
      </c>
      <c r="AG173" s="329">
        <f t="shared" si="99"/>
        <v>249.59031689630163</v>
      </c>
      <c r="AH173" s="772"/>
      <c r="AI173" s="773"/>
      <c r="AJ173" s="773"/>
      <c r="AK173" s="773"/>
      <c r="AL173" s="773"/>
      <c r="AM173" s="773"/>
      <c r="AN173" s="773"/>
      <c r="AO173" s="773"/>
      <c r="AP173" s="773"/>
      <c r="AQ173" s="773"/>
      <c r="AR173" s="773"/>
      <c r="AS173" s="773"/>
      <c r="AT173" s="773"/>
      <c r="AU173" s="773"/>
      <c r="AV173" s="774"/>
    </row>
    <row r="174" spans="2:48" ht="16.5" customHeight="1" x14ac:dyDescent="0.3">
      <c r="B174" s="910" t="s">
        <v>45</v>
      </c>
      <c r="C174" s="1" t="s">
        <v>2</v>
      </c>
      <c r="D174" s="756">
        <v>6.6</v>
      </c>
      <c r="E174" s="756">
        <v>4.9000000000000004</v>
      </c>
      <c r="F174" s="756">
        <v>5.9</v>
      </c>
      <c r="G174" s="756">
        <v>8.1</v>
      </c>
      <c r="H174" s="756">
        <v>9.1</v>
      </c>
      <c r="I174" s="756">
        <v>12</v>
      </c>
      <c r="J174" s="756">
        <v>14.6</v>
      </c>
      <c r="K174" s="756">
        <v>18.7</v>
      </c>
      <c r="L174" s="756">
        <v>19.3</v>
      </c>
      <c r="M174" s="756">
        <v>17.5</v>
      </c>
      <c r="N174" s="756">
        <v>26.8</v>
      </c>
      <c r="O174" s="756">
        <v>23.9</v>
      </c>
      <c r="P174" s="758">
        <v>28.015000000000001</v>
      </c>
      <c r="Q174" s="757">
        <v>37.048423999999997</v>
      </c>
      <c r="R174" s="757">
        <v>43.630474</v>
      </c>
      <c r="S174" s="143">
        <f>100</f>
        <v>100</v>
      </c>
      <c r="T174" s="328">
        <f t="shared" si="79"/>
        <v>74.242424242424249</v>
      </c>
      <c r="U174" s="328">
        <f t="shared" si="79"/>
        <v>89.393939393939405</v>
      </c>
      <c r="V174" s="328">
        <f t="shared" si="79"/>
        <v>122.72727272727273</v>
      </c>
      <c r="W174" s="328">
        <f t="shared" si="77"/>
        <v>137.87878787878788</v>
      </c>
      <c r="X174" s="328">
        <f t="shared" si="77"/>
        <v>181.81818181818184</v>
      </c>
      <c r="Y174" s="328">
        <f t="shared" si="77"/>
        <v>221.21212121212122</v>
      </c>
      <c r="Z174" s="328">
        <f t="shared" si="77"/>
        <v>283.33333333333337</v>
      </c>
      <c r="AA174" s="328">
        <f t="shared" si="77"/>
        <v>292.42424242424244</v>
      </c>
      <c r="AB174" s="328">
        <f t="shared" si="101"/>
        <v>265.15151515151518</v>
      </c>
      <c r="AC174" s="328">
        <f t="shared" si="101"/>
        <v>406.06060606060606</v>
      </c>
      <c r="AD174" s="328">
        <f t="shared" si="101"/>
        <v>362.12121212121212</v>
      </c>
      <c r="AE174" s="328">
        <f t="shared" si="98"/>
        <v>424.469696969697</v>
      </c>
      <c r="AF174" s="328">
        <f t="shared" si="99"/>
        <v>561.33975757575752</v>
      </c>
      <c r="AG174" s="329">
        <f t="shared" si="99"/>
        <v>661.06778787878795</v>
      </c>
      <c r="AH174" s="768">
        <v>1</v>
      </c>
      <c r="AI174" s="769">
        <v>1</v>
      </c>
      <c r="AJ174" s="769">
        <v>1</v>
      </c>
      <c r="AK174" s="769">
        <v>1</v>
      </c>
      <c r="AL174" s="769">
        <v>1</v>
      </c>
      <c r="AM174" s="769">
        <v>1</v>
      </c>
      <c r="AN174" s="769">
        <v>1</v>
      </c>
      <c r="AO174" s="769">
        <v>1</v>
      </c>
      <c r="AP174" s="769">
        <v>1</v>
      </c>
      <c r="AQ174" s="769">
        <v>1</v>
      </c>
      <c r="AR174" s="769">
        <v>1</v>
      </c>
      <c r="AS174" s="769">
        <v>1</v>
      </c>
      <c r="AT174" s="769">
        <v>2</v>
      </c>
      <c r="AU174" s="769">
        <v>6</v>
      </c>
      <c r="AV174" s="771">
        <v>7</v>
      </c>
    </row>
    <row r="175" spans="2:48" ht="14.4" x14ac:dyDescent="0.3">
      <c r="B175" s="910"/>
      <c r="C175" s="1" t="s">
        <v>3</v>
      </c>
      <c r="D175" s="756">
        <v>19.2</v>
      </c>
      <c r="E175" s="756">
        <v>11.8</v>
      </c>
      <c r="F175" s="756">
        <v>13.1</v>
      </c>
      <c r="G175" s="756">
        <v>15.4</v>
      </c>
      <c r="H175" s="756">
        <v>16.5</v>
      </c>
      <c r="I175" s="756">
        <v>18.100000000000001</v>
      </c>
      <c r="J175" s="756">
        <v>21.6</v>
      </c>
      <c r="K175" s="756">
        <v>22.8</v>
      </c>
      <c r="L175" s="756">
        <v>22.6</v>
      </c>
      <c r="M175" s="756">
        <v>23.8</v>
      </c>
      <c r="N175" s="756">
        <v>18.5</v>
      </c>
      <c r="O175" s="756">
        <v>30.1</v>
      </c>
      <c r="P175" s="758">
        <v>29.959</v>
      </c>
      <c r="Q175" s="757">
        <v>30.589746000000002</v>
      </c>
      <c r="R175" s="757">
        <v>33.820557000000001</v>
      </c>
      <c r="S175" s="143">
        <f>100</f>
        <v>100</v>
      </c>
      <c r="T175" s="328">
        <f t="shared" si="79"/>
        <v>61.458333333333336</v>
      </c>
      <c r="U175" s="328">
        <f t="shared" si="79"/>
        <v>68.229166666666671</v>
      </c>
      <c r="V175" s="328">
        <f t="shared" si="79"/>
        <v>80.208333333333343</v>
      </c>
      <c r="W175" s="328">
        <f t="shared" si="77"/>
        <v>85.9375</v>
      </c>
      <c r="X175" s="328">
        <f t="shared" si="77"/>
        <v>94.270833333333343</v>
      </c>
      <c r="Y175" s="328">
        <f t="shared" si="77"/>
        <v>112.5</v>
      </c>
      <c r="Z175" s="328">
        <f t="shared" si="77"/>
        <v>118.75</v>
      </c>
      <c r="AA175" s="328">
        <f t="shared" si="77"/>
        <v>117.70833333333334</v>
      </c>
      <c r="AB175" s="328">
        <f t="shared" si="101"/>
        <v>123.95833333333334</v>
      </c>
      <c r="AC175" s="328">
        <f t="shared" si="101"/>
        <v>96.354166666666671</v>
      </c>
      <c r="AD175" s="328">
        <f t="shared" si="101"/>
        <v>156.77083333333334</v>
      </c>
      <c r="AE175" s="328">
        <f t="shared" si="98"/>
        <v>156.03645833333334</v>
      </c>
      <c r="AF175" s="328">
        <f t="shared" si="99"/>
        <v>159.32159375000001</v>
      </c>
      <c r="AG175" s="329">
        <f t="shared" si="99"/>
        <v>176.148734375</v>
      </c>
      <c r="AH175" s="768">
        <v>1</v>
      </c>
      <c r="AI175" s="769">
        <v>1</v>
      </c>
      <c r="AJ175" s="769">
        <v>1</v>
      </c>
      <c r="AK175" s="769">
        <v>1</v>
      </c>
      <c r="AL175" s="769">
        <v>1</v>
      </c>
      <c r="AM175" s="769">
        <v>1</v>
      </c>
      <c r="AN175" s="769">
        <v>1</v>
      </c>
      <c r="AO175" s="769">
        <v>1</v>
      </c>
      <c r="AP175" s="769">
        <v>1</v>
      </c>
      <c r="AQ175" s="769">
        <v>1</v>
      </c>
      <c r="AR175" s="769">
        <v>1</v>
      </c>
      <c r="AS175" s="769">
        <v>1</v>
      </c>
      <c r="AT175" s="769">
        <v>2</v>
      </c>
      <c r="AU175" s="769">
        <v>6</v>
      </c>
      <c r="AV175" s="771">
        <v>7</v>
      </c>
    </row>
    <row r="176" spans="2:48" ht="14.4" x14ac:dyDescent="0.3">
      <c r="B176" s="910"/>
      <c r="C176" s="1" t="s">
        <v>4</v>
      </c>
      <c r="D176" s="756">
        <v>9.1999999999999993</v>
      </c>
      <c r="E176" s="756">
        <v>10.9</v>
      </c>
      <c r="F176" s="756">
        <v>8.3000000000000007</v>
      </c>
      <c r="G176" s="756">
        <v>11.7</v>
      </c>
      <c r="H176" s="756">
        <v>12.8</v>
      </c>
      <c r="I176" s="756">
        <v>15.3</v>
      </c>
      <c r="J176" s="756">
        <v>16.5</v>
      </c>
      <c r="K176" s="756">
        <v>16.399999999999999</v>
      </c>
      <c r="L176" s="756">
        <v>19.899999999999999</v>
      </c>
      <c r="M176" s="756">
        <v>18.7</v>
      </c>
      <c r="N176" s="756">
        <v>20.2</v>
      </c>
      <c r="O176" s="757">
        <v>18.044746</v>
      </c>
      <c r="P176" s="758">
        <v>27.632999999999999</v>
      </c>
      <c r="Q176" s="757">
        <v>31.327126</v>
      </c>
      <c r="R176" s="757">
        <v>33.563384999999997</v>
      </c>
      <c r="S176" s="143">
        <f>100</f>
        <v>100</v>
      </c>
      <c r="T176" s="328">
        <f t="shared" si="79"/>
        <v>118.47826086956523</v>
      </c>
      <c r="U176" s="328">
        <f t="shared" si="79"/>
        <v>90.217391304347842</v>
      </c>
      <c r="V176" s="328">
        <f t="shared" si="79"/>
        <v>127.17391304347827</v>
      </c>
      <c r="W176" s="328">
        <f t="shared" si="77"/>
        <v>139.13043478260872</v>
      </c>
      <c r="X176" s="328">
        <f t="shared" si="77"/>
        <v>166.30434782608697</v>
      </c>
      <c r="Y176" s="328">
        <f t="shared" si="77"/>
        <v>179.34782608695653</v>
      </c>
      <c r="Z176" s="328">
        <f t="shared" si="77"/>
        <v>178.26086956521738</v>
      </c>
      <c r="AA176" s="328">
        <f t="shared" si="77"/>
        <v>216.30434782608694</v>
      </c>
      <c r="AB176" s="328">
        <f t="shared" si="101"/>
        <v>203.2608695652174</v>
      </c>
      <c r="AC176" s="328">
        <f t="shared" si="101"/>
        <v>219.56521739130437</v>
      </c>
      <c r="AD176" s="328">
        <f t="shared" si="101"/>
        <v>196.13854347826089</v>
      </c>
      <c r="AE176" s="328">
        <f t="shared" si="98"/>
        <v>300.35869565217388</v>
      </c>
      <c r="AF176" s="328">
        <f t="shared" si="99"/>
        <v>340.51223913043481</v>
      </c>
      <c r="AG176" s="329">
        <f t="shared" si="99"/>
        <v>364.81940217391303</v>
      </c>
      <c r="AH176" s="768">
        <v>1</v>
      </c>
      <c r="AI176" s="769">
        <v>1</v>
      </c>
      <c r="AJ176" s="769">
        <v>1</v>
      </c>
      <c r="AK176" s="769">
        <v>1</v>
      </c>
      <c r="AL176" s="769">
        <v>1</v>
      </c>
      <c r="AM176" s="769">
        <v>1</v>
      </c>
      <c r="AN176" s="769">
        <v>1</v>
      </c>
      <c r="AO176" s="769">
        <v>1</v>
      </c>
      <c r="AP176" s="769">
        <v>1</v>
      </c>
      <c r="AQ176" s="769">
        <v>1</v>
      </c>
      <c r="AR176" s="769">
        <v>1</v>
      </c>
      <c r="AS176" s="769">
        <v>4</v>
      </c>
      <c r="AT176" s="769">
        <v>2</v>
      </c>
      <c r="AU176" s="769">
        <v>6</v>
      </c>
      <c r="AV176" s="771">
        <v>7</v>
      </c>
    </row>
    <row r="177" spans="2:48" ht="14.4" x14ac:dyDescent="0.3">
      <c r="B177" s="910"/>
      <c r="C177" s="1" t="s">
        <v>5</v>
      </c>
      <c r="D177" s="756">
        <v>34.4</v>
      </c>
      <c r="E177" s="756">
        <v>32.1</v>
      </c>
      <c r="F177" s="756">
        <v>27.1</v>
      </c>
      <c r="G177" s="756">
        <v>27.7</v>
      </c>
      <c r="H177" s="756">
        <v>29.6</v>
      </c>
      <c r="I177" s="756">
        <v>31.9</v>
      </c>
      <c r="J177" s="756">
        <v>36.9</v>
      </c>
      <c r="K177" s="756">
        <v>40.6</v>
      </c>
      <c r="L177" s="756">
        <v>50</v>
      </c>
      <c r="M177" s="756">
        <v>45.3</v>
      </c>
      <c r="N177" s="756">
        <v>48.8</v>
      </c>
      <c r="O177" s="757">
        <v>42.055256</v>
      </c>
      <c r="P177" s="758">
        <v>67.227000000000004</v>
      </c>
      <c r="Q177" s="757">
        <v>79.126259000000005</v>
      </c>
      <c r="R177" s="757">
        <v>86.332977</v>
      </c>
      <c r="S177" s="143">
        <f>100</f>
        <v>100</v>
      </c>
      <c r="T177" s="328">
        <f t="shared" si="79"/>
        <v>93.313953488372093</v>
      </c>
      <c r="U177" s="328">
        <f t="shared" si="79"/>
        <v>78.779069767441868</v>
      </c>
      <c r="V177" s="328">
        <f t="shared" si="79"/>
        <v>80.523255813953497</v>
      </c>
      <c r="W177" s="328">
        <f t="shared" si="77"/>
        <v>86.04651162790698</v>
      </c>
      <c r="X177" s="328">
        <f t="shared" si="77"/>
        <v>92.732558139534888</v>
      </c>
      <c r="Y177" s="328">
        <f t="shared" si="77"/>
        <v>107.26744186046513</v>
      </c>
      <c r="Z177" s="328">
        <f t="shared" si="77"/>
        <v>118.0232558139535</v>
      </c>
      <c r="AA177" s="328">
        <f t="shared" si="77"/>
        <v>145.34883720930233</v>
      </c>
      <c r="AB177" s="328">
        <f t="shared" si="101"/>
        <v>131.68604651162792</v>
      </c>
      <c r="AC177" s="328">
        <f t="shared" si="101"/>
        <v>141.86046511627907</v>
      </c>
      <c r="AD177" s="328">
        <f t="shared" si="101"/>
        <v>122.2536511627907</v>
      </c>
      <c r="AE177" s="328">
        <f t="shared" si="98"/>
        <v>195.42732558139537</v>
      </c>
      <c r="AF177" s="328">
        <f t="shared" si="99"/>
        <v>230.01819476744188</v>
      </c>
      <c r="AG177" s="329">
        <f t="shared" si="99"/>
        <v>250.96795639534884</v>
      </c>
      <c r="AH177" s="768">
        <v>1</v>
      </c>
      <c r="AI177" s="769">
        <v>1</v>
      </c>
      <c r="AJ177" s="769">
        <v>1</v>
      </c>
      <c r="AK177" s="769">
        <v>1</v>
      </c>
      <c r="AL177" s="769">
        <v>1</v>
      </c>
      <c r="AM177" s="769">
        <v>1</v>
      </c>
      <c r="AN177" s="769">
        <v>1</v>
      </c>
      <c r="AO177" s="769">
        <v>1</v>
      </c>
      <c r="AP177" s="769">
        <v>1</v>
      </c>
      <c r="AQ177" s="769">
        <v>1</v>
      </c>
      <c r="AR177" s="769">
        <v>1</v>
      </c>
      <c r="AS177" s="769">
        <v>4</v>
      </c>
      <c r="AT177" s="769">
        <v>2</v>
      </c>
      <c r="AU177" s="769">
        <v>6</v>
      </c>
      <c r="AV177" s="771">
        <v>7</v>
      </c>
    </row>
    <row r="178" spans="2:48" ht="14.4" x14ac:dyDescent="0.3">
      <c r="B178" s="910"/>
      <c r="C178" s="1" t="s">
        <v>6</v>
      </c>
      <c r="D178" s="756">
        <v>69.400000000000006</v>
      </c>
      <c r="E178" s="756">
        <v>59.7</v>
      </c>
      <c r="F178" s="756">
        <v>54.400000000000006</v>
      </c>
      <c r="G178" s="756">
        <v>62.900000000000006</v>
      </c>
      <c r="H178" s="756">
        <v>68</v>
      </c>
      <c r="I178" s="756">
        <v>77.300000000000011</v>
      </c>
      <c r="J178" s="756">
        <v>89.6</v>
      </c>
      <c r="K178" s="756">
        <v>98.5</v>
      </c>
      <c r="L178" s="756">
        <v>111.80000000000001</v>
      </c>
      <c r="M178" s="756">
        <v>105.3</v>
      </c>
      <c r="N178" s="756">
        <v>114.3</v>
      </c>
      <c r="O178" s="756">
        <v>114.100002</v>
      </c>
      <c r="P178" s="758">
        <v>152.834</v>
      </c>
      <c r="Q178" s="757">
        <v>178.091555</v>
      </c>
      <c r="R178" s="757">
        <v>197.34739300000001</v>
      </c>
      <c r="S178" s="143">
        <f>100</f>
        <v>100</v>
      </c>
      <c r="T178" s="328">
        <f t="shared" si="79"/>
        <v>86.023054755043219</v>
      </c>
      <c r="U178" s="328">
        <f t="shared" si="79"/>
        <v>78.386167146974074</v>
      </c>
      <c r="V178" s="328">
        <f t="shared" si="79"/>
        <v>90.634005763688762</v>
      </c>
      <c r="W178" s="328">
        <f t="shared" si="77"/>
        <v>97.982708933717575</v>
      </c>
      <c r="X178" s="328">
        <f t="shared" si="77"/>
        <v>111.38328530259366</v>
      </c>
      <c r="Y178" s="328">
        <f t="shared" si="77"/>
        <v>129.10662824207492</v>
      </c>
      <c r="Z178" s="328">
        <f t="shared" si="77"/>
        <v>141.9308357348703</v>
      </c>
      <c r="AA178" s="328">
        <f t="shared" si="77"/>
        <v>161.09510086455333</v>
      </c>
      <c r="AB178" s="328">
        <f t="shared" si="101"/>
        <v>151.72910662824205</v>
      </c>
      <c r="AC178" s="328">
        <f t="shared" si="101"/>
        <v>164.69740634005763</v>
      </c>
      <c r="AD178" s="328">
        <f t="shared" si="101"/>
        <v>164.40922478386167</v>
      </c>
      <c r="AE178" s="328">
        <f t="shared" si="98"/>
        <v>220.22190201729103</v>
      </c>
      <c r="AF178" s="328">
        <f t="shared" si="99"/>
        <v>256.61607348703171</v>
      </c>
      <c r="AG178" s="329">
        <f t="shared" si="99"/>
        <v>284.36223775216138</v>
      </c>
      <c r="AH178" s="768">
        <v>1</v>
      </c>
      <c r="AI178" s="769">
        <v>1</v>
      </c>
      <c r="AJ178" s="769">
        <v>1</v>
      </c>
      <c r="AK178" s="769">
        <v>1</v>
      </c>
      <c r="AL178" s="769">
        <v>1</v>
      </c>
      <c r="AM178" s="769">
        <v>1</v>
      </c>
      <c r="AN178" s="769">
        <v>1</v>
      </c>
      <c r="AO178" s="769">
        <v>1</v>
      </c>
      <c r="AP178" s="769">
        <v>1</v>
      </c>
      <c r="AQ178" s="769">
        <v>1</v>
      </c>
      <c r="AR178" s="769">
        <v>1</v>
      </c>
      <c r="AS178" s="769">
        <v>1</v>
      </c>
      <c r="AT178" s="769">
        <v>2</v>
      </c>
      <c r="AU178" s="769">
        <v>6</v>
      </c>
      <c r="AV178" s="771">
        <v>7</v>
      </c>
    </row>
    <row r="179" spans="2:48" ht="14.4" x14ac:dyDescent="0.3">
      <c r="B179" s="911"/>
      <c r="C179" s="8" t="s">
        <v>7</v>
      </c>
      <c r="D179" s="565">
        <v>35</v>
      </c>
      <c r="E179" s="565">
        <v>27.6</v>
      </c>
      <c r="F179" s="565">
        <v>27.3</v>
      </c>
      <c r="G179" s="565">
        <v>35.200000000000003</v>
      </c>
      <c r="H179" s="565">
        <v>38.400000000000006</v>
      </c>
      <c r="I179" s="565">
        <v>45.400000000000006</v>
      </c>
      <c r="J179" s="565">
        <v>52.7</v>
      </c>
      <c r="K179" s="565">
        <v>57.9</v>
      </c>
      <c r="L179" s="565">
        <v>61.800000000000004</v>
      </c>
      <c r="M179" s="565">
        <v>60</v>
      </c>
      <c r="N179" s="565">
        <v>65.5</v>
      </c>
      <c r="O179" s="565">
        <v>72.044746000000004</v>
      </c>
      <c r="P179" s="565">
        <v>85.606999999999999</v>
      </c>
      <c r="Q179" s="565">
        <v>98.965295999999995</v>
      </c>
      <c r="R179" s="565">
        <v>111.014416</v>
      </c>
      <c r="S179" s="143">
        <f>100</f>
        <v>100</v>
      </c>
      <c r="T179" s="328">
        <f t="shared" si="79"/>
        <v>78.857142857142861</v>
      </c>
      <c r="U179" s="328">
        <f t="shared" si="79"/>
        <v>78</v>
      </c>
      <c r="V179" s="328">
        <f t="shared" si="79"/>
        <v>100.57142857142858</v>
      </c>
      <c r="W179" s="328">
        <f t="shared" si="77"/>
        <v>109.71428571428572</v>
      </c>
      <c r="X179" s="328">
        <f t="shared" si="77"/>
        <v>129.71428571428575</v>
      </c>
      <c r="Y179" s="328">
        <f t="shared" si="77"/>
        <v>150.57142857142858</v>
      </c>
      <c r="Z179" s="328">
        <f t="shared" si="77"/>
        <v>165.42857142857142</v>
      </c>
      <c r="AA179" s="328">
        <f t="shared" si="77"/>
        <v>176.57142857142858</v>
      </c>
      <c r="AB179" s="328">
        <f t="shared" si="101"/>
        <v>171.42857142857142</v>
      </c>
      <c r="AC179" s="328">
        <f t="shared" si="101"/>
        <v>187.14285714285714</v>
      </c>
      <c r="AD179" s="328">
        <f t="shared" si="101"/>
        <v>205.84213142857143</v>
      </c>
      <c r="AE179" s="328">
        <f t="shared" si="98"/>
        <v>244.59142857142859</v>
      </c>
      <c r="AF179" s="328">
        <f t="shared" si="99"/>
        <v>282.75798857142854</v>
      </c>
      <c r="AG179" s="329">
        <f t="shared" si="99"/>
        <v>317.18404571428573</v>
      </c>
      <c r="AH179" s="772"/>
      <c r="AI179" s="773"/>
      <c r="AJ179" s="773"/>
      <c r="AK179" s="773"/>
      <c r="AL179" s="773"/>
      <c r="AM179" s="773"/>
      <c r="AN179" s="773"/>
      <c r="AO179" s="773"/>
      <c r="AP179" s="773"/>
      <c r="AQ179" s="773"/>
      <c r="AR179" s="773"/>
      <c r="AS179" s="773"/>
      <c r="AT179" s="773"/>
      <c r="AU179" s="773"/>
      <c r="AV179" s="774"/>
    </row>
    <row r="180" spans="2:48" ht="16.5" customHeight="1" x14ac:dyDescent="0.3">
      <c r="B180" s="910" t="s">
        <v>46</v>
      </c>
      <c r="C180" s="7" t="s">
        <v>2</v>
      </c>
      <c r="D180" s="756">
        <v>8.9</v>
      </c>
      <c r="E180" s="756">
        <v>5.4</v>
      </c>
      <c r="F180" s="756">
        <v>7</v>
      </c>
      <c r="G180" s="756">
        <v>8.1999999999999993</v>
      </c>
      <c r="H180" s="756">
        <v>10.6</v>
      </c>
      <c r="I180" s="756">
        <v>11.6</v>
      </c>
      <c r="J180" s="756">
        <v>14.3</v>
      </c>
      <c r="K180" s="756">
        <v>15.8</v>
      </c>
      <c r="L180" s="756">
        <v>17</v>
      </c>
      <c r="M180" s="756">
        <v>17.399999999999999</v>
      </c>
      <c r="N180" s="756">
        <v>25</v>
      </c>
      <c r="O180" s="756">
        <v>30.3</v>
      </c>
      <c r="P180" s="758">
        <v>33.243000000000002</v>
      </c>
      <c r="Q180" s="757">
        <v>43.962189000000002</v>
      </c>
      <c r="R180" s="757">
        <v>51.771942000000003</v>
      </c>
      <c r="S180" s="143">
        <f>100</f>
        <v>100</v>
      </c>
      <c r="T180" s="328">
        <f t="shared" si="79"/>
        <v>60.674157303370784</v>
      </c>
      <c r="U180" s="328">
        <f t="shared" si="79"/>
        <v>78.651685393258418</v>
      </c>
      <c r="V180" s="328">
        <f t="shared" si="79"/>
        <v>92.134831460674135</v>
      </c>
      <c r="W180" s="328">
        <f t="shared" si="77"/>
        <v>119.10112359550561</v>
      </c>
      <c r="X180" s="328">
        <f t="shared" si="77"/>
        <v>130.33707865168537</v>
      </c>
      <c r="Y180" s="328">
        <f t="shared" si="77"/>
        <v>160.67415730337078</v>
      </c>
      <c r="Z180" s="328">
        <f t="shared" si="77"/>
        <v>177.52808988764045</v>
      </c>
      <c r="AA180" s="328">
        <f t="shared" si="77"/>
        <v>191.01123595505618</v>
      </c>
      <c r="AB180" s="328">
        <f t="shared" si="101"/>
        <v>195.50561797752806</v>
      </c>
      <c r="AC180" s="328">
        <f t="shared" si="101"/>
        <v>280.89887640449439</v>
      </c>
      <c r="AD180" s="328">
        <f t="shared" si="101"/>
        <v>340.44943820224717</v>
      </c>
      <c r="AE180" s="328">
        <f t="shared" si="98"/>
        <v>373.5168539325843</v>
      </c>
      <c r="AF180" s="328">
        <f t="shared" si="99"/>
        <v>493.95717977528085</v>
      </c>
      <c r="AG180" s="329">
        <f t="shared" si="99"/>
        <v>581.70721348314601</v>
      </c>
      <c r="AH180" s="768">
        <v>1</v>
      </c>
      <c r="AI180" s="769">
        <v>1</v>
      </c>
      <c r="AJ180" s="769">
        <v>1</v>
      </c>
      <c r="AK180" s="769">
        <v>1</v>
      </c>
      <c r="AL180" s="769">
        <v>1</v>
      </c>
      <c r="AM180" s="769">
        <v>1</v>
      </c>
      <c r="AN180" s="769">
        <v>1</v>
      </c>
      <c r="AO180" s="769">
        <v>1</v>
      </c>
      <c r="AP180" s="769">
        <v>1</v>
      </c>
      <c r="AQ180" s="769">
        <v>1</v>
      </c>
      <c r="AR180" s="769">
        <v>1</v>
      </c>
      <c r="AS180" s="769">
        <v>1</v>
      </c>
      <c r="AT180" s="769">
        <v>2</v>
      </c>
      <c r="AU180" s="769">
        <v>6</v>
      </c>
      <c r="AV180" s="771">
        <v>7</v>
      </c>
    </row>
    <row r="181" spans="2:48" ht="14.4" x14ac:dyDescent="0.3">
      <c r="B181" s="910"/>
      <c r="C181" s="1" t="s">
        <v>3</v>
      </c>
      <c r="D181" s="756">
        <v>33.9</v>
      </c>
      <c r="E181" s="756">
        <v>14.4</v>
      </c>
      <c r="F181" s="756">
        <v>16.100000000000001</v>
      </c>
      <c r="G181" s="756">
        <v>19.600000000000001</v>
      </c>
      <c r="H181" s="756">
        <v>23.6</v>
      </c>
      <c r="I181" s="756">
        <v>25</v>
      </c>
      <c r="J181" s="756">
        <v>29.5</v>
      </c>
      <c r="K181" s="756">
        <v>32.9</v>
      </c>
      <c r="L181" s="756">
        <v>35.200000000000003</v>
      </c>
      <c r="M181" s="756">
        <v>36.1</v>
      </c>
      <c r="N181" s="756">
        <v>38.6</v>
      </c>
      <c r="O181" s="756">
        <v>40.799999999999997</v>
      </c>
      <c r="P181" s="758">
        <v>44.143999999999998</v>
      </c>
      <c r="Q181" s="757">
        <v>45.073394999999998</v>
      </c>
      <c r="R181" s="757">
        <v>49.835289000000003</v>
      </c>
      <c r="S181" s="143">
        <f>100</f>
        <v>100</v>
      </c>
      <c r="T181" s="328">
        <f t="shared" si="79"/>
        <v>42.477876106194692</v>
      </c>
      <c r="U181" s="328">
        <f t="shared" si="79"/>
        <v>47.492625368731574</v>
      </c>
      <c r="V181" s="328">
        <f t="shared" si="79"/>
        <v>57.817109144542783</v>
      </c>
      <c r="W181" s="328">
        <f t="shared" si="77"/>
        <v>69.616519174041301</v>
      </c>
      <c r="X181" s="328">
        <f t="shared" si="77"/>
        <v>73.74631268436579</v>
      </c>
      <c r="Y181" s="328">
        <f t="shared" si="77"/>
        <v>87.020648967551622</v>
      </c>
      <c r="Z181" s="328">
        <f t="shared" si="77"/>
        <v>97.050147492625371</v>
      </c>
      <c r="AA181" s="328">
        <f t="shared" si="77"/>
        <v>103.83480825958704</v>
      </c>
      <c r="AB181" s="328">
        <f t="shared" si="101"/>
        <v>106.4896755162242</v>
      </c>
      <c r="AC181" s="328">
        <f t="shared" si="101"/>
        <v>113.86430678466077</v>
      </c>
      <c r="AD181" s="328">
        <f t="shared" si="101"/>
        <v>120.35398230088495</v>
      </c>
      <c r="AE181" s="328">
        <f t="shared" ref="AE181:AE182" si="102">P181*100/$D181</f>
        <v>130.21828908554571</v>
      </c>
      <c r="AF181" s="328">
        <f t="shared" ref="AF181:AG182" si="103">Q181*100/$D181</f>
        <v>132.95986725663718</v>
      </c>
      <c r="AG181" s="329">
        <f t="shared" si="103"/>
        <v>147.00675221238939</v>
      </c>
      <c r="AH181" s="768">
        <v>1</v>
      </c>
      <c r="AI181" s="769">
        <v>1</v>
      </c>
      <c r="AJ181" s="769">
        <v>1</v>
      </c>
      <c r="AK181" s="769">
        <v>1</v>
      </c>
      <c r="AL181" s="769">
        <v>1</v>
      </c>
      <c r="AM181" s="769">
        <v>1</v>
      </c>
      <c r="AN181" s="769">
        <v>1</v>
      </c>
      <c r="AO181" s="769">
        <v>1</v>
      </c>
      <c r="AP181" s="769">
        <v>1</v>
      </c>
      <c r="AQ181" s="769">
        <v>1</v>
      </c>
      <c r="AR181" s="769">
        <v>1</v>
      </c>
      <c r="AS181" s="769">
        <v>1</v>
      </c>
      <c r="AT181" s="769">
        <v>2</v>
      </c>
      <c r="AU181" s="769">
        <v>6</v>
      </c>
      <c r="AV181" s="771">
        <v>7</v>
      </c>
    </row>
    <row r="182" spans="2:48" ht="14.4" x14ac:dyDescent="0.3">
      <c r="B182" s="910"/>
      <c r="C182" s="1" t="s">
        <v>4</v>
      </c>
      <c r="D182" s="756">
        <v>63.1</v>
      </c>
      <c r="E182" s="756">
        <v>34.799999999999997</v>
      </c>
      <c r="F182" s="756">
        <v>30</v>
      </c>
      <c r="G182" s="756">
        <v>41.8</v>
      </c>
      <c r="H182" s="756">
        <v>45.6</v>
      </c>
      <c r="I182" s="756">
        <v>48.7</v>
      </c>
      <c r="J182" s="756">
        <v>54.2</v>
      </c>
      <c r="K182" s="756">
        <v>53.7</v>
      </c>
      <c r="L182" s="756">
        <v>62.3</v>
      </c>
      <c r="M182" s="756">
        <v>80.599999999999994</v>
      </c>
      <c r="N182" s="756">
        <v>83.8</v>
      </c>
      <c r="O182" s="756">
        <v>107.8</v>
      </c>
      <c r="P182" s="758">
        <v>95.418999999999997</v>
      </c>
      <c r="Q182" s="757">
        <v>108.17512000000001</v>
      </c>
      <c r="R182" s="757">
        <v>115.86063</v>
      </c>
      <c r="S182" s="143">
        <f>100</f>
        <v>100</v>
      </c>
      <c r="T182" s="328">
        <f t="shared" si="79"/>
        <v>55.150554675118848</v>
      </c>
      <c r="U182" s="328">
        <f t="shared" si="79"/>
        <v>47.543581616481774</v>
      </c>
      <c r="V182" s="328">
        <f t="shared" si="79"/>
        <v>66.244057052297933</v>
      </c>
      <c r="W182" s="328">
        <f t="shared" si="77"/>
        <v>72.26624405705229</v>
      </c>
      <c r="X182" s="328">
        <f t="shared" si="77"/>
        <v>77.179080824088743</v>
      </c>
      <c r="Y182" s="328">
        <f t="shared" ref="Y182:AB245" si="104">J182*100/$D182</f>
        <v>85.895404120443743</v>
      </c>
      <c r="Z182" s="328">
        <f t="shared" si="104"/>
        <v>85.103011093502374</v>
      </c>
      <c r="AA182" s="328">
        <f t="shared" si="104"/>
        <v>98.732171156893813</v>
      </c>
      <c r="AB182" s="328">
        <f t="shared" si="104"/>
        <v>127.73375594294768</v>
      </c>
      <c r="AC182" s="328">
        <f t="shared" ref="AC182:AD244" si="105">N182*100/$D182</f>
        <v>132.80507131537243</v>
      </c>
      <c r="AD182" s="328">
        <f t="shared" si="105"/>
        <v>170.83993660855785</v>
      </c>
      <c r="AE182" s="328">
        <f t="shared" si="102"/>
        <v>151.21870047543581</v>
      </c>
      <c r="AF182" s="328">
        <f t="shared" si="103"/>
        <v>171.43442155309035</v>
      </c>
      <c r="AG182" s="329">
        <f t="shared" si="103"/>
        <v>183.61431061806655</v>
      </c>
      <c r="AH182" s="768">
        <v>1</v>
      </c>
      <c r="AI182" s="769">
        <v>1</v>
      </c>
      <c r="AJ182" s="769">
        <v>1</v>
      </c>
      <c r="AK182" s="769">
        <v>1</v>
      </c>
      <c r="AL182" s="769">
        <v>1</v>
      </c>
      <c r="AM182" s="769">
        <v>1</v>
      </c>
      <c r="AN182" s="769">
        <v>1</v>
      </c>
      <c r="AO182" s="769">
        <v>1</v>
      </c>
      <c r="AP182" s="769">
        <v>1</v>
      </c>
      <c r="AQ182" s="769">
        <v>1</v>
      </c>
      <c r="AR182" s="769">
        <v>1</v>
      </c>
      <c r="AS182" s="769">
        <v>1</v>
      </c>
      <c r="AT182" s="769">
        <v>2</v>
      </c>
      <c r="AU182" s="769">
        <v>6</v>
      </c>
      <c r="AV182" s="771">
        <v>7</v>
      </c>
    </row>
    <row r="183" spans="2:48" ht="14.4" x14ac:dyDescent="0.3">
      <c r="B183" s="910"/>
      <c r="C183" s="1" t="s">
        <v>5</v>
      </c>
      <c r="D183" s="756">
        <v>31</v>
      </c>
      <c r="E183" s="756">
        <v>27.7</v>
      </c>
      <c r="F183" s="756">
        <v>34.9</v>
      </c>
      <c r="G183" s="756">
        <v>44.2</v>
      </c>
      <c r="H183" s="756">
        <v>47.8</v>
      </c>
      <c r="I183" s="756">
        <v>47</v>
      </c>
      <c r="J183" s="756">
        <v>37.6</v>
      </c>
      <c r="K183" s="756">
        <v>50.3</v>
      </c>
      <c r="L183" s="756">
        <v>51.2</v>
      </c>
      <c r="M183" s="756">
        <v>61.8</v>
      </c>
      <c r="N183" s="756">
        <v>76.599999999999994</v>
      </c>
      <c r="O183" s="756">
        <v>98.2</v>
      </c>
      <c r="P183" s="758">
        <v>165.529</v>
      </c>
      <c r="Q183" s="757">
        <v>194.82784000000001</v>
      </c>
      <c r="R183" s="757">
        <v>212.59093999999999</v>
      </c>
      <c r="S183" s="143">
        <f>100</f>
        <v>100</v>
      </c>
      <c r="T183" s="328">
        <f t="shared" si="79"/>
        <v>89.354838709677423</v>
      </c>
      <c r="U183" s="328">
        <f t="shared" si="79"/>
        <v>112.58064516129032</v>
      </c>
      <c r="V183" s="328">
        <f t="shared" si="79"/>
        <v>142.58064516129033</v>
      </c>
      <c r="W183" s="328">
        <f t="shared" si="79"/>
        <v>154.19354838709677</v>
      </c>
      <c r="X183" s="328">
        <f t="shared" si="79"/>
        <v>151.61290322580646</v>
      </c>
      <c r="Y183" s="328">
        <f t="shared" si="104"/>
        <v>121.29032258064517</v>
      </c>
      <c r="Z183" s="328">
        <f t="shared" si="104"/>
        <v>162.25806451612902</v>
      </c>
      <c r="AA183" s="328">
        <f t="shared" si="104"/>
        <v>165.16129032258064</v>
      </c>
      <c r="AB183" s="328">
        <f t="shared" si="104"/>
        <v>199.35483870967741</v>
      </c>
      <c r="AC183" s="328">
        <f t="shared" si="105"/>
        <v>247.09677419354836</v>
      </c>
      <c r="AD183" s="328">
        <f t="shared" si="105"/>
        <v>316.77419354838707</v>
      </c>
      <c r="AE183" s="328">
        <f t="shared" ref="AE183:AE184" si="106">P183*100/$D183</f>
        <v>533.96451612903229</v>
      </c>
      <c r="AF183" s="328">
        <f t="shared" ref="AF183:AG184" si="107">Q183*100/$D183</f>
        <v>628.4769032258065</v>
      </c>
      <c r="AG183" s="329">
        <f t="shared" si="107"/>
        <v>685.7772258064515</v>
      </c>
      <c r="AH183" s="768">
        <v>1</v>
      </c>
      <c r="AI183" s="769">
        <v>1</v>
      </c>
      <c r="AJ183" s="769">
        <v>1</v>
      </c>
      <c r="AK183" s="769">
        <v>1</v>
      </c>
      <c r="AL183" s="769">
        <v>1</v>
      </c>
      <c r="AM183" s="769">
        <v>1</v>
      </c>
      <c r="AN183" s="769">
        <v>1</v>
      </c>
      <c r="AO183" s="769">
        <v>1</v>
      </c>
      <c r="AP183" s="769">
        <v>1</v>
      </c>
      <c r="AQ183" s="769">
        <v>1</v>
      </c>
      <c r="AR183" s="769">
        <v>1</v>
      </c>
      <c r="AS183" s="769">
        <v>1</v>
      </c>
      <c r="AT183" s="769">
        <v>2</v>
      </c>
      <c r="AU183" s="769">
        <v>6</v>
      </c>
      <c r="AV183" s="771">
        <v>7</v>
      </c>
    </row>
    <row r="184" spans="2:48" ht="14.4" x14ac:dyDescent="0.3">
      <c r="B184" s="910"/>
      <c r="C184" s="1" t="s">
        <v>6</v>
      </c>
      <c r="D184" s="756">
        <v>136.9</v>
      </c>
      <c r="E184" s="756">
        <v>82.3</v>
      </c>
      <c r="F184" s="756">
        <v>88</v>
      </c>
      <c r="G184" s="756">
        <v>113.8</v>
      </c>
      <c r="H184" s="756">
        <v>127.60000000000001</v>
      </c>
      <c r="I184" s="756">
        <v>132.30000000000001</v>
      </c>
      <c r="J184" s="756">
        <v>135.6</v>
      </c>
      <c r="K184" s="756">
        <v>152.69999999999999</v>
      </c>
      <c r="L184" s="756">
        <v>165.7</v>
      </c>
      <c r="M184" s="756">
        <v>195.89999999999998</v>
      </c>
      <c r="N184" s="756">
        <v>224</v>
      </c>
      <c r="O184" s="756">
        <v>277.09999999999997</v>
      </c>
      <c r="P184" s="758">
        <v>338.33499999999998</v>
      </c>
      <c r="Q184" s="757">
        <v>392.038544</v>
      </c>
      <c r="R184" s="757">
        <v>430.05880100000002</v>
      </c>
      <c r="S184" s="143">
        <f>100</f>
        <v>100</v>
      </c>
      <c r="T184" s="328">
        <f t="shared" si="79"/>
        <v>60.11687363038714</v>
      </c>
      <c r="U184" s="328">
        <f t="shared" si="79"/>
        <v>64.28049671292915</v>
      </c>
      <c r="V184" s="328">
        <f t="shared" si="79"/>
        <v>83.126369612856095</v>
      </c>
      <c r="W184" s="328">
        <f t="shared" si="79"/>
        <v>93.206720233747262</v>
      </c>
      <c r="X184" s="328">
        <f t="shared" si="79"/>
        <v>96.639883126369625</v>
      </c>
      <c r="Y184" s="328">
        <f t="shared" si="104"/>
        <v>99.050401753104452</v>
      </c>
      <c r="Z184" s="328">
        <f t="shared" si="104"/>
        <v>111.54127100073045</v>
      </c>
      <c r="AA184" s="328">
        <f t="shared" si="104"/>
        <v>121.03725346968589</v>
      </c>
      <c r="AB184" s="328">
        <f t="shared" si="104"/>
        <v>143.09715120525928</v>
      </c>
      <c r="AC184" s="328">
        <f t="shared" si="105"/>
        <v>163.62308254200144</v>
      </c>
      <c r="AD184" s="328">
        <f t="shared" si="105"/>
        <v>202.41051862673481</v>
      </c>
      <c r="AE184" s="328">
        <f t="shared" si="106"/>
        <v>247.14024835646455</v>
      </c>
      <c r="AF184" s="328">
        <f t="shared" si="107"/>
        <v>286.36854930606279</v>
      </c>
      <c r="AG184" s="329">
        <f t="shared" si="107"/>
        <v>314.14083345507669</v>
      </c>
      <c r="AH184" s="768">
        <v>1</v>
      </c>
      <c r="AI184" s="769">
        <v>1</v>
      </c>
      <c r="AJ184" s="769">
        <v>1</v>
      </c>
      <c r="AK184" s="769">
        <v>1</v>
      </c>
      <c r="AL184" s="769">
        <v>1</v>
      </c>
      <c r="AM184" s="769">
        <v>1</v>
      </c>
      <c r="AN184" s="769">
        <v>1</v>
      </c>
      <c r="AO184" s="769">
        <v>1</v>
      </c>
      <c r="AP184" s="769">
        <v>1</v>
      </c>
      <c r="AQ184" s="769">
        <v>1</v>
      </c>
      <c r="AR184" s="769">
        <v>1</v>
      </c>
      <c r="AS184" s="769">
        <v>1</v>
      </c>
      <c r="AT184" s="769">
        <v>2</v>
      </c>
      <c r="AU184" s="769">
        <v>6</v>
      </c>
      <c r="AV184" s="771">
        <v>7</v>
      </c>
    </row>
    <row r="185" spans="2:48" ht="14.4" x14ac:dyDescent="0.3">
      <c r="B185" s="911"/>
      <c r="C185" s="8" t="s">
        <v>7</v>
      </c>
      <c r="D185" s="565">
        <v>105.9</v>
      </c>
      <c r="E185" s="565">
        <v>54.599999999999994</v>
      </c>
      <c r="F185" s="565">
        <v>53.1</v>
      </c>
      <c r="G185" s="565">
        <v>69.599999999999994</v>
      </c>
      <c r="H185" s="565">
        <v>79.800000000000011</v>
      </c>
      <c r="I185" s="565">
        <v>85.300000000000011</v>
      </c>
      <c r="J185" s="565">
        <v>98</v>
      </c>
      <c r="K185" s="565">
        <v>102.4</v>
      </c>
      <c r="L185" s="565">
        <v>114.5</v>
      </c>
      <c r="M185" s="565">
        <v>134.1</v>
      </c>
      <c r="N185" s="565">
        <v>147.4</v>
      </c>
      <c r="O185" s="565">
        <v>178.89999999999998</v>
      </c>
      <c r="P185" s="565">
        <v>172.80599999999998</v>
      </c>
      <c r="Q185" s="565">
        <v>197.21070400000002</v>
      </c>
      <c r="R185" s="565">
        <v>217.46786100000003</v>
      </c>
      <c r="S185" s="143">
        <f>100</f>
        <v>100</v>
      </c>
      <c r="T185" s="328">
        <f t="shared" si="79"/>
        <v>51.558073654390924</v>
      </c>
      <c r="U185" s="328">
        <f t="shared" si="79"/>
        <v>50.141643059490079</v>
      </c>
      <c r="V185" s="328">
        <f t="shared" si="79"/>
        <v>65.722379603399418</v>
      </c>
      <c r="W185" s="328">
        <f t="shared" si="79"/>
        <v>75.354107648725218</v>
      </c>
      <c r="X185" s="328">
        <f t="shared" si="79"/>
        <v>80.547686496695007</v>
      </c>
      <c r="Y185" s="328">
        <f t="shared" si="104"/>
        <v>92.54013220018885</v>
      </c>
      <c r="Z185" s="328">
        <f t="shared" si="104"/>
        <v>96.694995278564676</v>
      </c>
      <c r="AA185" s="328">
        <f t="shared" si="104"/>
        <v>108.1208687440982</v>
      </c>
      <c r="AB185" s="328">
        <f t="shared" si="104"/>
        <v>126.62889518413597</v>
      </c>
      <c r="AC185" s="328">
        <f t="shared" si="105"/>
        <v>139.18791312559017</v>
      </c>
      <c r="AD185" s="328">
        <f t="shared" si="105"/>
        <v>168.93295561850798</v>
      </c>
      <c r="AE185" s="328">
        <f t="shared" ref="AE185:AE186" si="108">P185*100/$D185</f>
        <v>163.17847025495749</v>
      </c>
      <c r="AF185" s="328">
        <f t="shared" ref="AF185:AG186" si="109">Q185*100/$D185</f>
        <v>186.2235165250236</v>
      </c>
      <c r="AG185" s="329">
        <f t="shared" si="109"/>
        <v>205.35208781869687</v>
      </c>
      <c r="AH185" s="772"/>
      <c r="AI185" s="773"/>
      <c r="AJ185" s="773"/>
      <c r="AK185" s="773"/>
      <c r="AL185" s="773"/>
      <c r="AM185" s="773"/>
      <c r="AN185" s="773"/>
      <c r="AO185" s="773"/>
      <c r="AP185" s="773"/>
      <c r="AQ185" s="773"/>
      <c r="AR185" s="773"/>
      <c r="AS185" s="773"/>
      <c r="AT185" s="773"/>
      <c r="AU185" s="773"/>
      <c r="AV185" s="774"/>
    </row>
    <row r="186" spans="2:48" ht="16.5" customHeight="1" x14ac:dyDescent="0.3">
      <c r="B186" s="910" t="s">
        <v>47</v>
      </c>
      <c r="C186" s="1" t="s">
        <v>2</v>
      </c>
      <c r="D186" s="756">
        <v>7</v>
      </c>
      <c r="E186" s="756">
        <v>11.9</v>
      </c>
      <c r="F186" s="756">
        <v>23.8</v>
      </c>
      <c r="G186" s="756">
        <v>27.8</v>
      </c>
      <c r="H186" s="756">
        <v>28</v>
      </c>
      <c r="I186" s="756">
        <v>37.6</v>
      </c>
      <c r="J186" s="756">
        <v>68.2</v>
      </c>
      <c r="K186" s="756">
        <v>72.7</v>
      </c>
      <c r="L186" s="756">
        <v>102.2</v>
      </c>
      <c r="M186" s="756">
        <v>123</v>
      </c>
      <c r="N186" s="756">
        <v>100.9</v>
      </c>
      <c r="O186" s="756">
        <v>122</v>
      </c>
      <c r="P186" s="758">
        <v>123.49299999999999</v>
      </c>
      <c r="Q186" s="757">
        <v>145.32778999999999</v>
      </c>
      <c r="R186" s="757">
        <v>166.27348000000001</v>
      </c>
      <c r="S186" s="143">
        <f>100</f>
        <v>100</v>
      </c>
      <c r="T186" s="328">
        <f t="shared" si="79"/>
        <v>170</v>
      </c>
      <c r="U186" s="328">
        <f t="shared" si="79"/>
        <v>340</v>
      </c>
      <c r="V186" s="328">
        <f t="shared" si="79"/>
        <v>397.14285714285717</v>
      </c>
      <c r="W186" s="328">
        <f t="shared" si="79"/>
        <v>400</v>
      </c>
      <c r="X186" s="328">
        <f t="shared" si="79"/>
        <v>537.14285714285711</v>
      </c>
      <c r="Y186" s="328">
        <f t="shared" si="104"/>
        <v>974.28571428571433</v>
      </c>
      <c r="Z186" s="328">
        <f t="shared" si="104"/>
        <v>1038.5714285714287</v>
      </c>
      <c r="AA186" s="328">
        <f t="shared" si="104"/>
        <v>1460</v>
      </c>
      <c r="AB186" s="328">
        <f t="shared" si="104"/>
        <v>1757.1428571428571</v>
      </c>
      <c r="AC186" s="328">
        <f t="shared" si="105"/>
        <v>1441.4285714285713</v>
      </c>
      <c r="AD186" s="328">
        <f t="shared" si="105"/>
        <v>1742.8571428571429</v>
      </c>
      <c r="AE186" s="328">
        <f t="shared" si="108"/>
        <v>1764.1857142857141</v>
      </c>
      <c r="AF186" s="328">
        <f t="shared" si="109"/>
        <v>2076.1112857142857</v>
      </c>
      <c r="AG186" s="329">
        <f t="shared" si="109"/>
        <v>2375.335428571429</v>
      </c>
      <c r="AH186" s="768">
        <v>1</v>
      </c>
      <c r="AI186" s="769">
        <v>1</v>
      </c>
      <c r="AJ186" s="769">
        <v>1</v>
      </c>
      <c r="AK186" s="769">
        <v>1</v>
      </c>
      <c r="AL186" s="769">
        <v>1</v>
      </c>
      <c r="AM186" s="769">
        <v>1</v>
      </c>
      <c r="AN186" s="769">
        <v>1</v>
      </c>
      <c r="AO186" s="769">
        <v>1</v>
      </c>
      <c r="AP186" s="769">
        <v>1</v>
      </c>
      <c r="AQ186" s="769">
        <v>1</v>
      </c>
      <c r="AR186" s="769">
        <v>1</v>
      </c>
      <c r="AS186" s="769">
        <v>1</v>
      </c>
      <c r="AT186" s="769">
        <v>2</v>
      </c>
      <c r="AU186" s="769">
        <v>6</v>
      </c>
      <c r="AV186" s="771">
        <v>7</v>
      </c>
    </row>
    <row r="187" spans="2:48" ht="14.4" x14ac:dyDescent="0.3">
      <c r="B187" s="910"/>
      <c r="C187" s="1" t="s">
        <v>3</v>
      </c>
      <c r="D187" s="756">
        <v>31.3</v>
      </c>
      <c r="E187" s="756">
        <v>43</v>
      </c>
      <c r="F187" s="757">
        <v>37.269367000000003</v>
      </c>
      <c r="G187" s="757">
        <v>40.986704000000003</v>
      </c>
      <c r="H187" s="757">
        <v>46.548707999999998</v>
      </c>
      <c r="I187" s="757">
        <v>52.579079</v>
      </c>
      <c r="J187" s="757">
        <v>81.049415999999994</v>
      </c>
      <c r="K187" s="757">
        <v>86.379562000000007</v>
      </c>
      <c r="L187" s="757">
        <v>102.16413</v>
      </c>
      <c r="M187" s="757">
        <v>78.708892000000006</v>
      </c>
      <c r="N187" s="757">
        <v>63.849021999999998</v>
      </c>
      <c r="O187" s="756">
        <v>97.4</v>
      </c>
      <c r="P187" s="757">
        <v>80.408942999999994</v>
      </c>
      <c r="Q187" s="757">
        <v>88.125388999999998</v>
      </c>
      <c r="R187" s="757">
        <v>95.870918000000003</v>
      </c>
      <c r="S187" s="143">
        <f>100</f>
        <v>100</v>
      </c>
      <c r="T187" s="328">
        <f t="shared" si="79"/>
        <v>137.38019169329073</v>
      </c>
      <c r="U187" s="328">
        <f t="shared" si="79"/>
        <v>119.07146006389777</v>
      </c>
      <c r="V187" s="328">
        <f t="shared" si="79"/>
        <v>130.94793610223641</v>
      </c>
      <c r="W187" s="328">
        <f t="shared" si="79"/>
        <v>148.71791693290734</v>
      </c>
      <c r="X187" s="328">
        <f t="shared" si="79"/>
        <v>167.98427795527158</v>
      </c>
      <c r="Y187" s="328">
        <f t="shared" si="104"/>
        <v>258.94382108626195</v>
      </c>
      <c r="Z187" s="328">
        <f t="shared" si="104"/>
        <v>275.97304153354634</v>
      </c>
      <c r="AA187" s="328">
        <f t="shared" si="104"/>
        <v>326.40297124600642</v>
      </c>
      <c r="AB187" s="328">
        <f t="shared" si="104"/>
        <v>251.46610862619809</v>
      </c>
      <c r="AC187" s="328">
        <f t="shared" si="105"/>
        <v>203.99048562300317</v>
      </c>
      <c r="AD187" s="328">
        <f t="shared" si="105"/>
        <v>311.1821086261981</v>
      </c>
      <c r="AE187" s="328">
        <f t="shared" ref="AE187:AE188" si="110">P187*100/$D187</f>
        <v>256.89758146964851</v>
      </c>
      <c r="AF187" s="328">
        <f t="shared" ref="AF187:AG188" si="111">Q187*100/$D187</f>
        <v>281.55076357827471</v>
      </c>
      <c r="AG187" s="329">
        <f t="shared" si="111"/>
        <v>306.29686261980828</v>
      </c>
      <c r="AH187" s="768">
        <v>1</v>
      </c>
      <c r="AI187" s="769">
        <v>1</v>
      </c>
      <c r="AJ187" s="769">
        <v>4</v>
      </c>
      <c r="AK187" s="769">
        <v>4</v>
      </c>
      <c r="AL187" s="769">
        <v>4</v>
      </c>
      <c r="AM187" s="769">
        <v>4</v>
      </c>
      <c r="AN187" s="769">
        <v>4</v>
      </c>
      <c r="AO187" s="769">
        <v>4</v>
      </c>
      <c r="AP187" s="769">
        <v>4</v>
      </c>
      <c r="AQ187" s="769">
        <v>4</v>
      </c>
      <c r="AR187" s="769">
        <v>4</v>
      </c>
      <c r="AS187" s="769">
        <v>1</v>
      </c>
      <c r="AT187" s="769">
        <v>4</v>
      </c>
      <c r="AU187" s="769">
        <v>6</v>
      </c>
      <c r="AV187" s="771">
        <v>7</v>
      </c>
    </row>
    <row r="188" spans="2:48" ht="14.4" x14ac:dyDescent="0.3">
      <c r="B188" s="910"/>
      <c r="C188" s="1" t="s">
        <v>4</v>
      </c>
      <c r="D188" s="756">
        <v>24.2</v>
      </c>
      <c r="E188" s="756">
        <v>44.8</v>
      </c>
      <c r="F188" s="756">
        <v>100.5</v>
      </c>
      <c r="G188" s="756">
        <v>76.900000000000006</v>
      </c>
      <c r="H188" s="756">
        <v>95.5</v>
      </c>
      <c r="I188" s="756">
        <v>105.5</v>
      </c>
      <c r="J188" s="756">
        <v>100.3</v>
      </c>
      <c r="K188" s="756">
        <v>61.2</v>
      </c>
      <c r="L188" s="756">
        <v>100.2</v>
      </c>
      <c r="M188" s="756">
        <v>104.8</v>
      </c>
      <c r="N188" s="757">
        <v>68.750977000000006</v>
      </c>
      <c r="O188" s="756">
        <v>78.400000000000006</v>
      </c>
      <c r="P188" s="757">
        <v>67.396049000000005</v>
      </c>
      <c r="Q188" s="757">
        <v>74.644264000000007</v>
      </c>
      <c r="R188" s="757">
        <v>78.230407999999997</v>
      </c>
      <c r="S188" s="143">
        <f>100</f>
        <v>100</v>
      </c>
      <c r="T188" s="328">
        <f t="shared" si="79"/>
        <v>185.12396694214877</v>
      </c>
      <c r="U188" s="328">
        <f t="shared" si="79"/>
        <v>415.28925619834712</v>
      </c>
      <c r="V188" s="328">
        <f t="shared" si="79"/>
        <v>317.76859504132238</v>
      </c>
      <c r="W188" s="328">
        <f t="shared" si="79"/>
        <v>394.62809917355372</v>
      </c>
      <c r="X188" s="328">
        <f t="shared" si="79"/>
        <v>435.95041322314052</v>
      </c>
      <c r="Y188" s="328">
        <f t="shared" si="104"/>
        <v>414.4628099173554</v>
      </c>
      <c r="Z188" s="328">
        <f t="shared" si="104"/>
        <v>252.89256198347107</v>
      </c>
      <c r="AA188" s="328">
        <f t="shared" si="104"/>
        <v>414.04958677685954</v>
      </c>
      <c r="AB188" s="328">
        <f t="shared" si="104"/>
        <v>433.05785123966945</v>
      </c>
      <c r="AC188" s="328">
        <f t="shared" si="105"/>
        <v>284.09494628099173</v>
      </c>
      <c r="AD188" s="328">
        <f t="shared" si="105"/>
        <v>323.96694214876038</v>
      </c>
      <c r="AE188" s="328">
        <f t="shared" si="110"/>
        <v>278.49607024793391</v>
      </c>
      <c r="AF188" s="328">
        <f t="shared" si="111"/>
        <v>308.44737190082645</v>
      </c>
      <c r="AG188" s="329">
        <f t="shared" si="111"/>
        <v>323.26614876033057</v>
      </c>
      <c r="AH188" s="768">
        <v>1</v>
      </c>
      <c r="AI188" s="769">
        <v>1</v>
      </c>
      <c r="AJ188" s="769">
        <v>1</v>
      </c>
      <c r="AK188" s="769">
        <v>1</v>
      </c>
      <c r="AL188" s="769">
        <v>1</v>
      </c>
      <c r="AM188" s="769">
        <v>1</v>
      </c>
      <c r="AN188" s="769">
        <v>1</v>
      </c>
      <c r="AO188" s="769">
        <v>1</v>
      </c>
      <c r="AP188" s="769">
        <v>1</v>
      </c>
      <c r="AQ188" s="769">
        <v>1</v>
      </c>
      <c r="AR188" s="769">
        <v>4</v>
      </c>
      <c r="AS188" s="769">
        <v>1</v>
      </c>
      <c r="AT188" s="769">
        <v>4</v>
      </c>
      <c r="AU188" s="769">
        <v>6</v>
      </c>
      <c r="AV188" s="771">
        <v>7</v>
      </c>
    </row>
    <row r="189" spans="2:48" ht="14.4" x14ac:dyDescent="0.3">
      <c r="B189" s="910"/>
      <c r="C189" s="1" t="s">
        <v>5</v>
      </c>
      <c r="D189" s="756">
        <v>537.1</v>
      </c>
      <c r="E189" s="756">
        <v>579.79999999999995</v>
      </c>
      <c r="F189" s="757">
        <v>502.03061000000002</v>
      </c>
      <c r="G189" s="757">
        <v>421.21334000000002</v>
      </c>
      <c r="H189" s="757">
        <v>423.95127000000002</v>
      </c>
      <c r="I189" s="757">
        <v>433.52094</v>
      </c>
      <c r="J189" s="757">
        <v>464.75058000000001</v>
      </c>
      <c r="K189" s="757">
        <v>364.12045000000001</v>
      </c>
      <c r="L189" s="757">
        <v>367.53586000000001</v>
      </c>
      <c r="M189" s="757">
        <v>358.69112000000001</v>
      </c>
      <c r="N189" s="756">
        <v>392.3</v>
      </c>
      <c r="O189" s="756">
        <v>413.6</v>
      </c>
      <c r="P189" s="758">
        <v>1021.61</v>
      </c>
      <c r="Q189" s="757">
        <v>1137.125</v>
      </c>
      <c r="R189" s="757">
        <v>1206.4248</v>
      </c>
      <c r="S189" s="143">
        <f>100</f>
        <v>100</v>
      </c>
      <c r="T189" s="328">
        <f t="shared" si="79"/>
        <v>107.95010240178736</v>
      </c>
      <c r="U189" s="328">
        <f t="shared" si="79"/>
        <v>93.470603239620175</v>
      </c>
      <c r="V189" s="328">
        <f t="shared" si="79"/>
        <v>78.423634332526532</v>
      </c>
      <c r="W189" s="328">
        <f t="shared" si="79"/>
        <v>78.933396015639545</v>
      </c>
      <c r="X189" s="328">
        <f t="shared" si="79"/>
        <v>80.71512567492087</v>
      </c>
      <c r="Y189" s="328">
        <f t="shared" si="104"/>
        <v>86.529618320610695</v>
      </c>
      <c r="Z189" s="328">
        <f t="shared" si="104"/>
        <v>67.793790727983605</v>
      </c>
      <c r="AA189" s="328">
        <f t="shared" si="104"/>
        <v>68.429689070936519</v>
      </c>
      <c r="AB189" s="328">
        <f t="shared" si="104"/>
        <v>66.782930552969646</v>
      </c>
      <c r="AC189" s="328">
        <f t="shared" si="105"/>
        <v>73.04040215974679</v>
      </c>
      <c r="AD189" s="328">
        <f t="shared" si="105"/>
        <v>77.006144107242591</v>
      </c>
      <c r="AE189" s="328">
        <f t="shared" ref="AE189:AE190" si="112">P189*100/$D189</f>
        <v>190.20852727611245</v>
      </c>
      <c r="AF189" s="328">
        <f t="shared" ref="AF189:AG190" si="113">Q189*100/$D189</f>
        <v>211.7156954012288</v>
      </c>
      <c r="AG189" s="329">
        <f t="shared" si="113"/>
        <v>224.61828337367342</v>
      </c>
      <c r="AH189" s="768">
        <v>1</v>
      </c>
      <c r="AI189" s="769">
        <v>1</v>
      </c>
      <c r="AJ189" s="769">
        <v>4</v>
      </c>
      <c r="AK189" s="769">
        <v>4</v>
      </c>
      <c r="AL189" s="769">
        <v>4</v>
      </c>
      <c r="AM189" s="769">
        <v>4</v>
      </c>
      <c r="AN189" s="769">
        <v>4</v>
      </c>
      <c r="AO189" s="769">
        <v>4</v>
      </c>
      <c r="AP189" s="769">
        <v>4</v>
      </c>
      <c r="AQ189" s="769">
        <v>4</v>
      </c>
      <c r="AR189" s="769">
        <v>1</v>
      </c>
      <c r="AS189" s="769">
        <v>1</v>
      </c>
      <c r="AT189" s="769">
        <v>2</v>
      </c>
      <c r="AU189" s="769">
        <v>6</v>
      </c>
      <c r="AV189" s="771">
        <v>7</v>
      </c>
    </row>
    <row r="190" spans="2:48" ht="14.4" x14ac:dyDescent="0.3">
      <c r="B190" s="910"/>
      <c r="C190" s="1" t="s">
        <v>6</v>
      </c>
      <c r="D190" s="756">
        <v>599.6</v>
      </c>
      <c r="E190" s="756">
        <v>679.5</v>
      </c>
      <c r="F190" s="756">
        <v>663.59997700000008</v>
      </c>
      <c r="G190" s="756">
        <v>566.90004399999998</v>
      </c>
      <c r="H190" s="756">
        <v>593.99997800000006</v>
      </c>
      <c r="I190" s="756">
        <v>629.200019</v>
      </c>
      <c r="J190" s="756">
        <v>714.29999599999996</v>
      </c>
      <c r="K190" s="756">
        <v>584.40001200000006</v>
      </c>
      <c r="L190" s="756">
        <v>672.09998999999993</v>
      </c>
      <c r="M190" s="756">
        <v>665.20001200000002</v>
      </c>
      <c r="N190" s="756">
        <v>625.79999900000007</v>
      </c>
      <c r="O190" s="756">
        <v>711.40000000000009</v>
      </c>
      <c r="P190" s="758">
        <v>1292.9079919999999</v>
      </c>
      <c r="Q190" s="757">
        <v>1445.2224430000001</v>
      </c>
      <c r="R190" s="757">
        <v>1546.799606</v>
      </c>
      <c r="S190" s="143">
        <f>100</f>
        <v>100</v>
      </c>
      <c r="T190" s="328">
        <f t="shared" si="79"/>
        <v>113.32555036691127</v>
      </c>
      <c r="U190" s="328">
        <f t="shared" si="79"/>
        <v>110.67377868579054</v>
      </c>
      <c r="V190" s="328">
        <f t="shared" si="79"/>
        <v>94.546371581054032</v>
      </c>
      <c r="W190" s="328">
        <f t="shared" si="79"/>
        <v>99.066040360240166</v>
      </c>
      <c r="X190" s="328">
        <f t="shared" si="79"/>
        <v>104.93662758505671</v>
      </c>
      <c r="Y190" s="328">
        <f t="shared" si="104"/>
        <v>119.12941894596396</v>
      </c>
      <c r="Z190" s="328">
        <f t="shared" si="104"/>
        <v>97.464978652434965</v>
      </c>
      <c r="AA190" s="328">
        <f t="shared" si="104"/>
        <v>112.09139259506337</v>
      </c>
      <c r="AB190" s="328">
        <f t="shared" si="104"/>
        <v>110.94062908605737</v>
      </c>
      <c r="AC190" s="328">
        <f t="shared" si="105"/>
        <v>104.36957955303536</v>
      </c>
      <c r="AD190" s="328">
        <f t="shared" si="105"/>
        <v>118.64576384256172</v>
      </c>
      <c r="AE190" s="328">
        <f t="shared" si="112"/>
        <v>215.62841761174116</v>
      </c>
      <c r="AF190" s="328">
        <f t="shared" si="113"/>
        <v>241.03109456304205</v>
      </c>
      <c r="AG190" s="329">
        <f t="shared" si="113"/>
        <v>257.97191561040694</v>
      </c>
      <c r="AH190" s="768">
        <v>1</v>
      </c>
      <c r="AI190" s="769">
        <v>1</v>
      </c>
      <c r="AJ190" s="769">
        <v>1</v>
      </c>
      <c r="AK190" s="769">
        <v>1</v>
      </c>
      <c r="AL190" s="769">
        <v>1</v>
      </c>
      <c r="AM190" s="769">
        <v>1</v>
      </c>
      <c r="AN190" s="769">
        <v>1</v>
      </c>
      <c r="AO190" s="769">
        <v>1</v>
      </c>
      <c r="AP190" s="769">
        <v>1</v>
      </c>
      <c r="AQ190" s="769">
        <v>1</v>
      </c>
      <c r="AR190" s="769">
        <v>1</v>
      </c>
      <c r="AS190" s="769">
        <v>1</v>
      </c>
      <c r="AT190" s="769">
        <v>2</v>
      </c>
      <c r="AU190" s="769">
        <v>6</v>
      </c>
      <c r="AV190" s="771">
        <v>7</v>
      </c>
    </row>
    <row r="191" spans="2:48" ht="14.4" x14ac:dyDescent="0.3">
      <c r="B191" s="911"/>
      <c r="C191" s="8" t="s">
        <v>7</v>
      </c>
      <c r="D191" s="565">
        <v>62.5</v>
      </c>
      <c r="E191" s="565">
        <v>99.699999999999989</v>
      </c>
      <c r="F191" s="565">
        <v>161.569367</v>
      </c>
      <c r="G191" s="565">
        <v>145.68670400000002</v>
      </c>
      <c r="H191" s="565">
        <v>170.048708</v>
      </c>
      <c r="I191" s="565">
        <v>195.679079</v>
      </c>
      <c r="J191" s="565">
        <v>249.54941600000001</v>
      </c>
      <c r="K191" s="565">
        <v>220.279562</v>
      </c>
      <c r="L191" s="565">
        <v>304.56412999999998</v>
      </c>
      <c r="M191" s="565">
        <v>306.508892</v>
      </c>
      <c r="N191" s="565">
        <v>233.499999</v>
      </c>
      <c r="O191" s="565">
        <v>297.8</v>
      </c>
      <c r="P191" s="565">
        <v>271.29799200000002</v>
      </c>
      <c r="Q191" s="565">
        <v>308.097443</v>
      </c>
      <c r="R191" s="565">
        <v>340.37480600000004</v>
      </c>
      <c r="S191" s="143">
        <f>100</f>
        <v>100</v>
      </c>
      <c r="T191" s="328">
        <f t="shared" ref="T191:X241" si="114">E191*100/$D191</f>
        <v>159.51999999999998</v>
      </c>
      <c r="U191" s="328">
        <f t="shared" si="114"/>
        <v>258.51098719999999</v>
      </c>
      <c r="V191" s="328">
        <f t="shared" si="114"/>
        <v>233.09872640000003</v>
      </c>
      <c r="W191" s="328">
        <f t="shared" si="114"/>
        <v>272.07793279999999</v>
      </c>
      <c r="X191" s="328">
        <f t="shared" si="114"/>
        <v>313.08652639999997</v>
      </c>
      <c r="Y191" s="328">
        <f t="shared" si="104"/>
        <v>399.27906560000002</v>
      </c>
      <c r="Z191" s="328">
        <f t="shared" si="104"/>
        <v>352.44729920000003</v>
      </c>
      <c r="AA191" s="328">
        <f t="shared" si="104"/>
        <v>487.30260799999996</v>
      </c>
      <c r="AB191" s="328">
        <f t="shared" si="104"/>
        <v>490.41422720000003</v>
      </c>
      <c r="AC191" s="328">
        <f t="shared" si="105"/>
        <v>373.5999984</v>
      </c>
      <c r="AD191" s="328">
        <f t="shared" si="105"/>
        <v>476.48</v>
      </c>
      <c r="AE191" s="328">
        <f t="shared" ref="AE191:AE192" si="115">P191*100/$D191</f>
        <v>434.07678720000001</v>
      </c>
      <c r="AF191" s="328">
        <f t="shared" ref="AF191:AG192" si="116">Q191*100/$D191</f>
        <v>492.95590879999997</v>
      </c>
      <c r="AG191" s="329">
        <f t="shared" si="116"/>
        <v>544.59968960000003</v>
      </c>
      <c r="AH191" s="772"/>
      <c r="AI191" s="773"/>
      <c r="AJ191" s="773"/>
      <c r="AK191" s="773"/>
      <c r="AL191" s="773"/>
      <c r="AM191" s="773"/>
      <c r="AN191" s="773"/>
      <c r="AO191" s="773"/>
      <c r="AP191" s="773"/>
      <c r="AQ191" s="773"/>
      <c r="AR191" s="773"/>
      <c r="AS191" s="773"/>
      <c r="AT191" s="773"/>
      <c r="AU191" s="773"/>
      <c r="AV191" s="774"/>
    </row>
    <row r="192" spans="2:48" ht="16.5" customHeight="1" x14ac:dyDescent="0.3">
      <c r="B192" s="910" t="s">
        <v>48</v>
      </c>
      <c r="C192" s="7" t="s">
        <v>2</v>
      </c>
      <c r="D192" s="757">
        <v>0.27177713999999997</v>
      </c>
      <c r="E192" s="756">
        <v>0.4</v>
      </c>
      <c r="F192" s="756">
        <v>0.2</v>
      </c>
      <c r="G192" s="756">
        <v>0.3</v>
      </c>
      <c r="H192" s="756">
        <v>0.3</v>
      </c>
      <c r="I192" s="756">
        <v>0.9</v>
      </c>
      <c r="J192" s="756">
        <v>0.5</v>
      </c>
      <c r="K192" s="756">
        <v>0.3</v>
      </c>
      <c r="L192" s="756">
        <v>0.2</v>
      </c>
      <c r="M192" s="756">
        <v>0.4</v>
      </c>
      <c r="N192" s="756">
        <v>0.5</v>
      </c>
      <c r="O192" s="756">
        <v>0.8</v>
      </c>
      <c r="P192" s="758">
        <v>0.57199999999999995</v>
      </c>
      <c r="Q192" s="757">
        <v>0.73517686000000004</v>
      </c>
      <c r="R192" s="757">
        <v>0.85652499999999998</v>
      </c>
      <c r="S192" s="143">
        <f>100</f>
        <v>100</v>
      </c>
      <c r="T192" s="328">
        <f t="shared" si="114"/>
        <v>147.17941325013578</v>
      </c>
      <c r="U192" s="328">
        <f t="shared" si="114"/>
        <v>73.58970662506789</v>
      </c>
      <c r="V192" s="328">
        <f t="shared" si="114"/>
        <v>110.38455993760182</v>
      </c>
      <c r="W192" s="328">
        <f t="shared" si="114"/>
        <v>110.38455993760182</v>
      </c>
      <c r="X192" s="328">
        <f t="shared" si="114"/>
        <v>331.15367981280548</v>
      </c>
      <c r="Y192" s="328">
        <f t="shared" si="104"/>
        <v>183.9742665626697</v>
      </c>
      <c r="Z192" s="328">
        <f t="shared" si="104"/>
        <v>110.38455993760182</v>
      </c>
      <c r="AA192" s="328">
        <f t="shared" si="104"/>
        <v>73.58970662506789</v>
      </c>
      <c r="AB192" s="328">
        <f t="shared" si="104"/>
        <v>147.17941325013578</v>
      </c>
      <c r="AC192" s="328">
        <f t="shared" si="105"/>
        <v>183.9742665626697</v>
      </c>
      <c r="AD192" s="328">
        <f t="shared" si="105"/>
        <v>294.35882650027156</v>
      </c>
      <c r="AE192" s="328">
        <f t="shared" si="115"/>
        <v>210.46656094769415</v>
      </c>
      <c r="AF192" s="328">
        <f t="shared" si="116"/>
        <v>270.507247224693</v>
      </c>
      <c r="AG192" s="329">
        <f t="shared" si="116"/>
        <v>315.15711733518134</v>
      </c>
      <c r="AH192" s="768">
        <v>4</v>
      </c>
      <c r="AI192" s="769">
        <v>1</v>
      </c>
      <c r="AJ192" s="769">
        <v>1</v>
      </c>
      <c r="AK192" s="769">
        <v>1</v>
      </c>
      <c r="AL192" s="769">
        <v>1</v>
      </c>
      <c r="AM192" s="769">
        <v>1</v>
      </c>
      <c r="AN192" s="769">
        <v>1</v>
      </c>
      <c r="AO192" s="769">
        <v>1</v>
      </c>
      <c r="AP192" s="769">
        <v>1</v>
      </c>
      <c r="AQ192" s="769">
        <v>1</v>
      </c>
      <c r="AR192" s="769">
        <v>1</v>
      </c>
      <c r="AS192" s="769">
        <v>1</v>
      </c>
      <c r="AT192" s="769">
        <v>2</v>
      </c>
      <c r="AU192" s="769">
        <v>6</v>
      </c>
      <c r="AV192" s="771">
        <v>7</v>
      </c>
    </row>
    <row r="193" spans="2:48" ht="14.4" x14ac:dyDescent="0.3">
      <c r="B193" s="910"/>
      <c r="C193" s="1" t="s">
        <v>3</v>
      </c>
      <c r="D193" s="756">
        <v>4.4000000000000004</v>
      </c>
      <c r="E193" s="757">
        <v>5.7955074</v>
      </c>
      <c r="F193" s="757">
        <v>5.5677463999999999</v>
      </c>
      <c r="G193" s="757">
        <v>6.8225714000000002</v>
      </c>
      <c r="H193" s="757">
        <v>8.3498328999999991</v>
      </c>
      <c r="I193" s="757">
        <v>10</v>
      </c>
      <c r="J193" s="756">
        <v>13.6</v>
      </c>
      <c r="K193" s="757">
        <v>12.258248999999999</v>
      </c>
      <c r="L193" s="757">
        <v>14.232970999999999</v>
      </c>
      <c r="M193" s="757">
        <v>12.843387999999999</v>
      </c>
      <c r="N193" s="757">
        <v>11.194198</v>
      </c>
      <c r="O193" s="756">
        <v>12</v>
      </c>
      <c r="P193" s="758">
        <v>14.412000000000001</v>
      </c>
      <c r="Q193" s="757">
        <v>16.375401</v>
      </c>
      <c r="R193" s="757">
        <v>18.043462999999999</v>
      </c>
      <c r="S193" s="143">
        <f>100</f>
        <v>100</v>
      </c>
      <c r="T193" s="328">
        <f t="shared" si="114"/>
        <v>131.71607727272726</v>
      </c>
      <c r="U193" s="328">
        <f t="shared" si="114"/>
        <v>126.53969090909089</v>
      </c>
      <c r="V193" s="328">
        <f t="shared" si="114"/>
        <v>155.0584409090909</v>
      </c>
      <c r="W193" s="328">
        <f t="shared" si="114"/>
        <v>189.76892954545451</v>
      </c>
      <c r="X193" s="328">
        <f t="shared" si="114"/>
        <v>227.27272727272725</v>
      </c>
      <c r="Y193" s="328">
        <f t="shared" si="104"/>
        <v>309.09090909090907</v>
      </c>
      <c r="Z193" s="328">
        <f t="shared" si="104"/>
        <v>278.5965681818181</v>
      </c>
      <c r="AA193" s="328">
        <f t="shared" si="104"/>
        <v>323.4766136363636</v>
      </c>
      <c r="AB193" s="328">
        <f t="shared" si="104"/>
        <v>291.89518181818181</v>
      </c>
      <c r="AC193" s="328">
        <f t="shared" si="105"/>
        <v>254.41359090909091</v>
      </c>
      <c r="AD193" s="328">
        <f t="shared" si="105"/>
        <v>272.72727272727269</v>
      </c>
      <c r="AE193" s="328">
        <f t="shared" ref="AE193:AE194" si="117">P193*100/$D193</f>
        <v>327.5454545454545</v>
      </c>
      <c r="AF193" s="328">
        <f t="shared" ref="AF193:AG194" si="118">Q193*100/$D193</f>
        <v>372.1682045454545</v>
      </c>
      <c r="AG193" s="329">
        <f t="shared" si="118"/>
        <v>410.07870454545451</v>
      </c>
      <c r="AH193" s="768">
        <v>1</v>
      </c>
      <c r="AI193" s="769">
        <v>4</v>
      </c>
      <c r="AJ193" s="769">
        <v>4</v>
      </c>
      <c r="AK193" s="769">
        <v>4</v>
      </c>
      <c r="AL193" s="769">
        <v>4</v>
      </c>
      <c r="AM193" s="769">
        <v>4</v>
      </c>
      <c r="AN193" s="769">
        <v>1</v>
      </c>
      <c r="AO193" s="769">
        <v>4</v>
      </c>
      <c r="AP193" s="769">
        <v>4</v>
      </c>
      <c r="AQ193" s="769">
        <v>4</v>
      </c>
      <c r="AR193" s="769">
        <v>4</v>
      </c>
      <c r="AS193" s="769">
        <v>1</v>
      </c>
      <c r="AT193" s="769">
        <v>2</v>
      </c>
      <c r="AU193" s="769">
        <v>6</v>
      </c>
      <c r="AV193" s="771">
        <v>7</v>
      </c>
    </row>
    <row r="194" spans="2:48" ht="14.4" x14ac:dyDescent="0.3">
      <c r="B194" s="910"/>
      <c r="C194" s="1" t="s">
        <v>4</v>
      </c>
      <c r="D194" s="756">
        <v>31</v>
      </c>
      <c r="E194" s="756">
        <v>36.700000000000003</v>
      </c>
      <c r="F194" s="756">
        <v>37.9</v>
      </c>
      <c r="G194" s="756">
        <v>39.4</v>
      </c>
      <c r="H194" s="756">
        <v>42</v>
      </c>
      <c r="I194" s="756">
        <v>46.1</v>
      </c>
      <c r="J194" s="756">
        <v>55.6</v>
      </c>
      <c r="K194" s="757">
        <v>45.641750000000002</v>
      </c>
      <c r="L194" s="757">
        <v>62.36703</v>
      </c>
      <c r="M194" s="757">
        <v>60.256599999999999</v>
      </c>
      <c r="N194" s="757">
        <v>62.205804000000001</v>
      </c>
      <c r="O194" s="756">
        <v>77.2</v>
      </c>
      <c r="P194" s="758">
        <v>77.628</v>
      </c>
      <c r="Q194" s="757">
        <v>85.129326000000006</v>
      </c>
      <c r="R194" s="757">
        <v>90.667831000000007</v>
      </c>
      <c r="S194" s="143">
        <f>100</f>
        <v>100</v>
      </c>
      <c r="T194" s="328">
        <f t="shared" si="114"/>
        <v>118.38709677419357</v>
      </c>
      <c r="U194" s="328">
        <f t="shared" si="114"/>
        <v>122.25806451612904</v>
      </c>
      <c r="V194" s="328">
        <f t="shared" si="114"/>
        <v>127.09677419354838</v>
      </c>
      <c r="W194" s="328">
        <f t="shared" si="114"/>
        <v>135.48387096774192</v>
      </c>
      <c r="X194" s="328">
        <f t="shared" si="114"/>
        <v>148.70967741935485</v>
      </c>
      <c r="Y194" s="328">
        <f t="shared" si="104"/>
        <v>179.35483870967741</v>
      </c>
      <c r="Z194" s="328">
        <f t="shared" si="104"/>
        <v>147.23145161290324</v>
      </c>
      <c r="AA194" s="328">
        <f t="shared" si="104"/>
        <v>201.18396774193548</v>
      </c>
      <c r="AB194" s="328">
        <f t="shared" si="104"/>
        <v>194.37612903225806</v>
      </c>
      <c r="AC194" s="328">
        <f t="shared" si="105"/>
        <v>200.66388387096774</v>
      </c>
      <c r="AD194" s="328">
        <f t="shared" si="105"/>
        <v>249.03225806451613</v>
      </c>
      <c r="AE194" s="328">
        <f t="shared" si="117"/>
        <v>250.41290322580645</v>
      </c>
      <c r="AF194" s="328">
        <f t="shared" si="118"/>
        <v>274.61072903225806</v>
      </c>
      <c r="AG194" s="329">
        <f t="shared" si="118"/>
        <v>292.47687419354838</v>
      </c>
      <c r="AH194" s="768">
        <v>1</v>
      </c>
      <c r="AI194" s="769">
        <v>1</v>
      </c>
      <c r="AJ194" s="769">
        <v>1</v>
      </c>
      <c r="AK194" s="769">
        <v>1</v>
      </c>
      <c r="AL194" s="769">
        <v>1</v>
      </c>
      <c r="AM194" s="769">
        <v>1</v>
      </c>
      <c r="AN194" s="769">
        <v>1</v>
      </c>
      <c r="AO194" s="769">
        <v>4</v>
      </c>
      <c r="AP194" s="769">
        <v>4</v>
      </c>
      <c r="AQ194" s="769">
        <v>4</v>
      </c>
      <c r="AR194" s="769">
        <v>4</v>
      </c>
      <c r="AS194" s="769">
        <v>1</v>
      </c>
      <c r="AT194" s="769">
        <v>2</v>
      </c>
      <c r="AU194" s="769">
        <v>6</v>
      </c>
      <c r="AV194" s="771">
        <v>7</v>
      </c>
    </row>
    <row r="195" spans="2:48" ht="14.4" x14ac:dyDescent="0.3">
      <c r="B195" s="910"/>
      <c r="C195" s="1" t="s">
        <v>5</v>
      </c>
      <c r="D195" s="757">
        <v>49.228223</v>
      </c>
      <c r="E195" s="757">
        <v>48.904491</v>
      </c>
      <c r="F195" s="757">
        <v>54.132252999999999</v>
      </c>
      <c r="G195" s="757">
        <v>54.777430000000003</v>
      </c>
      <c r="H195" s="757">
        <v>55.750171999999999</v>
      </c>
      <c r="I195" s="756">
        <v>59.5</v>
      </c>
      <c r="J195" s="756">
        <v>69.2</v>
      </c>
      <c r="K195" s="756">
        <v>60.9</v>
      </c>
      <c r="L195" s="756">
        <v>65.7</v>
      </c>
      <c r="M195" s="756">
        <v>68.400000000000006</v>
      </c>
      <c r="N195" s="756">
        <v>63.5</v>
      </c>
      <c r="O195" s="756">
        <v>52.1</v>
      </c>
      <c r="P195" s="758">
        <v>54.500999999999998</v>
      </c>
      <c r="Q195" s="757">
        <v>61.020634000000001</v>
      </c>
      <c r="R195" s="757">
        <v>65.998786999999993</v>
      </c>
      <c r="S195" s="143">
        <f>100</f>
        <v>100</v>
      </c>
      <c r="T195" s="328">
        <f t="shared" si="114"/>
        <v>99.342385362965459</v>
      </c>
      <c r="U195" s="328">
        <f t="shared" si="114"/>
        <v>109.9618261662624</v>
      </c>
      <c r="V195" s="328">
        <f t="shared" si="114"/>
        <v>111.27240973130394</v>
      </c>
      <c r="W195" s="328">
        <f t="shared" si="114"/>
        <v>113.24839411733387</v>
      </c>
      <c r="X195" s="328">
        <f t="shared" si="114"/>
        <v>120.86562620795799</v>
      </c>
      <c r="Y195" s="328">
        <f t="shared" si="104"/>
        <v>140.56977031244861</v>
      </c>
      <c r="Z195" s="328">
        <f t="shared" si="104"/>
        <v>123.70952329520405</v>
      </c>
      <c r="AA195" s="328">
        <f t="shared" si="104"/>
        <v>133.46002759433344</v>
      </c>
      <c r="AB195" s="328">
        <f t="shared" si="104"/>
        <v>138.94468626259373</v>
      </c>
      <c r="AC195" s="328">
        <f t="shared" si="105"/>
        <v>128.99104645723247</v>
      </c>
      <c r="AD195" s="328">
        <f t="shared" si="105"/>
        <v>105.83359874680018</v>
      </c>
      <c r="AE195" s="328">
        <f t="shared" ref="AE195:AE196" si="119">P195*100/$D195</f>
        <v>110.71088225142718</v>
      </c>
      <c r="AF195" s="328">
        <f t="shared" ref="AF195:AG196" si="120">Q195*100/$D195</f>
        <v>123.95457378179179</v>
      </c>
      <c r="AG195" s="329">
        <f t="shared" si="120"/>
        <v>134.0669700793384</v>
      </c>
      <c r="AH195" s="768">
        <v>4</v>
      </c>
      <c r="AI195" s="769">
        <v>4</v>
      </c>
      <c r="AJ195" s="769">
        <v>4</v>
      </c>
      <c r="AK195" s="769">
        <v>4</v>
      </c>
      <c r="AL195" s="769">
        <v>4</v>
      </c>
      <c r="AM195" s="769">
        <v>1</v>
      </c>
      <c r="AN195" s="769">
        <v>1</v>
      </c>
      <c r="AO195" s="769">
        <v>1</v>
      </c>
      <c r="AP195" s="769">
        <v>1</v>
      </c>
      <c r="AQ195" s="769">
        <v>1</v>
      </c>
      <c r="AR195" s="769">
        <v>1</v>
      </c>
      <c r="AS195" s="769">
        <v>1</v>
      </c>
      <c r="AT195" s="769">
        <v>2</v>
      </c>
      <c r="AU195" s="769">
        <v>6</v>
      </c>
      <c r="AV195" s="771">
        <v>7</v>
      </c>
    </row>
    <row r="196" spans="2:48" ht="14.4" x14ac:dyDescent="0.3">
      <c r="B196" s="910"/>
      <c r="C196" s="1" t="s">
        <v>6</v>
      </c>
      <c r="D196" s="756">
        <v>84.900000140000003</v>
      </c>
      <c r="E196" s="756">
        <v>91.799998399999993</v>
      </c>
      <c r="F196" s="756">
        <v>97.79999939999999</v>
      </c>
      <c r="G196" s="756">
        <v>101.3000014</v>
      </c>
      <c r="H196" s="756">
        <v>106.4000049</v>
      </c>
      <c r="I196" s="756">
        <v>116.5</v>
      </c>
      <c r="J196" s="756">
        <v>138.9</v>
      </c>
      <c r="K196" s="756">
        <v>119.099999</v>
      </c>
      <c r="L196" s="756">
        <v>142.500001</v>
      </c>
      <c r="M196" s="756">
        <v>141.89998800000001</v>
      </c>
      <c r="N196" s="756">
        <v>137.400002</v>
      </c>
      <c r="O196" s="756">
        <v>142.1</v>
      </c>
      <c r="P196" s="758">
        <v>147.113</v>
      </c>
      <c r="Q196" s="757">
        <v>163.26053786</v>
      </c>
      <c r="R196" s="757">
        <v>175.56660600000001</v>
      </c>
      <c r="S196" s="143">
        <f>100</f>
        <v>100</v>
      </c>
      <c r="T196" s="328">
        <f t="shared" si="114"/>
        <v>108.12720641769363</v>
      </c>
      <c r="U196" s="328">
        <f t="shared" si="114"/>
        <v>115.19434539308352</v>
      </c>
      <c r="V196" s="328">
        <f t="shared" si="114"/>
        <v>119.31684479735738</v>
      </c>
      <c r="W196" s="328">
        <f t="shared" si="114"/>
        <v>125.32391604775798</v>
      </c>
      <c r="X196" s="328">
        <f t="shared" si="114"/>
        <v>137.22025890211029</v>
      </c>
      <c r="Y196" s="328">
        <f t="shared" si="104"/>
        <v>163.6042400129023</v>
      </c>
      <c r="Z196" s="328">
        <f t="shared" si="104"/>
        <v>140.2826841031852</v>
      </c>
      <c r="AA196" s="328">
        <f t="shared" si="104"/>
        <v>167.84452386927873</v>
      </c>
      <c r="AB196" s="328">
        <f t="shared" si="104"/>
        <v>167.13779477739351</v>
      </c>
      <c r="AC196" s="328">
        <f t="shared" si="105"/>
        <v>161.83745791923153</v>
      </c>
      <c r="AD196" s="328">
        <f t="shared" si="105"/>
        <v>167.37338017158689</v>
      </c>
      <c r="AE196" s="328">
        <f t="shared" si="119"/>
        <v>173.27797380142619</v>
      </c>
      <c r="AF196" s="328">
        <f t="shared" si="120"/>
        <v>192.29745299267793</v>
      </c>
      <c r="AG196" s="329">
        <f t="shared" si="120"/>
        <v>206.79223287454755</v>
      </c>
      <c r="AH196" s="768">
        <v>1</v>
      </c>
      <c r="AI196" s="769">
        <v>1</v>
      </c>
      <c r="AJ196" s="769">
        <v>1</v>
      </c>
      <c r="AK196" s="769">
        <v>1</v>
      </c>
      <c r="AL196" s="769">
        <v>1</v>
      </c>
      <c r="AM196" s="769">
        <v>1</v>
      </c>
      <c r="AN196" s="769">
        <v>1</v>
      </c>
      <c r="AO196" s="769">
        <v>1</v>
      </c>
      <c r="AP196" s="769">
        <v>1</v>
      </c>
      <c r="AQ196" s="769">
        <v>1</v>
      </c>
      <c r="AR196" s="769">
        <v>1</v>
      </c>
      <c r="AS196" s="769">
        <v>1</v>
      </c>
      <c r="AT196" s="769">
        <v>2</v>
      </c>
      <c r="AU196" s="769">
        <v>6</v>
      </c>
      <c r="AV196" s="771">
        <v>7</v>
      </c>
    </row>
    <row r="197" spans="2:48" ht="14.4" x14ac:dyDescent="0.3">
      <c r="B197" s="911"/>
      <c r="C197" s="8" t="s">
        <v>7</v>
      </c>
      <c r="D197" s="565">
        <v>35.671777140000003</v>
      </c>
      <c r="E197" s="565">
        <v>42.8955074</v>
      </c>
      <c r="F197" s="565">
        <v>43.667746399999999</v>
      </c>
      <c r="G197" s="565">
        <v>46.522571399999997</v>
      </c>
      <c r="H197" s="565">
        <v>50.6498329</v>
      </c>
      <c r="I197" s="565">
        <v>57</v>
      </c>
      <c r="J197" s="565">
        <v>69.7</v>
      </c>
      <c r="K197" s="565">
        <v>58.199999000000005</v>
      </c>
      <c r="L197" s="565">
        <v>76.800000999999995</v>
      </c>
      <c r="M197" s="565">
        <v>73.499988000000002</v>
      </c>
      <c r="N197" s="565">
        <v>73.900002000000001</v>
      </c>
      <c r="O197" s="565">
        <v>90</v>
      </c>
      <c r="P197" s="565">
        <v>92.611999999999995</v>
      </c>
      <c r="Q197" s="565">
        <v>102.23990386</v>
      </c>
      <c r="R197" s="565">
        <v>109.56781900000001</v>
      </c>
      <c r="S197" s="143">
        <f>100</f>
        <v>100</v>
      </c>
      <c r="T197" s="328">
        <f t="shared" si="114"/>
        <v>120.25054774156395</v>
      </c>
      <c r="U197" s="328">
        <f t="shared" si="114"/>
        <v>122.41539362790489</v>
      </c>
      <c r="V197" s="328">
        <f t="shared" si="114"/>
        <v>130.41842916155872</v>
      </c>
      <c r="W197" s="328">
        <f t="shared" si="114"/>
        <v>141.98853256235608</v>
      </c>
      <c r="X197" s="328">
        <f t="shared" si="114"/>
        <v>159.79018868696596</v>
      </c>
      <c r="Y197" s="328">
        <f t="shared" si="104"/>
        <v>195.39256406107944</v>
      </c>
      <c r="Z197" s="328">
        <f t="shared" si="104"/>
        <v>163.15418985598652</v>
      </c>
      <c r="AA197" s="328">
        <f t="shared" si="104"/>
        <v>215.29625703419603</v>
      </c>
      <c r="AB197" s="328">
        <f t="shared" si="104"/>
        <v>206.04520966683745</v>
      </c>
      <c r="AC197" s="328">
        <f t="shared" si="105"/>
        <v>207.16658357100286</v>
      </c>
      <c r="AD197" s="328">
        <f t="shared" si="105"/>
        <v>252.30029792678837</v>
      </c>
      <c r="AE197" s="328">
        <f t="shared" ref="AE197:AE198" si="121">P197*100/$D197</f>
        <v>259.6226132399525</v>
      </c>
      <c r="AF197" s="328">
        <f t="shared" ref="AF197:AG198" si="122">Q197*100/$D197</f>
        <v>286.61286893204669</v>
      </c>
      <c r="AG197" s="329">
        <f t="shared" si="122"/>
        <v>307.15548196542699</v>
      </c>
      <c r="AH197" s="772"/>
      <c r="AI197" s="773"/>
      <c r="AJ197" s="773"/>
      <c r="AK197" s="773"/>
      <c r="AL197" s="773"/>
      <c r="AM197" s="773"/>
      <c r="AN197" s="773"/>
      <c r="AO197" s="773"/>
      <c r="AP197" s="773"/>
      <c r="AQ197" s="773"/>
      <c r="AR197" s="773"/>
      <c r="AS197" s="773"/>
      <c r="AT197" s="773"/>
      <c r="AU197" s="773"/>
      <c r="AV197" s="774"/>
    </row>
    <row r="198" spans="2:48" ht="14.4" x14ac:dyDescent="0.3">
      <c r="B198" s="910" t="s">
        <v>49</v>
      </c>
      <c r="C198" s="1" t="s">
        <v>2</v>
      </c>
      <c r="D198" s="757">
        <v>0.31426889000000002</v>
      </c>
      <c r="E198" s="757">
        <v>0.30326544999999999</v>
      </c>
      <c r="F198" s="756">
        <v>0.3</v>
      </c>
      <c r="G198" s="756">
        <v>0.5</v>
      </c>
      <c r="H198" s="756">
        <v>0.5</v>
      </c>
      <c r="I198" s="756">
        <v>0.5</v>
      </c>
      <c r="J198" s="756">
        <v>0.8</v>
      </c>
      <c r="K198" s="756">
        <v>0.9</v>
      </c>
      <c r="L198" s="756">
        <v>1.2</v>
      </c>
      <c r="M198" s="756">
        <v>0.8</v>
      </c>
      <c r="N198" s="756">
        <v>0.1</v>
      </c>
      <c r="O198" s="756">
        <v>1.4</v>
      </c>
      <c r="P198" s="758">
        <v>1.474</v>
      </c>
      <c r="Q198" s="757">
        <v>1.8944943999999999</v>
      </c>
      <c r="R198" s="757">
        <v>2.2203784</v>
      </c>
      <c r="S198" s="143">
        <f>100</f>
        <v>100</v>
      </c>
      <c r="T198" s="328">
        <f t="shared" si="114"/>
        <v>96.49871802455533</v>
      </c>
      <c r="U198" s="328">
        <f t="shared" si="114"/>
        <v>95.459655583471843</v>
      </c>
      <c r="V198" s="328">
        <f t="shared" si="114"/>
        <v>159.09942597245308</v>
      </c>
      <c r="W198" s="328">
        <f t="shared" si="114"/>
        <v>159.09942597245308</v>
      </c>
      <c r="X198" s="328">
        <f t="shared" si="114"/>
        <v>159.09942597245308</v>
      </c>
      <c r="Y198" s="328">
        <f t="shared" si="104"/>
        <v>254.55908155592491</v>
      </c>
      <c r="Z198" s="328">
        <f t="shared" si="104"/>
        <v>286.37896675041554</v>
      </c>
      <c r="AA198" s="328">
        <f t="shared" si="104"/>
        <v>381.83862233388737</v>
      </c>
      <c r="AB198" s="328">
        <f t="shared" si="104"/>
        <v>254.55908155592491</v>
      </c>
      <c r="AC198" s="328">
        <f t="shared" si="105"/>
        <v>31.819885194490613</v>
      </c>
      <c r="AD198" s="328">
        <f t="shared" si="105"/>
        <v>445.47839272286859</v>
      </c>
      <c r="AE198" s="328">
        <f t="shared" si="121"/>
        <v>469.02510776679168</v>
      </c>
      <c r="AF198" s="328">
        <f t="shared" si="122"/>
        <v>602.82594309605372</v>
      </c>
      <c r="AG198" s="329">
        <f t="shared" si="122"/>
        <v>706.52185776326758</v>
      </c>
      <c r="AH198" s="768">
        <v>4</v>
      </c>
      <c r="AI198" s="769">
        <v>4</v>
      </c>
      <c r="AJ198" s="769">
        <v>1</v>
      </c>
      <c r="AK198" s="769">
        <v>1</v>
      </c>
      <c r="AL198" s="769">
        <v>1</v>
      </c>
      <c r="AM198" s="769">
        <v>1</v>
      </c>
      <c r="AN198" s="769">
        <v>1</v>
      </c>
      <c r="AO198" s="769">
        <v>1</v>
      </c>
      <c r="AP198" s="769">
        <v>1</v>
      </c>
      <c r="AQ198" s="769">
        <v>1</v>
      </c>
      <c r="AR198" s="769">
        <v>1</v>
      </c>
      <c r="AS198" s="769">
        <v>1</v>
      </c>
      <c r="AT198" s="769">
        <v>2</v>
      </c>
      <c r="AU198" s="769">
        <v>6</v>
      </c>
      <c r="AV198" s="771">
        <v>7</v>
      </c>
    </row>
    <row r="199" spans="2:48" ht="14.4" x14ac:dyDescent="0.3">
      <c r="B199" s="910"/>
      <c r="C199" s="1" t="s">
        <v>3</v>
      </c>
      <c r="D199" s="757">
        <v>2.0857304999999999</v>
      </c>
      <c r="E199" s="757">
        <v>2.6967346999999999</v>
      </c>
      <c r="F199" s="757">
        <v>2.3999999000000001</v>
      </c>
      <c r="G199" s="756">
        <v>2.4</v>
      </c>
      <c r="H199" s="757">
        <v>2.9999997999999999</v>
      </c>
      <c r="I199" s="757">
        <v>6.9000000999999997</v>
      </c>
      <c r="J199" s="756">
        <v>4</v>
      </c>
      <c r="K199" s="757">
        <v>4.7023450999999996</v>
      </c>
      <c r="L199" s="757">
        <v>5.3204127000000003</v>
      </c>
      <c r="M199" s="757">
        <v>6.2079879</v>
      </c>
      <c r="N199" s="757">
        <v>4.8315938000000003</v>
      </c>
      <c r="O199" s="756">
        <v>3.8</v>
      </c>
      <c r="P199" s="758">
        <v>5.3319999999999999</v>
      </c>
      <c r="Q199" s="757">
        <v>6.0583977999999998</v>
      </c>
      <c r="R199" s="757">
        <v>6.6851940000000001</v>
      </c>
      <c r="S199" s="143">
        <f>100</f>
        <v>100</v>
      </c>
      <c r="T199" s="328">
        <f t="shared" si="114"/>
        <v>129.29449418321303</v>
      </c>
      <c r="U199" s="328">
        <f t="shared" si="114"/>
        <v>115.06759382384254</v>
      </c>
      <c r="V199" s="328">
        <f t="shared" si="114"/>
        <v>115.06759861832582</v>
      </c>
      <c r="W199" s="328">
        <f t="shared" si="114"/>
        <v>143.83448868394072</v>
      </c>
      <c r="X199" s="328">
        <f t="shared" si="114"/>
        <v>330.81935082216995</v>
      </c>
      <c r="Y199" s="328">
        <f t="shared" si="104"/>
        <v>191.77933103054303</v>
      </c>
      <c r="Z199" s="328">
        <f t="shared" si="104"/>
        <v>225.45314938818797</v>
      </c>
      <c r="AA199" s="328">
        <f t="shared" si="104"/>
        <v>255.08629710310132</v>
      </c>
      <c r="AB199" s="328">
        <f t="shared" si="104"/>
        <v>297.64094162692641</v>
      </c>
      <c r="AC199" s="328">
        <f t="shared" si="105"/>
        <v>231.64995669382984</v>
      </c>
      <c r="AD199" s="328">
        <f t="shared" si="105"/>
        <v>182.19036447901587</v>
      </c>
      <c r="AE199" s="328">
        <f t="shared" ref="AE199:AE200" si="123">P199*100/$D199</f>
        <v>255.64184826371383</v>
      </c>
      <c r="AF199" s="328">
        <f t="shared" ref="AF199:AG200" si="124">Q199*100/$D199</f>
        <v>290.46886930022839</v>
      </c>
      <c r="AG199" s="329">
        <f t="shared" si="124"/>
        <v>320.52050828235002</v>
      </c>
      <c r="AH199" s="768">
        <v>4</v>
      </c>
      <c r="AI199" s="769">
        <v>4</v>
      </c>
      <c r="AJ199" s="769">
        <v>4</v>
      </c>
      <c r="AK199" s="769">
        <v>1</v>
      </c>
      <c r="AL199" s="769">
        <v>4</v>
      </c>
      <c r="AM199" s="769">
        <v>4</v>
      </c>
      <c r="AN199" s="769">
        <v>1</v>
      </c>
      <c r="AO199" s="769">
        <v>4</v>
      </c>
      <c r="AP199" s="769">
        <v>4</v>
      </c>
      <c r="AQ199" s="769">
        <v>4</v>
      </c>
      <c r="AR199" s="769">
        <v>4</v>
      </c>
      <c r="AS199" s="769">
        <v>1</v>
      </c>
      <c r="AT199" s="769">
        <v>2</v>
      </c>
      <c r="AU199" s="769">
        <v>6</v>
      </c>
      <c r="AV199" s="771">
        <v>7</v>
      </c>
    </row>
    <row r="200" spans="2:48" ht="14.4" x14ac:dyDescent="0.3">
      <c r="B200" s="910"/>
      <c r="C200" s="1" t="s">
        <v>4</v>
      </c>
      <c r="D200" s="756">
        <v>5.8</v>
      </c>
      <c r="E200" s="756">
        <v>4.3</v>
      </c>
      <c r="F200" s="756">
        <v>3</v>
      </c>
      <c r="G200" s="756">
        <v>2.7</v>
      </c>
      <c r="H200" s="756">
        <v>2.7</v>
      </c>
      <c r="I200" s="756">
        <v>2.9</v>
      </c>
      <c r="J200" s="756">
        <v>5.6</v>
      </c>
      <c r="K200" s="757">
        <v>3.1976553999999999</v>
      </c>
      <c r="L200" s="757">
        <v>4.2795870999999996</v>
      </c>
      <c r="M200" s="757">
        <v>3.4920121000000002</v>
      </c>
      <c r="N200" s="757">
        <v>3.7684060000000001</v>
      </c>
      <c r="O200" s="756">
        <v>4.9000000000000004</v>
      </c>
      <c r="P200" s="758">
        <v>4.274</v>
      </c>
      <c r="Q200" s="757">
        <v>4.6870041000000002</v>
      </c>
      <c r="R200" s="757">
        <v>4.9827304000000003</v>
      </c>
      <c r="S200" s="143">
        <f>100</f>
        <v>100</v>
      </c>
      <c r="T200" s="328">
        <f t="shared" si="114"/>
        <v>74.137931034482762</v>
      </c>
      <c r="U200" s="328">
        <f t="shared" si="114"/>
        <v>51.724137931034484</v>
      </c>
      <c r="V200" s="328">
        <f t="shared" si="114"/>
        <v>46.551724137931039</v>
      </c>
      <c r="W200" s="328">
        <f t="shared" si="114"/>
        <v>46.551724137931039</v>
      </c>
      <c r="X200" s="328">
        <f t="shared" si="114"/>
        <v>50</v>
      </c>
      <c r="Y200" s="328">
        <f t="shared" si="104"/>
        <v>96.551724137931032</v>
      </c>
      <c r="Z200" s="328">
        <f t="shared" si="104"/>
        <v>55.131989655172411</v>
      </c>
      <c r="AA200" s="328">
        <f t="shared" si="104"/>
        <v>73.785984482758607</v>
      </c>
      <c r="AB200" s="328">
        <f t="shared" si="104"/>
        <v>60.207105172413797</v>
      </c>
      <c r="AC200" s="328">
        <f t="shared" si="105"/>
        <v>64.972517241379308</v>
      </c>
      <c r="AD200" s="328">
        <f t="shared" si="105"/>
        <v>84.482758620689665</v>
      </c>
      <c r="AE200" s="328">
        <f t="shared" si="123"/>
        <v>73.689655172413794</v>
      </c>
      <c r="AF200" s="328">
        <f t="shared" si="124"/>
        <v>80.810415517241381</v>
      </c>
      <c r="AG200" s="329">
        <f t="shared" si="124"/>
        <v>85.909144827586218</v>
      </c>
      <c r="AH200" s="768">
        <v>1</v>
      </c>
      <c r="AI200" s="769">
        <v>1</v>
      </c>
      <c r="AJ200" s="769">
        <v>1</v>
      </c>
      <c r="AK200" s="769">
        <v>1</v>
      </c>
      <c r="AL200" s="769">
        <v>1</v>
      </c>
      <c r="AM200" s="769">
        <v>1</v>
      </c>
      <c r="AN200" s="769">
        <v>1</v>
      </c>
      <c r="AO200" s="769">
        <v>4</v>
      </c>
      <c r="AP200" s="769">
        <v>4</v>
      </c>
      <c r="AQ200" s="769">
        <v>4</v>
      </c>
      <c r="AR200" s="769">
        <v>4</v>
      </c>
      <c r="AS200" s="769">
        <v>1</v>
      </c>
      <c r="AT200" s="769">
        <v>2</v>
      </c>
      <c r="AU200" s="769">
        <v>6</v>
      </c>
      <c r="AV200" s="771">
        <v>7</v>
      </c>
    </row>
    <row r="201" spans="2:48" ht="14.4" x14ac:dyDescent="0.3">
      <c r="B201" s="910"/>
      <c r="C201" s="1" t="s">
        <v>5</v>
      </c>
      <c r="D201" s="756">
        <v>0</v>
      </c>
      <c r="E201" s="756">
        <v>0</v>
      </c>
      <c r="F201" s="756">
        <v>0</v>
      </c>
      <c r="G201" s="756">
        <v>0</v>
      </c>
      <c r="H201" s="756">
        <v>0</v>
      </c>
      <c r="I201" s="756">
        <v>0</v>
      </c>
      <c r="J201" s="756">
        <v>0</v>
      </c>
      <c r="K201" s="756">
        <v>0</v>
      </c>
      <c r="L201" s="756">
        <v>0</v>
      </c>
      <c r="M201" s="756">
        <v>0</v>
      </c>
      <c r="N201" s="756">
        <v>0</v>
      </c>
      <c r="O201" s="756">
        <v>0</v>
      </c>
      <c r="P201" s="757">
        <v>0</v>
      </c>
      <c r="Q201" s="757">
        <v>0</v>
      </c>
      <c r="R201" s="757">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4" x14ac:dyDescent="0.3">
      <c r="B202" s="910"/>
      <c r="C202" s="1" t="s">
        <v>6</v>
      </c>
      <c r="D202" s="756">
        <v>8.1999993900000003</v>
      </c>
      <c r="E202" s="756">
        <v>7.3000001499999998</v>
      </c>
      <c r="F202" s="756">
        <v>5.6999998999999999</v>
      </c>
      <c r="G202" s="756">
        <v>5.6</v>
      </c>
      <c r="H202" s="756">
        <v>6.1999998000000005</v>
      </c>
      <c r="I202" s="756">
        <v>10.3000001</v>
      </c>
      <c r="J202" s="756">
        <v>10.399999999999999</v>
      </c>
      <c r="K202" s="756">
        <v>8.8000004999999994</v>
      </c>
      <c r="L202" s="756">
        <v>10.7999998</v>
      </c>
      <c r="M202" s="756">
        <v>10.5</v>
      </c>
      <c r="N202" s="756">
        <v>8.6999998000000005</v>
      </c>
      <c r="O202" s="756">
        <v>10.1</v>
      </c>
      <c r="P202" s="758">
        <v>11.08</v>
      </c>
      <c r="Q202" s="757">
        <v>12.6398963</v>
      </c>
      <c r="R202" s="757">
        <v>13.888302800000002</v>
      </c>
      <c r="S202" s="143">
        <f>100</f>
        <v>100</v>
      </c>
      <c r="T202" s="328">
        <f t="shared" si="114"/>
        <v>89.024398695717451</v>
      </c>
      <c r="U202" s="328">
        <f t="shared" si="114"/>
        <v>69.512199073468466</v>
      </c>
      <c r="V202" s="328">
        <f t="shared" si="114"/>
        <v>68.292688007138977</v>
      </c>
      <c r="W202" s="328">
        <f t="shared" si="114"/>
        <v>75.609759283165019</v>
      </c>
      <c r="X202" s="328">
        <f t="shared" si="114"/>
        <v>125.60976666121434</v>
      </c>
      <c r="Y202" s="328">
        <f t="shared" si="104"/>
        <v>126.8292777275438</v>
      </c>
      <c r="Z202" s="328">
        <f t="shared" si="104"/>
        <v>107.31708725163698</v>
      </c>
      <c r="AA202" s="328">
        <f t="shared" si="104"/>
        <v>131.70732443188632</v>
      </c>
      <c r="AB202" s="328">
        <f t="shared" si="104"/>
        <v>128.0487900133856</v>
      </c>
      <c r="AC202" s="328">
        <f t="shared" si="105"/>
        <v>106.09756642920921</v>
      </c>
      <c r="AD202" s="328">
        <f t="shared" si="105"/>
        <v>123.17074087001852</v>
      </c>
      <c r="AE202" s="328">
        <f t="shared" si="125"/>
        <v>135.12196127126785</v>
      </c>
      <c r="AF202" s="328">
        <f t="shared" si="126"/>
        <v>154.145088296159</v>
      </c>
      <c r="AG202" s="329">
        <f t="shared" si="126"/>
        <v>169.36955894090622</v>
      </c>
      <c r="AH202" s="768">
        <v>1</v>
      </c>
      <c r="AI202" s="769">
        <v>1</v>
      </c>
      <c r="AJ202" s="769">
        <v>1</v>
      </c>
      <c r="AK202" s="769">
        <v>1</v>
      </c>
      <c r="AL202" s="769">
        <v>1</v>
      </c>
      <c r="AM202" s="769">
        <v>1</v>
      </c>
      <c r="AN202" s="769">
        <v>1</v>
      </c>
      <c r="AO202" s="769">
        <v>1</v>
      </c>
      <c r="AP202" s="769">
        <v>1</v>
      </c>
      <c r="AQ202" s="769">
        <v>1</v>
      </c>
      <c r="AR202" s="769">
        <v>1</v>
      </c>
      <c r="AS202" s="769">
        <v>1</v>
      </c>
      <c r="AT202" s="769">
        <v>2</v>
      </c>
      <c r="AU202" s="769">
        <v>6</v>
      </c>
      <c r="AV202" s="771">
        <v>7</v>
      </c>
    </row>
    <row r="203" spans="2:48" ht="14.4" x14ac:dyDescent="0.3">
      <c r="B203" s="911"/>
      <c r="C203" s="8" t="s">
        <v>7</v>
      </c>
      <c r="D203" s="565">
        <v>8.1999993900000003</v>
      </c>
      <c r="E203" s="565">
        <v>7.3000001499999998</v>
      </c>
      <c r="F203" s="565">
        <v>5.6999998999999999</v>
      </c>
      <c r="G203" s="565">
        <v>5.6</v>
      </c>
      <c r="H203" s="565">
        <v>6.1999998000000005</v>
      </c>
      <c r="I203" s="565">
        <v>10.3000001</v>
      </c>
      <c r="J203" s="565">
        <v>10.399999999999999</v>
      </c>
      <c r="K203" s="565">
        <v>8.8000004999999994</v>
      </c>
      <c r="L203" s="565">
        <v>10.7999998</v>
      </c>
      <c r="M203" s="565">
        <v>10.5</v>
      </c>
      <c r="N203" s="565">
        <v>8.6999998000000005</v>
      </c>
      <c r="O203" s="565">
        <v>10.1</v>
      </c>
      <c r="P203" s="565">
        <v>11.08</v>
      </c>
      <c r="Q203" s="565">
        <v>12.6398963</v>
      </c>
      <c r="R203" s="565">
        <v>13.888302800000002</v>
      </c>
      <c r="S203" s="143">
        <f>100</f>
        <v>100</v>
      </c>
      <c r="T203" s="328">
        <f t="shared" si="114"/>
        <v>89.024398695717451</v>
      </c>
      <c r="U203" s="328">
        <f t="shared" si="114"/>
        <v>69.512199073468466</v>
      </c>
      <c r="V203" s="328">
        <f t="shared" si="114"/>
        <v>68.292688007138977</v>
      </c>
      <c r="W203" s="328">
        <f t="shared" si="114"/>
        <v>75.609759283165019</v>
      </c>
      <c r="X203" s="328">
        <f t="shared" si="114"/>
        <v>125.60976666121434</v>
      </c>
      <c r="Y203" s="328">
        <f t="shared" si="104"/>
        <v>126.8292777275438</v>
      </c>
      <c r="Z203" s="328">
        <f t="shared" si="104"/>
        <v>107.31708725163698</v>
      </c>
      <c r="AA203" s="328">
        <f t="shared" si="104"/>
        <v>131.70732443188632</v>
      </c>
      <c r="AB203" s="328">
        <f t="shared" si="104"/>
        <v>128.0487900133856</v>
      </c>
      <c r="AC203" s="328">
        <f t="shared" si="105"/>
        <v>106.09756642920921</v>
      </c>
      <c r="AD203" s="328">
        <f t="shared" si="105"/>
        <v>123.17074087001852</v>
      </c>
      <c r="AE203" s="328">
        <f t="shared" ref="AE203:AE204" si="127">P203*100/$D203</f>
        <v>135.12196127126785</v>
      </c>
      <c r="AF203" s="328">
        <f t="shared" ref="AF203:AG204" si="128">Q203*100/$D203</f>
        <v>154.145088296159</v>
      </c>
      <c r="AG203" s="329">
        <f t="shared" si="128"/>
        <v>169.36955894090622</v>
      </c>
      <c r="AH203" s="772"/>
      <c r="AI203" s="773"/>
      <c r="AJ203" s="773"/>
      <c r="AK203" s="773"/>
      <c r="AL203" s="773"/>
      <c r="AM203" s="773"/>
      <c r="AN203" s="773"/>
      <c r="AO203" s="773"/>
      <c r="AP203" s="773"/>
      <c r="AQ203" s="773"/>
      <c r="AR203" s="773"/>
      <c r="AS203" s="773"/>
      <c r="AT203" s="773"/>
      <c r="AU203" s="773"/>
      <c r="AV203" s="774"/>
    </row>
    <row r="204" spans="2:48" ht="16.5" customHeight="1" x14ac:dyDescent="0.3">
      <c r="B204" s="910" t="s">
        <v>89</v>
      </c>
      <c r="C204" s="7" t="s">
        <v>2</v>
      </c>
      <c r="D204" s="756">
        <v>3.2</v>
      </c>
      <c r="E204" s="756">
        <v>3.9</v>
      </c>
      <c r="F204" s="756">
        <v>1.6</v>
      </c>
      <c r="G204" s="756">
        <v>4.5</v>
      </c>
      <c r="H204" s="756">
        <v>4.4000000000000004</v>
      </c>
      <c r="I204" s="756">
        <v>5.2</v>
      </c>
      <c r="J204" s="756">
        <v>4.5999999999999996</v>
      </c>
      <c r="K204" s="756">
        <v>4.8</v>
      </c>
      <c r="L204" s="756">
        <v>7.5</v>
      </c>
      <c r="M204" s="756">
        <v>12.2</v>
      </c>
      <c r="N204" s="756">
        <v>9.1</v>
      </c>
      <c r="O204" s="756">
        <v>14.2</v>
      </c>
      <c r="P204" s="758">
        <v>12.709</v>
      </c>
      <c r="Q204" s="757">
        <v>16.334551000000001</v>
      </c>
      <c r="R204" s="757">
        <v>19.065033</v>
      </c>
      <c r="S204" s="143">
        <f>100</f>
        <v>100</v>
      </c>
      <c r="T204" s="328">
        <f t="shared" si="114"/>
        <v>121.875</v>
      </c>
      <c r="U204" s="328">
        <f t="shared" si="114"/>
        <v>50</v>
      </c>
      <c r="V204" s="328">
        <f t="shared" si="114"/>
        <v>140.625</v>
      </c>
      <c r="W204" s="328">
        <f t="shared" si="114"/>
        <v>137.5</v>
      </c>
      <c r="X204" s="328">
        <f t="shared" si="114"/>
        <v>162.5</v>
      </c>
      <c r="Y204" s="328">
        <f t="shared" si="104"/>
        <v>143.74999999999997</v>
      </c>
      <c r="Z204" s="328">
        <f t="shared" si="104"/>
        <v>150</v>
      </c>
      <c r="AA204" s="328">
        <f t="shared" si="104"/>
        <v>234.375</v>
      </c>
      <c r="AB204" s="328">
        <f t="shared" si="104"/>
        <v>381.25</v>
      </c>
      <c r="AC204" s="328">
        <f t="shared" si="105"/>
        <v>284.375</v>
      </c>
      <c r="AD204" s="328">
        <f t="shared" si="105"/>
        <v>443.75</v>
      </c>
      <c r="AE204" s="328">
        <f t="shared" si="127"/>
        <v>397.15624999999994</v>
      </c>
      <c r="AF204" s="328">
        <f t="shared" si="128"/>
        <v>510.45471875000004</v>
      </c>
      <c r="AG204" s="329">
        <f t="shared" si="128"/>
        <v>595.78228124999987</v>
      </c>
      <c r="AH204" s="768">
        <v>1</v>
      </c>
      <c r="AI204" s="769">
        <v>1</v>
      </c>
      <c r="AJ204" s="769">
        <v>1</v>
      </c>
      <c r="AK204" s="769">
        <v>1</v>
      </c>
      <c r="AL204" s="769">
        <v>1</v>
      </c>
      <c r="AM204" s="769">
        <v>1</v>
      </c>
      <c r="AN204" s="769">
        <v>1</v>
      </c>
      <c r="AO204" s="769">
        <v>1</v>
      </c>
      <c r="AP204" s="769">
        <v>1</v>
      </c>
      <c r="AQ204" s="769">
        <v>1</v>
      </c>
      <c r="AR204" s="769">
        <v>1</v>
      </c>
      <c r="AS204" s="769">
        <v>1</v>
      </c>
      <c r="AT204" s="769">
        <v>2</v>
      </c>
      <c r="AU204" s="769">
        <v>6</v>
      </c>
      <c r="AV204" s="771">
        <v>7</v>
      </c>
    </row>
    <row r="205" spans="2:48" ht="14.4" x14ac:dyDescent="0.3">
      <c r="B205" s="910"/>
      <c r="C205" s="1" t="s">
        <v>3</v>
      </c>
      <c r="D205" s="757">
        <v>14.728223</v>
      </c>
      <c r="E205" s="757">
        <v>20.242402999999999</v>
      </c>
      <c r="F205" s="757">
        <v>24.171126999999998</v>
      </c>
      <c r="G205" s="757">
        <v>26.874897000000001</v>
      </c>
      <c r="H205" s="757">
        <v>25.194628999999999</v>
      </c>
      <c r="I205" s="756">
        <v>26.4</v>
      </c>
      <c r="J205" s="756">
        <v>30.7</v>
      </c>
      <c r="K205" s="756">
        <v>23.1</v>
      </c>
      <c r="L205" s="756">
        <v>34.299999999999997</v>
      </c>
      <c r="M205" s="756">
        <v>37.200000000000003</v>
      </c>
      <c r="N205" s="756">
        <v>42.7</v>
      </c>
      <c r="O205" s="756">
        <v>39.200000000000003</v>
      </c>
      <c r="P205" s="758">
        <v>39.466999999999999</v>
      </c>
      <c r="Q205" s="757">
        <v>44.843730999999998</v>
      </c>
      <c r="R205" s="757">
        <v>49.449866999999998</v>
      </c>
      <c r="S205" s="143">
        <f>100</f>
        <v>100</v>
      </c>
      <c r="T205" s="328">
        <f t="shared" si="114"/>
        <v>137.43954718773608</v>
      </c>
      <c r="U205" s="328">
        <f t="shared" si="114"/>
        <v>164.11434699216596</v>
      </c>
      <c r="V205" s="328">
        <f t="shared" si="114"/>
        <v>182.47209456293541</v>
      </c>
      <c r="W205" s="328">
        <f t="shared" si="114"/>
        <v>171.0636035318042</v>
      </c>
      <c r="X205" s="328">
        <f t="shared" si="114"/>
        <v>179.24769335716874</v>
      </c>
      <c r="Y205" s="328">
        <f t="shared" si="104"/>
        <v>208.44334038125305</v>
      </c>
      <c r="Z205" s="328">
        <f t="shared" si="104"/>
        <v>156.84173168752267</v>
      </c>
      <c r="AA205" s="328">
        <f t="shared" si="104"/>
        <v>232.88620765723059</v>
      </c>
      <c r="AB205" s="328">
        <f t="shared" si="104"/>
        <v>252.57629518510146</v>
      </c>
      <c r="AC205" s="328">
        <f t="shared" si="105"/>
        <v>289.91956463451157</v>
      </c>
      <c r="AD205" s="328">
        <f t="shared" si="105"/>
        <v>266.15566589397787</v>
      </c>
      <c r="AE205" s="328">
        <f t="shared" ref="AE205:AE206" si="129">P205*100/$D205</f>
        <v>267.96851188361285</v>
      </c>
      <c r="AF205" s="328">
        <f t="shared" ref="AF205:AG206" si="130">Q205*100/$D205</f>
        <v>304.47482360906673</v>
      </c>
      <c r="AG205" s="329">
        <f t="shared" si="130"/>
        <v>335.74903774881733</v>
      </c>
      <c r="AH205" s="768">
        <v>4</v>
      </c>
      <c r="AI205" s="769">
        <v>4</v>
      </c>
      <c r="AJ205" s="769">
        <v>4</v>
      </c>
      <c r="AK205" s="769">
        <v>4</v>
      </c>
      <c r="AL205" s="769">
        <v>4</v>
      </c>
      <c r="AM205" s="769">
        <v>1</v>
      </c>
      <c r="AN205" s="769">
        <v>1</v>
      </c>
      <c r="AO205" s="769">
        <v>1</v>
      </c>
      <c r="AP205" s="769">
        <v>1</v>
      </c>
      <c r="AQ205" s="769">
        <v>1</v>
      </c>
      <c r="AR205" s="769">
        <v>1</v>
      </c>
      <c r="AS205" s="769">
        <v>1</v>
      </c>
      <c r="AT205" s="769">
        <v>2</v>
      </c>
      <c r="AU205" s="769">
        <v>6</v>
      </c>
      <c r="AV205" s="771">
        <v>7</v>
      </c>
    </row>
    <row r="206" spans="2:48" ht="14.4" x14ac:dyDescent="0.3">
      <c r="B206" s="910"/>
      <c r="C206" s="1" t="s">
        <v>4</v>
      </c>
      <c r="D206" s="756">
        <v>72.599999999999994</v>
      </c>
      <c r="E206" s="756">
        <v>41.7</v>
      </c>
      <c r="F206" s="756">
        <v>44.8</v>
      </c>
      <c r="G206" s="756">
        <v>52.4</v>
      </c>
      <c r="H206" s="756">
        <v>51.4</v>
      </c>
      <c r="I206" s="756">
        <v>49</v>
      </c>
      <c r="J206" s="756">
        <v>56.1</v>
      </c>
      <c r="K206" s="756">
        <v>58.6</v>
      </c>
      <c r="L206" s="756">
        <v>65.099999999999994</v>
      </c>
      <c r="M206" s="756">
        <v>89.3</v>
      </c>
      <c r="N206" s="756">
        <v>89</v>
      </c>
      <c r="O206" s="756">
        <v>96.6</v>
      </c>
      <c r="P206" s="758">
        <v>94.879000000000005</v>
      </c>
      <c r="Q206" s="757">
        <v>104.04733</v>
      </c>
      <c r="R206" s="757">
        <v>110.81507000000001</v>
      </c>
      <c r="S206" s="143">
        <f>100</f>
        <v>100</v>
      </c>
      <c r="T206" s="328">
        <f t="shared" si="114"/>
        <v>57.438016528925623</v>
      </c>
      <c r="U206" s="328">
        <f t="shared" si="114"/>
        <v>61.707988980716259</v>
      </c>
      <c r="V206" s="328">
        <f t="shared" si="114"/>
        <v>72.176308539944912</v>
      </c>
      <c r="W206" s="328">
        <f t="shared" si="114"/>
        <v>70.798898071625345</v>
      </c>
      <c r="X206" s="328">
        <f t="shared" si="114"/>
        <v>67.493112947658403</v>
      </c>
      <c r="Y206" s="328">
        <f t="shared" si="104"/>
        <v>77.27272727272728</v>
      </c>
      <c r="Z206" s="328">
        <f t="shared" si="104"/>
        <v>80.71625344352617</v>
      </c>
      <c r="AA206" s="328">
        <f t="shared" si="104"/>
        <v>89.669421487603302</v>
      </c>
      <c r="AB206" s="328">
        <f t="shared" si="104"/>
        <v>123.00275482093664</v>
      </c>
      <c r="AC206" s="328">
        <f t="shared" si="105"/>
        <v>122.58953168044079</v>
      </c>
      <c r="AD206" s="328">
        <f t="shared" si="105"/>
        <v>133.05785123966942</v>
      </c>
      <c r="AE206" s="328">
        <f t="shared" si="129"/>
        <v>130.68732782369148</v>
      </c>
      <c r="AF206" s="328">
        <f t="shared" si="130"/>
        <v>143.31588154269974</v>
      </c>
      <c r="AG206" s="329">
        <f t="shared" si="130"/>
        <v>152.63783746556476</v>
      </c>
      <c r="AH206" s="768">
        <v>1</v>
      </c>
      <c r="AI206" s="769">
        <v>1</v>
      </c>
      <c r="AJ206" s="769">
        <v>1</v>
      </c>
      <c r="AK206" s="769">
        <v>1</v>
      </c>
      <c r="AL206" s="769">
        <v>1</v>
      </c>
      <c r="AM206" s="769">
        <v>1</v>
      </c>
      <c r="AN206" s="769">
        <v>1</v>
      </c>
      <c r="AO206" s="769">
        <v>1</v>
      </c>
      <c r="AP206" s="769">
        <v>1</v>
      </c>
      <c r="AQ206" s="769">
        <v>1</v>
      </c>
      <c r="AR206" s="769">
        <v>1</v>
      </c>
      <c r="AS206" s="769">
        <v>1</v>
      </c>
      <c r="AT206" s="769">
        <v>2</v>
      </c>
      <c r="AU206" s="769">
        <v>6</v>
      </c>
      <c r="AV206" s="771">
        <v>7</v>
      </c>
    </row>
    <row r="207" spans="2:48" ht="14.4" x14ac:dyDescent="0.3">
      <c r="B207" s="910"/>
      <c r="C207" s="1" t="s">
        <v>5</v>
      </c>
      <c r="D207" s="757">
        <v>5.4717770999999997</v>
      </c>
      <c r="E207" s="757">
        <v>5.6575971999999997</v>
      </c>
      <c r="F207" s="757">
        <v>7.3288753</v>
      </c>
      <c r="G207" s="757">
        <v>7.9251006999999998</v>
      </c>
      <c r="H207" s="757">
        <v>12.805376000000001</v>
      </c>
      <c r="I207" s="756">
        <v>15.2</v>
      </c>
      <c r="J207" s="756">
        <v>19.8</v>
      </c>
      <c r="K207" s="756">
        <v>23.3</v>
      </c>
      <c r="L207" s="756">
        <v>23.6</v>
      </c>
      <c r="M207" s="756">
        <v>23.6</v>
      </c>
      <c r="N207" s="756">
        <v>22.3</v>
      </c>
      <c r="O207" s="756">
        <v>32.4</v>
      </c>
      <c r="P207" s="758">
        <v>44.801000000000002</v>
      </c>
      <c r="Q207" s="757">
        <v>50.160282000000002</v>
      </c>
      <c r="R207" s="757">
        <v>54.282927999999998</v>
      </c>
      <c r="S207" s="143">
        <f>100</f>
        <v>100</v>
      </c>
      <c r="T207" s="328">
        <f t="shared" si="114"/>
        <v>103.39597349460746</v>
      </c>
      <c r="U207" s="328">
        <f t="shared" si="114"/>
        <v>133.93958061632298</v>
      </c>
      <c r="V207" s="328">
        <f t="shared" si="114"/>
        <v>144.83595649391492</v>
      </c>
      <c r="W207" s="328">
        <f t="shared" si="114"/>
        <v>234.02590723222264</v>
      </c>
      <c r="X207" s="328">
        <f t="shared" si="114"/>
        <v>277.78909341902835</v>
      </c>
      <c r="Y207" s="328">
        <f t="shared" si="104"/>
        <v>361.85684537478693</v>
      </c>
      <c r="Z207" s="328">
        <f t="shared" si="104"/>
        <v>425.82143925416847</v>
      </c>
      <c r="AA207" s="328">
        <f t="shared" si="104"/>
        <v>431.30411872954403</v>
      </c>
      <c r="AB207" s="328">
        <f t="shared" si="104"/>
        <v>431.30411872954403</v>
      </c>
      <c r="AC207" s="328">
        <f t="shared" si="105"/>
        <v>407.54584100291663</v>
      </c>
      <c r="AD207" s="328">
        <f t="shared" si="105"/>
        <v>592.12938334056048</v>
      </c>
      <c r="AE207" s="328">
        <f t="shared" ref="AE207:AE208" si="131">P207*100/$D207</f>
        <v>818.76507725433487</v>
      </c>
      <c r="AF207" s="328">
        <f t="shared" ref="AF207:AG208" si="132">Q207*100/$D207</f>
        <v>916.70916200150054</v>
      </c>
      <c r="AG207" s="329">
        <f t="shared" si="132"/>
        <v>992.05298402963092</v>
      </c>
      <c r="AH207" s="768">
        <v>4</v>
      </c>
      <c r="AI207" s="769">
        <v>4</v>
      </c>
      <c r="AJ207" s="769">
        <v>4</v>
      </c>
      <c r="AK207" s="769">
        <v>4</v>
      </c>
      <c r="AL207" s="769">
        <v>4</v>
      </c>
      <c r="AM207" s="769">
        <v>1</v>
      </c>
      <c r="AN207" s="769">
        <v>1</v>
      </c>
      <c r="AO207" s="769">
        <v>1</v>
      </c>
      <c r="AP207" s="769">
        <v>1</v>
      </c>
      <c r="AQ207" s="769">
        <v>1</v>
      </c>
      <c r="AR207" s="769">
        <v>1</v>
      </c>
      <c r="AS207" s="769">
        <v>1</v>
      </c>
      <c r="AT207" s="769">
        <v>2</v>
      </c>
      <c r="AU207" s="769">
        <v>6</v>
      </c>
      <c r="AV207" s="771">
        <v>7</v>
      </c>
    </row>
    <row r="208" spans="2:48" ht="14.4" x14ac:dyDescent="0.3">
      <c r="B208" s="910"/>
      <c r="C208" s="1" t="s">
        <v>6</v>
      </c>
      <c r="D208" s="756">
        <v>96.000000099999994</v>
      </c>
      <c r="E208" s="756">
        <v>71.500000200000002</v>
      </c>
      <c r="F208" s="756">
        <v>77.900002299999983</v>
      </c>
      <c r="G208" s="756">
        <v>91.699997699999997</v>
      </c>
      <c r="H208" s="756">
        <v>93.800004999999999</v>
      </c>
      <c r="I208" s="756">
        <v>95.8</v>
      </c>
      <c r="J208" s="756">
        <v>111.2</v>
      </c>
      <c r="K208" s="756">
        <v>109.8</v>
      </c>
      <c r="L208" s="756">
        <v>130.5</v>
      </c>
      <c r="M208" s="756">
        <v>162.29999999999998</v>
      </c>
      <c r="N208" s="756">
        <v>163.10000000000002</v>
      </c>
      <c r="O208" s="756">
        <v>182.4</v>
      </c>
      <c r="P208" s="758">
        <v>191.85599999999999</v>
      </c>
      <c r="Q208" s="757">
        <v>215.38589400000001</v>
      </c>
      <c r="R208" s="757">
        <v>233.612898</v>
      </c>
      <c r="S208" s="143">
        <f>100</f>
        <v>100</v>
      </c>
      <c r="T208" s="328">
        <f t="shared" si="114"/>
        <v>74.479166797417548</v>
      </c>
      <c r="U208" s="328">
        <f t="shared" si="114"/>
        <v>81.145835644639732</v>
      </c>
      <c r="V208" s="328">
        <f t="shared" si="114"/>
        <v>95.520830837999142</v>
      </c>
      <c r="W208" s="328">
        <f t="shared" si="114"/>
        <v>97.708338439887157</v>
      </c>
      <c r="X208" s="328">
        <f t="shared" si="114"/>
        <v>99.791666562717026</v>
      </c>
      <c r="Y208" s="328">
        <f t="shared" si="104"/>
        <v>115.83333321267362</v>
      </c>
      <c r="Z208" s="328">
        <f t="shared" si="104"/>
        <v>114.37499988085938</v>
      </c>
      <c r="AA208" s="328">
        <f t="shared" si="104"/>
        <v>135.93749985839844</v>
      </c>
      <c r="AB208" s="328">
        <f t="shared" si="104"/>
        <v>169.06249982389323</v>
      </c>
      <c r="AC208" s="328">
        <f t="shared" si="105"/>
        <v>169.89583315635855</v>
      </c>
      <c r="AD208" s="328">
        <f t="shared" si="105"/>
        <v>189.99999980208335</v>
      </c>
      <c r="AE208" s="328">
        <f t="shared" si="131"/>
        <v>199.84999979182291</v>
      </c>
      <c r="AF208" s="328">
        <f t="shared" si="132"/>
        <v>224.36030601629136</v>
      </c>
      <c r="AG208" s="329">
        <f t="shared" si="132"/>
        <v>243.34676849651379</v>
      </c>
      <c r="AH208" s="768">
        <v>1</v>
      </c>
      <c r="AI208" s="769">
        <v>1</v>
      </c>
      <c r="AJ208" s="769">
        <v>1</v>
      </c>
      <c r="AK208" s="769">
        <v>1</v>
      </c>
      <c r="AL208" s="769">
        <v>1</v>
      </c>
      <c r="AM208" s="769">
        <v>1</v>
      </c>
      <c r="AN208" s="769">
        <v>1</v>
      </c>
      <c r="AO208" s="769">
        <v>1</v>
      </c>
      <c r="AP208" s="769">
        <v>1</v>
      </c>
      <c r="AQ208" s="769">
        <v>1</v>
      </c>
      <c r="AR208" s="769">
        <v>1</v>
      </c>
      <c r="AS208" s="769">
        <v>1</v>
      </c>
      <c r="AT208" s="769">
        <v>2</v>
      </c>
      <c r="AU208" s="769">
        <v>6</v>
      </c>
      <c r="AV208" s="771">
        <v>7</v>
      </c>
    </row>
    <row r="209" spans="2:48" ht="14.4" x14ac:dyDescent="0.3">
      <c r="B209" s="911"/>
      <c r="C209" s="8" t="s">
        <v>7</v>
      </c>
      <c r="D209" s="565">
        <v>90.528222999999997</v>
      </c>
      <c r="E209" s="565">
        <v>65.842403000000004</v>
      </c>
      <c r="F209" s="565">
        <v>70.57112699999999</v>
      </c>
      <c r="G209" s="565">
        <v>83.774896999999996</v>
      </c>
      <c r="H209" s="565">
        <v>80.994629000000003</v>
      </c>
      <c r="I209" s="565">
        <v>80.599999999999994</v>
      </c>
      <c r="J209" s="565">
        <v>91.4</v>
      </c>
      <c r="K209" s="565">
        <v>86.5</v>
      </c>
      <c r="L209" s="565">
        <v>106.89999999999999</v>
      </c>
      <c r="M209" s="565">
        <v>138.69999999999999</v>
      </c>
      <c r="N209" s="565">
        <v>140.80000000000001</v>
      </c>
      <c r="O209" s="565">
        <v>150</v>
      </c>
      <c r="P209" s="565">
        <v>147.05500000000001</v>
      </c>
      <c r="Q209" s="565">
        <v>165.22561200000001</v>
      </c>
      <c r="R209" s="565">
        <v>179.32997</v>
      </c>
      <c r="S209" s="143">
        <f>100</f>
        <v>100</v>
      </c>
      <c r="T209" s="328">
        <f t="shared" si="114"/>
        <v>72.731354729010874</v>
      </c>
      <c r="U209" s="328">
        <f t="shared" si="114"/>
        <v>77.954835145720239</v>
      </c>
      <c r="V209" s="328">
        <f t="shared" si="114"/>
        <v>92.540087747000186</v>
      </c>
      <c r="W209" s="328">
        <f t="shared" si="114"/>
        <v>89.468926171233917</v>
      </c>
      <c r="X209" s="328">
        <f t="shared" si="114"/>
        <v>89.033007971447745</v>
      </c>
      <c r="Y209" s="328">
        <f t="shared" si="104"/>
        <v>100.96298918846557</v>
      </c>
      <c r="Z209" s="328">
        <f t="shared" si="104"/>
        <v>95.550312525188971</v>
      </c>
      <c r="AA209" s="328">
        <f t="shared" si="104"/>
        <v>118.08472149066706</v>
      </c>
      <c r="AB209" s="328">
        <f t="shared" si="104"/>
        <v>153.21188840744171</v>
      </c>
      <c r="AC209" s="328">
        <f t="shared" si="105"/>
        <v>155.53160697741745</v>
      </c>
      <c r="AD209" s="328">
        <f t="shared" si="105"/>
        <v>165.69418356969186</v>
      </c>
      <c r="AE209" s="328">
        <f t="shared" ref="AE209:AE210" si="133">P209*100/$D209</f>
        <v>162.44105443227357</v>
      </c>
      <c r="AF209" s="328">
        <f t="shared" ref="AF209:AG210" si="134">Q209*100/$D209</f>
        <v>182.51281923428454</v>
      </c>
      <c r="AG209" s="329">
        <f t="shared" si="134"/>
        <v>198.09288645818222</v>
      </c>
      <c r="AH209" s="772"/>
      <c r="AI209" s="773"/>
      <c r="AJ209" s="773"/>
      <c r="AK209" s="773"/>
      <c r="AL209" s="773"/>
      <c r="AM209" s="773"/>
      <c r="AN209" s="773"/>
      <c r="AO209" s="773"/>
      <c r="AP209" s="773"/>
      <c r="AQ209" s="773"/>
      <c r="AR209" s="773"/>
      <c r="AS209" s="773"/>
      <c r="AT209" s="773"/>
      <c r="AU209" s="773"/>
      <c r="AV209" s="774"/>
    </row>
    <row r="210" spans="2:48" ht="16.5" customHeight="1" x14ac:dyDescent="0.3">
      <c r="B210" s="910" t="s">
        <v>50</v>
      </c>
      <c r="C210" s="1" t="s">
        <v>2</v>
      </c>
      <c r="D210" s="757">
        <v>0</v>
      </c>
      <c r="E210" s="757">
        <v>0</v>
      </c>
      <c r="F210" s="756">
        <v>0</v>
      </c>
      <c r="G210" s="756">
        <v>0</v>
      </c>
      <c r="H210" s="756">
        <v>0</v>
      </c>
      <c r="I210" s="756">
        <v>0</v>
      </c>
      <c r="J210" s="756">
        <v>0</v>
      </c>
      <c r="K210" s="756">
        <v>0</v>
      </c>
      <c r="L210" s="756">
        <v>0</v>
      </c>
      <c r="M210" s="756">
        <v>0</v>
      </c>
      <c r="N210" s="756">
        <v>0</v>
      </c>
      <c r="O210" s="756">
        <v>0</v>
      </c>
      <c r="P210" s="757">
        <v>0</v>
      </c>
      <c r="Q210" s="757">
        <v>0</v>
      </c>
      <c r="R210" s="757">
        <v>0</v>
      </c>
      <c r="S210" s="143">
        <f>100</f>
        <v>100</v>
      </c>
      <c r="T210" s="328" t="e">
        <f t="shared" si="114"/>
        <v>#DIV/0!</v>
      </c>
      <c r="U210" s="328" t="e">
        <f t="shared" si="114"/>
        <v>#DIV/0!</v>
      </c>
      <c r="V210" s="328" t="e">
        <f t="shared" si="114"/>
        <v>#DIV/0!</v>
      </c>
      <c r="W210" s="328" t="e">
        <f t="shared" si="114"/>
        <v>#DIV/0!</v>
      </c>
      <c r="X210" s="328" t="e">
        <f t="shared" si="114"/>
        <v>#DIV/0!</v>
      </c>
      <c r="Y210" s="328" t="e">
        <f t="shared" si="104"/>
        <v>#DIV/0!</v>
      </c>
      <c r="Z210" s="328" t="e">
        <f t="shared" si="104"/>
        <v>#DIV/0!</v>
      </c>
      <c r="AA210" s="328" t="e">
        <f t="shared" si="104"/>
        <v>#DIV/0!</v>
      </c>
      <c r="AB210" s="328" t="e">
        <f t="shared" si="104"/>
        <v>#DIV/0!</v>
      </c>
      <c r="AC210" s="328" t="e">
        <f t="shared" si="105"/>
        <v>#DIV/0!</v>
      </c>
      <c r="AD210" s="328" t="e">
        <f t="shared" si="105"/>
        <v>#DIV/0!</v>
      </c>
      <c r="AE210" s="328" t="e">
        <f t="shared" si="133"/>
        <v>#DIV/0!</v>
      </c>
      <c r="AF210" s="328" t="e">
        <f t="shared" si="134"/>
        <v>#DIV/0!</v>
      </c>
      <c r="AG210" s="329" t="e">
        <f t="shared" si="134"/>
        <v>#DIV/0!</v>
      </c>
      <c r="AH210" s="768">
        <v>4</v>
      </c>
      <c r="AI210" s="769">
        <v>4</v>
      </c>
      <c r="AJ210" s="769">
        <v>1</v>
      </c>
      <c r="AK210" s="769">
        <v>1</v>
      </c>
      <c r="AL210" s="769">
        <v>1</v>
      </c>
      <c r="AM210" s="769">
        <v>1</v>
      </c>
      <c r="AN210" s="769">
        <v>1</v>
      </c>
      <c r="AO210" s="769">
        <v>1</v>
      </c>
      <c r="AP210" s="769">
        <v>1</v>
      </c>
      <c r="AQ210" s="769">
        <v>1</v>
      </c>
      <c r="AR210" s="769">
        <v>1</v>
      </c>
      <c r="AS210" s="769">
        <v>1</v>
      </c>
      <c r="AT210" s="769">
        <v>4</v>
      </c>
      <c r="AU210" s="769">
        <v>6</v>
      </c>
      <c r="AV210" s="771">
        <v>7</v>
      </c>
    </row>
    <row r="211" spans="2:48" ht="14.4" x14ac:dyDescent="0.3">
      <c r="B211" s="910"/>
      <c r="C211" s="1" t="s">
        <v>3</v>
      </c>
      <c r="D211" s="757">
        <v>0</v>
      </c>
      <c r="E211" s="757">
        <v>0</v>
      </c>
      <c r="F211" s="756">
        <v>0</v>
      </c>
      <c r="G211" s="756">
        <v>0</v>
      </c>
      <c r="H211" s="756">
        <v>0</v>
      </c>
      <c r="I211" s="756">
        <v>0</v>
      </c>
      <c r="J211" s="756">
        <v>0</v>
      </c>
      <c r="K211" s="756">
        <v>0</v>
      </c>
      <c r="L211" s="756">
        <v>0</v>
      </c>
      <c r="M211" s="756">
        <v>0</v>
      </c>
      <c r="N211" s="756">
        <v>0</v>
      </c>
      <c r="O211" s="756">
        <v>0</v>
      </c>
      <c r="P211" s="757">
        <v>0</v>
      </c>
      <c r="Q211" s="757">
        <v>0</v>
      </c>
      <c r="R211" s="757">
        <v>0</v>
      </c>
      <c r="S211" s="143">
        <f>100</f>
        <v>100</v>
      </c>
      <c r="T211" s="328" t="e">
        <f t="shared" si="114"/>
        <v>#DIV/0!</v>
      </c>
      <c r="U211" s="328" t="e">
        <f t="shared" si="114"/>
        <v>#DIV/0!</v>
      </c>
      <c r="V211" s="328" t="e">
        <f t="shared" si="114"/>
        <v>#DIV/0!</v>
      </c>
      <c r="W211" s="328" t="e">
        <f t="shared" si="114"/>
        <v>#DIV/0!</v>
      </c>
      <c r="X211" s="328" t="e">
        <f t="shared" si="114"/>
        <v>#DIV/0!</v>
      </c>
      <c r="Y211" s="328" t="e">
        <f t="shared" si="104"/>
        <v>#DIV/0!</v>
      </c>
      <c r="Z211" s="328" t="e">
        <f t="shared" si="104"/>
        <v>#DIV/0!</v>
      </c>
      <c r="AA211" s="328" t="e">
        <f t="shared" si="104"/>
        <v>#DIV/0!</v>
      </c>
      <c r="AB211" s="328" t="e">
        <f t="shared" si="104"/>
        <v>#DIV/0!</v>
      </c>
      <c r="AC211" s="328" t="e">
        <f t="shared" si="105"/>
        <v>#DIV/0!</v>
      </c>
      <c r="AD211" s="328" t="e">
        <f t="shared" si="105"/>
        <v>#DIV/0!</v>
      </c>
      <c r="AE211" s="328" t="e">
        <f t="shared" ref="AE211:AE212" si="135">P211*100/$D211</f>
        <v>#DIV/0!</v>
      </c>
      <c r="AF211" s="328" t="e">
        <f t="shared" ref="AF211:AG212" si="136">Q211*100/$D211</f>
        <v>#DIV/0!</v>
      </c>
      <c r="AG211" s="329" t="e">
        <f t="shared" si="136"/>
        <v>#DIV/0!</v>
      </c>
      <c r="AH211" s="768">
        <v>4</v>
      </c>
      <c r="AI211" s="769">
        <v>4</v>
      </c>
      <c r="AJ211" s="769">
        <v>1</v>
      </c>
      <c r="AK211" s="769">
        <v>1</v>
      </c>
      <c r="AL211" s="769">
        <v>1</v>
      </c>
      <c r="AM211" s="769">
        <v>1</v>
      </c>
      <c r="AN211" s="769">
        <v>1</v>
      </c>
      <c r="AO211" s="769">
        <v>1</v>
      </c>
      <c r="AP211" s="769">
        <v>1</v>
      </c>
      <c r="AQ211" s="769">
        <v>1</v>
      </c>
      <c r="AR211" s="769">
        <v>1</v>
      </c>
      <c r="AS211" s="769">
        <v>1</v>
      </c>
      <c r="AT211" s="769">
        <v>4</v>
      </c>
      <c r="AU211" s="769">
        <v>6</v>
      </c>
      <c r="AV211" s="771">
        <v>7</v>
      </c>
    </row>
    <row r="212" spans="2:48" ht="14.4" x14ac:dyDescent="0.3">
      <c r="B212" s="910"/>
      <c r="C212" s="1" t="s">
        <v>4</v>
      </c>
      <c r="D212" s="756">
        <v>0</v>
      </c>
      <c r="E212" s="756">
        <v>0</v>
      </c>
      <c r="F212" s="756">
        <v>0</v>
      </c>
      <c r="G212" s="756">
        <v>0</v>
      </c>
      <c r="H212" s="756">
        <v>0</v>
      </c>
      <c r="I212" s="756">
        <v>0</v>
      </c>
      <c r="J212" s="756">
        <v>0</v>
      </c>
      <c r="K212" s="756">
        <v>0</v>
      </c>
      <c r="L212" s="756">
        <v>0</v>
      </c>
      <c r="M212" s="756">
        <v>0</v>
      </c>
      <c r="N212" s="756">
        <v>0</v>
      </c>
      <c r="O212" s="756">
        <v>0</v>
      </c>
      <c r="P212" s="757">
        <v>0</v>
      </c>
      <c r="Q212" s="757">
        <v>0</v>
      </c>
      <c r="R212" s="757">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4" x14ac:dyDescent="0.3">
      <c r="B213" s="910"/>
      <c r="C213" s="1" t="s">
        <v>5</v>
      </c>
      <c r="D213" s="756">
        <v>0</v>
      </c>
      <c r="E213" s="756">
        <v>0</v>
      </c>
      <c r="F213" s="756">
        <v>0</v>
      </c>
      <c r="G213" s="756">
        <v>0</v>
      </c>
      <c r="H213" s="756">
        <v>0</v>
      </c>
      <c r="I213" s="756">
        <v>0</v>
      </c>
      <c r="J213" s="756">
        <v>0</v>
      </c>
      <c r="K213" s="756">
        <v>0</v>
      </c>
      <c r="L213" s="756">
        <v>0</v>
      </c>
      <c r="M213" s="756">
        <v>0</v>
      </c>
      <c r="N213" s="756">
        <v>0</v>
      </c>
      <c r="O213" s="756">
        <v>0</v>
      </c>
      <c r="P213" s="757">
        <v>0</v>
      </c>
      <c r="Q213" s="757">
        <v>0</v>
      </c>
      <c r="R213" s="757">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10"/>
      <c r="C214" s="1" t="s">
        <v>6</v>
      </c>
      <c r="D214" s="756">
        <v>0</v>
      </c>
      <c r="E214" s="756">
        <v>0</v>
      </c>
      <c r="F214" s="756">
        <v>0</v>
      </c>
      <c r="G214" s="756">
        <v>0</v>
      </c>
      <c r="H214" s="756">
        <v>0</v>
      </c>
      <c r="I214" s="756">
        <v>0</v>
      </c>
      <c r="J214" s="756">
        <v>0</v>
      </c>
      <c r="K214" s="756">
        <v>0</v>
      </c>
      <c r="L214" s="756">
        <v>0</v>
      </c>
      <c r="M214" s="756">
        <v>0</v>
      </c>
      <c r="N214" s="756">
        <v>0</v>
      </c>
      <c r="O214" s="756">
        <v>0</v>
      </c>
      <c r="P214" s="757">
        <v>0</v>
      </c>
      <c r="Q214" s="757">
        <v>0</v>
      </c>
      <c r="R214" s="757">
        <v>0</v>
      </c>
      <c r="S214" s="143">
        <f>100</f>
        <v>100</v>
      </c>
      <c r="T214" s="328" t="e">
        <f t="shared" si="114"/>
        <v>#DIV/0!</v>
      </c>
      <c r="U214" s="328" t="e">
        <f t="shared" si="114"/>
        <v>#DIV/0!</v>
      </c>
      <c r="V214" s="328" t="e">
        <f t="shared" si="114"/>
        <v>#DIV/0!</v>
      </c>
      <c r="W214" s="328" t="e">
        <f t="shared" si="114"/>
        <v>#DIV/0!</v>
      </c>
      <c r="X214" s="328" t="e">
        <f t="shared" si="114"/>
        <v>#DIV/0!</v>
      </c>
      <c r="Y214" s="328" t="e">
        <f t="shared" si="104"/>
        <v>#DIV/0!</v>
      </c>
      <c r="Z214" s="328" t="e">
        <f t="shared" si="104"/>
        <v>#DIV/0!</v>
      </c>
      <c r="AA214" s="328" t="e">
        <f t="shared" si="104"/>
        <v>#DIV/0!</v>
      </c>
      <c r="AB214" s="328" t="e">
        <f t="shared" si="104"/>
        <v>#DIV/0!</v>
      </c>
      <c r="AC214" s="328" t="e">
        <f t="shared" si="105"/>
        <v>#DIV/0!</v>
      </c>
      <c r="AD214" s="328" t="e">
        <f t="shared" si="105"/>
        <v>#DIV/0!</v>
      </c>
      <c r="AE214" s="328" t="e">
        <f t="shared" si="137"/>
        <v>#DIV/0!</v>
      </c>
      <c r="AF214" s="328" t="e">
        <f t="shared" si="138"/>
        <v>#DIV/0!</v>
      </c>
      <c r="AG214" s="329" t="e">
        <f t="shared" si="138"/>
        <v>#DIV/0!</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11"/>
      <c r="C215" s="8" t="s">
        <v>7</v>
      </c>
      <c r="D215" s="565">
        <v>0</v>
      </c>
      <c r="E215" s="565">
        <v>0</v>
      </c>
      <c r="F215" s="565">
        <v>0</v>
      </c>
      <c r="G215" s="565">
        <v>0</v>
      </c>
      <c r="H215" s="565">
        <v>0</v>
      </c>
      <c r="I215" s="565">
        <v>0</v>
      </c>
      <c r="J215" s="565">
        <v>0</v>
      </c>
      <c r="K215" s="565">
        <v>0</v>
      </c>
      <c r="L215" s="565">
        <v>0</v>
      </c>
      <c r="M215" s="565">
        <v>0</v>
      </c>
      <c r="N215" s="565">
        <v>0</v>
      </c>
      <c r="O215" s="565">
        <v>0</v>
      </c>
      <c r="P215" s="565">
        <v>0</v>
      </c>
      <c r="Q215" s="565">
        <v>0</v>
      </c>
      <c r="R215" s="565">
        <v>0</v>
      </c>
      <c r="S215" s="143">
        <f>100</f>
        <v>100</v>
      </c>
      <c r="T215" s="328" t="e">
        <f t="shared" si="114"/>
        <v>#DIV/0!</v>
      </c>
      <c r="U215" s="328" t="e">
        <f t="shared" si="114"/>
        <v>#DIV/0!</v>
      </c>
      <c r="V215" s="328" t="e">
        <f t="shared" si="114"/>
        <v>#DIV/0!</v>
      </c>
      <c r="W215" s="328" t="e">
        <f t="shared" si="114"/>
        <v>#DIV/0!</v>
      </c>
      <c r="X215" s="328" t="e">
        <f t="shared" si="114"/>
        <v>#DIV/0!</v>
      </c>
      <c r="Y215" s="328" t="e">
        <f t="shared" si="104"/>
        <v>#DIV/0!</v>
      </c>
      <c r="Z215" s="328" t="e">
        <f t="shared" si="104"/>
        <v>#DIV/0!</v>
      </c>
      <c r="AA215" s="328" t="e">
        <f t="shared" si="104"/>
        <v>#DIV/0!</v>
      </c>
      <c r="AB215" s="328" t="e">
        <f t="shared" si="104"/>
        <v>#DIV/0!</v>
      </c>
      <c r="AC215" s="328" t="e">
        <f t="shared" si="105"/>
        <v>#DIV/0!</v>
      </c>
      <c r="AD215" s="328" t="e">
        <f t="shared" si="105"/>
        <v>#DIV/0!</v>
      </c>
      <c r="AE215" s="328" t="e">
        <f t="shared" ref="AE215:AE216" si="139">P215*100/$D215</f>
        <v>#DIV/0!</v>
      </c>
      <c r="AF215" s="328" t="e">
        <f t="shared" ref="AF215:AG216" si="140">Q215*100/$D215</f>
        <v>#DIV/0!</v>
      </c>
      <c r="AG215" s="329" t="e">
        <f t="shared" si="140"/>
        <v>#DIV/0!</v>
      </c>
      <c r="AH215" s="772"/>
      <c r="AI215" s="773"/>
      <c r="AJ215" s="773"/>
      <c r="AK215" s="773"/>
      <c r="AL215" s="773"/>
      <c r="AM215" s="773"/>
      <c r="AN215" s="773"/>
      <c r="AO215" s="773"/>
      <c r="AP215" s="773"/>
      <c r="AQ215" s="773"/>
      <c r="AR215" s="773"/>
      <c r="AS215" s="773"/>
      <c r="AT215" s="773"/>
      <c r="AU215" s="773"/>
      <c r="AV215" s="774"/>
    </row>
    <row r="216" spans="2:48" ht="16.5" customHeight="1" x14ac:dyDescent="0.3">
      <c r="B216" s="910" t="s">
        <v>51</v>
      </c>
      <c r="C216" s="7" t="s">
        <v>2</v>
      </c>
      <c r="D216" s="756">
        <v>123.7</v>
      </c>
      <c r="E216" s="756">
        <v>6.7</v>
      </c>
      <c r="F216" s="756">
        <v>0</v>
      </c>
      <c r="G216" s="756">
        <v>5</v>
      </c>
      <c r="H216" s="756">
        <v>61.7</v>
      </c>
      <c r="I216" s="756">
        <v>57.1</v>
      </c>
      <c r="J216" s="756">
        <v>108.3</v>
      </c>
      <c r="K216" s="756">
        <v>95.5</v>
      </c>
      <c r="L216" s="756">
        <v>121</v>
      </c>
      <c r="M216" s="756">
        <v>137.69999999999999</v>
      </c>
      <c r="N216" s="756">
        <v>171.8</v>
      </c>
      <c r="O216" s="756">
        <v>190.4</v>
      </c>
      <c r="P216" s="758">
        <v>227.26400000000001</v>
      </c>
      <c r="Q216" s="757">
        <v>265.00986</v>
      </c>
      <c r="R216" s="757">
        <v>301.36345999999998</v>
      </c>
      <c r="S216" s="143">
        <f>100</f>
        <v>100</v>
      </c>
      <c r="T216" s="328">
        <f t="shared" si="114"/>
        <v>5.4163298302344378</v>
      </c>
      <c r="U216" s="328">
        <f t="shared" si="114"/>
        <v>0</v>
      </c>
      <c r="V216" s="328">
        <f t="shared" si="114"/>
        <v>4.0420371867421183</v>
      </c>
      <c r="W216" s="328">
        <f t="shared" si="114"/>
        <v>49.878738884397734</v>
      </c>
      <c r="X216" s="328">
        <f t="shared" si="114"/>
        <v>46.160064672594984</v>
      </c>
      <c r="Y216" s="328">
        <f t="shared" si="104"/>
        <v>87.55052546483428</v>
      </c>
      <c r="Z216" s="328">
        <f t="shared" si="104"/>
        <v>77.202910266774452</v>
      </c>
      <c r="AA216" s="328">
        <f t="shared" si="104"/>
        <v>97.817299919159254</v>
      </c>
      <c r="AB216" s="328">
        <f t="shared" si="104"/>
        <v>111.31770412287791</v>
      </c>
      <c r="AC216" s="328">
        <f t="shared" si="105"/>
        <v>138.88439773645916</v>
      </c>
      <c r="AD216" s="328">
        <f t="shared" si="105"/>
        <v>153.92077607113984</v>
      </c>
      <c r="AE216" s="328">
        <f t="shared" si="139"/>
        <v>183.72190784155214</v>
      </c>
      <c r="AF216" s="328">
        <f t="shared" si="140"/>
        <v>214.23594179466451</v>
      </c>
      <c r="AG216" s="329">
        <f t="shared" si="140"/>
        <v>243.62446240905413</v>
      </c>
      <c r="AH216" s="768">
        <v>1</v>
      </c>
      <c r="AI216" s="769">
        <v>1</v>
      </c>
      <c r="AJ216" s="769">
        <v>1</v>
      </c>
      <c r="AK216" s="769">
        <v>1</v>
      </c>
      <c r="AL216" s="769">
        <v>1</v>
      </c>
      <c r="AM216" s="769">
        <v>1</v>
      </c>
      <c r="AN216" s="769">
        <v>1</v>
      </c>
      <c r="AO216" s="769">
        <v>1</v>
      </c>
      <c r="AP216" s="769">
        <v>1</v>
      </c>
      <c r="AQ216" s="769">
        <v>1</v>
      </c>
      <c r="AR216" s="769">
        <v>1</v>
      </c>
      <c r="AS216" s="769">
        <v>1</v>
      </c>
      <c r="AT216" s="769">
        <v>2</v>
      </c>
      <c r="AU216" s="769">
        <v>6</v>
      </c>
      <c r="AV216" s="771">
        <v>7</v>
      </c>
    </row>
    <row r="217" spans="2:48" ht="14.4" x14ac:dyDescent="0.3">
      <c r="B217" s="910"/>
      <c r="C217" s="1" t="s">
        <v>3</v>
      </c>
      <c r="D217" s="756">
        <v>194.4</v>
      </c>
      <c r="E217" s="756">
        <v>61.2</v>
      </c>
      <c r="F217" s="756">
        <v>62</v>
      </c>
      <c r="G217" s="756">
        <v>97.5</v>
      </c>
      <c r="H217" s="756">
        <v>107.8</v>
      </c>
      <c r="I217" s="756">
        <v>144.80000000000001</v>
      </c>
      <c r="J217" s="756">
        <v>155.69999999999999</v>
      </c>
      <c r="K217" s="756">
        <v>185.6</v>
      </c>
      <c r="L217" s="756">
        <v>206.6</v>
      </c>
      <c r="M217" s="756">
        <v>226.3</v>
      </c>
      <c r="N217" s="756">
        <v>276.8</v>
      </c>
      <c r="O217" s="756">
        <v>304.5</v>
      </c>
      <c r="P217" s="758">
        <v>325.52699999999999</v>
      </c>
      <c r="Q217" s="757">
        <v>341.32006999999999</v>
      </c>
      <c r="R217" s="757">
        <v>367.43869000000001</v>
      </c>
      <c r="S217" s="143">
        <f>100</f>
        <v>100</v>
      </c>
      <c r="T217" s="328">
        <f t="shared" si="114"/>
        <v>31.481481481481481</v>
      </c>
      <c r="U217" s="328">
        <f t="shared" si="114"/>
        <v>31.893004115226336</v>
      </c>
      <c r="V217" s="328">
        <f t="shared" si="114"/>
        <v>50.154320987654323</v>
      </c>
      <c r="W217" s="328">
        <f t="shared" si="114"/>
        <v>55.452674897119337</v>
      </c>
      <c r="X217" s="328">
        <f t="shared" si="114"/>
        <v>74.485596707818942</v>
      </c>
      <c r="Y217" s="328">
        <f t="shared" si="104"/>
        <v>80.092592592592581</v>
      </c>
      <c r="Z217" s="328">
        <f t="shared" si="104"/>
        <v>95.473251028806587</v>
      </c>
      <c r="AA217" s="328">
        <f t="shared" si="104"/>
        <v>106.27572016460906</v>
      </c>
      <c r="AB217" s="328">
        <f t="shared" si="104"/>
        <v>116.40946502057612</v>
      </c>
      <c r="AC217" s="328">
        <f t="shared" si="105"/>
        <v>142.38683127572017</v>
      </c>
      <c r="AD217" s="328">
        <f t="shared" si="105"/>
        <v>156.6358024691358</v>
      </c>
      <c r="AE217" s="328">
        <f t="shared" ref="AE217:AE218" si="141">P217*100/$D217</f>
        <v>167.45216049382714</v>
      </c>
      <c r="AF217" s="328">
        <f t="shared" ref="AF217:AG218" si="142">Q217*100/$D217</f>
        <v>175.57616769547323</v>
      </c>
      <c r="AG217" s="329">
        <f t="shared" si="142"/>
        <v>189.01167181069957</v>
      </c>
      <c r="AH217" s="768">
        <v>1</v>
      </c>
      <c r="AI217" s="769">
        <v>1</v>
      </c>
      <c r="AJ217" s="769">
        <v>1</v>
      </c>
      <c r="AK217" s="769">
        <v>1</v>
      </c>
      <c r="AL217" s="769">
        <v>1</v>
      </c>
      <c r="AM217" s="769">
        <v>1</v>
      </c>
      <c r="AN217" s="769">
        <v>1</v>
      </c>
      <c r="AO217" s="769">
        <v>1</v>
      </c>
      <c r="AP217" s="769">
        <v>1</v>
      </c>
      <c r="AQ217" s="769">
        <v>1</v>
      </c>
      <c r="AR217" s="769">
        <v>1</v>
      </c>
      <c r="AS217" s="769">
        <v>1</v>
      </c>
      <c r="AT217" s="769">
        <v>2</v>
      </c>
      <c r="AU217" s="769">
        <v>6</v>
      </c>
      <c r="AV217" s="771">
        <v>7</v>
      </c>
    </row>
    <row r="218" spans="2:48" ht="14.4" x14ac:dyDescent="0.3">
      <c r="B218" s="910"/>
      <c r="C218" s="1" t="s">
        <v>4</v>
      </c>
      <c r="D218" s="756">
        <v>375.3</v>
      </c>
      <c r="E218" s="756">
        <v>118</v>
      </c>
      <c r="F218" s="756">
        <v>102.7</v>
      </c>
      <c r="G218" s="756">
        <v>128.1</v>
      </c>
      <c r="H218" s="756">
        <v>154.4</v>
      </c>
      <c r="I218" s="756">
        <v>163.30000000000001</v>
      </c>
      <c r="J218" s="756">
        <v>183</v>
      </c>
      <c r="K218" s="756">
        <v>174</v>
      </c>
      <c r="L218" s="756">
        <v>155.69999999999999</v>
      </c>
      <c r="M218" s="756">
        <v>170.1</v>
      </c>
      <c r="N218" s="756">
        <v>164</v>
      </c>
      <c r="O218" s="756">
        <v>191.3</v>
      </c>
      <c r="P218" s="758">
        <v>234.93600000000001</v>
      </c>
      <c r="Q218" s="757">
        <v>236.04903999999999</v>
      </c>
      <c r="R218" s="757">
        <v>245.20074</v>
      </c>
      <c r="S218" s="143">
        <f>100</f>
        <v>100</v>
      </c>
      <c r="T218" s="328">
        <f t="shared" si="114"/>
        <v>31.441513455901944</v>
      </c>
      <c r="U218" s="328">
        <f t="shared" si="114"/>
        <v>27.364774846789235</v>
      </c>
      <c r="V218" s="328">
        <f t="shared" si="114"/>
        <v>34.132693844924063</v>
      </c>
      <c r="W218" s="328">
        <f t="shared" si="114"/>
        <v>41.140420996536101</v>
      </c>
      <c r="X218" s="328">
        <f t="shared" si="114"/>
        <v>43.511857180921936</v>
      </c>
      <c r="Y218" s="328">
        <f t="shared" si="104"/>
        <v>48.760991207034373</v>
      </c>
      <c r="Z218" s="328">
        <f t="shared" si="104"/>
        <v>46.362909672262191</v>
      </c>
      <c r="AA218" s="328">
        <f t="shared" si="104"/>
        <v>41.486810551558747</v>
      </c>
      <c r="AB218" s="328">
        <f t="shared" si="104"/>
        <v>45.323741007194243</v>
      </c>
      <c r="AC218" s="328">
        <f t="shared" si="105"/>
        <v>43.698374633626429</v>
      </c>
      <c r="AD218" s="328">
        <f t="shared" si="105"/>
        <v>50.972555289102047</v>
      </c>
      <c r="AE218" s="328">
        <f t="shared" si="141"/>
        <v>62.599520383693047</v>
      </c>
      <c r="AF218" s="328">
        <f t="shared" si="142"/>
        <v>62.896093791633355</v>
      </c>
      <c r="AG218" s="329">
        <f t="shared" si="142"/>
        <v>65.33459632294165</v>
      </c>
      <c r="AH218" s="768">
        <v>1</v>
      </c>
      <c r="AI218" s="769">
        <v>1</v>
      </c>
      <c r="AJ218" s="769">
        <v>1</v>
      </c>
      <c r="AK218" s="769">
        <v>1</v>
      </c>
      <c r="AL218" s="769">
        <v>1</v>
      </c>
      <c r="AM218" s="769">
        <v>1</v>
      </c>
      <c r="AN218" s="769">
        <v>1</v>
      </c>
      <c r="AO218" s="769">
        <v>1</v>
      </c>
      <c r="AP218" s="769">
        <v>1</v>
      </c>
      <c r="AQ218" s="769">
        <v>1</v>
      </c>
      <c r="AR218" s="769">
        <v>1</v>
      </c>
      <c r="AS218" s="769">
        <v>1</v>
      </c>
      <c r="AT218" s="769">
        <v>2</v>
      </c>
      <c r="AU218" s="769">
        <v>6</v>
      </c>
      <c r="AV218" s="771">
        <v>7</v>
      </c>
    </row>
    <row r="219" spans="2:48" ht="14.4" x14ac:dyDescent="0.3">
      <c r="B219" s="910"/>
      <c r="C219" s="1" t="s">
        <v>5</v>
      </c>
      <c r="D219" s="756">
        <v>202.9</v>
      </c>
      <c r="E219" s="756">
        <v>70</v>
      </c>
      <c r="F219" s="756">
        <v>64</v>
      </c>
      <c r="G219" s="756">
        <v>63.5</v>
      </c>
      <c r="H219" s="756">
        <v>44</v>
      </c>
      <c r="I219" s="756">
        <v>59.9</v>
      </c>
      <c r="J219" s="756">
        <v>84.7</v>
      </c>
      <c r="K219" s="756">
        <v>82.7</v>
      </c>
      <c r="L219" s="756">
        <v>83.4</v>
      </c>
      <c r="M219" s="756">
        <v>70.7</v>
      </c>
      <c r="N219" s="756">
        <v>89.9</v>
      </c>
      <c r="O219" s="756">
        <v>93</v>
      </c>
      <c r="P219" s="758">
        <v>75.025000000000006</v>
      </c>
      <c r="Q219" s="757">
        <v>76.837135000000004</v>
      </c>
      <c r="R219" s="757">
        <v>80.991066000000004</v>
      </c>
      <c r="S219" s="143">
        <f>100</f>
        <v>100</v>
      </c>
      <c r="T219" s="328">
        <f t="shared" si="114"/>
        <v>34.499753573188762</v>
      </c>
      <c r="U219" s="328">
        <f t="shared" si="114"/>
        <v>31.542631838344011</v>
      </c>
      <c r="V219" s="328">
        <f t="shared" si="114"/>
        <v>31.29620502710695</v>
      </c>
      <c r="W219" s="328">
        <f t="shared" si="114"/>
        <v>21.685559388861506</v>
      </c>
      <c r="X219" s="328">
        <f t="shared" si="114"/>
        <v>29.521931986200098</v>
      </c>
      <c r="Y219" s="328">
        <f t="shared" si="104"/>
        <v>41.744701823558401</v>
      </c>
      <c r="Z219" s="328">
        <f t="shared" si="104"/>
        <v>40.75899457861015</v>
      </c>
      <c r="AA219" s="328">
        <f t="shared" si="104"/>
        <v>41.103992114342041</v>
      </c>
      <c r="AB219" s="328">
        <f t="shared" si="104"/>
        <v>34.844751108920647</v>
      </c>
      <c r="AC219" s="328">
        <f t="shared" si="105"/>
        <v>44.307540660423854</v>
      </c>
      <c r="AD219" s="328">
        <f t="shared" si="105"/>
        <v>45.835386890093638</v>
      </c>
      <c r="AE219" s="328">
        <f t="shared" ref="AE219:AE220" si="143">P219*100/$D219</f>
        <v>36.976343026121242</v>
      </c>
      <c r="AF219" s="328">
        <f t="shared" ref="AF219:AG220" si="144">Q219*100/$D219</f>
        <v>37.869460325283391</v>
      </c>
      <c r="AG219" s="329">
        <f t="shared" si="144"/>
        <v>39.916740266140955</v>
      </c>
      <c r="AH219" s="768">
        <v>1</v>
      </c>
      <c r="AI219" s="769">
        <v>1</v>
      </c>
      <c r="AJ219" s="769">
        <v>1</v>
      </c>
      <c r="AK219" s="769">
        <v>1</v>
      </c>
      <c r="AL219" s="769">
        <v>1</v>
      </c>
      <c r="AM219" s="769">
        <v>1</v>
      </c>
      <c r="AN219" s="769">
        <v>1</v>
      </c>
      <c r="AO219" s="769">
        <v>1</v>
      </c>
      <c r="AP219" s="769">
        <v>1</v>
      </c>
      <c r="AQ219" s="769">
        <v>1</v>
      </c>
      <c r="AR219" s="769">
        <v>1</v>
      </c>
      <c r="AS219" s="769">
        <v>1</v>
      </c>
      <c r="AT219" s="769">
        <v>2</v>
      </c>
      <c r="AU219" s="769">
        <v>6</v>
      </c>
      <c r="AV219" s="771">
        <v>7</v>
      </c>
    </row>
    <row r="220" spans="2:48" ht="14.4" x14ac:dyDescent="0.3">
      <c r="B220" s="910"/>
      <c r="C220" s="1" t="s">
        <v>6</v>
      </c>
      <c r="D220" s="756">
        <v>896.30000000000007</v>
      </c>
      <c r="E220" s="756">
        <v>255.9</v>
      </c>
      <c r="F220" s="756">
        <v>228.7</v>
      </c>
      <c r="G220" s="756">
        <v>294.10000000000002</v>
      </c>
      <c r="H220" s="756">
        <v>367.9</v>
      </c>
      <c r="I220" s="756">
        <v>425.1</v>
      </c>
      <c r="J220" s="756">
        <v>531.70000000000005</v>
      </c>
      <c r="K220" s="756">
        <v>537.80000000000007</v>
      </c>
      <c r="L220" s="756">
        <v>566.70000000000005</v>
      </c>
      <c r="M220" s="756">
        <v>604.80000000000007</v>
      </c>
      <c r="N220" s="756">
        <v>702.5</v>
      </c>
      <c r="O220" s="756">
        <v>779.2</v>
      </c>
      <c r="P220" s="758">
        <v>862.75199999999995</v>
      </c>
      <c r="Q220" s="757">
        <v>919.21610499999997</v>
      </c>
      <c r="R220" s="757">
        <v>994.99395600000003</v>
      </c>
      <c r="S220" s="143">
        <f>100</f>
        <v>100</v>
      </c>
      <c r="T220" s="328">
        <f t="shared" si="114"/>
        <v>28.550708468146823</v>
      </c>
      <c r="U220" s="328">
        <f t="shared" si="114"/>
        <v>25.516010264420395</v>
      </c>
      <c r="V220" s="328">
        <f t="shared" si="114"/>
        <v>32.812674327792038</v>
      </c>
      <c r="W220" s="328">
        <f t="shared" si="114"/>
        <v>41.04652460113801</v>
      </c>
      <c r="X220" s="328">
        <f t="shared" si="114"/>
        <v>47.428316411915652</v>
      </c>
      <c r="Y220" s="328">
        <f t="shared" si="104"/>
        <v>59.321655695637624</v>
      </c>
      <c r="Z220" s="328">
        <f t="shared" si="104"/>
        <v>60.002231395738036</v>
      </c>
      <c r="AA220" s="328">
        <f t="shared" si="104"/>
        <v>63.226598237197372</v>
      </c>
      <c r="AB220" s="328">
        <f t="shared" si="104"/>
        <v>67.477407118152414</v>
      </c>
      <c r="AC220" s="328">
        <f t="shared" si="105"/>
        <v>78.37777529844918</v>
      </c>
      <c r="AD220" s="328">
        <f t="shared" si="105"/>
        <v>86.935177953810097</v>
      </c>
      <c r="AE220" s="328">
        <f t="shared" si="143"/>
        <v>96.257056789021519</v>
      </c>
      <c r="AF220" s="328">
        <f t="shared" si="144"/>
        <v>102.55674495146712</v>
      </c>
      <c r="AG220" s="329">
        <f t="shared" si="144"/>
        <v>111.01126363940645</v>
      </c>
      <c r="AH220" s="768">
        <v>1</v>
      </c>
      <c r="AI220" s="769">
        <v>1</v>
      </c>
      <c r="AJ220" s="769">
        <v>1</v>
      </c>
      <c r="AK220" s="769">
        <v>1</v>
      </c>
      <c r="AL220" s="769">
        <v>1</v>
      </c>
      <c r="AM220" s="769">
        <v>1</v>
      </c>
      <c r="AN220" s="769">
        <v>1</v>
      </c>
      <c r="AO220" s="769">
        <v>1</v>
      </c>
      <c r="AP220" s="769">
        <v>1</v>
      </c>
      <c r="AQ220" s="769">
        <v>1</v>
      </c>
      <c r="AR220" s="769">
        <v>1</v>
      </c>
      <c r="AS220" s="769">
        <v>1</v>
      </c>
      <c r="AT220" s="769">
        <v>2</v>
      </c>
      <c r="AU220" s="769">
        <v>6</v>
      </c>
      <c r="AV220" s="771">
        <v>7</v>
      </c>
    </row>
    <row r="221" spans="2:48" ht="14.4" x14ac:dyDescent="0.3">
      <c r="B221" s="911"/>
      <c r="C221" s="8" t="s">
        <v>7</v>
      </c>
      <c r="D221" s="565">
        <v>693.40000000000009</v>
      </c>
      <c r="E221" s="565">
        <v>185.9</v>
      </c>
      <c r="F221" s="565">
        <v>164.7</v>
      </c>
      <c r="G221" s="565">
        <v>230.6</v>
      </c>
      <c r="H221" s="565">
        <v>323.89999999999998</v>
      </c>
      <c r="I221" s="565">
        <v>365.20000000000005</v>
      </c>
      <c r="J221" s="565">
        <v>447</v>
      </c>
      <c r="K221" s="565">
        <v>455.1</v>
      </c>
      <c r="L221" s="565">
        <v>483.3</v>
      </c>
      <c r="M221" s="565">
        <v>534.1</v>
      </c>
      <c r="N221" s="565">
        <v>612.6</v>
      </c>
      <c r="O221" s="565">
        <v>686.2</v>
      </c>
      <c r="P221" s="565">
        <v>787.72699999999998</v>
      </c>
      <c r="Q221" s="565">
        <v>842.37896999999998</v>
      </c>
      <c r="R221" s="565">
        <v>914.00288999999998</v>
      </c>
      <c r="S221" s="143">
        <f>100</f>
        <v>100</v>
      </c>
      <c r="T221" s="328">
        <f t="shared" si="114"/>
        <v>26.809922122872798</v>
      </c>
      <c r="U221" s="328">
        <f t="shared" si="114"/>
        <v>23.752523795788864</v>
      </c>
      <c r="V221" s="328">
        <f t="shared" si="114"/>
        <v>33.256417652148826</v>
      </c>
      <c r="W221" s="328">
        <f t="shared" si="114"/>
        <v>46.711854629362549</v>
      </c>
      <c r="X221" s="328">
        <f t="shared" si="114"/>
        <v>52.668012691087398</v>
      </c>
      <c r="Y221" s="328">
        <f t="shared" si="104"/>
        <v>64.464955292760308</v>
      </c>
      <c r="Z221" s="328">
        <f t="shared" si="104"/>
        <v>65.63311220074992</v>
      </c>
      <c r="AA221" s="328">
        <f t="shared" si="104"/>
        <v>69.700028843380437</v>
      </c>
      <c r="AB221" s="328">
        <f t="shared" si="104"/>
        <v>77.026247476204205</v>
      </c>
      <c r="AC221" s="328">
        <f t="shared" si="105"/>
        <v>88.347274300548008</v>
      </c>
      <c r="AD221" s="328">
        <f t="shared" si="105"/>
        <v>98.961638304009213</v>
      </c>
      <c r="AE221" s="328">
        <f t="shared" ref="AE221:AE222" si="145">P221*100/$D221</f>
        <v>113.60354773579462</v>
      </c>
      <c r="AF221" s="328">
        <f t="shared" ref="AF221:AG222" si="146">Q221*100/$D221</f>
        <v>121.48528554946638</v>
      </c>
      <c r="AG221" s="329">
        <f t="shared" si="146"/>
        <v>131.81466541678682</v>
      </c>
      <c r="AH221" s="772"/>
      <c r="AI221" s="773"/>
      <c r="AJ221" s="773"/>
      <c r="AK221" s="773"/>
      <c r="AL221" s="773"/>
      <c r="AM221" s="773"/>
      <c r="AN221" s="773"/>
      <c r="AO221" s="773"/>
      <c r="AP221" s="773"/>
      <c r="AQ221" s="773"/>
      <c r="AR221" s="773"/>
      <c r="AS221" s="773"/>
      <c r="AT221" s="773"/>
      <c r="AU221" s="773"/>
      <c r="AV221" s="774"/>
    </row>
    <row r="222" spans="2:48" ht="16.5" customHeight="1" x14ac:dyDescent="0.3">
      <c r="B222" s="910" t="s">
        <v>52</v>
      </c>
      <c r="C222" s="1" t="s">
        <v>2</v>
      </c>
      <c r="D222" s="756">
        <v>3</v>
      </c>
      <c r="E222" s="756">
        <v>5.9</v>
      </c>
      <c r="F222" s="756">
        <v>4</v>
      </c>
      <c r="G222" s="756">
        <v>4.5999999999999996</v>
      </c>
      <c r="H222" s="756">
        <v>3.5</v>
      </c>
      <c r="I222" s="756">
        <v>7.1</v>
      </c>
      <c r="J222" s="756">
        <v>13.2</v>
      </c>
      <c r="K222" s="756">
        <v>9.1</v>
      </c>
      <c r="L222" s="756">
        <v>11.3</v>
      </c>
      <c r="M222" s="756">
        <v>10.199999999999999</v>
      </c>
      <c r="N222" s="756">
        <v>15.8</v>
      </c>
      <c r="O222" s="756">
        <v>13</v>
      </c>
      <c r="P222" s="758">
        <v>12.148</v>
      </c>
      <c r="Q222" s="757">
        <v>14.16564</v>
      </c>
      <c r="R222" s="757">
        <v>16.102067999999999</v>
      </c>
      <c r="S222" s="143">
        <f>100</f>
        <v>100</v>
      </c>
      <c r="T222" s="328">
        <f t="shared" si="114"/>
        <v>196.66666666666666</v>
      </c>
      <c r="U222" s="328">
        <f t="shared" si="114"/>
        <v>133.33333333333334</v>
      </c>
      <c r="V222" s="328">
        <f t="shared" si="114"/>
        <v>153.33333333333331</v>
      </c>
      <c r="W222" s="328">
        <f t="shared" si="114"/>
        <v>116.66666666666667</v>
      </c>
      <c r="X222" s="328">
        <f t="shared" si="114"/>
        <v>236.66666666666666</v>
      </c>
      <c r="Y222" s="328">
        <f t="shared" si="104"/>
        <v>440</v>
      </c>
      <c r="Z222" s="328">
        <f t="shared" si="104"/>
        <v>303.33333333333331</v>
      </c>
      <c r="AA222" s="328">
        <f t="shared" si="104"/>
        <v>376.66666666666669</v>
      </c>
      <c r="AB222" s="328">
        <f t="shared" si="104"/>
        <v>339.99999999999994</v>
      </c>
      <c r="AC222" s="328">
        <f t="shared" si="105"/>
        <v>526.66666666666663</v>
      </c>
      <c r="AD222" s="328">
        <f t="shared" si="105"/>
        <v>433.33333333333331</v>
      </c>
      <c r="AE222" s="328">
        <f t="shared" si="145"/>
        <v>404.93333333333334</v>
      </c>
      <c r="AF222" s="328">
        <f t="shared" si="146"/>
        <v>472.18800000000005</v>
      </c>
      <c r="AG222" s="329">
        <f t="shared" si="146"/>
        <v>536.73559999999998</v>
      </c>
      <c r="AH222" s="768">
        <v>1</v>
      </c>
      <c r="AI222" s="769">
        <v>1</v>
      </c>
      <c r="AJ222" s="769">
        <v>1</v>
      </c>
      <c r="AK222" s="769">
        <v>1</v>
      </c>
      <c r="AL222" s="769">
        <v>1</v>
      </c>
      <c r="AM222" s="769">
        <v>1</v>
      </c>
      <c r="AN222" s="769">
        <v>1</v>
      </c>
      <c r="AO222" s="769">
        <v>1</v>
      </c>
      <c r="AP222" s="769">
        <v>1</v>
      </c>
      <c r="AQ222" s="769">
        <v>1</v>
      </c>
      <c r="AR222" s="769">
        <v>1</v>
      </c>
      <c r="AS222" s="769">
        <v>1</v>
      </c>
      <c r="AT222" s="769">
        <v>2</v>
      </c>
      <c r="AU222" s="769">
        <v>6</v>
      </c>
      <c r="AV222" s="771">
        <v>7</v>
      </c>
    </row>
    <row r="223" spans="2:48" ht="14.4" x14ac:dyDescent="0.3">
      <c r="B223" s="910"/>
      <c r="C223" s="1" t="s">
        <v>3</v>
      </c>
      <c r="D223" s="756">
        <v>41.1</v>
      </c>
      <c r="E223" s="756">
        <v>21.3</v>
      </c>
      <c r="F223" s="756">
        <v>21.9</v>
      </c>
      <c r="G223" s="756">
        <v>25.6</v>
      </c>
      <c r="H223" s="756">
        <v>24.9</v>
      </c>
      <c r="I223" s="756">
        <v>26.2</v>
      </c>
      <c r="J223" s="756">
        <v>29.2</v>
      </c>
      <c r="K223" s="756">
        <v>38.200000000000003</v>
      </c>
      <c r="L223" s="756">
        <v>34.6</v>
      </c>
      <c r="M223" s="756">
        <v>47.4</v>
      </c>
      <c r="N223" s="756">
        <v>55.1</v>
      </c>
      <c r="O223" s="756">
        <v>60.8</v>
      </c>
      <c r="P223" s="758">
        <v>74.44</v>
      </c>
      <c r="Q223" s="757">
        <v>78.051483000000005</v>
      </c>
      <c r="R223" s="757">
        <v>84.021286000000003</v>
      </c>
      <c r="S223" s="143">
        <f>100</f>
        <v>100</v>
      </c>
      <c r="T223" s="328">
        <f t="shared" si="114"/>
        <v>51.824817518248175</v>
      </c>
      <c r="U223" s="328">
        <f t="shared" si="114"/>
        <v>53.284671532846716</v>
      </c>
      <c r="V223" s="328">
        <f t="shared" si="114"/>
        <v>62.287104622871041</v>
      </c>
      <c r="W223" s="328">
        <f t="shared" si="114"/>
        <v>60.583941605839414</v>
      </c>
      <c r="X223" s="328">
        <f t="shared" si="114"/>
        <v>63.746958637469582</v>
      </c>
      <c r="Y223" s="328">
        <f t="shared" si="104"/>
        <v>71.046228710462287</v>
      </c>
      <c r="Z223" s="328">
        <f t="shared" si="104"/>
        <v>92.944038929440396</v>
      </c>
      <c r="AA223" s="328">
        <f t="shared" si="104"/>
        <v>84.18491484184915</v>
      </c>
      <c r="AB223" s="328">
        <f t="shared" si="104"/>
        <v>115.32846715328466</v>
      </c>
      <c r="AC223" s="328">
        <f t="shared" si="105"/>
        <v>134.06326034063261</v>
      </c>
      <c r="AD223" s="328">
        <f t="shared" si="105"/>
        <v>147.93187347931874</v>
      </c>
      <c r="AE223" s="328">
        <f t="shared" ref="AE223:AE224" si="147">P223*100/$D223</f>
        <v>181.1192214111922</v>
      </c>
      <c r="AF223" s="328">
        <f t="shared" ref="AF223:AG224" si="148">Q223*100/$D223</f>
        <v>189.90628467153286</v>
      </c>
      <c r="AG223" s="329">
        <f t="shared" si="148"/>
        <v>204.43135279805352</v>
      </c>
      <c r="AH223" s="768">
        <v>1</v>
      </c>
      <c r="AI223" s="769">
        <v>1</v>
      </c>
      <c r="AJ223" s="769">
        <v>1</v>
      </c>
      <c r="AK223" s="769">
        <v>1</v>
      </c>
      <c r="AL223" s="769">
        <v>1</v>
      </c>
      <c r="AM223" s="769">
        <v>1</v>
      </c>
      <c r="AN223" s="769">
        <v>1</v>
      </c>
      <c r="AO223" s="769">
        <v>1</v>
      </c>
      <c r="AP223" s="769">
        <v>1</v>
      </c>
      <c r="AQ223" s="769">
        <v>1</v>
      </c>
      <c r="AR223" s="769">
        <v>1</v>
      </c>
      <c r="AS223" s="769">
        <v>1</v>
      </c>
      <c r="AT223" s="769">
        <v>2</v>
      </c>
      <c r="AU223" s="769">
        <v>6</v>
      </c>
      <c r="AV223" s="771">
        <v>7</v>
      </c>
    </row>
    <row r="224" spans="2:48" ht="14.4" x14ac:dyDescent="0.3">
      <c r="B224" s="910"/>
      <c r="C224" s="1" t="s">
        <v>4</v>
      </c>
      <c r="D224" s="756">
        <v>173.1</v>
      </c>
      <c r="E224" s="756">
        <v>99.2</v>
      </c>
      <c r="F224" s="756">
        <v>84.3</v>
      </c>
      <c r="G224" s="756">
        <v>90.1</v>
      </c>
      <c r="H224" s="756">
        <v>74.900000000000006</v>
      </c>
      <c r="I224" s="756">
        <v>81</v>
      </c>
      <c r="J224" s="756">
        <v>98.9</v>
      </c>
      <c r="K224" s="756">
        <v>109</v>
      </c>
      <c r="L224" s="756">
        <v>102.8</v>
      </c>
      <c r="M224" s="756">
        <v>79.599999999999994</v>
      </c>
      <c r="N224" s="756">
        <v>108.5</v>
      </c>
      <c r="O224" s="756">
        <v>130.1</v>
      </c>
      <c r="P224" s="758">
        <v>157.053</v>
      </c>
      <c r="Q224" s="757">
        <v>157.79706999999999</v>
      </c>
      <c r="R224" s="757">
        <v>163.91949</v>
      </c>
      <c r="S224" s="143">
        <f>100</f>
        <v>100</v>
      </c>
      <c r="T224" s="328">
        <f t="shared" si="114"/>
        <v>57.307914500288852</v>
      </c>
      <c r="U224" s="328">
        <f t="shared" si="114"/>
        <v>48.700173310225303</v>
      </c>
      <c r="V224" s="328">
        <f t="shared" si="114"/>
        <v>52.050837666088967</v>
      </c>
      <c r="W224" s="328">
        <f t="shared" si="114"/>
        <v>43.269786250722134</v>
      </c>
      <c r="X224" s="328">
        <f t="shared" si="114"/>
        <v>46.793760831889081</v>
      </c>
      <c r="Y224" s="328">
        <f t="shared" si="104"/>
        <v>57.134604274985563</v>
      </c>
      <c r="Z224" s="328">
        <f t="shared" si="104"/>
        <v>62.969381860196421</v>
      </c>
      <c r="AA224" s="328">
        <f t="shared" si="104"/>
        <v>59.387637203928364</v>
      </c>
      <c r="AB224" s="328">
        <f t="shared" si="104"/>
        <v>45.984979780473708</v>
      </c>
      <c r="AC224" s="328">
        <f t="shared" si="105"/>
        <v>62.680531484690931</v>
      </c>
      <c r="AD224" s="328">
        <f t="shared" si="105"/>
        <v>75.158867706528028</v>
      </c>
      <c r="AE224" s="328">
        <f t="shared" si="147"/>
        <v>90.729636048526856</v>
      </c>
      <c r="AF224" s="328">
        <f t="shared" si="148"/>
        <v>91.159485846331592</v>
      </c>
      <c r="AG224" s="329">
        <f t="shared" si="148"/>
        <v>94.696412478336228</v>
      </c>
      <c r="AH224" s="768">
        <v>1</v>
      </c>
      <c r="AI224" s="769">
        <v>1</v>
      </c>
      <c r="AJ224" s="769">
        <v>1</v>
      </c>
      <c r="AK224" s="769">
        <v>1</v>
      </c>
      <c r="AL224" s="769">
        <v>1</v>
      </c>
      <c r="AM224" s="769">
        <v>1</v>
      </c>
      <c r="AN224" s="769">
        <v>1</v>
      </c>
      <c r="AO224" s="769">
        <v>1</v>
      </c>
      <c r="AP224" s="769">
        <v>1</v>
      </c>
      <c r="AQ224" s="769">
        <v>1</v>
      </c>
      <c r="AR224" s="769">
        <v>1</v>
      </c>
      <c r="AS224" s="769">
        <v>1</v>
      </c>
      <c r="AT224" s="769">
        <v>2</v>
      </c>
      <c r="AU224" s="769">
        <v>6</v>
      </c>
      <c r="AV224" s="771">
        <v>7</v>
      </c>
    </row>
    <row r="225" spans="2:48" ht="14.4" x14ac:dyDescent="0.3">
      <c r="B225" s="910"/>
      <c r="C225" s="1" t="s">
        <v>5</v>
      </c>
      <c r="D225" s="756">
        <v>224</v>
      </c>
      <c r="E225" s="756">
        <v>129.1</v>
      </c>
      <c r="F225" s="756">
        <v>135.30000000000001</v>
      </c>
      <c r="G225" s="756">
        <v>130.9</v>
      </c>
      <c r="H225" s="756">
        <v>173.7</v>
      </c>
      <c r="I225" s="756">
        <v>178.4</v>
      </c>
      <c r="J225" s="756">
        <v>219.9</v>
      </c>
      <c r="K225" s="756">
        <v>178.9</v>
      </c>
      <c r="L225" s="756">
        <v>174.2</v>
      </c>
      <c r="M225" s="756">
        <v>183</v>
      </c>
      <c r="N225" s="756">
        <v>171.5</v>
      </c>
      <c r="O225" s="756">
        <v>186.8</v>
      </c>
      <c r="P225" s="758">
        <v>241.11199999999999</v>
      </c>
      <c r="Q225" s="757">
        <v>246.93575999999999</v>
      </c>
      <c r="R225" s="757">
        <v>260.31409000000002</v>
      </c>
      <c r="S225" s="143">
        <f>100</f>
        <v>100</v>
      </c>
      <c r="T225" s="328">
        <f t="shared" si="114"/>
        <v>57.633928571428569</v>
      </c>
      <c r="U225" s="328">
        <f t="shared" si="114"/>
        <v>60.401785714285722</v>
      </c>
      <c r="V225" s="328">
        <f t="shared" si="114"/>
        <v>58.4375</v>
      </c>
      <c r="W225" s="328">
        <f t="shared" si="114"/>
        <v>77.544642857142861</v>
      </c>
      <c r="X225" s="328">
        <f t="shared" si="114"/>
        <v>79.642857142857139</v>
      </c>
      <c r="Y225" s="328">
        <f t="shared" si="104"/>
        <v>98.169642857142861</v>
      </c>
      <c r="Z225" s="328">
        <f t="shared" si="104"/>
        <v>79.866071428571431</v>
      </c>
      <c r="AA225" s="328">
        <f t="shared" si="104"/>
        <v>77.767857142857139</v>
      </c>
      <c r="AB225" s="328">
        <f t="shared" si="104"/>
        <v>81.696428571428569</v>
      </c>
      <c r="AC225" s="328">
        <f t="shared" si="105"/>
        <v>76.5625</v>
      </c>
      <c r="AD225" s="328">
        <f t="shared" si="105"/>
        <v>83.392857142857139</v>
      </c>
      <c r="AE225" s="328">
        <f t="shared" ref="AE225:AE226" si="149">P225*100/$D225</f>
        <v>107.63928571428572</v>
      </c>
      <c r="AF225" s="328">
        <f t="shared" ref="AF225:AG226" si="150">Q225*100/$D225</f>
        <v>110.23917857142855</v>
      </c>
      <c r="AG225" s="329">
        <f t="shared" si="150"/>
        <v>116.21164732142859</v>
      </c>
      <c r="AH225" s="768">
        <v>1</v>
      </c>
      <c r="AI225" s="769">
        <v>1</v>
      </c>
      <c r="AJ225" s="769">
        <v>1</v>
      </c>
      <c r="AK225" s="769">
        <v>1</v>
      </c>
      <c r="AL225" s="769">
        <v>1</v>
      </c>
      <c r="AM225" s="769">
        <v>1</v>
      </c>
      <c r="AN225" s="769">
        <v>1</v>
      </c>
      <c r="AO225" s="769">
        <v>1</v>
      </c>
      <c r="AP225" s="769">
        <v>1</v>
      </c>
      <c r="AQ225" s="769">
        <v>1</v>
      </c>
      <c r="AR225" s="769">
        <v>1</v>
      </c>
      <c r="AS225" s="769">
        <v>1</v>
      </c>
      <c r="AT225" s="769">
        <v>2</v>
      </c>
      <c r="AU225" s="769">
        <v>6</v>
      </c>
      <c r="AV225" s="771">
        <v>7</v>
      </c>
    </row>
    <row r="226" spans="2:48" ht="14.4" x14ac:dyDescent="0.3">
      <c r="B226" s="910"/>
      <c r="C226" s="1" t="s">
        <v>6</v>
      </c>
      <c r="D226" s="756">
        <v>441.2</v>
      </c>
      <c r="E226" s="756">
        <v>255.5</v>
      </c>
      <c r="F226" s="756">
        <v>245.5</v>
      </c>
      <c r="G226" s="756">
        <v>251.2</v>
      </c>
      <c r="H226" s="756">
        <v>277</v>
      </c>
      <c r="I226" s="756">
        <v>292.7</v>
      </c>
      <c r="J226" s="756">
        <v>361.20000000000005</v>
      </c>
      <c r="K226" s="756">
        <v>335.20000000000005</v>
      </c>
      <c r="L226" s="756">
        <v>322.89999999999998</v>
      </c>
      <c r="M226" s="756">
        <v>320.2</v>
      </c>
      <c r="N226" s="756">
        <v>350.9</v>
      </c>
      <c r="O226" s="756">
        <v>390.7</v>
      </c>
      <c r="P226" s="758">
        <v>484.75299999999999</v>
      </c>
      <c r="Q226" s="757">
        <v>496.94995299999994</v>
      </c>
      <c r="R226" s="757">
        <v>524.35693400000002</v>
      </c>
      <c r="S226" s="143">
        <f>100</f>
        <v>100</v>
      </c>
      <c r="T226" s="328">
        <f t="shared" si="114"/>
        <v>57.910244786944695</v>
      </c>
      <c r="U226" s="328">
        <f t="shared" si="114"/>
        <v>55.643699002719856</v>
      </c>
      <c r="V226" s="328">
        <f t="shared" si="114"/>
        <v>56.935630099728016</v>
      </c>
      <c r="W226" s="328">
        <f t="shared" si="114"/>
        <v>62.783318223028104</v>
      </c>
      <c r="X226" s="328">
        <f t="shared" si="114"/>
        <v>66.341795104261109</v>
      </c>
      <c r="Y226" s="328">
        <f t="shared" si="104"/>
        <v>81.867633726201291</v>
      </c>
      <c r="Z226" s="328">
        <f t="shared" si="104"/>
        <v>75.9746146872167</v>
      </c>
      <c r="AA226" s="328">
        <f t="shared" si="104"/>
        <v>73.186763372620121</v>
      </c>
      <c r="AB226" s="328">
        <f t="shared" si="104"/>
        <v>72.574796010879425</v>
      </c>
      <c r="AC226" s="328">
        <f t="shared" si="105"/>
        <v>79.533091568449692</v>
      </c>
      <c r="AD226" s="328">
        <f t="shared" si="105"/>
        <v>88.553943789664558</v>
      </c>
      <c r="AE226" s="328">
        <f t="shared" si="149"/>
        <v>109.87148685403444</v>
      </c>
      <c r="AF226" s="328">
        <f t="shared" si="150"/>
        <v>112.63598209428829</v>
      </c>
      <c r="AG226" s="329">
        <f t="shared" si="150"/>
        <v>118.84789981867635</v>
      </c>
      <c r="AH226" s="768">
        <v>1</v>
      </c>
      <c r="AI226" s="769">
        <v>1</v>
      </c>
      <c r="AJ226" s="769">
        <v>1</v>
      </c>
      <c r="AK226" s="769">
        <v>1</v>
      </c>
      <c r="AL226" s="769">
        <v>1</v>
      </c>
      <c r="AM226" s="769">
        <v>1</v>
      </c>
      <c r="AN226" s="769">
        <v>1</v>
      </c>
      <c r="AO226" s="769">
        <v>1</v>
      </c>
      <c r="AP226" s="769">
        <v>1</v>
      </c>
      <c r="AQ226" s="769">
        <v>1</v>
      </c>
      <c r="AR226" s="769">
        <v>1</v>
      </c>
      <c r="AS226" s="769">
        <v>1</v>
      </c>
      <c r="AT226" s="769">
        <v>2</v>
      </c>
      <c r="AU226" s="769">
        <v>6</v>
      </c>
      <c r="AV226" s="771">
        <v>7</v>
      </c>
    </row>
    <row r="227" spans="2:48" ht="14.4" x14ac:dyDescent="0.3">
      <c r="B227" s="911"/>
      <c r="C227" s="8" t="s">
        <v>7</v>
      </c>
      <c r="D227" s="565">
        <v>217.2</v>
      </c>
      <c r="E227" s="565">
        <v>126.4</v>
      </c>
      <c r="F227" s="565">
        <v>110.19999999999999</v>
      </c>
      <c r="G227" s="565">
        <v>120.3</v>
      </c>
      <c r="H227" s="565">
        <v>103.30000000000001</v>
      </c>
      <c r="I227" s="565">
        <v>114.3</v>
      </c>
      <c r="J227" s="565">
        <v>141.30000000000001</v>
      </c>
      <c r="K227" s="565">
        <v>156.30000000000001</v>
      </c>
      <c r="L227" s="565">
        <v>148.69999999999999</v>
      </c>
      <c r="M227" s="565">
        <v>137.19999999999999</v>
      </c>
      <c r="N227" s="565">
        <v>179.4</v>
      </c>
      <c r="O227" s="565">
        <v>203.89999999999998</v>
      </c>
      <c r="P227" s="565">
        <v>243.64099999999999</v>
      </c>
      <c r="Q227" s="565">
        <v>250.01419299999998</v>
      </c>
      <c r="R227" s="565">
        <v>264.042844</v>
      </c>
      <c r="S227" s="143">
        <f>100</f>
        <v>100</v>
      </c>
      <c r="T227" s="328">
        <f t="shared" si="114"/>
        <v>58.195211786372013</v>
      </c>
      <c r="U227" s="328">
        <f t="shared" si="114"/>
        <v>50.736648250460398</v>
      </c>
      <c r="V227" s="328">
        <f t="shared" si="114"/>
        <v>55.386740331491715</v>
      </c>
      <c r="W227" s="328">
        <f t="shared" si="114"/>
        <v>47.559852670349919</v>
      </c>
      <c r="X227" s="328">
        <f t="shared" si="114"/>
        <v>52.624309392265197</v>
      </c>
      <c r="Y227" s="328">
        <f t="shared" si="104"/>
        <v>65.055248618784546</v>
      </c>
      <c r="Z227" s="328">
        <f t="shared" si="104"/>
        <v>71.961325966850836</v>
      </c>
      <c r="AA227" s="328">
        <f t="shared" si="104"/>
        <v>68.462246777163898</v>
      </c>
      <c r="AB227" s="328">
        <f t="shared" si="104"/>
        <v>63.16758747697974</v>
      </c>
      <c r="AC227" s="328">
        <f t="shared" si="105"/>
        <v>82.596685082872938</v>
      </c>
      <c r="AD227" s="328">
        <f t="shared" si="105"/>
        <v>93.876611418047872</v>
      </c>
      <c r="AE227" s="328">
        <f t="shared" ref="AE227:AE228" si="151">P227*100/$D227</f>
        <v>112.17357274401473</v>
      </c>
      <c r="AF227" s="328">
        <f t="shared" ref="AF227:AG228" si="152">Q227*100/$D227</f>
        <v>115.10782366482505</v>
      </c>
      <c r="AG227" s="329">
        <f t="shared" si="152"/>
        <v>121.56668692449357</v>
      </c>
      <c r="AH227" s="772"/>
      <c r="AI227" s="773"/>
      <c r="AJ227" s="773"/>
      <c r="AK227" s="773"/>
      <c r="AL227" s="773"/>
      <c r="AM227" s="773"/>
      <c r="AN227" s="773"/>
      <c r="AO227" s="773"/>
      <c r="AP227" s="773"/>
      <c r="AQ227" s="773"/>
      <c r="AR227" s="773"/>
      <c r="AS227" s="773"/>
      <c r="AT227" s="773"/>
      <c r="AU227" s="773"/>
      <c r="AV227" s="774"/>
    </row>
    <row r="228" spans="2:48" ht="16.5" customHeight="1" x14ac:dyDescent="0.3">
      <c r="B228" s="910" t="s">
        <v>53</v>
      </c>
      <c r="C228" s="7" t="s">
        <v>2</v>
      </c>
      <c r="D228" s="756">
        <v>67</v>
      </c>
      <c r="E228" s="756">
        <v>27.5</v>
      </c>
      <c r="F228" s="756">
        <v>26.8</v>
      </c>
      <c r="G228" s="756">
        <v>46.4</v>
      </c>
      <c r="H228" s="756">
        <v>56.7</v>
      </c>
      <c r="I228" s="756">
        <v>80.400000000000006</v>
      </c>
      <c r="J228" s="756">
        <v>105.6</v>
      </c>
      <c r="K228" s="756">
        <v>120.7</v>
      </c>
      <c r="L228" s="756">
        <v>150.1</v>
      </c>
      <c r="M228" s="756">
        <v>174.3</v>
      </c>
      <c r="N228" s="756">
        <v>210.6</v>
      </c>
      <c r="O228" s="756">
        <v>227</v>
      </c>
      <c r="P228" s="758">
        <v>244.286</v>
      </c>
      <c r="Q228" s="757">
        <v>284.85901000000001</v>
      </c>
      <c r="R228" s="757">
        <v>323.93875000000003</v>
      </c>
      <c r="S228" s="143">
        <f>100</f>
        <v>100</v>
      </c>
      <c r="T228" s="328">
        <f t="shared" si="114"/>
        <v>41.044776119402982</v>
      </c>
      <c r="U228" s="328">
        <f t="shared" si="114"/>
        <v>40</v>
      </c>
      <c r="V228" s="328">
        <f t="shared" si="114"/>
        <v>69.253731343283576</v>
      </c>
      <c r="W228" s="328">
        <f t="shared" si="114"/>
        <v>84.626865671641795</v>
      </c>
      <c r="X228" s="328">
        <f t="shared" si="114"/>
        <v>120.00000000000001</v>
      </c>
      <c r="Y228" s="328">
        <f t="shared" si="104"/>
        <v>157.61194029850745</v>
      </c>
      <c r="Z228" s="328">
        <f t="shared" si="104"/>
        <v>180.14925373134329</v>
      </c>
      <c r="AA228" s="328">
        <f t="shared" si="104"/>
        <v>224.02985074626866</v>
      </c>
      <c r="AB228" s="328">
        <f t="shared" si="104"/>
        <v>260.14925373134326</v>
      </c>
      <c r="AC228" s="328">
        <f t="shared" si="105"/>
        <v>314.32835820895525</v>
      </c>
      <c r="AD228" s="328">
        <f t="shared" si="105"/>
        <v>338.80597014925371</v>
      </c>
      <c r="AE228" s="328">
        <f t="shared" si="151"/>
        <v>364.60597014925372</v>
      </c>
      <c r="AF228" s="328">
        <f t="shared" si="152"/>
        <v>425.16270149253734</v>
      </c>
      <c r="AG228" s="329">
        <f t="shared" si="152"/>
        <v>483.4906716417911</v>
      </c>
      <c r="AH228" s="768">
        <v>1</v>
      </c>
      <c r="AI228" s="769">
        <v>1</v>
      </c>
      <c r="AJ228" s="769">
        <v>1</v>
      </c>
      <c r="AK228" s="769">
        <v>1</v>
      </c>
      <c r="AL228" s="769">
        <v>1</v>
      </c>
      <c r="AM228" s="769">
        <v>1</v>
      </c>
      <c r="AN228" s="769">
        <v>1</v>
      </c>
      <c r="AO228" s="769">
        <v>1</v>
      </c>
      <c r="AP228" s="769">
        <v>1</v>
      </c>
      <c r="AQ228" s="769">
        <v>1</v>
      </c>
      <c r="AR228" s="769">
        <v>1</v>
      </c>
      <c r="AS228" s="769">
        <v>1</v>
      </c>
      <c r="AT228" s="769">
        <v>2</v>
      </c>
      <c r="AU228" s="769">
        <v>6</v>
      </c>
      <c r="AV228" s="771">
        <v>7</v>
      </c>
    </row>
    <row r="229" spans="2:48" ht="14.4" x14ac:dyDescent="0.3">
      <c r="B229" s="910"/>
      <c r="C229" s="1" t="s">
        <v>3</v>
      </c>
      <c r="D229" s="756">
        <v>204.9</v>
      </c>
      <c r="E229" s="756">
        <v>92.9</v>
      </c>
      <c r="F229" s="756">
        <v>87.7</v>
      </c>
      <c r="G229" s="756">
        <v>109.6</v>
      </c>
      <c r="H229" s="756">
        <v>124.8</v>
      </c>
      <c r="I229" s="756">
        <v>144.5</v>
      </c>
      <c r="J229" s="756">
        <v>155.80000000000001</v>
      </c>
      <c r="K229" s="756">
        <v>183.5</v>
      </c>
      <c r="L229" s="756">
        <v>182.7</v>
      </c>
      <c r="M229" s="756">
        <v>209.2</v>
      </c>
      <c r="N229" s="756">
        <v>250.2</v>
      </c>
      <c r="O229" s="756">
        <v>278.3</v>
      </c>
      <c r="P229" s="758">
        <v>307.31299999999999</v>
      </c>
      <c r="Q229" s="757">
        <v>322.22237999999999</v>
      </c>
      <c r="R229" s="757">
        <v>346.87567000000001</v>
      </c>
      <c r="S229" s="143">
        <f>100</f>
        <v>100</v>
      </c>
      <c r="T229" s="328">
        <f t="shared" si="114"/>
        <v>45.339189848706688</v>
      </c>
      <c r="U229" s="328">
        <f t="shared" si="114"/>
        <v>42.801366520253779</v>
      </c>
      <c r="V229" s="328">
        <f t="shared" si="114"/>
        <v>53.489507076622743</v>
      </c>
      <c r="W229" s="328">
        <f t="shared" si="114"/>
        <v>60.907759882869691</v>
      </c>
      <c r="X229" s="328">
        <f t="shared" si="114"/>
        <v>70.522205954123962</v>
      </c>
      <c r="Y229" s="328">
        <f t="shared" si="104"/>
        <v>76.037091264031247</v>
      </c>
      <c r="Z229" s="328">
        <f t="shared" si="104"/>
        <v>89.555880917520739</v>
      </c>
      <c r="AA229" s="328">
        <f t="shared" si="104"/>
        <v>89.165446559297209</v>
      </c>
      <c r="AB229" s="328">
        <f t="shared" si="104"/>
        <v>102.09858467545143</v>
      </c>
      <c r="AC229" s="328">
        <f t="shared" si="105"/>
        <v>122.10834553440702</v>
      </c>
      <c r="AD229" s="328">
        <f t="shared" si="105"/>
        <v>135.82235236700831</v>
      </c>
      <c r="AE229" s="328">
        <f t="shared" ref="AE229:AE230" si="153">P229*100/$D229</f>
        <v>149.98194241093216</v>
      </c>
      <c r="AF229" s="328">
        <f t="shared" ref="AF229:AG230" si="154">Q229*100/$D229</f>
        <v>157.25836017569546</v>
      </c>
      <c r="AG229" s="329">
        <f t="shared" si="154"/>
        <v>169.29022449975599</v>
      </c>
      <c r="AH229" s="768">
        <v>1</v>
      </c>
      <c r="AI229" s="769">
        <v>1</v>
      </c>
      <c r="AJ229" s="769">
        <v>1</v>
      </c>
      <c r="AK229" s="769">
        <v>1</v>
      </c>
      <c r="AL229" s="769">
        <v>1</v>
      </c>
      <c r="AM229" s="769">
        <v>1</v>
      </c>
      <c r="AN229" s="769">
        <v>1</v>
      </c>
      <c r="AO229" s="769">
        <v>1</v>
      </c>
      <c r="AP229" s="769">
        <v>1</v>
      </c>
      <c r="AQ229" s="769">
        <v>1</v>
      </c>
      <c r="AR229" s="769">
        <v>1</v>
      </c>
      <c r="AS229" s="769">
        <v>1</v>
      </c>
      <c r="AT229" s="769">
        <v>2</v>
      </c>
      <c r="AU229" s="769">
        <v>6</v>
      </c>
      <c r="AV229" s="771">
        <v>7</v>
      </c>
    </row>
    <row r="230" spans="2:48" ht="14.4" x14ac:dyDescent="0.3">
      <c r="B230" s="910"/>
      <c r="C230" s="1" t="s">
        <v>4</v>
      </c>
      <c r="D230" s="756">
        <v>220.1</v>
      </c>
      <c r="E230" s="756">
        <v>76.099999999999994</v>
      </c>
      <c r="F230" s="756">
        <v>61.6</v>
      </c>
      <c r="G230" s="756">
        <v>85.6</v>
      </c>
      <c r="H230" s="756">
        <v>94.6</v>
      </c>
      <c r="I230" s="756">
        <v>105.2</v>
      </c>
      <c r="J230" s="756">
        <v>113.8</v>
      </c>
      <c r="K230" s="756">
        <v>124.1</v>
      </c>
      <c r="L230" s="756">
        <v>143.19999999999999</v>
      </c>
      <c r="M230" s="756">
        <v>164.8</v>
      </c>
      <c r="N230" s="756">
        <v>197.6</v>
      </c>
      <c r="O230" s="756">
        <v>223.3</v>
      </c>
      <c r="P230" s="758">
        <v>195.78299999999999</v>
      </c>
      <c r="Q230" s="757">
        <v>196.71054000000001</v>
      </c>
      <c r="R230" s="757">
        <v>204.34377000000001</v>
      </c>
      <c r="S230" s="143">
        <f>100</f>
        <v>100</v>
      </c>
      <c r="T230" s="328">
        <f t="shared" si="114"/>
        <v>34.57519309404816</v>
      </c>
      <c r="U230" s="328">
        <f t="shared" si="114"/>
        <v>27.987278509768288</v>
      </c>
      <c r="V230" s="328">
        <f t="shared" si="114"/>
        <v>38.891412994093592</v>
      </c>
      <c r="W230" s="328">
        <f t="shared" si="114"/>
        <v>42.980463425715584</v>
      </c>
      <c r="X230" s="328">
        <f t="shared" si="114"/>
        <v>47.796456156292592</v>
      </c>
      <c r="Y230" s="328">
        <f t="shared" si="104"/>
        <v>51.703771013175832</v>
      </c>
      <c r="Z230" s="328">
        <f t="shared" si="104"/>
        <v>56.383462062698776</v>
      </c>
      <c r="AA230" s="328">
        <f t="shared" si="104"/>
        <v>65.061335756474321</v>
      </c>
      <c r="AB230" s="328">
        <f t="shared" si="104"/>
        <v>74.875056792367104</v>
      </c>
      <c r="AC230" s="328">
        <f t="shared" si="105"/>
        <v>89.777373920945024</v>
      </c>
      <c r="AD230" s="328">
        <f t="shared" si="105"/>
        <v>101.45388459791005</v>
      </c>
      <c r="AE230" s="328">
        <f t="shared" si="153"/>
        <v>88.951840072694225</v>
      </c>
      <c r="AF230" s="328">
        <f t="shared" si="154"/>
        <v>89.373257610177191</v>
      </c>
      <c r="AG230" s="329">
        <f t="shared" si="154"/>
        <v>92.84133121308497</v>
      </c>
      <c r="AH230" s="768">
        <v>1</v>
      </c>
      <c r="AI230" s="769">
        <v>1</v>
      </c>
      <c r="AJ230" s="769">
        <v>1</v>
      </c>
      <c r="AK230" s="769">
        <v>1</v>
      </c>
      <c r="AL230" s="769">
        <v>1</v>
      </c>
      <c r="AM230" s="769">
        <v>1</v>
      </c>
      <c r="AN230" s="769">
        <v>1</v>
      </c>
      <c r="AO230" s="769">
        <v>1</v>
      </c>
      <c r="AP230" s="769">
        <v>1</v>
      </c>
      <c r="AQ230" s="769">
        <v>1</v>
      </c>
      <c r="AR230" s="769">
        <v>1</v>
      </c>
      <c r="AS230" s="769">
        <v>1</v>
      </c>
      <c r="AT230" s="769">
        <v>2</v>
      </c>
      <c r="AU230" s="769">
        <v>6</v>
      </c>
      <c r="AV230" s="771">
        <v>7</v>
      </c>
    </row>
    <row r="231" spans="2:48" ht="14.4" x14ac:dyDescent="0.3">
      <c r="B231" s="910"/>
      <c r="C231" s="1" t="s">
        <v>5</v>
      </c>
      <c r="D231" s="756">
        <v>49.7</v>
      </c>
      <c r="E231" s="756">
        <v>28.5</v>
      </c>
      <c r="F231" s="756">
        <v>26.2</v>
      </c>
      <c r="G231" s="756">
        <v>36.299999999999997</v>
      </c>
      <c r="H231" s="756">
        <v>30.9</v>
      </c>
      <c r="I231" s="756">
        <v>40.799999999999997</v>
      </c>
      <c r="J231" s="756">
        <v>59.4</v>
      </c>
      <c r="K231" s="756">
        <v>50.4</v>
      </c>
      <c r="L231" s="756">
        <v>38.200000000000003</v>
      </c>
      <c r="M231" s="756">
        <v>47.6</v>
      </c>
      <c r="N231" s="756">
        <v>58</v>
      </c>
      <c r="O231" s="756">
        <v>75.900000000000006</v>
      </c>
      <c r="P231" s="758">
        <v>74.373000000000005</v>
      </c>
      <c r="Q231" s="757">
        <v>76.169387999999998</v>
      </c>
      <c r="R231" s="757">
        <v>80.304512000000003</v>
      </c>
      <c r="S231" s="143">
        <f>100</f>
        <v>100</v>
      </c>
      <c r="T231" s="328">
        <f t="shared" si="114"/>
        <v>57.344064386317903</v>
      </c>
      <c r="U231" s="328">
        <f t="shared" si="114"/>
        <v>52.716297786720318</v>
      </c>
      <c r="V231" s="328">
        <f t="shared" si="114"/>
        <v>73.038229376257533</v>
      </c>
      <c r="W231" s="328">
        <f t="shared" si="114"/>
        <v>62.173038229376253</v>
      </c>
      <c r="X231" s="328">
        <f t="shared" si="114"/>
        <v>82.092555331991932</v>
      </c>
      <c r="Y231" s="328">
        <f t="shared" si="104"/>
        <v>119.51710261569416</v>
      </c>
      <c r="Z231" s="328">
        <f t="shared" si="104"/>
        <v>101.40845070422534</v>
      </c>
      <c r="AA231" s="328">
        <f t="shared" si="104"/>
        <v>76.861167002012081</v>
      </c>
      <c r="AB231" s="328">
        <f t="shared" si="104"/>
        <v>95.774647887323937</v>
      </c>
      <c r="AC231" s="328">
        <f t="shared" si="105"/>
        <v>116.70020120724345</v>
      </c>
      <c r="AD231" s="328">
        <f t="shared" si="105"/>
        <v>152.71629778672033</v>
      </c>
      <c r="AE231" s="328">
        <f t="shared" ref="AE231:AE232" si="155">P231*100/$D231</f>
        <v>149.64386317907443</v>
      </c>
      <c r="AF231" s="328">
        <f t="shared" ref="AF231:AG232" si="156">Q231*100/$D231</f>
        <v>153.25832595573439</v>
      </c>
      <c r="AG231" s="329">
        <f t="shared" si="156"/>
        <v>161.57849496981891</v>
      </c>
      <c r="AH231" s="768">
        <v>1</v>
      </c>
      <c r="AI231" s="769">
        <v>1</v>
      </c>
      <c r="AJ231" s="769">
        <v>1</v>
      </c>
      <c r="AK231" s="769">
        <v>1</v>
      </c>
      <c r="AL231" s="769">
        <v>1</v>
      </c>
      <c r="AM231" s="769">
        <v>1</v>
      </c>
      <c r="AN231" s="769">
        <v>1</v>
      </c>
      <c r="AO231" s="769">
        <v>1</v>
      </c>
      <c r="AP231" s="769">
        <v>1</v>
      </c>
      <c r="AQ231" s="769">
        <v>1</v>
      </c>
      <c r="AR231" s="769">
        <v>1</v>
      </c>
      <c r="AS231" s="769">
        <v>1</v>
      </c>
      <c r="AT231" s="769">
        <v>2</v>
      </c>
      <c r="AU231" s="769">
        <v>6</v>
      </c>
      <c r="AV231" s="771">
        <v>7</v>
      </c>
    </row>
    <row r="232" spans="2:48" ht="14.4" x14ac:dyDescent="0.3">
      <c r="B232" s="910"/>
      <c r="C232" s="1" t="s">
        <v>6</v>
      </c>
      <c r="D232" s="756">
        <v>541.70000000000005</v>
      </c>
      <c r="E232" s="756">
        <v>225</v>
      </c>
      <c r="F232" s="756">
        <v>202.29999999999998</v>
      </c>
      <c r="G232" s="756">
        <v>277.89999999999998</v>
      </c>
      <c r="H232" s="756">
        <v>307</v>
      </c>
      <c r="I232" s="756">
        <v>370.90000000000003</v>
      </c>
      <c r="J232" s="756">
        <v>434.59999999999997</v>
      </c>
      <c r="K232" s="756">
        <v>478.69999999999993</v>
      </c>
      <c r="L232" s="756">
        <v>514.19999999999993</v>
      </c>
      <c r="M232" s="756">
        <v>595.9</v>
      </c>
      <c r="N232" s="756">
        <v>716.4</v>
      </c>
      <c r="O232" s="756">
        <v>804.5</v>
      </c>
      <c r="P232" s="758">
        <v>821.755</v>
      </c>
      <c r="Q232" s="757">
        <v>879.96131800000012</v>
      </c>
      <c r="R232" s="757">
        <v>955.46270200000015</v>
      </c>
      <c r="S232" s="143">
        <f>100</f>
        <v>100</v>
      </c>
      <c r="T232" s="328">
        <f t="shared" si="114"/>
        <v>41.535905482739523</v>
      </c>
      <c r="U232" s="328">
        <f t="shared" si="114"/>
        <v>37.345394129592023</v>
      </c>
      <c r="V232" s="328">
        <f t="shared" si="114"/>
        <v>51.301458371792492</v>
      </c>
      <c r="W232" s="328">
        <f t="shared" si="114"/>
        <v>56.673435480893481</v>
      </c>
      <c r="X232" s="328">
        <f t="shared" si="114"/>
        <v>68.469632637991509</v>
      </c>
      <c r="Y232" s="328">
        <f t="shared" si="104"/>
        <v>80.228908990215984</v>
      </c>
      <c r="Z232" s="328">
        <f t="shared" si="104"/>
        <v>88.369946464832907</v>
      </c>
      <c r="AA232" s="328">
        <f t="shared" si="104"/>
        <v>94.923389329887371</v>
      </c>
      <c r="AB232" s="328">
        <f t="shared" si="104"/>
        <v>110.00553812073102</v>
      </c>
      <c r="AC232" s="328">
        <f t="shared" si="105"/>
        <v>132.25032305704264</v>
      </c>
      <c r="AD232" s="328">
        <f t="shared" si="105"/>
        <v>148.51393760383976</v>
      </c>
      <c r="AE232" s="328">
        <f t="shared" si="155"/>
        <v>151.69928004430494</v>
      </c>
      <c r="AF232" s="328">
        <f t="shared" si="156"/>
        <v>162.4444005907329</v>
      </c>
      <c r="AG232" s="329">
        <f t="shared" si="156"/>
        <v>176.38225992246632</v>
      </c>
      <c r="AH232" s="768">
        <v>1</v>
      </c>
      <c r="AI232" s="769">
        <v>1</v>
      </c>
      <c r="AJ232" s="769">
        <v>1</v>
      </c>
      <c r="AK232" s="769">
        <v>1</v>
      </c>
      <c r="AL232" s="769">
        <v>1</v>
      </c>
      <c r="AM232" s="769">
        <v>1</v>
      </c>
      <c r="AN232" s="769">
        <v>1</v>
      </c>
      <c r="AO232" s="769">
        <v>1</v>
      </c>
      <c r="AP232" s="769">
        <v>1</v>
      </c>
      <c r="AQ232" s="769">
        <v>1</v>
      </c>
      <c r="AR232" s="769">
        <v>1</v>
      </c>
      <c r="AS232" s="769">
        <v>1</v>
      </c>
      <c r="AT232" s="769">
        <v>2</v>
      </c>
      <c r="AU232" s="769">
        <v>6</v>
      </c>
      <c r="AV232" s="771">
        <v>7</v>
      </c>
    </row>
    <row r="233" spans="2:48" ht="14.4" x14ac:dyDescent="0.3">
      <c r="B233" s="911"/>
      <c r="C233" s="8" t="s">
        <v>7</v>
      </c>
      <c r="D233" s="565">
        <v>492</v>
      </c>
      <c r="E233" s="565">
        <v>196.5</v>
      </c>
      <c r="F233" s="565">
        <v>176.1</v>
      </c>
      <c r="G233" s="565">
        <v>241.6</v>
      </c>
      <c r="H233" s="565">
        <v>276.10000000000002</v>
      </c>
      <c r="I233" s="565">
        <v>330.1</v>
      </c>
      <c r="J233" s="565">
        <v>375.2</v>
      </c>
      <c r="K233" s="565">
        <v>428.29999999999995</v>
      </c>
      <c r="L233" s="565">
        <v>475.99999999999994</v>
      </c>
      <c r="M233" s="565">
        <v>548.29999999999995</v>
      </c>
      <c r="N233" s="565">
        <v>658.4</v>
      </c>
      <c r="O233" s="565">
        <v>728.6</v>
      </c>
      <c r="P233" s="565">
        <v>747.38199999999995</v>
      </c>
      <c r="Q233" s="565">
        <v>803.79193000000009</v>
      </c>
      <c r="R233" s="565">
        <v>875.1581900000001</v>
      </c>
      <c r="S233" s="143">
        <f>100</f>
        <v>100</v>
      </c>
      <c r="T233" s="328">
        <f t="shared" si="114"/>
        <v>39.939024390243901</v>
      </c>
      <c r="U233" s="328">
        <f t="shared" si="114"/>
        <v>35.792682926829265</v>
      </c>
      <c r="V233" s="328">
        <f t="shared" si="114"/>
        <v>49.105691056910572</v>
      </c>
      <c r="W233" s="328">
        <f t="shared" si="114"/>
        <v>56.117886178861795</v>
      </c>
      <c r="X233" s="328">
        <f t="shared" si="114"/>
        <v>67.09349593495935</v>
      </c>
      <c r="Y233" s="328">
        <f t="shared" si="104"/>
        <v>76.260162601626021</v>
      </c>
      <c r="Z233" s="328">
        <f t="shared" si="104"/>
        <v>87.052845528455265</v>
      </c>
      <c r="AA233" s="328">
        <f t="shared" si="104"/>
        <v>96.747967479674784</v>
      </c>
      <c r="AB233" s="328">
        <f t="shared" si="104"/>
        <v>111.44308943089429</v>
      </c>
      <c r="AC233" s="328">
        <f t="shared" si="105"/>
        <v>133.82113821138211</v>
      </c>
      <c r="AD233" s="328">
        <f t="shared" si="105"/>
        <v>148.08943089430895</v>
      </c>
      <c r="AE233" s="328">
        <f t="shared" ref="AE233:AE234" si="157">P233*100/$D233</f>
        <v>151.90691056910569</v>
      </c>
      <c r="AF233" s="328">
        <f t="shared" ref="AF233:AG234" si="158">Q233*100/$D233</f>
        <v>163.37234349593498</v>
      </c>
      <c r="AG233" s="329">
        <f t="shared" si="158"/>
        <v>177.87768089430898</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10" t="s">
        <v>54</v>
      </c>
      <c r="C234" s="1" t="s">
        <v>2</v>
      </c>
      <c r="D234" s="756">
        <v>68.8</v>
      </c>
      <c r="E234" s="756">
        <v>41.8</v>
      </c>
      <c r="F234" s="756">
        <v>50.1</v>
      </c>
      <c r="G234" s="756">
        <v>61.5</v>
      </c>
      <c r="H234" s="756">
        <v>92.2</v>
      </c>
      <c r="I234" s="756">
        <v>97.8</v>
      </c>
      <c r="J234" s="756">
        <v>117.5</v>
      </c>
      <c r="K234" s="756">
        <v>138.1</v>
      </c>
      <c r="L234" s="756">
        <v>145.30000000000001</v>
      </c>
      <c r="M234" s="756">
        <v>160.5</v>
      </c>
      <c r="N234" s="756">
        <v>188.9</v>
      </c>
      <c r="O234" s="756">
        <v>208.9</v>
      </c>
      <c r="P234" s="758">
        <v>225.614</v>
      </c>
      <c r="Q234" s="757">
        <v>270.18265000000002</v>
      </c>
      <c r="R234" s="757">
        <v>290.65195</v>
      </c>
      <c r="S234" s="143">
        <f>100</f>
        <v>100</v>
      </c>
      <c r="T234" s="328">
        <f t="shared" si="114"/>
        <v>60.755813953488378</v>
      </c>
      <c r="U234" s="328">
        <f t="shared" si="114"/>
        <v>72.819767441860463</v>
      </c>
      <c r="V234" s="328">
        <f t="shared" si="114"/>
        <v>89.389534883720927</v>
      </c>
      <c r="W234" s="328">
        <f t="shared" si="114"/>
        <v>134.01162790697674</v>
      </c>
      <c r="X234" s="328">
        <f t="shared" si="114"/>
        <v>142.15116279069767</v>
      </c>
      <c r="Y234" s="328">
        <f t="shared" si="104"/>
        <v>170.78488372093025</v>
      </c>
      <c r="Z234" s="328">
        <f t="shared" si="104"/>
        <v>200.72674418604652</v>
      </c>
      <c r="AA234" s="328">
        <f t="shared" si="104"/>
        <v>211.19186046511632</v>
      </c>
      <c r="AB234" s="328">
        <f t="shared" si="104"/>
        <v>233.28488372093025</v>
      </c>
      <c r="AC234" s="328">
        <f t="shared" si="105"/>
        <v>274.56395348837208</v>
      </c>
      <c r="AD234" s="328">
        <f t="shared" si="105"/>
        <v>303.63372093023258</v>
      </c>
      <c r="AE234" s="328">
        <f t="shared" si="157"/>
        <v>327.92732558139539</v>
      </c>
      <c r="AF234" s="328">
        <f t="shared" si="158"/>
        <v>392.70734011627911</v>
      </c>
      <c r="AG234" s="329">
        <f t="shared" si="158"/>
        <v>422.45922965116279</v>
      </c>
      <c r="AH234" s="768">
        <v>1</v>
      </c>
      <c r="AI234" s="769">
        <v>1</v>
      </c>
      <c r="AJ234" s="769">
        <v>1</v>
      </c>
      <c r="AK234" s="769">
        <v>1</v>
      </c>
      <c r="AL234" s="769">
        <v>1</v>
      </c>
      <c r="AM234" s="769">
        <v>1</v>
      </c>
      <c r="AN234" s="769">
        <v>1</v>
      </c>
      <c r="AO234" s="769">
        <v>1</v>
      </c>
      <c r="AP234" s="769">
        <v>1</v>
      </c>
      <c r="AQ234" s="769">
        <v>1</v>
      </c>
      <c r="AR234" s="769">
        <v>1</v>
      </c>
      <c r="AS234" s="769">
        <v>1</v>
      </c>
      <c r="AT234" s="769">
        <v>2</v>
      </c>
      <c r="AU234" s="769">
        <v>6</v>
      </c>
      <c r="AV234" s="771">
        <v>7</v>
      </c>
    </row>
    <row r="235" spans="2:48" ht="14.4" x14ac:dyDescent="0.3">
      <c r="B235" s="910"/>
      <c r="C235" s="1" t="s">
        <v>3</v>
      </c>
      <c r="D235" s="756">
        <v>160.9</v>
      </c>
      <c r="E235" s="756">
        <v>87.6</v>
      </c>
      <c r="F235" s="756">
        <v>99.8</v>
      </c>
      <c r="G235" s="756">
        <v>152.80000000000001</v>
      </c>
      <c r="H235" s="756">
        <v>150.1</v>
      </c>
      <c r="I235" s="756">
        <v>156</v>
      </c>
      <c r="J235" s="756">
        <v>162.19999999999999</v>
      </c>
      <c r="K235" s="756">
        <v>158</v>
      </c>
      <c r="L235" s="756">
        <v>170.9</v>
      </c>
      <c r="M235" s="756">
        <v>191.7</v>
      </c>
      <c r="N235" s="756">
        <v>209</v>
      </c>
      <c r="O235" s="756">
        <v>222.8</v>
      </c>
      <c r="P235" s="758">
        <v>230.23599999999999</v>
      </c>
      <c r="Q235" s="757">
        <v>259.81090999999998</v>
      </c>
      <c r="R235" s="757">
        <v>277.40494000000001</v>
      </c>
      <c r="S235" s="143">
        <f>100</f>
        <v>100</v>
      </c>
      <c r="T235" s="328">
        <f t="shared" si="114"/>
        <v>54.443753884400245</v>
      </c>
      <c r="U235" s="328">
        <f t="shared" si="114"/>
        <v>62.026103169670598</v>
      </c>
      <c r="V235" s="328">
        <f t="shared" si="114"/>
        <v>94.96581727781232</v>
      </c>
      <c r="W235" s="328">
        <f t="shared" si="114"/>
        <v>93.287756370416403</v>
      </c>
      <c r="X235" s="328">
        <f t="shared" si="114"/>
        <v>96.954630205096336</v>
      </c>
      <c r="Y235" s="328">
        <f t="shared" si="104"/>
        <v>100.80795525170912</v>
      </c>
      <c r="Z235" s="328">
        <f t="shared" si="104"/>
        <v>98.197638284648846</v>
      </c>
      <c r="AA235" s="328">
        <f t="shared" si="104"/>
        <v>106.21504039776258</v>
      </c>
      <c r="AB235" s="328">
        <f t="shared" si="104"/>
        <v>119.14232442510875</v>
      </c>
      <c r="AC235" s="328">
        <f t="shared" si="105"/>
        <v>129.89434431323804</v>
      </c>
      <c r="AD235" s="328">
        <f t="shared" si="105"/>
        <v>138.47110006215041</v>
      </c>
      <c r="AE235" s="328">
        <f t="shared" ref="AE235:AE236" si="159">P235*100/$D235</f>
        <v>143.09260410192664</v>
      </c>
      <c r="AF235" s="328">
        <f t="shared" ref="AF235:AG236" si="160">Q235*100/$D235</f>
        <v>161.47353014294589</v>
      </c>
      <c r="AG235" s="329">
        <f t="shared" si="160"/>
        <v>172.40829086389061</v>
      </c>
      <c r="AH235" s="768">
        <v>1</v>
      </c>
      <c r="AI235" s="769">
        <v>1</v>
      </c>
      <c r="AJ235" s="769">
        <v>1</v>
      </c>
      <c r="AK235" s="769">
        <v>1</v>
      </c>
      <c r="AL235" s="769">
        <v>1</v>
      </c>
      <c r="AM235" s="769">
        <v>1</v>
      </c>
      <c r="AN235" s="769">
        <v>1</v>
      </c>
      <c r="AO235" s="769">
        <v>1</v>
      </c>
      <c r="AP235" s="769">
        <v>1</v>
      </c>
      <c r="AQ235" s="769">
        <v>1</v>
      </c>
      <c r="AR235" s="769">
        <v>1</v>
      </c>
      <c r="AS235" s="769">
        <v>1</v>
      </c>
      <c r="AT235" s="769">
        <v>2</v>
      </c>
      <c r="AU235" s="769">
        <v>6</v>
      </c>
      <c r="AV235" s="771">
        <v>7</v>
      </c>
    </row>
    <row r="236" spans="2:48" ht="14.4" x14ac:dyDescent="0.3">
      <c r="B236" s="910"/>
      <c r="C236" s="1" t="s">
        <v>4</v>
      </c>
      <c r="D236" s="757">
        <v>118.2</v>
      </c>
      <c r="E236" s="757">
        <v>52.19999</v>
      </c>
      <c r="F236" s="757">
        <v>44.599998999999997</v>
      </c>
      <c r="G236" s="757">
        <v>77.193957999999995</v>
      </c>
      <c r="H236" s="757">
        <v>80.647578999999993</v>
      </c>
      <c r="I236" s="757">
        <v>80.738746000000006</v>
      </c>
      <c r="J236" s="757">
        <v>85.191632999999996</v>
      </c>
      <c r="K236" s="757">
        <v>92.609257999999997</v>
      </c>
      <c r="L236" s="757">
        <v>112.46008999999999</v>
      </c>
      <c r="M236" s="757">
        <v>51</v>
      </c>
      <c r="N236" s="757">
        <v>116</v>
      </c>
      <c r="O236" s="757">
        <v>117.03721</v>
      </c>
      <c r="P236" s="757">
        <v>165.13417999999999</v>
      </c>
      <c r="Q236" s="757">
        <v>161.41045</v>
      </c>
      <c r="R236" s="757">
        <v>172.82135</v>
      </c>
      <c r="S236" s="143">
        <f>100</f>
        <v>100</v>
      </c>
      <c r="T236" s="328">
        <f t="shared" si="114"/>
        <v>44.162428087986463</v>
      </c>
      <c r="U236" s="328">
        <f t="shared" si="114"/>
        <v>37.73265566835871</v>
      </c>
      <c r="V236" s="328">
        <f t="shared" si="114"/>
        <v>65.307917089678497</v>
      </c>
      <c r="W236" s="328">
        <f t="shared" si="114"/>
        <v>68.229762267343474</v>
      </c>
      <c r="X236" s="328">
        <f t="shared" si="114"/>
        <v>68.306891708967854</v>
      </c>
      <c r="Y236" s="328">
        <f t="shared" si="104"/>
        <v>72.074139593908626</v>
      </c>
      <c r="Z236" s="328">
        <f t="shared" si="104"/>
        <v>78.349626057529605</v>
      </c>
      <c r="AA236" s="328">
        <f t="shared" si="104"/>
        <v>95.143900169204741</v>
      </c>
      <c r="AB236" s="328">
        <f t="shared" si="104"/>
        <v>43.147208121827411</v>
      </c>
      <c r="AC236" s="328">
        <f t="shared" si="105"/>
        <v>98.13874788494077</v>
      </c>
      <c r="AD236" s="328">
        <f t="shared" si="105"/>
        <v>99.016252115059217</v>
      </c>
      <c r="AE236" s="328">
        <f t="shared" si="159"/>
        <v>139.70742808798644</v>
      </c>
      <c r="AF236" s="328">
        <f t="shared" si="160"/>
        <v>136.55706429780034</v>
      </c>
      <c r="AG236" s="329">
        <f t="shared" si="160"/>
        <v>146.21095600676819</v>
      </c>
      <c r="AH236" s="768">
        <v>4</v>
      </c>
      <c r="AI236" s="769">
        <v>4</v>
      </c>
      <c r="AJ236" s="769">
        <v>4</v>
      </c>
      <c r="AK236" s="769">
        <v>4</v>
      </c>
      <c r="AL236" s="769">
        <v>4</v>
      </c>
      <c r="AM236" s="769">
        <v>4</v>
      </c>
      <c r="AN236" s="769">
        <v>4</v>
      </c>
      <c r="AO236" s="769">
        <v>4</v>
      </c>
      <c r="AP236" s="769">
        <v>4</v>
      </c>
      <c r="AQ236" s="769">
        <v>4</v>
      </c>
      <c r="AR236" s="769">
        <v>4</v>
      </c>
      <c r="AS236" s="769">
        <v>4</v>
      </c>
      <c r="AT236" s="769">
        <v>4</v>
      </c>
      <c r="AU236" s="769">
        <v>6</v>
      </c>
      <c r="AV236" s="771">
        <v>7</v>
      </c>
    </row>
    <row r="237" spans="2:48" ht="14.4" x14ac:dyDescent="0.3">
      <c r="B237" s="910"/>
      <c r="C237" s="1" t="s">
        <v>5</v>
      </c>
      <c r="D237" s="757">
        <v>27.6</v>
      </c>
      <c r="E237" s="757">
        <v>8.2999978999999993</v>
      </c>
      <c r="F237" s="757">
        <v>24</v>
      </c>
      <c r="G237" s="757">
        <v>37.306024000000001</v>
      </c>
      <c r="H237" s="757">
        <v>19.852412000000001</v>
      </c>
      <c r="I237" s="757">
        <v>37.761223999999999</v>
      </c>
      <c r="J237" s="757">
        <v>36.608381999999999</v>
      </c>
      <c r="K237" s="757">
        <v>37.390752999999997</v>
      </c>
      <c r="L237" s="757">
        <v>44.139890000000001</v>
      </c>
      <c r="M237" s="757">
        <v>89</v>
      </c>
      <c r="N237" s="757">
        <v>68</v>
      </c>
      <c r="O237" s="757">
        <v>69.362793999999994</v>
      </c>
      <c r="P237" s="757">
        <v>0</v>
      </c>
      <c r="Q237" s="757">
        <v>0</v>
      </c>
      <c r="R237" s="757">
        <v>0</v>
      </c>
      <c r="S237" s="143">
        <f>100</f>
        <v>100</v>
      </c>
      <c r="T237" s="328">
        <f t="shared" si="114"/>
        <v>30.072456159420287</v>
      </c>
      <c r="U237" s="328">
        <f t="shared" si="114"/>
        <v>86.956521739130437</v>
      </c>
      <c r="V237" s="328">
        <f t="shared" si="114"/>
        <v>135.16675362318841</v>
      </c>
      <c r="W237" s="328">
        <f t="shared" si="114"/>
        <v>71.929028985507244</v>
      </c>
      <c r="X237" s="328">
        <f t="shared" si="114"/>
        <v>136.81602898550722</v>
      </c>
      <c r="Y237" s="328">
        <f t="shared" si="104"/>
        <v>132.63906521739128</v>
      </c>
      <c r="Z237" s="328">
        <f t="shared" si="104"/>
        <v>135.47374275362316</v>
      </c>
      <c r="AA237" s="328">
        <f t="shared" si="104"/>
        <v>159.92713768115942</v>
      </c>
      <c r="AB237" s="328">
        <f t="shared" si="104"/>
        <v>322.463768115942</v>
      </c>
      <c r="AC237" s="328">
        <f t="shared" si="105"/>
        <v>246.37681159420288</v>
      </c>
      <c r="AD237" s="328">
        <f t="shared" si="105"/>
        <v>251.31447101449271</v>
      </c>
      <c r="AE237" s="328">
        <f t="shared" ref="AE237:AE238" si="161">P237*100/$D237</f>
        <v>0</v>
      </c>
      <c r="AF237" s="328">
        <f t="shared" ref="AF237:AG238" si="162">Q237*100/$D237</f>
        <v>0</v>
      </c>
      <c r="AG237" s="329">
        <f t="shared" si="162"/>
        <v>0</v>
      </c>
      <c r="AH237" s="768">
        <v>4</v>
      </c>
      <c r="AI237" s="769">
        <v>4</v>
      </c>
      <c r="AJ237" s="769">
        <v>4</v>
      </c>
      <c r="AK237" s="769">
        <v>4</v>
      </c>
      <c r="AL237" s="769">
        <v>4</v>
      </c>
      <c r="AM237" s="769">
        <v>4</v>
      </c>
      <c r="AN237" s="769">
        <v>4</v>
      </c>
      <c r="AO237" s="769">
        <v>4</v>
      </c>
      <c r="AP237" s="769">
        <v>4</v>
      </c>
      <c r="AQ237" s="769">
        <v>4</v>
      </c>
      <c r="AR237" s="769">
        <v>4</v>
      </c>
      <c r="AS237" s="769">
        <v>4</v>
      </c>
      <c r="AT237" s="769">
        <v>4</v>
      </c>
      <c r="AU237" s="769">
        <v>6</v>
      </c>
      <c r="AV237" s="771">
        <v>7</v>
      </c>
    </row>
    <row r="238" spans="2:48" ht="14.4" x14ac:dyDescent="0.3">
      <c r="B238" s="910"/>
      <c r="C238" s="1" t="s">
        <v>6</v>
      </c>
      <c r="D238" s="756">
        <v>375.5</v>
      </c>
      <c r="E238" s="756">
        <v>189.89998789999999</v>
      </c>
      <c r="F238" s="756">
        <v>218.499999</v>
      </c>
      <c r="G238" s="756">
        <v>328.799982</v>
      </c>
      <c r="H238" s="756">
        <v>342.79999100000003</v>
      </c>
      <c r="I238" s="756">
        <v>372.29997000000003</v>
      </c>
      <c r="J238" s="756">
        <v>401.50001499999996</v>
      </c>
      <c r="K238" s="756">
        <v>426.10001100000005</v>
      </c>
      <c r="L238" s="756">
        <v>472.79998000000001</v>
      </c>
      <c r="M238" s="756">
        <v>492.2</v>
      </c>
      <c r="N238" s="756">
        <v>581.9</v>
      </c>
      <c r="O238" s="756">
        <v>618.10000400000001</v>
      </c>
      <c r="P238" s="758">
        <v>620.98418000000004</v>
      </c>
      <c r="Q238" s="757">
        <v>691.40400999999997</v>
      </c>
      <c r="R238" s="757">
        <v>740.87824000000001</v>
      </c>
      <c r="S238" s="143">
        <f>100</f>
        <v>100</v>
      </c>
      <c r="T238" s="328">
        <f t="shared" si="114"/>
        <v>50.572566684420764</v>
      </c>
      <c r="U238" s="328">
        <f t="shared" si="114"/>
        <v>58.189080958721703</v>
      </c>
      <c r="V238" s="328">
        <f t="shared" si="114"/>
        <v>87.563244207723045</v>
      </c>
      <c r="W238" s="328">
        <f t="shared" si="114"/>
        <v>91.291608788282289</v>
      </c>
      <c r="X238" s="328">
        <f t="shared" si="114"/>
        <v>99.147794940079905</v>
      </c>
      <c r="Y238" s="328">
        <f t="shared" si="104"/>
        <v>106.92410519307589</v>
      </c>
      <c r="Z238" s="328">
        <f t="shared" si="104"/>
        <v>113.47536910785621</v>
      </c>
      <c r="AA238" s="328">
        <f t="shared" si="104"/>
        <v>125.91211185086551</v>
      </c>
      <c r="AB238" s="328">
        <f t="shared" si="104"/>
        <v>131.07856191744341</v>
      </c>
      <c r="AC238" s="328">
        <f t="shared" si="105"/>
        <v>154.96671105193076</v>
      </c>
      <c r="AD238" s="328">
        <f t="shared" si="105"/>
        <v>164.60719147802931</v>
      </c>
      <c r="AE238" s="328">
        <f t="shared" si="161"/>
        <v>165.37528095872173</v>
      </c>
      <c r="AF238" s="328">
        <f t="shared" si="162"/>
        <v>184.12889747003993</v>
      </c>
      <c r="AG238" s="329">
        <f t="shared" si="162"/>
        <v>197.30445805592541</v>
      </c>
      <c r="AH238" s="768">
        <v>1</v>
      </c>
      <c r="AI238" s="769">
        <v>1</v>
      </c>
      <c r="AJ238" s="769">
        <v>1</v>
      </c>
      <c r="AK238" s="769">
        <v>1</v>
      </c>
      <c r="AL238" s="769">
        <v>1</v>
      </c>
      <c r="AM238" s="769">
        <v>1</v>
      </c>
      <c r="AN238" s="769">
        <v>1</v>
      </c>
      <c r="AO238" s="769">
        <v>1</v>
      </c>
      <c r="AP238" s="769">
        <v>1</v>
      </c>
      <c r="AQ238" s="769">
        <v>1</v>
      </c>
      <c r="AR238" s="769">
        <v>1</v>
      </c>
      <c r="AS238" s="769">
        <v>1</v>
      </c>
      <c r="AT238" s="769">
        <v>2</v>
      </c>
      <c r="AU238" s="769">
        <v>6</v>
      </c>
      <c r="AV238" s="771">
        <v>7</v>
      </c>
    </row>
    <row r="239" spans="2:48" ht="14.4" x14ac:dyDescent="0.3">
      <c r="B239" s="911"/>
      <c r="C239" s="8" t="s">
        <v>7</v>
      </c>
      <c r="D239" s="565">
        <v>347.9</v>
      </c>
      <c r="E239" s="565">
        <v>181.59998999999999</v>
      </c>
      <c r="F239" s="565">
        <v>194.499999</v>
      </c>
      <c r="G239" s="565">
        <v>291.49395800000002</v>
      </c>
      <c r="H239" s="565">
        <v>322.94757900000002</v>
      </c>
      <c r="I239" s="565">
        <v>334.538746</v>
      </c>
      <c r="J239" s="565">
        <v>364.89163299999996</v>
      </c>
      <c r="K239" s="565">
        <v>388.70925800000003</v>
      </c>
      <c r="L239" s="565">
        <v>428.66009000000003</v>
      </c>
      <c r="M239" s="565">
        <v>403.2</v>
      </c>
      <c r="N239" s="565">
        <v>513.9</v>
      </c>
      <c r="O239" s="565">
        <v>548.73721</v>
      </c>
      <c r="P239" s="565">
        <v>620.98418000000004</v>
      </c>
      <c r="Q239" s="565">
        <v>691.40400999999997</v>
      </c>
      <c r="R239" s="565">
        <v>740.87824000000001</v>
      </c>
      <c r="S239" s="143">
        <f>100</f>
        <v>100</v>
      </c>
      <c r="T239" s="328">
        <f t="shared" si="114"/>
        <v>52.198904857717736</v>
      </c>
      <c r="U239" s="328">
        <f t="shared" si="114"/>
        <v>55.906869502730672</v>
      </c>
      <c r="V239" s="328">
        <f t="shared" si="114"/>
        <v>83.786708249496996</v>
      </c>
      <c r="W239" s="328">
        <f t="shared" si="114"/>
        <v>92.827703075596446</v>
      </c>
      <c r="X239" s="328">
        <f t="shared" si="114"/>
        <v>96.159455590686989</v>
      </c>
      <c r="Y239" s="328">
        <f t="shared" si="104"/>
        <v>104.88405662546707</v>
      </c>
      <c r="Z239" s="328">
        <f t="shared" si="104"/>
        <v>111.73016901408452</v>
      </c>
      <c r="AA239" s="328">
        <f t="shared" si="104"/>
        <v>123.2135929864904</v>
      </c>
      <c r="AB239" s="328">
        <f t="shared" si="104"/>
        <v>115.89537223340041</v>
      </c>
      <c r="AC239" s="328">
        <f t="shared" si="105"/>
        <v>147.71486059212418</v>
      </c>
      <c r="AD239" s="328">
        <f t="shared" si="105"/>
        <v>157.72843058350102</v>
      </c>
      <c r="AE239" s="328">
        <f t="shared" ref="AE239:AE240" si="163">P239*100/$D239</f>
        <v>178.49502155791896</v>
      </c>
      <c r="AF239" s="328">
        <f t="shared" ref="AF239:AG240" si="164">Q239*100/$D239</f>
        <v>198.7364213854556</v>
      </c>
      <c r="AG239" s="329">
        <f t="shared" si="164"/>
        <v>212.95724058637538</v>
      </c>
      <c r="AH239" s="772"/>
      <c r="AI239" s="773"/>
      <c r="AJ239" s="773"/>
      <c r="AK239" s="773"/>
      <c r="AL239" s="773"/>
      <c r="AM239" s="773"/>
      <c r="AN239" s="773"/>
      <c r="AO239" s="773"/>
      <c r="AP239" s="773"/>
      <c r="AQ239" s="773"/>
      <c r="AR239" s="773"/>
      <c r="AS239" s="773"/>
      <c r="AT239" s="773"/>
      <c r="AU239" s="773"/>
      <c r="AV239" s="774"/>
    </row>
    <row r="240" spans="2:48" ht="16.5" customHeight="1" x14ac:dyDescent="0.3">
      <c r="B240" s="910" t="s">
        <v>90</v>
      </c>
      <c r="C240" s="7" t="s">
        <v>2</v>
      </c>
      <c r="D240" s="756">
        <v>288.89999999999998</v>
      </c>
      <c r="E240" s="756">
        <v>166.5</v>
      </c>
      <c r="F240" s="756">
        <v>203.1</v>
      </c>
      <c r="G240" s="756">
        <v>320.10000000000002</v>
      </c>
      <c r="H240" s="756">
        <v>413.6</v>
      </c>
      <c r="I240" s="756">
        <v>429.3</v>
      </c>
      <c r="J240" s="756">
        <v>462.2</v>
      </c>
      <c r="K240" s="756">
        <v>480.8</v>
      </c>
      <c r="L240" s="756">
        <v>500.7</v>
      </c>
      <c r="M240" s="756">
        <v>516.1</v>
      </c>
      <c r="N240" s="756">
        <v>600.70000000000005</v>
      </c>
      <c r="O240" s="756">
        <v>691.4</v>
      </c>
      <c r="P240" s="758">
        <v>765.13</v>
      </c>
      <c r="Q240" s="757">
        <v>916.27666999999997</v>
      </c>
      <c r="R240" s="757">
        <v>985.69122000000004</v>
      </c>
      <c r="S240" s="143">
        <f>100</f>
        <v>100</v>
      </c>
      <c r="T240" s="328">
        <f t="shared" si="114"/>
        <v>57.632398753894087</v>
      </c>
      <c r="U240" s="328">
        <f t="shared" si="114"/>
        <v>70.30114226375909</v>
      </c>
      <c r="V240" s="328">
        <f t="shared" si="114"/>
        <v>110.79958463136035</v>
      </c>
      <c r="W240" s="328">
        <f t="shared" si="114"/>
        <v>143.1637244721357</v>
      </c>
      <c r="X240" s="328">
        <f t="shared" si="114"/>
        <v>148.5981308411215</v>
      </c>
      <c r="Y240" s="328">
        <f t="shared" si="104"/>
        <v>159.98615437867775</v>
      </c>
      <c r="Z240" s="328">
        <f t="shared" si="104"/>
        <v>166.42436829352718</v>
      </c>
      <c r="AA240" s="328">
        <f t="shared" si="104"/>
        <v>173.31256490134996</v>
      </c>
      <c r="AB240" s="328">
        <f t="shared" si="104"/>
        <v>178.64312911041884</v>
      </c>
      <c r="AC240" s="328">
        <f t="shared" si="105"/>
        <v>207.92661820699209</v>
      </c>
      <c r="AD240" s="328">
        <f t="shared" si="105"/>
        <v>239.32156455520942</v>
      </c>
      <c r="AE240" s="328">
        <f t="shared" si="163"/>
        <v>264.84250605745933</v>
      </c>
      <c r="AF240" s="328">
        <f t="shared" si="164"/>
        <v>317.16049498096231</v>
      </c>
      <c r="AG240" s="329">
        <f t="shared" si="164"/>
        <v>341.18768431983386</v>
      </c>
      <c r="AH240" s="768">
        <v>1</v>
      </c>
      <c r="AI240" s="769">
        <v>1</v>
      </c>
      <c r="AJ240" s="769">
        <v>1</v>
      </c>
      <c r="AK240" s="769">
        <v>1</v>
      </c>
      <c r="AL240" s="769">
        <v>1</v>
      </c>
      <c r="AM240" s="769">
        <v>1</v>
      </c>
      <c r="AN240" s="769">
        <v>1</v>
      </c>
      <c r="AO240" s="769">
        <v>1</v>
      </c>
      <c r="AP240" s="769">
        <v>1</v>
      </c>
      <c r="AQ240" s="769">
        <v>1</v>
      </c>
      <c r="AR240" s="769">
        <v>1</v>
      </c>
      <c r="AS240" s="769">
        <v>1</v>
      </c>
      <c r="AT240" s="769">
        <v>2</v>
      </c>
      <c r="AU240" s="769">
        <v>6</v>
      </c>
      <c r="AV240" s="771">
        <v>7</v>
      </c>
    </row>
    <row r="241" spans="2:48" ht="14.4" x14ac:dyDescent="0.3">
      <c r="B241" s="910"/>
      <c r="C241" s="1" t="s">
        <v>3</v>
      </c>
      <c r="D241" s="756">
        <v>636.4</v>
      </c>
      <c r="E241" s="756">
        <v>359.8</v>
      </c>
      <c r="F241" s="756">
        <v>473.1</v>
      </c>
      <c r="G241" s="756">
        <v>659.6</v>
      </c>
      <c r="H241" s="756">
        <v>731.7</v>
      </c>
      <c r="I241" s="756">
        <v>731.9</v>
      </c>
      <c r="J241" s="756">
        <v>806.1</v>
      </c>
      <c r="K241" s="756">
        <v>846.1</v>
      </c>
      <c r="L241" s="756">
        <v>815</v>
      </c>
      <c r="M241" s="756">
        <v>845.6</v>
      </c>
      <c r="N241" s="756">
        <v>954.5</v>
      </c>
      <c r="O241" s="756">
        <v>929.4</v>
      </c>
      <c r="P241" s="758">
        <v>1139.3219999999999</v>
      </c>
      <c r="Q241" s="757">
        <v>1285.6732999999999</v>
      </c>
      <c r="R241" s="757">
        <v>1372.6947</v>
      </c>
      <c r="S241" s="143">
        <f>100</f>
        <v>100</v>
      </c>
      <c r="T241" s="328">
        <f t="shared" si="114"/>
        <v>56.536769327467006</v>
      </c>
      <c r="U241" s="328">
        <f t="shared" si="114"/>
        <v>74.340037712130737</v>
      </c>
      <c r="V241" s="328">
        <f t="shared" si="114"/>
        <v>103.64550597108737</v>
      </c>
      <c r="W241" s="328">
        <f t="shared" si="114"/>
        <v>114.97485857950974</v>
      </c>
      <c r="X241" s="328">
        <f t="shared" si="114"/>
        <v>115.00628535512257</v>
      </c>
      <c r="Y241" s="328">
        <f t="shared" si="104"/>
        <v>126.66561910747957</v>
      </c>
      <c r="Z241" s="328">
        <f t="shared" si="104"/>
        <v>132.95097423004401</v>
      </c>
      <c r="AA241" s="328">
        <f t="shared" si="104"/>
        <v>128.06411062225015</v>
      </c>
      <c r="AB241" s="328">
        <f t="shared" si="104"/>
        <v>132.87240729101194</v>
      </c>
      <c r="AC241" s="328">
        <f t="shared" si="105"/>
        <v>149.98428661219359</v>
      </c>
      <c r="AD241" s="328">
        <f t="shared" si="105"/>
        <v>146.04022627278442</v>
      </c>
      <c r="AE241" s="328">
        <f t="shared" ref="AE241:AE242" si="165">P241*100/$D241</f>
        <v>179.02608422375863</v>
      </c>
      <c r="AF241" s="328">
        <f t="shared" ref="AF241:AG242" si="166">Q241*100/$D241</f>
        <v>202.0228315524827</v>
      </c>
      <c r="AG241" s="329">
        <f t="shared" si="166"/>
        <v>215.69684160905092</v>
      </c>
      <c r="AH241" s="768">
        <v>1</v>
      </c>
      <c r="AI241" s="769">
        <v>1</v>
      </c>
      <c r="AJ241" s="769">
        <v>1</v>
      </c>
      <c r="AK241" s="769">
        <v>1</v>
      </c>
      <c r="AL241" s="769">
        <v>1</v>
      </c>
      <c r="AM241" s="769">
        <v>1</v>
      </c>
      <c r="AN241" s="769">
        <v>1</v>
      </c>
      <c r="AO241" s="769">
        <v>1</v>
      </c>
      <c r="AP241" s="769">
        <v>1</v>
      </c>
      <c r="AQ241" s="769">
        <v>1</v>
      </c>
      <c r="AR241" s="769">
        <v>1</v>
      </c>
      <c r="AS241" s="769">
        <v>1</v>
      </c>
      <c r="AT241" s="769">
        <v>2</v>
      </c>
      <c r="AU241" s="769">
        <v>6</v>
      </c>
      <c r="AV241" s="771">
        <v>7</v>
      </c>
    </row>
    <row r="242" spans="2:48" ht="14.4" x14ac:dyDescent="0.3">
      <c r="B242" s="910"/>
      <c r="C242" s="1" t="s">
        <v>4</v>
      </c>
      <c r="D242" s="757">
        <v>602.76886000000002</v>
      </c>
      <c r="E242" s="757">
        <v>348.92104</v>
      </c>
      <c r="F242" s="757">
        <v>367.30905999999999</v>
      </c>
      <c r="G242" s="757">
        <v>521.61900000000003</v>
      </c>
      <c r="H242" s="756">
        <v>555.1</v>
      </c>
      <c r="I242" s="757">
        <v>523.02533000000005</v>
      </c>
      <c r="J242" s="757">
        <v>631.05080999999996</v>
      </c>
      <c r="K242" s="756">
        <v>606.5</v>
      </c>
      <c r="L242" s="756">
        <v>643.70000000000005</v>
      </c>
      <c r="M242" s="756">
        <v>696.2</v>
      </c>
      <c r="N242" s="756">
        <v>633.70000000000005</v>
      </c>
      <c r="O242" s="756">
        <v>612.6</v>
      </c>
      <c r="P242" s="757">
        <v>994.81407000000002</v>
      </c>
      <c r="Q242" s="757">
        <v>972.38129000000004</v>
      </c>
      <c r="R242" s="757">
        <v>1041.1501000000001</v>
      </c>
      <c r="S242" s="143">
        <f>100</f>
        <v>100</v>
      </c>
      <c r="T242" s="328">
        <f t="shared" ref="T242:AA275" si="167">E242*100/$D242</f>
        <v>57.886374554916451</v>
      </c>
      <c r="U242" s="328">
        <f t="shared" si="167"/>
        <v>60.936966783585987</v>
      </c>
      <c r="V242" s="328">
        <f t="shared" si="167"/>
        <v>86.537151239033818</v>
      </c>
      <c r="W242" s="328">
        <f t="shared" si="167"/>
        <v>92.091685028320796</v>
      </c>
      <c r="X242" s="328">
        <f t="shared" si="167"/>
        <v>86.770462893521085</v>
      </c>
      <c r="Y242" s="328">
        <f t="shared" si="104"/>
        <v>104.69200582126953</v>
      </c>
      <c r="Z242" s="328">
        <f t="shared" si="104"/>
        <v>100.61900012552074</v>
      </c>
      <c r="AA242" s="328">
        <f t="shared" si="104"/>
        <v>106.79052000131527</v>
      </c>
      <c r="AB242" s="328">
        <f t="shared" si="104"/>
        <v>115.50032627763817</v>
      </c>
      <c r="AC242" s="328">
        <f t="shared" si="105"/>
        <v>105.13150928201567</v>
      </c>
      <c r="AD242" s="328">
        <f t="shared" si="105"/>
        <v>101.63099666429351</v>
      </c>
      <c r="AE242" s="328">
        <f t="shared" si="165"/>
        <v>165.04072058400629</v>
      </c>
      <c r="AF242" s="328">
        <f t="shared" si="166"/>
        <v>161.31909833563731</v>
      </c>
      <c r="AG242" s="329">
        <f t="shared" si="166"/>
        <v>172.72791762998509</v>
      </c>
      <c r="AH242" s="768">
        <v>4</v>
      </c>
      <c r="AI242" s="769">
        <v>4</v>
      </c>
      <c r="AJ242" s="769">
        <v>4</v>
      </c>
      <c r="AK242" s="769">
        <v>4</v>
      </c>
      <c r="AL242" s="769">
        <v>1</v>
      </c>
      <c r="AM242" s="769">
        <v>4</v>
      </c>
      <c r="AN242" s="769">
        <v>4</v>
      </c>
      <c r="AO242" s="769">
        <v>1</v>
      </c>
      <c r="AP242" s="769">
        <v>1</v>
      </c>
      <c r="AQ242" s="769">
        <v>1</v>
      </c>
      <c r="AR242" s="769">
        <v>1</v>
      </c>
      <c r="AS242" s="769">
        <v>1</v>
      </c>
      <c r="AT242" s="769">
        <v>4</v>
      </c>
      <c r="AU242" s="769">
        <v>6</v>
      </c>
      <c r="AV242" s="771">
        <v>7</v>
      </c>
    </row>
    <row r="243" spans="2:48" ht="14.4" x14ac:dyDescent="0.3">
      <c r="B243" s="910"/>
      <c r="C243" s="1" t="s">
        <v>5</v>
      </c>
      <c r="D243" s="757">
        <v>105.33107</v>
      </c>
      <c r="E243" s="757">
        <v>49.578952999999998</v>
      </c>
      <c r="F243" s="757">
        <v>60.790913000000003</v>
      </c>
      <c r="G243" s="757">
        <v>87.781000000000006</v>
      </c>
      <c r="H243" s="756">
        <v>103.6</v>
      </c>
      <c r="I243" s="757">
        <v>117.07465999999999</v>
      </c>
      <c r="J243" s="757">
        <v>194.44927999999999</v>
      </c>
      <c r="K243" s="756">
        <v>188.1</v>
      </c>
      <c r="L243" s="756">
        <v>169.4</v>
      </c>
      <c r="M243" s="756">
        <v>222</v>
      </c>
      <c r="N243" s="756">
        <v>294.5</v>
      </c>
      <c r="O243" s="756">
        <v>301.5</v>
      </c>
      <c r="P243" s="757">
        <v>0</v>
      </c>
      <c r="Q243" s="757">
        <v>0</v>
      </c>
      <c r="R243" s="757">
        <v>0</v>
      </c>
      <c r="S243" s="143">
        <f>100</f>
        <v>100</v>
      </c>
      <c r="T243" s="328">
        <f t="shared" si="167"/>
        <v>47.069637667214437</v>
      </c>
      <c r="U243" s="328">
        <f t="shared" si="167"/>
        <v>57.714132211891517</v>
      </c>
      <c r="V243" s="328">
        <f t="shared" si="167"/>
        <v>83.338183121086686</v>
      </c>
      <c r="W243" s="328">
        <f t="shared" si="167"/>
        <v>98.356543800419004</v>
      </c>
      <c r="X243" s="328">
        <f t="shared" si="167"/>
        <v>111.14921741514637</v>
      </c>
      <c r="Y243" s="328">
        <f t="shared" si="104"/>
        <v>184.60771356447819</v>
      </c>
      <c r="Z243" s="328">
        <f t="shared" si="104"/>
        <v>178.57978657199629</v>
      </c>
      <c r="AA243" s="328">
        <f t="shared" si="104"/>
        <v>160.82624053852297</v>
      </c>
      <c r="AB243" s="328">
        <f t="shared" si="104"/>
        <v>210.76402242946929</v>
      </c>
      <c r="AC243" s="328">
        <f t="shared" si="105"/>
        <v>279.59461533999416</v>
      </c>
      <c r="AD243" s="328">
        <f t="shared" si="105"/>
        <v>286.24032775894142</v>
      </c>
      <c r="AE243" s="328">
        <f t="shared" ref="AE243:AE244" si="168">P243*100/$D243</f>
        <v>0</v>
      </c>
      <c r="AF243" s="328">
        <f t="shared" ref="AF243:AG244" si="169">Q243*100/$D243</f>
        <v>0</v>
      </c>
      <c r="AG243" s="329">
        <f t="shared" si="169"/>
        <v>0</v>
      </c>
      <c r="AH243" s="768">
        <v>4</v>
      </c>
      <c r="AI243" s="769">
        <v>4</v>
      </c>
      <c r="AJ243" s="769">
        <v>4</v>
      </c>
      <c r="AK243" s="769">
        <v>4</v>
      </c>
      <c r="AL243" s="769">
        <v>1</v>
      </c>
      <c r="AM243" s="769">
        <v>4</v>
      </c>
      <c r="AN243" s="769">
        <v>4</v>
      </c>
      <c r="AO243" s="769">
        <v>1</v>
      </c>
      <c r="AP243" s="769">
        <v>1</v>
      </c>
      <c r="AQ243" s="769">
        <v>1</v>
      </c>
      <c r="AR243" s="769">
        <v>1</v>
      </c>
      <c r="AS243" s="769">
        <v>1</v>
      </c>
      <c r="AT243" s="769">
        <v>4</v>
      </c>
      <c r="AU243" s="769">
        <v>6</v>
      </c>
      <c r="AV243" s="771">
        <v>7</v>
      </c>
    </row>
    <row r="244" spans="2:48" ht="14.4" x14ac:dyDescent="0.3">
      <c r="B244" s="910"/>
      <c r="C244" s="1" t="s">
        <v>6</v>
      </c>
      <c r="D244" s="756">
        <v>1633.3999299999998</v>
      </c>
      <c r="E244" s="756">
        <v>924.79999299999986</v>
      </c>
      <c r="F244" s="756">
        <v>1104.2999730000001</v>
      </c>
      <c r="G244" s="756">
        <v>1589.1</v>
      </c>
      <c r="H244" s="756">
        <v>1804</v>
      </c>
      <c r="I244" s="756">
        <v>1801.2999900000002</v>
      </c>
      <c r="J244" s="756">
        <v>2093.8000899999997</v>
      </c>
      <c r="K244" s="756">
        <v>2121.5</v>
      </c>
      <c r="L244" s="756">
        <v>2128.8000000000002</v>
      </c>
      <c r="M244" s="756">
        <v>2279.9</v>
      </c>
      <c r="N244" s="756">
        <v>2483.4</v>
      </c>
      <c r="O244" s="756">
        <v>2534.9</v>
      </c>
      <c r="P244" s="758">
        <v>2899.2660699999997</v>
      </c>
      <c r="Q244" s="757">
        <v>3174.3312599999999</v>
      </c>
      <c r="R244" s="757">
        <v>3399.5360200000005</v>
      </c>
      <c r="S244" s="143">
        <f>100</f>
        <v>100</v>
      </c>
      <c r="T244" s="328">
        <f t="shared" si="167"/>
        <v>56.618099218358601</v>
      </c>
      <c r="U244" s="328">
        <f t="shared" si="167"/>
        <v>67.607445838448172</v>
      </c>
      <c r="V244" s="328">
        <f t="shared" si="167"/>
        <v>97.287869970705842</v>
      </c>
      <c r="W244" s="328">
        <f t="shared" si="167"/>
        <v>110.44447638735971</v>
      </c>
      <c r="X244" s="328">
        <f t="shared" si="167"/>
        <v>110.27917639252013</v>
      </c>
      <c r="Y244" s="328">
        <f t="shared" si="104"/>
        <v>128.18661563184958</v>
      </c>
      <c r="Z244" s="328">
        <f t="shared" si="104"/>
        <v>129.88245934356078</v>
      </c>
      <c r="AA244" s="328">
        <f t="shared" si="104"/>
        <v>130.32937989656952</v>
      </c>
      <c r="AB244" s="328">
        <f t="shared" si="104"/>
        <v>139.58002312391432</v>
      </c>
      <c r="AC244" s="328">
        <f t="shared" si="105"/>
        <v>152.03869881395184</v>
      </c>
      <c r="AD244" s="328">
        <f t="shared" si="105"/>
        <v>155.191631482438</v>
      </c>
      <c r="AE244" s="328">
        <f t="shared" si="168"/>
        <v>177.49884867449455</v>
      </c>
      <c r="AF244" s="328">
        <f t="shared" si="169"/>
        <v>194.33888796603537</v>
      </c>
      <c r="AG244" s="329">
        <f t="shared" si="169"/>
        <v>208.12637233307589</v>
      </c>
      <c r="AH244" s="768">
        <v>1</v>
      </c>
      <c r="AI244" s="769">
        <v>1</v>
      </c>
      <c r="AJ244" s="769">
        <v>1</v>
      </c>
      <c r="AK244" s="769">
        <v>1</v>
      </c>
      <c r="AL244" s="769">
        <v>1</v>
      </c>
      <c r="AM244" s="769">
        <v>1</v>
      </c>
      <c r="AN244" s="769">
        <v>1</v>
      </c>
      <c r="AO244" s="769">
        <v>1</v>
      </c>
      <c r="AP244" s="769">
        <v>1</v>
      </c>
      <c r="AQ244" s="769">
        <v>1</v>
      </c>
      <c r="AR244" s="769">
        <v>1</v>
      </c>
      <c r="AS244" s="769">
        <v>1</v>
      </c>
      <c r="AT244" s="769">
        <v>2</v>
      </c>
      <c r="AU244" s="769">
        <v>6</v>
      </c>
      <c r="AV244" s="771">
        <v>7</v>
      </c>
    </row>
    <row r="245" spans="2:48" ht="15" customHeight="1" x14ac:dyDescent="0.3">
      <c r="B245" s="911"/>
      <c r="C245" s="8" t="s">
        <v>7</v>
      </c>
      <c r="D245" s="565">
        <v>1528.0688599999999</v>
      </c>
      <c r="E245" s="565">
        <v>875.2210399999999</v>
      </c>
      <c r="F245" s="565">
        <v>1043.5090600000001</v>
      </c>
      <c r="G245" s="565">
        <v>1501.319</v>
      </c>
      <c r="H245" s="565">
        <v>1700.4</v>
      </c>
      <c r="I245" s="565">
        <v>1684.2253300000002</v>
      </c>
      <c r="J245" s="565">
        <v>1899.3508099999999</v>
      </c>
      <c r="K245" s="565">
        <v>1933.4</v>
      </c>
      <c r="L245" s="565">
        <v>1959.4</v>
      </c>
      <c r="M245" s="565">
        <v>2057.9</v>
      </c>
      <c r="N245" s="565">
        <v>2188.9</v>
      </c>
      <c r="O245" s="565">
        <v>2233.4</v>
      </c>
      <c r="P245" s="565">
        <v>2899.2660699999997</v>
      </c>
      <c r="Q245" s="565">
        <v>3174.3312599999999</v>
      </c>
      <c r="R245" s="565">
        <v>3399.5360200000005</v>
      </c>
      <c r="S245" s="143">
        <f>100</f>
        <v>100</v>
      </c>
      <c r="T245" s="328">
        <f t="shared" si="167"/>
        <v>57.276282693176533</v>
      </c>
      <c r="U245" s="328">
        <f t="shared" si="167"/>
        <v>68.289400256477975</v>
      </c>
      <c r="V245" s="328">
        <f t="shared" si="167"/>
        <v>98.249433602095664</v>
      </c>
      <c r="W245" s="328">
        <f t="shared" si="167"/>
        <v>111.27770773366851</v>
      </c>
      <c r="X245" s="328">
        <f t="shared" si="167"/>
        <v>110.21920373405165</v>
      </c>
      <c r="Y245" s="328">
        <f t="shared" si="104"/>
        <v>124.29746196123649</v>
      </c>
      <c r="Z245" s="328">
        <f t="shared" si="104"/>
        <v>126.52571167506157</v>
      </c>
      <c r="AA245" s="328">
        <f t="shared" si="104"/>
        <v>128.22720567710542</v>
      </c>
      <c r="AB245" s="328">
        <f t="shared" ref="AB245:AD308" si="170">M245*100/$D245</f>
        <v>134.67325026177159</v>
      </c>
      <c r="AC245" s="328">
        <f t="shared" si="170"/>
        <v>143.24616234899258</v>
      </c>
      <c r="AD245" s="328">
        <f t="shared" si="170"/>
        <v>146.15833477556765</v>
      </c>
      <c r="AE245" s="328">
        <f t="shared" ref="AE245:AG245" si="171">P245*100/$D245</f>
        <v>189.73399340131832</v>
      </c>
      <c r="AF245" s="328">
        <f t="shared" si="171"/>
        <v>207.73483074578198</v>
      </c>
      <c r="AG245" s="329">
        <f t="shared" si="171"/>
        <v>222.47269799084847</v>
      </c>
      <c r="AH245" s="772"/>
      <c r="AI245" s="773"/>
      <c r="AJ245" s="773"/>
      <c r="AK245" s="773"/>
      <c r="AL245" s="773"/>
      <c r="AM245" s="773"/>
      <c r="AN245" s="773"/>
      <c r="AO245" s="773"/>
      <c r="AP245" s="773"/>
      <c r="AQ245" s="773"/>
      <c r="AR245" s="773"/>
      <c r="AS245" s="773"/>
      <c r="AT245" s="773"/>
      <c r="AU245" s="773"/>
      <c r="AV245" s="774"/>
    </row>
    <row r="246" spans="2:48" ht="16.5" customHeight="1" x14ac:dyDescent="0.3">
      <c r="B246" s="910" t="s">
        <v>55</v>
      </c>
      <c r="C246" s="1" t="s">
        <v>2</v>
      </c>
      <c r="D246" s="756">
        <v>151.30000000000001</v>
      </c>
      <c r="E246" s="756">
        <v>86.8</v>
      </c>
      <c r="F246" s="756">
        <v>88.6</v>
      </c>
      <c r="G246" s="756">
        <v>126.7</v>
      </c>
      <c r="H246" s="756">
        <v>140.69999999999999</v>
      </c>
      <c r="I246" s="756">
        <v>143.9</v>
      </c>
      <c r="J246" s="756">
        <v>191.5</v>
      </c>
      <c r="K246" s="756">
        <v>193.3</v>
      </c>
      <c r="L246" s="756">
        <v>211.9</v>
      </c>
      <c r="M246" s="756">
        <v>234.4</v>
      </c>
      <c r="N246" s="756">
        <v>288.3</v>
      </c>
      <c r="O246" s="756">
        <v>304</v>
      </c>
      <c r="P246" s="758">
        <v>327.97699999999998</v>
      </c>
      <c r="Q246" s="757">
        <v>392.76682</v>
      </c>
      <c r="R246" s="757">
        <v>422.53250000000003</v>
      </c>
      <c r="S246" s="143">
        <f>100</f>
        <v>100</v>
      </c>
      <c r="T246" s="328">
        <f t="shared" si="167"/>
        <v>57.369464639788497</v>
      </c>
      <c r="U246" s="328">
        <f t="shared" si="167"/>
        <v>58.55915399867812</v>
      </c>
      <c r="V246" s="328">
        <f t="shared" si="167"/>
        <v>83.740912095175148</v>
      </c>
      <c r="W246" s="328">
        <f t="shared" si="167"/>
        <v>92.994051553205537</v>
      </c>
      <c r="X246" s="328">
        <f t="shared" si="167"/>
        <v>95.109054857898215</v>
      </c>
      <c r="Y246" s="328">
        <f t="shared" si="167"/>
        <v>126.56972901520157</v>
      </c>
      <c r="Z246" s="328">
        <f t="shared" si="167"/>
        <v>127.7594183740912</v>
      </c>
      <c r="AA246" s="328">
        <f t="shared" si="167"/>
        <v>140.05287508261731</v>
      </c>
      <c r="AB246" s="328">
        <f t="shared" si="170"/>
        <v>154.92399206873759</v>
      </c>
      <c r="AC246" s="328">
        <f t="shared" si="170"/>
        <v>190.54857898215465</v>
      </c>
      <c r="AD246" s="328">
        <f t="shared" si="170"/>
        <v>200.92531394580303</v>
      </c>
      <c r="AE246" s="328">
        <f t="shared" ref="AE246:AG246" si="172">P246*100/$D246</f>
        <v>216.77263714474552</v>
      </c>
      <c r="AF246" s="328">
        <f t="shared" si="172"/>
        <v>259.5947257105089</v>
      </c>
      <c r="AG246" s="329">
        <f t="shared" si="172"/>
        <v>279.26801057501649</v>
      </c>
      <c r="AH246" s="768">
        <v>1</v>
      </c>
      <c r="AI246" s="769">
        <v>1</v>
      </c>
      <c r="AJ246" s="769">
        <v>1</v>
      </c>
      <c r="AK246" s="769">
        <v>1</v>
      </c>
      <c r="AL246" s="769">
        <v>1</v>
      </c>
      <c r="AM246" s="769">
        <v>1</v>
      </c>
      <c r="AN246" s="769">
        <v>1</v>
      </c>
      <c r="AO246" s="769">
        <v>1</v>
      </c>
      <c r="AP246" s="769">
        <v>1</v>
      </c>
      <c r="AQ246" s="769">
        <v>1</v>
      </c>
      <c r="AR246" s="769">
        <v>1</v>
      </c>
      <c r="AS246" s="769">
        <v>1</v>
      </c>
      <c r="AT246" s="769">
        <v>2</v>
      </c>
      <c r="AU246" s="769">
        <v>6</v>
      </c>
      <c r="AV246" s="771">
        <v>7</v>
      </c>
    </row>
    <row r="247" spans="2:48" ht="14.4" x14ac:dyDescent="0.3">
      <c r="B247" s="910"/>
      <c r="C247" s="1" t="s">
        <v>3</v>
      </c>
      <c r="D247" s="756">
        <v>218.1</v>
      </c>
      <c r="E247" s="756">
        <v>137</v>
      </c>
      <c r="F247" s="756">
        <v>132.5</v>
      </c>
      <c r="G247" s="756">
        <v>174.1</v>
      </c>
      <c r="H247" s="756">
        <v>173.7</v>
      </c>
      <c r="I247" s="756">
        <v>169.5</v>
      </c>
      <c r="J247" s="756">
        <v>201.6</v>
      </c>
      <c r="K247" s="756">
        <v>197.7</v>
      </c>
      <c r="L247" s="756">
        <v>203.5</v>
      </c>
      <c r="M247" s="756">
        <v>237.5</v>
      </c>
      <c r="N247" s="756">
        <v>239.5</v>
      </c>
      <c r="O247" s="756">
        <v>265.89999999999998</v>
      </c>
      <c r="P247" s="758">
        <v>284.488</v>
      </c>
      <c r="Q247" s="757">
        <v>321.03185999999999</v>
      </c>
      <c r="R247" s="757">
        <v>342.75711000000001</v>
      </c>
      <c r="S247" s="143">
        <f>100</f>
        <v>100</v>
      </c>
      <c r="T247" s="328">
        <f t="shared" si="167"/>
        <v>62.815222375057317</v>
      </c>
      <c r="U247" s="328">
        <f t="shared" si="167"/>
        <v>60.751948647409449</v>
      </c>
      <c r="V247" s="328">
        <f t="shared" si="167"/>
        <v>79.825767996331962</v>
      </c>
      <c r="W247" s="328">
        <f t="shared" si="167"/>
        <v>79.642365887207703</v>
      </c>
      <c r="X247" s="328">
        <f t="shared" si="167"/>
        <v>77.716643741403033</v>
      </c>
      <c r="Y247" s="328">
        <f t="shared" si="167"/>
        <v>92.434662998624489</v>
      </c>
      <c r="Z247" s="328">
        <f t="shared" si="167"/>
        <v>90.646492434663003</v>
      </c>
      <c r="AA247" s="328">
        <f t="shared" si="167"/>
        <v>93.305823016964695</v>
      </c>
      <c r="AB247" s="328">
        <f t="shared" si="170"/>
        <v>108.89500229252637</v>
      </c>
      <c r="AC247" s="328">
        <f t="shared" si="170"/>
        <v>109.81201283814764</v>
      </c>
      <c r="AD247" s="328">
        <f t="shared" si="170"/>
        <v>121.91655204034845</v>
      </c>
      <c r="AE247" s="328">
        <f t="shared" ref="AE247:AG247" si="173">P247*100/$D247</f>
        <v>130.43924805135259</v>
      </c>
      <c r="AF247" s="328">
        <f t="shared" si="173"/>
        <v>147.19480055020631</v>
      </c>
      <c r="AG247" s="329">
        <f t="shared" si="173"/>
        <v>157.15594222833565</v>
      </c>
      <c r="AH247" s="768">
        <v>1</v>
      </c>
      <c r="AI247" s="769">
        <v>1</v>
      </c>
      <c r="AJ247" s="769">
        <v>1</v>
      </c>
      <c r="AK247" s="769">
        <v>1</v>
      </c>
      <c r="AL247" s="769">
        <v>1</v>
      </c>
      <c r="AM247" s="769">
        <v>1</v>
      </c>
      <c r="AN247" s="769">
        <v>1</v>
      </c>
      <c r="AO247" s="769">
        <v>1</v>
      </c>
      <c r="AP247" s="769">
        <v>1</v>
      </c>
      <c r="AQ247" s="769">
        <v>1</v>
      </c>
      <c r="AR247" s="769">
        <v>1</v>
      </c>
      <c r="AS247" s="769">
        <v>1</v>
      </c>
      <c r="AT247" s="769">
        <v>2</v>
      </c>
      <c r="AU247" s="769">
        <v>6</v>
      </c>
      <c r="AV247" s="771">
        <v>7</v>
      </c>
    </row>
    <row r="248" spans="2:48" ht="14.4" x14ac:dyDescent="0.3">
      <c r="B248" s="910"/>
      <c r="C248" s="1" t="s">
        <v>4</v>
      </c>
      <c r="D248" s="756">
        <v>218.2</v>
      </c>
      <c r="E248" s="756">
        <v>131.80000000000001</v>
      </c>
      <c r="F248" s="756">
        <v>138.9</v>
      </c>
      <c r="G248" s="756">
        <v>188.9</v>
      </c>
      <c r="H248" s="757">
        <v>219.38900000000001</v>
      </c>
      <c r="I248" s="756">
        <v>204.4</v>
      </c>
      <c r="J248" s="756">
        <v>252.7</v>
      </c>
      <c r="K248" s="757">
        <v>238.76026999999999</v>
      </c>
      <c r="L248" s="757">
        <v>243.89596</v>
      </c>
      <c r="M248" s="757">
        <v>248.45314999999999</v>
      </c>
      <c r="N248" s="757">
        <v>249.55520000000001</v>
      </c>
      <c r="O248" s="757">
        <v>296.98074000000003</v>
      </c>
      <c r="P248" s="758">
        <v>306.00700000000001</v>
      </c>
      <c r="Q248" s="757">
        <v>299.10663</v>
      </c>
      <c r="R248" s="757">
        <v>320.23946999999998</v>
      </c>
      <c r="S248" s="143">
        <f>100</f>
        <v>100</v>
      </c>
      <c r="T248" s="328">
        <f t="shared" si="167"/>
        <v>60.403299725022926</v>
      </c>
      <c r="U248" s="328">
        <f t="shared" si="167"/>
        <v>63.657195233730526</v>
      </c>
      <c r="V248" s="328">
        <f t="shared" si="167"/>
        <v>86.571952337305234</v>
      </c>
      <c r="W248" s="328">
        <f t="shared" si="167"/>
        <v>100.54491292392302</v>
      </c>
      <c r="X248" s="328">
        <f t="shared" si="167"/>
        <v>93.675527039413382</v>
      </c>
      <c r="Y248" s="328">
        <f t="shared" si="167"/>
        <v>115.81118240146655</v>
      </c>
      <c r="Z248" s="328">
        <f t="shared" si="167"/>
        <v>109.42267186067828</v>
      </c>
      <c r="AA248" s="328">
        <f t="shared" si="167"/>
        <v>111.77633363886343</v>
      </c>
      <c r="AB248" s="328">
        <f t="shared" si="170"/>
        <v>113.86487167736021</v>
      </c>
      <c r="AC248" s="328">
        <f t="shared" si="170"/>
        <v>114.36993583868012</v>
      </c>
      <c r="AD248" s="328">
        <f t="shared" si="170"/>
        <v>136.10483043079745</v>
      </c>
      <c r="AE248" s="328">
        <f t="shared" ref="AE248:AG248" si="174">P248*100/$D248</f>
        <v>140.24152153987168</v>
      </c>
      <c r="AF248" s="328">
        <f t="shared" si="174"/>
        <v>137.07911549037581</v>
      </c>
      <c r="AG248" s="329">
        <f t="shared" si="174"/>
        <v>146.76419340054997</v>
      </c>
      <c r="AH248" s="768">
        <v>1</v>
      </c>
      <c r="AI248" s="769">
        <v>1</v>
      </c>
      <c r="AJ248" s="769">
        <v>1</v>
      </c>
      <c r="AK248" s="769">
        <v>1</v>
      </c>
      <c r="AL248" s="769">
        <v>4</v>
      </c>
      <c r="AM248" s="769">
        <v>1</v>
      </c>
      <c r="AN248" s="769">
        <v>1</v>
      </c>
      <c r="AO248" s="769">
        <v>4</v>
      </c>
      <c r="AP248" s="769">
        <v>4</v>
      </c>
      <c r="AQ248" s="769">
        <v>4</v>
      </c>
      <c r="AR248" s="769">
        <v>4</v>
      </c>
      <c r="AS248" s="769">
        <v>4</v>
      </c>
      <c r="AT248" s="769">
        <v>2</v>
      </c>
      <c r="AU248" s="769">
        <v>6</v>
      </c>
      <c r="AV248" s="771">
        <v>7</v>
      </c>
    </row>
    <row r="249" spans="2:48" ht="14.4" x14ac:dyDescent="0.3">
      <c r="B249" s="910"/>
      <c r="C249" s="1" t="s">
        <v>5</v>
      </c>
      <c r="D249" s="756">
        <v>713.7</v>
      </c>
      <c r="E249" s="756">
        <v>363</v>
      </c>
      <c r="F249" s="756">
        <v>384.3</v>
      </c>
      <c r="G249" s="756">
        <v>467.1</v>
      </c>
      <c r="H249" s="757">
        <v>430.61099999999999</v>
      </c>
      <c r="I249" s="756">
        <v>455.6</v>
      </c>
      <c r="J249" s="756">
        <v>548.70000000000005</v>
      </c>
      <c r="K249" s="757">
        <v>619.33965000000001</v>
      </c>
      <c r="L249" s="757">
        <v>748.404</v>
      </c>
      <c r="M249" s="757">
        <v>862.64685999999995</v>
      </c>
      <c r="N249" s="757">
        <v>1010.5448</v>
      </c>
      <c r="O249" s="757">
        <v>1215.8191999999999</v>
      </c>
      <c r="P249" s="758">
        <v>1568.615</v>
      </c>
      <c r="Q249" s="757">
        <v>2017.5775000000001</v>
      </c>
      <c r="R249" s="757">
        <v>2167.6653000000001</v>
      </c>
      <c r="S249" s="143">
        <f>100</f>
        <v>100</v>
      </c>
      <c r="T249" s="328">
        <f t="shared" si="167"/>
        <v>50.861706599411512</v>
      </c>
      <c r="U249" s="328">
        <f t="shared" si="167"/>
        <v>53.84615384615384</v>
      </c>
      <c r="V249" s="328">
        <f t="shared" si="167"/>
        <v>65.44766708701134</v>
      </c>
      <c r="W249" s="328">
        <f t="shared" si="167"/>
        <v>60.335014712063888</v>
      </c>
      <c r="X249" s="328">
        <f t="shared" si="167"/>
        <v>63.836345803558913</v>
      </c>
      <c r="Y249" s="328">
        <f t="shared" si="167"/>
        <v>76.881042454812956</v>
      </c>
      <c r="Z249" s="328">
        <f t="shared" si="167"/>
        <v>86.778709541824298</v>
      </c>
      <c r="AA249" s="328">
        <f t="shared" si="167"/>
        <v>104.86254728877678</v>
      </c>
      <c r="AB249" s="328">
        <f t="shared" si="170"/>
        <v>120.86967353229647</v>
      </c>
      <c r="AC249" s="328">
        <f t="shared" si="170"/>
        <v>141.59237774975477</v>
      </c>
      <c r="AD249" s="328">
        <f t="shared" si="170"/>
        <v>170.35437859044413</v>
      </c>
      <c r="AE249" s="328">
        <f t="shared" ref="AE249:AG249" si="175">P249*100/$D249</f>
        <v>219.78632478632477</v>
      </c>
      <c r="AF249" s="328">
        <f t="shared" si="175"/>
        <v>282.69265797954318</v>
      </c>
      <c r="AG249" s="329">
        <f t="shared" si="175"/>
        <v>303.72219419924335</v>
      </c>
      <c r="AH249" s="768">
        <v>1</v>
      </c>
      <c r="AI249" s="769">
        <v>1</v>
      </c>
      <c r="AJ249" s="769">
        <v>1</v>
      </c>
      <c r="AK249" s="769">
        <v>1</v>
      </c>
      <c r="AL249" s="769">
        <v>4</v>
      </c>
      <c r="AM249" s="769">
        <v>1</v>
      </c>
      <c r="AN249" s="769">
        <v>1</v>
      </c>
      <c r="AO249" s="769">
        <v>4</v>
      </c>
      <c r="AP249" s="769">
        <v>4</v>
      </c>
      <c r="AQ249" s="769">
        <v>4</v>
      </c>
      <c r="AR249" s="769">
        <v>4</v>
      </c>
      <c r="AS249" s="769">
        <v>4</v>
      </c>
      <c r="AT249" s="769">
        <v>2</v>
      </c>
      <c r="AU249" s="769">
        <v>6</v>
      </c>
      <c r="AV249" s="771">
        <v>7</v>
      </c>
    </row>
    <row r="250" spans="2:48" ht="15" customHeight="1" x14ac:dyDescent="0.3">
      <c r="B250" s="910"/>
      <c r="C250" s="1" t="s">
        <v>6</v>
      </c>
      <c r="D250" s="756">
        <v>1301.3</v>
      </c>
      <c r="E250" s="756">
        <v>718.6</v>
      </c>
      <c r="F250" s="756">
        <v>744.3</v>
      </c>
      <c r="G250" s="756">
        <v>956.80000000000007</v>
      </c>
      <c r="H250" s="756">
        <v>964.4</v>
      </c>
      <c r="I250" s="756">
        <v>973.4</v>
      </c>
      <c r="J250" s="756">
        <v>1194.5</v>
      </c>
      <c r="K250" s="756">
        <v>1249.0999200000001</v>
      </c>
      <c r="L250" s="756">
        <v>1407.6999599999999</v>
      </c>
      <c r="M250" s="756">
        <v>1583.0000099999997</v>
      </c>
      <c r="N250" s="756">
        <v>1787.9</v>
      </c>
      <c r="O250" s="756">
        <v>2082.69994</v>
      </c>
      <c r="P250" s="758">
        <v>2487.087</v>
      </c>
      <c r="Q250" s="757">
        <v>3030.48281</v>
      </c>
      <c r="R250" s="757">
        <v>3253.1943799999999</v>
      </c>
      <c r="S250" s="143">
        <f>100</f>
        <v>100</v>
      </c>
      <c r="T250" s="328">
        <f t="shared" si="167"/>
        <v>55.221701375547532</v>
      </c>
      <c r="U250" s="328">
        <f t="shared" si="167"/>
        <v>57.196649504341813</v>
      </c>
      <c r="V250" s="328">
        <f t="shared" si="167"/>
        <v>73.526473526473524</v>
      </c>
      <c r="W250" s="328">
        <f t="shared" si="167"/>
        <v>74.110504879735657</v>
      </c>
      <c r="X250" s="328">
        <f t="shared" si="167"/>
        <v>74.802120955967112</v>
      </c>
      <c r="Y250" s="328">
        <f t="shared" si="167"/>
        <v>91.792822562053331</v>
      </c>
      <c r="Z250" s="328">
        <f t="shared" si="167"/>
        <v>95.988620610159089</v>
      </c>
      <c r="AA250" s="328">
        <f t="shared" si="167"/>
        <v>108.17643587182047</v>
      </c>
      <c r="AB250" s="328">
        <f t="shared" si="170"/>
        <v>121.64758395450703</v>
      </c>
      <c r="AC250" s="328">
        <f t="shared" si="170"/>
        <v>137.39337585491432</v>
      </c>
      <c r="AD250" s="328">
        <f t="shared" si="170"/>
        <v>160.04764005225545</v>
      </c>
      <c r="AE250" s="328">
        <f t="shared" ref="AE250:AG250" si="176">P250*100/$D250</f>
        <v>191.1232613540306</v>
      </c>
      <c r="AF250" s="328">
        <f t="shared" si="176"/>
        <v>232.88118112656576</v>
      </c>
      <c r="AG250" s="329">
        <f t="shared" si="176"/>
        <v>249.99572581264889</v>
      </c>
      <c r="AH250" s="768">
        <v>1</v>
      </c>
      <c r="AI250" s="769">
        <v>1</v>
      </c>
      <c r="AJ250" s="769">
        <v>1</v>
      </c>
      <c r="AK250" s="769">
        <v>1</v>
      </c>
      <c r="AL250" s="769">
        <v>1</v>
      </c>
      <c r="AM250" s="769">
        <v>1</v>
      </c>
      <c r="AN250" s="769">
        <v>1</v>
      </c>
      <c r="AO250" s="769">
        <v>1</v>
      </c>
      <c r="AP250" s="769">
        <v>1</v>
      </c>
      <c r="AQ250" s="769">
        <v>1</v>
      </c>
      <c r="AR250" s="769">
        <v>1</v>
      </c>
      <c r="AS250" s="769">
        <v>1</v>
      </c>
      <c r="AT250" s="769">
        <v>2</v>
      </c>
      <c r="AU250" s="769">
        <v>6</v>
      </c>
      <c r="AV250" s="771">
        <v>7</v>
      </c>
    </row>
    <row r="251" spans="2:48" ht="14.4" x14ac:dyDescent="0.3">
      <c r="B251" s="911"/>
      <c r="C251" s="8" t="s">
        <v>7</v>
      </c>
      <c r="D251" s="565">
        <v>587.59999999999991</v>
      </c>
      <c r="E251" s="565">
        <v>355.6</v>
      </c>
      <c r="F251" s="565">
        <v>360</v>
      </c>
      <c r="G251" s="565">
        <v>489.70000000000005</v>
      </c>
      <c r="H251" s="565">
        <v>533.78899999999999</v>
      </c>
      <c r="I251" s="565">
        <v>517.79999999999995</v>
      </c>
      <c r="J251" s="565">
        <v>645.79999999999995</v>
      </c>
      <c r="K251" s="565">
        <v>629.76026999999999</v>
      </c>
      <c r="L251" s="565">
        <v>659.29595999999992</v>
      </c>
      <c r="M251" s="565">
        <v>720.35314999999991</v>
      </c>
      <c r="N251" s="565">
        <v>777.35519999999997</v>
      </c>
      <c r="O251" s="565">
        <v>866.88074000000006</v>
      </c>
      <c r="P251" s="565">
        <v>918.47199999999998</v>
      </c>
      <c r="Q251" s="565">
        <v>1012.90531</v>
      </c>
      <c r="R251" s="565">
        <v>1085.52908</v>
      </c>
      <c r="S251" s="143">
        <f>100</f>
        <v>100</v>
      </c>
      <c r="T251" s="328">
        <f t="shared" si="167"/>
        <v>60.517358747447254</v>
      </c>
      <c r="U251" s="328">
        <f t="shared" si="167"/>
        <v>61.266167460857737</v>
      </c>
      <c r="V251" s="328">
        <f t="shared" si="167"/>
        <v>83.339006126616766</v>
      </c>
      <c r="W251" s="328">
        <f t="shared" si="167"/>
        <v>90.842239618788312</v>
      </c>
      <c r="X251" s="328">
        <f t="shared" si="167"/>
        <v>88.121170864533696</v>
      </c>
      <c r="Y251" s="328">
        <f t="shared" si="167"/>
        <v>109.90469707283867</v>
      </c>
      <c r="Z251" s="328">
        <f t="shared" si="167"/>
        <v>107.17499489448606</v>
      </c>
      <c r="AA251" s="328">
        <f t="shared" si="167"/>
        <v>112.20149081007489</v>
      </c>
      <c r="AB251" s="328">
        <f t="shared" si="170"/>
        <v>122.59243533015656</v>
      </c>
      <c r="AC251" s="328">
        <f t="shared" si="170"/>
        <v>132.29326072157932</v>
      </c>
      <c r="AD251" s="328">
        <f t="shared" si="170"/>
        <v>147.52905718175634</v>
      </c>
      <c r="AE251" s="328">
        <f t="shared" ref="AE251:AG251" si="177">P251*100/$D251</f>
        <v>156.30905377808034</v>
      </c>
      <c r="AF251" s="328">
        <f t="shared" si="177"/>
        <v>172.38007317903339</v>
      </c>
      <c r="AG251" s="329">
        <f t="shared" si="177"/>
        <v>184.73946221919675</v>
      </c>
      <c r="AH251" s="772"/>
      <c r="AI251" s="773"/>
      <c r="AJ251" s="773"/>
      <c r="AK251" s="773"/>
      <c r="AL251" s="773"/>
      <c r="AM251" s="773"/>
      <c r="AN251" s="773"/>
      <c r="AO251" s="773"/>
      <c r="AP251" s="773"/>
      <c r="AQ251" s="773"/>
      <c r="AR251" s="773"/>
      <c r="AS251" s="773"/>
      <c r="AT251" s="773"/>
      <c r="AU251" s="773"/>
      <c r="AV251" s="774"/>
    </row>
    <row r="252" spans="2:48" ht="16.5" customHeight="1" x14ac:dyDescent="0.3">
      <c r="B252" s="910" t="s">
        <v>56</v>
      </c>
      <c r="C252" s="7" t="s">
        <v>2</v>
      </c>
      <c r="D252" s="756">
        <v>86.1</v>
      </c>
      <c r="E252" s="756">
        <v>58</v>
      </c>
      <c r="F252" s="756">
        <v>70.900000000000006</v>
      </c>
      <c r="G252" s="756">
        <v>90.7</v>
      </c>
      <c r="H252" s="756">
        <v>112.5</v>
      </c>
      <c r="I252" s="756">
        <v>118.4</v>
      </c>
      <c r="J252" s="756">
        <v>149</v>
      </c>
      <c r="K252" s="756">
        <v>147.6</v>
      </c>
      <c r="L252" s="756">
        <v>180.4</v>
      </c>
      <c r="M252" s="756">
        <v>201.2</v>
      </c>
      <c r="N252" s="756">
        <v>221.5</v>
      </c>
      <c r="O252" s="756">
        <v>218.6</v>
      </c>
      <c r="P252" s="758">
        <v>235.477</v>
      </c>
      <c r="Q252" s="757">
        <v>262.89539000000002</v>
      </c>
      <c r="R252" s="757">
        <v>303.53595000000001</v>
      </c>
      <c r="S252" s="143">
        <f>100</f>
        <v>100</v>
      </c>
      <c r="T252" s="328">
        <f t="shared" si="167"/>
        <v>67.363530778164929</v>
      </c>
      <c r="U252" s="328">
        <f t="shared" si="167"/>
        <v>82.346109175377478</v>
      </c>
      <c r="V252" s="328">
        <f t="shared" si="167"/>
        <v>105.34262485481999</v>
      </c>
      <c r="W252" s="328">
        <f t="shared" si="167"/>
        <v>130.66202090592336</v>
      </c>
      <c r="X252" s="328">
        <f t="shared" si="167"/>
        <v>137.51451800232289</v>
      </c>
      <c r="Y252" s="328">
        <f t="shared" si="167"/>
        <v>173.05458768873405</v>
      </c>
      <c r="Z252" s="328">
        <f t="shared" si="167"/>
        <v>171.42857142857144</v>
      </c>
      <c r="AA252" s="328">
        <f t="shared" si="167"/>
        <v>209.52380952380955</v>
      </c>
      <c r="AB252" s="328">
        <f t="shared" si="170"/>
        <v>233.68176538908247</v>
      </c>
      <c r="AC252" s="328">
        <f t="shared" si="170"/>
        <v>257.25900116144021</v>
      </c>
      <c r="AD252" s="328">
        <f t="shared" si="170"/>
        <v>253.89082462253197</v>
      </c>
      <c r="AE252" s="328">
        <f t="shared" ref="AE252:AG252" si="178">P252*100/$D252</f>
        <v>273.49245063879215</v>
      </c>
      <c r="AF252" s="328">
        <f t="shared" si="178"/>
        <v>305.33727061556334</v>
      </c>
      <c r="AG252" s="329">
        <f t="shared" si="178"/>
        <v>352.53885017421607</v>
      </c>
      <c r="AH252" s="768">
        <v>1</v>
      </c>
      <c r="AI252" s="769">
        <v>1</v>
      </c>
      <c r="AJ252" s="769">
        <v>1</v>
      </c>
      <c r="AK252" s="769">
        <v>1</v>
      </c>
      <c r="AL252" s="769">
        <v>1</v>
      </c>
      <c r="AM252" s="769">
        <v>1</v>
      </c>
      <c r="AN252" s="769">
        <v>1</v>
      </c>
      <c r="AO252" s="769">
        <v>1</v>
      </c>
      <c r="AP252" s="769">
        <v>1</v>
      </c>
      <c r="AQ252" s="769">
        <v>1</v>
      </c>
      <c r="AR252" s="769">
        <v>1</v>
      </c>
      <c r="AS252" s="769">
        <v>1</v>
      </c>
      <c r="AT252" s="769">
        <v>2</v>
      </c>
      <c r="AU252" s="769">
        <v>6</v>
      </c>
      <c r="AV252" s="771">
        <v>7</v>
      </c>
    </row>
    <row r="253" spans="2:48" ht="14.4" x14ac:dyDescent="0.3">
      <c r="B253" s="910"/>
      <c r="C253" s="1" t="s">
        <v>3</v>
      </c>
      <c r="D253" s="756">
        <v>256.8</v>
      </c>
      <c r="E253" s="756">
        <v>166.7</v>
      </c>
      <c r="F253" s="756">
        <v>202.1</v>
      </c>
      <c r="G253" s="756">
        <v>248.8</v>
      </c>
      <c r="H253" s="756">
        <v>247.1</v>
      </c>
      <c r="I253" s="756">
        <v>258.8</v>
      </c>
      <c r="J253" s="756">
        <v>287.60000000000002</v>
      </c>
      <c r="K253" s="756">
        <v>293.7</v>
      </c>
      <c r="L253" s="756">
        <v>335.1</v>
      </c>
      <c r="M253" s="756">
        <v>401.4</v>
      </c>
      <c r="N253" s="756">
        <v>435.7</v>
      </c>
      <c r="O253" s="756">
        <v>434.7</v>
      </c>
      <c r="P253" s="758">
        <v>453.07</v>
      </c>
      <c r="Q253" s="757">
        <v>491.64325000000002</v>
      </c>
      <c r="R253" s="757">
        <v>540.83600000000001</v>
      </c>
      <c r="S253" s="143">
        <f>100</f>
        <v>100</v>
      </c>
      <c r="T253" s="328">
        <f t="shared" si="167"/>
        <v>64.914330218068528</v>
      </c>
      <c r="U253" s="328">
        <f t="shared" si="167"/>
        <v>78.699376947040491</v>
      </c>
      <c r="V253" s="328">
        <f t="shared" si="167"/>
        <v>96.884735202492209</v>
      </c>
      <c r="W253" s="328">
        <f t="shared" si="167"/>
        <v>96.22274143302181</v>
      </c>
      <c r="X253" s="328">
        <f t="shared" si="167"/>
        <v>100.77881619937695</v>
      </c>
      <c r="Y253" s="328">
        <f t="shared" si="167"/>
        <v>111.993769470405</v>
      </c>
      <c r="Z253" s="328">
        <f t="shared" si="167"/>
        <v>114.36915887850466</v>
      </c>
      <c r="AA253" s="328">
        <f t="shared" si="167"/>
        <v>130.49065420560748</v>
      </c>
      <c r="AB253" s="328">
        <f t="shared" si="170"/>
        <v>156.30841121495325</v>
      </c>
      <c r="AC253" s="328">
        <f t="shared" si="170"/>
        <v>169.66510903426791</v>
      </c>
      <c r="AD253" s="328">
        <f t="shared" si="170"/>
        <v>169.27570093457942</v>
      </c>
      <c r="AE253" s="328">
        <f t="shared" ref="AE253:AG253" si="179">P253*100/$D253</f>
        <v>176.42912772585669</v>
      </c>
      <c r="AF253" s="328">
        <f t="shared" si="179"/>
        <v>191.44986370716512</v>
      </c>
      <c r="AG253" s="329">
        <f t="shared" si="179"/>
        <v>210.60591900311525</v>
      </c>
      <c r="AH253" s="768">
        <v>1</v>
      </c>
      <c r="AI253" s="769">
        <v>1</v>
      </c>
      <c r="AJ253" s="769">
        <v>1</v>
      </c>
      <c r="AK253" s="769">
        <v>1</v>
      </c>
      <c r="AL253" s="769">
        <v>1</v>
      </c>
      <c r="AM253" s="769">
        <v>1</v>
      </c>
      <c r="AN253" s="769">
        <v>1</v>
      </c>
      <c r="AO253" s="769">
        <v>1</v>
      </c>
      <c r="AP253" s="769">
        <v>1</v>
      </c>
      <c r="AQ253" s="769">
        <v>1</v>
      </c>
      <c r="AR253" s="769">
        <v>1</v>
      </c>
      <c r="AS253" s="769">
        <v>1</v>
      </c>
      <c r="AT253" s="769">
        <v>2</v>
      </c>
      <c r="AU253" s="769">
        <v>6</v>
      </c>
      <c r="AV253" s="771">
        <v>7</v>
      </c>
    </row>
    <row r="254" spans="2:48" ht="14.4" x14ac:dyDescent="0.3">
      <c r="B254" s="910"/>
      <c r="C254" s="1" t="s">
        <v>4</v>
      </c>
      <c r="D254" s="756">
        <v>270.5</v>
      </c>
      <c r="E254" s="756">
        <v>187.3</v>
      </c>
      <c r="F254" s="756">
        <v>215.7</v>
      </c>
      <c r="G254" s="756">
        <v>248.8</v>
      </c>
      <c r="H254" s="756">
        <v>254.8</v>
      </c>
      <c r="I254" s="756">
        <v>270.7</v>
      </c>
      <c r="J254" s="756">
        <v>297.3</v>
      </c>
      <c r="K254" s="756">
        <v>310.8</v>
      </c>
      <c r="L254" s="756">
        <v>358.5</v>
      </c>
      <c r="M254" s="756">
        <v>393.4</v>
      </c>
      <c r="N254" s="756">
        <v>436.9</v>
      </c>
      <c r="O254" s="756">
        <v>484.6</v>
      </c>
      <c r="P254" s="758">
        <v>522.67600000000004</v>
      </c>
      <c r="Q254" s="757">
        <v>568.85924999999997</v>
      </c>
      <c r="R254" s="757">
        <v>637.40979000000004</v>
      </c>
      <c r="S254" s="143">
        <f>100</f>
        <v>100</v>
      </c>
      <c r="T254" s="328">
        <f t="shared" si="167"/>
        <v>69.242144177449163</v>
      </c>
      <c r="U254" s="328">
        <f t="shared" si="167"/>
        <v>79.741219963031426</v>
      </c>
      <c r="V254" s="328">
        <f t="shared" si="167"/>
        <v>91.977818853974128</v>
      </c>
      <c r="W254" s="328">
        <f t="shared" si="167"/>
        <v>94.195933456561917</v>
      </c>
      <c r="X254" s="328">
        <f t="shared" si="167"/>
        <v>100.07393715341959</v>
      </c>
      <c r="Y254" s="328">
        <f t="shared" si="167"/>
        <v>109.90757855822551</v>
      </c>
      <c r="Z254" s="328">
        <f t="shared" si="167"/>
        <v>114.89833641404806</v>
      </c>
      <c r="AA254" s="328">
        <f t="shared" si="167"/>
        <v>132.53234750462107</v>
      </c>
      <c r="AB254" s="328">
        <f t="shared" si="170"/>
        <v>145.43438077634011</v>
      </c>
      <c r="AC254" s="328">
        <f t="shared" si="170"/>
        <v>161.51571164510167</v>
      </c>
      <c r="AD254" s="328">
        <f t="shared" si="170"/>
        <v>179.14972273567469</v>
      </c>
      <c r="AE254" s="328">
        <f t="shared" ref="AE254:AG254" si="180">P254*100/$D254</f>
        <v>193.22587800369689</v>
      </c>
      <c r="AF254" s="328">
        <f t="shared" si="180"/>
        <v>210.29916820702402</v>
      </c>
      <c r="AG254" s="329">
        <f t="shared" si="180"/>
        <v>235.6413271719039</v>
      </c>
      <c r="AH254" s="768">
        <v>1</v>
      </c>
      <c r="AI254" s="769">
        <v>1</v>
      </c>
      <c r="AJ254" s="769">
        <v>1</v>
      </c>
      <c r="AK254" s="769">
        <v>1</v>
      </c>
      <c r="AL254" s="769">
        <v>1</v>
      </c>
      <c r="AM254" s="769">
        <v>1</v>
      </c>
      <c r="AN254" s="769">
        <v>1</v>
      </c>
      <c r="AO254" s="769">
        <v>1</v>
      </c>
      <c r="AP254" s="769">
        <v>1</v>
      </c>
      <c r="AQ254" s="769">
        <v>1</v>
      </c>
      <c r="AR254" s="769">
        <v>1</v>
      </c>
      <c r="AS254" s="769">
        <v>1</v>
      </c>
      <c r="AT254" s="769">
        <v>2</v>
      </c>
      <c r="AU254" s="769">
        <v>6</v>
      </c>
      <c r="AV254" s="771">
        <v>7</v>
      </c>
    </row>
    <row r="255" spans="2:48" ht="14.4" x14ac:dyDescent="0.3">
      <c r="B255" s="910"/>
      <c r="C255" s="1" t="s">
        <v>5</v>
      </c>
      <c r="D255" s="756">
        <v>397.7</v>
      </c>
      <c r="E255" s="756">
        <v>317</v>
      </c>
      <c r="F255" s="756">
        <v>319.60000000000002</v>
      </c>
      <c r="G255" s="756">
        <v>466.5</v>
      </c>
      <c r="H255" s="756">
        <v>486</v>
      </c>
      <c r="I255" s="756">
        <v>502.3</v>
      </c>
      <c r="J255" s="756">
        <v>594.29999999999995</v>
      </c>
      <c r="K255" s="756">
        <v>599.79999999999995</v>
      </c>
      <c r="L255" s="756">
        <v>667.2</v>
      </c>
      <c r="M255" s="756">
        <v>839</v>
      </c>
      <c r="N255" s="756">
        <v>1224</v>
      </c>
      <c r="O255" s="756">
        <v>1398.5</v>
      </c>
      <c r="P255" s="758">
        <v>1858.9159999999999</v>
      </c>
      <c r="Q255" s="757">
        <v>1998.4286</v>
      </c>
      <c r="R255" s="757">
        <v>2288.6001000000001</v>
      </c>
      <c r="S255" s="143">
        <f>100</f>
        <v>100</v>
      </c>
      <c r="T255" s="328">
        <f t="shared" si="167"/>
        <v>79.708322856424445</v>
      </c>
      <c r="U255" s="328">
        <f t="shared" si="167"/>
        <v>80.362081971335186</v>
      </c>
      <c r="V255" s="328">
        <f t="shared" si="167"/>
        <v>117.2994719637918</v>
      </c>
      <c r="W255" s="328">
        <f t="shared" si="167"/>
        <v>122.20266532562233</v>
      </c>
      <c r="X255" s="328">
        <f t="shared" si="167"/>
        <v>126.3012320844858</v>
      </c>
      <c r="Y255" s="328">
        <f t="shared" si="167"/>
        <v>149.43424691978876</v>
      </c>
      <c r="Z255" s="328">
        <f t="shared" si="167"/>
        <v>150.81719889363842</v>
      </c>
      <c r="AA255" s="328">
        <f t="shared" si="167"/>
        <v>167.76464671863215</v>
      </c>
      <c r="AB255" s="328">
        <f t="shared" si="170"/>
        <v>210.9630374654262</v>
      </c>
      <c r="AC255" s="328">
        <f t="shared" si="170"/>
        <v>307.76967563490069</v>
      </c>
      <c r="AD255" s="328">
        <f t="shared" si="170"/>
        <v>351.6469700779482</v>
      </c>
      <c r="AE255" s="328">
        <f t="shared" ref="AE255:AG255" si="181">P255*100/$D255</f>
        <v>467.41664571284889</v>
      </c>
      <c r="AF255" s="328">
        <f t="shared" si="181"/>
        <v>502.49650490319334</v>
      </c>
      <c r="AG255" s="329">
        <f t="shared" si="181"/>
        <v>575.45891375408598</v>
      </c>
      <c r="AH255" s="768">
        <v>1</v>
      </c>
      <c r="AI255" s="769">
        <v>1</v>
      </c>
      <c r="AJ255" s="769">
        <v>1</v>
      </c>
      <c r="AK255" s="769">
        <v>1</v>
      </c>
      <c r="AL255" s="769">
        <v>1</v>
      </c>
      <c r="AM255" s="769">
        <v>1</v>
      </c>
      <c r="AN255" s="769">
        <v>1</v>
      </c>
      <c r="AO255" s="769">
        <v>1</v>
      </c>
      <c r="AP255" s="769">
        <v>1</v>
      </c>
      <c r="AQ255" s="769">
        <v>1</v>
      </c>
      <c r="AR255" s="769">
        <v>1</v>
      </c>
      <c r="AS255" s="769">
        <v>1</v>
      </c>
      <c r="AT255" s="769">
        <v>2</v>
      </c>
      <c r="AU255" s="769">
        <v>6</v>
      </c>
      <c r="AV255" s="771">
        <v>7</v>
      </c>
    </row>
    <row r="256" spans="2:48" ht="14.4" x14ac:dyDescent="0.3">
      <c r="B256" s="910"/>
      <c r="C256" s="1" t="s">
        <v>6</v>
      </c>
      <c r="D256" s="756">
        <v>1011.0999999999999</v>
      </c>
      <c r="E256" s="756">
        <v>729</v>
      </c>
      <c r="F256" s="756">
        <v>808.3</v>
      </c>
      <c r="G256" s="756">
        <v>1054.8</v>
      </c>
      <c r="H256" s="756">
        <v>1100.4000000000001</v>
      </c>
      <c r="I256" s="756">
        <v>1150.2</v>
      </c>
      <c r="J256" s="756">
        <v>1328.2</v>
      </c>
      <c r="K256" s="756">
        <v>1351.8999999999999</v>
      </c>
      <c r="L256" s="756">
        <v>1541.2</v>
      </c>
      <c r="M256" s="756">
        <v>1835</v>
      </c>
      <c r="N256" s="756">
        <v>2318.1</v>
      </c>
      <c r="O256" s="756">
        <v>2536.4</v>
      </c>
      <c r="P256" s="758">
        <v>3070.1390000000001</v>
      </c>
      <c r="Q256" s="757">
        <v>3321.8264899999999</v>
      </c>
      <c r="R256" s="757">
        <v>3770.38184</v>
      </c>
      <c r="S256" s="143">
        <f>100</f>
        <v>100</v>
      </c>
      <c r="T256" s="328">
        <f t="shared" si="167"/>
        <v>72.099693403224222</v>
      </c>
      <c r="U256" s="328">
        <f t="shared" si="167"/>
        <v>79.942636732271794</v>
      </c>
      <c r="V256" s="328">
        <f t="shared" si="167"/>
        <v>104.32202551676393</v>
      </c>
      <c r="W256" s="328">
        <f t="shared" si="167"/>
        <v>108.83196518643065</v>
      </c>
      <c r="X256" s="328">
        <f t="shared" si="167"/>
        <v>113.7572940361982</v>
      </c>
      <c r="Y256" s="328">
        <f t="shared" si="167"/>
        <v>131.36188309761647</v>
      </c>
      <c r="Z256" s="328">
        <f t="shared" si="167"/>
        <v>133.70586489961428</v>
      </c>
      <c r="AA256" s="328">
        <f t="shared" si="167"/>
        <v>152.4280486598754</v>
      </c>
      <c r="AB256" s="328">
        <f t="shared" si="170"/>
        <v>181.48551082978935</v>
      </c>
      <c r="AC256" s="328">
        <f t="shared" si="170"/>
        <v>229.26515675996441</v>
      </c>
      <c r="AD256" s="328">
        <f t="shared" si="170"/>
        <v>250.85550390663636</v>
      </c>
      <c r="AE256" s="328">
        <f t="shared" ref="AE256:AG256" si="182">P256*100/$D256</f>
        <v>303.64345762041347</v>
      </c>
      <c r="AF256" s="328">
        <f t="shared" si="182"/>
        <v>328.53590050440113</v>
      </c>
      <c r="AG256" s="329">
        <f t="shared" si="182"/>
        <v>372.89900504401152</v>
      </c>
      <c r="AH256" s="768">
        <v>1</v>
      </c>
      <c r="AI256" s="769">
        <v>1</v>
      </c>
      <c r="AJ256" s="769">
        <v>1</v>
      </c>
      <c r="AK256" s="769">
        <v>1</v>
      </c>
      <c r="AL256" s="769">
        <v>1</v>
      </c>
      <c r="AM256" s="769">
        <v>1</v>
      </c>
      <c r="AN256" s="769">
        <v>1</v>
      </c>
      <c r="AO256" s="769">
        <v>1</v>
      </c>
      <c r="AP256" s="769">
        <v>1</v>
      </c>
      <c r="AQ256" s="769">
        <v>1</v>
      </c>
      <c r="AR256" s="769">
        <v>1</v>
      </c>
      <c r="AS256" s="769">
        <v>1</v>
      </c>
      <c r="AT256" s="769">
        <v>2</v>
      </c>
      <c r="AU256" s="769">
        <v>6</v>
      </c>
      <c r="AV256" s="771">
        <v>7</v>
      </c>
    </row>
    <row r="257" spans="2:48" ht="14.4" x14ac:dyDescent="0.3">
      <c r="B257" s="911"/>
      <c r="C257" s="8" t="s">
        <v>7</v>
      </c>
      <c r="D257" s="565">
        <v>613.4</v>
      </c>
      <c r="E257" s="565">
        <v>412</v>
      </c>
      <c r="F257" s="565">
        <v>488.7</v>
      </c>
      <c r="G257" s="565">
        <v>588.29999999999995</v>
      </c>
      <c r="H257" s="565">
        <v>614.40000000000009</v>
      </c>
      <c r="I257" s="565">
        <v>647.90000000000009</v>
      </c>
      <c r="J257" s="565">
        <v>733.90000000000009</v>
      </c>
      <c r="K257" s="565">
        <v>752.09999999999991</v>
      </c>
      <c r="L257" s="565">
        <v>874</v>
      </c>
      <c r="M257" s="565">
        <v>995.99999999999989</v>
      </c>
      <c r="N257" s="565">
        <v>1094.0999999999999</v>
      </c>
      <c r="O257" s="565">
        <v>1137.9000000000001</v>
      </c>
      <c r="P257" s="565">
        <v>1211.223</v>
      </c>
      <c r="Q257" s="565">
        <v>1323.39789</v>
      </c>
      <c r="R257" s="565">
        <v>1481.7817399999999</v>
      </c>
      <c r="S257" s="143">
        <f>100</f>
        <v>100</v>
      </c>
      <c r="T257" s="328">
        <f t="shared" si="167"/>
        <v>67.166612324747319</v>
      </c>
      <c r="U257" s="328">
        <f t="shared" si="167"/>
        <v>79.670687968699056</v>
      </c>
      <c r="V257" s="328">
        <f t="shared" si="167"/>
        <v>95.908053472448643</v>
      </c>
      <c r="W257" s="328">
        <f t="shared" si="167"/>
        <v>100.16302575806979</v>
      </c>
      <c r="X257" s="328">
        <f t="shared" si="167"/>
        <v>105.62438865340725</v>
      </c>
      <c r="Y257" s="328">
        <f t="shared" si="167"/>
        <v>119.64460384740792</v>
      </c>
      <c r="Z257" s="328">
        <f t="shared" si="167"/>
        <v>122.61167264427777</v>
      </c>
      <c r="AA257" s="328">
        <f t="shared" si="167"/>
        <v>142.48451255298338</v>
      </c>
      <c r="AB257" s="328">
        <f t="shared" si="170"/>
        <v>162.37365503749589</v>
      </c>
      <c r="AC257" s="328">
        <f t="shared" si="170"/>
        <v>178.36648190414084</v>
      </c>
      <c r="AD257" s="328">
        <f t="shared" si="170"/>
        <v>185.50701010759704</v>
      </c>
      <c r="AE257" s="328">
        <f t="shared" ref="AE257:AG257" si="183">P257*100/$D257</f>
        <v>197.46054776654711</v>
      </c>
      <c r="AF257" s="328">
        <f t="shared" si="183"/>
        <v>215.74794424519072</v>
      </c>
      <c r="AG257" s="329">
        <f t="shared" si="183"/>
        <v>241.56859145745028</v>
      </c>
      <c r="AH257" s="772"/>
      <c r="AI257" s="773"/>
      <c r="AJ257" s="773"/>
      <c r="AK257" s="773"/>
      <c r="AL257" s="773"/>
      <c r="AM257" s="773"/>
      <c r="AN257" s="773"/>
      <c r="AO257" s="773"/>
      <c r="AP257" s="773"/>
      <c r="AQ257" s="773"/>
      <c r="AR257" s="773"/>
      <c r="AS257" s="773"/>
      <c r="AT257" s="773"/>
      <c r="AU257" s="773"/>
      <c r="AV257" s="774"/>
    </row>
    <row r="258" spans="2:48" ht="16.5" customHeight="1" x14ac:dyDescent="0.3">
      <c r="B258" s="910" t="s">
        <v>57</v>
      </c>
      <c r="C258" s="1" t="s">
        <v>2</v>
      </c>
      <c r="D258" s="757">
        <v>2.8846153999999999</v>
      </c>
      <c r="E258" s="757">
        <v>2.4920000999999998</v>
      </c>
      <c r="F258" s="757">
        <v>2.4849999</v>
      </c>
      <c r="G258" s="757">
        <v>2.3263039000000001</v>
      </c>
      <c r="H258" s="757">
        <v>1.5215751</v>
      </c>
      <c r="I258" s="757">
        <v>3</v>
      </c>
      <c r="J258" s="757">
        <v>4.3000030999999996</v>
      </c>
      <c r="K258" s="757">
        <v>5.5101408000000003</v>
      </c>
      <c r="L258" s="757">
        <v>4.513592</v>
      </c>
      <c r="M258" s="757">
        <v>7.6164690999999998</v>
      </c>
      <c r="N258" s="756">
        <v>5.7</v>
      </c>
      <c r="O258" s="756">
        <v>5.9</v>
      </c>
      <c r="P258" s="757">
        <v>5.5526697</v>
      </c>
      <c r="Q258" s="757">
        <v>6.1992092000000003</v>
      </c>
      <c r="R258" s="757">
        <v>7.1406589</v>
      </c>
      <c r="S258" s="143">
        <f>100</f>
        <v>100</v>
      </c>
      <c r="T258" s="328">
        <f t="shared" si="167"/>
        <v>86.389336339256872</v>
      </c>
      <c r="U258" s="328">
        <f t="shared" si="167"/>
        <v>86.146662740551136</v>
      </c>
      <c r="V258" s="328">
        <f t="shared" si="167"/>
        <v>80.645201436558935</v>
      </c>
      <c r="W258" s="328">
        <f t="shared" si="167"/>
        <v>52.747936518677676</v>
      </c>
      <c r="X258" s="328">
        <f t="shared" si="167"/>
        <v>103.99999944533334</v>
      </c>
      <c r="Y258" s="328">
        <f t="shared" si="167"/>
        <v>149.06677333831053</v>
      </c>
      <c r="Z258" s="328">
        <f t="shared" si="167"/>
        <v>191.01821338123622</v>
      </c>
      <c r="AA258" s="328">
        <f t="shared" si="167"/>
        <v>156.47118849882034</v>
      </c>
      <c r="AB258" s="328">
        <f t="shared" si="170"/>
        <v>264.03759405846614</v>
      </c>
      <c r="AC258" s="328">
        <f t="shared" si="170"/>
        <v>197.59999894613335</v>
      </c>
      <c r="AD258" s="328">
        <f t="shared" si="170"/>
        <v>204.53333224248891</v>
      </c>
      <c r="AE258" s="328">
        <f t="shared" ref="AE258:AG258" si="184">P258*100/$D258</f>
        <v>192.49254857337309</v>
      </c>
      <c r="AF258" s="328">
        <f t="shared" si="184"/>
        <v>214.90591778716845</v>
      </c>
      <c r="AG258" s="329">
        <f t="shared" si="184"/>
        <v>247.54284054643819</v>
      </c>
      <c r="AH258" s="768">
        <v>4</v>
      </c>
      <c r="AI258" s="769">
        <v>4</v>
      </c>
      <c r="AJ258" s="769">
        <v>4</v>
      </c>
      <c r="AK258" s="769">
        <v>4</v>
      </c>
      <c r="AL258" s="769">
        <v>4</v>
      </c>
      <c r="AM258" s="769">
        <v>4</v>
      </c>
      <c r="AN258" s="769">
        <v>4</v>
      </c>
      <c r="AO258" s="769">
        <v>4</v>
      </c>
      <c r="AP258" s="769">
        <v>4</v>
      </c>
      <c r="AQ258" s="769">
        <v>4</v>
      </c>
      <c r="AR258" s="769">
        <v>1</v>
      </c>
      <c r="AS258" s="769">
        <v>1</v>
      </c>
      <c r="AT258" s="769">
        <v>4</v>
      </c>
      <c r="AU258" s="769">
        <v>6</v>
      </c>
      <c r="AV258" s="771">
        <v>7</v>
      </c>
    </row>
    <row r="259" spans="2:48" ht="14.4" x14ac:dyDescent="0.3">
      <c r="B259" s="910"/>
      <c r="C259" s="1" t="s">
        <v>3</v>
      </c>
      <c r="D259" s="756">
        <v>7</v>
      </c>
      <c r="E259" s="757">
        <v>3.2789999999999999</v>
      </c>
      <c r="F259" s="757">
        <v>4.2645</v>
      </c>
      <c r="G259" s="757">
        <v>3.4392035000000001</v>
      </c>
      <c r="H259" s="757">
        <v>2.4808276</v>
      </c>
      <c r="I259" s="757">
        <v>3.1217877999999999</v>
      </c>
      <c r="J259" s="757">
        <v>1.61</v>
      </c>
      <c r="K259" s="757">
        <v>2.0701714</v>
      </c>
      <c r="L259" s="757">
        <v>1.5940008999999999</v>
      </c>
      <c r="M259" s="757">
        <v>2.5151916999999999</v>
      </c>
      <c r="N259" s="757">
        <v>1.1061044</v>
      </c>
      <c r="O259" s="757">
        <v>0.27327367000000002</v>
      </c>
      <c r="P259" s="757">
        <v>0.43044544000000001</v>
      </c>
      <c r="Q259" s="757">
        <v>0.46709244999999999</v>
      </c>
      <c r="R259" s="757">
        <v>0.49611338999999999</v>
      </c>
      <c r="S259" s="143">
        <f>100</f>
        <v>100</v>
      </c>
      <c r="T259" s="328">
        <f t="shared" si="167"/>
        <v>46.842857142857142</v>
      </c>
      <c r="U259" s="328">
        <f t="shared" si="167"/>
        <v>60.921428571428571</v>
      </c>
      <c r="V259" s="328">
        <f t="shared" si="167"/>
        <v>49.131478571428566</v>
      </c>
      <c r="W259" s="328">
        <f t="shared" si="167"/>
        <v>35.440394285714284</v>
      </c>
      <c r="X259" s="328">
        <f t="shared" si="167"/>
        <v>44.596968571428569</v>
      </c>
      <c r="Y259" s="328">
        <f t="shared" si="167"/>
        <v>23</v>
      </c>
      <c r="Z259" s="328">
        <f t="shared" si="167"/>
        <v>29.573877142857146</v>
      </c>
      <c r="AA259" s="328">
        <f t="shared" si="167"/>
        <v>22.771441428571428</v>
      </c>
      <c r="AB259" s="328">
        <f t="shared" si="170"/>
        <v>35.931310000000003</v>
      </c>
      <c r="AC259" s="328">
        <f t="shared" si="170"/>
        <v>15.801491428571428</v>
      </c>
      <c r="AD259" s="328">
        <f t="shared" si="170"/>
        <v>3.9039095714285716</v>
      </c>
      <c r="AE259" s="328">
        <f t="shared" ref="AE259:AG259" si="185">P259*100/$D259</f>
        <v>6.1492205714285717</v>
      </c>
      <c r="AF259" s="328">
        <f t="shared" si="185"/>
        <v>6.6727492857142847</v>
      </c>
      <c r="AG259" s="329">
        <f t="shared" si="185"/>
        <v>7.0873341428571432</v>
      </c>
      <c r="AH259" s="768">
        <v>1</v>
      </c>
      <c r="AI259" s="769">
        <v>4</v>
      </c>
      <c r="AJ259" s="769">
        <v>4</v>
      </c>
      <c r="AK259" s="769">
        <v>4</v>
      </c>
      <c r="AL259" s="769">
        <v>4</v>
      </c>
      <c r="AM259" s="769">
        <v>4</v>
      </c>
      <c r="AN259" s="769">
        <v>4</v>
      </c>
      <c r="AO259" s="769">
        <v>4</v>
      </c>
      <c r="AP259" s="769">
        <v>4</v>
      </c>
      <c r="AQ259" s="769">
        <v>4</v>
      </c>
      <c r="AR259" s="769">
        <v>4</v>
      </c>
      <c r="AS259" s="769">
        <v>4</v>
      </c>
      <c r="AT259" s="769">
        <v>4</v>
      </c>
      <c r="AU259" s="769">
        <v>6</v>
      </c>
      <c r="AV259" s="771">
        <v>7</v>
      </c>
    </row>
    <row r="260" spans="2:48" ht="14.4" x14ac:dyDescent="0.3">
      <c r="B260" s="910"/>
      <c r="C260" s="1" t="s">
        <v>4</v>
      </c>
      <c r="D260" s="757">
        <v>3.0153846</v>
      </c>
      <c r="E260" s="757">
        <v>2</v>
      </c>
      <c r="F260" s="757">
        <v>3</v>
      </c>
      <c r="G260" s="757">
        <v>2.5344967</v>
      </c>
      <c r="H260" s="757">
        <v>1.9319462999999999</v>
      </c>
      <c r="I260" s="757">
        <v>5.1012919999999999</v>
      </c>
      <c r="J260" s="757">
        <v>4.4547086</v>
      </c>
      <c r="K260" s="757">
        <v>5.7036464000000002</v>
      </c>
      <c r="L260" s="757">
        <v>4.5283264000000001</v>
      </c>
      <c r="M260" s="756">
        <v>12.6</v>
      </c>
      <c r="N260" s="756">
        <v>15.3</v>
      </c>
      <c r="O260" s="757">
        <v>16.739405999999999</v>
      </c>
      <c r="P260" s="757">
        <v>3.9970417</v>
      </c>
      <c r="Q260" s="757">
        <v>4.3502172999999997</v>
      </c>
      <c r="R260" s="757">
        <v>4.8709645000000004</v>
      </c>
      <c r="S260" s="143">
        <f>100</f>
        <v>100</v>
      </c>
      <c r="T260" s="328">
        <f t="shared" si="167"/>
        <v>66.326530950645562</v>
      </c>
      <c r="U260" s="328">
        <f t="shared" si="167"/>
        <v>99.48979642596835</v>
      </c>
      <c r="V260" s="328">
        <f t="shared" si="167"/>
        <v>84.052186908429519</v>
      </c>
      <c r="W260" s="328">
        <f t="shared" si="167"/>
        <v>64.069648030967585</v>
      </c>
      <c r="X260" s="328">
        <f t="shared" si="167"/>
        <v>169.17550086314031</v>
      </c>
      <c r="Y260" s="328">
        <f t="shared" si="167"/>
        <v>147.7326839170035</v>
      </c>
      <c r="Z260" s="328">
        <f t="shared" si="167"/>
        <v>189.15153974056909</v>
      </c>
      <c r="AA260" s="328">
        <f t="shared" si="167"/>
        <v>150.17409056211272</v>
      </c>
      <c r="AB260" s="328">
        <f t="shared" si="170"/>
        <v>417.85714498906708</v>
      </c>
      <c r="AC260" s="328">
        <f t="shared" si="170"/>
        <v>507.39796177243858</v>
      </c>
      <c r="AD260" s="328">
        <f t="shared" si="170"/>
        <v>555.13336507721101</v>
      </c>
      <c r="AE260" s="328">
        <f t="shared" ref="AE260:AG260" si="186">P260*100/$D260</f>
        <v>132.55495501303548</v>
      </c>
      <c r="AF260" s="328">
        <f t="shared" si="186"/>
        <v>144.26741119524189</v>
      </c>
      <c r="AG260" s="329">
        <f t="shared" si="186"/>
        <v>161.53708883437292</v>
      </c>
      <c r="AH260" s="768">
        <v>4</v>
      </c>
      <c r="AI260" s="769">
        <v>4</v>
      </c>
      <c r="AJ260" s="769">
        <v>4</v>
      </c>
      <c r="AK260" s="769">
        <v>4</v>
      </c>
      <c r="AL260" s="769">
        <v>4</v>
      </c>
      <c r="AM260" s="769">
        <v>4</v>
      </c>
      <c r="AN260" s="769">
        <v>4</v>
      </c>
      <c r="AO260" s="769">
        <v>4</v>
      </c>
      <c r="AP260" s="769">
        <v>4</v>
      </c>
      <c r="AQ260" s="769">
        <v>1</v>
      </c>
      <c r="AR260" s="769">
        <v>1</v>
      </c>
      <c r="AS260" s="769">
        <v>4</v>
      </c>
      <c r="AT260" s="769">
        <v>4</v>
      </c>
      <c r="AU260" s="769">
        <v>6</v>
      </c>
      <c r="AV260" s="771">
        <v>7</v>
      </c>
    </row>
    <row r="261" spans="2:48" ht="14.4" x14ac:dyDescent="0.3">
      <c r="B261" s="910"/>
      <c r="C261" s="1" t="s">
        <v>5</v>
      </c>
      <c r="D261" s="756">
        <v>45.6</v>
      </c>
      <c r="E261" s="757">
        <v>47.929000000000002</v>
      </c>
      <c r="F261" s="757">
        <v>43.250500000000002</v>
      </c>
      <c r="G261" s="756">
        <v>46.6</v>
      </c>
      <c r="H261" s="757">
        <v>27.165649999999999</v>
      </c>
      <c r="I261" s="757">
        <v>22.676922000000001</v>
      </c>
      <c r="J261" s="757">
        <v>23.03529</v>
      </c>
      <c r="K261" s="757">
        <v>29.716041000000001</v>
      </c>
      <c r="L261" s="757">
        <v>22.564081999999999</v>
      </c>
      <c r="M261" s="757">
        <v>36.768337000000002</v>
      </c>
      <c r="N261" s="757">
        <v>44.093891999999997</v>
      </c>
      <c r="O261" s="757">
        <v>44.887327999999997</v>
      </c>
      <c r="P261" s="757">
        <v>63.374845000000001</v>
      </c>
      <c r="Q261" s="757">
        <v>68.131164999999996</v>
      </c>
      <c r="R261" s="757">
        <v>78.045517000000004</v>
      </c>
      <c r="S261" s="143">
        <f>100</f>
        <v>100</v>
      </c>
      <c r="T261" s="328">
        <f t="shared" si="167"/>
        <v>105.10745614035089</v>
      </c>
      <c r="U261" s="328">
        <f t="shared" si="167"/>
        <v>94.847587719298247</v>
      </c>
      <c r="V261" s="328">
        <f t="shared" si="167"/>
        <v>102.19298245614034</v>
      </c>
      <c r="W261" s="328">
        <f t="shared" si="167"/>
        <v>59.573793859649122</v>
      </c>
      <c r="X261" s="328">
        <f t="shared" si="167"/>
        <v>49.730092105263154</v>
      </c>
      <c r="Y261" s="328">
        <f t="shared" si="167"/>
        <v>50.515986842105264</v>
      </c>
      <c r="Z261" s="328">
        <f t="shared" si="167"/>
        <v>65.166756578947371</v>
      </c>
      <c r="AA261" s="328">
        <f t="shared" si="167"/>
        <v>49.482635964912276</v>
      </c>
      <c r="AB261" s="328">
        <f t="shared" si="170"/>
        <v>80.632317982456144</v>
      </c>
      <c r="AC261" s="328">
        <f t="shared" si="170"/>
        <v>96.697131578947364</v>
      </c>
      <c r="AD261" s="328">
        <f t="shared" si="170"/>
        <v>98.437122807017531</v>
      </c>
      <c r="AE261" s="328">
        <f t="shared" ref="AE261:AG261" si="187">P261*100/$D261</f>
        <v>138.97992324561403</v>
      </c>
      <c r="AF261" s="328">
        <f t="shared" si="187"/>
        <v>149.41044956140348</v>
      </c>
      <c r="AG261" s="329">
        <f t="shared" si="187"/>
        <v>171.1524495614035</v>
      </c>
      <c r="AH261" s="768">
        <v>1</v>
      </c>
      <c r="AI261" s="769">
        <v>4</v>
      </c>
      <c r="AJ261" s="769">
        <v>4</v>
      </c>
      <c r="AK261" s="769">
        <v>1</v>
      </c>
      <c r="AL261" s="769">
        <v>4</v>
      </c>
      <c r="AM261" s="769">
        <v>4</v>
      </c>
      <c r="AN261" s="769">
        <v>4</v>
      </c>
      <c r="AO261" s="769">
        <v>4</v>
      </c>
      <c r="AP261" s="769">
        <v>4</v>
      </c>
      <c r="AQ261" s="769">
        <v>4</v>
      </c>
      <c r="AR261" s="769">
        <v>4</v>
      </c>
      <c r="AS261" s="769">
        <v>4</v>
      </c>
      <c r="AT261" s="769">
        <v>4</v>
      </c>
      <c r="AU261" s="769">
        <v>6</v>
      </c>
      <c r="AV261" s="771">
        <v>7</v>
      </c>
    </row>
    <row r="262" spans="2:48" ht="14.4" x14ac:dyDescent="0.3">
      <c r="B262" s="910"/>
      <c r="C262" s="1" t="s">
        <v>6</v>
      </c>
      <c r="D262" s="756">
        <v>58.5</v>
      </c>
      <c r="E262" s="756">
        <v>55.700000100000004</v>
      </c>
      <c r="F262" s="756">
        <v>52.999999900000006</v>
      </c>
      <c r="G262" s="756">
        <v>54.900004100000004</v>
      </c>
      <c r="H262" s="756">
        <v>33.099998999999997</v>
      </c>
      <c r="I262" s="756">
        <v>33.900001799999998</v>
      </c>
      <c r="J262" s="756">
        <v>33.400001700000004</v>
      </c>
      <c r="K262" s="756">
        <v>42.999999600000002</v>
      </c>
      <c r="L262" s="756">
        <v>33.200001299999997</v>
      </c>
      <c r="M262" s="756">
        <v>59.499997800000003</v>
      </c>
      <c r="N262" s="756">
        <v>66.199996400000003</v>
      </c>
      <c r="O262" s="756">
        <v>67.800007669999999</v>
      </c>
      <c r="P262" s="758">
        <v>73.35500184</v>
      </c>
      <c r="Q262" s="757">
        <v>79.147683950000001</v>
      </c>
      <c r="R262" s="757">
        <v>90.553253789999999</v>
      </c>
      <c r="S262" s="143">
        <f>100</f>
        <v>100</v>
      </c>
      <c r="T262" s="328">
        <f t="shared" si="167"/>
        <v>95.213675384615399</v>
      </c>
      <c r="U262" s="328">
        <f t="shared" si="167"/>
        <v>90.598290427350435</v>
      </c>
      <c r="V262" s="328">
        <f t="shared" si="167"/>
        <v>93.846160854700869</v>
      </c>
      <c r="W262" s="328">
        <f t="shared" si="167"/>
        <v>56.581194871794871</v>
      </c>
      <c r="X262" s="328">
        <f t="shared" si="167"/>
        <v>57.948721025641028</v>
      </c>
      <c r="Y262" s="328">
        <f t="shared" si="167"/>
        <v>57.094020000000008</v>
      </c>
      <c r="Z262" s="328">
        <f t="shared" si="167"/>
        <v>73.504272820512824</v>
      </c>
      <c r="AA262" s="328">
        <f t="shared" si="167"/>
        <v>56.752138974358964</v>
      </c>
      <c r="AB262" s="328">
        <f t="shared" si="170"/>
        <v>101.70939794871795</v>
      </c>
      <c r="AC262" s="328">
        <f t="shared" si="170"/>
        <v>113.16238700854701</v>
      </c>
      <c r="AD262" s="328">
        <f t="shared" si="170"/>
        <v>115.897449008547</v>
      </c>
      <c r="AE262" s="328">
        <f t="shared" ref="AE262:AG262" si="188">P262*100/$D262</f>
        <v>125.39316553846155</v>
      </c>
      <c r="AF262" s="328">
        <f t="shared" si="188"/>
        <v>135.29518623931625</v>
      </c>
      <c r="AG262" s="329">
        <f t="shared" si="188"/>
        <v>154.79188682051281</v>
      </c>
      <c r="AH262" s="768">
        <v>1</v>
      </c>
      <c r="AI262" s="769">
        <v>1</v>
      </c>
      <c r="AJ262" s="769">
        <v>1</v>
      </c>
      <c r="AK262" s="769">
        <v>1</v>
      </c>
      <c r="AL262" s="769">
        <v>1</v>
      </c>
      <c r="AM262" s="769">
        <v>1</v>
      </c>
      <c r="AN262" s="769">
        <v>1</v>
      </c>
      <c r="AO262" s="769">
        <v>1</v>
      </c>
      <c r="AP262" s="769">
        <v>1</v>
      </c>
      <c r="AQ262" s="769">
        <v>1</v>
      </c>
      <c r="AR262" s="769">
        <v>1</v>
      </c>
      <c r="AS262" s="769">
        <v>1</v>
      </c>
      <c r="AT262" s="769">
        <v>2</v>
      </c>
      <c r="AU262" s="769">
        <v>6</v>
      </c>
      <c r="AV262" s="771">
        <v>7</v>
      </c>
    </row>
    <row r="263" spans="2:48" ht="14.4" x14ac:dyDescent="0.3">
      <c r="B263" s="911"/>
      <c r="C263" s="8" t="s">
        <v>7</v>
      </c>
      <c r="D263" s="565">
        <v>12.899999999999999</v>
      </c>
      <c r="E263" s="565">
        <v>7.7710001000000002</v>
      </c>
      <c r="F263" s="565">
        <v>9.7494999</v>
      </c>
      <c r="G263" s="565">
        <v>8.3000041000000007</v>
      </c>
      <c r="H263" s="565">
        <v>5.9343490000000001</v>
      </c>
      <c r="I263" s="565">
        <v>11.223079800000001</v>
      </c>
      <c r="J263" s="565">
        <v>10.364711700000001</v>
      </c>
      <c r="K263" s="565">
        <v>13.2839586</v>
      </c>
      <c r="L263" s="565">
        <v>10.635919300000001</v>
      </c>
      <c r="M263" s="565">
        <v>22.7316608</v>
      </c>
      <c r="N263" s="565">
        <v>22.1061044</v>
      </c>
      <c r="O263" s="565">
        <v>22.912679669999999</v>
      </c>
      <c r="P263" s="565">
        <v>9.9801568399999994</v>
      </c>
      <c r="Q263" s="565">
        <v>11.01651895</v>
      </c>
      <c r="R263" s="565">
        <v>12.507736789999999</v>
      </c>
      <c r="S263" s="143">
        <f>100</f>
        <v>100</v>
      </c>
      <c r="T263" s="328">
        <f t="shared" si="167"/>
        <v>60.240310852713186</v>
      </c>
      <c r="U263" s="328">
        <f t="shared" si="167"/>
        <v>75.577518604651175</v>
      </c>
      <c r="V263" s="328">
        <f t="shared" si="167"/>
        <v>64.341117054263577</v>
      </c>
      <c r="W263" s="328">
        <f t="shared" si="167"/>
        <v>46.002705426356592</v>
      </c>
      <c r="X263" s="328">
        <f t="shared" si="167"/>
        <v>87.00061860465118</v>
      </c>
      <c r="Y263" s="328">
        <f t="shared" si="167"/>
        <v>80.346602325581401</v>
      </c>
      <c r="Z263" s="328">
        <f t="shared" si="167"/>
        <v>102.97642325581397</v>
      </c>
      <c r="AA263" s="328">
        <f t="shared" si="167"/>
        <v>82.448986821705432</v>
      </c>
      <c r="AB263" s="328">
        <f t="shared" si="170"/>
        <v>176.21442480620158</v>
      </c>
      <c r="AC263" s="328">
        <f t="shared" si="170"/>
        <v>171.36515038759691</v>
      </c>
      <c r="AD263" s="328">
        <f t="shared" si="170"/>
        <v>177.61767186046512</v>
      </c>
      <c r="AE263" s="328">
        <f t="shared" ref="AE263:AG263" si="189">P263*100/$D263</f>
        <v>77.365556899224813</v>
      </c>
      <c r="AF263" s="328">
        <f t="shared" si="189"/>
        <v>85.399371705426361</v>
      </c>
      <c r="AG263" s="329">
        <f t="shared" si="189"/>
        <v>96.959199922480622</v>
      </c>
      <c r="AH263" s="772"/>
      <c r="AI263" s="773"/>
      <c r="AJ263" s="773"/>
      <c r="AK263" s="773"/>
      <c r="AL263" s="773"/>
      <c r="AM263" s="773"/>
      <c r="AN263" s="773"/>
      <c r="AO263" s="773"/>
      <c r="AP263" s="773"/>
      <c r="AQ263" s="773"/>
      <c r="AR263" s="773"/>
      <c r="AS263" s="773"/>
      <c r="AT263" s="773"/>
      <c r="AU263" s="773"/>
      <c r="AV263" s="774"/>
    </row>
    <row r="264" spans="2:48" ht="16.5" customHeight="1" x14ac:dyDescent="0.3">
      <c r="B264" s="910" t="s">
        <v>58</v>
      </c>
      <c r="C264" s="7" t="s">
        <v>2</v>
      </c>
      <c r="D264" s="757">
        <v>0.11538461999999999</v>
      </c>
      <c r="E264" s="757">
        <v>4.2193870000000001E-2</v>
      </c>
      <c r="F264" s="757">
        <v>0.22267429999999999</v>
      </c>
      <c r="G264" s="757">
        <v>0.28119365000000002</v>
      </c>
      <c r="H264" s="757">
        <v>0.51272167999999996</v>
      </c>
      <c r="I264" s="757">
        <v>0.30000019</v>
      </c>
      <c r="J264" s="757">
        <v>0.19999886</v>
      </c>
      <c r="K264" s="757">
        <v>0.13443337999999999</v>
      </c>
      <c r="L264" s="757">
        <v>0.15845482</v>
      </c>
      <c r="M264" s="757">
        <v>1.7390471000000001</v>
      </c>
      <c r="N264" s="756">
        <v>0.7</v>
      </c>
      <c r="O264" s="756">
        <v>2.5</v>
      </c>
      <c r="P264" s="757">
        <v>0.73648232000000002</v>
      </c>
      <c r="Q264" s="757">
        <v>0.82223654000000002</v>
      </c>
      <c r="R264" s="757">
        <v>0.95204675000000005</v>
      </c>
      <c r="S264" s="143">
        <f>100</f>
        <v>100</v>
      </c>
      <c r="T264" s="328">
        <f t="shared" si="167"/>
        <v>36.568019203945902</v>
      </c>
      <c r="U264" s="328">
        <f t="shared" si="167"/>
        <v>192.9843856139579</v>
      </c>
      <c r="V264" s="328">
        <f t="shared" si="167"/>
        <v>243.70115358528722</v>
      </c>
      <c r="W264" s="328">
        <f t="shared" si="167"/>
        <v>444.35877155898243</v>
      </c>
      <c r="X264" s="328">
        <f t="shared" si="167"/>
        <v>260.0001542666605</v>
      </c>
      <c r="Y264" s="328">
        <f t="shared" si="167"/>
        <v>173.33233840003982</v>
      </c>
      <c r="Z264" s="328">
        <f t="shared" si="167"/>
        <v>116.50892467297635</v>
      </c>
      <c r="AA264" s="328">
        <f t="shared" si="167"/>
        <v>137.32750517356646</v>
      </c>
      <c r="AB264" s="328">
        <f t="shared" si="170"/>
        <v>1507.1740930463698</v>
      </c>
      <c r="AC264" s="328">
        <f t="shared" si="170"/>
        <v>606.66664240000102</v>
      </c>
      <c r="AD264" s="328">
        <f t="shared" si="170"/>
        <v>2166.6665800000037</v>
      </c>
      <c r="AE264" s="328">
        <f t="shared" ref="AE264:AG264" si="190">P264*100/$D264</f>
        <v>638.28465180194735</v>
      </c>
      <c r="AF264" s="328">
        <f t="shared" si="190"/>
        <v>712.60497282913445</v>
      </c>
      <c r="AG264" s="329">
        <f t="shared" si="190"/>
        <v>825.1071503290475</v>
      </c>
      <c r="AH264" s="768">
        <v>4</v>
      </c>
      <c r="AI264" s="769">
        <v>4</v>
      </c>
      <c r="AJ264" s="769">
        <v>4</v>
      </c>
      <c r="AK264" s="769">
        <v>4</v>
      </c>
      <c r="AL264" s="769">
        <v>4</v>
      </c>
      <c r="AM264" s="769">
        <v>4</v>
      </c>
      <c r="AN264" s="769">
        <v>4</v>
      </c>
      <c r="AO264" s="769">
        <v>4</v>
      </c>
      <c r="AP264" s="769">
        <v>4</v>
      </c>
      <c r="AQ264" s="769">
        <v>4</v>
      </c>
      <c r="AR264" s="769">
        <v>1</v>
      </c>
      <c r="AS264" s="769">
        <v>1</v>
      </c>
      <c r="AT264" s="769">
        <v>4</v>
      </c>
      <c r="AU264" s="769">
        <v>6</v>
      </c>
      <c r="AV264" s="771">
        <v>7</v>
      </c>
    </row>
    <row r="265" spans="2:48" ht="15" customHeight="1" x14ac:dyDescent="0.3">
      <c r="B265" s="910"/>
      <c r="C265" s="1" t="s">
        <v>3</v>
      </c>
      <c r="D265" s="756">
        <v>2.4</v>
      </c>
      <c r="E265" s="757">
        <v>3.6578064000000001</v>
      </c>
      <c r="F265" s="757">
        <v>1.0011677999999999</v>
      </c>
      <c r="G265" s="757">
        <v>1.9401534</v>
      </c>
      <c r="H265" s="757">
        <v>1.8926684</v>
      </c>
      <c r="I265" s="756">
        <v>1.7</v>
      </c>
      <c r="J265" s="756">
        <v>6.6</v>
      </c>
      <c r="K265" s="757">
        <v>5.9740608999999996</v>
      </c>
      <c r="L265" s="757">
        <v>4.8415454999999996</v>
      </c>
      <c r="M265" s="757">
        <v>21.560953000000001</v>
      </c>
      <c r="N265" s="757">
        <v>27.499998999999999</v>
      </c>
      <c r="O265" s="757">
        <v>15.39392</v>
      </c>
      <c r="P265" s="757">
        <v>3.3498646000000001</v>
      </c>
      <c r="Q265" s="757">
        <v>3.6350636000000001</v>
      </c>
      <c r="R265" s="757">
        <v>3.9917919999999998</v>
      </c>
      <c r="S265" s="143">
        <f>100</f>
        <v>100</v>
      </c>
      <c r="T265" s="328">
        <f t="shared" si="167"/>
        <v>152.40860000000001</v>
      </c>
      <c r="U265" s="328">
        <f t="shared" si="167"/>
        <v>41.715325</v>
      </c>
      <c r="V265" s="328">
        <f t="shared" si="167"/>
        <v>80.839725000000001</v>
      </c>
      <c r="W265" s="328">
        <f t="shared" si="167"/>
        <v>78.861183333333344</v>
      </c>
      <c r="X265" s="328">
        <f t="shared" si="167"/>
        <v>70.833333333333343</v>
      </c>
      <c r="Y265" s="328">
        <f t="shared" si="167"/>
        <v>275</v>
      </c>
      <c r="Z265" s="328">
        <f t="shared" si="167"/>
        <v>248.91920416666665</v>
      </c>
      <c r="AA265" s="328">
        <f t="shared" si="167"/>
        <v>201.73106250000001</v>
      </c>
      <c r="AB265" s="328">
        <f t="shared" si="170"/>
        <v>898.37304166666672</v>
      </c>
      <c r="AC265" s="328">
        <f t="shared" si="170"/>
        <v>1145.8332916666666</v>
      </c>
      <c r="AD265" s="328">
        <f t="shared" si="170"/>
        <v>641.41333333333341</v>
      </c>
      <c r="AE265" s="328">
        <f t="shared" ref="AE265:AG265" si="191">P265*100/$D265</f>
        <v>139.57769166666668</v>
      </c>
      <c r="AF265" s="328">
        <f t="shared" si="191"/>
        <v>151.46098333333336</v>
      </c>
      <c r="AG265" s="329">
        <f t="shared" si="191"/>
        <v>166.32466666666667</v>
      </c>
      <c r="AH265" s="768">
        <v>1</v>
      </c>
      <c r="AI265" s="769">
        <v>4</v>
      </c>
      <c r="AJ265" s="769">
        <v>4</v>
      </c>
      <c r="AK265" s="769">
        <v>4</v>
      </c>
      <c r="AL265" s="769">
        <v>4</v>
      </c>
      <c r="AM265" s="769">
        <v>1</v>
      </c>
      <c r="AN265" s="769">
        <v>1</v>
      </c>
      <c r="AO265" s="769">
        <v>4</v>
      </c>
      <c r="AP265" s="769">
        <v>4</v>
      </c>
      <c r="AQ265" s="769">
        <v>4</v>
      </c>
      <c r="AR265" s="769">
        <v>4</v>
      </c>
      <c r="AS265" s="769">
        <v>4</v>
      </c>
      <c r="AT265" s="769">
        <v>4</v>
      </c>
      <c r="AU265" s="769">
        <v>6</v>
      </c>
      <c r="AV265" s="771">
        <v>7</v>
      </c>
    </row>
    <row r="266" spans="2:48" ht="14.4" x14ac:dyDescent="0.3">
      <c r="B266" s="910"/>
      <c r="C266" s="1" t="s">
        <v>4</v>
      </c>
      <c r="D266" s="757">
        <v>2.1428573000000002</v>
      </c>
      <c r="E266" s="756">
        <v>14</v>
      </c>
      <c r="F266" s="757">
        <v>10.276158000000001</v>
      </c>
      <c r="G266" s="757">
        <v>10.678653000000001</v>
      </c>
      <c r="H266" s="757">
        <v>11.494609000000001</v>
      </c>
      <c r="I266" s="756">
        <v>8.4</v>
      </c>
      <c r="J266" s="756">
        <v>19</v>
      </c>
      <c r="K266" s="757">
        <v>17.691506</v>
      </c>
      <c r="L266" s="756">
        <v>13.7</v>
      </c>
      <c r="M266" s="756">
        <v>30.4</v>
      </c>
      <c r="N266" s="756">
        <v>35.299999999999997</v>
      </c>
      <c r="O266" s="757">
        <v>87.506078000000002</v>
      </c>
      <c r="P266" s="757">
        <v>2.8866532999999999</v>
      </c>
      <c r="Q266" s="757">
        <v>3.1417160000000002</v>
      </c>
      <c r="R266" s="757">
        <v>3.5230508</v>
      </c>
      <c r="S266" s="143">
        <f>100</f>
        <v>100</v>
      </c>
      <c r="T266" s="328">
        <f t="shared" si="167"/>
        <v>653.33328542222569</v>
      </c>
      <c r="U266" s="328">
        <f t="shared" si="167"/>
        <v>479.55400483270631</v>
      </c>
      <c r="V266" s="328">
        <f t="shared" si="167"/>
        <v>498.33710345527913</v>
      </c>
      <c r="W266" s="328">
        <f t="shared" si="167"/>
        <v>536.41504732956321</v>
      </c>
      <c r="X266" s="328">
        <f t="shared" si="167"/>
        <v>391.99997125333539</v>
      </c>
      <c r="Y266" s="328">
        <f t="shared" si="167"/>
        <v>886.66660164444909</v>
      </c>
      <c r="Z266" s="328">
        <f t="shared" si="167"/>
        <v>825.60355278907275</v>
      </c>
      <c r="AA266" s="328">
        <f t="shared" si="167"/>
        <v>639.3332864488923</v>
      </c>
      <c r="AB266" s="328">
        <f t="shared" si="170"/>
        <v>1418.6665626311187</v>
      </c>
      <c r="AC266" s="328">
        <f t="shared" si="170"/>
        <v>1647.3332125288973</v>
      </c>
      <c r="AD266" s="328">
        <f t="shared" si="170"/>
        <v>4083.61667386811</v>
      </c>
      <c r="AE266" s="328">
        <f t="shared" ref="AE266:AG266" si="192">P266*100/$D266</f>
        <v>134.71047745456497</v>
      </c>
      <c r="AF266" s="328">
        <f t="shared" si="192"/>
        <v>146.6134025816838</v>
      </c>
      <c r="AG266" s="329">
        <f t="shared" si="192"/>
        <v>164.40902527667146</v>
      </c>
      <c r="AH266" s="768">
        <v>4</v>
      </c>
      <c r="AI266" s="769">
        <v>1</v>
      </c>
      <c r="AJ266" s="769">
        <v>4</v>
      </c>
      <c r="AK266" s="769">
        <v>4</v>
      </c>
      <c r="AL266" s="769">
        <v>4</v>
      </c>
      <c r="AM266" s="769">
        <v>1</v>
      </c>
      <c r="AN266" s="769">
        <v>1</v>
      </c>
      <c r="AO266" s="769">
        <v>4</v>
      </c>
      <c r="AP266" s="769">
        <v>1</v>
      </c>
      <c r="AQ266" s="769">
        <v>1</v>
      </c>
      <c r="AR266" s="769">
        <v>1</v>
      </c>
      <c r="AS266" s="769">
        <v>4</v>
      </c>
      <c r="AT266" s="769">
        <v>4</v>
      </c>
      <c r="AU266" s="769">
        <v>6</v>
      </c>
      <c r="AV266" s="771">
        <v>7</v>
      </c>
    </row>
    <row r="267" spans="2:48" ht="14.4" x14ac:dyDescent="0.3">
      <c r="B267" s="910"/>
      <c r="C267" s="1" t="s">
        <v>5</v>
      </c>
      <c r="D267" s="757">
        <v>0</v>
      </c>
      <c r="E267" s="756">
        <v>0</v>
      </c>
      <c r="F267" s="756">
        <v>0</v>
      </c>
      <c r="G267" s="756">
        <v>0</v>
      </c>
      <c r="H267" s="756">
        <v>0</v>
      </c>
      <c r="I267" s="756">
        <v>0</v>
      </c>
      <c r="J267" s="756">
        <v>0</v>
      </c>
      <c r="K267" s="756">
        <v>0</v>
      </c>
      <c r="L267" s="756">
        <v>0</v>
      </c>
      <c r="M267" s="757">
        <v>0</v>
      </c>
      <c r="N267" s="757">
        <v>0</v>
      </c>
      <c r="O267" s="757">
        <v>0</v>
      </c>
      <c r="P267" s="757">
        <v>0</v>
      </c>
      <c r="Q267" s="757">
        <v>0</v>
      </c>
      <c r="R267" s="757">
        <v>0</v>
      </c>
      <c r="S267" s="143">
        <f>100</f>
        <v>100</v>
      </c>
      <c r="T267" s="328" t="e">
        <f t="shared" si="167"/>
        <v>#DIV/0!</v>
      </c>
      <c r="U267" s="328" t="e">
        <f t="shared" si="167"/>
        <v>#DIV/0!</v>
      </c>
      <c r="V267" s="328" t="e">
        <f t="shared" si="167"/>
        <v>#DIV/0!</v>
      </c>
      <c r="W267" s="328" t="e">
        <f t="shared" si="167"/>
        <v>#DIV/0!</v>
      </c>
      <c r="X267" s="328" t="e">
        <f t="shared" si="167"/>
        <v>#DIV/0!</v>
      </c>
      <c r="Y267" s="328" t="e">
        <f t="shared" si="167"/>
        <v>#DIV/0!</v>
      </c>
      <c r="Z267" s="328" t="e">
        <f t="shared" si="167"/>
        <v>#DIV/0!</v>
      </c>
      <c r="AA267" s="328" t="e">
        <f t="shared" si="167"/>
        <v>#DIV/0!</v>
      </c>
      <c r="AB267" s="328" t="e">
        <f t="shared" si="170"/>
        <v>#DIV/0!</v>
      </c>
      <c r="AC267" s="328" t="e">
        <f t="shared" si="170"/>
        <v>#DIV/0!</v>
      </c>
      <c r="AD267" s="328" t="e">
        <f t="shared" si="170"/>
        <v>#DIV/0!</v>
      </c>
      <c r="AE267" s="328" t="e">
        <f t="shared" ref="AE267:AG267" si="193">P267*100/$D267</f>
        <v>#DIV/0!</v>
      </c>
      <c r="AF267" s="328" t="e">
        <f t="shared" si="193"/>
        <v>#DIV/0!</v>
      </c>
      <c r="AG267" s="329" t="e">
        <f t="shared" si="193"/>
        <v>#DIV/0!</v>
      </c>
      <c r="AH267" s="768">
        <v>4</v>
      </c>
      <c r="AI267" s="769">
        <v>1</v>
      </c>
      <c r="AJ267" s="769">
        <v>1</v>
      </c>
      <c r="AK267" s="769">
        <v>1</v>
      </c>
      <c r="AL267" s="769">
        <v>1</v>
      </c>
      <c r="AM267" s="769">
        <v>1</v>
      </c>
      <c r="AN267" s="769">
        <v>1</v>
      </c>
      <c r="AO267" s="769">
        <v>1</v>
      </c>
      <c r="AP267" s="769">
        <v>1</v>
      </c>
      <c r="AQ267" s="769">
        <v>4</v>
      </c>
      <c r="AR267" s="769">
        <v>4</v>
      </c>
      <c r="AS267" s="769">
        <v>4</v>
      </c>
      <c r="AT267" s="769">
        <v>4</v>
      </c>
      <c r="AU267" s="769">
        <v>6</v>
      </c>
      <c r="AV267" s="771">
        <v>7</v>
      </c>
    </row>
    <row r="268" spans="2:48" ht="14.4" x14ac:dyDescent="0.3">
      <c r="B268" s="910"/>
      <c r="C268" s="1" t="s">
        <v>6</v>
      </c>
      <c r="D268" s="756">
        <v>4.65824192</v>
      </c>
      <c r="E268" s="756">
        <v>17.70000027</v>
      </c>
      <c r="F268" s="756">
        <v>11.500000100000001</v>
      </c>
      <c r="G268" s="756">
        <v>12.900000050000001</v>
      </c>
      <c r="H268" s="756">
        <v>13.899999080000001</v>
      </c>
      <c r="I268" s="756">
        <v>10.40000019</v>
      </c>
      <c r="J268" s="756">
        <v>25.799998859999999</v>
      </c>
      <c r="K268" s="756">
        <v>23.800000279999999</v>
      </c>
      <c r="L268" s="756">
        <v>18.700000320000001</v>
      </c>
      <c r="M268" s="756">
        <v>53.700000099999997</v>
      </c>
      <c r="N268" s="756">
        <v>63.499998999999995</v>
      </c>
      <c r="O268" s="756">
        <v>105.39999800000001</v>
      </c>
      <c r="P268" s="758">
        <v>6.9730002200000003</v>
      </c>
      <c r="Q268" s="757">
        <v>7.5990161399999998</v>
      </c>
      <c r="R268" s="757">
        <v>8.4668895499999994</v>
      </c>
      <c r="S268" s="143">
        <f>100</f>
        <v>100</v>
      </c>
      <c r="T268" s="328">
        <f t="shared" si="167"/>
        <v>379.97168403825623</v>
      </c>
      <c r="U268" s="328">
        <f t="shared" si="167"/>
        <v>246.87425637181167</v>
      </c>
      <c r="V268" s="328">
        <f t="shared" si="167"/>
        <v>276.92851233454189</v>
      </c>
      <c r="W268" s="328">
        <f t="shared" si="167"/>
        <v>298.39581796558991</v>
      </c>
      <c r="X268" s="328">
        <f t="shared" si="167"/>
        <v>223.26019920408086</v>
      </c>
      <c r="Y268" s="328">
        <f t="shared" si="167"/>
        <v>553.85699804959893</v>
      </c>
      <c r="Z268" s="328">
        <f t="shared" si="167"/>
        <v>510.9223756244931</v>
      </c>
      <c r="AA268" s="328">
        <f t="shared" si="167"/>
        <v>401.43901156597724</v>
      </c>
      <c r="AB268" s="328">
        <f t="shared" si="170"/>
        <v>1152.7954327455795</v>
      </c>
      <c r="AC268" s="328">
        <f t="shared" si="170"/>
        <v>1363.1752083841966</v>
      </c>
      <c r="AD268" s="328">
        <f t="shared" si="170"/>
        <v>2262.6561653543322</v>
      </c>
      <c r="AE268" s="328">
        <f t="shared" ref="AE268:AG268" si="194">P268*100/$D268</f>
        <v>149.69167208902709</v>
      </c>
      <c r="AF268" s="328">
        <f t="shared" si="194"/>
        <v>163.13056020929028</v>
      </c>
      <c r="AG268" s="329">
        <f t="shared" si="194"/>
        <v>181.76148202281431</v>
      </c>
      <c r="AH268" s="768">
        <v>1</v>
      </c>
      <c r="AI268" s="769">
        <v>1</v>
      </c>
      <c r="AJ268" s="769">
        <v>1</v>
      </c>
      <c r="AK268" s="769">
        <v>1</v>
      </c>
      <c r="AL268" s="769">
        <v>1</v>
      </c>
      <c r="AM268" s="769">
        <v>1</v>
      </c>
      <c r="AN268" s="769">
        <v>1</v>
      </c>
      <c r="AO268" s="769">
        <v>1</v>
      </c>
      <c r="AP268" s="769">
        <v>1</v>
      </c>
      <c r="AQ268" s="769">
        <v>1</v>
      </c>
      <c r="AR268" s="769">
        <v>1</v>
      </c>
      <c r="AS268" s="769">
        <v>1</v>
      </c>
      <c r="AT268" s="769">
        <v>2</v>
      </c>
      <c r="AU268" s="769">
        <v>6</v>
      </c>
      <c r="AV268" s="771">
        <v>7</v>
      </c>
    </row>
    <row r="269" spans="2:48" ht="14.4" x14ac:dyDescent="0.3">
      <c r="B269" s="911"/>
      <c r="C269" s="8" t="s">
        <v>7</v>
      </c>
      <c r="D269" s="565">
        <v>4.65824192</v>
      </c>
      <c r="E269" s="565">
        <v>17.70000027</v>
      </c>
      <c r="F269" s="565">
        <v>11.500000100000001</v>
      </c>
      <c r="G269" s="565">
        <v>12.900000050000001</v>
      </c>
      <c r="H269" s="565">
        <v>13.899999080000001</v>
      </c>
      <c r="I269" s="565">
        <v>10.40000019</v>
      </c>
      <c r="J269" s="565">
        <v>25.799998859999999</v>
      </c>
      <c r="K269" s="565">
        <v>23.800000279999999</v>
      </c>
      <c r="L269" s="565">
        <v>18.700000320000001</v>
      </c>
      <c r="M269" s="565">
        <v>53.700000099999997</v>
      </c>
      <c r="N269" s="565">
        <v>63.499998999999995</v>
      </c>
      <c r="O269" s="565">
        <v>105.39999800000001</v>
      </c>
      <c r="P269" s="565">
        <v>6.9730002200000003</v>
      </c>
      <c r="Q269" s="565">
        <v>7.5990161399999998</v>
      </c>
      <c r="R269" s="565">
        <v>8.4668895499999994</v>
      </c>
      <c r="S269" s="143">
        <f>100</f>
        <v>100</v>
      </c>
      <c r="T269" s="328">
        <f t="shared" si="167"/>
        <v>379.97168403825623</v>
      </c>
      <c r="U269" s="328">
        <f t="shared" si="167"/>
        <v>246.87425637181167</v>
      </c>
      <c r="V269" s="328">
        <f t="shared" si="167"/>
        <v>276.92851233454189</v>
      </c>
      <c r="W269" s="328">
        <f t="shared" si="167"/>
        <v>298.39581796558991</v>
      </c>
      <c r="X269" s="328">
        <f t="shared" si="167"/>
        <v>223.26019920408086</v>
      </c>
      <c r="Y269" s="328">
        <f t="shared" si="167"/>
        <v>553.85699804959893</v>
      </c>
      <c r="Z269" s="328">
        <f t="shared" si="167"/>
        <v>510.9223756244931</v>
      </c>
      <c r="AA269" s="328">
        <f t="shared" si="167"/>
        <v>401.43901156597724</v>
      </c>
      <c r="AB269" s="328">
        <f t="shared" si="170"/>
        <v>1152.7954327455795</v>
      </c>
      <c r="AC269" s="328">
        <f t="shared" si="170"/>
        <v>1363.1752083841966</v>
      </c>
      <c r="AD269" s="328">
        <f t="shared" si="170"/>
        <v>2262.6561653543322</v>
      </c>
      <c r="AE269" s="328">
        <f t="shared" ref="AE269:AG269" si="195">P269*100/$D269</f>
        <v>149.69167208902709</v>
      </c>
      <c r="AF269" s="328">
        <f t="shared" si="195"/>
        <v>163.13056020929028</v>
      </c>
      <c r="AG269" s="329">
        <f t="shared" si="195"/>
        <v>181.76148202281431</v>
      </c>
      <c r="AH269" s="772"/>
      <c r="AI269" s="773"/>
      <c r="AJ269" s="773"/>
      <c r="AK269" s="773"/>
      <c r="AL269" s="773"/>
      <c r="AM269" s="773"/>
      <c r="AN269" s="773"/>
      <c r="AO269" s="773"/>
      <c r="AP269" s="773"/>
      <c r="AQ269" s="773"/>
      <c r="AR269" s="773"/>
      <c r="AS269" s="773"/>
      <c r="AT269" s="773"/>
      <c r="AU269" s="773"/>
      <c r="AV269" s="774"/>
    </row>
    <row r="270" spans="2:48" ht="16.5" customHeight="1" x14ac:dyDescent="0.3">
      <c r="B270" s="910" t="s">
        <v>59</v>
      </c>
      <c r="C270" s="1" t="s">
        <v>2</v>
      </c>
      <c r="D270" s="756">
        <v>46.9</v>
      </c>
      <c r="E270" s="756">
        <v>39.299999999999997</v>
      </c>
      <c r="F270" s="756">
        <v>53.6</v>
      </c>
      <c r="G270" s="756">
        <v>66.099999999999994</v>
      </c>
      <c r="H270" s="756">
        <v>77.599999999999994</v>
      </c>
      <c r="I270" s="756">
        <v>66.900000000000006</v>
      </c>
      <c r="J270" s="756">
        <v>103.6</v>
      </c>
      <c r="K270" s="756">
        <v>89.4</v>
      </c>
      <c r="L270" s="756">
        <v>89.5</v>
      </c>
      <c r="M270" s="756">
        <v>98.7</v>
      </c>
      <c r="N270" s="756">
        <v>164.5</v>
      </c>
      <c r="O270" s="756">
        <v>148</v>
      </c>
      <c r="P270" s="758">
        <v>158.654</v>
      </c>
      <c r="Q270" s="757">
        <v>177.12729999999999</v>
      </c>
      <c r="R270" s="757">
        <v>204.51499999999999</v>
      </c>
      <c r="S270" s="143">
        <f>100</f>
        <v>100</v>
      </c>
      <c r="T270" s="328">
        <f t="shared" si="167"/>
        <v>83.795309168443495</v>
      </c>
      <c r="U270" s="328">
        <f t="shared" si="167"/>
        <v>114.28571428571429</v>
      </c>
      <c r="V270" s="328">
        <f t="shared" si="167"/>
        <v>140.93816631130062</v>
      </c>
      <c r="W270" s="328">
        <f t="shared" si="167"/>
        <v>165.45842217484008</v>
      </c>
      <c r="X270" s="328">
        <f t="shared" si="167"/>
        <v>142.64392324093819</v>
      </c>
      <c r="Y270" s="328">
        <f t="shared" si="167"/>
        <v>220.8955223880597</v>
      </c>
      <c r="Z270" s="328">
        <f t="shared" si="167"/>
        <v>190.6183368869936</v>
      </c>
      <c r="AA270" s="328">
        <f t="shared" si="167"/>
        <v>190.8315565031983</v>
      </c>
      <c r="AB270" s="328">
        <f t="shared" si="170"/>
        <v>210.44776119402985</v>
      </c>
      <c r="AC270" s="328">
        <f t="shared" si="170"/>
        <v>350.74626865671644</v>
      </c>
      <c r="AD270" s="328">
        <f t="shared" si="170"/>
        <v>315.56503198294246</v>
      </c>
      <c r="AE270" s="328">
        <f t="shared" ref="AE270:AG270" si="196">P270*100/$D270</f>
        <v>338.28144989339017</v>
      </c>
      <c r="AF270" s="328">
        <f t="shared" si="196"/>
        <v>377.67014925373132</v>
      </c>
      <c r="AG270" s="329">
        <f t="shared" si="196"/>
        <v>436.06609808102348</v>
      </c>
      <c r="AH270" s="768">
        <v>1</v>
      </c>
      <c r="AI270" s="769">
        <v>1</v>
      </c>
      <c r="AJ270" s="769">
        <v>1</v>
      </c>
      <c r="AK270" s="769">
        <v>1</v>
      </c>
      <c r="AL270" s="769">
        <v>1</v>
      </c>
      <c r="AM270" s="769">
        <v>1</v>
      </c>
      <c r="AN270" s="769">
        <v>1</v>
      </c>
      <c r="AO270" s="769">
        <v>1</v>
      </c>
      <c r="AP270" s="769">
        <v>1</v>
      </c>
      <c r="AQ270" s="769">
        <v>1</v>
      </c>
      <c r="AR270" s="769">
        <v>1</v>
      </c>
      <c r="AS270" s="769">
        <v>1</v>
      </c>
      <c r="AT270" s="769">
        <v>2</v>
      </c>
      <c r="AU270" s="769">
        <v>6</v>
      </c>
      <c r="AV270" s="771">
        <v>7</v>
      </c>
    </row>
    <row r="271" spans="2:48" ht="14.4" x14ac:dyDescent="0.3">
      <c r="B271" s="910"/>
      <c r="C271" s="1" t="s">
        <v>3</v>
      </c>
      <c r="D271" s="756">
        <v>91.5</v>
      </c>
      <c r="E271" s="756">
        <v>65.5</v>
      </c>
      <c r="F271" s="756">
        <v>89.6</v>
      </c>
      <c r="G271" s="756">
        <v>110</v>
      </c>
      <c r="H271" s="756">
        <v>172.8</v>
      </c>
      <c r="I271" s="756">
        <v>177</v>
      </c>
      <c r="J271" s="756">
        <v>156.9</v>
      </c>
      <c r="K271" s="756">
        <v>160.30000000000001</v>
      </c>
      <c r="L271" s="756">
        <v>155.6</v>
      </c>
      <c r="M271" s="756">
        <v>174.1</v>
      </c>
      <c r="N271" s="756">
        <v>187.7</v>
      </c>
      <c r="O271" s="756">
        <v>206.9</v>
      </c>
      <c r="P271" s="758">
        <v>233.94300000000001</v>
      </c>
      <c r="Q271" s="757">
        <v>253.86032</v>
      </c>
      <c r="R271" s="757">
        <v>279.27631000000002</v>
      </c>
      <c r="S271" s="143">
        <f>100</f>
        <v>100</v>
      </c>
      <c r="T271" s="328">
        <f t="shared" si="167"/>
        <v>71.584699453551906</v>
      </c>
      <c r="U271" s="328">
        <f t="shared" si="167"/>
        <v>97.923497267759558</v>
      </c>
      <c r="V271" s="328">
        <f t="shared" si="167"/>
        <v>120.21857923497268</v>
      </c>
      <c r="W271" s="328">
        <f t="shared" si="167"/>
        <v>188.85245901639345</v>
      </c>
      <c r="X271" s="328">
        <f t="shared" si="167"/>
        <v>193.44262295081967</v>
      </c>
      <c r="Y271" s="328">
        <f t="shared" si="167"/>
        <v>171.47540983606558</v>
      </c>
      <c r="Z271" s="328">
        <f t="shared" si="167"/>
        <v>175.19125683060111</v>
      </c>
      <c r="AA271" s="328">
        <f t="shared" si="167"/>
        <v>170.05464480874318</v>
      </c>
      <c r="AB271" s="328">
        <f t="shared" si="170"/>
        <v>190.27322404371586</v>
      </c>
      <c r="AC271" s="328">
        <f t="shared" si="170"/>
        <v>205.13661202185793</v>
      </c>
      <c r="AD271" s="328">
        <f t="shared" si="170"/>
        <v>226.12021857923497</v>
      </c>
      <c r="AE271" s="328">
        <f t="shared" ref="AE271:AG271" si="197">P271*100/$D271</f>
        <v>255.6754098360656</v>
      </c>
      <c r="AF271" s="328">
        <f t="shared" si="197"/>
        <v>277.44297267759561</v>
      </c>
      <c r="AG271" s="329">
        <f t="shared" si="197"/>
        <v>305.22001092896176</v>
      </c>
      <c r="AH271" s="768">
        <v>1</v>
      </c>
      <c r="AI271" s="769">
        <v>1</v>
      </c>
      <c r="AJ271" s="769">
        <v>1</v>
      </c>
      <c r="AK271" s="769">
        <v>1</v>
      </c>
      <c r="AL271" s="769">
        <v>1</v>
      </c>
      <c r="AM271" s="769">
        <v>1</v>
      </c>
      <c r="AN271" s="769">
        <v>1</v>
      </c>
      <c r="AO271" s="769">
        <v>1</v>
      </c>
      <c r="AP271" s="769">
        <v>1</v>
      </c>
      <c r="AQ271" s="769">
        <v>1</v>
      </c>
      <c r="AR271" s="769">
        <v>1</v>
      </c>
      <c r="AS271" s="769">
        <v>1</v>
      </c>
      <c r="AT271" s="769">
        <v>2</v>
      </c>
      <c r="AU271" s="769">
        <v>6</v>
      </c>
      <c r="AV271" s="771">
        <v>7</v>
      </c>
    </row>
    <row r="272" spans="2:48" ht="14.4" x14ac:dyDescent="0.3">
      <c r="B272" s="910"/>
      <c r="C272" s="1" t="s">
        <v>4</v>
      </c>
      <c r="D272" s="756">
        <v>75.3</v>
      </c>
      <c r="E272" s="756">
        <v>74.3</v>
      </c>
      <c r="F272" s="756">
        <v>78.099999999999994</v>
      </c>
      <c r="G272" s="756">
        <v>104</v>
      </c>
      <c r="H272" s="756">
        <v>133</v>
      </c>
      <c r="I272" s="756">
        <v>150.6</v>
      </c>
      <c r="J272" s="756">
        <v>173</v>
      </c>
      <c r="K272" s="756">
        <v>176</v>
      </c>
      <c r="L272" s="757">
        <v>195.41944000000001</v>
      </c>
      <c r="M272" s="756">
        <v>232.8</v>
      </c>
      <c r="N272" s="756">
        <v>241.4</v>
      </c>
      <c r="O272" s="756">
        <v>261.2</v>
      </c>
      <c r="P272" s="758">
        <v>301.97000000000003</v>
      </c>
      <c r="Q272" s="757">
        <v>328.65186</v>
      </c>
      <c r="R272" s="757">
        <v>368.27469000000002</v>
      </c>
      <c r="S272" s="143">
        <f>100</f>
        <v>100</v>
      </c>
      <c r="T272" s="328">
        <f t="shared" si="167"/>
        <v>98.671978751660035</v>
      </c>
      <c r="U272" s="328">
        <f t="shared" si="167"/>
        <v>103.71845949535192</v>
      </c>
      <c r="V272" s="328">
        <f t="shared" si="167"/>
        <v>138.11420982735723</v>
      </c>
      <c r="W272" s="328">
        <f t="shared" si="167"/>
        <v>176.62682602921649</v>
      </c>
      <c r="X272" s="328">
        <f t="shared" si="167"/>
        <v>200</v>
      </c>
      <c r="Y272" s="328">
        <f t="shared" si="167"/>
        <v>229.74767596281541</v>
      </c>
      <c r="Z272" s="328">
        <f t="shared" si="167"/>
        <v>233.73173970783535</v>
      </c>
      <c r="AA272" s="328">
        <f t="shared" si="167"/>
        <v>259.52116865869857</v>
      </c>
      <c r="AB272" s="328">
        <f t="shared" si="170"/>
        <v>309.16334661354585</v>
      </c>
      <c r="AC272" s="328">
        <f t="shared" si="170"/>
        <v>320.58432934926958</v>
      </c>
      <c r="AD272" s="328">
        <f t="shared" si="170"/>
        <v>346.87915006640105</v>
      </c>
      <c r="AE272" s="328">
        <f t="shared" ref="AE272:AG272" si="198">P272*100/$D272</f>
        <v>401.02257636122187</v>
      </c>
      <c r="AF272" s="328">
        <f t="shared" si="198"/>
        <v>436.45665338645421</v>
      </c>
      <c r="AG272" s="329">
        <f t="shared" si="198"/>
        <v>489.07661354581683</v>
      </c>
      <c r="AH272" s="768">
        <v>1</v>
      </c>
      <c r="AI272" s="769">
        <v>1</v>
      </c>
      <c r="AJ272" s="769">
        <v>1</v>
      </c>
      <c r="AK272" s="769">
        <v>1</v>
      </c>
      <c r="AL272" s="769">
        <v>1</v>
      </c>
      <c r="AM272" s="769">
        <v>1</v>
      </c>
      <c r="AN272" s="769">
        <v>1</v>
      </c>
      <c r="AO272" s="769">
        <v>1</v>
      </c>
      <c r="AP272" s="769">
        <v>4</v>
      </c>
      <c r="AQ272" s="769">
        <v>1</v>
      </c>
      <c r="AR272" s="769">
        <v>1</v>
      </c>
      <c r="AS272" s="769">
        <v>1</v>
      </c>
      <c r="AT272" s="769">
        <v>2</v>
      </c>
      <c r="AU272" s="769">
        <v>6</v>
      </c>
      <c r="AV272" s="771">
        <v>7</v>
      </c>
    </row>
    <row r="273" spans="2:48" ht="14.4" x14ac:dyDescent="0.3">
      <c r="B273" s="910"/>
      <c r="C273" s="1" t="s">
        <v>5</v>
      </c>
      <c r="D273" s="756">
        <v>167.8</v>
      </c>
      <c r="E273" s="756">
        <v>129.1</v>
      </c>
      <c r="F273" s="756">
        <v>136.6</v>
      </c>
      <c r="G273" s="756">
        <v>162.4</v>
      </c>
      <c r="H273" s="756">
        <v>173.9</v>
      </c>
      <c r="I273" s="756">
        <v>155.4</v>
      </c>
      <c r="J273" s="756">
        <v>188.2</v>
      </c>
      <c r="K273" s="756">
        <v>180.8</v>
      </c>
      <c r="L273" s="757">
        <v>168.38059000000001</v>
      </c>
      <c r="M273" s="756">
        <v>181.1</v>
      </c>
      <c r="N273" s="756">
        <v>204.5</v>
      </c>
      <c r="O273" s="756">
        <v>250.3</v>
      </c>
      <c r="P273" s="758">
        <v>489.315</v>
      </c>
      <c r="Q273" s="757">
        <v>526.03832999999997</v>
      </c>
      <c r="R273" s="757">
        <v>602.43469000000005</v>
      </c>
      <c r="S273" s="143">
        <f>100</f>
        <v>100</v>
      </c>
      <c r="T273" s="328">
        <f t="shared" si="167"/>
        <v>76.936829558998809</v>
      </c>
      <c r="U273" s="328">
        <f t="shared" si="167"/>
        <v>81.40643623361143</v>
      </c>
      <c r="V273" s="328">
        <f t="shared" si="167"/>
        <v>96.78188319427889</v>
      </c>
      <c r="W273" s="328">
        <f t="shared" si="167"/>
        <v>103.6352800953516</v>
      </c>
      <c r="X273" s="328">
        <f t="shared" si="167"/>
        <v>92.610250297973778</v>
      </c>
      <c r="Y273" s="328">
        <f t="shared" si="167"/>
        <v>112.15733015494635</v>
      </c>
      <c r="Z273" s="328">
        <f t="shared" si="167"/>
        <v>107.74731823599522</v>
      </c>
      <c r="AA273" s="328">
        <f t="shared" si="167"/>
        <v>100.34600119189511</v>
      </c>
      <c r="AB273" s="328">
        <f t="shared" si="170"/>
        <v>107.92610250297973</v>
      </c>
      <c r="AC273" s="328">
        <f t="shared" si="170"/>
        <v>121.87127532777114</v>
      </c>
      <c r="AD273" s="328">
        <f t="shared" si="170"/>
        <v>149.16567342073895</v>
      </c>
      <c r="AE273" s="328">
        <f t="shared" ref="AE273:AG273" si="199">P273*100/$D273</f>
        <v>291.60607866507746</v>
      </c>
      <c r="AF273" s="328">
        <f t="shared" si="199"/>
        <v>313.4912574493444</v>
      </c>
      <c r="AG273" s="329">
        <f t="shared" si="199"/>
        <v>359.01948152562574</v>
      </c>
      <c r="AH273" s="768">
        <v>1</v>
      </c>
      <c r="AI273" s="769">
        <v>1</v>
      </c>
      <c r="AJ273" s="769">
        <v>1</v>
      </c>
      <c r="AK273" s="769">
        <v>1</v>
      </c>
      <c r="AL273" s="769">
        <v>1</v>
      </c>
      <c r="AM273" s="769">
        <v>1</v>
      </c>
      <c r="AN273" s="769">
        <v>1</v>
      </c>
      <c r="AO273" s="769">
        <v>1</v>
      </c>
      <c r="AP273" s="769">
        <v>4</v>
      </c>
      <c r="AQ273" s="769">
        <v>1</v>
      </c>
      <c r="AR273" s="769">
        <v>1</v>
      </c>
      <c r="AS273" s="769">
        <v>1</v>
      </c>
      <c r="AT273" s="769">
        <v>2</v>
      </c>
      <c r="AU273" s="769">
        <v>6</v>
      </c>
      <c r="AV273" s="771">
        <v>7</v>
      </c>
    </row>
    <row r="274" spans="2:48" ht="14.4" x14ac:dyDescent="0.3">
      <c r="B274" s="910"/>
      <c r="C274" s="1" t="s">
        <v>6</v>
      </c>
      <c r="D274" s="756">
        <v>381.5</v>
      </c>
      <c r="E274" s="756">
        <v>308.2</v>
      </c>
      <c r="F274" s="756">
        <v>357.9</v>
      </c>
      <c r="G274" s="756">
        <v>442.5</v>
      </c>
      <c r="H274" s="756">
        <v>557.29999999999995</v>
      </c>
      <c r="I274" s="756">
        <v>549.9</v>
      </c>
      <c r="J274" s="756">
        <v>621.70000000000005</v>
      </c>
      <c r="K274" s="756">
        <v>606.5</v>
      </c>
      <c r="L274" s="756">
        <v>608.90003000000002</v>
      </c>
      <c r="M274" s="756">
        <v>686.7</v>
      </c>
      <c r="N274" s="756">
        <v>798.1</v>
      </c>
      <c r="O274" s="756">
        <v>866.39999999999986</v>
      </c>
      <c r="P274" s="758">
        <v>1183.8820000000001</v>
      </c>
      <c r="Q274" s="757">
        <v>1285.6778100000001</v>
      </c>
      <c r="R274" s="757">
        <v>1454.5006900000001</v>
      </c>
      <c r="S274" s="143">
        <f>100</f>
        <v>100</v>
      </c>
      <c r="T274" s="328">
        <f t="shared" si="167"/>
        <v>80.78636959370904</v>
      </c>
      <c r="U274" s="328">
        <f t="shared" si="167"/>
        <v>93.813892529488854</v>
      </c>
      <c r="V274" s="328">
        <f t="shared" si="167"/>
        <v>115.98951507208388</v>
      </c>
      <c r="W274" s="328">
        <f t="shared" si="167"/>
        <v>146.08125819134992</v>
      </c>
      <c r="X274" s="328">
        <f t="shared" si="167"/>
        <v>144.14154652686761</v>
      </c>
      <c r="Y274" s="328">
        <f t="shared" si="167"/>
        <v>162.96199213630408</v>
      </c>
      <c r="Z274" s="328">
        <f t="shared" si="167"/>
        <v>158.97771952817826</v>
      </c>
      <c r="AA274" s="328">
        <f t="shared" si="167"/>
        <v>159.60682306684143</v>
      </c>
      <c r="AB274" s="328">
        <f t="shared" si="170"/>
        <v>180</v>
      </c>
      <c r="AC274" s="328">
        <f t="shared" si="170"/>
        <v>209.20052424639582</v>
      </c>
      <c r="AD274" s="328">
        <f t="shared" si="170"/>
        <v>227.10353866317166</v>
      </c>
      <c r="AE274" s="328">
        <f t="shared" ref="AE274:AG274" si="200">P274*100/$D274</f>
        <v>310.32293577981653</v>
      </c>
      <c r="AF274" s="328">
        <f t="shared" si="200"/>
        <v>337.0059790301442</v>
      </c>
      <c r="AG274" s="329">
        <f t="shared" si="200"/>
        <v>381.25837221494106</v>
      </c>
      <c r="AH274" s="768">
        <v>1</v>
      </c>
      <c r="AI274" s="769">
        <v>1</v>
      </c>
      <c r="AJ274" s="769">
        <v>1</v>
      </c>
      <c r="AK274" s="769">
        <v>1</v>
      </c>
      <c r="AL274" s="769">
        <v>1</v>
      </c>
      <c r="AM274" s="769">
        <v>1</v>
      </c>
      <c r="AN274" s="769">
        <v>1</v>
      </c>
      <c r="AO274" s="769">
        <v>1</v>
      </c>
      <c r="AP274" s="769">
        <v>1</v>
      </c>
      <c r="AQ274" s="769">
        <v>1</v>
      </c>
      <c r="AR274" s="769">
        <v>1</v>
      </c>
      <c r="AS274" s="769">
        <v>1</v>
      </c>
      <c r="AT274" s="769">
        <v>2</v>
      </c>
      <c r="AU274" s="769">
        <v>6</v>
      </c>
      <c r="AV274" s="771">
        <v>7</v>
      </c>
    </row>
    <row r="275" spans="2:48" ht="14.4" x14ac:dyDescent="0.3">
      <c r="B275" s="911"/>
      <c r="C275" s="8" t="s">
        <v>7</v>
      </c>
      <c r="D275" s="565">
        <v>213.7</v>
      </c>
      <c r="E275" s="565">
        <v>179.1</v>
      </c>
      <c r="F275" s="565">
        <v>221.29999999999998</v>
      </c>
      <c r="G275" s="565">
        <v>280.10000000000002</v>
      </c>
      <c r="H275" s="565">
        <v>383.4</v>
      </c>
      <c r="I275" s="565">
        <v>394.5</v>
      </c>
      <c r="J275" s="565">
        <v>433.5</v>
      </c>
      <c r="K275" s="565">
        <v>425.70000000000005</v>
      </c>
      <c r="L275" s="565">
        <v>440.51944000000003</v>
      </c>
      <c r="M275" s="565">
        <v>505.6</v>
      </c>
      <c r="N275" s="565">
        <v>593.6</v>
      </c>
      <c r="O275" s="565">
        <v>616.09999999999991</v>
      </c>
      <c r="P275" s="565">
        <v>694.56700000000001</v>
      </c>
      <c r="Q275" s="565">
        <v>759.63948000000005</v>
      </c>
      <c r="R275" s="565">
        <v>852.06600000000003</v>
      </c>
      <c r="S275" s="143">
        <f>100</f>
        <v>100</v>
      </c>
      <c r="T275" s="328">
        <f t="shared" si="167"/>
        <v>83.809078146934965</v>
      </c>
      <c r="U275" s="328">
        <f t="shared" si="167"/>
        <v>103.55638745905476</v>
      </c>
      <c r="V275" s="328">
        <f t="shared" si="167"/>
        <v>131.07159569489943</v>
      </c>
      <c r="W275" s="328">
        <f t="shared" ref="W275:AA325" si="201">H275*100/$D275</f>
        <v>179.41038839494618</v>
      </c>
      <c r="X275" s="328">
        <f t="shared" si="201"/>
        <v>184.60458586803932</v>
      </c>
      <c r="Y275" s="328">
        <f t="shared" si="201"/>
        <v>202.85446888160973</v>
      </c>
      <c r="Z275" s="328">
        <f t="shared" si="201"/>
        <v>199.20449227889569</v>
      </c>
      <c r="AA275" s="328">
        <f t="shared" si="201"/>
        <v>206.1391857744502</v>
      </c>
      <c r="AB275" s="328">
        <f t="shared" si="170"/>
        <v>236.59335517080021</v>
      </c>
      <c r="AC275" s="328">
        <f t="shared" si="170"/>
        <v>277.77257838090782</v>
      </c>
      <c r="AD275" s="328">
        <f t="shared" si="170"/>
        <v>288.30135704258305</v>
      </c>
      <c r="AE275" s="328">
        <f t="shared" ref="AE275:AG275" si="202">P275*100/$D275</f>
        <v>325.01965372016849</v>
      </c>
      <c r="AF275" s="328">
        <f t="shared" si="202"/>
        <v>355.47004211511467</v>
      </c>
      <c r="AG275" s="329">
        <f t="shared" si="202"/>
        <v>398.72063640617694</v>
      </c>
      <c r="AH275" s="772"/>
      <c r="AI275" s="773"/>
      <c r="AJ275" s="773"/>
      <c r="AK275" s="773"/>
      <c r="AL275" s="773"/>
      <c r="AM275" s="773"/>
      <c r="AN275" s="773"/>
      <c r="AO275" s="773"/>
      <c r="AP275" s="773"/>
      <c r="AQ275" s="773"/>
      <c r="AR275" s="773"/>
      <c r="AS275" s="773"/>
      <c r="AT275" s="773"/>
      <c r="AU275" s="773"/>
      <c r="AV275" s="774"/>
    </row>
    <row r="276" spans="2:48" ht="16.5" customHeight="1" x14ac:dyDescent="0.3">
      <c r="B276" s="910" t="s">
        <v>91</v>
      </c>
      <c r="C276" s="7" t="s">
        <v>2</v>
      </c>
      <c r="D276" s="756">
        <v>1.9</v>
      </c>
      <c r="E276" s="756">
        <v>1.1000000000000001</v>
      </c>
      <c r="F276" s="756">
        <v>1.1000000000000001</v>
      </c>
      <c r="G276" s="756">
        <v>1.3</v>
      </c>
      <c r="H276" s="756">
        <v>1.6</v>
      </c>
      <c r="I276" s="756">
        <v>2</v>
      </c>
      <c r="J276" s="756">
        <v>2.9</v>
      </c>
      <c r="K276" s="756">
        <v>2.1</v>
      </c>
      <c r="L276" s="756">
        <v>2.2000000000000002</v>
      </c>
      <c r="M276" s="756">
        <v>2.9</v>
      </c>
      <c r="N276" s="756">
        <v>3.9</v>
      </c>
      <c r="O276" s="756">
        <v>3.5</v>
      </c>
      <c r="P276" s="758">
        <v>8.0150000000000006</v>
      </c>
      <c r="Q276" s="757">
        <v>8.9482479000000001</v>
      </c>
      <c r="R276" s="757">
        <v>10.331842</v>
      </c>
      <c r="S276" s="143">
        <f>100</f>
        <v>100</v>
      </c>
      <c r="T276" s="328">
        <f t="shared" ref="T276:T307" si="203">E276*100/$D276</f>
        <v>57.894736842105274</v>
      </c>
      <c r="U276" s="328">
        <f t="shared" ref="U276:U307" si="204">F276*100/$D276</f>
        <v>57.894736842105274</v>
      </c>
      <c r="V276" s="328">
        <f t="shared" ref="V276:V307" si="205">G276*100/$D276</f>
        <v>68.421052631578945</v>
      </c>
      <c r="W276" s="328">
        <f t="shared" si="201"/>
        <v>84.21052631578948</v>
      </c>
      <c r="X276" s="328">
        <f t="shared" si="201"/>
        <v>105.26315789473685</v>
      </c>
      <c r="Y276" s="328">
        <f t="shared" si="201"/>
        <v>152.63157894736844</v>
      </c>
      <c r="Z276" s="328">
        <f t="shared" si="201"/>
        <v>110.52631578947368</v>
      </c>
      <c r="AA276" s="328">
        <f t="shared" si="201"/>
        <v>115.78947368421055</v>
      </c>
      <c r="AB276" s="328">
        <f t="shared" si="170"/>
        <v>152.63157894736844</v>
      </c>
      <c r="AC276" s="328">
        <f t="shared" si="170"/>
        <v>205.26315789473685</v>
      </c>
      <c r="AD276" s="328">
        <f t="shared" si="170"/>
        <v>184.21052631578948</v>
      </c>
      <c r="AE276" s="328">
        <f t="shared" ref="AE276:AG276" si="206">P276*100/$D276</f>
        <v>421.84210526315792</v>
      </c>
      <c r="AF276" s="328">
        <f t="shared" si="206"/>
        <v>470.9604157894737</v>
      </c>
      <c r="AG276" s="329">
        <f t="shared" si="206"/>
        <v>543.78115789473679</v>
      </c>
      <c r="AH276" s="768">
        <v>1</v>
      </c>
      <c r="AI276" s="769">
        <v>1</v>
      </c>
      <c r="AJ276" s="769">
        <v>1</v>
      </c>
      <c r="AK276" s="769">
        <v>1</v>
      </c>
      <c r="AL276" s="769">
        <v>1</v>
      </c>
      <c r="AM276" s="769">
        <v>1</v>
      </c>
      <c r="AN276" s="769">
        <v>1</v>
      </c>
      <c r="AO276" s="769">
        <v>1</v>
      </c>
      <c r="AP276" s="769">
        <v>1</v>
      </c>
      <c r="AQ276" s="769">
        <v>1</v>
      </c>
      <c r="AR276" s="769">
        <v>1</v>
      </c>
      <c r="AS276" s="769">
        <v>1</v>
      </c>
      <c r="AT276" s="769">
        <v>2</v>
      </c>
      <c r="AU276" s="769">
        <v>6</v>
      </c>
      <c r="AV276" s="771">
        <v>7</v>
      </c>
    </row>
    <row r="277" spans="2:48" ht="14.4" x14ac:dyDescent="0.3">
      <c r="B277" s="910"/>
      <c r="C277" s="1" t="s">
        <v>3</v>
      </c>
      <c r="D277" s="756">
        <v>1.5</v>
      </c>
      <c r="E277" s="757">
        <v>1.2351889</v>
      </c>
      <c r="F277" s="757">
        <v>3.5043175</v>
      </c>
      <c r="G277" s="756">
        <v>5.8</v>
      </c>
      <c r="H277" s="757">
        <v>3.8984119000000002</v>
      </c>
      <c r="I277" s="757">
        <v>7.2250166</v>
      </c>
      <c r="J277" s="757">
        <v>7.9177378999999997</v>
      </c>
      <c r="K277" s="757">
        <v>3.0328382</v>
      </c>
      <c r="L277" s="757">
        <v>3.1812901999999998</v>
      </c>
      <c r="M277" s="757">
        <v>3.4434186000000002</v>
      </c>
      <c r="N277" s="757">
        <v>1.4894457999999999</v>
      </c>
      <c r="O277" s="757">
        <v>0.38039044999999999</v>
      </c>
      <c r="P277" s="757">
        <v>0.88859527000000005</v>
      </c>
      <c r="Q277" s="757">
        <v>0.96424799999999999</v>
      </c>
      <c r="R277" s="757">
        <v>1.058014</v>
      </c>
      <c r="S277" s="143">
        <f>100</f>
        <v>100</v>
      </c>
      <c r="T277" s="328">
        <f t="shared" si="203"/>
        <v>82.345926666666671</v>
      </c>
      <c r="U277" s="328">
        <f t="shared" si="204"/>
        <v>233.62116666666668</v>
      </c>
      <c r="V277" s="328">
        <f t="shared" si="205"/>
        <v>386.66666666666669</v>
      </c>
      <c r="W277" s="328">
        <f t="shared" si="201"/>
        <v>259.89412666666669</v>
      </c>
      <c r="X277" s="328">
        <f t="shared" si="201"/>
        <v>481.66777333333334</v>
      </c>
      <c r="Y277" s="328">
        <f t="shared" si="201"/>
        <v>527.84919333333335</v>
      </c>
      <c r="Z277" s="328">
        <f t="shared" si="201"/>
        <v>202.18921333333333</v>
      </c>
      <c r="AA277" s="328">
        <f t="shared" si="201"/>
        <v>212.08601333333331</v>
      </c>
      <c r="AB277" s="328">
        <f t="shared" si="170"/>
        <v>229.56124</v>
      </c>
      <c r="AC277" s="328">
        <f t="shared" si="170"/>
        <v>99.296386666666663</v>
      </c>
      <c r="AD277" s="328">
        <f t="shared" si="170"/>
        <v>25.359363333333334</v>
      </c>
      <c r="AE277" s="328">
        <f t="shared" ref="AE277:AG277" si="207">P277*100/$D277</f>
        <v>59.239684666666669</v>
      </c>
      <c r="AF277" s="328">
        <f t="shared" si="207"/>
        <v>64.283200000000008</v>
      </c>
      <c r="AG277" s="329">
        <f t="shared" si="207"/>
        <v>70.534266666666667</v>
      </c>
      <c r="AH277" s="768">
        <v>1</v>
      </c>
      <c r="AI277" s="769">
        <v>4</v>
      </c>
      <c r="AJ277" s="769">
        <v>4</v>
      </c>
      <c r="AK277" s="769">
        <v>1</v>
      </c>
      <c r="AL277" s="769">
        <v>4</v>
      </c>
      <c r="AM277" s="769">
        <v>4</v>
      </c>
      <c r="AN277" s="769">
        <v>4</v>
      </c>
      <c r="AO277" s="769">
        <v>4</v>
      </c>
      <c r="AP277" s="769">
        <v>4</v>
      </c>
      <c r="AQ277" s="769">
        <v>4</v>
      </c>
      <c r="AR277" s="769">
        <v>4</v>
      </c>
      <c r="AS277" s="769">
        <v>4</v>
      </c>
      <c r="AT277" s="769">
        <v>4</v>
      </c>
      <c r="AU277" s="769">
        <v>6</v>
      </c>
      <c r="AV277" s="771">
        <v>7</v>
      </c>
    </row>
    <row r="278" spans="2:48" ht="14.4" x14ac:dyDescent="0.3">
      <c r="B278" s="910"/>
      <c r="C278" s="1" t="s">
        <v>4</v>
      </c>
      <c r="D278" s="757">
        <v>13.585558000000001</v>
      </c>
      <c r="E278" s="757">
        <v>7.6291433</v>
      </c>
      <c r="F278" s="756">
        <v>8.1999999999999993</v>
      </c>
      <c r="G278" s="756">
        <v>10.9</v>
      </c>
      <c r="H278" s="756">
        <v>12.7</v>
      </c>
      <c r="I278" s="757">
        <v>20.728705000000001</v>
      </c>
      <c r="J278" s="757">
        <v>19.219321000000001</v>
      </c>
      <c r="K278" s="756">
        <v>15.3</v>
      </c>
      <c r="L278" s="756">
        <v>18.3</v>
      </c>
      <c r="M278" s="756">
        <v>20.3</v>
      </c>
      <c r="N278" s="756">
        <v>18.100000000000001</v>
      </c>
      <c r="O278" s="756">
        <v>17.8</v>
      </c>
      <c r="P278" s="757">
        <v>6.5889785999999999</v>
      </c>
      <c r="Q278" s="757">
        <v>7.171176</v>
      </c>
      <c r="R278" s="757">
        <v>8.0297327000000003</v>
      </c>
      <c r="S278" s="143">
        <f>100</f>
        <v>100</v>
      </c>
      <c r="T278" s="328">
        <f t="shared" si="203"/>
        <v>56.156274920765121</v>
      </c>
      <c r="U278" s="328">
        <f t="shared" si="204"/>
        <v>60.358212743267508</v>
      </c>
      <c r="V278" s="328">
        <f t="shared" si="205"/>
        <v>80.232258402636091</v>
      </c>
      <c r="W278" s="328">
        <f t="shared" si="201"/>
        <v>93.481622175548466</v>
      </c>
      <c r="X278" s="328">
        <f t="shared" si="201"/>
        <v>152.57897393688208</v>
      </c>
      <c r="Y278" s="328">
        <f t="shared" si="201"/>
        <v>141.46876410965231</v>
      </c>
      <c r="Z278" s="328">
        <f t="shared" si="201"/>
        <v>112.61959206975524</v>
      </c>
      <c r="AA278" s="328">
        <f t="shared" si="201"/>
        <v>134.70186502460922</v>
      </c>
      <c r="AB278" s="328">
        <f t="shared" si="170"/>
        <v>149.42338032784519</v>
      </c>
      <c r="AC278" s="328">
        <f t="shared" si="170"/>
        <v>133.22971349428562</v>
      </c>
      <c r="AD278" s="328">
        <f t="shared" si="170"/>
        <v>131.02148619880023</v>
      </c>
      <c r="AE278" s="328">
        <f t="shared" ref="AE278:AG278" si="208">P278*100/$D278</f>
        <v>48.499874646297194</v>
      </c>
      <c r="AF278" s="328">
        <f t="shared" si="208"/>
        <v>52.78528861309929</v>
      </c>
      <c r="AG278" s="329">
        <f t="shared" si="208"/>
        <v>59.104916411972184</v>
      </c>
      <c r="AH278" s="768">
        <v>4</v>
      </c>
      <c r="AI278" s="769">
        <v>4</v>
      </c>
      <c r="AJ278" s="769">
        <v>1</v>
      </c>
      <c r="AK278" s="769">
        <v>1</v>
      </c>
      <c r="AL278" s="769">
        <v>1</v>
      </c>
      <c r="AM278" s="769">
        <v>4</v>
      </c>
      <c r="AN278" s="769">
        <v>4</v>
      </c>
      <c r="AO278" s="769">
        <v>1</v>
      </c>
      <c r="AP278" s="769">
        <v>1</v>
      </c>
      <c r="AQ278" s="769">
        <v>1</v>
      </c>
      <c r="AR278" s="769">
        <v>1</v>
      </c>
      <c r="AS278" s="769">
        <v>1</v>
      </c>
      <c r="AT278" s="769">
        <v>4</v>
      </c>
      <c r="AU278" s="769">
        <v>6</v>
      </c>
      <c r="AV278" s="771">
        <v>7</v>
      </c>
    </row>
    <row r="279" spans="2:48" ht="14.4" x14ac:dyDescent="0.3">
      <c r="B279" s="910"/>
      <c r="C279" s="1" t="s">
        <v>5</v>
      </c>
      <c r="D279" s="757">
        <v>42.214443000000003</v>
      </c>
      <c r="E279" s="757">
        <v>35.535666999999997</v>
      </c>
      <c r="F279" s="757">
        <v>34.095683999999999</v>
      </c>
      <c r="G279" s="756">
        <v>38.200000000000003</v>
      </c>
      <c r="H279" s="757">
        <v>35.00159</v>
      </c>
      <c r="I279" s="757">
        <v>31.746282000000001</v>
      </c>
      <c r="J279" s="757">
        <v>32.562939</v>
      </c>
      <c r="K279" s="757">
        <v>42.167161</v>
      </c>
      <c r="L279" s="757">
        <v>43.618713</v>
      </c>
      <c r="M279" s="757">
        <v>48.75658</v>
      </c>
      <c r="N279" s="757">
        <v>57.510551999999997</v>
      </c>
      <c r="O279" s="757">
        <v>60.519604000000001</v>
      </c>
      <c r="P279" s="757">
        <v>126.71944000000001</v>
      </c>
      <c r="Q279" s="757">
        <v>136.22980000000001</v>
      </c>
      <c r="R279" s="757">
        <v>156.01820000000001</v>
      </c>
      <c r="S279" s="143">
        <f>100</f>
        <v>100</v>
      </c>
      <c r="T279" s="328">
        <f t="shared" si="203"/>
        <v>84.178931367162647</v>
      </c>
      <c r="U279" s="328">
        <f t="shared" si="204"/>
        <v>80.767816834631674</v>
      </c>
      <c r="V279" s="328">
        <f t="shared" si="205"/>
        <v>90.490356582461601</v>
      </c>
      <c r="W279" s="328">
        <f t="shared" si="201"/>
        <v>82.913779058982257</v>
      </c>
      <c r="X279" s="328">
        <f t="shared" si="201"/>
        <v>75.202418281345075</v>
      </c>
      <c r="Y279" s="328">
        <f t="shared" si="201"/>
        <v>77.136962342485489</v>
      </c>
      <c r="Z279" s="328">
        <f t="shared" si="201"/>
        <v>99.887995679582914</v>
      </c>
      <c r="AA279" s="328">
        <f t="shared" si="201"/>
        <v>103.32651552455636</v>
      </c>
      <c r="AB279" s="328">
        <f t="shared" si="170"/>
        <v>115.49739031259989</v>
      </c>
      <c r="AC279" s="328">
        <f t="shared" si="170"/>
        <v>136.23430255848689</v>
      </c>
      <c r="AD279" s="328">
        <f t="shared" si="170"/>
        <v>143.36231796307248</v>
      </c>
      <c r="AE279" s="328">
        <f t="shared" ref="AE279:AG279" si="209">P279*100/$D279</f>
        <v>300.1802961133468</v>
      </c>
      <c r="AF279" s="328">
        <f t="shared" si="209"/>
        <v>322.70898374757667</v>
      </c>
      <c r="AG279" s="329">
        <f t="shared" si="209"/>
        <v>369.58488354329347</v>
      </c>
      <c r="AH279" s="768">
        <v>4</v>
      </c>
      <c r="AI279" s="769">
        <v>4</v>
      </c>
      <c r="AJ279" s="769">
        <v>4</v>
      </c>
      <c r="AK279" s="769">
        <v>1</v>
      </c>
      <c r="AL279" s="769">
        <v>4</v>
      </c>
      <c r="AM279" s="769">
        <v>4</v>
      </c>
      <c r="AN279" s="769">
        <v>4</v>
      </c>
      <c r="AO279" s="769">
        <v>4</v>
      </c>
      <c r="AP279" s="769">
        <v>4</v>
      </c>
      <c r="AQ279" s="769">
        <v>4</v>
      </c>
      <c r="AR279" s="769">
        <v>4</v>
      </c>
      <c r="AS279" s="769">
        <v>4</v>
      </c>
      <c r="AT279" s="769">
        <v>4</v>
      </c>
      <c r="AU279" s="769">
        <v>6</v>
      </c>
      <c r="AV279" s="771">
        <v>7</v>
      </c>
    </row>
    <row r="280" spans="2:48" ht="14.4" x14ac:dyDescent="0.3">
      <c r="B280" s="910"/>
      <c r="C280" s="1" t="s">
        <v>6</v>
      </c>
      <c r="D280" s="756">
        <v>59.200001</v>
      </c>
      <c r="E280" s="756">
        <v>45.499999199999998</v>
      </c>
      <c r="F280" s="756">
        <v>46.900001500000002</v>
      </c>
      <c r="G280" s="756">
        <v>56.2</v>
      </c>
      <c r="H280" s="756">
        <v>53.200001900000004</v>
      </c>
      <c r="I280" s="756">
        <v>61.700003600000002</v>
      </c>
      <c r="J280" s="756">
        <v>62.599997899999998</v>
      </c>
      <c r="K280" s="756">
        <v>62.599999199999999</v>
      </c>
      <c r="L280" s="756">
        <v>67.300003199999992</v>
      </c>
      <c r="M280" s="756">
        <v>75.399998600000004</v>
      </c>
      <c r="N280" s="756">
        <v>80.999997800000003</v>
      </c>
      <c r="O280" s="756">
        <v>82.199994450000005</v>
      </c>
      <c r="P280" s="758">
        <v>142.21201387000002</v>
      </c>
      <c r="Q280" s="757">
        <v>153.31347190000002</v>
      </c>
      <c r="R280" s="757">
        <v>175.4377887</v>
      </c>
      <c r="S280" s="143">
        <f>100</f>
        <v>100</v>
      </c>
      <c r="T280" s="328">
        <f t="shared" si="203"/>
        <v>76.858105458477951</v>
      </c>
      <c r="U280" s="328">
        <f t="shared" si="204"/>
        <v>79.22297416853084</v>
      </c>
      <c r="V280" s="328">
        <f t="shared" si="205"/>
        <v>94.932430828844076</v>
      </c>
      <c r="W280" s="328">
        <f t="shared" si="201"/>
        <v>89.864866556336722</v>
      </c>
      <c r="X280" s="328">
        <f t="shared" si="201"/>
        <v>104.22297729353079</v>
      </c>
      <c r="Y280" s="328">
        <f t="shared" si="201"/>
        <v>105.7432379097426</v>
      </c>
      <c r="Z280" s="328">
        <f t="shared" si="201"/>
        <v>105.74324010568851</v>
      </c>
      <c r="AA280" s="328">
        <f t="shared" si="201"/>
        <v>113.6824359175264</v>
      </c>
      <c r="AB280" s="328">
        <f t="shared" si="170"/>
        <v>127.36486034856655</v>
      </c>
      <c r="AC280" s="328">
        <f t="shared" si="170"/>
        <v>136.8243182968865</v>
      </c>
      <c r="AD280" s="328">
        <f t="shared" si="170"/>
        <v>138.85133963088956</v>
      </c>
      <c r="AE280" s="328">
        <f t="shared" ref="AE280:AG280" si="210">P280*100/$D280</f>
        <v>240.22299234420626</v>
      </c>
      <c r="AF280" s="328">
        <f t="shared" si="210"/>
        <v>258.9754549159552</v>
      </c>
      <c r="AG280" s="329">
        <f t="shared" si="210"/>
        <v>296.34761104142547</v>
      </c>
      <c r="AH280" s="768">
        <v>1</v>
      </c>
      <c r="AI280" s="769">
        <v>1</v>
      </c>
      <c r="AJ280" s="769">
        <v>1</v>
      </c>
      <c r="AK280" s="769">
        <v>1</v>
      </c>
      <c r="AL280" s="769">
        <v>1</v>
      </c>
      <c r="AM280" s="769">
        <v>1</v>
      </c>
      <c r="AN280" s="769">
        <v>1</v>
      </c>
      <c r="AO280" s="769">
        <v>1</v>
      </c>
      <c r="AP280" s="769">
        <v>1</v>
      </c>
      <c r="AQ280" s="769">
        <v>1</v>
      </c>
      <c r="AR280" s="769">
        <v>1</v>
      </c>
      <c r="AS280" s="769">
        <v>1</v>
      </c>
      <c r="AT280" s="769">
        <v>2</v>
      </c>
      <c r="AU280" s="769">
        <v>6</v>
      </c>
      <c r="AV280" s="771">
        <v>7</v>
      </c>
    </row>
    <row r="281" spans="2:48" ht="15" customHeight="1" x14ac:dyDescent="0.3">
      <c r="B281" s="911"/>
      <c r="C281" s="8" t="s">
        <v>7</v>
      </c>
      <c r="D281" s="565">
        <v>16.985558000000001</v>
      </c>
      <c r="E281" s="565">
        <v>9.9643322000000012</v>
      </c>
      <c r="F281" s="565">
        <v>12.8043175</v>
      </c>
      <c r="G281" s="565">
        <v>18</v>
      </c>
      <c r="H281" s="565">
        <v>18.1984119</v>
      </c>
      <c r="I281" s="565">
        <v>29.953721600000002</v>
      </c>
      <c r="J281" s="565">
        <v>30.037058899999998</v>
      </c>
      <c r="K281" s="565">
        <v>20.432838199999999</v>
      </c>
      <c r="L281" s="565">
        <v>23.681290199999999</v>
      </c>
      <c r="M281" s="565">
        <v>26.6434186</v>
      </c>
      <c r="N281" s="565">
        <v>23.489445800000002</v>
      </c>
      <c r="O281" s="565">
        <v>21.680390450000001</v>
      </c>
      <c r="P281" s="565">
        <v>15.492573870000001</v>
      </c>
      <c r="Q281" s="565">
        <v>17.083671899999999</v>
      </c>
      <c r="R281" s="565">
        <v>19.419588699999998</v>
      </c>
      <c r="S281" s="143">
        <f>100</f>
        <v>100</v>
      </c>
      <c r="T281" s="328">
        <f t="shared" si="203"/>
        <v>58.663555239103715</v>
      </c>
      <c r="U281" s="328">
        <f t="shared" si="204"/>
        <v>75.383555253233354</v>
      </c>
      <c r="V281" s="328">
        <f t="shared" si="205"/>
        <v>105.97237959447666</v>
      </c>
      <c r="W281" s="328">
        <f t="shared" si="201"/>
        <v>107.1405007713023</v>
      </c>
      <c r="X281" s="328">
        <f t="shared" si="201"/>
        <v>176.34817531458197</v>
      </c>
      <c r="Y281" s="328">
        <f t="shared" si="201"/>
        <v>176.83881153624742</v>
      </c>
      <c r="Z281" s="328">
        <f t="shared" si="201"/>
        <v>120.29536032905129</v>
      </c>
      <c r="AA281" s="328">
        <f t="shared" si="201"/>
        <v>139.42014857563112</v>
      </c>
      <c r="AB281" s="328">
        <f t="shared" si="170"/>
        <v>156.85924830965223</v>
      </c>
      <c r="AC281" s="328">
        <f t="shared" si="170"/>
        <v>138.29069259897145</v>
      </c>
      <c r="AD281" s="328">
        <f t="shared" si="170"/>
        <v>127.64014258465926</v>
      </c>
      <c r="AE281" s="328">
        <f t="shared" ref="AE281:AG281" si="211">P281*100/$D281</f>
        <v>91.210273280395029</v>
      </c>
      <c r="AF281" s="328">
        <f t="shared" si="211"/>
        <v>100.57763130301635</v>
      </c>
      <c r="AG281" s="329">
        <f t="shared" si="211"/>
        <v>114.33000140472275</v>
      </c>
      <c r="AH281" s="772"/>
      <c r="AI281" s="773"/>
      <c r="AJ281" s="773"/>
      <c r="AK281" s="773"/>
      <c r="AL281" s="773"/>
      <c r="AM281" s="773"/>
      <c r="AN281" s="773"/>
      <c r="AO281" s="773"/>
      <c r="AP281" s="773"/>
      <c r="AQ281" s="773"/>
      <c r="AR281" s="773"/>
      <c r="AS281" s="773"/>
      <c r="AT281" s="773"/>
      <c r="AU281" s="773"/>
      <c r="AV281" s="774"/>
    </row>
    <row r="282" spans="2:48" ht="16.5" customHeight="1" x14ac:dyDescent="0.3">
      <c r="B282" s="910" t="s">
        <v>79</v>
      </c>
      <c r="C282" s="1" t="s">
        <v>2</v>
      </c>
      <c r="D282" s="756">
        <v>6.1</v>
      </c>
      <c r="E282" s="756">
        <v>3.9</v>
      </c>
      <c r="F282" s="756">
        <v>4.5</v>
      </c>
      <c r="G282" s="756">
        <v>7.5</v>
      </c>
      <c r="H282" s="756">
        <v>9.1999999999999993</v>
      </c>
      <c r="I282" s="756">
        <v>9.4</v>
      </c>
      <c r="J282" s="756">
        <v>13.4</v>
      </c>
      <c r="K282" s="756">
        <v>18.7</v>
      </c>
      <c r="L282" s="756">
        <v>19.3</v>
      </c>
      <c r="M282" s="756">
        <v>21.9</v>
      </c>
      <c r="N282" s="756">
        <v>23.6</v>
      </c>
      <c r="O282" s="756">
        <v>29</v>
      </c>
      <c r="P282" s="758">
        <v>26.78</v>
      </c>
      <c r="Q282" s="757">
        <v>29.683292000000002</v>
      </c>
      <c r="R282" s="757">
        <v>32.668590999999999</v>
      </c>
      <c r="S282" s="143">
        <f>100</f>
        <v>100</v>
      </c>
      <c r="T282" s="328">
        <f t="shared" si="203"/>
        <v>63.934426229508198</v>
      </c>
      <c r="U282" s="328">
        <f t="shared" si="204"/>
        <v>73.770491803278688</v>
      </c>
      <c r="V282" s="328">
        <f t="shared" si="205"/>
        <v>122.95081967213116</v>
      </c>
      <c r="W282" s="328">
        <f t="shared" si="201"/>
        <v>150.81967213114754</v>
      </c>
      <c r="X282" s="328">
        <f t="shared" si="201"/>
        <v>154.09836065573771</v>
      </c>
      <c r="Y282" s="328">
        <f t="shared" si="201"/>
        <v>219.67213114754099</v>
      </c>
      <c r="Z282" s="328">
        <f t="shared" si="201"/>
        <v>306.55737704918033</v>
      </c>
      <c r="AA282" s="328">
        <f t="shared" si="201"/>
        <v>316.39344262295083</v>
      </c>
      <c r="AB282" s="328">
        <f t="shared" si="170"/>
        <v>359.01639344262298</v>
      </c>
      <c r="AC282" s="328">
        <f t="shared" si="170"/>
        <v>386.88524590163939</v>
      </c>
      <c r="AD282" s="328">
        <f t="shared" si="170"/>
        <v>475.40983606557381</v>
      </c>
      <c r="AE282" s="328">
        <f t="shared" ref="AE282:AG282" si="212">P282*100/$D282</f>
        <v>439.01639344262298</v>
      </c>
      <c r="AF282" s="328">
        <f t="shared" si="212"/>
        <v>486.61134426229512</v>
      </c>
      <c r="AG282" s="329">
        <f t="shared" si="212"/>
        <v>535.55067213114762</v>
      </c>
      <c r="AH282" s="768">
        <v>1</v>
      </c>
      <c r="AI282" s="769">
        <v>1</v>
      </c>
      <c r="AJ282" s="769">
        <v>1</v>
      </c>
      <c r="AK282" s="769">
        <v>1</v>
      </c>
      <c r="AL282" s="769">
        <v>1</v>
      </c>
      <c r="AM282" s="769">
        <v>1</v>
      </c>
      <c r="AN282" s="769">
        <v>1</v>
      </c>
      <c r="AO282" s="769">
        <v>1</v>
      </c>
      <c r="AP282" s="769">
        <v>1</v>
      </c>
      <c r="AQ282" s="769">
        <v>1</v>
      </c>
      <c r="AR282" s="769">
        <v>1</v>
      </c>
      <c r="AS282" s="769">
        <v>1</v>
      </c>
      <c r="AT282" s="769">
        <v>2</v>
      </c>
      <c r="AU282" s="769">
        <v>6</v>
      </c>
      <c r="AV282" s="771">
        <v>7</v>
      </c>
    </row>
    <row r="283" spans="2:48" ht="14.4" x14ac:dyDescent="0.3">
      <c r="B283" s="910"/>
      <c r="C283" s="1" t="s">
        <v>3</v>
      </c>
      <c r="D283" s="756">
        <v>22.5</v>
      </c>
      <c r="E283" s="756">
        <v>14.3</v>
      </c>
      <c r="F283" s="756">
        <v>13</v>
      </c>
      <c r="G283" s="756">
        <v>20.5</v>
      </c>
      <c r="H283" s="756">
        <v>18</v>
      </c>
      <c r="I283" s="756">
        <v>24.6</v>
      </c>
      <c r="J283" s="756">
        <v>12.8</v>
      </c>
      <c r="K283" s="756">
        <v>29.4</v>
      </c>
      <c r="L283" s="756">
        <v>29.2</v>
      </c>
      <c r="M283" s="756">
        <v>38.200000000000003</v>
      </c>
      <c r="N283" s="756">
        <v>36.700000000000003</v>
      </c>
      <c r="O283" s="756">
        <v>36.200000000000003</v>
      </c>
      <c r="P283" s="758">
        <v>24.891999999999999</v>
      </c>
      <c r="Q283" s="757">
        <v>26.66329</v>
      </c>
      <c r="R283" s="757">
        <v>28.795124000000001</v>
      </c>
      <c r="S283" s="143">
        <f>100</f>
        <v>100</v>
      </c>
      <c r="T283" s="328">
        <f t="shared" si="203"/>
        <v>63.555555555555557</v>
      </c>
      <c r="U283" s="328">
        <f t="shared" si="204"/>
        <v>57.777777777777779</v>
      </c>
      <c r="V283" s="328">
        <f t="shared" si="205"/>
        <v>91.111111111111114</v>
      </c>
      <c r="W283" s="328">
        <f t="shared" si="201"/>
        <v>80</v>
      </c>
      <c r="X283" s="328">
        <f t="shared" si="201"/>
        <v>109.33333333333333</v>
      </c>
      <c r="Y283" s="328">
        <f t="shared" si="201"/>
        <v>56.888888888888886</v>
      </c>
      <c r="Z283" s="328">
        <f t="shared" si="201"/>
        <v>130.66666666666666</v>
      </c>
      <c r="AA283" s="328">
        <f t="shared" si="201"/>
        <v>129.77777777777777</v>
      </c>
      <c r="AB283" s="328">
        <f t="shared" si="170"/>
        <v>169.7777777777778</v>
      </c>
      <c r="AC283" s="328">
        <f t="shared" si="170"/>
        <v>163.11111111111114</v>
      </c>
      <c r="AD283" s="328">
        <f t="shared" si="170"/>
        <v>160.88888888888891</v>
      </c>
      <c r="AE283" s="328">
        <f t="shared" ref="AE283:AG283" si="213">P283*100/$D283</f>
        <v>110.6311111111111</v>
      </c>
      <c r="AF283" s="328">
        <f t="shared" si="213"/>
        <v>118.50351111111112</v>
      </c>
      <c r="AG283" s="329">
        <f t="shared" si="213"/>
        <v>127.9783288888889</v>
      </c>
      <c r="AH283" s="768">
        <v>1</v>
      </c>
      <c r="AI283" s="769">
        <v>1</v>
      </c>
      <c r="AJ283" s="769">
        <v>1</v>
      </c>
      <c r="AK283" s="769">
        <v>1</v>
      </c>
      <c r="AL283" s="769">
        <v>1</v>
      </c>
      <c r="AM283" s="769">
        <v>1</v>
      </c>
      <c r="AN283" s="769">
        <v>1</v>
      </c>
      <c r="AO283" s="769">
        <v>1</v>
      </c>
      <c r="AP283" s="769">
        <v>1</v>
      </c>
      <c r="AQ283" s="769">
        <v>1</v>
      </c>
      <c r="AR283" s="769">
        <v>1</v>
      </c>
      <c r="AS283" s="769">
        <v>1</v>
      </c>
      <c r="AT283" s="769">
        <v>2</v>
      </c>
      <c r="AU283" s="769">
        <v>6</v>
      </c>
      <c r="AV283" s="771">
        <v>7</v>
      </c>
    </row>
    <row r="284" spans="2:48" ht="14.4" x14ac:dyDescent="0.3">
      <c r="B284" s="910"/>
      <c r="C284" s="1" t="s">
        <v>4</v>
      </c>
      <c r="D284" s="757">
        <v>33.500000999999997</v>
      </c>
      <c r="E284" s="756">
        <v>28.5</v>
      </c>
      <c r="F284" s="756">
        <v>25.7</v>
      </c>
      <c r="G284" s="757">
        <v>35.435000000000002</v>
      </c>
      <c r="H284" s="757">
        <v>35.976999999999997</v>
      </c>
      <c r="I284" s="757">
        <v>49.600003000000001</v>
      </c>
      <c r="J284" s="757">
        <v>40.899996000000002</v>
      </c>
      <c r="K284" s="756">
        <v>51.5</v>
      </c>
      <c r="L284" s="756">
        <v>68.8</v>
      </c>
      <c r="M284" s="756">
        <v>73.2</v>
      </c>
      <c r="N284" s="757">
        <v>85.200002999999995</v>
      </c>
      <c r="O284" s="757">
        <v>99.499992000000006</v>
      </c>
      <c r="P284" s="757">
        <v>46.103003999999999</v>
      </c>
      <c r="Q284" s="757">
        <v>53.393383</v>
      </c>
      <c r="R284" s="757">
        <v>58.074375000000003</v>
      </c>
      <c r="S284" s="143">
        <f>100</f>
        <v>100</v>
      </c>
      <c r="T284" s="328">
        <f t="shared" si="203"/>
        <v>85.074624326130618</v>
      </c>
      <c r="U284" s="328">
        <f t="shared" si="204"/>
        <v>76.716415620405513</v>
      </c>
      <c r="V284" s="328">
        <f t="shared" si="205"/>
        <v>105.77611624548908</v>
      </c>
      <c r="W284" s="328">
        <f t="shared" si="201"/>
        <v>107.39402664495444</v>
      </c>
      <c r="X284" s="328">
        <f t="shared" si="201"/>
        <v>148.05970602806849</v>
      </c>
      <c r="Y284" s="328">
        <f t="shared" si="201"/>
        <v>122.0895366540437</v>
      </c>
      <c r="Z284" s="328">
        <f t="shared" si="201"/>
        <v>153.73133869458692</v>
      </c>
      <c r="AA284" s="328">
        <f t="shared" si="201"/>
        <v>205.3731281978171</v>
      </c>
      <c r="AB284" s="328">
        <f t="shared" si="170"/>
        <v>218.50745616395656</v>
      </c>
      <c r="AC284" s="328">
        <f t="shared" si="170"/>
        <v>254.32835957228778</v>
      </c>
      <c r="AD284" s="328">
        <f t="shared" si="170"/>
        <v>297.01489262642116</v>
      </c>
      <c r="AE284" s="328">
        <f t="shared" ref="AE284:AG284" si="214">P284*100/$D284</f>
        <v>137.6209033545999</v>
      </c>
      <c r="AF284" s="328">
        <f t="shared" si="214"/>
        <v>159.38322807811261</v>
      </c>
      <c r="AG284" s="329">
        <f t="shared" si="214"/>
        <v>173.35633810876604</v>
      </c>
      <c r="AH284" s="768">
        <v>4</v>
      </c>
      <c r="AI284" s="769">
        <v>1</v>
      </c>
      <c r="AJ284" s="769">
        <v>1</v>
      </c>
      <c r="AK284" s="769">
        <v>4</v>
      </c>
      <c r="AL284" s="769">
        <v>4</v>
      </c>
      <c r="AM284" s="769">
        <v>4</v>
      </c>
      <c r="AN284" s="769">
        <v>4</v>
      </c>
      <c r="AO284" s="769">
        <v>1</v>
      </c>
      <c r="AP284" s="769">
        <v>1</v>
      </c>
      <c r="AQ284" s="769">
        <v>1</v>
      </c>
      <c r="AR284" s="769">
        <v>4</v>
      </c>
      <c r="AS284" s="769">
        <v>4</v>
      </c>
      <c r="AT284" s="769">
        <v>4</v>
      </c>
      <c r="AU284" s="769">
        <v>6</v>
      </c>
      <c r="AV284" s="771">
        <v>7</v>
      </c>
    </row>
    <row r="285" spans="2:48" ht="14.4" x14ac:dyDescent="0.3">
      <c r="B285" s="910"/>
      <c r="C285" s="1" t="s">
        <v>5</v>
      </c>
      <c r="D285" s="757">
        <v>0</v>
      </c>
      <c r="E285" s="756">
        <v>0</v>
      </c>
      <c r="F285" s="756">
        <v>0</v>
      </c>
      <c r="G285" s="757">
        <v>2.9649999999999999</v>
      </c>
      <c r="H285" s="757">
        <v>3.0230000000000001</v>
      </c>
      <c r="I285" s="757">
        <v>0</v>
      </c>
      <c r="J285" s="757">
        <v>0</v>
      </c>
      <c r="K285" s="756">
        <v>0</v>
      </c>
      <c r="L285" s="756">
        <v>0</v>
      </c>
      <c r="M285" s="756">
        <v>0</v>
      </c>
      <c r="N285" s="757">
        <v>0</v>
      </c>
      <c r="O285" s="757">
        <v>0</v>
      </c>
      <c r="P285" s="757">
        <v>0</v>
      </c>
      <c r="Q285" s="757">
        <v>0</v>
      </c>
      <c r="R285" s="757">
        <v>0</v>
      </c>
      <c r="S285" s="143">
        <f>100</f>
        <v>100</v>
      </c>
      <c r="T285" s="328" t="e">
        <f t="shared" si="203"/>
        <v>#DIV/0!</v>
      </c>
      <c r="U285" s="328" t="e">
        <f t="shared" si="204"/>
        <v>#DIV/0!</v>
      </c>
      <c r="V285" s="328" t="e">
        <f t="shared" si="205"/>
        <v>#DIV/0!</v>
      </c>
      <c r="W285" s="328" t="e">
        <f t="shared" si="201"/>
        <v>#DIV/0!</v>
      </c>
      <c r="X285" s="328" t="e">
        <f t="shared" si="201"/>
        <v>#DIV/0!</v>
      </c>
      <c r="Y285" s="328" t="e">
        <f t="shared" si="201"/>
        <v>#DIV/0!</v>
      </c>
      <c r="Z285" s="328" t="e">
        <f t="shared" si="201"/>
        <v>#DIV/0!</v>
      </c>
      <c r="AA285" s="328" t="e">
        <f t="shared" si="201"/>
        <v>#DIV/0!</v>
      </c>
      <c r="AB285" s="328" t="e">
        <f t="shared" si="170"/>
        <v>#DIV/0!</v>
      </c>
      <c r="AC285" s="328" t="e">
        <f t="shared" si="170"/>
        <v>#DIV/0!</v>
      </c>
      <c r="AD285" s="328" t="e">
        <f t="shared" si="170"/>
        <v>#DIV/0!</v>
      </c>
      <c r="AE285" s="328" t="e">
        <f t="shared" ref="AE285:AG285" si="215">P285*100/$D285</f>
        <v>#DIV/0!</v>
      </c>
      <c r="AF285" s="328" t="e">
        <f t="shared" si="215"/>
        <v>#DIV/0!</v>
      </c>
      <c r="AG285" s="329" t="e">
        <f t="shared" si="215"/>
        <v>#DIV/0!</v>
      </c>
      <c r="AH285" s="768">
        <v>4</v>
      </c>
      <c r="AI285" s="769">
        <v>1</v>
      </c>
      <c r="AJ285" s="769">
        <v>1</v>
      </c>
      <c r="AK285" s="769">
        <v>4</v>
      </c>
      <c r="AL285" s="769">
        <v>4</v>
      </c>
      <c r="AM285" s="769">
        <v>4</v>
      </c>
      <c r="AN285" s="769">
        <v>4</v>
      </c>
      <c r="AO285" s="769">
        <v>1</v>
      </c>
      <c r="AP285" s="769">
        <v>1</v>
      </c>
      <c r="AQ285" s="769">
        <v>1</v>
      </c>
      <c r="AR285" s="769">
        <v>4</v>
      </c>
      <c r="AS285" s="769">
        <v>4</v>
      </c>
      <c r="AT285" s="769">
        <v>4</v>
      </c>
      <c r="AU285" s="769">
        <v>6</v>
      </c>
      <c r="AV285" s="771">
        <v>7</v>
      </c>
    </row>
    <row r="286" spans="2:48" ht="14.4" x14ac:dyDescent="0.3">
      <c r="B286" s="910"/>
      <c r="C286" s="1" t="s">
        <v>6</v>
      </c>
      <c r="D286" s="756">
        <v>62.100000999999999</v>
      </c>
      <c r="E286" s="756">
        <v>46.7</v>
      </c>
      <c r="F286" s="756">
        <v>43.2</v>
      </c>
      <c r="G286" s="756">
        <v>66.400000000000006</v>
      </c>
      <c r="H286" s="756">
        <v>66.199999999999989</v>
      </c>
      <c r="I286" s="756">
        <v>83.600003000000001</v>
      </c>
      <c r="J286" s="756">
        <v>67.099996000000004</v>
      </c>
      <c r="K286" s="756">
        <v>99.6</v>
      </c>
      <c r="L286" s="756">
        <v>117.3</v>
      </c>
      <c r="M286" s="756">
        <v>133.30000000000001</v>
      </c>
      <c r="N286" s="756">
        <v>145.50000299999999</v>
      </c>
      <c r="O286" s="756">
        <v>164.69999200000001</v>
      </c>
      <c r="P286" s="758">
        <v>97.775003999999996</v>
      </c>
      <c r="Q286" s="757">
        <v>109.739965</v>
      </c>
      <c r="R286" s="757">
        <v>119.53809000000001</v>
      </c>
      <c r="S286" s="143">
        <f>100</f>
        <v>100</v>
      </c>
      <c r="T286" s="328">
        <f t="shared" si="203"/>
        <v>75.201287033795708</v>
      </c>
      <c r="U286" s="328">
        <f t="shared" si="204"/>
        <v>69.565216271091529</v>
      </c>
      <c r="V286" s="328">
        <f t="shared" si="205"/>
        <v>106.92431389815921</v>
      </c>
      <c r="W286" s="328">
        <f t="shared" si="201"/>
        <v>106.60225271171895</v>
      </c>
      <c r="X286" s="328">
        <f t="shared" si="201"/>
        <v>134.6215807629375</v>
      </c>
      <c r="Y286" s="328">
        <f t="shared" si="201"/>
        <v>108.05152160947631</v>
      </c>
      <c r="Z286" s="328">
        <f t="shared" si="201"/>
        <v>160.3864708472388</v>
      </c>
      <c r="AA286" s="328">
        <f t="shared" si="201"/>
        <v>188.8888858471999</v>
      </c>
      <c r="AB286" s="328">
        <f t="shared" si="170"/>
        <v>214.65378076241902</v>
      </c>
      <c r="AC286" s="328">
        <f t="shared" si="170"/>
        <v>234.29951796619133</v>
      </c>
      <c r="AD286" s="328">
        <f t="shared" si="170"/>
        <v>265.21737415108902</v>
      </c>
      <c r="AE286" s="328">
        <f t="shared" ref="AE286:AG286" si="216">P286*100/$D286</f>
        <v>157.44766896219534</v>
      </c>
      <c r="AF286" s="328">
        <f t="shared" si="216"/>
        <v>176.71491663905127</v>
      </c>
      <c r="AG286" s="329">
        <f t="shared" si="216"/>
        <v>192.49289545100009</v>
      </c>
      <c r="AH286" s="768">
        <v>1</v>
      </c>
      <c r="AI286" s="769">
        <v>1</v>
      </c>
      <c r="AJ286" s="769">
        <v>1</v>
      </c>
      <c r="AK286" s="769">
        <v>1</v>
      </c>
      <c r="AL286" s="769">
        <v>1</v>
      </c>
      <c r="AM286" s="769">
        <v>1</v>
      </c>
      <c r="AN286" s="769">
        <v>1</v>
      </c>
      <c r="AO286" s="769">
        <v>1</v>
      </c>
      <c r="AP286" s="769">
        <v>1</v>
      </c>
      <c r="AQ286" s="769">
        <v>1</v>
      </c>
      <c r="AR286" s="769">
        <v>1</v>
      </c>
      <c r="AS286" s="769">
        <v>1</v>
      </c>
      <c r="AT286" s="769">
        <v>2</v>
      </c>
      <c r="AU286" s="769">
        <v>6</v>
      </c>
      <c r="AV286" s="771">
        <v>7</v>
      </c>
    </row>
    <row r="287" spans="2:48" ht="14.4" x14ac:dyDescent="0.3">
      <c r="B287" s="911"/>
      <c r="C287" s="8" t="s">
        <v>7</v>
      </c>
      <c r="D287" s="565">
        <v>62.100000999999999</v>
      </c>
      <c r="E287" s="565">
        <v>46.7</v>
      </c>
      <c r="F287" s="565">
        <v>43.2</v>
      </c>
      <c r="G287" s="565">
        <v>63.435000000000002</v>
      </c>
      <c r="H287" s="565">
        <v>63.176999999999992</v>
      </c>
      <c r="I287" s="565">
        <v>83.600003000000001</v>
      </c>
      <c r="J287" s="565">
        <v>67.099996000000004</v>
      </c>
      <c r="K287" s="565">
        <v>99.6</v>
      </c>
      <c r="L287" s="565">
        <v>117.3</v>
      </c>
      <c r="M287" s="565">
        <v>133.30000000000001</v>
      </c>
      <c r="N287" s="565">
        <v>145.50000299999999</v>
      </c>
      <c r="O287" s="565">
        <v>164.69999200000001</v>
      </c>
      <c r="P287" s="565">
        <v>97.775003999999996</v>
      </c>
      <c r="Q287" s="565">
        <v>109.739965</v>
      </c>
      <c r="R287" s="565">
        <v>119.53809000000001</v>
      </c>
      <c r="S287" s="143">
        <f>100</f>
        <v>100</v>
      </c>
      <c r="T287" s="328">
        <f t="shared" si="203"/>
        <v>75.201287033795708</v>
      </c>
      <c r="U287" s="328">
        <f t="shared" si="204"/>
        <v>69.565216271091529</v>
      </c>
      <c r="V287" s="328">
        <f t="shared" si="205"/>
        <v>102.14975680918266</v>
      </c>
      <c r="W287" s="328">
        <f t="shared" si="201"/>
        <v>101.73429787867474</v>
      </c>
      <c r="X287" s="328">
        <f t="shared" si="201"/>
        <v>134.6215807629375</v>
      </c>
      <c r="Y287" s="328">
        <f t="shared" si="201"/>
        <v>108.05152160947631</v>
      </c>
      <c r="Z287" s="328">
        <f t="shared" si="201"/>
        <v>160.3864708472388</v>
      </c>
      <c r="AA287" s="328">
        <f t="shared" si="201"/>
        <v>188.8888858471999</v>
      </c>
      <c r="AB287" s="328">
        <f t="shared" si="170"/>
        <v>214.65378076241902</v>
      </c>
      <c r="AC287" s="328">
        <f t="shared" si="170"/>
        <v>234.29951796619133</v>
      </c>
      <c r="AD287" s="328">
        <f t="shared" si="170"/>
        <v>265.21737415108902</v>
      </c>
      <c r="AE287" s="328">
        <f t="shared" ref="AE287:AG287" si="217">P287*100/$D287</f>
        <v>157.44766896219534</v>
      </c>
      <c r="AF287" s="328">
        <f t="shared" si="217"/>
        <v>176.71491663905127</v>
      </c>
      <c r="AG287" s="329">
        <f t="shared" si="217"/>
        <v>192.49289545100009</v>
      </c>
      <c r="AH287" s="772"/>
      <c r="AI287" s="773"/>
      <c r="AJ287" s="773"/>
      <c r="AK287" s="773"/>
      <c r="AL287" s="773"/>
      <c r="AM287" s="773"/>
      <c r="AN287" s="773"/>
      <c r="AO287" s="773"/>
      <c r="AP287" s="773"/>
      <c r="AQ287" s="773"/>
      <c r="AR287" s="773"/>
      <c r="AS287" s="773"/>
      <c r="AT287" s="773"/>
      <c r="AU287" s="773"/>
      <c r="AV287" s="774"/>
    </row>
    <row r="288" spans="2:48" ht="16.5" customHeight="1" x14ac:dyDescent="0.3">
      <c r="B288" s="910" t="s">
        <v>60</v>
      </c>
      <c r="C288" s="7" t="s">
        <v>2</v>
      </c>
      <c r="D288" s="756">
        <v>16.3</v>
      </c>
      <c r="E288" s="756">
        <v>13.5</v>
      </c>
      <c r="F288" s="756">
        <v>13.1</v>
      </c>
      <c r="G288" s="756">
        <v>14.8</v>
      </c>
      <c r="H288" s="756">
        <v>16.3</v>
      </c>
      <c r="I288" s="756">
        <v>21.1</v>
      </c>
      <c r="J288" s="756">
        <v>25.9</v>
      </c>
      <c r="K288" s="756">
        <v>30.9</v>
      </c>
      <c r="L288" s="756">
        <v>31.8</v>
      </c>
      <c r="M288" s="756">
        <v>40.1</v>
      </c>
      <c r="N288" s="756">
        <v>56.2</v>
      </c>
      <c r="O288" s="756">
        <v>59.8</v>
      </c>
      <c r="P288" s="758">
        <v>72.98</v>
      </c>
      <c r="Q288" s="757">
        <v>80.891953000000001</v>
      </c>
      <c r="R288" s="757">
        <v>89.044471999999999</v>
      </c>
      <c r="S288" s="143">
        <f>100</f>
        <v>100</v>
      </c>
      <c r="T288" s="328">
        <f t="shared" si="203"/>
        <v>82.822085889570545</v>
      </c>
      <c r="U288" s="328">
        <f t="shared" si="204"/>
        <v>80.368098159509202</v>
      </c>
      <c r="V288" s="328">
        <f t="shared" si="205"/>
        <v>90.797546012269933</v>
      </c>
      <c r="W288" s="328">
        <f t="shared" si="201"/>
        <v>100</v>
      </c>
      <c r="X288" s="328">
        <f t="shared" si="201"/>
        <v>129.4478527607362</v>
      </c>
      <c r="Y288" s="328">
        <f t="shared" si="201"/>
        <v>158.89570552147239</v>
      </c>
      <c r="Z288" s="328">
        <f t="shared" si="201"/>
        <v>189.57055214723925</v>
      </c>
      <c r="AA288" s="328">
        <f t="shared" si="201"/>
        <v>195.09202453987729</v>
      </c>
      <c r="AB288" s="328">
        <f t="shared" si="170"/>
        <v>246.01226993865029</v>
      </c>
      <c r="AC288" s="328">
        <f t="shared" si="170"/>
        <v>344.78527607361963</v>
      </c>
      <c r="AD288" s="328">
        <f t="shared" si="170"/>
        <v>366.87116564417175</v>
      </c>
      <c r="AE288" s="328">
        <f t="shared" ref="AE288:AG288" si="218">P288*100/$D288</f>
        <v>447.73006134969324</v>
      </c>
      <c r="AF288" s="328">
        <f t="shared" si="218"/>
        <v>496.26965030674847</v>
      </c>
      <c r="AG288" s="329">
        <f t="shared" si="218"/>
        <v>546.28510429447851</v>
      </c>
      <c r="AH288" s="768">
        <v>1</v>
      </c>
      <c r="AI288" s="769">
        <v>1</v>
      </c>
      <c r="AJ288" s="769">
        <v>1</v>
      </c>
      <c r="AK288" s="769">
        <v>1</v>
      </c>
      <c r="AL288" s="769">
        <v>1</v>
      </c>
      <c r="AM288" s="769">
        <v>1</v>
      </c>
      <c r="AN288" s="769">
        <v>1</v>
      </c>
      <c r="AO288" s="769">
        <v>1</v>
      </c>
      <c r="AP288" s="769">
        <v>1</v>
      </c>
      <c r="AQ288" s="769">
        <v>1</v>
      </c>
      <c r="AR288" s="769">
        <v>1</v>
      </c>
      <c r="AS288" s="769">
        <v>1</v>
      </c>
      <c r="AT288" s="769">
        <v>2</v>
      </c>
      <c r="AU288" s="769">
        <v>6</v>
      </c>
      <c r="AV288" s="771">
        <v>7</v>
      </c>
    </row>
    <row r="289" spans="2:48" ht="14.4" x14ac:dyDescent="0.3">
      <c r="B289" s="910"/>
      <c r="C289" s="1" t="s">
        <v>3</v>
      </c>
      <c r="D289" s="756">
        <v>58.4</v>
      </c>
      <c r="E289" s="756">
        <v>46.1</v>
      </c>
      <c r="F289" s="756">
        <v>41.6</v>
      </c>
      <c r="G289" s="756">
        <v>49.5</v>
      </c>
      <c r="H289" s="756">
        <v>55.4</v>
      </c>
      <c r="I289" s="756">
        <v>68.8</v>
      </c>
      <c r="J289" s="756">
        <v>75.400000000000006</v>
      </c>
      <c r="K289" s="756">
        <v>89.1</v>
      </c>
      <c r="L289" s="756">
        <v>104</v>
      </c>
      <c r="M289" s="756">
        <v>119.1</v>
      </c>
      <c r="N289" s="756">
        <v>143.9</v>
      </c>
      <c r="O289" s="756">
        <v>168.2</v>
      </c>
      <c r="P289" s="758">
        <v>163.36500000000001</v>
      </c>
      <c r="Q289" s="757">
        <v>174.98988</v>
      </c>
      <c r="R289" s="757">
        <v>188.99251000000001</v>
      </c>
      <c r="S289" s="143">
        <f>100</f>
        <v>100</v>
      </c>
      <c r="T289" s="328">
        <f t="shared" si="203"/>
        <v>78.938356164383563</v>
      </c>
      <c r="U289" s="328">
        <f t="shared" si="204"/>
        <v>71.232876712328775</v>
      </c>
      <c r="V289" s="328">
        <f t="shared" si="205"/>
        <v>84.760273972602747</v>
      </c>
      <c r="W289" s="328">
        <f t="shared" si="201"/>
        <v>94.863013698630141</v>
      </c>
      <c r="X289" s="328">
        <f t="shared" si="201"/>
        <v>117.8082191780822</v>
      </c>
      <c r="Y289" s="328">
        <f t="shared" si="201"/>
        <v>129.10958904109592</v>
      </c>
      <c r="Z289" s="328">
        <f t="shared" si="201"/>
        <v>152.56849315068493</v>
      </c>
      <c r="AA289" s="328">
        <f t="shared" si="201"/>
        <v>178.08219178082192</v>
      </c>
      <c r="AB289" s="328">
        <f t="shared" si="170"/>
        <v>203.93835616438358</v>
      </c>
      <c r="AC289" s="328">
        <f t="shared" si="170"/>
        <v>246.4041095890411</v>
      </c>
      <c r="AD289" s="328">
        <f t="shared" si="170"/>
        <v>288.01369863013701</v>
      </c>
      <c r="AE289" s="328">
        <f t="shared" ref="AE289:AG289" si="219">P289*100/$D289</f>
        <v>279.73458904109589</v>
      </c>
      <c r="AF289" s="328">
        <f t="shared" si="219"/>
        <v>299.64020547945211</v>
      </c>
      <c r="AG289" s="329">
        <f t="shared" si="219"/>
        <v>323.61731164383565</v>
      </c>
      <c r="AH289" s="768">
        <v>1</v>
      </c>
      <c r="AI289" s="769">
        <v>1</v>
      </c>
      <c r="AJ289" s="769">
        <v>1</v>
      </c>
      <c r="AK289" s="769">
        <v>1</v>
      </c>
      <c r="AL289" s="769">
        <v>1</v>
      </c>
      <c r="AM289" s="769">
        <v>1</v>
      </c>
      <c r="AN289" s="769">
        <v>1</v>
      </c>
      <c r="AO289" s="769">
        <v>1</v>
      </c>
      <c r="AP289" s="769">
        <v>1</v>
      </c>
      <c r="AQ289" s="769">
        <v>1</v>
      </c>
      <c r="AR289" s="769">
        <v>1</v>
      </c>
      <c r="AS289" s="769">
        <v>1</v>
      </c>
      <c r="AT289" s="769">
        <v>2</v>
      </c>
      <c r="AU289" s="769">
        <v>6</v>
      </c>
      <c r="AV289" s="771">
        <v>7</v>
      </c>
    </row>
    <row r="290" spans="2:48" ht="14.4" x14ac:dyDescent="0.3">
      <c r="B290" s="910"/>
      <c r="C290" s="1" t="s">
        <v>4</v>
      </c>
      <c r="D290" s="757">
        <v>35.637321999999998</v>
      </c>
      <c r="E290" s="756">
        <v>21.7</v>
      </c>
      <c r="F290" s="756">
        <v>15.3</v>
      </c>
      <c r="G290" s="757">
        <v>19.254543999999999</v>
      </c>
      <c r="H290" s="757">
        <v>24.267443</v>
      </c>
      <c r="I290" s="757">
        <v>28.988945000000001</v>
      </c>
      <c r="J290" s="757">
        <v>34.984091999999997</v>
      </c>
      <c r="K290" s="756">
        <v>44.3</v>
      </c>
      <c r="L290" s="756">
        <v>48.4</v>
      </c>
      <c r="M290" s="756">
        <v>56.7</v>
      </c>
      <c r="N290" s="757">
        <v>70.158962000000002</v>
      </c>
      <c r="O290" s="757">
        <v>67.235733999999994</v>
      </c>
      <c r="P290" s="757">
        <v>50.996977000000001</v>
      </c>
      <c r="Q290" s="757">
        <v>59.061253000000001</v>
      </c>
      <c r="R290" s="757">
        <v>64.249718000000001</v>
      </c>
      <c r="S290" s="143">
        <f>100</f>
        <v>100</v>
      </c>
      <c r="T290" s="328">
        <f t="shared" si="203"/>
        <v>60.891219603987082</v>
      </c>
      <c r="U290" s="328">
        <f t="shared" si="204"/>
        <v>42.932518891290428</v>
      </c>
      <c r="V290" s="328">
        <f t="shared" si="205"/>
        <v>54.029155164913909</v>
      </c>
      <c r="W290" s="328">
        <f t="shared" si="201"/>
        <v>68.095585296785202</v>
      </c>
      <c r="X290" s="328">
        <f t="shared" si="201"/>
        <v>81.344341754972518</v>
      </c>
      <c r="Y290" s="328">
        <f t="shared" si="201"/>
        <v>98.167005927100803</v>
      </c>
      <c r="Z290" s="328">
        <f t="shared" si="201"/>
        <v>124.30788149569713</v>
      </c>
      <c r="AA290" s="328">
        <f t="shared" si="201"/>
        <v>135.81267413976843</v>
      </c>
      <c r="AB290" s="328">
        <f t="shared" si="170"/>
        <v>159.1028641265469</v>
      </c>
      <c r="AC290" s="328">
        <f t="shared" si="170"/>
        <v>196.86934388616521</v>
      </c>
      <c r="AD290" s="328">
        <f t="shared" si="170"/>
        <v>188.66662876632537</v>
      </c>
      <c r="AE290" s="328">
        <f t="shared" ref="AE290:AG290" si="220">P290*100/$D290</f>
        <v>143.09991362426166</v>
      </c>
      <c r="AF290" s="328">
        <f t="shared" si="220"/>
        <v>165.72865099122768</v>
      </c>
      <c r="AG290" s="329">
        <f t="shared" si="220"/>
        <v>180.28772756830608</v>
      </c>
      <c r="AH290" s="768">
        <v>4</v>
      </c>
      <c r="AI290" s="769">
        <v>1</v>
      </c>
      <c r="AJ290" s="769">
        <v>1</v>
      </c>
      <c r="AK290" s="769">
        <v>4</v>
      </c>
      <c r="AL290" s="769">
        <v>4</v>
      </c>
      <c r="AM290" s="769">
        <v>4</v>
      </c>
      <c r="AN290" s="769">
        <v>4</v>
      </c>
      <c r="AO290" s="769">
        <v>1</v>
      </c>
      <c r="AP290" s="769">
        <v>1</v>
      </c>
      <c r="AQ290" s="769">
        <v>1</v>
      </c>
      <c r="AR290" s="769">
        <v>4</v>
      </c>
      <c r="AS290" s="769">
        <v>4</v>
      </c>
      <c r="AT290" s="769">
        <v>4</v>
      </c>
      <c r="AU290" s="769">
        <v>6</v>
      </c>
      <c r="AV290" s="771">
        <v>7</v>
      </c>
    </row>
    <row r="291" spans="2:48" ht="15" customHeight="1" x14ac:dyDescent="0.3">
      <c r="B291" s="910"/>
      <c r="C291" s="1" t="s">
        <v>5</v>
      </c>
      <c r="D291" s="757">
        <v>36.262689000000002</v>
      </c>
      <c r="E291" s="756">
        <v>26.7</v>
      </c>
      <c r="F291" s="756">
        <v>27.2</v>
      </c>
      <c r="G291" s="757">
        <v>33.345458999999998</v>
      </c>
      <c r="H291" s="757">
        <v>30.132552</v>
      </c>
      <c r="I291" s="757">
        <v>35.711056999999997</v>
      </c>
      <c r="J291" s="757">
        <v>38.415902000000003</v>
      </c>
      <c r="K291" s="756">
        <v>43</v>
      </c>
      <c r="L291" s="756">
        <v>43.8</v>
      </c>
      <c r="M291" s="756">
        <v>47.5</v>
      </c>
      <c r="N291" s="757">
        <v>63.641044999999998</v>
      </c>
      <c r="O291" s="757">
        <v>76.064254000000005</v>
      </c>
      <c r="P291" s="757">
        <v>91.640017</v>
      </c>
      <c r="Q291" s="757">
        <v>91.586021000000002</v>
      </c>
      <c r="R291" s="757">
        <v>100.47883</v>
      </c>
      <c r="S291" s="143">
        <f>100</f>
        <v>100</v>
      </c>
      <c r="T291" s="328">
        <f t="shared" si="203"/>
        <v>73.62939907738226</v>
      </c>
      <c r="U291" s="328">
        <f t="shared" si="204"/>
        <v>75.008226775460585</v>
      </c>
      <c r="V291" s="328">
        <f t="shared" si="205"/>
        <v>91.955284948669956</v>
      </c>
      <c r="W291" s="328">
        <f t="shared" si="201"/>
        <v>83.095194622770521</v>
      </c>
      <c r="X291" s="328">
        <f t="shared" si="201"/>
        <v>98.478789038507301</v>
      </c>
      <c r="Y291" s="328">
        <f t="shared" si="201"/>
        <v>105.93781944852462</v>
      </c>
      <c r="Z291" s="328">
        <f t="shared" si="201"/>
        <v>118.57918203473548</v>
      </c>
      <c r="AA291" s="328">
        <f t="shared" si="201"/>
        <v>120.78530635166079</v>
      </c>
      <c r="AB291" s="328">
        <f t="shared" si="170"/>
        <v>130.98863131744037</v>
      </c>
      <c r="AC291" s="328">
        <f t="shared" si="170"/>
        <v>175.50007116129748</v>
      </c>
      <c r="AD291" s="328">
        <f t="shared" si="170"/>
        <v>209.7590004977292</v>
      </c>
      <c r="AE291" s="328">
        <f t="shared" ref="AE291:AG291" si="221">P291*100/$D291</f>
        <v>252.71158738393615</v>
      </c>
      <c r="AF291" s="328">
        <f t="shared" si="221"/>
        <v>252.56268502316527</v>
      </c>
      <c r="AG291" s="329">
        <f t="shared" si="221"/>
        <v>277.0859877490056</v>
      </c>
      <c r="AH291" s="768">
        <v>4</v>
      </c>
      <c r="AI291" s="769">
        <v>1</v>
      </c>
      <c r="AJ291" s="769">
        <v>1</v>
      </c>
      <c r="AK291" s="769">
        <v>4</v>
      </c>
      <c r="AL291" s="769">
        <v>4</v>
      </c>
      <c r="AM291" s="769">
        <v>4</v>
      </c>
      <c r="AN291" s="769">
        <v>4</v>
      </c>
      <c r="AO291" s="769">
        <v>1</v>
      </c>
      <c r="AP291" s="769">
        <v>1</v>
      </c>
      <c r="AQ291" s="769">
        <v>1</v>
      </c>
      <c r="AR291" s="769">
        <v>4</v>
      </c>
      <c r="AS291" s="769">
        <v>4</v>
      </c>
      <c r="AT291" s="769">
        <v>4</v>
      </c>
      <c r="AU291" s="769">
        <v>6</v>
      </c>
      <c r="AV291" s="771">
        <v>7</v>
      </c>
    </row>
    <row r="292" spans="2:48" ht="14.4" x14ac:dyDescent="0.3">
      <c r="B292" s="910"/>
      <c r="C292" s="1" t="s">
        <v>6</v>
      </c>
      <c r="D292" s="756">
        <v>146.60001099999999</v>
      </c>
      <c r="E292" s="756">
        <v>108</v>
      </c>
      <c r="F292" s="756">
        <v>97.2</v>
      </c>
      <c r="G292" s="756">
        <v>116.900003</v>
      </c>
      <c r="H292" s="756">
        <v>126.09999500000001</v>
      </c>
      <c r="I292" s="756">
        <v>154.60000200000002</v>
      </c>
      <c r="J292" s="756">
        <v>174.699994</v>
      </c>
      <c r="K292" s="756">
        <v>207.3</v>
      </c>
      <c r="L292" s="756">
        <v>228</v>
      </c>
      <c r="M292" s="756">
        <v>263.39999999999998</v>
      </c>
      <c r="N292" s="756">
        <v>333.90000700000002</v>
      </c>
      <c r="O292" s="756">
        <v>371.29998799999998</v>
      </c>
      <c r="P292" s="758">
        <v>378.98199400000004</v>
      </c>
      <c r="Q292" s="757">
        <v>406.52910700000001</v>
      </c>
      <c r="R292" s="757">
        <v>442.76553000000001</v>
      </c>
      <c r="S292" s="143">
        <f>100</f>
        <v>100</v>
      </c>
      <c r="T292" s="328">
        <f t="shared" si="203"/>
        <v>73.66984440403624</v>
      </c>
      <c r="U292" s="328">
        <f t="shared" si="204"/>
        <v>66.302859963632613</v>
      </c>
      <c r="V292" s="328">
        <f t="shared" si="205"/>
        <v>79.740787331864524</v>
      </c>
      <c r="W292" s="328">
        <f t="shared" si="201"/>
        <v>86.016361212960618</v>
      </c>
      <c r="X292" s="328">
        <f t="shared" si="201"/>
        <v>105.45701937225641</v>
      </c>
      <c r="Y292" s="328">
        <f t="shared" si="201"/>
        <v>119.16779051264874</v>
      </c>
      <c r="Z292" s="328">
        <f t="shared" si="201"/>
        <v>141.40517356441399</v>
      </c>
      <c r="AA292" s="328">
        <f t="shared" si="201"/>
        <v>155.52522707518762</v>
      </c>
      <c r="AB292" s="328">
        <f t="shared" si="170"/>
        <v>179.67256496317722</v>
      </c>
      <c r="AC292" s="328">
        <f t="shared" si="170"/>
        <v>227.76260705737604</v>
      </c>
      <c r="AD292" s="328">
        <f t="shared" si="170"/>
        <v>253.27418836278261</v>
      </c>
      <c r="AE292" s="328">
        <f t="shared" ref="AE292:AG292" si="222">P292*100/$D292</f>
        <v>258.5143012028833</v>
      </c>
      <c r="AF292" s="328">
        <f t="shared" si="222"/>
        <v>277.30496350372033</v>
      </c>
      <c r="AG292" s="329">
        <f t="shared" si="222"/>
        <v>302.02284909787625</v>
      </c>
      <c r="AH292" s="768">
        <v>1</v>
      </c>
      <c r="AI292" s="769">
        <v>1</v>
      </c>
      <c r="AJ292" s="769">
        <v>1</v>
      </c>
      <c r="AK292" s="769">
        <v>1</v>
      </c>
      <c r="AL292" s="769">
        <v>1</v>
      </c>
      <c r="AM292" s="769">
        <v>1</v>
      </c>
      <c r="AN292" s="769">
        <v>1</v>
      </c>
      <c r="AO292" s="769">
        <v>1</v>
      </c>
      <c r="AP292" s="769">
        <v>1</v>
      </c>
      <c r="AQ292" s="769">
        <v>1</v>
      </c>
      <c r="AR292" s="769">
        <v>1</v>
      </c>
      <c r="AS292" s="769">
        <v>1</v>
      </c>
      <c r="AT292" s="769">
        <v>2</v>
      </c>
      <c r="AU292" s="769">
        <v>6</v>
      </c>
      <c r="AV292" s="771">
        <v>7</v>
      </c>
    </row>
    <row r="293" spans="2:48" ht="14.4" x14ac:dyDescent="0.3">
      <c r="B293" s="911"/>
      <c r="C293" s="8" t="s">
        <v>7</v>
      </c>
      <c r="D293" s="565">
        <v>110.337322</v>
      </c>
      <c r="E293" s="565">
        <v>81.3</v>
      </c>
      <c r="F293" s="565">
        <v>70</v>
      </c>
      <c r="G293" s="565">
        <v>83.554543999999993</v>
      </c>
      <c r="H293" s="565">
        <v>95.967443000000003</v>
      </c>
      <c r="I293" s="565">
        <v>118.88894500000001</v>
      </c>
      <c r="J293" s="565">
        <v>136.28409200000002</v>
      </c>
      <c r="K293" s="565">
        <v>164.3</v>
      </c>
      <c r="L293" s="565">
        <v>184.20000000000002</v>
      </c>
      <c r="M293" s="565">
        <v>215.89999999999998</v>
      </c>
      <c r="N293" s="565">
        <v>270.258962</v>
      </c>
      <c r="O293" s="565">
        <v>295.23573399999998</v>
      </c>
      <c r="P293" s="565">
        <v>287.34197700000004</v>
      </c>
      <c r="Q293" s="565">
        <v>314.94308599999999</v>
      </c>
      <c r="R293" s="565">
        <v>342.2867</v>
      </c>
      <c r="S293" s="143">
        <f>100</f>
        <v>100</v>
      </c>
      <c r="T293" s="328">
        <f t="shared" si="203"/>
        <v>73.683136880918681</v>
      </c>
      <c r="U293" s="328">
        <f t="shared" si="204"/>
        <v>63.441815272623707</v>
      </c>
      <c r="V293" s="328">
        <f t="shared" si="205"/>
        <v>75.726456366232981</v>
      </c>
      <c r="W293" s="328">
        <f t="shared" si="201"/>
        <v>86.976411299886365</v>
      </c>
      <c r="X293" s="328">
        <f t="shared" si="201"/>
        <v>107.75043552353029</v>
      </c>
      <c r="Y293" s="328">
        <f t="shared" si="201"/>
        <v>123.51585984658936</v>
      </c>
      <c r="Z293" s="328">
        <f t="shared" si="201"/>
        <v>148.90700356131535</v>
      </c>
      <c r="AA293" s="328">
        <f t="shared" si="201"/>
        <v>166.94260533167554</v>
      </c>
      <c r="AB293" s="328">
        <f t="shared" si="170"/>
        <v>195.67268453370653</v>
      </c>
      <c r="AC293" s="328">
        <f t="shared" si="170"/>
        <v>244.9388448996433</v>
      </c>
      <c r="AD293" s="328">
        <f t="shared" si="170"/>
        <v>267.57558426150672</v>
      </c>
      <c r="AE293" s="328">
        <f t="shared" ref="AE293:AG308" si="223">P293*100/$D293</f>
        <v>260.42138035577847</v>
      </c>
      <c r="AF293" s="328">
        <f t="shared" si="223"/>
        <v>285.43658690574347</v>
      </c>
      <c r="AG293" s="329">
        <f t="shared" si="223"/>
        <v>310.21842273822813</v>
      </c>
      <c r="AH293" s="772"/>
      <c r="AI293" s="773"/>
      <c r="AJ293" s="773"/>
      <c r="AK293" s="773"/>
      <c r="AL293" s="773"/>
      <c r="AM293" s="773"/>
      <c r="AN293" s="773"/>
      <c r="AO293" s="773"/>
      <c r="AP293" s="773"/>
      <c r="AQ293" s="773"/>
      <c r="AR293" s="773"/>
      <c r="AS293" s="773"/>
      <c r="AT293" s="773"/>
      <c r="AU293" s="773"/>
      <c r="AV293" s="774"/>
    </row>
    <row r="294" spans="2:48" ht="16.5" customHeight="1" x14ac:dyDescent="0.3">
      <c r="B294" s="910" t="s">
        <v>61</v>
      </c>
      <c r="C294" s="1" t="s">
        <v>2</v>
      </c>
      <c r="D294" s="756">
        <v>12.2</v>
      </c>
      <c r="E294" s="756">
        <v>8.6999999999999993</v>
      </c>
      <c r="F294" s="756">
        <v>6.6</v>
      </c>
      <c r="G294" s="756">
        <v>9.4</v>
      </c>
      <c r="H294" s="756">
        <v>9.1999999999999993</v>
      </c>
      <c r="I294" s="756">
        <v>9.8000000000000007</v>
      </c>
      <c r="J294" s="756">
        <v>11</v>
      </c>
      <c r="K294" s="756">
        <v>15.1</v>
      </c>
      <c r="L294" s="756">
        <v>15.3</v>
      </c>
      <c r="M294" s="756">
        <v>16</v>
      </c>
      <c r="N294" s="756">
        <v>16.100000000000001</v>
      </c>
      <c r="O294" s="756">
        <v>16.100000000000001</v>
      </c>
      <c r="P294" s="758">
        <v>19.202000000000002</v>
      </c>
      <c r="Q294" s="757">
        <v>21.697098</v>
      </c>
      <c r="R294" s="757">
        <v>25.667034000000001</v>
      </c>
      <c r="S294" s="143">
        <f>100</f>
        <v>100</v>
      </c>
      <c r="T294" s="328">
        <f t="shared" si="203"/>
        <v>71.311475409836063</v>
      </c>
      <c r="U294" s="328">
        <f t="shared" si="204"/>
        <v>54.098360655737707</v>
      </c>
      <c r="V294" s="328">
        <f t="shared" si="205"/>
        <v>77.049180327868854</v>
      </c>
      <c r="W294" s="328">
        <f t="shared" si="201"/>
        <v>75.409836065573771</v>
      </c>
      <c r="X294" s="328">
        <f t="shared" si="201"/>
        <v>80.327868852459034</v>
      </c>
      <c r="Y294" s="328">
        <f t="shared" si="201"/>
        <v>90.163934426229517</v>
      </c>
      <c r="Z294" s="328">
        <f t="shared" si="201"/>
        <v>123.7704918032787</v>
      </c>
      <c r="AA294" s="328">
        <f t="shared" si="201"/>
        <v>125.40983606557377</v>
      </c>
      <c r="AB294" s="328">
        <f t="shared" si="170"/>
        <v>131.14754098360658</v>
      </c>
      <c r="AC294" s="328">
        <f t="shared" si="170"/>
        <v>131.96721311475412</v>
      </c>
      <c r="AD294" s="328">
        <f t="shared" si="170"/>
        <v>131.96721311475412</v>
      </c>
      <c r="AE294" s="328">
        <f t="shared" si="223"/>
        <v>157.39344262295086</v>
      </c>
      <c r="AF294" s="328">
        <f t="shared" si="223"/>
        <v>177.84506557377051</v>
      </c>
      <c r="AG294" s="329">
        <f t="shared" si="223"/>
        <v>210.38552459016398</v>
      </c>
      <c r="AH294" s="768">
        <v>1</v>
      </c>
      <c r="AI294" s="769">
        <v>1</v>
      </c>
      <c r="AJ294" s="769">
        <v>1</v>
      </c>
      <c r="AK294" s="769">
        <v>1</v>
      </c>
      <c r="AL294" s="769">
        <v>1</v>
      </c>
      <c r="AM294" s="769">
        <v>1</v>
      </c>
      <c r="AN294" s="769">
        <v>1</v>
      </c>
      <c r="AO294" s="769">
        <v>1</v>
      </c>
      <c r="AP294" s="769">
        <v>1</v>
      </c>
      <c r="AQ294" s="769">
        <v>1</v>
      </c>
      <c r="AR294" s="769">
        <v>1</v>
      </c>
      <c r="AS294" s="769">
        <v>1</v>
      </c>
      <c r="AT294" s="769">
        <v>2</v>
      </c>
      <c r="AU294" s="769">
        <v>6</v>
      </c>
      <c r="AV294" s="771">
        <v>7</v>
      </c>
    </row>
    <row r="295" spans="2:48" ht="14.4" x14ac:dyDescent="0.3">
      <c r="B295" s="910"/>
      <c r="C295" s="1" t="s">
        <v>3</v>
      </c>
      <c r="D295" s="756">
        <v>25.5</v>
      </c>
      <c r="E295" s="756">
        <v>16.2</v>
      </c>
      <c r="F295" s="756">
        <v>20</v>
      </c>
      <c r="G295" s="756">
        <v>19.8</v>
      </c>
      <c r="H295" s="757">
        <v>24.293120999999999</v>
      </c>
      <c r="I295" s="756">
        <v>25.1</v>
      </c>
      <c r="J295" s="756">
        <v>21</v>
      </c>
      <c r="K295" s="756">
        <v>23.5</v>
      </c>
      <c r="L295" s="756">
        <v>20.8</v>
      </c>
      <c r="M295" s="756">
        <v>22.2</v>
      </c>
      <c r="N295" s="757">
        <v>35</v>
      </c>
      <c r="O295" s="756">
        <v>25.2</v>
      </c>
      <c r="P295" s="758">
        <v>27.169</v>
      </c>
      <c r="Q295" s="757">
        <v>29.223784999999999</v>
      </c>
      <c r="R295" s="757">
        <v>32.568291000000002</v>
      </c>
      <c r="S295" s="143">
        <f>100</f>
        <v>100</v>
      </c>
      <c r="T295" s="328">
        <f t="shared" si="203"/>
        <v>63.529411764705884</v>
      </c>
      <c r="U295" s="328">
        <f t="shared" si="204"/>
        <v>78.431372549019613</v>
      </c>
      <c r="V295" s="328">
        <f t="shared" si="205"/>
        <v>77.647058823529406</v>
      </c>
      <c r="W295" s="328">
        <f t="shared" si="201"/>
        <v>95.267141176470588</v>
      </c>
      <c r="X295" s="328">
        <f t="shared" si="201"/>
        <v>98.431372549019613</v>
      </c>
      <c r="Y295" s="328">
        <f t="shared" si="201"/>
        <v>82.352941176470594</v>
      </c>
      <c r="Z295" s="328">
        <f t="shared" si="201"/>
        <v>92.156862745098039</v>
      </c>
      <c r="AA295" s="328">
        <f t="shared" si="201"/>
        <v>81.568627450980387</v>
      </c>
      <c r="AB295" s="328">
        <f t="shared" si="170"/>
        <v>87.058823529411768</v>
      </c>
      <c r="AC295" s="328">
        <f t="shared" si="170"/>
        <v>137.25490196078431</v>
      </c>
      <c r="AD295" s="328">
        <f t="shared" si="170"/>
        <v>98.82352941176471</v>
      </c>
      <c r="AE295" s="328">
        <f t="shared" si="223"/>
        <v>106.54509803921569</v>
      </c>
      <c r="AF295" s="328">
        <f t="shared" si="223"/>
        <v>114.60307843137254</v>
      </c>
      <c r="AG295" s="329">
        <f t="shared" si="223"/>
        <v>127.71878823529413</v>
      </c>
      <c r="AH295" s="768">
        <v>1</v>
      </c>
      <c r="AI295" s="769">
        <v>1</v>
      </c>
      <c r="AJ295" s="769">
        <v>1</v>
      </c>
      <c r="AK295" s="769">
        <v>1</v>
      </c>
      <c r="AL295" s="769">
        <v>4</v>
      </c>
      <c r="AM295" s="769">
        <v>1</v>
      </c>
      <c r="AN295" s="769">
        <v>1</v>
      </c>
      <c r="AO295" s="769">
        <v>1</v>
      </c>
      <c r="AP295" s="769">
        <v>1</v>
      </c>
      <c r="AQ295" s="769">
        <v>1</v>
      </c>
      <c r="AR295" s="769">
        <v>4</v>
      </c>
      <c r="AS295" s="769">
        <v>1</v>
      </c>
      <c r="AT295" s="769">
        <v>2</v>
      </c>
      <c r="AU295" s="769">
        <v>6</v>
      </c>
      <c r="AV295" s="771">
        <v>7</v>
      </c>
    </row>
    <row r="296" spans="2:48" ht="15" customHeight="1" x14ac:dyDescent="0.3">
      <c r="B296" s="910"/>
      <c r="C296" s="1" t="s">
        <v>4</v>
      </c>
      <c r="D296" s="757">
        <v>30.678785000000001</v>
      </c>
      <c r="E296" s="756">
        <v>18</v>
      </c>
      <c r="F296" s="757">
        <v>19.207051</v>
      </c>
      <c r="G296" s="757">
        <v>23.323920999999999</v>
      </c>
      <c r="H296" s="756">
        <v>16.7</v>
      </c>
      <c r="I296" s="756">
        <v>21.4</v>
      </c>
      <c r="J296" s="756">
        <v>23.4</v>
      </c>
      <c r="K296" s="756">
        <v>28.3</v>
      </c>
      <c r="L296" s="756">
        <v>32.9</v>
      </c>
      <c r="M296" s="756">
        <v>30.3</v>
      </c>
      <c r="N296" s="756">
        <v>26.9</v>
      </c>
      <c r="O296" s="756">
        <v>28</v>
      </c>
      <c r="P296" s="758">
        <v>33.103000000000002</v>
      </c>
      <c r="Q296" s="757">
        <v>36.450909000000003</v>
      </c>
      <c r="R296" s="757">
        <v>41.549370000000003</v>
      </c>
      <c r="S296" s="143">
        <f>100</f>
        <v>100</v>
      </c>
      <c r="T296" s="328">
        <f t="shared" si="203"/>
        <v>58.672466983291542</v>
      </c>
      <c r="U296" s="328">
        <f t="shared" si="204"/>
        <v>62.606948091327602</v>
      </c>
      <c r="V296" s="328">
        <f t="shared" si="205"/>
        <v>76.026221377411133</v>
      </c>
      <c r="W296" s="328">
        <f t="shared" si="201"/>
        <v>54.435011034498267</v>
      </c>
      <c r="X296" s="328">
        <f t="shared" si="201"/>
        <v>69.755044080135505</v>
      </c>
      <c r="Y296" s="328">
        <f t="shared" si="201"/>
        <v>76.274207078279005</v>
      </c>
      <c r="Z296" s="328">
        <f t="shared" si="201"/>
        <v>92.246156423730596</v>
      </c>
      <c r="AA296" s="328">
        <f t="shared" si="201"/>
        <v>107.24023131946066</v>
      </c>
      <c r="AB296" s="328">
        <f t="shared" si="170"/>
        <v>98.765319421874096</v>
      </c>
      <c r="AC296" s="328">
        <f t="shared" si="170"/>
        <v>87.682742325030148</v>
      </c>
      <c r="AD296" s="328">
        <f t="shared" si="170"/>
        <v>91.268281974009071</v>
      </c>
      <c r="AE296" s="328">
        <f t="shared" si="223"/>
        <v>107.90192636377223</v>
      </c>
      <c r="AF296" s="328">
        <f t="shared" si="223"/>
        <v>118.81470860074805</v>
      </c>
      <c r="AG296" s="329">
        <f t="shared" si="223"/>
        <v>135.43355775008689</v>
      </c>
      <c r="AH296" s="768">
        <v>4</v>
      </c>
      <c r="AI296" s="769">
        <v>1</v>
      </c>
      <c r="AJ296" s="769">
        <v>4</v>
      </c>
      <c r="AK296" s="769">
        <v>4</v>
      </c>
      <c r="AL296" s="769">
        <v>1</v>
      </c>
      <c r="AM296" s="769">
        <v>1</v>
      </c>
      <c r="AN296" s="769">
        <v>1</v>
      </c>
      <c r="AO296" s="769">
        <v>1</v>
      </c>
      <c r="AP296" s="769">
        <v>1</v>
      </c>
      <c r="AQ296" s="769">
        <v>1</v>
      </c>
      <c r="AR296" s="769">
        <v>1</v>
      </c>
      <c r="AS296" s="769">
        <v>1</v>
      </c>
      <c r="AT296" s="769">
        <v>2</v>
      </c>
      <c r="AU296" s="769">
        <v>6</v>
      </c>
      <c r="AV296" s="771">
        <v>7</v>
      </c>
    </row>
    <row r="297" spans="2:48" ht="14.4" x14ac:dyDescent="0.3">
      <c r="B297" s="910"/>
      <c r="C297" s="1" t="s">
        <v>5</v>
      </c>
      <c r="D297" s="757">
        <v>9.5212179999999993</v>
      </c>
      <c r="E297" s="756">
        <v>9.6999999999999993</v>
      </c>
      <c r="F297" s="757">
        <v>6.1929492000000002</v>
      </c>
      <c r="G297" s="757">
        <v>1.0760788999999999</v>
      </c>
      <c r="H297" s="757">
        <v>0.20687800000000001</v>
      </c>
      <c r="I297" s="756">
        <v>0</v>
      </c>
      <c r="J297" s="756">
        <v>0</v>
      </c>
      <c r="K297" s="756">
        <v>0</v>
      </c>
      <c r="L297" s="756">
        <v>0</v>
      </c>
      <c r="M297" s="756">
        <v>0</v>
      </c>
      <c r="N297" s="757">
        <v>0</v>
      </c>
      <c r="O297" s="756">
        <v>0</v>
      </c>
      <c r="P297" s="757">
        <v>0</v>
      </c>
      <c r="Q297" s="757">
        <v>0</v>
      </c>
      <c r="R297" s="757">
        <v>0</v>
      </c>
      <c r="S297" s="143">
        <f>100</f>
        <v>100</v>
      </c>
      <c r="T297" s="328">
        <f t="shared" si="203"/>
        <v>101.87772194691897</v>
      </c>
      <c r="U297" s="328">
        <f t="shared" si="204"/>
        <v>65.043665631855092</v>
      </c>
      <c r="V297" s="328">
        <f t="shared" si="205"/>
        <v>11.301903811046024</v>
      </c>
      <c r="W297" s="328">
        <f t="shared" si="201"/>
        <v>2.1728102433953302</v>
      </c>
      <c r="X297" s="328">
        <f t="shared" si="201"/>
        <v>0</v>
      </c>
      <c r="Y297" s="328">
        <f t="shared" si="201"/>
        <v>0</v>
      </c>
      <c r="Z297" s="328">
        <f t="shared" si="201"/>
        <v>0</v>
      </c>
      <c r="AA297" s="328">
        <f t="shared" si="201"/>
        <v>0</v>
      </c>
      <c r="AB297" s="328">
        <f t="shared" si="170"/>
        <v>0</v>
      </c>
      <c r="AC297" s="328">
        <f t="shared" si="170"/>
        <v>0</v>
      </c>
      <c r="AD297" s="328">
        <f t="shared" si="170"/>
        <v>0</v>
      </c>
      <c r="AE297" s="328">
        <f t="shared" si="223"/>
        <v>0</v>
      </c>
      <c r="AF297" s="328">
        <f t="shared" si="223"/>
        <v>0</v>
      </c>
      <c r="AG297" s="329">
        <f t="shared" si="223"/>
        <v>0</v>
      </c>
      <c r="AH297" s="768">
        <v>4</v>
      </c>
      <c r="AI297" s="769">
        <v>1</v>
      </c>
      <c r="AJ297" s="769">
        <v>4</v>
      </c>
      <c r="AK297" s="769">
        <v>4</v>
      </c>
      <c r="AL297" s="769">
        <v>4</v>
      </c>
      <c r="AM297" s="769">
        <v>1</v>
      </c>
      <c r="AN297" s="769">
        <v>1</v>
      </c>
      <c r="AO297" s="769">
        <v>1</v>
      </c>
      <c r="AP297" s="769">
        <v>1</v>
      </c>
      <c r="AQ297" s="769">
        <v>1</v>
      </c>
      <c r="AR297" s="769">
        <v>4</v>
      </c>
      <c r="AS297" s="769">
        <v>1</v>
      </c>
      <c r="AT297" s="769">
        <v>4</v>
      </c>
      <c r="AU297" s="769">
        <v>6</v>
      </c>
      <c r="AV297" s="771">
        <v>7</v>
      </c>
    </row>
    <row r="298" spans="2:48" ht="14.4" x14ac:dyDescent="0.3">
      <c r="B298" s="910"/>
      <c r="C298" s="1" t="s">
        <v>6</v>
      </c>
      <c r="D298" s="756">
        <v>77.900003000000012</v>
      </c>
      <c r="E298" s="756">
        <v>52.599999999999994</v>
      </c>
      <c r="F298" s="756">
        <v>52.000000200000002</v>
      </c>
      <c r="G298" s="756">
        <v>53.5999999</v>
      </c>
      <c r="H298" s="756">
        <v>50.399999000000008</v>
      </c>
      <c r="I298" s="756">
        <v>56.300000000000004</v>
      </c>
      <c r="J298" s="756">
        <v>55.4</v>
      </c>
      <c r="K298" s="756">
        <v>66.900000000000006</v>
      </c>
      <c r="L298" s="756">
        <v>69</v>
      </c>
      <c r="M298" s="756">
        <v>68.5</v>
      </c>
      <c r="N298" s="756">
        <v>78</v>
      </c>
      <c r="O298" s="756">
        <v>69.3</v>
      </c>
      <c r="P298" s="758">
        <v>79.474000000000004</v>
      </c>
      <c r="Q298" s="757">
        <v>87.371791999999999</v>
      </c>
      <c r="R298" s="757">
        <v>99.784694999999999</v>
      </c>
      <c r="S298" s="143">
        <f>100</f>
        <v>100</v>
      </c>
      <c r="T298" s="328">
        <f t="shared" si="203"/>
        <v>67.522462097979613</v>
      </c>
      <c r="U298" s="328">
        <f t="shared" si="204"/>
        <v>66.752244155882764</v>
      </c>
      <c r="V298" s="328">
        <f t="shared" si="205"/>
        <v>68.806158967670385</v>
      </c>
      <c r="W298" s="328">
        <f t="shared" si="201"/>
        <v>64.698327418549653</v>
      </c>
      <c r="X298" s="328">
        <f t="shared" si="201"/>
        <v>72.272140990803294</v>
      </c>
      <c r="Y298" s="328">
        <f t="shared" si="201"/>
        <v>71.116813692548888</v>
      </c>
      <c r="Z298" s="328">
        <f t="shared" si="201"/>
        <v>85.879329170244063</v>
      </c>
      <c r="AA298" s="328">
        <f t="shared" si="201"/>
        <v>88.575092866170991</v>
      </c>
      <c r="AB298" s="328">
        <f t="shared" si="170"/>
        <v>87.933244367140773</v>
      </c>
      <c r="AC298" s="328">
        <f t="shared" si="170"/>
        <v>100.12836584871503</v>
      </c>
      <c r="AD298" s="328">
        <f t="shared" si="170"/>
        <v>88.960201965589121</v>
      </c>
      <c r="AE298" s="328">
        <f t="shared" si="223"/>
        <v>102.02053522385614</v>
      </c>
      <c r="AF298" s="328">
        <f t="shared" si="223"/>
        <v>112.15890710556198</v>
      </c>
      <c r="AG298" s="329">
        <f t="shared" si="223"/>
        <v>128.0933134238775</v>
      </c>
      <c r="AH298" s="768">
        <v>1</v>
      </c>
      <c r="AI298" s="769">
        <v>1</v>
      </c>
      <c r="AJ298" s="769">
        <v>1</v>
      </c>
      <c r="AK298" s="769">
        <v>1</v>
      </c>
      <c r="AL298" s="769">
        <v>1</v>
      </c>
      <c r="AM298" s="769">
        <v>1</v>
      </c>
      <c r="AN298" s="769">
        <v>1</v>
      </c>
      <c r="AO298" s="769">
        <v>1</v>
      </c>
      <c r="AP298" s="769">
        <v>1</v>
      </c>
      <c r="AQ298" s="769">
        <v>1</v>
      </c>
      <c r="AR298" s="769">
        <v>1</v>
      </c>
      <c r="AS298" s="769">
        <v>1</v>
      </c>
      <c r="AT298" s="769">
        <v>2</v>
      </c>
      <c r="AU298" s="769">
        <v>6</v>
      </c>
      <c r="AV298" s="771">
        <v>7</v>
      </c>
    </row>
    <row r="299" spans="2:48" ht="14.4" x14ac:dyDescent="0.3">
      <c r="B299" s="911"/>
      <c r="C299" s="8" t="s">
        <v>7</v>
      </c>
      <c r="D299" s="565">
        <v>68.378785000000008</v>
      </c>
      <c r="E299" s="565">
        <v>42.9</v>
      </c>
      <c r="F299" s="565">
        <v>45.807051000000001</v>
      </c>
      <c r="G299" s="565">
        <v>52.523921000000001</v>
      </c>
      <c r="H299" s="565">
        <v>50.193121000000005</v>
      </c>
      <c r="I299" s="565">
        <v>56.300000000000004</v>
      </c>
      <c r="J299" s="565">
        <v>55.4</v>
      </c>
      <c r="K299" s="565">
        <v>66.900000000000006</v>
      </c>
      <c r="L299" s="565">
        <v>69</v>
      </c>
      <c r="M299" s="565">
        <v>68.5</v>
      </c>
      <c r="N299" s="565">
        <v>78</v>
      </c>
      <c r="O299" s="565">
        <v>69.3</v>
      </c>
      <c r="P299" s="565">
        <v>79.474000000000004</v>
      </c>
      <c r="Q299" s="565">
        <v>87.371791999999999</v>
      </c>
      <c r="R299" s="565">
        <v>99.784694999999999</v>
      </c>
      <c r="S299" s="143">
        <f>100</f>
        <v>100</v>
      </c>
      <c r="T299" s="328">
        <f t="shared" si="203"/>
        <v>62.738757349958753</v>
      </c>
      <c r="U299" s="328">
        <f t="shared" si="204"/>
        <v>66.990150526950714</v>
      </c>
      <c r="V299" s="328">
        <f t="shared" si="205"/>
        <v>76.813182626745999</v>
      </c>
      <c r="W299" s="328">
        <f t="shared" si="201"/>
        <v>73.404523054921199</v>
      </c>
      <c r="X299" s="328">
        <f t="shared" si="201"/>
        <v>82.335478759969178</v>
      </c>
      <c r="Y299" s="328">
        <f t="shared" si="201"/>
        <v>81.019281053326694</v>
      </c>
      <c r="Z299" s="328">
        <f t="shared" si="201"/>
        <v>97.837362860425202</v>
      </c>
      <c r="AA299" s="328">
        <f t="shared" si="201"/>
        <v>100.90849084259101</v>
      </c>
      <c r="AB299" s="328">
        <f t="shared" si="170"/>
        <v>100.17726989445629</v>
      </c>
      <c r="AC299" s="328">
        <f t="shared" si="170"/>
        <v>114.07046790901592</v>
      </c>
      <c r="AD299" s="328">
        <f t="shared" si="170"/>
        <v>101.34722341147183</v>
      </c>
      <c r="AE299" s="328">
        <f t="shared" si="223"/>
        <v>116.22610726411708</v>
      </c>
      <c r="AF299" s="328">
        <f t="shared" si="223"/>
        <v>127.77616917293865</v>
      </c>
      <c r="AG299" s="329">
        <f t="shared" si="223"/>
        <v>145.92931857446717</v>
      </c>
      <c r="AH299" s="772"/>
      <c r="AI299" s="773"/>
      <c r="AJ299" s="773"/>
      <c r="AK299" s="773"/>
      <c r="AL299" s="773"/>
      <c r="AM299" s="773"/>
      <c r="AN299" s="773"/>
      <c r="AO299" s="773"/>
      <c r="AP299" s="773"/>
      <c r="AQ299" s="773"/>
      <c r="AR299" s="773"/>
      <c r="AS299" s="773"/>
      <c r="AT299" s="773"/>
      <c r="AU299" s="773"/>
      <c r="AV299" s="774"/>
    </row>
    <row r="300" spans="2:48" ht="16.5" customHeight="1" x14ac:dyDescent="0.3">
      <c r="B300" s="910" t="s">
        <v>62</v>
      </c>
      <c r="C300" s="7" t="s">
        <v>2</v>
      </c>
      <c r="D300" s="756">
        <v>2.9</v>
      </c>
      <c r="E300" s="756">
        <v>2.6</v>
      </c>
      <c r="F300" s="756">
        <v>3.2</v>
      </c>
      <c r="G300" s="756">
        <v>4.0999999999999996</v>
      </c>
      <c r="H300" s="756">
        <v>4.5999999999999996</v>
      </c>
      <c r="I300" s="756">
        <v>4.9000000000000004</v>
      </c>
      <c r="J300" s="756">
        <v>6.4</v>
      </c>
      <c r="K300" s="756">
        <v>9.9</v>
      </c>
      <c r="L300" s="756">
        <v>10.3</v>
      </c>
      <c r="M300" s="756">
        <v>13.5</v>
      </c>
      <c r="N300" s="756">
        <v>17.2</v>
      </c>
      <c r="O300" s="756">
        <v>19.7</v>
      </c>
      <c r="P300" s="758">
        <v>17.952999999999999</v>
      </c>
      <c r="Q300" s="757">
        <v>20.285800999999999</v>
      </c>
      <c r="R300" s="757">
        <v>24.001639999999998</v>
      </c>
      <c r="S300" s="143">
        <f>100</f>
        <v>100</v>
      </c>
      <c r="T300" s="328">
        <f t="shared" si="203"/>
        <v>89.65517241379311</v>
      </c>
      <c r="U300" s="328">
        <f t="shared" si="204"/>
        <v>110.3448275862069</v>
      </c>
      <c r="V300" s="328">
        <f t="shared" si="205"/>
        <v>141.37931034482756</v>
      </c>
      <c r="W300" s="328">
        <f t="shared" si="201"/>
        <v>158.62068965517241</v>
      </c>
      <c r="X300" s="328">
        <f t="shared" si="201"/>
        <v>168.96551724137933</v>
      </c>
      <c r="Y300" s="328">
        <f t="shared" si="201"/>
        <v>220.68965517241381</v>
      </c>
      <c r="Z300" s="328">
        <f t="shared" si="201"/>
        <v>341.37931034482762</v>
      </c>
      <c r="AA300" s="328">
        <f t="shared" si="201"/>
        <v>355.17241379310349</v>
      </c>
      <c r="AB300" s="328">
        <f t="shared" si="170"/>
        <v>465.51724137931035</v>
      </c>
      <c r="AC300" s="328">
        <f t="shared" si="170"/>
        <v>593.10344827586209</v>
      </c>
      <c r="AD300" s="328">
        <f t="shared" si="170"/>
        <v>679.31034482758628</v>
      </c>
      <c r="AE300" s="328">
        <f t="shared" si="223"/>
        <v>619.06896551724139</v>
      </c>
      <c r="AF300" s="328">
        <f t="shared" si="223"/>
        <v>699.51037931034477</v>
      </c>
      <c r="AG300" s="329">
        <f t="shared" si="223"/>
        <v>827.64275862068962</v>
      </c>
      <c r="AH300" s="768">
        <v>1</v>
      </c>
      <c r="AI300" s="769">
        <v>1</v>
      </c>
      <c r="AJ300" s="769">
        <v>1</v>
      </c>
      <c r="AK300" s="769">
        <v>1</v>
      </c>
      <c r="AL300" s="769">
        <v>1</v>
      </c>
      <c r="AM300" s="769">
        <v>1</v>
      </c>
      <c r="AN300" s="769">
        <v>1</v>
      </c>
      <c r="AO300" s="769">
        <v>1</v>
      </c>
      <c r="AP300" s="769">
        <v>1</v>
      </c>
      <c r="AQ300" s="769">
        <v>1</v>
      </c>
      <c r="AR300" s="769">
        <v>1</v>
      </c>
      <c r="AS300" s="769">
        <v>1</v>
      </c>
      <c r="AT300" s="769">
        <v>2</v>
      </c>
      <c r="AU300" s="769">
        <v>6</v>
      </c>
      <c r="AV300" s="771">
        <v>7</v>
      </c>
    </row>
    <row r="301" spans="2:48" ht="14.4" x14ac:dyDescent="0.3">
      <c r="B301" s="910"/>
      <c r="C301" s="1" t="s">
        <v>3</v>
      </c>
      <c r="D301" s="756">
        <v>2.8</v>
      </c>
      <c r="E301" s="757">
        <v>1.8168363999999999</v>
      </c>
      <c r="F301" s="757">
        <v>2.4489516</v>
      </c>
      <c r="G301" s="757">
        <v>3.7856907</v>
      </c>
      <c r="H301" s="757">
        <v>1.9385816</v>
      </c>
      <c r="I301" s="757">
        <v>3.7307016000000002</v>
      </c>
      <c r="J301" s="757">
        <v>3.0417505</v>
      </c>
      <c r="K301" s="757">
        <v>4.0429503999999996</v>
      </c>
      <c r="L301" s="757">
        <v>4.8004971000000003</v>
      </c>
      <c r="M301" s="757">
        <v>5.0887748000000004</v>
      </c>
      <c r="N301" s="757">
        <v>3.2006779999999999</v>
      </c>
      <c r="O301" s="757">
        <v>2.1723811999999998</v>
      </c>
      <c r="P301" s="757">
        <v>1.8347507999999999</v>
      </c>
      <c r="Q301" s="757">
        <v>1.9735125</v>
      </c>
      <c r="R301" s="757">
        <v>2.1964766999999998</v>
      </c>
      <c r="S301" s="143">
        <f>100</f>
        <v>100</v>
      </c>
      <c r="T301" s="328">
        <f t="shared" si="203"/>
        <v>64.887014285714287</v>
      </c>
      <c r="U301" s="328">
        <f t="shared" si="204"/>
        <v>87.46255714285715</v>
      </c>
      <c r="V301" s="328">
        <f t="shared" si="205"/>
        <v>135.20323928571429</v>
      </c>
      <c r="W301" s="328">
        <f t="shared" si="201"/>
        <v>69.235057142857144</v>
      </c>
      <c r="X301" s="328">
        <f t="shared" si="201"/>
        <v>133.23934285714287</v>
      </c>
      <c r="Y301" s="328">
        <f t="shared" si="201"/>
        <v>108.63394642857143</v>
      </c>
      <c r="Z301" s="328">
        <f t="shared" si="201"/>
        <v>144.39108571428571</v>
      </c>
      <c r="AA301" s="328">
        <f t="shared" si="201"/>
        <v>171.446325</v>
      </c>
      <c r="AB301" s="328">
        <f t="shared" si="170"/>
        <v>181.74195714285716</v>
      </c>
      <c r="AC301" s="328">
        <f t="shared" si="170"/>
        <v>114.30992857142857</v>
      </c>
      <c r="AD301" s="328">
        <f t="shared" si="170"/>
        <v>77.585042857142852</v>
      </c>
      <c r="AE301" s="328">
        <f t="shared" si="223"/>
        <v>65.526814285714281</v>
      </c>
      <c r="AF301" s="328">
        <f t="shared" si="223"/>
        <v>70.482589285714283</v>
      </c>
      <c r="AG301" s="329">
        <f t="shared" si="223"/>
        <v>78.44559642857142</v>
      </c>
      <c r="AH301" s="768">
        <v>1</v>
      </c>
      <c r="AI301" s="769">
        <v>4</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4" x14ac:dyDescent="0.3">
      <c r="B302" s="910"/>
      <c r="C302" s="1" t="s">
        <v>4</v>
      </c>
      <c r="D302" s="756">
        <v>7.5</v>
      </c>
      <c r="E302" s="757">
        <v>2.5831637999999999</v>
      </c>
      <c r="F302" s="757">
        <v>3.7510479000000001</v>
      </c>
      <c r="G302" s="757">
        <v>3.1143090999999998</v>
      </c>
      <c r="H302" s="757">
        <v>2.5614191000000002</v>
      </c>
      <c r="I302" s="757">
        <v>4.4692981999999999</v>
      </c>
      <c r="J302" s="757">
        <v>3.7582494</v>
      </c>
      <c r="K302" s="757">
        <v>5.4570496000000004</v>
      </c>
      <c r="L302" s="757">
        <v>7.1995028999999997</v>
      </c>
      <c r="M302" s="757">
        <v>8.2112248999999995</v>
      </c>
      <c r="N302" s="757">
        <v>11.999323</v>
      </c>
      <c r="O302" s="757">
        <v>19.227618</v>
      </c>
      <c r="P302" s="757">
        <v>10.60525</v>
      </c>
      <c r="Q302" s="757">
        <v>11.677823</v>
      </c>
      <c r="R302" s="757">
        <v>13.330840999999999</v>
      </c>
      <c r="S302" s="143">
        <f>100</f>
        <v>100</v>
      </c>
      <c r="T302" s="328">
        <f t="shared" si="203"/>
        <v>34.442183999999997</v>
      </c>
      <c r="U302" s="328">
        <f t="shared" si="204"/>
        <v>50.013972000000003</v>
      </c>
      <c r="V302" s="328">
        <f t="shared" si="205"/>
        <v>41.524121333333333</v>
      </c>
      <c r="W302" s="328">
        <f t="shared" si="201"/>
        <v>34.152254666666664</v>
      </c>
      <c r="X302" s="328">
        <f t="shared" si="201"/>
        <v>59.590642666666668</v>
      </c>
      <c r="Y302" s="328">
        <f t="shared" si="201"/>
        <v>50.109991999999998</v>
      </c>
      <c r="Z302" s="328">
        <f t="shared" si="201"/>
        <v>72.760661333333331</v>
      </c>
      <c r="AA302" s="328">
        <f t="shared" si="201"/>
        <v>95.993371999999994</v>
      </c>
      <c r="AB302" s="328">
        <f t="shared" si="170"/>
        <v>109.48299866666666</v>
      </c>
      <c r="AC302" s="328">
        <f t="shared" si="170"/>
        <v>159.99097333333333</v>
      </c>
      <c r="AD302" s="328">
        <f t="shared" si="170"/>
        <v>256.36824000000001</v>
      </c>
      <c r="AE302" s="328">
        <f t="shared" si="223"/>
        <v>141.40333333333334</v>
      </c>
      <c r="AF302" s="328">
        <f t="shared" si="223"/>
        <v>155.70430666666667</v>
      </c>
      <c r="AG302" s="329">
        <f t="shared" si="223"/>
        <v>177.74454666666668</v>
      </c>
      <c r="AH302" s="768">
        <v>1</v>
      </c>
      <c r="AI302" s="769">
        <v>4</v>
      </c>
      <c r="AJ302" s="769">
        <v>4</v>
      </c>
      <c r="AK302" s="769">
        <v>4</v>
      </c>
      <c r="AL302" s="769">
        <v>4</v>
      </c>
      <c r="AM302" s="769">
        <v>4</v>
      </c>
      <c r="AN302" s="769">
        <v>4</v>
      </c>
      <c r="AO302" s="769">
        <v>4</v>
      </c>
      <c r="AP302" s="769">
        <v>4</v>
      </c>
      <c r="AQ302" s="769">
        <v>4</v>
      </c>
      <c r="AR302" s="769">
        <v>4</v>
      </c>
      <c r="AS302" s="769">
        <v>4</v>
      </c>
      <c r="AT302" s="769">
        <v>4</v>
      </c>
      <c r="AU302" s="769">
        <v>6</v>
      </c>
      <c r="AV302" s="771">
        <v>7</v>
      </c>
    </row>
    <row r="303" spans="2:48" ht="14.4" x14ac:dyDescent="0.3">
      <c r="B303" s="910"/>
      <c r="C303" s="1" t="s">
        <v>5</v>
      </c>
      <c r="D303" s="756">
        <v>0</v>
      </c>
      <c r="E303" s="756">
        <v>0</v>
      </c>
      <c r="F303" s="756">
        <v>0</v>
      </c>
      <c r="G303" s="756">
        <v>0</v>
      </c>
      <c r="H303" s="756">
        <v>0</v>
      </c>
      <c r="I303" s="756">
        <v>0</v>
      </c>
      <c r="J303" s="756">
        <v>0</v>
      </c>
      <c r="K303" s="756">
        <v>0</v>
      </c>
      <c r="L303" s="756">
        <v>0</v>
      </c>
      <c r="M303" s="756">
        <v>0</v>
      </c>
      <c r="N303" s="756">
        <v>0</v>
      </c>
      <c r="O303" s="756">
        <v>0</v>
      </c>
      <c r="P303" s="757">
        <v>0</v>
      </c>
      <c r="Q303" s="757">
        <v>0</v>
      </c>
      <c r="R303" s="757">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4" x14ac:dyDescent="0.3">
      <c r="B304" s="910"/>
      <c r="C304" s="1" t="s">
        <v>6</v>
      </c>
      <c r="D304" s="756">
        <v>13.2</v>
      </c>
      <c r="E304" s="756">
        <v>7.0000002000000006</v>
      </c>
      <c r="F304" s="756">
        <v>9.3999994999999998</v>
      </c>
      <c r="G304" s="756">
        <v>10.999999799999999</v>
      </c>
      <c r="H304" s="756">
        <v>9.1000006999999989</v>
      </c>
      <c r="I304" s="756">
        <v>13.099999799999999</v>
      </c>
      <c r="J304" s="756">
        <v>13.199999900000002</v>
      </c>
      <c r="K304" s="756">
        <v>19.400000000000002</v>
      </c>
      <c r="L304" s="756">
        <v>22.3</v>
      </c>
      <c r="M304" s="756">
        <v>26.799999700000001</v>
      </c>
      <c r="N304" s="756">
        <v>32.400001000000003</v>
      </c>
      <c r="O304" s="756">
        <v>41.099999199999999</v>
      </c>
      <c r="P304" s="758">
        <v>30.393000799999996</v>
      </c>
      <c r="Q304" s="757">
        <v>33.937136499999994</v>
      </c>
      <c r="R304" s="757">
        <v>39.528957699999999</v>
      </c>
      <c r="S304" s="143">
        <f>100</f>
        <v>100</v>
      </c>
      <c r="T304" s="328">
        <f t="shared" si="203"/>
        <v>53.030304545454555</v>
      </c>
      <c r="U304" s="328">
        <f t="shared" si="204"/>
        <v>71.212117424242436</v>
      </c>
      <c r="V304" s="328">
        <f t="shared" si="205"/>
        <v>83.333331818181833</v>
      </c>
      <c r="W304" s="328">
        <f t="shared" si="201"/>
        <v>68.939399242424244</v>
      </c>
      <c r="X304" s="328">
        <f t="shared" si="201"/>
        <v>99.242422727272725</v>
      </c>
      <c r="Y304" s="328">
        <f t="shared" si="201"/>
        <v>99.999999242424266</v>
      </c>
      <c r="Z304" s="328">
        <f t="shared" si="201"/>
        <v>146.969696969697</v>
      </c>
      <c r="AA304" s="328">
        <f t="shared" si="201"/>
        <v>168.93939393939394</v>
      </c>
      <c r="AB304" s="328">
        <f t="shared" si="170"/>
        <v>203.03030075757576</v>
      </c>
      <c r="AC304" s="328">
        <f t="shared" si="170"/>
        <v>245.45455303030306</v>
      </c>
      <c r="AD304" s="328">
        <f t="shared" si="170"/>
        <v>311.36363030303033</v>
      </c>
      <c r="AE304" s="328">
        <f t="shared" si="223"/>
        <v>230.25000606060604</v>
      </c>
      <c r="AF304" s="328">
        <f t="shared" si="223"/>
        <v>257.09951893939387</v>
      </c>
      <c r="AG304" s="329">
        <f t="shared" si="223"/>
        <v>299.46180075757576</v>
      </c>
      <c r="AH304" s="768">
        <v>1</v>
      </c>
      <c r="AI304" s="769">
        <v>1</v>
      </c>
      <c r="AJ304" s="769">
        <v>1</v>
      </c>
      <c r="AK304" s="769">
        <v>1</v>
      </c>
      <c r="AL304" s="769">
        <v>1</v>
      </c>
      <c r="AM304" s="769">
        <v>1</v>
      </c>
      <c r="AN304" s="769">
        <v>1</v>
      </c>
      <c r="AO304" s="769">
        <v>1</v>
      </c>
      <c r="AP304" s="769">
        <v>1</v>
      </c>
      <c r="AQ304" s="769">
        <v>1</v>
      </c>
      <c r="AR304" s="769">
        <v>1</v>
      </c>
      <c r="AS304" s="769">
        <v>1</v>
      </c>
      <c r="AT304" s="769">
        <v>2</v>
      </c>
      <c r="AU304" s="769">
        <v>6</v>
      </c>
      <c r="AV304" s="771">
        <v>7</v>
      </c>
    </row>
    <row r="305" spans="2:48" ht="14.4" x14ac:dyDescent="0.3">
      <c r="B305" s="911"/>
      <c r="C305" s="8" t="s">
        <v>7</v>
      </c>
      <c r="D305" s="565">
        <v>13.2</v>
      </c>
      <c r="E305" s="565">
        <v>7.0000002000000006</v>
      </c>
      <c r="F305" s="565">
        <v>9.3999994999999998</v>
      </c>
      <c r="G305" s="565">
        <v>10.999999799999999</v>
      </c>
      <c r="H305" s="565">
        <v>9.1000006999999989</v>
      </c>
      <c r="I305" s="565">
        <v>13.099999799999999</v>
      </c>
      <c r="J305" s="565">
        <v>13.199999900000002</v>
      </c>
      <c r="K305" s="565">
        <v>19.400000000000002</v>
      </c>
      <c r="L305" s="565">
        <v>22.3</v>
      </c>
      <c r="M305" s="565">
        <v>26.799999700000001</v>
      </c>
      <c r="N305" s="565">
        <v>32.400001000000003</v>
      </c>
      <c r="O305" s="565">
        <v>41.099999199999999</v>
      </c>
      <c r="P305" s="565">
        <v>30.393000799999996</v>
      </c>
      <c r="Q305" s="565">
        <v>33.937136499999994</v>
      </c>
      <c r="R305" s="565">
        <v>39.528957699999999</v>
      </c>
      <c r="S305" s="143">
        <f>100</f>
        <v>100</v>
      </c>
      <c r="T305" s="328">
        <f t="shared" si="203"/>
        <v>53.030304545454555</v>
      </c>
      <c r="U305" s="328">
        <f t="shared" si="204"/>
        <v>71.212117424242436</v>
      </c>
      <c r="V305" s="328">
        <f t="shared" si="205"/>
        <v>83.333331818181833</v>
      </c>
      <c r="W305" s="328">
        <f t="shared" si="201"/>
        <v>68.939399242424244</v>
      </c>
      <c r="X305" s="328">
        <f t="shared" si="201"/>
        <v>99.242422727272725</v>
      </c>
      <c r="Y305" s="328">
        <f t="shared" si="201"/>
        <v>99.999999242424266</v>
      </c>
      <c r="Z305" s="328">
        <f t="shared" si="201"/>
        <v>146.969696969697</v>
      </c>
      <c r="AA305" s="328">
        <f t="shared" si="201"/>
        <v>168.93939393939394</v>
      </c>
      <c r="AB305" s="328">
        <f t="shared" si="170"/>
        <v>203.03030075757576</v>
      </c>
      <c r="AC305" s="328">
        <f t="shared" si="170"/>
        <v>245.45455303030306</v>
      </c>
      <c r="AD305" s="328">
        <f t="shared" si="170"/>
        <v>311.36363030303033</v>
      </c>
      <c r="AE305" s="328">
        <f t="shared" si="223"/>
        <v>230.25000606060604</v>
      </c>
      <c r="AF305" s="328">
        <f t="shared" si="223"/>
        <v>257.09951893939387</v>
      </c>
      <c r="AG305" s="329">
        <f t="shared" si="223"/>
        <v>299.46180075757576</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10" t="s">
        <v>92</v>
      </c>
      <c r="C306" s="1" t="s">
        <v>2</v>
      </c>
      <c r="D306" s="756">
        <v>2.6</v>
      </c>
      <c r="E306" s="756">
        <v>1.5</v>
      </c>
      <c r="F306" s="756">
        <v>1.5</v>
      </c>
      <c r="G306" s="756">
        <v>2</v>
      </c>
      <c r="H306" s="756">
        <v>1.9</v>
      </c>
      <c r="I306" s="756">
        <v>1.6</v>
      </c>
      <c r="J306" s="756">
        <v>2</v>
      </c>
      <c r="K306" s="756">
        <v>2.5</v>
      </c>
      <c r="L306" s="756">
        <v>2</v>
      </c>
      <c r="M306" s="756">
        <v>3</v>
      </c>
      <c r="N306" s="756">
        <v>2.7</v>
      </c>
      <c r="O306" s="756">
        <v>2.5</v>
      </c>
      <c r="P306" s="758">
        <v>2.972</v>
      </c>
      <c r="Q306" s="757">
        <v>3.3581797999999998</v>
      </c>
      <c r="R306" s="757">
        <v>3.9693947000000001</v>
      </c>
      <c r="S306" s="143">
        <f>100</f>
        <v>100</v>
      </c>
      <c r="T306" s="328">
        <f t="shared" si="203"/>
        <v>57.692307692307693</v>
      </c>
      <c r="U306" s="328">
        <f t="shared" si="204"/>
        <v>57.692307692307693</v>
      </c>
      <c r="V306" s="328">
        <f t="shared" si="205"/>
        <v>76.92307692307692</v>
      </c>
      <c r="W306" s="328">
        <f t="shared" si="201"/>
        <v>73.07692307692308</v>
      </c>
      <c r="X306" s="328">
        <f t="shared" si="201"/>
        <v>61.538461538461533</v>
      </c>
      <c r="Y306" s="328">
        <f t="shared" si="201"/>
        <v>76.92307692307692</v>
      </c>
      <c r="Z306" s="328">
        <f t="shared" si="201"/>
        <v>96.153846153846146</v>
      </c>
      <c r="AA306" s="328">
        <f t="shared" si="201"/>
        <v>76.92307692307692</v>
      </c>
      <c r="AB306" s="328">
        <f t="shared" si="170"/>
        <v>115.38461538461539</v>
      </c>
      <c r="AC306" s="328">
        <f t="shared" si="170"/>
        <v>103.84615384615384</v>
      </c>
      <c r="AD306" s="328">
        <f t="shared" si="170"/>
        <v>96.153846153846146</v>
      </c>
      <c r="AE306" s="328">
        <f t="shared" si="223"/>
        <v>114.30769230769229</v>
      </c>
      <c r="AF306" s="328">
        <f t="shared" si="223"/>
        <v>129.16076153846151</v>
      </c>
      <c r="AG306" s="329">
        <f t="shared" si="223"/>
        <v>152.66902692307693</v>
      </c>
      <c r="AH306" s="768">
        <v>1</v>
      </c>
      <c r="AI306" s="769">
        <v>1</v>
      </c>
      <c r="AJ306" s="769">
        <v>1</v>
      </c>
      <c r="AK306" s="769">
        <v>1</v>
      </c>
      <c r="AL306" s="769">
        <v>1</v>
      </c>
      <c r="AM306" s="769">
        <v>1</v>
      </c>
      <c r="AN306" s="769">
        <v>1</v>
      </c>
      <c r="AO306" s="769">
        <v>1</v>
      </c>
      <c r="AP306" s="769">
        <v>1</v>
      </c>
      <c r="AQ306" s="769">
        <v>1</v>
      </c>
      <c r="AR306" s="769">
        <v>1</v>
      </c>
      <c r="AS306" s="769">
        <v>1</v>
      </c>
      <c r="AT306" s="769">
        <v>2</v>
      </c>
      <c r="AU306" s="769">
        <v>6</v>
      </c>
      <c r="AV306" s="771">
        <v>7</v>
      </c>
    </row>
    <row r="307" spans="2:48" ht="14.4" x14ac:dyDescent="0.3">
      <c r="B307" s="910"/>
      <c r="C307" s="1" t="s">
        <v>3</v>
      </c>
      <c r="D307" s="756">
        <v>12.4</v>
      </c>
      <c r="E307" s="757">
        <v>14.247215000000001</v>
      </c>
      <c r="F307" s="757">
        <v>10.287012000000001</v>
      </c>
      <c r="G307" s="757">
        <v>10.203255</v>
      </c>
      <c r="H307" s="756">
        <v>8.4</v>
      </c>
      <c r="I307" s="757">
        <v>13.408559</v>
      </c>
      <c r="J307" s="757">
        <v>13.89091</v>
      </c>
      <c r="K307" s="757">
        <v>17.96454</v>
      </c>
      <c r="L307" s="757">
        <v>15.953813999999999</v>
      </c>
      <c r="M307" s="757">
        <v>16.779274999999998</v>
      </c>
      <c r="N307" s="757">
        <v>13.128417000000001</v>
      </c>
      <c r="O307" s="757">
        <v>7.9801944999999996</v>
      </c>
      <c r="P307" s="757">
        <v>16.136823</v>
      </c>
      <c r="Q307" s="757">
        <v>17.357246</v>
      </c>
      <c r="R307" s="757">
        <v>19.309360999999999</v>
      </c>
      <c r="S307" s="143">
        <f>100</f>
        <v>100</v>
      </c>
      <c r="T307" s="328">
        <f t="shared" si="203"/>
        <v>114.89689516129033</v>
      </c>
      <c r="U307" s="328">
        <f t="shared" si="204"/>
        <v>82.959774193548384</v>
      </c>
      <c r="V307" s="328">
        <f t="shared" si="205"/>
        <v>82.284314516129029</v>
      </c>
      <c r="W307" s="328">
        <f t="shared" si="201"/>
        <v>67.741935483870961</v>
      </c>
      <c r="X307" s="328">
        <f t="shared" si="201"/>
        <v>108.13354032258064</v>
      </c>
      <c r="Y307" s="328">
        <f t="shared" si="201"/>
        <v>112.02346774193548</v>
      </c>
      <c r="Z307" s="328">
        <f t="shared" si="201"/>
        <v>144.87532258064516</v>
      </c>
      <c r="AA307" s="328">
        <f t="shared" si="201"/>
        <v>128.65979032258065</v>
      </c>
      <c r="AB307" s="328">
        <f t="shared" si="170"/>
        <v>135.31673387096771</v>
      </c>
      <c r="AC307" s="328">
        <f t="shared" si="170"/>
        <v>105.87433064516131</v>
      </c>
      <c r="AD307" s="328">
        <f t="shared" si="170"/>
        <v>64.356407258064522</v>
      </c>
      <c r="AE307" s="328">
        <f t="shared" si="223"/>
        <v>130.13566935483871</v>
      </c>
      <c r="AF307" s="328">
        <f t="shared" si="223"/>
        <v>139.97779032258063</v>
      </c>
      <c r="AG307" s="329">
        <f t="shared" si="223"/>
        <v>155.72065322580644</v>
      </c>
      <c r="AH307" s="768">
        <v>1</v>
      </c>
      <c r="AI307" s="769">
        <v>4</v>
      </c>
      <c r="AJ307" s="769">
        <v>4</v>
      </c>
      <c r="AK307" s="769">
        <v>4</v>
      </c>
      <c r="AL307" s="769">
        <v>1</v>
      </c>
      <c r="AM307" s="769">
        <v>4</v>
      </c>
      <c r="AN307" s="769">
        <v>4</v>
      </c>
      <c r="AO307" s="769">
        <v>4</v>
      </c>
      <c r="AP307" s="769">
        <v>4</v>
      </c>
      <c r="AQ307" s="769">
        <v>4</v>
      </c>
      <c r="AR307" s="769">
        <v>4</v>
      </c>
      <c r="AS307" s="769">
        <v>4</v>
      </c>
      <c r="AT307" s="769">
        <v>4</v>
      </c>
      <c r="AU307" s="769">
        <v>6</v>
      </c>
      <c r="AV307" s="771">
        <v>7</v>
      </c>
    </row>
    <row r="308" spans="2:48" ht="14.4" x14ac:dyDescent="0.3">
      <c r="B308" s="910"/>
      <c r="C308" s="1" t="s">
        <v>4</v>
      </c>
      <c r="D308" s="757">
        <v>9.0196077999999993</v>
      </c>
      <c r="E308" s="757">
        <v>10.152784</v>
      </c>
      <c r="F308" s="757">
        <v>5.0129872000000004</v>
      </c>
      <c r="G308" s="757">
        <v>6.4967461999999996</v>
      </c>
      <c r="H308" s="756">
        <v>6.3</v>
      </c>
      <c r="I308" s="757">
        <v>4.1914417000000004</v>
      </c>
      <c r="J308" s="757">
        <v>5.2090909999999999</v>
      </c>
      <c r="K308" s="757">
        <v>6.7354602000000003</v>
      </c>
      <c r="L308" s="757">
        <v>6.6461861999999998</v>
      </c>
      <c r="M308" s="757">
        <v>7.5207234999999999</v>
      </c>
      <c r="N308" s="757">
        <v>13.671583999999999</v>
      </c>
      <c r="O308" s="757">
        <v>19.619806000000001</v>
      </c>
      <c r="P308" s="757">
        <v>25.909177</v>
      </c>
      <c r="Q308" s="757">
        <v>28.529530000000001</v>
      </c>
      <c r="R308" s="757">
        <v>32.530715999999998</v>
      </c>
      <c r="S308" s="143">
        <f>100</f>
        <v>100</v>
      </c>
      <c r="T308" s="328">
        <f t="shared" ref="T308:T338" si="224">E308*100/$D308</f>
        <v>112.56347532095576</v>
      </c>
      <c r="U308" s="328">
        <f t="shared" ref="U308:U338" si="225">F308*100/$D308</f>
        <v>55.57877139624631</v>
      </c>
      <c r="V308" s="328">
        <f t="shared" ref="V308:V338" si="226">G308*100/$D308</f>
        <v>72.029142996661122</v>
      </c>
      <c r="W308" s="328">
        <f t="shared" si="201"/>
        <v>69.847826421011348</v>
      </c>
      <c r="X308" s="328">
        <f t="shared" si="201"/>
        <v>46.470332113553766</v>
      </c>
      <c r="Y308" s="328">
        <f t="shared" si="201"/>
        <v>57.752965710992449</v>
      </c>
      <c r="Z308" s="328">
        <f t="shared" si="201"/>
        <v>74.675754748449265</v>
      </c>
      <c r="AA308" s="328">
        <f t="shared" si="201"/>
        <v>73.685977787193806</v>
      </c>
      <c r="AB308" s="328">
        <f t="shared" si="170"/>
        <v>83.38193485530492</v>
      </c>
      <c r="AC308" s="328">
        <f t="shared" si="170"/>
        <v>151.5762581162343</v>
      </c>
      <c r="AD308" s="328">
        <f t="shared" si="170"/>
        <v>217.52393712728843</v>
      </c>
      <c r="AE308" s="328">
        <f t="shared" si="223"/>
        <v>287.25392028686662</v>
      </c>
      <c r="AF308" s="328">
        <f t="shared" si="223"/>
        <v>316.30566020841837</v>
      </c>
      <c r="AG308" s="329">
        <f t="shared" si="223"/>
        <v>360.66663563797084</v>
      </c>
      <c r="AH308" s="768">
        <v>4</v>
      </c>
      <c r="AI308" s="769">
        <v>4</v>
      </c>
      <c r="AJ308" s="769">
        <v>4</v>
      </c>
      <c r="AK308" s="769">
        <v>4</v>
      </c>
      <c r="AL308" s="769">
        <v>1</v>
      </c>
      <c r="AM308" s="769">
        <v>4</v>
      </c>
      <c r="AN308" s="769">
        <v>4</v>
      </c>
      <c r="AO308" s="769">
        <v>4</v>
      </c>
      <c r="AP308" s="769">
        <v>4</v>
      </c>
      <c r="AQ308" s="769">
        <v>4</v>
      </c>
      <c r="AR308" s="769">
        <v>4</v>
      </c>
      <c r="AS308" s="769">
        <v>4</v>
      </c>
      <c r="AT308" s="769">
        <v>4</v>
      </c>
      <c r="AU308" s="769">
        <v>6</v>
      </c>
      <c r="AV308" s="771">
        <v>7</v>
      </c>
    </row>
    <row r="309" spans="2:48" ht="14.4" x14ac:dyDescent="0.3">
      <c r="B309" s="910"/>
      <c r="C309" s="1" t="s">
        <v>5</v>
      </c>
      <c r="D309" s="757">
        <v>0</v>
      </c>
      <c r="E309" s="757">
        <v>0</v>
      </c>
      <c r="F309" s="756">
        <v>0</v>
      </c>
      <c r="G309" s="756">
        <v>0</v>
      </c>
      <c r="H309" s="756">
        <v>0</v>
      </c>
      <c r="I309" s="756">
        <v>0</v>
      </c>
      <c r="J309" s="756">
        <v>0</v>
      </c>
      <c r="K309" s="756">
        <v>0</v>
      </c>
      <c r="L309" s="756">
        <v>0</v>
      </c>
      <c r="M309" s="756">
        <v>0</v>
      </c>
      <c r="N309" s="756">
        <v>0</v>
      </c>
      <c r="O309" s="756">
        <v>0</v>
      </c>
      <c r="P309" s="757">
        <v>0</v>
      </c>
      <c r="Q309" s="757">
        <v>0</v>
      </c>
      <c r="R309" s="757">
        <v>0</v>
      </c>
      <c r="S309" s="143">
        <f>100</f>
        <v>100</v>
      </c>
      <c r="T309" s="328" t="e">
        <f t="shared" si="224"/>
        <v>#DIV/0!</v>
      </c>
      <c r="U309" s="328" t="e">
        <f t="shared" si="225"/>
        <v>#DIV/0!</v>
      </c>
      <c r="V309" s="328" t="e">
        <f t="shared" si="226"/>
        <v>#DIV/0!</v>
      </c>
      <c r="W309" s="328" t="e">
        <f t="shared" si="201"/>
        <v>#DIV/0!</v>
      </c>
      <c r="X309" s="328" t="e">
        <f t="shared" si="201"/>
        <v>#DIV/0!</v>
      </c>
      <c r="Y309" s="328" t="e">
        <f t="shared" si="201"/>
        <v>#DIV/0!</v>
      </c>
      <c r="Z309" s="328" t="e">
        <f t="shared" si="201"/>
        <v>#DIV/0!</v>
      </c>
      <c r="AA309" s="328" t="e">
        <f t="shared" si="201"/>
        <v>#DIV/0!</v>
      </c>
      <c r="AB309" s="328" t="e">
        <f t="shared" ref="AB309:AD372" si="227">M309*100/$D309</f>
        <v>#DIV/0!</v>
      </c>
      <c r="AC309" s="328" t="e">
        <f t="shared" si="227"/>
        <v>#DIV/0!</v>
      </c>
      <c r="AD309" s="328" t="e">
        <f t="shared" si="227"/>
        <v>#DIV/0!</v>
      </c>
      <c r="AE309" s="328" t="e">
        <f t="shared" ref="AE309:AG309" si="228">P309*100/$D309</f>
        <v>#DIV/0!</v>
      </c>
      <c r="AF309" s="328" t="e">
        <f t="shared" si="228"/>
        <v>#DIV/0!</v>
      </c>
      <c r="AG309" s="329" t="e">
        <f t="shared" si="228"/>
        <v>#DIV/0!</v>
      </c>
      <c r="AH309" s="768">
        <v>4</v>
      </c>
      <c r="AI309" s="769">
        <v>4</v>
      </c>
      <c r="AJ309" s="769">
        <v>1</v>
      </c>
      <c r="AK309" s="769">
        <v>1</v>
      </c>
      <c r="AL309" s="769">
        <v>1</v>
      </c>
      <c r="AM309" s="769">
        <v>1</v>
      </c>
      <c r="AN309" s="769">
        <v>1</v>
      </c>
      <c r="AO309" s="769">
        <v>1</v>
      </c>
      <c r="AP309" s="769">
        <v>1</v>
      </c>
      <c r="AQ309" s="769">
        <v>1</v>
      </c>
      <c r="AR309" s="769">
        <v>1</v>
      </c>
      <c r="AS309" s="769">
        <v>1</v>
      </c>
      <c r="AT309" s="769">
        <v>4</v>
      </c>
      <c r="AU309" s="769">
        <v>6</v>
      </c>
      <c r="AV309" s="771">
        <v>7</v>
      </c>
    </row>
    <row r="310" spans="2:48" ht="14.4" x14ac:dyDescent="0.3">
      <c r="B310" s="910"/>
      <c r="C310" s="1" t="s">
        <v>6</v>
      </c>
      <c r="D310" s="756">
        <v>24.019607799999999</v>
      </c>
      <c r="E310" s="756">
        <v>25.899999000000001</v>
      </c>
      <c r="F310" s="756">
        <v>16.799999200000002</v>
      </c>
      <c r="G310" s="756">
        <v>18.700001199999999</v>
      </c>
      <c r="H310" s="756">
        <v>16.600000000000001</v>
      </c>
      <c r="I310" s="756">
        <v>19.2000007</v>
      </c>
      <c r="J310" s="756">
        <v>21.100000999999999</v>
      </c>
      <c r="K310" s="756">
        <v>27.200000199999998</v>
      </c>
      <c r="L310" s="756">
        <v>24.6000002</v>
      </c>
      <c r="M310" s="756">
        <v>27.299998499999997</v>
      </c>
      <c r="N310" s="756">
        <v>29.500001000000001</v>
      </c>
      <c r="O310" s="756">
        <v>30.1000005</v>
      </c>
      <c r="P310" s="758">
        <v>45.018000000000001</v>
      </c>
      <c r="Q310" s="757">
        <v>49.2449558</v>
      </c>
      <c r="R310" s="757">
        <v>55.809471699999996</v>
      </c>
      <c r="S310" s="143">
        <f>100</f>
        <v>100</v>
      </c>
      <c r="T310" s="328">
        <f t="shared" si="224"/>
        <v>107.82856745895744</v>
      </c>
      <c r="U310" s="328">
        <f t="shared" si="225"/>
        <v>69.942853937856569</v>
      </c>
      <c r="V310" s="328">
        <f t="shared" si="226"/>
        <v>77.85306636022591</v>
      </c>
      <c r="W310" s="328">
        <f t="shared" si="201"/>
        <v>69.110204205748943</v>
      </c>
      <c r="X310" s="328">
        <f t="shared" si="201"/>
        <v>79.934696935392935</v>
      </c>
      <c r="Y310" s="328">
        <f t="shared" si="201"/>
        <v>87.844902280211244</v>
      </c>
      <c r="Z310" s="328">
        <f t="shared" si="201"/>
        <v>113.24081736255494</v>
      </c>
      <c r="AA310" s="328">
        <f t="shared" si="201"/>
        <v>102.41632754719667</v>
      </c>
      <c r="AB310" s="328">
        <f t="shared" si="227"/>
        <v>113.65713681636383</v>
      </c>
      <c r="AC310" s="328">
        <f t="shared" si="227"/>
        <v>122.81633091444567</v>
      </c>
      <c r="AD310" s="328">
        <f t="shared" si="227"/>
        <v>125.31428802097261</v>
      </c>
      <c r="AE310" s="328">
        <f t="shared" ref="AE310:AG310" si="229">P310*100/$D310</f>
        <v>187.42187788761481</v>
      </c>
      <c r="AF310" s="328">
        <f t="shared" si="229"/>
        <v>205.01981635187232</v>
      </c>
      <c r="AG310" s="329">
        <f t="shared" si="229"/>
        <v>232.34963769891363</v>
      </c>
      <c r="AH310" s="768">
        <v>1</v>
      </c>
      <c r="AI310" s="769">
        <v>1</v>
      </c>
      <c r="AJ310" s="769">
        <v>1</v>
      </c>
      <c r="AK310" s="769">
        <v>1</v>
      </c>
      <c r="AL310" s="769">
        <v>1</v>
      </c>
      <c r="AM310" s="769">
        <v>1</v>
      </c>
      <c r="AN310" s="769">
        <v>1</v>
      </c>
      <c r="AO310" s="769">
        <v>1</v>
      </c>
      <c r="AP310" s="769">
        <v>1</v>
      </c>
      <c r="AQ310" s="769">
        <v>1</v>
      </c>
      <c r="AR310" s="769">
        <v>1</v>
      </c>
      <c r="AS310" s="769">
        <v>1</v>
      </c>
      <c r="AT310" s="769">
        <v>2</v>
      </c>
      <c r="AU310" s="769">
        <v>6</v>
      </c>
      <c r="AV310" s="771">
        <v>7</v>
      </c>
    </row>
    <row r="311" spans="2:48" ht="14.4" x14ac:dyDescent="0.3">
      <c r="B311" s="911"/>
      <c r="C311" s="8" t="s">
        <v>7</v>
      </c>
      <c r="D311" s="565">
        <v>24.019607799999999</v>
      </c>
      <c r="E311" s="565">
        <v>25.899999000000001</v>
      </c>
      <c r="F311" s="565">
        <v>16.799999200000002</v>
      </c>
      <c r="G311" s="565">
        <v>18.700001199999999</v>
      </c>
      <c r="H311" s="565">
        <v>16.600000000000001</v>
      </c>
      <c r="I311" s="565">
        <v>19.2000007</v>
      </c>
      <c r="J311" s="565">
        <v>21.100000999999999</v>
      </c>
      <c r="K311" s="565">
        <v>27.200000199999998</v>
      </c>
      <c r="L311" s="565">
        <v>24.6000002</v>
      </c>
      <c r="M311" s="565">
        <v>27.299998499999997</v>
      </c>
      <c r="N311" s="565">
        <v>29.500001000000001</v>
      </c>
      <c r="O311" s="565">
        <v>30.1000005</v>
      </c>
      <c r="P311" s="565">
        <v>45.018000000000001</v>
      </c>
      <c r="Q311" s="565">
        <v>49.2449558</v>
      </c>
      <c r="R311" s="565">
        <v>55.809471699999996</v>
      </c>
      <c r="S311" s="143">
        <f>100</f>
        <v>100</v>
      </c>
      <c r="T311" s="328">
        <f t="shared" si="224"/>
        <v>107.82856745895744</v>
      </c>
      <c r="U311" s="328">
        <f t="shared" si="225"/>
        <v>69.942853937856569</v>
      </c>
      <c r="V311" s="328">
        <f t="shared" si="226"/>
        <v>77.85306636022591</v>
      </c>
      <c r="W311" s="328">
        <f t="shared" si="201"/>
        <v>69.110204205748943</v>
      </c>
      <c r="X311" s="328">
        <f t="shared" si="201"/>
        <v>79.934696935392935</v>
      </c>
      <c r="Y311" s="328">
        <f t="shared" si="201"/>
        <v>87.844902280211244</v>
      </c>
      <c r="Z311" s="328">
        <f t="shared" si="201"/>
        <v>113.24081736255494</v>
      </c>
      <c r="AA311" s="328">
        <f t="shared" si="201"/>
        <v>102.41632754719667</v>
      </c>
      <c r="AB311" s="328">
        <f t="shared" si="227"/>
        <v>113.65713681636383</v>
      </c>
      <c r="AC311" s="328">
        <f t="shared" si="227"/>
        <v>122.81633091444567</v>
      </c>
      <c r="AD311" s="328">
        <f t="shared" si="227"/>
        <v>125.31428802097261</v>
      </c>
      <c r="AE311" s="328">
        <f t="shared" ref="AE311:AG311" si="230">P311*100/$D311</f>
        <v>187.42187788761481</v>
      </c>
      <c r="AF311" s="328">
        <f t="shared" si="230"/>
        <v>205.01981635187232</v>
      </c>
      <c r="AG311" s="329">
        <f t="shared" si="230"/>
        <v>232.34963769891363</v>
      </c>
      <c r="AH311" s="772"/>
      <c r="AI311" s="773"/>
      <c r="AJ311" s="773"/>
      <c r="AK311" s="773"/>
      <c r="AL311" s="773"/>
      <c r="AM311" s="773"/>
      <c r="AN311" s="773"/>
      <c r="AO311" s="773"/>
      <c r="AP311" s="773"/>
      <c r="AQ311" s="773"/>
      <c r="AR311" s="773"/>
      <c r="AS311" s="773"/>
      <c r="AT311" s="773"/>
      <c r="AU311" s="773"/>
      <c r="AV311" s="774"/>
    </row>
    <row r="312" spans="2:48" ht="16.5" customHeight="1" x14ac:dyDescent="0.3">
      <c r="B312" s="910" t="s">
        <v>63</v>
      </c>
      <c r="C312" s="7" t="s">
        <v>2</v>
      </c>
      <c r="D312" s="756">
        <v>8.5</v>
      </c>
      <c r="E312" s="756">
        <v>7.8</v>
      </c>
      <c r="F312" s="756">
        <v>6.9</v>
      </c>
      <c r="G312" s="756">
        <v>6.4</v>
      </c>
      <c r="H312" s="756">
        <v>8.1</v>
      </c>
      <c r="I312" s="756">
        <v>4.9000000000000004</v>
      </c>
      <c r="J312" s="756">
        <v>5.4</v>
      </c>
      <c r="K312" s="756">
        <v>7</v>
      </c>
      <c r="L312" s="756">
        <v>6.2</v>
      </c>
      <c r="M312" s="756">
        <v>5.6</v>
      </c>
      <c r="N312" s="756">
        <v>6</v>
      </c>
      <c r="O312" s="756">
        <v>5.7</v>
      </c>
      <c r="P312" s="758">
        <v>5.7930000000000001</v>
      </c>
      <c r="Q312" s="757">
        <v>6.5457391999999999</v>
      </c>
      <c r="R312" s="757">
        <v>7.7399278000000002</v>
      </c>
      <c r="S312" s="143">
        <f>100</f>
        <v>100</v>
      </c>
      <c r="T312" s="328">
        <f t="shared" si="224"/>
        <v>91.764705882352942</v>
      </c>
      <c r="U312" s="328">
        <f t="shared" si="225"/>
        <v>81.17647058823529</v>
      </c>
      <c r="V312" s="328">
        <f t="shared" si="226"/>
        <v>75.294117647058826</v>
      </c>
      <c r="W312" s="328">
        <f t="shared" si="201"/>
        <v>95.294117647058826</v>
      </c>
      <c r="X312" s="328">
        <f t="shared" si="201"/>
        <v>57.64705882352942</v>
      </c>
      <c r="Y312" s="328">
        <f t="shared" si="201"/>
        <v>63.529411764705884</v>
      </c>
      <c r="Z312" s="328">
        <f t="shared" si="201"/>
        <v>82.352941176470594</v>
      </c>
      <c r="AA312" s="328">
        <f t="shared" si="201"/>
        <v>72.941176470588232</v>
      </c>
      <c r="AB312" s="328">
        <f t="shared" si="227"/>
        <v>65.882352941176464</v>
      </c>
      <c r="AC312" s="328">
        <f t="shared" si="227"/>
        <v>70.588235294117652</v>
      </c>
      <c r="AD312" s="328">
        <f t="shared" si="227"/>
        <v>67.058823529411768</v>
      </c>
      <c r="AE312" s="328">
        <f t="shared" ref="AE312:AG312" si="231">P312*100/$D312</f>
        <v>68.152941176470591</v>
      </c>
      <c r="AF312" s="328">
        <f t="shared" si="231"/>
        <v>77.008696470588234</v>
      </c>
      <c r="AG312" s="329">
        <f t="shared" si="231"/>
        <v>91.057974117647063</v>
      </c>
      <c r="AH312" s="768">
        <v>1</v>
      </c>
      <c r="AI312" s="769">
        <v>1</v>
      </c>
      <c r="AJ312" s="769">
        <v>1</v>
      </c>
      <c r="AK312" s="769">
        <v>1</v>
      </c>
      <c r="AL312" s="769">
        <v>1</v>
      </c>
      <c r="AM312" s="769">
        <v>1</v>
      </c>
      <c r="AN312" s="769">
        <v>1</v>
      </c>
      <c r="AO312" s="769">
        <v>1</v>
      </c>
      <c r="AP312" s="769">
        <v>1</v>
      </c>
      <c r="AQ312" s="769">
        <v>1</v>
      </c>
      <c r="AR312" s="769">
        <v>1</v>
      </c>
      <c r="AS312" s="769">
        <v>1</v>
      </c>
      <c r="AT312" s="769">
        <v>2</v>
      </c>
      <c r="AU312" s="769">
        <v>6</v>
      </c>
      <c r="AV312" s="771">
        <v>7</v>
      </c>
    </row>
    <row r="313" spans="2:48" ht="14.4" x14ac:dyDescent="0.3">
      <c r="B313" s="910"/>
      <c r="C313" s="1" t="s">
        <v>3</v>
      </c>
      <c r="D313" s="756">
        <v>21.2</v>
      </c>
      <c r="E313" s="756">
        <v>16.2</v>
      </c>
      <c r="F313" s="756">
        <v>15.8</v>
      </c>
      <c r="G313" s="756">
        <v>11.5</v>
      </c>
      <c r="H313" s="756">
        <v>13.5</v>
      </c>
      <c r="I313" s="757">
        <v>12.344901999999999</v>
      </c>
      <c r="J313" s="757">
        <v>9.8072116999999999</v>
      </c>
      <c r="K313" s="757">
        <v>12.915355999999999</v>
      </c>
      <c r="L313" s="757">
        <v>13.181028</v>
      </c>
      <c r="M313" s="757">
        <v>12.301527</v>
      </c>
      <c r="N313" s="756">
        <v>11.1</v>
      </c>
      <c r="O313" s="756">
        <v>15.1</v>
      </c>
      <c r="P313" s="757">
        <v>11.561529</v>
      </c>
      <c r="Q313" s="757">
        <v>12.435924</v>
      </c>
      <c r="R313" s="757">
        <v>13.868834</v>
      </c>
      <c r="S313" s="143">
        <f>100</f>
        <v>100</v>
      </c>
      <c r="T313" s="328">
        <f t="shared" si="224"/>
        <v>76.415094339622641</v>
      </c>
      <c r="U313" s="328">
        <f t="shared" si="225"/>
        <v>74.528301886792448</v>
      </c>
      <c r="V313" s="328">
        <f t="shared" si="226"/>
        <v>54.245283018867923</v>
      </c>
      <c r="W313" s="328">
        <f t="shared" si="201"/>
        <v>63.679245283018872</v>
      </c>
      <c r="X313" s="328">
        <f t="shared" si="201"/>
        <v>58.230669811320752</v>
      </c>
      <c r="Y313" s="328">
        <f t="shared" si="201"/>
        <v>46.260432547169813</v>
      </c>
      <c r="Z313" s="328">
        <f t="shared" si="201"/>
        <v>60.921490566037733</v>
      </c>
      <c r="AA313" s="328">
        <f t="shared" si="201"/>
        <v>62.174660377358485</v>
      </c>
      <c r="AB313" s="328">
        <f t="shared" si="227"/>
        <v>58.02607075471699</v>
      </c>
      <c r="AC313" s="328">
        <f t="shared" si="227"/>
        <v>52.358490566037737</v>
      </c>
      <c r="AD313" s="328">
        <f t="shared" si="227"/>
        <v>71.226415094339629</v>
      </c>
      <c r="AE313" s="328">
        <f t="shared" ref="AE313:AG313" si="232">P313*100/$D313</f>
        <v>54.535514150943399</v>
      </c>
      <c r="AF313" s="328">
        <f t="shared" si="232"/>
        <v>58.660018867924528</v>
      </c>
      <c r="AG313" s="329">
        <f t="shared" si="232"/>
        <v>65.419028301886797</v>
      </c>
      <c r="AH313" s="768">
        <v>1</v>
      </c>
      <c r="AI313" s="769">
        <v>1</v>
      </c>
      <c r="AJ313" s="769">
        <v>1</v>
      </c>
      <c r="AK313" s="769">
        <v>1</v>
      </c>
      <c r="AL313" s="769">
        <v>1</v>
      </c>
      <c r="AM313" s="769">
        <v>4</v>
      </c>
      <c r="AN313" s="769">
        <v>4</v>
      </c>
      <c r="AO313" s="769">
        <v>4</v>
      </c>
      <c r="AP313" s="769">
        <v>4</v>
      </c>
      <c r="AQ313" s="769">
        <v>4</v>
      </c>
      <c r="AR313" s="769">
        <v>1</v>
      </c>
      <c r="AS313" s="769">
        <v>1</v>
      </c>
      <c r="AT313" s="769">
        <v>4</v>
      </c>
      <c r="AU313" s="769">
        <v>6</v>
      </c>
      <c r="AV313" s="771">
        <v>7</v>
      </c>
    </row>
    <row r="314" spans="2:48" ht="14.4" x14ac:dyDescent="0.3">
      <c r="B314" s="910"/>
      <c r="C314" s="1" t="s">
        <v>4</v>
      </c>
      <c r="D314" s="756">
        <v>87.6</v>
      </c>
      <c r="E314" s="757">
        <v>96.601100000000002</v>
      </c>
      <c r="F314" s="756">
        <v>77.8</v>
      </c>
      <c r="G314" s="756">
        <v>81.599999999999994</v>
      </c>
      <c r="H314" s="756">
        <v>88.2</v>
      </c>
      <c r="I314" s="756">
        <v>93.7</v>
      </c>
      <c r="J314" s="756">
        <v>90.2</v>
      </c>
      <c r="K314" s="756">
        <v>107.8</v>
      </c>
      <c r="L314" s="756">
        <v>91.9</v>
      </c>
      <c r="M314" s="756">
        <v>86.1</v>
      </c>
      <c r="N314" s="756">
        <v>101.4</v>
      </c>
      <c r="O314" s="756">
        <v>116.6</v>
      </c>
      <c r="P314" s="757">
        <v>132.12146999999999</v>
      </c>
      <c r="Q314" s="757">
        <v>145.48372000000001</v>
      </c>
      <c r="R314" s="757">
        <v>165.95508000000001</v>
      </c>
      <c r="S314" s="143">
        <f>100</f>
        <v>100</v>
      </c>
      <c r="T314" s="328">
        <f t="shared" si="224"/>
        <v>110.2752283105023</v>
      </c>
      <c r="U314" s="328">
        <f t="shared" si="225"/>
        <v>88.812785388127864</v>
      </c>
      <c r="V314" s="328">
        <f t="shared" si="226"/>
        <v>93.150684931506845</v>
      </c>
      <c r="W314" s="328">
        <f t="shared" si="201"/>
        <v>100.68493150684932</v>
      </c>
      <c r="X314" s="328">
        <f t="shared" si="201"/>
        <v>106.96347031963471</v>
      </c>
      <c r="Y314" s="328">
        <f t="shared" si="201"/>
        <v>102.96803652968038</v>
      </c>
      <c r="Z314" s="328">
        <f t="shared" si="201"/>
        <v>123.05936073059361</v>
      </c>
      <c r="AA314" s="328">
        <f t="shared" si="201"/>
        <v>104.90867579908677</v>
      </c>
      <c r="AB314" s="328">
        <f t="shared" si="227"/>
        <v>98.287671232876718</v>
      </c>
      <c r="AC314" s="328">
        <f t="shared" si="227"/>
        <v>115.75342465753425</v>
      </c>
      <c r="AD314" s="328">
        <f t="shared" si="227"/>
        <v>133.10502283105023</v>
      </c>
      <c r="AE314" s="328">
        <f t="shared" ref="AE314:AG314" si="233">P314*100/$D314</f>
        <v>150.82359589041096</v>
      </c>
      <c r="AF314" s="328">
        <f t="shared" si="233"/>
        <v>166.07730593607309</v>
      </c>
      <c r="AG314" s="329">
        <f t="shared" si="233"/>
        <v>189.44643835616441</v>
      </c>
      <c r="AH314" s="768">
        <v>1</v>
      </c>
      <c r="AI314" s="769">
        <v>4</v>
      </c>
      <c r="AJ314" s="769">
        <v>1</v>
      </c>
      <c r="AK314" s="769">
        <v>1</v>
      </c>
      <c r="AL314" s="769">
        <v>1</v>
      </c>
      <c r="AM314" s="769">
        <v>1</v>
      </c>
      <c r="AN314" s="769">
        <v>1</v>
      </c>
      <c r="AO314" s="769">
        <v>1</v>
      </c>
      <c r="AP314" s="769">
        <v>1</v>
      </c>
      <c r="AQ314" s="769">
        <v>1</v>
      </c>
      <c r="AR314" s="769">
        <v>1</v>
      </c>
      <c r="AS314" s="769">
        <v>1</v>
      </c>
      <c r="AT314" s="769">
        <v>4</v>
      </c>
      <c r="AU314" s="769">
        <v>6</v>
      </c>
      <c r="AV314" s="771">
        <v>7</v>
      </c>
    </row>
    <row r="315" spans="2:48" ht="14.4" x14ac:dyDescent="0.3">
      <c r="B315" s="910"/>
      <c r="C315" s="1" t="s">
        <v>5</v>
      </c>
      <c r="D315" s="756">
        <v>240</v>
      </c>
      <c r="E315" s="757">
        <v>261.29888999999997</v>
      </c>
      <c r="F315" s="756">
        <v>248.2</v>
      </c>
      <c r="G315" s="756">
        <v>239.2</v>
      </c>
      <c r="H315" s="756">
        <v>241.8</v>
      </c>
      <c r="I315" s="757">
        <v>211.15511000000001</v>
      </c>
      <c r="J315" s="757">
        <v>219.69279</v>
      </c>
      <c r="K315" s="757">
        <v>224.68464</v>
      </c>
      <c r="L315" s="757">
        <v>237.71897000000001</v>
      </c>
      <c r="M315" s="757">
        <v>252.69848999999999</v>
      </c>
      <c r="N315" s="756">
        <v>258.60000000000002</v>
      </c>
      <c r="O315" s="756">
        <v>295.39999999999998</v>
      </c>
      <c r="P315" s="758">
        <v>304.42500000000001</v>
      </c>
      <c r="Q315" s="757">
        <v>334.76558999999997</v>
      </c>
      <c r="R315" s="757">
        <v>392.18493999999998</v>
      </c>
      <c r="S315" s="143">
        <f>100</f>
        <v>100</v>
      </c>
      <c r="T315" s="328">
        <f t="shared" si="224"/>
        <v>108.87453749999999</v>
      </c>
      <c r="U315" s="328">
        <f t="shared" si="225"/>
        <v>103.41666666666667</v>
      </c>
      <c r="V315" s="328">
        <f t="shared" si="226"/>
        <v>99.666666666666671</v>
      </c>
      <c r="W315" s="328">
        <f t="shared" si="201"/>
        <v>100.75</v>
      </c>
      <c r="X315" s="328">
        <f t="shared" si="201"/>
        <v>87.981295833333348</v>
      </c>
      <c r="Y315" s="328">
        <f t="shared" si="201"/>
        <v>91.538662500000001</v>
      </c>
      <c r="Z315" s="328">
        <f t="shared" si="201"/>
        <v>93.618600000000001</v>
      </c>
      <c r="AA315" s="328">
        <f t="shared" si="201"/>
        <v>99.049570833333334</v>
      </c>
      <c r="AB315" s="328">
        <f t="shared" si="227"/>
        <v>105.29103749999999</v>
      </c>
      <c r="AC315" s="328">
        <f t="shared" si="227"/>
        <v>107.75000000000001</v>
      </c>
      <c r="AD315" s="328">
        <f t="shared" si="227"/>
        <v>123.08333333333331</v>
      </c>
      <c r="AE315" s="328">
        <f t="shared" ref="AE315:AG315" si="234">P315*100/$D315</f>
        <v>126.84375</v>
      </c>
      <c r="AF315" s="328">
        <f t="shared" si="234"/>
        <v>139.48566249999996</v>
      </c>
      <c r="AG315" s="329">
        <f t="shared" si="234"/>
        <v>163.41039166666667</v>
      </c>
      <c r="AH315" s="768">
        <v>1</v>
      </c>
      <c r="AI315" s="769">
        <v>4</v>
      </c>
      <c r="AJ315" s="769">
        <v>1</v>
      </c>
      <c r="AK315" s="769">
        <v>1</v>
      </c>
      <c r="AL315" s="769">
        <v>1</v>
      </c>
      <c r="AM315" s="769">
        <v>4</v>
      </c>
      <c r="AN315" s="769">
        <v>4</v>
      </c>
      <c r="AO315" s="769">
        <v>4</v>
      </c>
      <c r="AP315" s="769">
        <v>4</v>
      </c>
      <c r="AQ315" s="769">
        <v>4</v>
      </c>
      <c r="AR315" s="769">
        <v>1</v>
      </c>
      <c r="AS315" s="769">
        <v>1</v>
      </c>
      <c r="AT315" s="769">
        <v>2</v>
      </c>
      <c r="AU315" s="769">
        <v>6</v>
      </c>
      <c r="AV315" s="771">
        <v>7</v>
      </c>
    </row>
    <row r="316" spans="2:48" ht="14.4" x14ac:dyDescent="0.3">
      <c r="B316" s="910"/>
      <c r="C316" s="1" t="s">
        <v>6</v>
      </c>
      <c r="D316" s="756">
        <v>357.3</v>
      </c>
      <c r="E316" s="756">
        <v>381.89999</v>
      </c>
      <c r="F316" s="756">
        <v>348.7</v>
      </c>
      <c r="G316" s="756">
        <v>338.7</v>
      </c>
      <c r="H316" s="756">
        <v>351.6</v>
      </c>
      <c r="I316" s="756">
        <v>322.10001199999999</v>
      </c>
      <c r="J316" s="756">
        <v>325.10000170000001</v>
      </c>
      <c r="K316" s="756">
        <v>352.39999599999999</v>
      </c>
      <c r="L316" s="756">
        <v>348.99999800000001</v>
      </c>
      <c r="M316" s="756">
        <v>356.700017</v>
      </c>
      <c r="N316" s="756">
        <v>377.1</v>
      </c>
      <c r="O316" s="756">
        <v>432.79999999999995</v>
      </c>
      <c r="P316" s="758">
        <v>453.90099900000001</v>
      </c>
      <c r="Q316" s="757">
        <v>499.23097319999999</v>
      </c>
      <c r="R316" s="757">
        <v>579.74878179999996</v>
      </c>
      <c r="S316" s="143">
        <f>100</f>
        <v>100</v>
      </c>
      <c r="T316" s="328">
        <f t="shared" si="224"/>
        <v>106.88496781416177</v>
      </c>
      <c r="U316" s="328">
        <f t="shared" si="225"/>
        <v>97.593059054016223</v>
      </c>
      <c r="V316" s="328">
        <f t="shared" si="226"/>
        <v>94.794290512174641</v>
      </c>
      <c r="W316" s="328">
        <f t="shared" si="201"/>
        <v>98.404701931150285</v>
      </c>
      <c r="X316" s="328">
        <f t="shared" si="201"/>
        <v>90.14833809123985</v>
      </c>
      <c r="Y316" s="328">
        <f t="shared" si="201"/>
        <v>90.987965771060729</v>
      </c>
      <c r="Z316" s="328">
        <f t="shared" si="201"/>
        <v>98.628602294990188</v>
      </c>
      <c r="AA316" s="328">
        <f t="shared" si="201"/>
        <v>97.677021550517765</v>
      </c>
      <c r="AB316" s="328">
        <f t="shared" si="227"/>
        <v>99.832078645396024</v>
      </c>
      <c r="AC316" s="328">
        <f t="shared" si="227"/>
        <v>105.54156171284635</v>
      </c>
      <c r="AD316" s="328">
        <f t="shared" si="227"/>
        <v>121.13070249090397</v>
      </c>
      <c r="AE316" s="328">
        <f t="shared" ref="AE316:AG316" si="235">P316*100/$D316</f>
        <v>127.03638371116709</v>
      </c>
      <c r="AF316" s="328">
        <f t="shared" si="235"/>
        <v>139.72319429051217</v>
      </c>
      <c r="AG316" s="329">
        <f t="shared" si="235"/>
        <v>162.25826526728238</v>
      </c>
      <c r="AH316" s="768">
        <v>1</v>
      </c>
      <c r="AI316" s="769">
        <v>1</v>
      </c>
      <c r="AJ316" s="769">
        <v>1</v>
      </c>
      <c r="AK316" s="769">
        <v>1</v>
      </c>
      <c r="AL316" s="769">
        <v>1</v>
      </c>
      <c r="AM316" s="769">
        <v>1</v>
      </c>
      <c r="AN316" s="769">
        <v>1</v>
      </c>
      <c r="AO316" s="769">
        <v>1</v>
      </c>
      <c r="AP316" s="769">
        <v>1</v>
      </c>
      <c r="AQ316" s="769">
        <v>1</v>
      </c>
      <c r="AR316" s="769">
        <v>1</v>
      </c>
      <c r="AS316" s="769">
        <v>1</v>
      </c>
      <c r="AT316" s="769">
        <v>2</v>
      </c>
      <c r="AU316" s="769">
        <v>6</v>
      </c>
      <c r="AV316" s="771">
        <v>7</v>
      </c>
    </row>
    <row r="317" spans="2:48" ht="14.4" x14ac:dyDescent="0.3">
      <c r="B317" s="911"/>
      <c r="C317" s="8" t="s">
        <v>7</v>
      </c>
      <c r="D317" s="565">
        <v>117.3</v>
      </c>
      <c r="E317" s="565">
        <v>120.6011</v>
      </c>
      <c r="F317" s="565">
        <v>100.5</v>
      </c>
      <c r="G317" s="565">
        <v>99.5</v>
      </c>
      <c r="H317" s="565">
        <v>109.80000000000001</v>
      </c>
      <c r="I317" s="565">
        <v>110.944902</v>
      </c>
      <c r="J317" s="565">
        <v>105.4072117</v>
      </c>
      <c r="K317" s="565">
        <v>127.715356</v>
      </c>
      <c r="L317" s="565">
        <v>111.28102800000001</v>
      </c>
      <c r="M317" s="565">
        <v>104.001527</v>
      </c>
      <c r="N317" s="565">
        <v>118.5</v>
      </c>
      <c r="O317" s="565">
        <v>137.4</v>
      </c>
      <c r="P317" s="565">
        <v>149.475999</v>
      </c>
      <c r="Q317" s="565">
        <v>164.46538320000002</v>
      </c>
      <c r="R317" s="565">
        <v>187.56384180000001</v>
      </c>
      <c r="S317" s="143">
        <f>100</f>
        <v>100</v>
      </c>
      <c r="T317" s="328">
        <f t="shared" si="224"/>
        <v>102.8142369991475</v>
      </c>
      <c r="U317" s="328">
        <f t="shared" si="225"/>
        <v>85.677749360613817</v>
      </c>
      <c r="V317" s="328">
        <f t="shared" si="226"/>
        <v>84.825234441602731</v>
      </c>
      <c r="W317" s="328">
        <f t="shared" si="201"/>
        <v>93.606138107416896</v>
      </c>
      <c r="X317" s="328">
        <f t="shared" si="201"/>
        <v>94.582184143222506</v>
      </c>
      <c r="Y317" s="328">
        <f t="shared" si="201"/>
        <v>89.861220545609555</v>
      </c>
      <c r="Z317" s="328">
        <f t="shared" si="201"/>
        <v>108.87924637681159</v>
      </c>
      <c r="AA317" s="328">
        <f t="shared" si="201"/>
        <v>94.868736572890029</v>
      </c>
      <c r="AB317" s="328">
        <f t="shared" si="227"/>
        <v>88.662853367433925</v>
      </c>
      <c r="AC317" s="328">
        <f t="shared" si="227"/>
        <v>101.02301790281331</v>
      </c>
      <c r="AD317" s="328">
        <f t="shared" si="227"/>
        <v>117.13554987212277</v>
      </c>
      <c r="AE317" s="328">
        <f t="shared" ref="AE317:AG317" si="236">P317*100/$D317</f>
        <v>127.43051918158569</v>
      </c>
      <c r="AF317" s="328">
        <f t="shared" si="236"/>
        <v>140.20919283887471</v>
      </c>
      <c r="AG317" s="329">
        <f t="shared" si="236"/>
        <v>159.90097340153454</v>
      </c>
      <c r="AH317" s="772"/>
      <c r="AI317" s="773"/>
      <c r="AJ317" s="773"/>
      <c r="AK317" s="773"/>
      <c r="AL317" s="773"/>
      <c r="AM317" s="773"/>
      <c r="AN317" s="773"/>
      <c r="AO317" s="773"/>
      <c r="AP317" s="773"/>
      <c r="AQ317" s="773"/>
      <c r="AR317" s="773"/>
      <c r="AS317" s="773"/>
      <c r="AT317" s="773"/>
      <c r="AU317" s="773"/>
      <c r="AV317" s="774"/>
    </row>
    <row r="318" spans="2:48" ht="16.5" customHeight="1" x14ac:dyDescent="0.3">
      <c r="B318" s="910" t="s">
        <v>64</v>
      </c>
      <c r="C318" s="1" t="s">
        <v>2</v>
      </c>
      <c r="D318" s="756">
        <v>21.8</v>
      </c>
      <c r="E318" s="756">
        <v>18.899999999999999</v>
      </c>
      <c r="F318" s="756">
        <v>24</v>
      </c>
      <c r="G318" s="756">
        <v>28.2</v>
      </c>
      <c r="H318" s="756">
        <v>33.4</v>
      </c>
      <c r="I318" s="756">
        <v>41.7</v>
      </c>
      <c r="J318" s="756">
        <v>64.2</v>
      </c>
      <c r="K318" s="756">
        <v>72.400000000000006</v>
      </c>
      <c r="L318" s="756">
        <v>75.5</v>
      </c>
      <c r="M318" s="756">
        <v>85.3</v>
      </c>
      <c r="N318" s="756">
        <v>105.8</v>
      </c>
      <c r="O318" s="756">
        <v>135.5</v>
      </c>
      <c r="P318" s="758">
        <v>149.78800000000001</v>
      </c>
      <c r="Q318" s="757">
        <v>169.25137000000001</v>
      </c>
      <c r="R318" s="757">
        <v>200.256</v>
      </c>
      <c r="S318" s="143">
        <f>100</f>
        <v>100</v>
      </c>
      <c r="T318" s="328">
        <f t="shared" si="224"/>
        <v>86.697247706422004</v>
      </c>
      <c r="U318" s="328">
        <f t="shared" si="225"/>
        <v>110.09174311926606</v>
      </c>
      <c r="V318" s="328">
        <f t="shared" si="226"/>
        <v>129.35779816513761</v>
      </c>
      <c r="W318" s="328">
        <f t="shared" si="201"/>
        <v>153.21100917431193</v>
      </c>
      <c r="X318" s="328">
        <f t="shared" si="201"/>
        <v>191.28440366972475</v>
      </c>
      <c r="Y318" s="328">
        <f t="shared" si="201"/>
        <v>294.49541284403671</v>
      </c>
      <c r="Z318" s="328">
        <f t="shared" si="201"/>
        <v>332.11009174311931</v>
      </c>
      <c r="AA318" s="328">
        <f t="shared" si="201"/>
        <v>346.33027522935777</v>
      </c>
      <c r="AB318" s="328">
        <f t="shared" si="227"/>
        <v>391.28440366972478</v>
      </c>
      <c r="AC318" s="328">
        <f t="shared" si="227"/>
        <v>485.32110091743118</v>
      </c>
      <c r="AD318" s="328">
        <f t="shared" si="227"/>
        <v>621.55963302752286</v>
      </c>
      <c r="AE318" s="328">
        <f t="shared" ref="AE318:AG318" si="237">P318*100/$D318</f>
        <v>687.10091743119267</v>
      </c>
      <c r="AF318" s="328">
        <f t="shared" si="237"/>
        <v>776.38243119266065</v>
      </c>
      <c r="AG318" s="329">
        <f t="shared" si="237"/>
        <v>918.60550458715591</v>
      </c>
      <c r="AH318" s="768">
        <v>1</v>
      </c>
      <c r="AI318" s="769">
        <v>1</v>
      </c>
      <c r="AJ318" s="769">
        <v>1</v>
      </c>
      <c r="AK318" s="769">
        <v>1</v>
      </c>
      <c r="AL318" s="769">
        <v>1</v>
      </c>
      <c r="AM318" s="769">
        <v>1</v>
      </c>
      <c r="AN318" s="769">
        <v>1</v>
      </c>
      <c r="AO318" s="769">
        <v>1</v>
      </c>
      <c r="AP318" s="769">
        <v>1</v>
      </c>
      <c r="AQ318" s="769">
        <v>1</v>
      </c>
      <c r="AR318" s="769">
        <v>1</v>
      </c>
      <c r="AS318" s="769">
        <v>1</v>
      </c>
      <c r="AT318" s="769">
        <v>2</v>
      </c>
      <c r="AU318" s="769">
        <v>6</v>
      </c>
      <c r="AV318" s="771">
        <v>7</v>
      </c>
    </row>
    <row r="319" spans="2:48" ht="14.4" x14ac:dyDescent="0.3">
      <c r="B319" s="910"/>
      <c r="C319" s="1" t="s">
        <v>3</v>
      </c>
      <c r="D319" s="756">
        <v>48.3</v>
      </c>
      <c r="E319" s="756">
        <v>42</v>
      </c>
      <c r="F319" s="756">
        <v>49.2</v>
      </c>
      <c r="G319" s="756">
        <v>57.4</v>
      </c>
      <c r="H319" s="756">
        <v>66.7</v>
      </c>
      <c r="I319" s="756">
        <v>64.099999999999994</v>
      </c>
      <c r="J319" s="756">
        <v>75.8</v>
      </c>
      <c r="K319" s="756">
        <v>100</v>
      </c>
      <c r="L319" s="756">
        <v>104.2</v>
      </c>
      <c r="M319" s="756">
        <v>128.19999999999999</v>
      </c>
      <c r="N319" s="756">
        <v>159.19999999999999</v>
      </c>
      <c r="O319" s="756">
        <v>198.5</v>
      </c>
      <c r="P319" s="758">
        <v>239.7</v>
      </c>
      <c r="Q319" s="757">
        <v>257.82843000000003</v>
      </c>
      <c r="R319" s="757">
        <v>287.46499999999997</v>
      </c>
      <c r="S319" s="143">
        <f>100</f>
        <v>100</v>
      </c>
      <c r="T319" s="328">
        <f t="shared" si="224"/>
        <v>86.956521739130437</v>
      </c>
      <c r="U319" s="328">
        <f t="shared" si="225"/>
        <v>101.86335403726709</v>
      </c>
      <c r="V319" s="328">
        <f t="shared" si="226"/>
        <v>118.84057971014494</v>
      </c>
      <c r="W319" s="328">
        <f t="shared" si="201"/>
        <v>138.0952380952381</v>
      </c>
      <c r="X319" s="328">
        <f t="shared" si="201"/>
        <v>132.71221532091096</v>
      </c>
      <c r="Y319" s="328">
        <f t="shared" si="201"/>
        <v>156.93581780538304</v>
      </c>
      <c r="Z319" s="328">
        <f t="shared" si="201"/>
        <v>207.03933747412009</v>
      </c>
      <c r="AA319" s="328">
        <f t="shared" si="201"/>
        <v>215.73498964803315</v>
      </c>
      <c r="AB319" s="328">
        <f t="shared" si="227"/>
        <v>265.42443064182191</v>
      </c>
      <c r="AC319" s="328">
        <f t="shared" si="227"/>
        <v>329.60662525879917</v>
      </c>
      <c r="AD319" s="328">
        <f t="shared" si="227"/>
        <v>410.97308488612839</v>
      </c>
      <c r="AE319" s="328">
        <f t="shared" ref="AE319:AG319" si="238">P319*100/$D319</f>
        <v>496.27329192546586</v>
      </c>
      <c r="AF319" s="328">
        <f t="shared" si="238"/>
        <v>533.80627329192555</v>
      </c>
      <c r="AG319" s="329">
        <f t="shared" si="238"/>
        <v>595.1656314699793</v>
      </c>
      <c r="AH319" s="768">
        <v>1</v>
      </c>
      <c r="AI319" s="769">
        <v>1</v>
      </c>
      <c r="AJ319" s="769">
        <v>1</v>
      </c>
      <c r="AK319" s="769">
        <v>1</v>
      </c>
      <c r="AL319" s="769">
        <v>1</v>
      </c>
      <c r="AM319" s="769">
        <v>1</v>
      </c>
      <c r="AN319" s="769">
        <v>1</v>
      </c>
      <c r="AO319" s="769">
        <v>1</v>
      </c>
      <c r="AP319" s="769">
        <v>1</v>
      </c>
      <c r="AQ319" s="769">
        <v>1</v>
      </c>
      <c r="AR319" s="769">
        <v>1</v>
      </c>
      <c r="AS319" s="769">
        <v>1</v>
      </c>
      <c r="AT319" s="769">
        <v>2</v>
      </c>
      <c r="AU319" s="769">
        <v>6</v>
      </c>
      <c r="AV319" s="771">
        <v>7</v>
      </c>
    </row>
    <row r="320" spans="2:48" ht="14.4" x14ac:dyDescent="0.3">
      <c r="B320" s="910"/>
      <c r="C320" s="1" t="s">
        <v>4</v>
      </c>
      <c r="D320" s="757">
        <v>58.799999</v>
      </c>
      <c r="E320" s="756">
        <v>59.8</v>
      </c>
      <c r="F320" s="757">
        <v>66.534475999999998</v>
      </c>
      <c r="G320" s="757">
        <v>93.705038999999999</v>
      </c>
      <c r="H320" s="757">
        <v>101.02466</v>
      </c>
      <c r="I320" s="756">
        <v>96.3</v>
      </c>
      <c r="J320" s="756">
        <v>118.9</v>
      </c>
      <c r="K320" s="756">
        <v>126.7</v>
      </c>
      <c r="L320" s="756">
        <v>154.19999999999999</v>
      </c>
      <c r="M320" s="756">
        <v>151.19999999999999</v>
      </c>
      <c r="N320" s="756">
        <v>164.3</v>
      </c>
      <c r="O320" s="756">
        <v>217.3</v>
      </c>
      <c r="P320" s="758">
        <v>270.827</v>
      </c>
      <c r="Q320" s="757">
        <v>298.21737999999999</v>
      </c>
      <c r="R320" s="757">
        <v>340.06826999999998</v>
      </c>
      <c r="S320" s="143">
        <f>100</f>
        <v>100</v>
      </c>
      <c r="T320" s="328">
        <f t="shared" si="224"/>
        <v>101.70068200171228</v>
      </c>
      <c r="U320" s="328">
        <f t="shared" si="225"/>
        <v>113.1538726726849</v>
      </c>
      <c r="V320" s="328">
        <f t="shared" si="226"/>
        <v>159.36231393473324</v>
      </c>
      <c r="W320" s="328">
        <f t="shared" si="201"/>
        <v>171.81064918045323</v>
      </c>
      <c r="X320" s="328">
        <f t="shared" si="201"/>
        <v>163.77551298937948</v>
      </c>
      <c r="Y320" s="328">
        <f t="shared" si="201"/>
        <v>202.21088779270218</v>
      </c>
      <c r="Z320" s="328">
        <f t="shared" si="201"/>
        <v>215.4761941407516</v>
      </c>
      <c r="AA320" s="328">
        <f t="shared" si="201"/>
        <v>262.24490241913094</v>
      </c>
      <c r="AB320" s="328">
        <f t="shared" si="227"/>
        <v>257.14286151603505</v>
      </c>
      <c r="AC320" s="328">
        <f t="shared" si="227"/>
        <v>279.42177345955395</v>
      </c>
      <c r="AD320" s="328">
        <f t="shared" si="227"/>
        <v>369.55782941424883</v>
      </c>
      <c r="AE320" s="328">
        <f t="shared" ref="AE320:AG320" si="239">P320*100/$D320</f>
        <v>460.59014388758749</v>
      </c>
      <c r="AF320" s="328">
        <f t="shared" si="239"/>
        <v>507.1724235913677</v>
      </c>
      <c r="AG320" s="329">
        <f t="shared" si="239"/>
        <v>578.34740779502386</v>
      </c>
      <c r="AH320" s="768">
        <v>4</v>
      </c>
      <c r="AI320" s="769">
        <v>1</v>
      </c>
      <c r="AJ320" s="769">
        <v>4</v>
      </c>
      <c r="AK320" s="769">
        <v>4</v>
      </c>
      <c r="AL320" s="769">
        <v>4</v>
      </c>
      <c r="AM320" s="769">
        <v>1</v>
      </c>
      <c r="AN320" s="769">
        <v>1</v>
      </c>
      <c r="AO320" s="769">
        <v>1</v>
      </c>
      <c r="AP320" s="769">
        <v>1</v>
      </c>
      <c r="AQ320" s="769">
        <v>1</v>
      </c>
      <c r="AR320" s="769">
        <v>1</v>
      </c>
      <c r="AS320" s="769">
        <v>1</v>
      </c>
      <c r="AT320" s="769">
        <v>2</v>
      </c>
      <c r="AU320" s="769">
        <v>6</v>
      </c>
      <c r="AV320" s="771">
        <v>7</v>
      </c>
    </row>
    <row r="321" spans="2:48" ht="14.4" x14ac:dyDescent="0.3">
      <c r="B321" s="910"/>
      <c r="C321" s="1" t="s">
        <v>5</v>
      </c>
      <c r="D321" s="757">
        <v>0</v>
      </c>
      <c r="E321" s="756">
        <v>0</v>
      </c>
      <c r="F321" s="757">
        <v>2.6655150999999999</v>
      </c>
      <c r="G321" s="757">
        <v>12.594946999999999</v>
      </c>
      <c r="H321" s="757">
        <v>19.875337999999999</v>
      </c>
      <c r="I321" s="756">
        <v>57.1</v>
      </c>
      <c r="J321" s="756">
        <v>60.5</v>
      </c>
      <c r="K321" s="756">
        <v>91.2</v>
      </c>
      <c r="L321" s="756">
        <v>88.6</v>
      </c>
      <c r="M321" s="756">
        <v>116.4</v>
      </c>
      <c r="N321" s="756">
        <v>136</v>
      </c>
      <c r="O321" s="756">
        <v>155.80000000000001</v>
      </c>
      <c r="P321" s="758">
        <v>171.65299999999999</v>
      </c>
      <c r="Q321" s="757">
        <v>188.76085</v>
      </c>
      <c r="R321" s="757">
        <v>221.10144</v>
      </c>
      <c r="S321" s="143">
        <f>100</f>
        <v>100</v>
      </c>
      <c r="T321" s="328" t="e">
        <f t="shared" si="224"/>
        <v>#DIV/0!</v>
      </c>
      <c r="U321" s="328" t="e">
        <f t="shared" si="225"/>
        <v>#DIV/0!</v>
      </c>
      <c r="V321" s="328" t="e">
        <f t="shared" si="226"/>
        <v>#DIV/0!</v>
      </c>
      <c r="W321" s="328" t="e">
        <f t="shared" si="201"/>
        <v>#DIV/0!</v>
      </c>
      <c r="X321" s="328" t="e">
        <f t="shared" si="201"/>
        <v>#DIV/0!</v>
      </c>
      <c r="Y321" s="328" t="e">
        <f t="shared" si="201"/>
        <v>#DIV/0!</v>
      </c>
      <c r="Z321" s="328" t="e">
        <f t="shared" si="201"/>
        <v>#DIV/0!</v>
      </c>
      <c r="AA321" s="328" t="e">
        <f t="shared" si="201"/>
        <v>#DIV/0!</v>
      </c>
      <c r="AB321" s="328" t="e">
        <f t="shared" si="227"/>
        <v>#DIV/0!</v>
      </c>
      <c r="AC321" s="328" t="e">
        <f t="shared" si="227"/>
        <v>#DIV/0!</v>
      </c>
      <c r="AD321" s="328" t="e">
        <f t="shared" si="227"/>
        <v>#DIV/0!</v>
      </c>
      <c r="AE321" s="328" t="e">
        <f t="shared" ref="AE321:AG321" si="240">P321*100/$D321</f>
        <v>#DIV/0!</v>
      </c>
      <c r="AF321" s="328" t="e">
        <f t="shared" si="240"/>
        <v>#DIV/0!</v>
      </c>
      <c r="AG321" s="329" t="e">
        <f t="shared" si="240"/>
        <v>#DIV/0!</v>
      </c>
      <c r="AH321" s="768">
        <v>4</v>
      </c>
      <c r="AI321" s="769">
        <v>1</v>
      </c>
      <c r="AJ321" s="769">
        <v>4</v>
      </c>
      <c r="AK321" s="769">
        <v>4</v>
      </c>
      <c r="AL321" s="769">
        <v>4</v>
      </c>
      <c r="AM321" s="769">
        <v>1</v>
      </c>
      <c r="AN321" s="769">
        <v>1</v>
      </c>
      <c r="AO321" s="769">
        <v>1</v>
      </c>
      <c r="AP321" s="769">
        <v>1</v>
      </c>
      <c r="AQ321" s="769">
        <v>1</v>
      </c>
      <c r="AR321" s="769">
        <v>1</v>
      </c>
      <c r="AS321" s="769">
        <v>1</v>
      </c>
      <c r="AT321" s="769">
        <v>2</v>
      </c>
      <c r="AU321" s="769">
        <v>6</v>
      </c>
      <c r="AV321" s="771">
        <v>7</v>
      </c>
    </row>
    <row r="322" spans="2:48" ht="15" customHeight="1" x14ac:dyDescent="0.3">
      <c r="B322" s="910"/>
      <c r="C322" s="1" t="s">
        <v>6</v>
      </c>
      <c r="D322" s="756">
        <v>128.89999899999998</v>
      </c>
      <c r="E322" s="756">
        <v>120.69999999999999</v>
      </c>
      <c r="F322" s="756">
        <v>142.39999109999999</v>
      </c>
      <c r="G322" s="756">
        <v>191.89998599999998</v>
      </c>
      <c r="H322" s="756">
        <v>220.99999800000001</v>
      </c>
      <c r="I322" s="756">
        <v>259.2</v>
      </c>
      <c r="J322" s="756">
        <v>319.39999999999998</v>
      </c>
      <c r="K322" s="756">
        <v>390.3</v>
      </c>
      <c r="L322" s="756">
        <v>422.5</v>
      </c>
      <c r="M322" s="756">
        <v>481.1</v>
      </c>
      <c r="N322" s="756">
        <v>565.29999999999995</v>
      </c>
      <c r="O322" s="756">
        <v>707.09999999999991</v>
      </c>
      <c r="P322" s="758">
        <v>831.96800000000007</v>
      </c>
      <c r="Q322" s="757">
        <v>914.05803000000003</v>
      </c>
      <c r="R322" s="757">
        <v>1048.8907099999999</v>
      </c>
      <c r="S322" s="143">
        <f>100</f>
        <v>100</v>
      </c>
      <c r="T322" s="328">
        <f t="shared" si="224"/>
        <v>93.638480167870284</v>
      </c>
      <c r="U322" s="328">
        <f t="shared" si="225"/>
        <v>110.4732290184114</v>
      </c>
      <c r="V322" s="328">
        <f t="shared" si="226"/>
        <v>148.87508726823188</v>
      </c>
      <c r="W322" s="328">
        <f t="shared" si="201"/>
        <v>171.45073678394678</v>
      </c>
      <c r="X322" s="328">
        <f t="shared" si="201"/>
        <v>201.0861148261142</v>
      </c>
      <c r="Y322" s="328">
        <f t="shared" si="201"/>
        <v>247.78898563063606</v>
      </c>
      <c r="Z322" s="328">
        <f t="shared" si="201"/>
        <v>302.79286503330388</v>
      </c>
      <c r="AA322" s="328">
        <f t="shared" si="201"/>
        <v>327.7734703473505</v>
      </c>
      <c r="AB322" s="328">
        <f t="shared" si="227"/>
        <v>373.23506883813093</v>
      </c>
      <c r="AC322" s="328">
        <f t="shared" si="227"/>
        <v>438.55702434877446</v>
      </c>
      <c r="AD322" s="328">
        <f t="shared" si="227"/>
        <v>548.56478315411005</v>
      </c>
      <c r="AE322" s="328">
        <f t="shared" ref="AE322:AG322" si="241">P322*100/$D322</f>
        <v>645.43677769927694</v>
      </c>
      <c r="AF322" s="328">
        <f t="shared" si="241"/>
        <v>709.12182862002976</v>
      </c>
      <c r="AG322" s="329">
        <f t="shared" si="241"/>
        <v>813.72437403975471</v>
      </c>
      <c r="AH322" s="768">
        <v>1</v>
      </c>
      <c r="AI322" s="769">
        <v>1</v>
      </c>
      <c r="AJ322" s="769">
        <v>1</v>
      </c>
      <c r="AK322" s="769">
        <v>1</v>
      </c>
      <c r="AL322" s="769">
        <v>1</v>
      </c>
      <c r="AM322" s="769">
        <v>1</v>
      </c>
      <c r="AN322" s="769">
        <v>1</v>
      </c>
      <c r="AO322" s="769">
        <v>1</v>
      </c>
      <c r="AP322" s="769">
        <v>1</v>
      </c>
      <c r="AQ322" s="769">
        <v>1</v>
      </c>
      <c r="AR322" s="769">
        <v>1</v>
      </c>
      <c r="AS322" s="769">
        <v>1</v>
      </c>
      <c r="AT322" s="769">
        <v>2</v>
      </c>
      <c r="AU322" s="769">
        <v>6</v>
      </c>
      <c r="AV322" s="771">
        <v>7</v>
      </c>
    </row>
    <row r="323" spans="2:48" ht="14.4" x14ac:dyDescent="0.3">
      <c r="B323" s="911"/>
      <c r="C323" s="8" t="s">
        <v>7</v>
      </c>
      <c r="D323" s="565">
        <v>128.89999899999998</v>
      </c>
      <c r="E323" s="565">
        <v>120.69999999999999</v>
      </c>
      <c r="F323" s="565">
        <v>139.734476</v>
      </c>
      <c r="G323" s="565">
        <v>179.30503899999999</v>
      </c>
      <c r="H323" s="565">
        <v>201.12466000000001</v>
      </c>
      <c r="I323" s="565">
        <v>202.1</v>
      </c>
      <c r="J323" s="565">
        <v>258.89999999999998</v>
      </c>
      <c r="K323" s="565">
        <v>299.10000000000002</v>
      </c>
      <c r="L323" s="565">
        <v>333.9</v>
      </c>
      <c r="M323" s="565">
        <v>364.7</v>
      </c>
      <c r="N323" s="565">
        <v>429.3</v>
      </c>
      <c r="O323" s="565">
        <v>551.29999999999995</v>
      </c>
      <c r="P323" s="565">
        <v>660.31500000000005</v>
      </c>
      <c r="Q323" s="565">
        <v>725.29718000000003</v>
      </c>
      <c r="R323" s="565">
        <v>827.78926999999999</v>
      </c>
      <c r="S323" s="143">
        <f>100</f>
        <v>100</v>
      </c>
      <c r="T323" s="328">
        <f t="shared" si="224"/>
        <v>93.638480167870284</v>
      </c>
      <c r="U323" s="328">
        <f t="shared" si="225"/>
        <v>108.40533520873031</v>
      </c>
      <c r="V323" s="328">
        <f t="shared" si="226"/>
        <v>139.10398789064382</v>
      </c>
      <c r="W323" s="328">
        <f t="shared" si="201"/>
        <v>156.03154504291348</v>
      </c>
      <c r="X323" s="328">
        <f t="shared" si="201"/>
        <v>156.78820912946634</v>
      </c>
      <c r="Y323" s="328">
        <f t="shared" si="201"/>
        <v>200.85337626728764</v>
      </c>
      <c r="Z323" s="328">
        <f t="shared" si="201"/>
        <v>232.04034315004151</v>
      </c>
      <c r="AA323" s="328">
        <f t="shared" si="201"/>
        <v>259.03801597391794</v>
      </c>
      <c r="AB323" s="328">
        <f t="shared" si="227"/>
        <v>282.93250801344078</v>
      </c>
      <c r="AC323" s="328">
        <f t="shared" si="227"/>
        <v>333.04887768075162</v>
      </c>
      <c r="AD323" s="328">
        <f t="shared" si="227"/>
        <v>427.69589160353678</v>
      </c>
      <c r="AE323" s="328">
        <f t="shared" ref="AE323:AG323" si="242">P323*100/$D323</f>
        <v>512.26920490511418</v>
      </c>
      <c r="AF323" s="328">
        <f t="shared" si="242"/>
        <v>562.68206798046617</v>
      </c>
      <c r="AG323" s="329">
        <f t="shared" si="242"/>
        <v>642.19493903952639</v>
      </c>
      <c r="AH323" s="772"/>
      <c r="AI323" s="773"/>
      <c r="AJ323" s="773"/>
      <c r="AK323" s="773"/>
      <c r="AL323" s="773"/>
      <c r="AM323" s="773"/>
      <c r="AN323" s="773"/>
      <c r="AO323" s="773"/>
      <c r="AP323" s="773"/>
      <c r="AQ323" s="773"/>
      <c r="AR323" s="773"/>
      <c r="AS323" s="773"/>
      <c r="AT323" s="773"/>
      <c r="AU323" s="773"/>
      <c r="AV323" s="774"/>
    </row>
    <row r="324" spans="2:48" ht="16.5" customHeight="1" x14ac:dyDescent="0.3">
      <c r="B324" s="910" t="s">
        <v>65</v>
      </c>
      <c r="C324" s="7" t="s">
        <v>2</v>
      </c>
      <c r="D324" s="756">
        <v>2.8</v>
      </c>
      <c r="E324" s="756">
        <v>3.5</v>
      </c>
      <c r="F324" s="756">
        <v>3.8</v>
      </c>
      <c r="G324" s="756">
        <v>4</v>
      </c>
      <c r="H324" s="756">
        <v>4.7</v>
      </c>
      <c r="I324" s="756">
        <v>5.2</v>
      </c>
      <c r="J324" s="756">
        <v>8</v>
      </c>
      <c r="K324" s="756">
        <v>11.6</v>
      </c>
      <c r="L324" s="756">
        <v>12.7</v>
      </c>
      <c r="M324" s="756">
        <v>15.9</v>
      </c>
      <c r="N324" s="756">
        <v>22.3</v>
      </c>
      <c r="O324" s="756">
        <v>27.8</v>
      </c>
      <c r="P324" s="758">
        <v>28.262</v>
      </c>
      <c r="Q324" s="757">
        <v>31.934346999999999</v>
      </c>
      <c r="R324" s="757">
        <v>37.792178999999997</v>
      </c>
      <c r="S324" s="143">
        <f>100</f>
        <v>100</v>
      </c>
      <c r="T324" s="328">
        <f t="shared" si="224"/>
        <v>125.00000000000001</v>
      </c>
      <c r="U324" s="328">
        <f t="shared" si="225"/>
        <v>135.71428571428572</v>
      </c>
      <c r="V324" s="328">
        <f t="shared" si="226"/>
        <v>142.85714285714286</v>
      </c>
      <c r="W324" s="328">
        <f t="shared" si="201"/>
        <v>167.85714285714286</v>
      </c>
      <c r="X324" s="328">
        <f t="shared" si="201"/>
        <v>185.71428571428572</v>
      </c>
      <c r="Y324" s="328">
        <f t="shared" si="201"/>
        <v>285.71428571428572</v>
      </c>
      <c r="Z324" s="328">
        <f t="shared" si="201"/>
        <v>414.28571428571433</v>
      </c>
      <c r="AA324" s="328">
        <f t="shared" si="201"/>
        <v>453.57142857142861</v>
      </c>
      <c r="AB324" s="328">
        <f t="shared" si="227"/>
        <v>567.85714285714289</v>
      </c>
      <c r="AC324" s="328">
        <f t="shared" si="227"/>
        <v>796.42857142857144</v>
      </c>
      <c r="AD324" s="328">
        <f t="shared" si="227"/>
        <v>992.85714285714289</v>
      </c>
      <c r="AE324" s="328">
        <f t="shared" ref="AE324:AG324" si="243">P324*100/$D324</f>
        <v>1009.3571428571429</v>
      </c>
      <c r="AF324" s="328">
        <f t="shared" si="243"/>
        <v>1140.5123928571429</v>
      </c>
      <c r="AG324" s="329">
        <f t="shared" si="243"/>
        <v>1349.7206785714286</v>
      </c>
      <c r="AH324" s="768">
        <v>1</v>
      </c>
      <c r="AI324" s="769">
        <v>1</v>
      </c>
      <c r="AJ324" s="769">
        <v>1</v>
      </c>
      <c r="AK324" s="769">
        <v>1</v>
      </c>
      <c r="AL324" s="769">
        <v>1</v>
      </c>
      <c r="AM324" s="769">
        <v>1</v>
      </c>
      <c r="AN324" s="769">
        <v>1</v>
      </c>
      <c r="AO324" s="769">
        <v>1</v>
      </c>
      <c r="AP324" s="769">
        <v>1</v>
      </c>
      <c r="AQ324" s="769">
        <v>1</v>
      </c>
      <c r="AR324" s="769">
        <v>1</v>
      </c>
      <c r="AS324" s="769">
        <v>1</v>
      </c>
      <c r="AT324" s="769">
        <v>2</v>
      </c>
      <c r="AU324" s="769">
        <v>6</v>
      </c>
      <c r="AV324" s="771">
        <v>7</v>
      </c>
    </row>
    <row r="325" spans="2:48" ht="14.4" x14ac:dyDescent="0.3">
      <c r="B325" s="910"/>
      <c r="C325" s="1" t="s">
        <v>3</v>
      </c>
      <c r="D325" s="756">
        <v>6</v>
      </c>
      <c r="E325" s="756">
        <v>6.9</v>
      </c>
      <c r="F325" s="756">
        <v>8.8000000000000007</v>
      </c>
      <c r="G325" s="756">
        <v>11.4</v>
      </c>
      <c r="H325" s="756">
        <v>12.6</v>
      </c>
      <c r="I325" s="756">
        <v>12.2</v>
      </c>
      <c r="J325" s="756">
        <v>13</v>
      </c>
      <c r="K325" s="756">
        <v>12.5</v>
      </c>
      <c r="L325" s="756">
        <v>19.100000000000001</v>
      </c>
      <c r="M325" s="756">
        <v>20.9</v>
      </c>
      <c r="N325" s="757">
        <v>29.184615999999998</v>
      </c>
      <c r="O325" s="756">
        <v>34.5</v>
      </c>
      <c r="P325" s="758">
        <v>29.960999999999999</v>
      </c>
      <c r="Q325" s="757">
        <v>32.226944000000003</v>
      </c>
      <c r="R325" s="757">
        <v>35.929543000000002</v>
      </c>
      <c r="S325" s="143">
        <f>100</f>
        <v>100</v>
      </c>
      <c r="T325" s="328">
        <f t="shared" si="224"/>
        <v>115</v>
      </c>
      <c r="U325" s="328">
        <f t="shared" si="225"/>
        <v>146.66666666666669</v>
      </c>
      <c r="V325" s="328">
        <f t="shared" si="226"/>
        <v>190</v>
      </c>
      <c r="W325" s="328">
        <f t="shared" si="201"/>
        <v>210</v>
      </c>
      <c r="X325" s="328">
        <f t="shared" si="201"/>
        <v>203.33333333333334</v>
      </c>
      <c r="Y325" s="328">
        <f t="shared" si="201"/>
        <v>216.66666666666666</v>
      </c>
      <c r="Z325" s="328">
        <f t="shared" si="201"/>
        <v>208.33333333333334</v>
      </c>
      <c r="AA325" s="328">
        <f t="shared" si="201"/>
        <v>318.33333333333337</v>
      </c>
      <c r="AB325" s="328">
        <f t="shared" si="227"/>
        <v>348.33333333333331</v>
      </c>
      <c r="AC325" s="328">
        <f t="shared" si="227"/>
        <v>486.41026666666659</v>
      </c>
      <c r="AD325" s="328">
        <f t="shared" si="227"/>
        <v>575</v>
      </c>
      <c r="AE325" s="328">
        <f t="shared" ref="AE325:AG325" si="244">P325*100/$D325</f>
        <v>499.34999999999997</v>
      </c>
      <c r="AF325" s="328">
        <f t="shared" si="244"/>
        <v>537.11573333333342</v>
      </c>
      <c r="AG325" s="329">
        <f t="shared" si="244"/>
        <v>598.82571666666672</v>
      </c>
      <c r="AH325" s="768">
        <v>1</v>
      </c>
      <c r="AI325" s="769">
        <v>1</v>
      </c>
      <c r="AJ325" s="769">
        <v>1</v>
      </c>
      <c r="AK325" s="769">
        <v>1</v>
      </c>
      <c r="AL325" s="769">
        <v>1</v>
      </c>
      <c r="AM325" s="769">
        <v>1</v>
      </c>
      <c r="AN325" s="769">
        <v>1</v>
      </c>
      <c r="AO325" s="769">
        <v>1</v>
      </c>
      <c r="AP325" s="769">
        <v>1</v>
      </c>
      <c r="AQ325" s="769">
        <v>1</v>
      </c>
      <c r="AR325" s="769">
        <v>4</v>
      </c>
      <c r="AS325" s="769">
        <v>1</v>
      </c>
      <c r="AT325" s="769">
        <v>2</v>
      </c>
      <c r="AU325" s="769">
        <v>6</v>
      </c>
      <c r="AV325" s="771">
        <v>7</v>
      </c>
    </row>
    <row r="326" spans="2:48" ht="14.4" x14ac:dyDescent="0.3">
      <c r="B326" s="910"/>
      <c r="C326" s="1" t="s">
        <v>4</v>
      </c>
      <c r="D326" s="756">
        <v>13.5</v>
      </c>
      <c r="E326" s="756">
        <v>14.2</v>
      </c>
      <c r="F326" s="756">
        <v>16.399999999999999</v>
      </c>
      <c r="G326" s="757">
        <v>9.84</v>
      </c>
      <c r="H326" s="757">
        <v>10.541</v>
      </c>
      <c r="I326" s="757">
        <v>14.835817</v>
      </c>
      <c r="J326" s="757">
        <v>17.654665999999999</v>
      </c>
      <c r="K326" s="757">
        <v>16.256547999999999</v>
      </c>
      <c r="L326" s="757">
        <v>22.208324999999999</v>
      </c>
      <c r="M326" s="757">
        <v>42.358922</v>
      </c>
      <c r="N326" s="756">
        <v>28</v>
      </c>
      <c r="O326" s="756">
        <v>23.4</v>
      </c>
      <c r="P326" s="758">
        <v>38.597000000000001</v>
      </c>
      <c r="Q326" s="757">
        <v>42.500552999999996</v>
      </c>
      <c r="R326" s="757">
        <v>48.462066999999998</v>
      </c>
      <c r="S326" s="143">
        <f>100</f>
        <v>100</v>
      </c>
      <c r="T326" s="328">
        <f t="shared" si="224"/>
        <v>105.18518518518519</v>
      </c>
      <c r="U326" s="328">
        <f t="shared" si="225"/>
        <v>121.48148148148147</v>
      </c>
      <c r="V326" s="328">
        <f t="shared" si="226"/>
        <v>72.888888888888886</v>
      </c>
      <c r="W326" s="328">
        <f t="shared" ref="W326:W338" si="245">H326*100/$D326</f>
        <v>78.081481481481489</v>
      </c>
      <c r="X326" s="328">
        <f t="shared" ref="X326:X338" si="246">I326*100/$D326</f>
        <v>109.89494074074074</v>
      </c>
      <c r="Y326" s="328">
        <f t="shared" ref="Y326:Y338" si="247">J326*100/$D326</f>
        <v>130.77530370370371</v>
      </c>
      <c r="Z326" s="328">
        <f t="shared" ref="Z326:Z338" si="248">K326*100/$D326</f>
        <v>120.41887407407405</v>
      </c>
      <c r="AA326" s="328">
        <f t="shared" ref="AA326:AA338" si="249">L326*100/$D326</f>
        <v>164.5061111111111</v>
      </c>
      <c r="AB326" s="328">
        <f t="shared" si="227"/>
        <v>313.76979259259264</v>
      </c>
      <c r="AC326" s="328">
        <f t="shared" si="227"/>
        <v>207.40740740740742</v>
      </c>
      <c r="AD326" s="328">
        <f t="shared" si="227"/>
        <v>173.33333333333334</v>
      </c>
      <c r="AE326" s="328">
        <f t="shared" ref="AE326:AG326" si="250">P326*100/$D326</f>
        <v>285.90370370370374</v>
      </c>
      <c r="AF326" s="328">
        <f t="shared" si="250"/>
        <v>314.81891111111111</v>
      </c>
      <c r="AG326" s="329">
        <f t="shared" si="250"/>
        <v>358.97827407407408</v>
      </c>
      <c r="AH326" s="768">
        <v>1</v>
      </c>
      <c r="AI326" s="769">
        <v>1</v>
      </c>
      <c r="AJ326" s="769">
        <v>1</v>
      </c>
      <c r="AK326" s="769">
        <v>4</v>
      </c>
      <c r="AL326" s="769">
        <v>4</v>
      </c>
      <c r="AM326" s="769">
        <v>4</v>
      </c>
      <c r="AN326" s="769">
        <v>4</v>
      </c>
      <c r="AO326" s="769">
        <v>4</v>
      </c>
      <c r="AP326" s="769">
        <v>4</v>
      </c>
      <c r="AQ326" s="769">
        <v>4</v>
      </c>
      <c r="AR326" s="769">
        <v>1</v>
      </c>
      <c r="AS326" s="769">
        <v>1</v>
      </c>
      <c r="AT326" s="769">
        <v>2</v>
      </c>
      <c r="AU326" s="769">
        <v>6</v>
      </c>
      <c r="AV326" s="771">
        <v>7</v>
      </c>
    </row>
    <row r="327" spans="2:48" ht="15" customHeight="1" x14ac:dyDescent="0.3">
      <c r="B327" s="910"/>
      <c r="C327" s="1" t="s">
        <v>5</v>
      </c>
      <c r="D327" s="756">
        <v>0</v>
      </c>
      <c r="E327" s="756">
        <v>0</v>
      </c>
      <c r="F327" s="756">
        <v>0</v>
      </c>
      <c r="G327" s="757">
        <v>16.260000000000002</v>
      </c>
      <c r="H327" s="757">
        <v>20.359000000000002</v>
      </c>
      <c r="I327" s="757">
        <v>21.764184</v>
      </c>
      <c r="J327" s="757">
        <v>26.245332000000001</v>
      </c>
      <c r="K327" s="757">
        <v>32.643450999999999</v>
      </c>
      <c r="L327" s="757">
        <v>33.891677000000001</v>
      </c>
      <c r="M327" s="757">
        <v>32.741079999999997</v>
      </c>
      <c r="N327" s="757">
        <v>66.715380999999994</v>
      </c>
      <c r="O327" s="756">
        <v>77.400000000000006</v>
      </c>
      <c r="P327" s="758">
        <v>90.406999999999996</v>
      </c>
      <c r="Q327" s="757">
        <v>99.417441999999994</v>
      </c>
      <c r="R327" s="757">
        <v>116.45416</v>
      </c>
      <c r="S327" s="143">
        <f>100</f>
        <v>100</v>
      </c>
      <c r="T327" s="328" t="e">
        <f t="shared" si="224"/>
        <v>#DIV/0!</v>
      </c>
      <c r="U327" s="328" t="e">
        <f t="shared" si="225"/>
        <v>#DIV/0!</v>
      </c>
      <c r="V327" s="328" t="e">
        <f t="shared" si="226"/>
        <v>#DIV/0!</v>
      </c>
      <c r="W327" s="328" t="e">
        <f t="shared" si="245"/>
        <v>#DIV/0!</v>
      </c>
      <c r="X327" s="328" t="e">
        <f t="shared" si="246"/>
        <v>#DIV/0!</v>
      </c>
      <c r="Y327" s="328" t="e">
        <f t="shared" si="247"/>
        <v>#DIV/0!</v>
      </c>
      <c r="Z327" s="328" t="e">
        <f t="shared" si="248"/>
        <v>#DIV/0!</v>
      </c>
      <c r="AA327" s="328" t="e">
        <f t="shared" si="249"/>
        <v>#DIV/0!</v>
      </c>
      <c r="AB327" s="328" t="e">
        <f t="shared" si="227"/>
        <v>#DIV/0!</v>
      </c>
      <c r="AC327" s="328" t="e">
        <f t="shared" si="227"/>
        <v>#DIV/0!</v>
      </c>
      <c r="AD327" s="328" t="e">
        <f t="shared" si="227"/>
        <v>#DIV/0!</v>
      </c>
      <c r="AE327" s="328" t="e">
        <f t="shared" ref="AE327:AG327" si="251">P327*100/$D327</f>
        <v>#DIV/0!</v>
      </c>
      <c r="AF327" s="328" t="e">
        <f t="shared" si="251"/>
        <v>#DIV/0!</v>
      </c>
      <c r="AG327" s="329" t="e">
        <f t="shared" si="251"/>
        <v>#DIV/0!</v>
      </c>
      <c r="AH327" s="768">
        <v>1</v>
      </c>
      <c r="AI327" s="769">
        <v>1</v>
      </c>
      <c r="AJ327" s="769">
        <v>1</v>
      </c>
      <c r="AK327" s="769">
        <v>4</v>
      </c>
      <c r="AL327" s="769">
        <v>4</v>
      </c>
      <c r="AM327" s="769">
        <v>4</v>
      </c>
      <c r="AN327" s="769">
        <v>4</v>
      </c>
      <c r="AO327" s="769">
        <v>4</v>
      </c>
      <c r="AP327" s="769">
        <v>4</v>
      </c>
      <c r="AQ327" s="769">
        <v>4</v>
      </c>
      <c r="AR327" s="769">
        <v>4</v>
      </c>
      <c r="AS327" s="769">
        <v>1</v>
      </c>
      <c r="AT327" s="769">
        <v>2</v>
      </c>
      <c r="AU327" s="769">
        <v>6</v>
      </c>
      <c r="AV327" s="771">
        <v>7</v>
      </c>
    </row>
    <row r="328" spans="2:48" ht="14.4" x14ac:dyDescent="0.3">
      <c r="B328" s="910"/>
      <c r="C328" s="1" t="s">
        <v>6</v>
      </c>
      <c r="D328" s="756">
        <v>22.3</v>
      </c>
      <c r="E328" s="756">
        <v>24.6</v>
      </c>
      <c r="F328" s="756">
        <v>29</v>
      </c>
      <c r="G328" s="756">
        <v>41.5</v>
      </c>
      <c r="H328" s="756">
        <v>48.2</v>
      </c>
      <c r="I328" s="756">
        <v>54.000000999999997</v>
      </c>
      <c r="J328" s="756">
        <v>64.899997999999997</v>
      </c>
      <c r="K328" s="756">
        <v>72.999999000000003</v>
      </c>
      <c r="L328" s="756">
        <v>87.900002000000001</v>
      </c>
      <c r="M328" s="756">
        <v>111.90000199999999</v>
      </c>
      <c r="N328" s="756">
        <v>146.199997</v>
      </c>
      <c r="O328" s="756">
        <v>163.1</v>
      </c>
      <c r="P328" s="758">
        <v>187.22699999999998</v>
      </c>
      <c r="Q328" s="757">
        <v>206.079286</v>
      </c>
      <c r="R328" s="757">
        <v>238.63794899999999</v>
      </c>
      <c r="S328" s="143">
        <f>100</f>
        <v>100</v>
      </c>
      <c r="T328" s="328">
        <f t="shared" si="224"/>
        <v>110.31390134529147</v>
      </c>
      <c r="U328" s="328">
        <f t="shared" si="225"/>
        <v>130.04484304932734</v>
      </c>
      <c r="V328" s="328">
        <f t="shared" si="226"/>
        <v>186.09865470852017</v>
      </c>
      <c r="W328" s="328">
        <f t="shared" si="245"/>
        <v>216.14349775784751</v>
      </c>
      <c r="X328" s="328">
        <f t="shared" si="246"/>
        <v>242.1524708520179</v>
      </c>
      <c r="Y328" s="328">
        <f t="shared" si="247"/>
        <v>291.03138116591924</v>
      </c>
      <c r="Z328" s="328">
        <f t="shared" si="248"/>
        <v>327.35425560538118</v>
      </c>
      <c r="AA328" s="328">
        <f t="shared" si="249"/>
        <v>394.1704125560538</v>
      </c>
      <c r="AB328" s="328">
        <f t="shared" si="227"/>
        <v>501.79373094170398</v>
      </c>
      <c r="AC328" s="328">
        <f t="shared" si="227"/>
        <v>655.60536771300451</v>
      </c>
      <c r="AD328" s="328">
        <f t="shared" si="227"/>
        <v>731.39013452914799</v>
      </c>
      <c r="AE328" s="328">
        <f t="shared" ref="AE328:AG328" si="252">P328*100/$D328</f>
        <v>839.58295964125546</v>
      </c>
      <c r="AF328" s="328">
        <f t="shared" si="252"/>
        <v>924.12235874439455</v>
      </c>
      <c r="AG328" s="329">
        <f t="shared" si="252"/>
        <v>1070.125331838565</v>
      </c>
      <c r="AH328" s="768">
        <v>1</v>
      </c>
      <c r="AI328" s="769">
        <v>1</v>
      </c>
      <c r="AJ328" s="769">
        <v>1</v>
      </c>
      <c r="AK328" s="769">
        <v>1</v>
      </c>
      <c r="AL328" s="769">
        <v>1</v>
      </c>
      <c r="AM328" s="769">
        <v>1</v>
      </c>
      <c r="AN328" s="769">
        <v>1</v>
      </c>
      <c r="AO328" s="769">
        <v>1</v>
      </c>
      <c r="AP328" s="769">
        <v>1</v>
      </c>
      <c r="AQ328" s="769">
        <v>1</v>
      </c>
      <c r="AR328" s="769">
        <v>1</v>
      </c>
      <c r="AS328" s="769">
        <v>1</v>
      </c>
      <c r="AT328" s="769">
        <v>2</v>
      </c>
      <c r="AU328" s="769">
        <v>6</v>
      </c>
      <c r="AV328" s="771">
        <v>7</v>
      </c>
    </row>
    <row r="329" spans="2:48" ht="14.4" x14ac:dyDescent="0.3">
      <c r="B329" s="911"/>
      <c r="C329" s="8" t="s">
        <v>7</v>
      </c>
      <c r="D329" s="565">
        <v>22.3</v>
      </c>
      <c r="E329" s="565">
        <v>24.6</v>
      </c>
      <c r="F329" s="565">
        <v>29</v>
      </c>
      <c r="G329" s="565">
        <v>25.240000000000002</v>
      </c>
      <c r="H329" s="565">
        <v>27.841000000000001</v>
      </c>
      <c r="I329" s="565">
        <v>32.235816999999997</v>
      </c>
      <c r="J329" s="565">
        <v>38.654665999999999</v>
      </c>
      <c r="K329" s="565">
        <v>40.356548000000004</v>
      </c>
      <c r="L329" s="565">
        <v>54.008324999999999</v>
      </c>
      <c r="M329" s="565">
        <v>79.15892199999999</v>
      </c>
      <c r="N329" s="565">
        <v>79.484616000000003</v>
      </c>
      <c r="O329" s="565">
        <v>85.699999999999989</v>
      </c>
      <c r="P329" s="565">
        <v>96.82</v>
      </c>
      <c r="Q329" s="565">
        <v>106.661844</v>
      </c>
      <c r="R329" s="565">
        <v>122.18378899999999</v>
      </c>
      <c r="S329" s="143">
        <f>100</f>
        <v>100</v>
      </c>
      <c r="T329" s="328">
        <f t="shared" si="224"/>
        <v>110.31390134529147</v>
      </c>
      <c r="U329" s="328">
        <f t="shared" si="225"/>
        <v>130.04484304932734</v>
      </c>
      <c r="V329" s="328">
        <f t="shared" si="226"/>
        <v>113.18385650224215</v>
      </c>
      <c r="W329" s="328">
        <f t="shared" si="245"/>
        <v>124.84753363228698</v>
      </c>
      <c r="X329" s="328">
        <f t="shared" si="246"/>
        <v>144.55523318385647</v>
      </c>
      <c r="Y329" s="328">
        <f t="shared" si="247"/>
        <v>173.33930941704034</v>
      </c>
      <c r="Z329" s="328">
        <f t="shared" si="248"/>
        <v>180.971067264574</v>
      </c>
      <c r="AA329" s="328">
        <f t="shared" si="249"/>
        <v>242.189798206278</v>
      </c>
      <c r="AB329" s="328">
        <f t="shared" si="227"/>
        <v>354.97274439461881</v>
      </c>
      <c r="AC329" s="328">
        <f t="shared" si="227"/>
        <v>356.43325560538119</v>
      </c>
      <c r="AD329" s="328">
        <f t="shared" si="227"/>
        <v>384.30493273542589</v>
      </c>
      <c r="AE329" s="328">
        <f t="shared" ref="AE329:AG329" si="253">P329*100/$D329</f>
        <v>434.17040358744396</v>
      </c>
      <c r="AF329" s="328">
        <f t="shared" si="253"/>
        <v>478.30423318385647</v>
      </c>
      <c r="AG329" s="329">
        <f t="shared" si="253"/>
        <v>547.90936771300449</v>
      </c>
      <c r="AH329" s="772"/>
      <c r="AI329" s="773"/>
      <c r="AJ329" s="773"/>
      <c r="AK329" s="773"/>
      <c r="AL329" s="773"/>
      <c r="AM329" s="773"/>
      <c r="AN329" s="773"/>
      <c r="AO329" s="773"/>
      <c r="AP329" s="773"/>
      <c r="AQ329" s="773"/>
      <c r="AR329" s="773"/>
      <c r="AS329" s="773"/>
      <c r="AT329" s="773"/>
      <c r="AU329" s="773"/>
      <c r="AV329" s="774"/>
    </row>
    <row r="330" spans="2:48" ht="16.5" customHeight="1" x14ac:dyDescent="0.3">
      <c r="B330" s="910" t="s">
        <v>66</v>
      </c>
      <c r="C330" s="1" t="s">
        <v>2</v>
      </c>
      <c r="D330" s="756">
        <v>232.7</v>
      </c>
      <c r="E330" s="756">
        <v>210.3</v>
      </c>
      <c r="F330" s="756">
        <v>188</v>
      </c>
      <c r="G330" s="756">
        <v>270.3</v>
      </c>
      <c r="H330" s="756">
        <v>305.89999999999998</v>
      </c>
      <c r="I330" s="756">
        <v>261.89999999999998</v>
      </c>
      <c r="J330" s="756">
        <v>390.2</v>
      </c>
      <c r="K330" s="756">
        <v>463.1</v>
      </c>
      <c r="L330" s="756">
        <v>549.20000000000005</v>
      </c>
      <c r="M330" s="756">
        <v>598.5</v>
      </c>
      <c r="N330" s="756">
        <v>829.8</v>
      </c>
      <c r="O330" s="756">
        <v>679.5</v>
      </c>
      <c r="P330" s="758">
        <v>806.99599999999998</v>
      </c>
      <c r="Q330" s="757">
        <v>859.49255000000005</v>
      </c>
      <c r="R330" s="757">
        <v>958.85004000000004</v>
      </c>
      <c r="S330" s="143">
        <f>100</f>
        <v>100</v>
      </c>
      <c r="T330" s="328">
        <f t="shared" si="224"/>
        <v>90.373871938117759</v>
      </c>
      <c r="U330" s="328">
        <f t="shared" si="225"/>
        <v>80.790717662226044</v>
      </c>
      <c r="V330" s="328">
        <f t="shared" si="226"/>
        <v>116.15814353244521</v>
      </c>
      <c r="W330" s="328">
        <f t="shared" si="245"/>
        <v>131.4568113450795</v>
      </c>
      <c r="X330" s="328">
        <f t="shared" si="246"/>
        <v>112.54834550923935</v>
      </c>
      <c r="Y330" s="328">
        <f t="shared" si="247"/>
        <v>167.68371293510958</v>
      </c>
      <c r="Z330" s="328">
        <f t="shared" si="248"/>
        <v>199.01160292221746</v>
      </c>
      <c r="AA330" s="328">
        <f t="shared" si="249"/>
        <v>236.01203266007741</v>
      </c>
      <c r="AB330" s="328">
        <f t="shared" si="227"/>
        <v>257.19810915341645</v>
      </c>
      <c r="AC330" s="328">
        <f t="shared" si="227"/>
        <v>356.59647614954878</v>
      </c>
      <c r="AD330" s="328">
        <f t="shared" si="227"/>
        <v>292.00687580575851</v>
      </c>
      <c r="AE330" s="328">
        <f t="shared" ref="AE330:AG330" si="254">P330*100/$D330</f>
        <v>346.79673399226471</v>
      </c>
      <c r="AF330" s="328">
        <f t="shared" si="254"/>
        <v>369.3564890416846</v>
      </c>
      <c r="AG330" s="329">
        <f t="shared" si="254"/>
        <v>412.05416415986252</v>
      </c>
      <c r="AH330" s="768">
        <v>1</v>
      </c>
      <c r="AI330" s="769">
        <v>1</v>
      </c>
      <c r="AJ330" s="769">
        <v>1</v>
      </c>
      <c r="AK330" s="769">
        <v>1</v>
      </c>
      <c r="AL330" s="769">
        <v>1</v>
      </c>
      <c r="AM330" s="769">
        <v>1</v>
      </c>
      <c r="AN330" s="769">
        <v>1</v>
      </c>
      <c r="AO330" s="769">
        <v>1</v>
      </c>
      <c r="AP330" s="769">
        <v>1</v>
      </c>
      <c r="AQ330" s="769">
        <v>1</v>
      </c>
      <c r="AR330" s="769">
        <v>1</v>
      </c>
      <c r="AS330" s="769">
        <v>1</v>
      </c>
      <c r="AT330" s="769">
        <v>2</v>
      </c>
      <c r="AU330" s="769">
        <v>6</v>
      </c>
      <c r="AV330" s="771">
        <v>7</v>
      </c>
    </row>
    <row r="331" spans="2:48" ht="14.4" x14ac:dyDescent="0.3">
      <c r="B331" s="910"/>
      <c r="C331" s="1" t="s">
        <v>3</v>
      </c>
      <c r="D331" s="756">
        <v>170.7</v>
      </c>
      <c r="E331" s="756">
        <v>135.9</v>
      </c>
      <c r="F331" s="757">
        <v>114.45914</v>
      </c>
      <c r="G331" s="757">
        <v>113.25005</v>
      </c>
      <c r="H331" s="757">
        <v>110.73235</v>
      </c>
      <c r="I331" s="757">
        <v>118.97584999999999</v>
      </c>
      <c r="J331" s="757">
        <v>123.24079999999999</v>
      </c>
      <c r="K331" s="757">
        <v>111.16051</v>
      </c>
      <c r="L331" s="757">
        <v>118.97868</v>
      </c>
      <c r="M331" s="757">
        <v>117.95894</v>
      </c>
      <c r="N331" s="756">
        <v>146.1</v>
      </c>
      <c r="O331" s="757">
        <v>161.60002</v>
      </c>
      <c r="P331" s="758">
        <v>169.46199999999999</v>
      </c>
      <c r="Q331" s="757">
        <v>176.04132000000001</v>
      </c>
      <c r="R331" s="757">
        <v>190.28632999999999</v>
      </c>
      <c r="S331" s="143">
        <f>100</f>
        <v>100</v>
      </c>
      <c r="T331" s="328">
        <f t="shared" si="224"/>
        <v>79.613356766256601</v>
      </c>
      <c r="U331" s="328">
        <f t="shared" si="225"/>
        <v>67.052806092560061</v>
      </c>
      <c r="V331" s="328">
        <f t="shared" si="226"/>
        <v>66.344493263034579</v>
      </c>
      <c r="W331" s="328">
        <f t="shared" si="245"/>
        <v>64.869566490919752</v>
      </c>
      <c r="X331" s="328">
        <f t="shared" si="246"/>
        <v>69.698799062683065</v>
      </c>
      <c r="Y331" s="328">
        <f t="shared" si="247"/>
        <v>72.19730521382543</v>
      </c>
      <c r="Z331" s="328">
        <f t="shared" si="248"/>
        <v>65.120392501464565</v>
      </c>
      <c r="AA331" s="328">
        <f t="shared" si="249"/>
        <v>69.700456942003527</v>
      </c>
      <c r="AB331" s="328">
        <f t="shared" si="227"/>
        <v>69.103069712946692</v>
      </c>
      <c r="AC331" s="328">
        <f t="shared" si="227"/>
        <v>85.588752196836566</v>
      </c>
      <c r="AD331" s="328">
        <f t="shared" si="227"/>
        <v>94.669021675454019</v>
      </c>
      <c r="AE331" s="328">
        <f t="shared" ref="AE331:AG331" si="255">P331*100/$D331</f>
        <v>99.274751025190383</v>
      </c>
      <c r="AF331" s="328">
        <f t="shared" si="255"/>
        <v>103.12906854130054</v>
      </c>
      <c r="AG331" s="329">
        <f t="shared" si="255"/>
        <v>111.47412419449326</v>
      </c>
      <c r="AH331" s="768">
        <v>1</v>
      </c>
      <c r="AI331" s="769">
        <v>1</v>
      </c>
      <c r="AJ331" s="769">
        <v>4</v>
      </c>
      <c r="AK331" s="769">
        <v>4</v>
      </c>
      <c r="AL331" s="769">
        <v>4</v>
      </c>
      <c r="AM331" s="769">
        <v>4</v>
      </c>
      <c r="AN331" s="769">
        <v>4</v>
      </c>
      <c r="AO331" s="769">
        <v>4</v>
      </c>
      <c r="AP331" s="769">
        <v>4</v>
      </c>
      <c r="AQ331" s="769">
        <v>4</v>
      </c>
      <c r="AR331" s="769">
        <v>1</v>
      </c>
      <c r="AS331" s="769">
        <v>4</v>
      </c>
      <c r="AT331" s="769">
        <v>2</v>
      </c>
      <c r="AU331" s="769">
        <v>6</v>
      </c>
      <c r="AV331" s="771">
        <v>7</v>
      </c>
    </row>
    <row r="332" spans="2:48" ht="15" customHeight="1" x14ac:dyDescent="0.3">
      <c r="B332" s="910"/>
      <c r="C332" s="1" t="s">
        <v>4</v>
      </c>
      <c r="D332" s="757">
        <v>25.678211000000001</v>
      </c>
      <c r="E332" s="757">
        <v>22.237176000000002</v>
      </c>
      <c r="F332" s="757">
        <v>23.736011000000001</v>
      </c>
      <c r="G332" s="757">
        <v>30.075768</v>
      </c>
      <c r="H332" s="757">
        <v>41.094665999999997</v>
      </c>
      <c r="I332" s="757">
        <v>44.210495000000002</v>
      </c>
      <c r="J332" s="757">
        <v>54.629040000000003</v>
      </c>
      <c r="K332" s="757">
        <v>78.139510999999999</v>
      </c>
      <c r="L332" s="757">
        <v>84.721298000000004</v>
      </c>
      <c r="M332" s="757">
        <v>72.541083</v>
      </c>
      <c r="N332" s="756">
        <v>102.2</v>
      </c>
      <c r="O332" s="756">
        <v>99.3</v>
      </c>
      <c r="P332" s="758">
        <v>91.811000000000007</v>
      </c>
      <c r="Q332" s="757">
        <v>95.903221000000002</v>
      </c>
      <c r="R332" s="757">
        <v>104.8998</v>
      </c>
      <c r="S332" s="143">
        <f>100</f>
        <v>100</v>
      </c>
      <c r="T332" s="328">
        <f t="shared" si="224"/>
        <v>86.599397442446431</v>
      </c>
      <c r="U332" s="328">
        <f t="shared" si="225"/>
        <v>92.436388968063241</v>
      </c>
      <c r="V332" s="328">
        <f t="shared" si="226"/>
        <v>117.12563620573098</v>
      </c>
      <c r="W332" s="328">
        <f t="shared" si="245"/>
        <v>160.03710694643016</v>
      </c>
      <c r="X332" s="328">
        <f t="shared" si="246"/>
        <v>172.17124277076778</v>
      </c>
      <c r="Y332" s="328">
        <f t="shared" si="247"/>
        <v>212.74472742668874</v>
      </c>
      <c r="Z332" s="328">
        <f t="shared" si="248"/>
        <v>304.30278417760491</v>
      </c>
      <c r="AA332" s="328">
        <f t="shared" si="249"/>
        <v>329.93458150180322</v>
      </c>
      <c r="AB332" s="328">
        <f t="shared" si="227"/>
        <v>282.50053323418831</v>
      </c>
      <c r="AC332" s="328">
        <f t="shared" si="227"/>
        <v>398.00280479041157</v>
      </c>
      <c r="AD332" s="328">
        <f t="shared" si="227"/>
        <v>386.70918312806134</v>
      </c>
      <c r="AE332" s="328">
        <f t="shared" ref="AE332:AG332" si="256">P332*100/$D332</f>
        <v>357.54437877311625</v>
      </c>
      <c r="AF332" s="328">
        <f t="shared" si="256"/>
        <v>373.48092902577986</v>
      </c>
      <c r="AG332" s="329">
        <f t="shared" si="256"/>
        <v>408.51677712282992</v>
      </c>
      <c r="AH332" s="768">
        <v>4</v>
      </c>
      <c r="AI332" s="769">
        <v>4</v>
      </c>
      <c r="AJ332" s="769">
        <v>4</v>
      </c>
      <c r="AK332" s="769">
        <v>4</v>
      </c>
      <c r="AL332" s="769">
        <v>4</v>
      </c>
      <c r="AM332" s="769">
        <v>4</v>
      </c>
      <c r="AN332" s="769">
        <v>4</v>
      </c>
      <c r="AO332" s="769">
        <v>4</v>
      </c>
      <c r="AP332" s="769">
        <v>4</v>
      </c>
      <c r="AQ332" s="769">
        <v>4</v>
      </c>
      <c r="AR332" s="769">
        <v>1</v>
      </c>
      <c r="AS332" s="769">
        <v>1</v>
      </c>
      <c r="AT332" s="769">
        <v>2</v>
      </c>
      <c r="AU332" s="769">
        <v>6</v>
      </c>
      <c r="AV332" s="771">
        <v>7</v>
      </c>
    </row>
    <row r="333" spans="2:48" ht="14.4" x14ac:dyDescent="0.3">
      <c r="B333" s="910"/>
      <c r="C333" s="1" t="s">
        <v>5</v>
      </c>
      <c r="D333" s="757">
        <v>22.621794999999999</v>
      </c>
      <c r="E333" s="757">
        <v>25.162827</v>
      </c>
      <c r="F333" s="757">
        <v>0</v>
      </c>
      <c r="G333" s="757">
        <v>0</v>
      </c>
      <c r="H333" s="757">
        <v>0</v>
      </c>
      <c r="I333" s="757">
        <v>0</v>
      </c>
      <c r="J333" s="757">
        <v>0</v>
      </c>
      <c r="K333" s="757">
        <v>0</v>
      </c>
      <c r="L333" s="757">
        <v>0</v>
      </c>
      <c r="M333" s="757">
        <v>0</v>
      </c>
      <c r="N333" s="756">
        <v>0</v>
      </c>
      <c r="O333" s="757">
        <v>0</v>
      </c>
      <c r="P333" s="757">
        <v>0</v>
      </c>
      <c r="Q333" s="757">
        <v>0</v>
      </c>
      <c r="R333" s="757">
        <v>0</v>
      </c>
      <c r="S333" s="143">
        <f>100</f>
        <v>100</v>
      </c>
      <c r="T333" s="328">
        <f t="shared" si="224"/>
        <v>111.23267185473127</v>
      </c>
      <c r="U333" s="328">
        <f t="shared" si="225"/>
        <v>0</v>
      </c>
      <c r="V333" s="328">
        <f t="shared" si="226"/>
        <v>0</v>
      </c>
      <c r="W333" s="328">
        <f t="shared" si="245"/>
        <v>0</v>
      </c>
      <c r="X333" s="328">
        <f t="shared" si="246"/>
        <v>0</v>
      </c>
      <c r="Y333" s="328">
        <f t="shared" si="247"/>
        <v>0</v>
      </c>
      <c r="Z333" s="328">
        <f t="shared" si="248"/>
        <v>0</v>
      </c>
      <c r="AA333" s="328">
        <f t="shared" si="249"/>
        <v>0</v>
      </c>
      <c r="AB333" s="328">
        <f t="shared" si="227"/>
        <v>0</v>
      </c>
      <c r="AC333" s="328">
        <f t="shared" si="227"/>
        <v>0</v>
      </c>
      <c r="AD333" s="328">
        <f t="shared" si="227"/>
        <v>0</v>
      </c>
      <c r="AE333" s="328">
        <f t="shared" ref="AE333:AG333" si="257">P333*100/$D333</f>
        <v>0</v>
      </c>
      <c r="AF333" s="328">
        <f t="shared" si="257"/>
        <v>0</v>
      </c>
      <c r="AG333" s="329">
        <f t="shared" si="257"/>
        <v>0</v>
      </c>
      <c r="AH333" s="768">
        <v>4</v>
      </c>
      <c r="AI333" s="769">
        <v>4</v>
      </c>
      <c r="AJ333" s="769">
        <v>4</v>
      </c>
      <c r="AK333" s="769">
        <v>4</v>
      </c>
      <c r="AL333" s="769">
        <v>4</v>
      </c>
      <c r="AM333" s="769">
        <v>4</v>
      </c>
      <c r="AN333" s="769">
        <v>4</v>
      </c>
      <c r="AO333" s="769">
        <v>4</v>
      </c>
      <c r="AP333" s="769">
        <v>4</v>
      </c>
      <c r="AQ333" s="769">
        <v>4</v>
      </c>
      <c r="AR333" s="769">
        <v>1</v>
      </c>
      <c r="AS333" s="769">
        <v>4</v>
      </c>
      <c r="AT333" s="769">
        <v>4</v>
      </c>
      <c r="AU333" s="769">
        <v>6</v>
      </c>
      <c r="AV333" s="771">
        <v>7</v>
      </c>
    </row>
    <row r="334" spans="2:48" ht="14.4" x14ac:dyDescent="0.3">
      <c r="B334" s="910"/>
      <c r="C334" s="1" t="s">
        <v>6</v>
      </c>
      <c r="D334" s="756">
        <v>451.70000599999997</v>
      </c>
      <c r="E334" s="756">
        <v>393.60000300000002</v>
      </c>
      <c r="F334" s="756">
        <v>326.19515100000001</v>
      </c>
      <c r="G334" s="756">
        <v>413.62581799999998</v>
      </c>
      <c r="H334" s="756">
        <v>457.72701599999999</v>
      </c>
      <c r="I334" s="756">
        <v>425.08634499999994</v>
      </c>
      <c r="J334" s="756">
        <v>568.06984</v>
      </c>
      <c r="K334" s="756">
        <v>652.40002100000004</v>
      </c>
      <c r="L334" s="756">
        <v>752.89997800000003</v>
      </c>
      <c r="M334" s="756">
        <v>789.00002299999994</v>
      </c>
      <c r="N334" s="756">
        <v>1078.0999999999999</v>
      </c>
      <c r="O334" s="756">
        <v>940.40001999999993</v>
      </c>
      <c r="P334" s="758">
        <v>1068.269</v>
      </c>
      <c r="Q334" s="757">
        <v>1131.437091</v>
      </c>
      <c r="R334" s="757">
        <v>1254.0361699999999</v>
      </c>
      <c r="S334" s="143">
        <f>100</f>
        <v>100</v>
      </c>
      <c r="T334" s="328">
        <f t="shared" si="224"/>
        <v>87.13748013543308</v>
      </c>
      <c r="U334" s="328">
        <f t="shared" si="225"/>
        <v>72.214998155213664</v>
      </c>
      <c r="V334" s="328">
        <f t="shared" si="226"/>
        <v>91.570912664543997</v>
      </c>
      <c r="W334" s="328">
        <f t="shared" si="245"/>
        <v>101.33429486826263</v>
      </c>
      <c r="X334" s="328">
        <f t="shared" si="246"/>
        <v>94.108111435358268</v>
      </c>
      <c r="Y334" s="328">
        <f t="shared" si="247"/>
        <v>125.76263724911263</v>
      </c>
      <c r="Z334" s="328">
        <f t="shared" si="248"/>
        <v>144.43214795972352</v>
      </c>
      <c r="AA334" s="328">
        <f t="shared" si="249"/>
        <v>166.68141864049477</v>
      </c>
      <c r="AB334" s="328">
        <f t="shared" si="227"/>
        <v>174.67345860517875</v>
      </c>
      <c r="AC334" s="328">
        <f t="shared" si="227"/>
        <v>238.67610929365361</v>
      </c>
      <c r="AD334" s="328">
        <f t="shared" si="227"/>
        <v>208.1912790587831</v>
      </c>
      <c r="AE334" s="328">
        <f t="shared" ref="AE334:AG334" si="258">P334*100/$D334</f>
        <v>236.49966477972552</v>
      </c>
      <c r="AF334" s="328">
        <f t="shared" si="258"/>
        <v>250.48418772879097</v>
      </c>
      <c r="AG334" s="329">
        <f t="shared" si="258"/>
        <v>277.62589181811961</v>
      </c>
      <c r="AH334" s="768">
        <v>1</v>
      </c>
      <c r="AI334" s="769">
        <v>1</v>
      </c>
      <c r="AJ334" s="769">
        <v>1</v>
      </c>
      <c r="AK334" s="769">
        <v>1</v>
      </c>
      <c r="AL334" s="769">
        <v>1</v>
      </c>
      <c r="AM334" s="769">
        <v>1</v>
      </c>
      <c r="AN334" s="769">
        <v>1</v>
      </c>
      <c r="AO334" s="769">
        <v>1</v>
      </c>
      <c r="AP334" s="769">
        <v>1</v>
      </c>
      <c r="AQ334" s="769">
        <v>1</v>
      </c>
      <c r="AR334" s="769">
        <v>1</v>
      </c>
      <c r="AS334" s="769">
        <v>1</v>
      </c>
      <c r="AT334" s="769">
        <v>2</v>
      </c>
      <c r="AU334" s="769">
        <v>6</v>
      </c>
      <c r="AV334" s="771">
        <v>7</v>
      </c>
    </row>
    <row r="335" spans="2:48" ht="14.4" x14ac:dyDescent="0.3">
      <c r="B335" s="911"/>
      <c r="C335" s="8" t="s">
        <v>7</v>
      </c>
      <c r="D335" s="565">
        <v>429.07821099999995</v>
      </c>
      <c r="E335" s="565">
        <v>368.43717600000002</v>
      </c>
      <c r="F335" s="565">
        <v>326.19515100000001</v>
      </c>
      <c r="G335" s="565">
        <v>413.62581799999998</v>
      </c>
      <c r="H335" s="565">
        <v>457.72701599999999</v>
      </c>
      <c r="I335" s="565">
        <v>425.08634499999994</v>
      </c>
      <c r="J335" s="565">
        <v>568.06984</v>
      </c>
      <c r="K335" s="565">
        <v>652.40002100000004</v>
      </c>
      <c r="L335" s="565">
        <v>752.89997800000003</v>
      </c>
      <c r="M335" s="565">
        <v>789.00002299999994</v>
      </c>
      <c r="N335" s="565">
        <v>1078.0999999999999</v>
      </c>
      <c r="O335" s="565">
        <v>940.40001999999993</v>
      </c>
      <c r="P335" s="565">
        <v>1068.269</v>
      </c>
      <c r="Q335" s="565">
        <v>1131.437091</v>
      </c>
      <c r="R335" s="565">
        <v>1254.0361699999999</v>
      </c>
      <c r="S335" s="143">
        <f>100</f>
        <v>100</v>
      </c>
      <c r="T335" s="328">
        <f t="shared" si="224"/>
        <v>85.867137168612857</v>
      </c>
      <c r="U335" s="328">
        <f t="shared" si="225"/>
        <v>76.0223061058675</v>
      </c>
      <c r="V335" s="328">
        <f t="shared" si="226"/>
        <v>96.398700142804515</v>
      </c>
      <c r="W335" s="328">
        <f t="shared" si="245"/>
        <v>106.67682587126291</v>
      </c>
      <c r="X335" s="328">
        <f t="shared" si="246"/>
        <v>99.069664714342707</v>
      </c>
      <c r="Y335" s="328">
        <f t="shared" si="247"/>
        <v>132.39307553652498</v>
      </c>
      <c r="Z335" s="328">
        <f t="shared" si="248"/>
        <v>152.04687729995223</v>
      </c>
      <c r="AA335" s="328">
        <f t="shared" si="249"/>
        <v>175.46917058438095</v>
      </c>
      <c r="AB335" s="328">
        <f t="shared" si="227"/>
        <v>183.88256564256068</v>
      </c>
      <c r="AC335" s="328">
        <f t="shared" si="227"/>
        <v>251.25955417018366</v>
      </c>
      <c r="AD335" s="328">
        <f t="shared" si="227"/>
        <v>219.1675074360744</v>
      </c>
      <c r="AE335" s="328">
        <f t="shared" ref="AE335:AG335" si="259">P335*100/$D335</f>
        <v>248.9683634856024</v>
      </c>
      <c r="AF335" s="328">
        <f t="shared" si="259"/>
        <v>263.69017628816397</v>
      </c>
      <c r="AG335" s="329">
        <f t="shared" si="259"/>
        <v>292.26284109775037</v>
      </c>
      <c r="AH335" s="772"/>
      <c r="AI335" s="773"/>
      <c r="AJ335" s="773"/>
      <c r="AK335" s="773"/>
      <c r="AL335" s="773"/>
      <c r="AM335" s="773"/>
      <c r="AN335" s="773"/>
      <c r="AO335" s="773"/>
      <c r="AP335" s="773"/>
      <c r="AQ335" s="773"/>
      <c r="AR335" s="773"/>
      <c r="AS335" s="773"/>
      <c r="AT335" s="773"/>
      <c r="AU335" s="773"/>
      <c r="AV335" s="774"/>
    </row>
    <row r="336" spans="2:48" ht="16.5" customHeight="1" x14ac:dyDescent="0.3">
      <c r="B336" s="910" t="s">
        <v>67</v>
      </c>
      <c r="C336" s="7" t="s">
        <v>2</v>
      </c>
      <c r="D336" s="756">
        <v>113.5</v>
      </c>
      <c r="E336" s="756">
        <v>88.8</v>
      </c>
      <c r="F336" s="756">
        <v>81.900000000000006</v>
      </c>
      <c r="G336" s="756">
        <v>104.3</v>
      </c>
      <c r="H336" s="756">
        <v>89.5</v>
      </c>
      <c r="I336" s="756">
        <v>104</v>
      </c>
      <c r="J336" s="756">
        <v>131.4</v>
      </c>
      <c r="K336" s="756">
        <v>133.9</v>
      </c>
      <c r="L336" s="756">
        <v>155.30000000000001</v>
      </c>
      <c r="M336" s="756">
        <v>174.3</v>
      </c>
      <c r="N336" s="756">
        <v>185.9</v>
      </c>
      <c r="O336" s="756">
        <v>211.4</v>
      </c>
      <c r="P336" s="758">
        <v>208.96</v>
      </c>
      <c r="Q336" s="757">
        <v>226.91989000000001</v>
      </c>
      <c r="R336" s="757">
        <v>258.685</v>
      </c>
      <c r="S336" s="143">
        <f>100</f>
        <v>100</v>
      </c>
      <c r="T336" s="328">
        <f t="shared" si="224"/>
        <v>78.23788546255507</v>
      </c>
      <c r="U336" s="328">
        <f t="shared" si="225"/>
        <v>72.158590308370052</v>
      </c>
      <c r="V336" s="328">
        <f t="shared" si="226"/>
        <v>91.894273127753308</v>
      </c>
      <c r="W336" s="328">
        <f t="shared" si="245"/>
        <v>78.854625550660799</v>
      </c>
      <c r="X336" s="328">
        <f t="shared" si="246"/>
        <v>91.629955947136565</v>
      </c>
      <c r="Y336" s="328">
        <f t="shared" si="247"/>
        <v>115.77092511013215</v>
      </c>
      <c r="Z336" s="328">
        <f t="shared" si="248"/>
        <v>117.97356828193833</v>
      </c>
      <c r="AA336" s="328">
        <f t="shared" si="249"/>
        <v>136.82819383259914</v>
      </c>
      <c r="AB336" s="328">
        <f t="shared" si="227"/>
        <v>153.56828193832598</v>
      </c>
      <c r="AC336" s="328">
        <f t="shared" si="227"/>
        <v>163.78854625550662</v>
      </c>
      <c r="AD336" s="328">
        <f t="shared" si="227"/>
        <v>186.2555066079295</v>
      </c>
      <c r="AE336" s="328">
        <f t="shared" ref="AE336:AG336" si="260">P336*100/$D336</f>
        <v>184.10572687224669</v>
      </c>
      <c r="AF336" s="328">
        <f t="shared" si="260"/>
        <v>199.92941850220265</v>
      </c>
      <c r="AG336" s="329">
        <f t="shared" si="260"/>
        <v>227.91629955947135</v>
      </c>
      <c r="AH336" s="768">
        <v>1</v>
      </c>
      <c r="AI336" s="769">
        <v>1</v>
      </c>
      <c r="AJ336" s="769">
        <v>1</v>
      </c>
      <c r="AK336" s="769">
        <v>1</v>
      </c>
      <c r="AL336" s="769">
        <v>1</v>
      </c>
      <c r="AM336" s="769">
        <v>1</v>
      </c>
      <c r="AN336" s="769">
        <v>1</v>
      </c>
      <c r="AO336" s="769">
        <v>1</v>
      </c>
      <c r="AP336" s="769">
        <v>1</v>
      </c>
      <c r="AQ336" s="769">
        <v>1</v>
      </c>
      <c r="AR336" s="769">
        <v>1</v>
      </c>
      <c r="AS336" s="769">
        <v>1</v>
      </c>
      <c r="AT336" s="769">
        <v>2</v>
      </c>
      <c r="AU336" s="769">
        <v>6</v>
      </c>
      <c r="AV336" s="771">
        <v>7</v>
      </c>
    </row>
    <row r="337" spans="2:48" ht="15" customHeight="1" x14ac:dyDescent="0.3">
      <c r="B337" s="910"/>
      <c r="C337" s="1" t="s">
        <v>3</v>
      </c>
      <c r="D337" s="757">
        <v>19.725118999999999</v>
      </c>
      <c r="E337" s="757">
        <v>18.554020999999999</v>
      </c>
      <c r="F337" s="756">
        <v>15.8</v>
      </c>
      <c r="G337" s="756">
        <v>18.899999999999999</v>
      </c>
      <c r="H337" s="756">
        <v>21.2</v>
      </c>
      <c r="I337" s="756">
        <v>22.8</v>
      </c>
      <c r="J337" s="756">
        <v>25</v>
      </c>
      <c r="K337" s="756">
        <v>29.9</v>
      </c>
      <c r="L337" s="756">
        <v>25.7</v>
      </c>
      <c r="M337" s="756">
        <v>30.3</v>
      </c>
      <c r="N337" s="756">
        <v>37.700000000000003</v>
      </c>
      <c r="O337" s="756">
        <v>41.1</v>
      </c>
      <c r="P337" s="758">
        <v>48.728999999999999</v>
      </c>
      <c r="Q337" s="757">
        <v>51.369582999999999</v>
      </c>
      <c r="R337" s="757">
        <v>56.225960000000001</v>
      </c>
      <c r="S337" s="143">
        <f>100</f>
        <v>100</v>
      </c>
      <c r="T337" s="328">
        <f t="shared" si="224"/>
        <v>94.062910342898306</v>
      </c>
      <c r="U337" s="328">
        <f t="shared" si="225"/>
        <v>80.10091092479594</v>
      </c>
      <c r="V337" s="328">
        <f t="shared" si="226"/>
        <v>95.816912435357168</v>
      </c>
      <c r="W337" s="328">
        <f t="shared" si="245"/>
        <v>107.47717162061228</v>
      </c>
      <c r="X337" s="328">
        <f t="shared" si="246"/>
        <v>115.58865627122452</v>
      </c>
      <c r="Y337" s="328">
        <f t="shared" si="247"/>
        <v>126.74194766581637</v>
      </c>
      <c r="Z337" s="328">
        <f t="shared" si="248"/>
        <v>151.58336940831637</v>
      </c>
      <c r="AA337" s="328">
        <f t="shared" si="249"/>
        <v>130.29072220045921</v>
      </c>
      <c r="AB337" s="328">
        <f t="shared" si="227"/>
        <v>153.61124057096944</v>
      </c>
      <c r="AC337" s="328">
        <f t="shared" si="227"/>
        <v>191.12685708005111</v>
      </c>
      <c r="AD337" s="328">
        <f t="shared" si="227"/>
        <v>208.3637619626021</v>
      </c>
      <c r="AE337" s="328">
        <f t="shared" ref="AE337:AG337" si="261">P337*100/$D337</f>
        <v>247.04033471230261</v>
      </c>
      <c r="AF337" s="328">
        <f t="shared" si="261"/>
        <v>260.42724000803241</v>
      </c>
      <c r="AG337" s="329">
        <f t="shared" si="261"/>
        <v>285.04750719121142</v>
      </c>
      <c r="AH337" s="768">
        <v>4</v>
      </c>
      <c r="AI337" s="769">
        <v>4</v>
      </c>
      <c r="AJ337" s="769">
        <v>1</v>
      </c>
      <c r="AK337" s="769">
        <v>1</v>
      </c>
      <c r="AL337" s="769">
        <v>1</v>
      </c>
      <c r="AM337" s="769">
        <v>1</v>
      </c>
      <c r="AN337" s="769">
        <v>1</v>
      </c>
      <c r="AO337" s="769">
        <v>1</v>
      </c>
      <c r="AP337" s="769">
        <v>1</v>
      </c>
      <c r="AQ337" s="769">
        <v>1</v>
      </c>
      <c r="AR337" s="769">
        <v>1</v>
      </c>
      <c r="AS337" s="769">
        <v>1</v>
      </c>
      <c r="AT337" s="769">
        <v>2</v>
      </c>
      <c r="AU337" s="769">
        <v>6</v>
      </c>
      <c r="AV337" s="771">
        <v>7</v>
      </c>
    </row>
    <row r="338" spans="2:48" ht="14.4" x14ac:dyDescent="0.3">
      <c r="B338" s="910"/>
      <c r="C338" s="1" t="s">
        <v>4</v>
      </c>
      <c r="D338" s="757">
        <v>52.718009000000002</v>
      </c>
      <c r="E338" s="757">
        <v>31.091628</v>
      </c>
      <c r="F338" s="757">
        <v>14.416016000000001</v>
      </c>
      <c r="G338" s="756">
        <v>13.6</v>
      </c>
      <c r="H338" s="756">
        <v>25.3</v>
      </c>
      <c r="I338" s="757">
        <v>35.034550000000003</v>
      </c>
      <c r="J338" s="757">
        <v>29.809714</v>
      </c>
      <c r="K338" s="757">
        <v>34.791032000000001</v>
      </c>
      <c r="L338" s="757">
        <v>18.767126000000001</v>
      </c>
      <c r="M338" s="756">
        <v>22.6</v>
      </c>
      <c r="N338" s="756">
        <v>19.3</v>
      </c>
      <c r="O338" s="756">
        <v>30.7</v>
      </c>
      <c r="P338" s="757">
        <v>36.555328000000003</v>
      </c>
      <c r="Q338" s="757">
        <v>38.535567999999998</v>
      </c>
      <c r="R338" s="757">
        <v>42.837752999999999</v>
      </c>
      <c r="S338" s="143">
        <f>100</f>
        <v>100</v>
      </c>
      <c r="T338" s="328">
        <f t="shared" si="224"/>
        <v>58.97724248273488</v>
      </c>
      <c r="U338" s="328">
        <f t="shared" si="225"/>
        <v>27.345524372895042</v>
      </c>
      <c r="V338" s="328">
        <f t="shared" si="226"/>
        <v>25.797635870504894</v>
      </c>
      <c r="W338" s="328">
        <f t="shared" si="245"/>
        <v>47.991190259101018</v>
      </c>
      <c r="X338" s="328">
        <f t="shared" si="246"/>
        <v>66.456512043161581</v>
      </c>
      <c r="Y338" s="328">
        <f t="shared" si="247"/>
        <v>56.545599057050879</v>
      </c>
      <c r="Z338" s="328">
        <f t="shared" si="248"/>
        <v>65.994586404050267</v>
      </c>
      <c r="AA338" s="328">
        <f t="shared" si="249"/>
        <v>35.599079623815079</v>
      </c>
      <c r="AB338" s="328">
        <f t="shared" si="227"/>
        <v>42.869600784809606</v>
      </c>
      <c r="AC338" s="328">
        <f t="shared" si="227"/>
        <v>36.609880316231212</v>
      </c>
      <c r="AD338" s="328">
        <f t="shared" si="227"/>
        <v>58.234369207683848</v>
      </c>
      <c r="AE338" s="328">
        <f t="shared" ref="AE338:AG338" si="262">P338*100/$D338</f>
        <v>69.341253005211186</v>
      </c>
      <c r="AF338" s="328">
        <f t="shared" si="262"/>
        <v>73.097540538755922</v>
      </c>
      <c r="AG338" s="329">
        <f t="shared" si="262"/>
        <v>81.258290691516819</v>
      </c>
      <c r="AH338" s="768">
        <v>4</v>
      </c>
      <c r="AI338" s="769">
        <v>4</v>
      </c>
      <c r="AJ338" s="769">
        <v>4</v>
      </c>
      <c r="AK338" s="769">
        <v>1</v>
      </c>
      <c r="AL338" s="769">
        <v>1</v>
      </c>
      <c r="AM338" s="769">
        <v>4</v>
      </c>
      <c r="AN338" s="769">
        <v>4</v>
      </c>
      <c r="AO338" s="769">
        <v>4</v>
      </c>
      <c r="AP338" s="769">
        <v>4</v>
      </c>
      <c r="AQ338" s="769">
        <v>1</v>
      </c>
      <c r="AR338" s="769">
        <v>1</v>
      </c>
      <c r="AS338" s="769">
        <v>1</v>
      </c>
      <c r="AT338" s="769">
        <v>4</v>
      </c>
      <c r="AU338" s="769">
        <v>6</v>
      </c>
      <c r="AV338" s="771">
        <v>7</v>
      </c>
    </row>
    <row r="339" spans="2:48" ht="14.4" x14ac:dyDescent="0.3">
      <c r="B339" s="910"/>
      <c r="C339" s="1" t="s">
        <v>5</v>
      </c>
      <c r="D339" s="757">
        <v>23.456869000000001</v>
      </c>
      <c r="E339" s="757">
        <v>31.054341000000001</v>
      </c>
      <c r="F339" s="757">
        <v>40.183985999999997</v>
      </c>
      <c r="G339" s="756">
        <v>47.2</v>
      </c>
      <c r="H339" s="756">
        <v>48.4</v>
      </c>
      <c r="I339" s="757">
        <v>41.665447999999998</v>
      </c>
      <c r="J339" s="757">
        <v>21.690287999999999</v>
      </c>
      <c r="K339" s="757">
        <v>21.108967</v>
      </c>
      <c r="L339" s="757">
        <v>55.132866</v>
      </c>
      <c r="M339" s="756">
        <v>63.9</v>
      </c>
      <c r="N339" s="756">
        <v>59.7</v>
      </c>
      <c r="O339" s="756">
        <v>64.599999999999994</v>
      </c>
      <c r="P339" s="757">
        <v>79.678666000000007</v>
      </c>
      <c r="Q339" s="757">
        <v>86.418746999999996</v>
      </c>
      <c r="R339" s="757">
        <v>97.825539000000006</v>
      </c>
      <c r="S339" s="143">
        <f>100</f>
        <v>100</v>
      </c>
      <c r="T339" s="328">
        <f>E339*100/$D339</f>
        <v>132.38911382418513</v>
      </c>
      <c r="U339" s="328">
        <f t="shared" ref="U339:AA375" si="263">F339*100/$D339</f>
        <v>171.31010110513893</v>
      </c>
      <c r="V339" s="328">
        <f t="shared" si="263"/>
        <v>201.22037600158828</v>
      </c>
      <c r="W339" s="328">
        <f t="shared" si="263"/>
        <v>206.33614827281508</v>
      </c>
      <c r="X339" s="328">
        <f t="shared" si="263"/>
        <v>177.62578628886914</v>
      </c>
      <c r="Y339" s="328">
        <f t="shared" si="263"/>
        <v>92.468811587769878</v>
      </c>
      <c r="Z339" s="328">
        <f t="shared" si="263"/>
        <v>89.990556710701654</v>
      </c>
      <c r="AA339" s="328">
        <f t="shared" si="263"/>
        <v>235.03932259671996</v>
      </c>
      <c r="AB339" s="328">
        <f t="shared" si="227"/>
        <v>272.4148734428282</v>
      </c>
      <c r="AC339" s="328">
        <f t="shared" si="227"/>
        <v>254.50967049353432</v>
      </c>
      <c r="AD339" s="328">
        <f t="shared" si="227"/>
        <v>275.3990739343771</v>
      </c>
      <c r="AE339" s="328">
        <f t="shared" ref="AE339:AG339" si="264">P339*100/$D339</f>
        <v>339.68159177595271</v>
      </c>
      <c r="AF339" s="328">
        <f t="shared" si="264"/>
        <v>368.41552468063833</v>
      </c>
      <c r="AG339" s="329">
        <f t="shared" si="264"/>
        <v>417.0443165283483</v>
      </c>
      <c r="AH339" s="768">
        <v>4</v>
      </c>
      <c r="AI339" s="769">
        <v>4</v>
      </c>
      <c r="AJ339" s="769">
        <v>4</v>
      </c>
      <c r="AK339" s="769">
        <v>1</v>
      </c>
      <c r="AL339" s="769">
        <v>1</v>
      </c>
      <c r="AM339" s="769">
        <v>4</v>
      </c>
      <c r="AN339" s="769">
        <v>4</v>
      </c>
      <c r="AO339" s="769">
        <v>4</v>
      </c>
      <c r="AP339" s="769">
        <v>4</v>
      </c>
      <c r="AQ339" s="769">
        <v>1</v>
      </c>
      <c r="AR339" s="769">
        <v>1</v>
      </c>
      <c r="AS339" s="769">
        <v>1</v>
      </c>
      <c r="AT339" s="769">
        <v>4</v>
      </c>
      <c r="AU339" s="769">
        <v>6</v>
      </c>
      <c r="AV339" s="771">
        <v>7</v>
      </c>
    </row>
    <row r="340" spans="2:48" ht="14.4" x14ac:dyDescent="0.3">
      <c r="B340" s="910"/>
      <c r="C340" s="1" t="s">
        <v>6</v>
      </c>
      <c r="D340" s="756">
        <v>209.39999700000001</v>
      </c>
      <c r="E340" s="756">
        <v>169.49999</v>
      </c>
      <c r="F340" s="756">
        <v>152.30000200000001</v>
      </c>
      <c r="G340" s="756">
        <v>184</v>
      </c>
      <c r="H340" s="756">
        <v>184.4</v>
      </c>
      <c r="I340" s="756">
        <v>203.49999800000001</v>
      </c>
      <c r="J340" s="756">
        <v>207.90000200000003</v>
      </c>
      <c r="K340" s="756">
        <v>219.69999900000002</v>
      </c>
      <c r="L340" s="756">
        <v>254.899992</v>
      </c>
      <c r="M340" s="756">
        <v>291.10000000000002</v>
      </c>
      <c r="N340" s="756">
        <v>302.60000000000002</v>
      </c>
      <c r="O340" s="756">
        <v>347.79999999999995</v>
      </c>
      <c r="P340" s="758">
        <v>373.92299400000002</v>
      </c>
      <c r="Q340" s="757">
        <v>403.243788</v>
      </c>
      <c r="R340" s="757">
        <v>455.574252</v>
      </c>
      <c r="S340" s="143">
        <f>100</f>
        <v>100</v>
      </c>
      <c r="T340" s="328">
        <f t="shared" ref="T340:W403" si="265">E340*100/$D340</f>
        <v>80.945555123384267</v>
      </c>
      <c r="U340" s="328">
        <f t="shared" si="263"/>
        <v>72.731616132735667</v>
      </c>
      <c r="V340" s="328">
        <f t="shared" si="263"/>
        <v>87.870106320966173</v>
      </c>
      <c r="W340" s="328">
        <f t="shared" si="263"/>
        <v>88.061128291229153</v>
      </c>
      <c r="X340" s="328">
        <f t="shared" si="263"/>
        <v>97.182426416176114</v>
      </c>
      <c r="Y340" s="328">
        <f t="shared" si="263"/>
        <v>99.283669999288492</v>
      </c>
      <c r="Z340" s="328">
        <f t="shared" si="263"/>
        <v>104.91881668938133</v>
      </c>
      <c r="AA340" s="328">
        <f t="shared" si="263"/>
        <v>121.72874672963819</v>
      </c>
      <c r="AB340" s="328">
        <f t="shared" si="227"/>
        <v>139.01623885887639</v>
      </c>
      <c r="AC340" s="328">
        <f t="shared" si="227"/>
        <v>144.50812050393679</v>
      </c>
      <c r="AD340" s="328">
        <f t="shared" si="227"/>
        <v>166.09360314365233</v>
      </c>
      <c r="AE340" s="328">
        <f t="shared" ref="AE340:AG340" si="266">P340*100/$D340</f>
        <v>178.56876760127176</v>
      </c>
      <c r="AF340" s="328">
        <f t="shared" si="266"/>
        <v>192.57105720015841</v>
      </c>
      <c r="AG340" s="329">
        <f t="shared" si="266"/>
        <v>217.56172804529695</v>
      </c>
      <c r="AH340" s="768">
        <v>1</v>
      </c>
      <c r="AI340" s="769">
        <v>1</v>
      </c>
      <c r="AJ340" s="769">
        <v>1</v>
      </c>
      <c r="AK340" s="769">
        <v>1</v>
      </c>
      <c r="AL340" s="769">
        <v>1</v>
      </c>
      <c r="AM340" s="769">
        <v>1</v>
      </c>
      <c r="AN340" s="769">
        <v>1</v>
      </c>
      <c r="AO340" s="769">
        <v>1</v>
      </c>
      <c r="AP340" s="769">
        <v>1</v>
      </c>
      <c r="AQ340" s="769">
        <v>1</v>
      </c>
      <c r="AR340" s="769">
        <v>1</v>
      </c>
      <c r="AS340" s="769">
        <v>1</v>
      </c>
      <c r="AT340" s="769">
        <v>2</v>
      </c>
      <c r="AU340" s="769">
        <v>6</v>
      </c>
      <c r="AV340" s="771">
        <v>7</v>
      </c>
    </row>
    <row r="341" spans="2:48" ht="14.4" x14ac:dyDescent="0.3">
      <c r="B341" s="911"/>
      <c r="C341" s="8" t="s">
        <v>7</v>
      </c>
      <c r="D341" s="565">
        <v>185.943128</v>
      </c>
      <c r="E341" s="565">
        <v>138.445649</v>
      </c>
      <c r="F341" s="565">
        <v>112.116016</v>
      </c>
      <c r="G341" s="565">
        <v>136.79999999999998</v>
      </c>
      <c r="H341" s="565">
        <v>136</v>
      </c>
      <c r="I341" s="565">
        <v>161.83455000000001</v>
      </c>
      <c r="J341" s="565">
        <v>186.20971400000002</v>
      </c>
      <c r="K341" s="565">
        <v>198.59103200000001</v>
      </c>
      <c r="L341" s="565">
        <v>199.76712599999999</v>
      </c>
      <c r="M341" s="565">
        <v>227.20000000000002</v>
      </c>
      <c r="N341" s="565">
        <v>242.90000000000003</v>
      </c>
      <c r="O341" s="565">
        <v>283.2</v>
      </c>
      <c r="P341" s="565">
        <v>294.244328</v>
      </c>
      <c r="Q341" s="565">
        <v>316.825041</v>
      </c>
      <c r="R341" s="565">
        <v>357.74871300000001</v>
      </c>
      <c r="S341" s="143">
        <f>100</f>
        <v>100</v>
      </c>
      <c r="T341" s="328">
        <f t="shared" si="265"/>
        <v>74.455910519048601</v>
      </c>
      <c r="U341" s="328">
        <f t="shared" si="263"/>
        <v>60.295864227905213</v>
      </c>
      <c r="V341" s="328">
        <f t="shared" si="263"/>
        <v>73.570882382918711</v>
      </c>
      <c r="W341" s="328">
        <f t="shared" si="263"/>
        <v>73.140643304656038</v>
      </c>
      <c r="X341" s="328">
        <f t="shared" si="263"/>
        <v>87.034434528820015</v>
      </c>
      <c r="Y341" s="328">
        <f t="shared" si="263"/>
        <v>100.14336964364718</v>
      </c>
      <c r="Z341" s="328">
        <f t="shared" si="263"/>
        <v>106.80202819864363</v>
      </c>
      <c r="AA341" s="328">
        <f t="shared" si="263"/>
        <v>107.43453019678145</v>
      </c>
      <c r="AB341" s="328">
        <f t="shared" si="227"/>
        <v>122.18789822660185</v>
      </c>
      <c r="AC341" s="328">
        <f t="shared" si="227"/>
        <v>130.63134013750701</v>
      </c>
      <c r="AD341" s="328">
        <f t="shared" si="227"/>
        <v>152.30463370498961</v>
      </c>
      <c r="AE341" s="328">
        <f t="shared" ref="AE341:AG341" si="267">P341*100/$D341</f>
        <v>158.24426057842803</v>
      </c>
      <c r="AF341" s="328">
        <f t="shared" si="267"/>
        <v>170.38814201297075</v>
      </c>
      <c r="AG341" s="329">
        <f t="shared" si="267"/>
        <v>192.3968456634762</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10" t="s">
        <v>68</v>
      </c>
      <c r="C342" s="1" t="s">
        <v>2</v>
      </c>
      <c r="D342" s="756">
        <v>69.400000000000006</v>
      </c>
      <c r="E342" s="756">
        <v>25</v>
      </c>
      <c r="F342" s="756">
        <v>42.6</v>
      </c>
      <c r="G342" s="756">
        <v>48.1</v>
      </c>
      <c r="H342" s="756">
        <v>63</v>
      </c>
      <c r="I342" s="756">
        <v>61.4</v>
      </c>
      <c r="J342" s="756">
        <v>82.9</v>
      </c>
      <c r="K342" s="756">
        <v>110.9</v>
      </c>
      <c r="L342" s="756">
        <v>112.3</v>
      </c>
      <c r="M342" s="756">
        <v>119.6</v>
      </c>
      <c r="N342" s="756">
        <v>133.5</v>
      </c>
      <c r="O342" s="756">
        <v>146.1</v>
      </c>
      <c r="P342" s="758">
        <v>184.654</v>
      </c>
      <c r="Q342" s="757">
        <v>200.52481</v>
      </c>
      <c r="R342" s="757">
        <v>228.59038000000001</v>
      </c>
      <c r="S342" s="143">
        <f>100</f>
        <v>100</v>
      </c>
      <c r="T342" s="328">
        <f t="shared" si="265"/>
        <v>36.023054755043226</v>
      </c>
      <c r="U342" s="328">
        <f t="shared" si="263"/>
        <v>61.383285302593656</v>
      </c>
      <c r="V342" s="328">
        <f t="shared" si="263"/>
        <v>69.308357348703169</v>
      </c>
      <c r="W342" s="328">
        <f t="shared" si="263"/>
        <v>90.778097982708928</v>
      </c>
      <c r="X342" s="328">
        <f t="shared" si="263"/>
        <v>88.472622478386157</v>
      </c>
      <c r="Y342" s="328">
        <f t="shared" si="263"/>
        <v>119.45244956772333</v>
      </c>
      <c r="Z342" s="328">
        <f t="shared" si="263"/>
        <v>159.79827089337175</v>
      </c>
      <c r="AA342" s="328">
        <f t="shared" si="263"/>
        <v>161.81556195965416</v>
      </c>
      <c r="AB342" s="328">
        <f t="shared" si="227"/>
        <v>172.3342939481268</v>
      </c>
      <c r="AC342" s="328">
        <f t="shared" si="227"/>
        <v>192.36311239193083</v>
      </c>
      <c r="AD342" s="328">
        <f t="shared" si="227"/>
        <v>210.51873198847261</v>
      </c>
      <c r="AE342" s="328">
        <f t="shared" ref="AE342:AG342" si="268">P342*100/$D342</f>
        <v>266.0720461095101</v>
      </c>
      <c r="AF342" s="328">
        <f t="shared" si="268"/>
        <v>288.94064841498556</v>
      </c>
      <c r="AG342" s="329">
        <f t="shared" si="268"/>
        <v>329.38095100864552</v>
      </c>
      <c r="AH342" s="768">
        <v>1</v>
      </c>
      <c r="AI342" s="769">
        <v>1</v>
      </c>
      <c r="AJ342" s="769">
        <v>1</v>
      </c>
      <c r="AK342" s="769">
        <v>1</v>
      </c>
      <c r="AL342" s="769">
        <v>1</v>
      </c>
      <c r="AM342" s="769">
        <v>1</v>
      </c>
      <c r="AN342" s="769">
        <v>1</v>
      </c>
      <c r="AO342" s="769">
        <v>1</v>
      </c>
      <c r="AP342" s="769">
        <v>1</v>
      </c>
      <c r="AQ342" s="769">
        <v>1</v>
      </c>
      <c r="AR342" s="769">
        <v>1</v>
      </c>
      <c r="AS342" s="769">
        <v>1</v>
      </c>
      <c r="AT342" s="769">
        <v>2</v>
      </c>
      <c r="AU342" s="769">
        <v>6</v>
      </c>
      <c r="AV342" s="771">
        <v>7</v>
      </c>
    </row>
    <row r="343" spans="2:48" ht="14.4" x14ac:dyDescent="0.3">
      <c r="B343" s="910"/>
      <c r="C343" s="1" t="s">
        <v>3</v>
      </c>
      <c r="D343" s="756">
        <v>30.3</v>
      </c>
      <c r="E343" s="756">
        <v>25.4</v>
      </c>
      <c r="F343" s="756">
        <v>36.299999999999997</v>
      </c>
      <c r="G343" s="756">
        <v>35.6</v>
      </c>
      <c r="H343" s="756">
        <v>63.8</v>
      </c>
      <c r="I343" s="756">
        <v>46.2</v>
      </c>
      <c r="J343" s="756">
        <v>50.7</v>
      </c>
      <c r="K343" s="756">
        <v>50.4</v>
      </c>
      <c r="L343" s="756">
        <v>72.5</v>
      </c>
      <c r="M343" s="756">
        <v>63.4</v>
      </c>
      <c r="N343" s="756">
        <v>75.3</v>
      </c>
      <c r="O343" s="756">
        <v>72.2</v>
      </c>
      <c r="P343" s="758">
        <v>84.700999999999993</v>
      </c>
      <c r="Q343" s="757">
        <v>89.290878000000006</v>
      </c>
      <c r="R343" s="757">
        <v>97.740844999999993</v>
      </c>
      <c r="S343" s="143">
        <f>100</f>
        <v>100</v>
      </c>
      <c r="T343" s="328">
        <f t="shared" si="265"/>
        <v>83.828382838283829</v>
      </c>
      <c r="U343" s="328">
        <f t="shared" si="263"/>
        <v>119.80198019801979</v>
      </c>
      <c r="V343" s="328">
        <f t="shared" si="263"/>
        <v>117.49174917491749</v>
      </c>
      <c r="W343" s="328">
        <f t="shared" si="263"/>
        <v>210.56105610561056</v>
      </c>
      <c r="X343" s="328">
        <f t="shared" si="263"/>
        <v>152.47524752475246</v>
      </c>
      <c r="Y343" s="328">
        <f t="shared" si="263"/>
        <v>167.32673267326732</v>
      </c>
      <c r="Z343" s="328">
        <f t="shared" si="263"/>
        <v>166.33663366336634</v>
      </c>
      <c r="AA343" s="328">
        <f t="shared" si="263"/>
        <v>239.27392739273927</v>
      </c>
      <c r="AB343" s="328">
        <f t="shared" si="227"/>
        <v>209.24092409240924</v>
      </c>
      <c r="AC343" s="328">
        <f t="shared" si="227"/>
        <v>248.51485148514851</v>
      </c>
      <c r="AD343" s="328">
        <f t="shared" si="227"/>
        <v>238.28382838283827</v>
      </c>
      <c r="AE343" s="328">
        <f t="shared" ref="AE343:AG343" si="269">P343*100/$D343</f>
        <v>279.54125412541248</v>
      </c>
      <c r="AF343" s="328">
        <f t="shared" si="269"/>
        <v>294.68936633663367</v>
      </c>
      <c r="AG343" s="329">
        <f t="shared" si="269"/>
        <v>322.57704620462044</v>
      </c>
      <c r="AH343" s="768">
        <v>1</v>
      </c>
      <c r="AI343" s="769">
        <v>1</v>
      </c>
      <c r="AJ343" s="769">
        <v>1</v>
      </c>
      <c r="AK343" s="769">
        <v>1</v>
      </c>
      <c r="AL343" s="769">
        <v>1</v>
      </c>
      <c r="AM343" s="769">
        <v>1</v>
      </c>
      <c r="AN343" s="769">
        <v>1</v>
      </c>
      <c r="AO343" s="769">
        <v>1</v>
      </c>
      <c r="AP343" s="769">
        <v>1</v>
      </c>
      <c r="AQ343" s="769">
        <v>1</v>
      </c>
      <c r="AR343" s="769">
        <v>1</v>
      </c>
      <c r="AS343" s="769">
        <v>1</v>
      </c>
      <c r="AT343" s="769">
        <v>2</v>
      </c>
      <c r="AU343" s="769">
        <v>6</v>
      </c>
      <c r="AV343" s="771">
        <v>7</v>
      </c>
    </row>
    <row r="344" spans="2:48" ht="14.4" x14ac:dyDescent="0.3">
      <c r="B344" s="910"/>
      <c r="C344" s="1" t="s">
        <v>4</v>
      </c>
      <c r="D344" s="756">
        <v>32</v>
      </c>
      <c r="E344" s="756">
        <v>17.899999999999999</v>
      </c>
      <c r="F344" s="756">
        <v>26</v>
      </c>
      <c r="G344" s="757">
        <v>83.900013999999999</v>
      </c>
      <c r="H344" s="757">
        <v>79.399996999999999</v>
      </c>
      <c r="I344" s="757">
        <v>76.199997999999994</v>
      </c>
      <c r="J344" s="756">
        <v>87.1</v>
      </c>
      <c r="K344" s="756">
        <v>82.4</v>
      </c>
      <c r="L344" s="756">
        <v>84.6</v>
      </c>
      <c r="M344" s="757">
        <v>95</v>
      </c>
      <c r="N344" s="757">
        <v>42</v>
      </c>
      <c r="O344" s="757">
        <v>40.500686999999999</v>
      </c>
      <c r="P344" s="757">
        <v>76.359755000000007</v>
      </c>
      <c r="Q344" s="757">
        <v>80.496245999999999</v>
      </c>
      <c r="R344" s="757">
        <v>89.454597000000007</v>
      </c>
      <c r="S344" s="143">
        <f>100</f>
        <v>100</v>
      </c>
      <c r="T344" s="328">
        <f t="shared" si="265"/>
        <v>55.937499999999993</v>
      </c>
      <c r="U344" s="328">
        <f t="shared" si="263"/>
        <v>81.25</v>
      </c>
      <c r="V344" s="328">
        <f t="shared" si="263"/>
        <v>262.18754374999997</v>
      </c>
      <c r="W344" s="328">
        <f t="shared" si="263"/>
        <v>248.12499062500001</v>
      </c>
      <c r="X344" s="328">
        <f t="shared" si="263"/>
        <v>238.12499374999999</v>
      </c>
      <c r="Y344" s="328">
        <f t="shared" si="263"/>
        <v>272.1875</v>
      </c>
      <c r="Z344" s="328">
        <f t="shared" si="263"/>
        <v>257.5</v>
      </c>
      <c r="AA344" s="328">
        <f t="shared" si="263"/>
        <v>264.375</v>
      </c>
      <c r="AB344" s="328">
        <f t="shared" si="227"/>
        <v>296.875</v>
      </c>
      <c r="AC344" s="328">
        <f t="shared" si="227"/>
        <v>131.25</v>
      </c>
      <c r="AD344" s="328">
        <f t="shared" si="227"/>
        <v>126.56464687499999</v>
      </c>
      <c r="AE344" s="328">
        <f t="shared" ref="AE344:AG344" si="270">P344*100/$D344</f>
        <v>238.62423437500001</v>
      </c>
      <c r="AF344" s="328">
        <f t="shared" si="270"/>
        <v>251.55076875</v>
      </c>
      <c r="AG344" s="329">
        <f t="shared" si="270"/>
        <v>279.54561562500004</v>
      </c>
      <c r="AH344" s="768">
        <v>1</v>
      </c>
      <c r="AI344" s="769">
        <v>1</v>
      </c>
      <c r="AJ344" s="769">
        <v>1</v>
      </c>
      <c r="AK344" s="769">
        <v>4</v>
      </c>
      <c r="AL344" s="769">
        <v>4</v>
      </c>
      <c r="AM344" s="769">
        <v>4</v>
      </c>
      <c r="AN344" s="769">
        <v>1</v>
      </c>
      <c r="AO344" s="769">
        <v>1</v>
      </c>
      <c r="AP344" s="769">
        <v>1</v>
      </c>
      <c r="AQ344" s="769">
        <v>4</v>
      </c>
      <c r="AR344" s="769">
        <v>4</v>
      </c>
      <c r="AS344" s="769">
        <v>4</v>
      </c>
      <c r="AT344" s="769">
        <v>4</v>
      </c>
      <c r="AU344" s="769">
        <v>6</v>
      </c>
      <c r="AV344" s="771">
        <v>7</v>
      </c>
    </row>
    <row r="345" spans="2:48" ht="14.4" x14ac:dyDescent="0.3">
      <c r="B345" s="910"/>
      <c r="C345" s="1" t="s">
        <v>5</v>
      </c>
      <c r="D345" s="756">
        <v>0</v>
      </c>
      <c r="E345" s="756">
        <v>0</v>
      </c>
      <c r="F345" s="756">
        <v>0</v>
      </c>
      <c r="G345" s="757">
        <v>0</v>
      </c>
      <c r="H345" s="757">
        <v>0</v>
      </c>
      <c r="I345" s="757">
        <v>0</v>
      </c>
      <c r="J345" s="756">
        <v>0</v>
      </c>
      <c r="K345" s="756">
        <v>0</v>
      </c>
      <c r="L345" s="756">
        <v>0</v>
      </c>
      <c r="M345" s="757">
        <v>15</v>
      </c>
      <c r="N345" s="757">
        <v>13</v>
      </c>
      <c r="O345" s="757">
        <v>15.599311999999999</v>
      </c>
      <c r="P345" s="757">
        <v>23.213259000000001</v>
      </c>
      <c r="Q345" s="757">
        <v>25.176888000000002</v>
      </c>
      <c r="R345" s="757">
        <v>28.50808</v>
      </c>
      <c r="S345" s="143">
        <f>100</f>
        <v>100</v>
      </c>
      <c r="T345" s="328" t="e">
        <f t="shared" si="265"/>
        <v>#DIV/0!</v>
      </c>
      <c r="U345" s="328" t="e">
        <f t="shared" si="263"/>
        <v>#DIV/0!</v>
      </c>
      <c r="V345" s="328" t="e">
        <f t="shared" si="263"/>
        <v>#DIV/0!</v>
      </c>
      <c r="W345" s="328" t="e">
        <f t="shared" si="263"/>
        <v>#DIV/0!</v>
      </c>
      <c r="X345" s="328" t="e">
        <f t="shared" si="263"/>
        <v>#DIV/0!</v>
      </c>
      <c r="Y345" s="328" t="e">
        <f t="shared" si="263"/>
        <v>#DIV/0!</v>
      </c>
      <c r="Z345" s="328" t="e">
        <f t="shared" si="263"/>
        <v>#DIV/0!</v>
      </c>
      <c r="AA345" s="328" t="e">
        <f t="shared" si="263"/>
        <v>#DIV/0!</v>
      </c>
      <c r="AB345" s="328" t="e">
        <f t="shared" si="227"/>
        <v>#DIV/0!</v>
      </c>
      <c r="AC345" s="328" t="e">
        <f t="shared" si="227"/>
        <v>#DIV/0!</v>
      </c>
      <c r="AD345" s="328" t="e">
        <f t="shared" si="227"/>
        <v>#DIV/0!</v>
      </c>
      <c r="AE345" s="328" t="e">
        <f t="shared" ref="AE345:AG345" si="271">P345*100/$D345</f>
        <v>#DIV/0!</v>
      </c>
      <c r="AF345" s="328" t="e">
        <f t="shared" si="271"/>
        <v>#DIV/0!</v>
      </c>
      <c r="AG345" s="329" t="e">
        <f t="shared" si="271"/>
        <v>#DIV/0!</v>
      </c>
      <c r="AH345" s="768">
        <v>1</v>
      </c>
      <c r="AI345" s="769">
        <v>1</v>
      </c>
      <c r="AJ345" s="769">
        <v>1</v>
      </c>
      <c r="AK345" s="769">
        <v>4</v>
      </c>
      <c r="AL345" s="769">
        <v>4</v>
      </c>
      <c r="AM345" s="769">
        <v>4</v>
      </c>
      <c r="AN345" s="769">
        <v>1</v>
      </c>
      <c r="AO345" s="769">
        <v>1</v>
      </c>
      <c r="AP345" s="769">
        <v>1</v>
      </c>
      <c r="AQ345" s="769">
        <v>4</v>
      </c>
      <c r="AR345" s="769">
        <v>4</v>
      </c>
      <c r="AS345" s="769">
        <v>4</v>
      </c>
      <c r="AT345" s="769">
        <v>4</v>
      </c>
      <c r="AU345" s="769">
        <v>6</v>
      </c>
      <c r="AV345" s="771">
        <v>7</v>
      </c>
    </row>
    <row r="346" spans="2:48" ht="14.4" x14ac:dyDescent="0.3">
      <c r="B346" s="910"/>
      <c r="C346" s="1" t="s">
        <v>6</v>
      </c>
      <c r="D346" s="756">
        <v>131.69999999999999</v>
      </c>
      <c r="E346" s="756">
        <v>68.3</v>
      </c>
      <c r="F346" s="756">
        <v>104.9</v>
      </c>
      <c r="G346" s="756">
        <v>167.60001399999999</v>
      </c>
      <c r="H346" s="756">
        <v>206.199997</v>
      </c>
      <c r="I346" s="756">
        <v>183.79999799999999</v>
      </c>
      <c r="J346" s="756">
        <v>220.70000000000002</v>
      </c>
      <c r="K346" s="756">
        <v>243.70000000000002</v>
      </c>
      <c r="L346" s="756">
        <v>269.39999999999998</v>
      </c>
      <c r="M346" s="756">
        <v>293</v>
      </c>
      <c r="N346" s="756">
        <v>263.8</v>
      </c>
      <c r="O346" s="756">
        <v>274.39999900000004</v>
      </c>
      <c r="P346" s="758">
        <v>368.92801400000002</v>
      </c>
      <c r="Q346" s="757">
        <v>395.48882200000003</v>
      </c>
      <c r="R346" s="757">
        <v>444.29390200000006</v>
      </c>
      <c r="S346" s="143">
        <f>100</f>
        <v>100</v>
      </c>
      <c r="T346" s="328">
        <f t="shared" si="265"/>
        <v>51.860288534548218</v>
      </c>
      <c r="U346" s="328">
        <f t="shared" si="263"/>
        <v>79.650721336370552</v>
      </c>
      <c r="V346" s="328">
        <f t="shared" si="263"/>
        <v>127.2589324221716</v>
      </c>
      <c r="W346" s="328">
        <f t="shared" si="263"/>
        <v>156.56795520121489</v>
      </c>
      <c r="X346" s="328">
        <f t="shared" si="263"/>
        <v>139.55960364464693</v>
      </c>
      <c r="Y346" s="328">
        <f t="shared" si="263"/>
        <v>167.57782839787396</v>
      </c>
      <c r="Z346" s="328">
        <f t="shared" si="263"/>
        <v>185.04176157934702</v>
      </c>
      <c r="AA346" s="328">
        <f t="shared" si="263"/>
        <v>204.55580865603645</v>
      </c>
      <c r="AB346" s="328">
        <f t="shared" si="227"/>
        <v>222.47532270311316</v>
      </c>
      <c r="AC346" s="328">
        <f t="shared" si="227"/>
        <v>200.3037205770691</v>
      </c>
      <c r="AD346" s="328">
        <f t="shared" si="227"/>
        <v>208.35231511009874</v>
      </c>
      <c r="AE346" s="328">
        <f t="shared" ref="AE346:AG346" si="272">P346*100/$D346</f>
        <v>280.12757327258925</v>
      </c>
      <c r="AF346" s="328">
        <f t="shared" si="272"/>
        <v>300.29523310554293</v>
      </c>
      <c r="AG346" s="329">
        <f t="shared" si="272"/>
        <v>337.35300075930155</v>
      </c>
      <c r="AH346" s="768">
        <v>1</v>
      </c>
      <c r="AI346" s="769">
        <v>1</v>
      </c>
      <c r="AJ346" s="769">
        <v>1</v>
      </c>
      <c r="AK346" s="769">
        <v>1</v>
      </c>
      <c r="AL346" s="769">
        <v>1</v>
      </c>
      <c r="AM346" s="769">
        <v>1</v>
      </c>
      <c r="AN346" s="769">
        <v>1</v>
      </c>
      <c r="AO346" s="769">
        <v>1</v>
      </c>
      <c r="AP346" s="769">
        <v>1</v>
      </c>
      <c r="AQ346" s="769">
        <v>1</v>
      </c>
      <c r="AR346" s="769">
        <v>1</v>
      </c>
      <c r="AS346" s="769">
        <v>1</v>
      </c>
      <c r="AT346" s="769">
        <v>2</v>
      </c>
      <c r="AU346" s="769">
        <v>6</v>
      </c>
      <c r="AV346" s="771">
        <v>7</v>
      </c>
    </row>
    <row r="347" spans="2:48" ht="14.4" x14ac:dyDescent="0.3">
      <c r="B347" s="911"/>
      <c r="C347" s="8" t="s">
        <v>7</v>
      </c>
      <c r="D347" s="565">
        <v>131.69999999999999</v>
      </c>
      <c r="E347" s="565">
        <v>68.3</v>
      </c>
      <c r="F347" s="565">
        <v>104.9</v>
      </c>
      <c r="G347" s="565">
        <v>167.60001399999999</v>
      </c>
      <c r="H347" s="565">
        <v>206.199997</v>
      </c>
      <c r="I347" s="565">
        <v>183.79999799999999</v>
      </c>
      <c r="J347" s="565">
        <v>220.70000000000002</v>
      </c>
      <c r="K347" s="565">
        <v>243.70000000000002</v>
      </c>
      <c r="L347" s="565">
        <v>269.39999999999998</v>
      </c>
      <c r="M347" s="565">
        <v>278</v>
      </c>
      <c r="N347" s="565">
        <v>250.8</v>
      </c>
      <c r="O347" s="565">
        <v>258.80068700000004</v>
      </c>
      <c r="P347" s="565">
        <v>345.71475500000003</v>
      </c>
      <c r="Q347" s="565">
        <v>370.31193400000001</v>
      </c>
      <c r="R347" s="565">
        <v>415.78582200000005</v>
      </c>
      <c r="S347" s="143">
        <f>100</f>
        <v>100</v>
      </c>
      <c r="T347" s="328">
        <f t="shared" si="265"/>
        <v>51.860288534548218</v>
      </c>
      <c r="U347" s="328">
        <f t="shared" si="263"/>
        <v>79.650721336370552</v>
      </c>
      <c r="V347" s="328">
        <f t="shared" si="263"/>
        <v>127.2589324221716</v>
      </c>
      <c r="W347" s="328">
        <f t="shared" si="263"/>
        <v>156.56795520121489</v>
      </c>
      <c r="X347" s="328">
        <f t="shared" si="263"/>
        <v>139.55960364464693</v>
      </c>
      <c r="Y347" s="328">
        <f t="shared" si="263"/>
        <v>167.57782839787396</v>
      </c>
      <c r="Z347" s="328">
        <f t="shared" si="263"/>
        <v>185.04176157934702</v>
      </c>
      <c r="AA347" s="328">
        <f t="shared" si="263"/>
        <v>204.55580865603645</v>
      </c>
      <c r="AB347" s="328">
        <f t="shared" si="227"/>
        <v>211.08580106302205</v>
      </c>
      <c r="AC347" s="328">
        <f t="shared" si="227"/>
        <v>190.43280182232348</v>
      </c>
      <c r="AD347" s="328">
        <f t="shared" si="227"/>
        <v>196.50773500379654</v>
      </c>
      <c r="AE347" s="328">
        <f t="shared" ref="AE347:AG347" si="273">P347*100/$D347</f>
        <v>262.50171222475325</v>
      </c>
      <c r="AF347" s="328">
        <f t="shared" si="273"/>
        <v>281.17838572513296</v>
      </c>
      <c r="AG347" s="329">
        <f t="shared" si="273"/>
        <v>315.70677448747159</v>
      </c>
      <c r="AH347" s="772"/>
      <c r="AI347" s="773"/>
      <c r="AJ347" s="773"/>
      <c r="AK347" s="773"/>
      <c r="AL347" s="773"/>
      <c r="AM347" s="773"/>
      <c r="AN347" s="773"/>
      <c r="AO347" s="773"/>
      <c r="AP347" s="773"/>
      <c r="AQ347" s="773"/>
      <c r="AR347" s="773"/>
      <c r="AS347" s="773"/>
      <c r="AT347" s="773"/>
      <c r="AU347" s="773"/>
      <c r="AV347" s="774"/>
    </row>
    <row r="348" spans="2:48" ht="16.5" customHeight="1" x14ac:dyDescent="0.3">
      <c r="B348" s="910" t="s">
        <v>69</v>
      </c>
      <c r="C348" s="7" t="s">
        <v>2</v>
      </c>
      <c r="D348" s="756">
        <v>67.599999999999994</v>
      </c>
      <c r="E348" s="756">
        <v>32.200000000000003</v>
      </c>
      <c r="F348" s="756">
        <v>33.4</v>
      </c>
      <c r="G348" s="756">
        <v>45.2</v>
      </c>
      <c r="H348" s="756">
        <v>43.2</v>
      </c>
      <c r="I348" s="756">
        <v>46.1</v>
      </c>
      <c r="J348" s="756">
        <v>69.2</v>
      </c>
      <c r="K348" s="756">
        <v>82.3</v>
      </c>
      <c r="L348" s="756">
        <v>80.2</v>
      </c>
      <c r="M348" s="756">
        <v>79.8</v>
      </c>
      <c r="N348" s="756">
        <v>99.8</v>
      </c>
      <c r="O348" s="756">
        <v>104.5</v>
      </c>
      <c r="P348" s="758">
        <v>139.27799999999999</v>
      </c>
      <c r="Q348" s="757">
        <v>151.24879000000001</v>
      </c>
      <c r="R348" s="757">
        <v>172.41968</v>
      </c>
      <c r="S348" s="143">
        <f>100</f>
        <v>100</v>
      </c>
      <c r="T348" s="328">
        <f t="shared" si="265"/>
        <v>47.633136094674569</v>
      </c>
      <c r="U348" s="328">
        <f t="shared" si="263"/>
        <v>49.408284023668642</v>
      </c>
      <c r="V348" s="328">
        <f t="shared" si="263"/>
        <v>66.863905325443795</v>
      </c>
      <c r="W348" s="328">
        <f t="shared" si="263"/>
        <v>63.905325443786985</v>
      </c>
      <c r="X348" s="328">
        <f t="shared" si="263"/>
        <v>68.195266272189357</v>
      </c>
      <c r="Y348" s="328">
        <f t="shared" si="263"/>
        <v>102.36686390532546</v>
      </c>
      <c r="Z348" s="328">
        <f t="shared" si="263"/>
        <v>121.74556213017752</v>
      </c>
      <c r="AA348" s="328">
        <f t="shared" si="263"/>
        <v>118.63905325443788</v>
      </c>
      <c r="AB348" s="328">
        <f t="shared" si="227"/>
        <v>118.04733727810653</v>
      </c>
      <c r="AC348" s="328">
        <f t="shared" si="227"/>
        <v>147.63313609467457</v>
      </c>
      <c r="AD348" s="328">
        <f t="shared" si="227"/>
        <v>154.58579881656806</v>
      </c>
      <c r="AE348" s="328">
        <f t="shared" ref="AE348:AG348" si="274">P348*100/$D348</f>
        <v>206.03254437869822</v>
      </c>
      <c r="AF348" s="328">
        <f t="shared" si="274"/>
        <v>223.74081360946749</v>
      </c>
      <c r="AG348" s="329">
        <f t="shared" si="274"/>
        <v>255.05869822485209</v>
      </c>
      <c r="AH348" s="768">
        <v>1</v>
      </c>
      <c r="AI348" s="769">
        <v>1</v>
      </c>
      <c r="AJ348" s="769">
        <v>1</v>
      </c>
      <c r="AK348" s="769">
        <v>1</v>
      </c>
      <c r="AL348" s="769">
        <v>1</v>
      </c>
      <c r="AM348" s="769">
        <v>1</v>
      </c>
      <c r="AN348" s="769">
        <v>1</v>
      </c>
      <c r="AO348" s="769">
        <v>1</v>
      </c>
      <c r="AP348" s="769">
        <v>1</v>
      </c>
      <c r="AQ348" s="769">
        <v>1</v>
      </c>
      <c r="AR348" s="769">
        <v>1</v>
      </c>
      <c r="AS348" s="769">
        <v>1</v>
      </c>
      <c r="AT348" s="769">
        <v>2</v>
      </c>
      <c r="AU348" s="769">
        <v>6</v>
      </c>
      <c r="AV348" s="771">
        <v>7</v>
      </c>
    </row>
    <row r="349" spans="2:48" ht="14.4" x14ac:dyDescent="0.3">
      <c r="B349" s="910"/>
      <c r="C349" s="1" t="s">
        <v>3</v>
      </c>
      <c r="D349" s="756">
        <v>99.7</v>
      </c>
      <c r="E349" s="756">
        <v>64.3</v>
      </c>
      <c r="F349" s="756">
        <v>65.099999999999994</v>
      </c>
      <c r="G349" s="756">
        <v>65.2</v>
      </c>
      <c r="H349" s="756">
        <v>66.900000000000006</v>
      </c>
      <c r="I349" s="756">
        <v>68.8</v>
      </c>
      <c r="J349" s="756">
        <v>81.099999999999994</v>
      </c>
      <c r="K349" s="756">
        <v>78.900000000000006</v>
      </c>
      <c r="L349" s="756">
        <v>84.5</v>
      </c>
      <c r="M349" s="756">
        <v>87.6</v>
      </c>
      <c r="N349" s="756">
        <v>97.2</v>
      </c>
      <c r="O349" s="756">
        <v>101.5</v>
      </c>
      <c r="P349" s="758">
        <v>107.98699999999999</v>
      </c>
      <c r="Q349" s="757">
        <v>113.83873</v>
      </c>
      <c r="R349" s="757">
        <v>124.59892000000001</v>
      </c>
      <c r="S349" s="143">
        <f>100</f>
        <v>100</v>
      </c>
      <c r="T349" s="328">
        <f t="shared" si="265"/>
        <v>64.493480441323968</v>
      </c>
      <c r="U349" s="328">
        <f t="shared" si="263"/>
        <v>65.29588766298896</v>
      </c>
      <c r="V349" s="328">
        <f t="shared" si="263"/>
        <v>65.396188565697088</v>
      </c>
      <c r="W349" s="328">
        <f t="shared" si="263"/>
        <v>67.101303911735215</v>
      </c>
      <c r="X349" s="328">
        <f t="shared" si="263"/>
        <v>69.007021063189569</v>
      </c>
      <c r="Y349" s="328">
        <f t="shared" si="263"/>
        <v>81.344032096288856</v>
      </c>
      <c r="Z349" s="328">
        <f t="shared" si="263"/>
        <v>79.137412236710134</v>
      </c>
      <c r="AA349" s="328">
        <f t="shared" si="263"/>
        <v>84.754262788365097</v>
      </c>
      <c r="AB349" s="328">
        <f t="shared" si="227"/>
        <v>87.863590772316954</v>
      </c>
      <c r="AC349" s="328">
        <f t="shared" si="227"/>
        <v>97.492477432296894</v>
      </c>
      <c r="AD349" s="328">
        <f t="shared" si="227"/>
        <v>101.80541624874624</v>
      </c>
      <c r="AE349" s="328">
        <f t="shared" ref="AE349:AG349" si="275">P349*100/$D349</f>
        <v>108.31193580742226</v>
      </c>
      <c r="AF349" s="328">
        <f t="shared" si="275"/>
        <v>114.18127382146439</v>
      </c>
      <c r="AG349" s="329">
        <f t="shared" si="275"/>
        <v>124.97384152457371</v>
      </c>
      <c r="AH349" s="768">
        <v>1</v>
      </c>
      <c r="AI349" s="769">
        <v>1</v>
      </c>
      <c r="AJ349" s="769">
        <v>1</v>
      </c>
      <c r="AK349" s="769">
        <v>1</v>
      </c>
      <c r="AL349" s="769">
        <v>1</v>
      </c>
      <c r="AM349" s="769">
        <v>1</v>
      </c>
      <c r="AN349" s="769">
        <v>1</v>
      </c>
      <c r="AO349" s="769">
        <v>1</v>
      </c>
      <c r="AP349" s="769">
        <v>1</v>
      </c>
      <c r="AQ349" s="769">
        <v>1</v>
      </c>
      <c r="AR349" s="769">
        <v>1</v>
      </c>
      <c r="AS349" s="769">
        <v>1</v>
      </c>
      <c r="AT349" s="769">
        <v>2</v>
      </c>
      <c r="AU349" s="769">
        <v>6</v>
      </c>
      <c r="AV349" s="771">
        <v>7</v>
      </c>
    </row>
    <row r="350" spans="2:48" ht="14.4" x14ac:dyDescent="0.3">
      <c r="B350" s="910"/>
      <c r="C350" s="1" t="s">
        <v>4</v>
      </c>
      <c r="D350" s="757">
        <v>69.587866000000005</v>
      </c>
      <c r="E350" s="757">
        <v>44.827849999999998</v>
      </c>
      <c r="F350" s="757">
        <v>35.239513000000002</v>
      </c>
      <c r="G350" s="757">
        <v>39.598793000000001</v>
      </c>
      <c r="H350" s="757">
        <v>42.671590999999999</v>
      </c>
      <c r="I350" s="757">
        <v>40.388261999999997</v>
      </c>
      <c r="J350" s="757">
        <v>46.777656</v>
      </c>
      <c r="K350" s="757">
        <v>56.399996999999999</v>
      </c>
      <c r="L350" s="757">
        <v>54.400010000000002</v>
      </c>
      <c r="M350" s="757">
        <v>61.700009999999999</v>
      </c>
      <c r="N350" s="756">
        <v>57.4</v>
      </c>
      <c r="O350" s="756">
        <v>61.3</v>
      </c>
      <c r="P350" s="757">
        <v>67.718993999999995</v>
      </c>
      <c r="Q350" s="757">
        <v>71.387405000000001</v>
      </c>
      <c r="R350" s="757">
        <v>79.361915999999994</v>
      </c>
      <c r="S350" s="143">
        <f>100</f>
        <v>100</v>
      </c>
      <c r="T350" s="328">
        <f t="shared" si="265"/>
        <v>64.419061219667228</v>
      </c>
      <c r="U350" s="328">
        <f t="shared" si="263"/>
        <v>50.640312780966724</v>
      </c>
      <c r="V350" s="328">
        <f t="shared" si="263"/>
        <v>56.904738248475674</v>
      </c>
      <c r="W350" s="328">
        <f t="shared" si="263"/>
        <v>61.320447734379435</v>
      </c>
      <c r="X350" s="328">
        <f t="shared" si="263"/>
        <v>58.039230575054553</v>
      </c>
      <c r="Y350" s="328">
        <f t="shared" si="263"/>
        <v>67.220995108543775</v>
      </c>
      <c r="Z350" s="328">
        <f t="shared" si="263"/>
        <v>81.048608388134795</v>
      </c>
      <c r="AA350" s="328">
        <f t="shared" si="263"/>
        <v>78.174562789438028</v>
      </c>
      <c r="AB350" s="328">
        <f t="shared" si="227"/>
        <v>88.664897411856259</v>
      </c>
      <c r="AC350" s="328">
        <f t="shared" si="227"/>
        <v>82.485644839288497</v>
      </c>
      <c r="AD350" s="328">
        <f t="shared" si="227"/>
        <v>88.090070185511934</v>
      </c>
      <c r="AE350" s="328">
        <f t="shared" ref="AE350:AG350" si="276">P350*100/$D350</f>
        <v>97.314370870346835</v>
      </c>
      <c r="AF350" s="328">
        <f t="shared" si="276"/>
        <v>102.58599538028655</v>
      </c>
      <c r="AG350" s="329">
        <f t="shared" si="276"/>
        <v>114.04562398852694</v>
      </c>
      <c r="AH350" s="768">
        <v>4</v>
      </c>
      <c r="AI350" s="769">
        <v>4</v>
      </c>
      <c r="AJ350" s="769">
        <v>4</v>
      </c>
      <c r="AK350" s="769">
        <v>4</v>
      </c>
      <c r="AL350" s="769">
        <v>4</v>
      </c>
      <c r="AM350" s="769">
        <v>4</v>
      </c>
      <c r="AN350" s="769">
        <v>4</v>
      </c>
      <c r="AO350" s="769">
        <v>4</v>
      </c>
      <c r="AP350" s="769">
        <v>4</v>
      </c>
      <c r="AQ350" s="769">
        <v>4</v>
      </c>
      <c r="AR350" s="769">
        <v>1</v>
      </c>
      <c r="AS350" s="769">
        <v>1</v>
      </c>
      <c r="AT350" s="769">
        <v>4</v>
      </c>
      <c r="AU350" s="769">
        <v>6</v>
      </c>
      <c r="AV350" s="771">
        <v>7</v>
      </c>
    </row>
    <row r="351" spans="2:48" ht="14.4" x14ac:dyDescent="0.3">
      <c r="B351" s="910"/>
      <c r="C351" s="1" t="s">
        <v>5</v>
      </c>
      <c r="D351" s="757">
        <v>6.6121388000000003</v>
      </c>
      <c r="E351" s="757">
        <v>4.3721465000000004</v>
      </c>
      <c r="F351" s="757">
        <v>6.1604874000000001</v>
      </c>
      <c r="G351" s="757">
        <v>5.1012158000000003</v>
      </c>
      <c r="H351" s="757">
        <v>4.5284032999999999</v>
      </c>
      <c r="I351" s="757">
        <v>3.2117426999999998</v>
      </c>
      <c r="J351" s="757">
        <v>2.0223528000000002</v>
      </c>
      <c r="K351" s="757">
        <v>0</v>
      </c>
      <c r="L351" s="757">
        <v>0</v>
      </c>
      <c r="M351" s="757">
        <v>0</v>
      </c>
      <c r="N351" s="756">
        <v>0</v>
      </c>
      <c r="O351" s="756">
        <v>0</v>
      </c>
      <c r="P351" s="757">
        <v>0</v>
      </c>
      <c r="Q351" s="757">
        <v>0</v>
      </c>
      <c r="R351" s="757">
        <v>0</v>
      </c>
      <c r="S351" s="143">
        <f>100</f>
        <v>100</v>
      </c>
      <c r="T351" s="328">
        <f t="shared" si="265"/>
        <v>66.123029661748788</v>
      </c>
      <c r="U351" s="328">
        <f t="shared" si="263"/>
        <v>93.169359965643778</v>
      </c>
      <c r="V351" s="328">
        <f t="shared" si="263"/>
        <v>77.149254640571073</v>
      </c>
      <c r="W351" s="328">
        <f t="shared" si="263"/>
        <v>68.486210543553625</v>
      </c>
      <c r="X351" s="328">
        <f t="shared" si="263"/>
        <v>48.573431338132217</v>
      </c>
      <c r="Y351" s="328">
        <f t="shared" si="263"/>
        <v>30.585455949593801</v>
      </c>
      <c r="Z351" s="328">
        <f t="shared" si="263"/>
        <v>0</v>
      </c>
      <c r="AA351" s="328">
        <f t="shared" si="263"/>
        <v>0</v>
      </c>
      <c r="AB351" s="328">
        <f t="shared" si="227"/>
        <v>0</v>
      </c>
      <c r="AC351" s="328">
        <f t="shared" si="227"/>
        <v>0</v>
      </c>
      <c r="AD351" s="328">
        <f t="shared" si="227"/>
        <v>0</v>
      </c>
      <c r="AE351" s="328">
        <f t="shared" ref="AE351:AG351" si="277">P351*100/$D351</f>
        <v>0</v>
      </c>
      <c r="AF351" s="328">
        <f t="shared" si="277"/>
        <v>0</v>
      </c>
      <c r="AG351" s="329">
        <f t="shared" si="277"/>
        <v>0</v>
      </c>
      <c r="AH351" s="768">
        <v>4</v>
      </c>
      <c r="AI351" s="769">
        <v>4</v>
      </c>
      <c r="AJ351" s="769">
        <v>4</v>
      </c>
      <c r="AK351" s="769">
        <v>4</v>
      </c>
      <c r="AL351" s="769">
        <v>4</v>
      </c>
      <c r="AM351" s="769">
        <v>4</v>
      </c>
      <c r="AN351" s="769">
        <v>4</v>
      </c>
      <c r="AO351" s="769">
        <v>4</v>
      </c>
      <c r="AP351" s="769">
        <v>4</v>
      </c>
      <c r="AQ351" s="769">
        <v>4</v>
      </c>
      <c r="AR351" s="769">
        <v>1</v>
      </c>
      <c r="AS351" s="769">
        <v>1</v>
      </c>
      <c r="AT351" s="769">
        <v>4</v>
      </c>
      <c r="AU351" s="769">
        <v>6</v>
      </c>
      <c r="AV351" s="771">
        <v>7</v>
      </c>
    </row>
    <row r="352" spans="2:48" ht="14.4" x14ac:dyDescent="0.3">
      <c r="B352" s="910"/>
      <c r="C352" s="1" t="s">
        <v>6</v>
      </c>
      <c r="D352" s="756">
        <v>243.50000480000003</v>
      </c>
      <c r="E352" s="756">
        <v>145.69999650000003</v>
      </c>
      <c r="F352" s="756">
        <v>139.90000039999998</v>
      </c>
      <c r="G352" s="756">
        <v>155.10000880000001</v>
      </c>
      <c r="H352" s="756">
        <v>157.29999430000001</v>
      </c>
      <c r="I352" s="756">
        <v>158.50000470000001</v>
      </c>
      <c r="J352" s="756">
        <v>199.10000880000001</v>
      </c>
      <c r="K352" s="756">
        <v>217.59999699999997</v>
      </c>
      <c r="L352" s="756">
        <v>219.10001</v>
      </c>
      <c r="M352" s="756">
        <v>229.10000999999997</v>
      </c>
      <c r="N352" s="756">
        <v>254.4</v>
      </c>
      <c r="O352" s="756">
        <v>267.3</v>
      </c>
      <c r="P352" s="758">
        <v>314.983994</v>
      </c>
      <c r="Q352" s="757">
        <v>336.47492500000004</v>
      </c>
      <c r="R352" s="757">
        <v>376.380516</v>
      </c>
      <c r="S352" s="143">
        <f>100</f>
        <v>100</v>
      </c>
      <c r="T352" s="328">
        <f t="shared" si="265"/>
        <v>59.835726335887124</v>
      </c>
      <c r="U352" s="328">
        <f t="shared" si="263"/>
        <v>57.453797799678718</v>
      </c>
      <c r="V352" s="328">
        <f t="shared" si="263"/>
        <v>63.696100920980349</v>
      </c>
      <c r="W352" s="328">
        <f t="shared" si="263"/>
        <v>64.599585708098516</v>
      </c>
      <c r="X352" s="328">
        <f t="shared" si="263"/>
        <v>65.092403111114848</v>
      </c>
      <c r="Y352" s="328">
        <f t="shared" si="263"/>
        <v>81.765915759850515</v>
      </c>
      <c r="Z352" s="328">
        <f t="shared" si="263"/>
        <v>89.363446698379676</v>
      </c>
      <c r="AA352" s="328">
        <f t="shared" si="263"/>
        <v>89.979468452150101</v>
      </c>
      <c r="AB352" s="328">
        <f t="shared" si="227"/>
        <v>94.086244551893301</v>
      </c>
      <c r="AC352" s="328">
        <f t="shared" si="227"/>
        <v>104.47638397746758</v>
      </c>
      <c r="AD352" s="328">
        <f t="shared" si="227"/>
        <v>109.77412514613633</v>
      </c>
      <c r="AE352" s="328">
        <f t="shared" ref="AE352:AG352" si="278">P352*100/$D352</f>
        <v>129.35687383608624</v>
      </c>
      <c r="AF352" s="328">
        <f t="shared" si="278"/>
        <v>138.18271801528934</v>
      </c>
      <c r="AG352" s="329">
        <f t="shared" si="278"/>
        <v>154.57105075178214</v>
      </c>
      <c r="AH352" s="768">
        <v>1</v>
      </c>
      <c r="AI352" s="769">
        <v>1</v>
      </c>
      <c r="AJ352" s="769">
        <v>1</v>
      </c>
      <c r="AK352" s="769">
        <v>1</v>
      </c>
      <c r="AL352" s="769">
        <v>1</v>
      </c>
      <c r="AM352" s="769">
        <v>1</v>
      </c>
      <c r="AN352" s="769">
        <v>1</v>
      </c>
      <c r="AO352" s="769">
        <v>1</v>
      </c>
      <c r="AP352" s="769">
        <v>1</v>
      </c>
      <c r="AQ352" s="769">
        <v>1</v>
      </c>
      <c r="AR352" s="769">
        <v>1</v>
      </c>
      <c r="AS352" s="769">
        <v>1</v>
      </c>
      <c r="AT352" s="769">
        <v>2</v>
      </c>
      <c r="AU352" s="769">
        <v>6</v>
      </c>
      <c r="AV352" s="771">
        <v>7</v>
      </c>
    </row>
    <row r="353" spans="2:48" ht="14.4" x14ac:dyDescent="0.3">
      <c r="B353" s="911"/>
      <c r="C353" s="8" t="s">
        <v>7</v>
      </c>
      <c r="D353" s="565">
        <v>236.88786600000003</v>
      </c>
      <c r="E353" s="565">
        <v>141.32785000000001</v>
      </c>
      <c r="F353" s="565">
        <v>133.73951299999999</v>
      </c>
      <c r="G353" s="565">
        <v>149.99879300000001</v>
      </c>
      <c r="H353" s="565">
        <v>152.771591</v>
      </c>
      <c r="I353" s="565">
        <v>155.288262</v>
      </c>
      <c r="J353" s="565">
        <v>197.07765600000002</v>
      </c>
      <c r="K353" s="565">
        <v>217.59999699999997</v>
      </c>
      <c r="L353" s="565">
        <v>219.10001</v>
      </c>
      <c r="M353" s="565">
        <v>229.10000999999997</v>
      </c>
      <c r="N353" s="565">
        <v>254.4</v>
      </c>
      <c r="O353" s="565">
        <v>267.3</v>
      </c>
      <c r="P353" s="565">
        <v>314.983994</v>
      </c>
      <c r="Q353" s="565">
        <v>336.47492500000004</v>
      </c>
      <c r="R353" s="565">
        <v>376.380516</v>
      </c>
      <c r="S353" s="143">
        <f>100</f>
        <v>100</v>
      </c>
      <c r="T353" s="328">
        <f t="shared" si="265"/>
        <v>59.66023181617922</v>
      </c>
      <c r="U353" s="328">
        <f t="shared" si="263"/>
        <v>56.456886229875522</v>
      </c>
      <c r="V353" s="328">
        <f t="shared" si="263"/>
        <v>63.320589413389364</v>
      </c>
      <c r="W353" s="328">
        <f t="shared" si="263"/>
        <v>64.491100189994526</v>
      </c>
      <c r="X353" s="328">
        <f t="shared" si="263"/>
        <v>65.553489345883165</v>
      </c>
      <c r="Y353" s="328">
        <f t="shared" si="263"/>
        <v>83.194491692537767</v>
      </c>
      <c r="Z353" s="328">
        <f t="shared" si="263"/>
        <v>91.857806258426066</v>
      </c>
      <c r="AA353" s="328">
        <f t="shared" si="263"/>
        <v>92.491022735626302</v>
      </c>
      <c r="AB353" s="328">
        <f t="shared" si="227"/>
        <v>96.71242933143732</v>
      </c>
      <c r="AC353" s="328">
        <f t="shared" si="227"/>
        <v>107.39258379743265</v>
      </c>
      <c r="AD353" s="328">
        <f t="shared" si="227"/>
        <v>112.83819830602889</v>
      </c>
      <c r="AE353" s="328">
        <f t="shared" ref="AE353:AG353" si="279">P353*100/$D353</f>
        <v>132.96755098465025</v>
      </c>
      <c r="AF353" s="328">
        <f t="shared" si="279"/>
        <v>142.03974677200225</v>
      </c>
      <c r="AG353" s="329">
        <f t="shared" si="279"/>
        <v>158.88551927771596</v>
      </c>
      <c r="AH353" s="772"/>
      <c r="AI353" s="773"/>
      <c r="AJ353" s="773"/>
      <c r="AK353" s="773"/>
      <c r="AL353" s="773"/>
      <c r="AM353" s="773"/>
      <c r="AN353" s="773"/>
      <c r="AO353" s="773"/>
      <c r="AP353" s="773"/>
      <c r="AQ353" s="773"/>
      <c r="AR353" s="773"/>
      <c r="AS353" s="773"/>
      <c r="AT353" s="773"/>
      <c r="AU353" s="773"/>
      <c r="AV353" s="774"/>
    </row>
    <row r="354" spans="2:48" ht="16.5" customHeight="1" x14ac:dyDescent="0.3">
      <c r="B354" s="910" t="s">
        <v>70</v>
      </c>
      <c r="C354" s="1" t="s">
        <v>2</v>
      </c>
      <c r="D354" s="756">
        <v>4.2</v>
      </c>
      <c r="E354" s="756">
        <v>2.7</v>
      </c>
      <c r="F354" s="756">
        <v>3.4</v>
      </c>
      <c r="G354" s="756">
        <v>3.2</v>
      </c>
      <c r="H354" s="756">
        <v>2</v>
      </c>
      <c r="I354" s="756">
        <v>2</v>
      </c>
      <c r="J354" s="756">
        <v>5.0999999999999996</v>
      </c>
      <c r="K354" s="756">
        <v>5.6</v>
      </c>
      <c r="L354" s="756">
        <v>5.3</v>
      </c>
      <c r="M354" s="756">
        <v>8.9</v>
      </c>
      <c r="N354" s="756">
        <v>8.3000000000000007</v>
      </c>
      <c r="O354" s="756">
        <v>10.8</v>
      </c>
      <c r="P354" s="758">
        <v>12.212</v>
      </c>
      <c r="Q354" s="757">
        <v>13.261608000000001</v>
      </c>
      <c r="R354" s="757">
        <v>15.113232999999999</v>
      </c>
      <c r="S354" s="143">
        <f>100</f>
        <v>100</v>
      </c>
      <c r="T354" s="328">
        <f t="shared" si="265"/>
        <v>64.285714285714278</v>
      </c>
      <c r="U354" s="328">
        <f t="shared" si="263"/>
        <v>80.952380952380949</v>
      </c>
      <c r="V354" s="328">
        <f t="shared" si="263"/>
        <v>76.19047619047619</v>
      </c>
      <c r="W354" s="328">
        <f t="shared" si="263"/>
        <v>47.61904761904762</v>
      </c>
      <c r="X354" s="328">
        <f t="shared" si="263"/>
        <v>47.61904761904762</v>
      </c>
      <c r="Y354" s="328">
        <f t="shared" si="263"/>
        <v>121.42857142857142</v>
      </c>
      <c r="Z354" s="328">
        <f t="shared" si="263"/>
        <v>133.33333333333331</v>
      </c>
      <c r="AA354" s="328">
        <f t="shared" si="263"/>
        <v>126.19047619047619</v>
      </c>
      <c r="AB354" s="328">
        <f t="shared" si="227"/>
        <v>211.9047619047619</v>
      </c>
      <c r="AC354" s="328">
        <f t="shared" si="227"/>
        <v>197.61904761904765</v>
      </c>
      <c r="AD354" s="328">
        <f t="shared" si="227"/>
        <v>257.14285714285711</v>
      </c>
      <c r="AE354" s="328">
        <f t="shared" ref="AE354:AG354" si="280">P354*100/$D354</f>
        <v>290.76190476190476</v>
      </c>
      <c r="AF354" s="328">
        <f t="shared" si="280"/>
        <v>315.75257142857146</v>
      </c>
      <c r="AG354" s="329">
        <f t="shared" si="280"/>
        <v>359.83888095238092</v>
      </c>
      <c r="AH354" s="768">
        <v>1</v>
      </c>
      <c r="AI354" s="769">
        <v>1</v>
      </c>
      <c r="AJ354" s="769">
        <v>1</v>
      </c>
      <c r="AK354" s="769">
        <v>1</v>
      </c>
      <c r="AL354" s="769">
        <v>1</v>
      </c>
      <c r="AM354" s="769">
        <v>1</v>
      </c>
      <c r="AN354" s="769">
        <v>1</v>
      </c>
      <c r="AO354" s="769">
        <v>1</v>
      </c>
      <c r="AP354" s="769">
        <v>1</v>
      </c>
      <c r="AQ354" s="769">
        <v>1</v>
      </c>
      <c r="AR354" s="769">
        <v>1</v>
      </c>
      <c r="AS354" s="769">
        <v>1</v>
      </c>
      <c r="AT354" s="769">
        <v>2</v>
      </c>
      <c r="AU354" s="769">
        <v>6</v>
      </c>
      <c r="AV354" s="771">
        <v>7</v>
      </c>
    </row>
    <row r="355" spans="2:48" ht="14.4" x14ac:dyDescent="0.3">
      <c r="B355" s="910"/>
      <c r="C355" s="1" t="s">
        <v>3</v>
      </c>
      <c r="D355" s="756">
        <v>8</v>
      </c>
      <c r="E355" s="757">
        <v>7.2358650999999998</v>
      </c>
      <c r="F355" s="757">
        <v>9.0622159</v>
      </c>
      <c r="G355" s="757">
        <v>7.3755085999999999</v>
      </c>
      <c r="H355" s="757">
        <v>8.7702568000000003</v>
      </c>
      <c r="I355" s="756">
        <v>7.2</v>
      </c>
      <c r="J355" s="756">
        <v>8.5</v>
      </c>
      <c r="K355" s="756">
        <v>9.6</v>
      </c>
      <c r="L355" s="757">
        <v>14.600002</v>
      </c>
      <c r="M355" s="756">
        <v>18.600000000000001</v>
      </c>
      <c r="N355" s="756">
        <v>21.6</v>
      </c>
      <c r="O355" s="756">
        <v>17.399999999999999</v>
      </c>
      <c r="P355" s="758">
        <v>20.622</v>
      </c>
      <c r="Q355" s="757">
        <v>21.739487</v>
      </c>
      <c r="R355" s="757">
        <v>23.789196</v>
      </c>
      <c r="S355" s="143">
        <f>100</f>
        <v>100</v>
      </c>
      <c r="T355" s="328">
        <f t="shared" si="265"/>
        <v>90.448313749999997</v>
      </c>
      <c r="U355" s="328">
        <f t="shared" si="263"/>
        <v>113.27769875</v>
      </c>
      <c r="V355" s="328">
        <f t="shared" si="263"/>
        <v>92.193857499999993</v>
      </c>
      <c r="W355" s="328">
        <f t="shared" si="263"/>
        <v>109.62821000000001</v>
      </c>
      <c r="X355" s="328">
        <f t="shared" si="263"/>
        <v>90</v>
      </c>
      <c r="Y355" s="328">
        <f t="shared" si="263"/>
        <v>106.25</v>
      </c>
      <c r="Z355" s="328">
        <f t="shared" si="263"/>
        <v>120</v>
      </c>
      <c r="AA355" s="328">
        <f t="shared" si="263"/>
        <v>182.50002499999999</v>
      </c>
      <c r="AB355" s="328">
        <f t="shared" si="227"/>
        <v>232.50000000000003</v>
      </c>
      <c r="AC355" s="328">
        <f t="shared" si="227"/>
        <v>270</v>
      </c>
      <c r="AD355" s="328">
        <f t="shared" si="227"/>
        <v>217.49999999999997</v>
      </c>
      <c r="AE355" s="328">
        <f t="shared" ref="AE355:AG355" si="281">P355*100/$D355</f>
        <v>257.77499999999998</v>
      </c>
      <c r="AF355" s="328">
        <f t="shared" si="281"/>
        <v>271.74358749999999</v>
      </c>
      <c r="AG355" s="329">
        <f t="shared" si="281"/>
        <v>297.36495000000002</v>
      </c>
      <c r="AH355" s="768">
        <v>1</v>
      </c>
      <c r="AI355" s="769">
        <v>4</v>
      </c>
      <c r="AJ355" s="769">
        <v>4</v>
      </c>
      <c r="AK355" s="769">
        <v>4</v>
      </c>
      <c r="AL355" s="769">
        <v>4</v>
      </c>
      <c r="AM355" s="769">
        <v>1</v>
      </c>
      <c r="AN355" s="769">
        <v>1</v>
      </c>
      <c r="AO355" s="769">
        <v>1</v>
      </c>
      <c r="AP355" s="769">
        <v>4</v>
      </c>
      <c r="AQ355" s="769">
        <v>1</v>
      </c>
      <c r="AR355" s="769">
        <v>1</v>
      </c>
      <c r="AS355" s="769">
        <v>1</v>
      </c>
      <c r="AT355" s="769">
        <v>2</v>
      </c>
      <c r="AU355" s="769">
        <v>6</v>
      </c>
      <c r="AV355" s="771">
        <v>7</v>
      </c>
    </row>
    <row r="356" spans="2:48" ht="14.4" x14ac:dyDescent="0.3">
      <c r="B356" s="910"/>
      <c r="C356" s="1" t="s">
        <v>4</v>
      </c>
      <c r="D356" s="756">
        <v>2.7</v>
      </c>
      <c r="E356" s="757">
        <v>2.3641356</v>
      </c>
      <c r="F356" s="757">
        <v>3.5377844999999999</v>
      </c>
      <c r="G356" s="757">
        <v>3.6244909999999999</v>
      </c>
      <c r="H356" s="757">
        <v>3.1297432000000001</v>
      </c>
      <c r="I356" s="756">
        <v>9.6999999999999993</v>
      </c>
      <c r="J356" s="756">
        <v>8.4</v>
      </c>
      <c r="K356" s="756">
        <v>13.1</v>
      </c>
      <c r="L356" s="756">
        <v>16</v>
      </c>
      <c r="M356" s="756">
        <v>15.5</v>
      </c>
      <c r="N356" s="756">
        <v>20.8</v>
      </c>
      <c r="O356" s="756">
        <v>32.6</v>
      </c>
      <c r="P356" s="758">
        <v>43.131</v>
      </c>
      <c r="Q356" s="757">
        <v>45.467449000000002</v>
      </c>
      <c r="R356" s="757">
        <v>50.524197000000001</v>
      </c>
      <c r="S356" s="143">
        <f>100</f>
        <v>100</v>
      </c>
      <c r="T356" s="328">
        <f t="shared" si="265"/>
        <v>87.560577777777766</v>
      </c>
      <c r="U356" s="328">
        <f t="shared" si="263"/>
        <v>131.02905555555554</v>
      </c>
      <c r="V356" s="328">
        <f t="shared" si="263"/>
        <v>134.24040740740739</v>
      </c>
      <c r="W356" s="328">
        <f t="shared" si="263"/>
        <v>115.91641481481481</v>
      </c>
      <c r="X356" s="328">
        <f t="shared" si="263"/>
        <v>359.25925925925918</v>
      </c>
      <c r="Y356" s="328">
        <f t="shared" si="263"/>
        <v>311.11111111111109</v>
      </c>
      <c r="Z356" s="328">
        <f t="shared" si="263"/>
        <v>485.18518518518516</v>
      </c>
      <c r="AA356" s="328">
        <f t="shared" si="263"/>
        <v>592.59259259259261</v>
      </c>
      <c r="AB356" s="328">
        <f t="shared" si="227"/>
        <v>574.07407407407402</v>
      </c>
      <c r="AC356" s="328">
        <f t="shared" si="227"/>
        <v>770.37037037037032</v>
      </c>
      <c r="AD356" s="328">
        <f t="shared" si="227"/>
        <v>1207.4074074074074</v>
      </c>
      <c r="AE356" s="328">
        <f t="shared" ref="AE356:AG356" si="282">P356*100/$D356</f>
        <v>1597.4444444444446</v>
      </c>
      <c r="AF356" s="328">
        <f t="shared" si="282"/>
        <v>1683.9795925925928</v>
      </c>
      <c r="AG356" s="329">
        <f t="shared" si="282"/>
        <v>1871.2665555555557</v>
      </c>
      <c r="AH356" s="768">
        <v>1</v>
      </c>
      <c r="AI356" s="769">
        <v>4</v>
      </c>
      <c r="AJ356" s="769">
        <v>4</v>
      </c>
      <c r="AK356" s="769">
        <v>4</v>
      </c>
      <c r="AL356" s="769">
        <v>4</v>
      </c>
      <c r="AM356" s="769">
        <v>1</v>
      </c>
      <c r="AN356" s="769">
        <v>1</v>
      </c>
      <c r="AO356" s="769">
        <v>1</v>
      </c>
      <c r="AP356" s="769">
        <v>1</v>
      </c>
      <c r="AQ356" s="769">
        <v>1</v>
      </c>
      <c r="AR356" s="769">
        <v>1</v>
      </c>
      <c r="AS356" s="769">
        <v>1</v>
      </c>
      <c r="AT356" s="769">
        <v>2</v>
      </c>
      <c r="AU356" s="769">
        <v>6</v>
      </c>
      <c r="AV356" s="771">
        <v>7</v>
      </c>
    </row>
    <row r="357" spans="2:48" ht="14.4" x14ac:dyDescent="0.3">
      <c r="B357" s="910"/>
      <c r="C357" s="1" t="s">
        <v>5</v>
      </c>
      <c r="D357" s="756">
        <v>0</v>
      </c>
      <c r="E357" s="756">
        <v>0</v>
      </c>
      <c r="F357" s="756">
        <v>0</v>
      </c>
      <c r="G357" s="756">
        <v>0</v>
      </c>
      <c r="H357" s="756">
        <v>0</v>
      </c>
      <c r="I357" s="756">
        <v>0</v>
      </c>
      <c r="J357" s="756">
        <v>0</v>
      </c>
      <c r="K357" s="756">
        <v>0</v>
      </c>
      <c r="L357" s="756">
        <v>0</v>
      </c>
      <c r="M357" s="756">
        <v>0</v>
      </c>
      <c r="N357" s="756">
        <v>0</v>
      </c>
      <c r="O357" s="756">
        <v>0</v>
      </c>
      <c r="P357" s="757">
        <v>0</v>
      </c>
      <c r="Q357" s="757">
        <v>0</v>
      </c>
      <c r="R357" s="757">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1</v>
      </c>
      <c r="AI357" s="769">
        <v>1</v>
      </c>
      <c r="AJ357" s="769">
        <v>1</v>
      </c>
      <c r="AK357" s="769">
        <v>1</v>
      </c>
      <c r="AL357" s="769">
        <v>1</v>
      </c>
      <c r="AM357" s="769">
        <v>1</v>
      </c>
      <c r="AN357" s="769">
        <v>1</v>
      </c>
      <c r="AO357" s="769">
        <v>1</v>
      </c>
      <c r="AP357" s="769">
        <v>1</v>
      </c>
      <c r="AQ357" s="769">
        <v>1</v>
      </c>
      <c r="AR357" s="769">
        <v>1</v>
      </c>
      <c r="AS357" s="769">
        <v>1</v>
      </c>
      <c r="AT357" s="769">
        <v>4</v>
      </c>
      <c r="AU357" s="769">
        <v>6</v>
      </c>
      <c r="AV357" s="771">
        <v>7</v>
      </c>
    </row>
    <row r="358" spans="2:48" ht="14.4" x14ac:dyDescent="0.3">
      <c r="B358" s="910"/>
      <c r="C358" s="1" t="s">
        <v>6</v>
      </c>
      <c r="D358" s="756">
        <v>14.899999999999999</v>
      </c>
      <c r="E358" s="756">
        <v>12.300000700000002</v>
      </c>
      <c r="F358" s="756">
        <v>16.000000400000001</v>
      </c>
      <c r="G358" s="756">
        <v>14.199999599999998</v>
      </c>
      <c r="H358" s="756">
        <v>13.9</v>
      </c>
      <c r="I358" s="756">
        <v>18.899999999999999</v>
      </c>
      <c r="J358" s="756">
        <v>22</v>
      </c>
      <c r="K358" s="756">
        <v>28.299999999999997</v>
      </c>
      <c r="L358" s="756">
        <v>35.900002000000001</v>
      </c>
      <c r="M358" s="756">
        <v>43</v>
      </c>
      <c r="N358" s="756">
        <v>50.7</v>
      </c>
      <c r="O358" s="756">
        <v>60.8</v>
      </c>
      <c r="P358" s="758">
        <v>75.965000000000003</v>
      </c>
      <c r="Q358" s="757">
        <v>80.468544000000009</v>
      </c>
      <c r="R358" s="757">
        <v>89.426625999999999</v>
      </c>
      <c r="S358" s="143">
        <f>100</f>
        <v>100</v>
      </c>
      <c r="T358" s="328">
        <f t="shared" si="265"/>
        <v>82.550340268456409</v>
      </c>
      <c r="U358" s="328">
        <f t="shared" si="263"/>
        <v>107.38255302013425</v>
      </c>
      <c r="V358" s="328">
        <f t="shared" si="263"/>
        <v>95.302010738255035</v>
      </c>
      <c r="W358" s="328">
        <f t="shared" si="263"/>
        <v>93.288590604026851</v>
      </c>
      <c r="X358" s="328">
        <f t="shared" si="263"/>
        <v>126.84563758389261</v>
      </c>
      <c r="Y358" s="328">
        <f t="shared" si="263"/>
        <v>147.65100671140942</v>
      </c>
      <c r="Z358" s="328">
        <f t="shared" si="263"/>
        <v>189.93288590604027</v>
      </c>
      <c r="AA358" s="328">
        <f t="shared" si="263"/>
        <v>240.93961073825506</v>
      </c>
      <c r="AB358" s="328">
        <f t="shared" si="227"/>
        <v>288.59060402684565</v>
      </c>
      <c r="AC358" s="328">
        <f t="shared" si="227"/>
        <v>340.26845637583898</v>
      </c>
      <c r="AD358" s="328">
        <f t="shared" si="227"/>
        <v>408.05369127516781</v>
      </c>
      <c r="AE358" s="328">
        <f t="shared" ref="AE358:AG358" si="284">P358*100/$D358</f>
        <v>509.83221476510073</v>
      </c>
      <c r="AF358" s="328">
        <f t="shared" si="284"/>
        <v>540.0573422818793</v>
      </c>
      <c r="AG358" s="329">
        <f t="shared" si="284"/>
        <v>600.17869798657716</v>
      </c>
      <c r="AH358" s="768">
        <v>1</v>
      </c>
      <c r="AI358" s="769">
        <v>1</v>
      </c>
      <c r="AJ358" s="769">
        <v>1</v>
      </c>
      <c r="AK358" s="769">
        <v>1</v>
      </c>
      <c r="AL358" s="769">
        <v>1</v>
      </c>
      <c r="AM358" s="769">
        <v>1</v>
      </c>
      <c r="AN358" s="769">
        <v>1</v>
      </c>
      <c r="AO358" s="769">
        <v>1</v>
      </c>
      <c r="AP358" s="769">
        <v>1</v>
      </c>
      <c r="AQ358" s="769">
        <v>1</v>
      </c>
      <c r="AR358" s="769">
        <v>1</v>
      </c>
      <c r="AS358" s="769">
        <v>1</v>
      </c>
      <c r="AT358" s="769">
        <v>2</v>
      </c>
      <c r="AU358" s="769">
        <v>6</v>
      </c>
      <c r="AV358" s="771">
        <v>7</v>
      </c>
    </row>
    <row r="359" spans="2:48" ht="14.4" x14ac:dyDescent="0.3">
      <c r="B359" s="911"/>
      <c r="C359" s="8" t="s">
        <v>7</v>
      </c>
      <c r="D359" s="565">
        <v>14.899999999999999</v>
      </c>
      <c r="E359" s="565">
        <v>12.300000700000002</v>
      </c>
      <c r="F359" s="565">
        <v>16.000000400000001</v>
      </c>
      <c r="G359" s="565">
        <v>14.199999599999998</v>
      </c>
      <c r="H359" s="565">
        <v>13.9</v>
      </c>
      <c r="I359" s="565">
        <v>18.899999999999999</v>
      </c>
      <c r="J359" s="565">
        <v>22</v>
      </c>
      <c r="K359" s="565">
        <v>28.299999999999997</v>
      </c>
      <c r="L359" s="565">
        <v>35.900002000000001</v>
      </c>
      <c r="M359" s="565">
        <v>43</v>
      </c>
      <c r="N359" s="565">
        <v>50.7</v>
      </c>
      <c r="O359" s="565">
        <v>60.8</v>
      </c>
      <c r="P359" s="565">
        <v>75.965000000000003</v>
      </c>
      <c r="Q359" s="565">
        <v>80.468544000000009</v>
      </c>
      <c r="R359" s="565">
        <v>89.426625999999999</v>
      </c>
      <c r="S359" s="143">
        <f>100</f>
        <v>100</v>
      </c>
      <c r="T359" s="328">
        <f t="shared" si="265"/>
        <v>82.550340268456409</v>
      </c>
      <c r="U359" s="328">
        <f t="shared" si="263"/>
        <v>107.38255302013425</v>
      </c>
      <c r="V359" s="328">
        <f t="shared" si="263"/>
        <v>95.302010738255035</v>
      </c>
      <c r="W359" s="328">
        <f t="shared" si="263"/>
        <v>93.288590604026851</v>
      </c>
      <c r="X359" s="328">
        <f t="shared" si="263"/>
        <v>126.84563758389261</v>
      </c>
      <c r="Y359" s="328">
        <f t="shared" si="263"/>
        <v>147.65100671140942</v>
      </c>
      <c r="Z359" s="328">
        <f t="shared" si="263"/>
        <v>189.93288590604027</v>
      </c>
      <c r="AA359" s="328">
        <f t="shared" si="263"/>
        <v>240.93961073825506</v>
      </c>
      <c r="AB359" s="328">
        <f t="shared" si="227"/>
        <v>288.59060402684565</v>
      </c>
      <c r="AC359" s="328">
        <f t="shared" si="227"/>
        <v>340.26845637583898</v>
      </c>
      <c r="AD359" s="328">
        <f t="shared" si="227"/>
        <v>408.05369127516781</v>
      </c>
      <c r="AE359" s="328">
        <f t="shared" ref="AE359:AG359" si="285">P359*100/$D359</f>
        <v>509.83221476510073</v>
      </c>
      <c r="AF359" s="328">
        <f t="shared" si="285"/>
        <v>540.0573422818793</v>
      </c>
      <c r="AG359" s="329">
        <f t="shared" si="285"/>
        <v>600.17869798657716</v>
      </c>
      <c r="AH359" s="772"/>
      <c r="AI359" s="773"/>
      <c r="AJ359" s="773"/>
      <c r="AK359" s="773"/>
      <c r="AL359" s="773"/>
      <c r="AM359" s="773"/>
      <c r="AN359" s="773"/>
      <c r="AO359" s="773"/>
      <c r="AP359" s="773"/>
      <c r="AQ359" s="773"/>
      <c r="AR359" s="773"/>
      <c r="AS359" s="773"/>
      <c r="AT359" s="773"/>
      <c r="AU359" s="773"/>
      <c r="AV359" s="774"/>
    </row>
    <row r="360" spans="2:48" ht="16.5" customHeight="1" x14ac:dyDescent="0.3">
      <c r="B360" s="910" t="s">
        <v>71</v>
      </c>
      <c r="C360" s="7" t="s">
        <v>2</v>
      </c>
      <c r="D360" s="756">
        <v>29.7</v>
      </c>
      <c r="E360" s="756">
        <v>19.7</v>
      </c>
      <c r="F360" s="756">
        <v>21.9</v>
      </c>
      <c r="G360" s="756">
        <v>28</v>
      </c>
      <c r="H360" s="756">
        <v>30.4</v>
      </c>
      <c r="I360" s="756">
        <v>33</v>
      </c>
      <c r="J360" s="756">
        <v>39.700000000000003</v>
      </c>
      <c r="K360" s="756">
        <v>47.4</v>
      </c>
      <c r="L360" s="756">
        <v>51.4</v>
      </c>
      <c r="M360" s="756">
        <v>56.7</v>
      </c>
      <c r="N360" s="756">
        <v>74.7</v>
      </c>
      <c r="O360" s="756">
        <v>79.7</v>
      </c>
      <c r="P360" s="758">
        <v>88.603999999999999</v>
      </c>
      <c r="Q360" s="757">
        <v>96.219414</v>
      </c>
      <c r="R360" s="757">
        <v>109.68134999999999</v>
      </c>
      <c r="S360" s="143">
        <f>100</f>
        <v>100</v>
      </c>
      <c r="T360" s="328">
        <f t="shared" si="265"/>
        <v>66.329966329966325</v>
      </c>
      <c r="U360" s="328">
        <f t="shared" si="263"/>
        <v>73.737373737373744</v>
      </c>
      <c r="V360" s="328">
        <f t="shared" si="263"/>
        <v>94.276094276094284</v>
      </c>
      <c r="W360" s="328">
        <f t="shared" si="263"/>
        <v>102.35690235690235</v>
      </c>
      <c r="X360" s="328">
        <f t="shared" si="263"/>
        <v>111.11111111111111</v>
      </c>
      <c r="Y360" s="328">
        <f t="shared" si="263"/>
        <v>133.67003367003369</v>
      </c>
      <c r="Z360" s="328">
        <f t="shared" si="263"/>
        <v>159.59595959595961</v>
      </c>
      <c r="AA360" s="328">
        <f t="shared" si="263"/>
        <v>173.06397306397307</v>
      </c>
      <c r="AB360" s="328">
        <f t="shared" si="227"/>
        <v>190.90909090909091</v>
      </c>
      <c r="AC360" s="328">
        <f t="shared" si="227"/>
        <v>251.51515151515153</v>
      </c>
      <c r="AD360" s="328">
        <f t="shared" si="227"/>
        <v>268.35016835016836</v>
      </c>
      <c r="AE360" s="328">
        <f t="shared" ref="AE360:AG360" si="286">P360*100/$D360</f>
        <v>298.32996632996634</v>
      </c>
      <c r="AF360" s="328">
        <f t="shared" si="286"/>
        <v>323.97109090909089</v>
      </c>
      <c r="AG360" s="329">
        <f t="shared" si="286"/>
        <v>369.29747474747478</v>
      </c>
      <c r="AH360" s="768">
        <v>1</v>
      </c>
      <c r="AI360" s="769">
        <v>1</v>
      </c>
      <c r="AJ360" s="769">
        <v>1</v>
      </c>
      <c r="AK360" s="769">
        <v>1</v>
      </c>
      <c r="AL360" s="769">
        <v>1</v>
      </c>
      <c r="AM360" s="769">
        <v>1</v>
      </c>
      <c r="AN360" s="769">
        <v>1</v>
      </c>
      <c r="AO360" s="769">
        <v>1</v>
      </c>
      <c r="AP360" s="769">
        <v>1</v>
      </c>
      <c r="AQ360" s="769">
        <v>1</v>
      </c>
      <c r="AR360" s="769">
        <v>1</v>
      </c>
      <c r="AS360" s="769">
        <v>1</v>
      </c>
      <c r="AT360" s="769">
        <v>2</v>
      </c>
      <c r="AU360" s="769">
        <v>6</v>
      </c>
      <c r="AV360" s="771">
        <v>7</v>
      </c>
    </row>
    <row r="361" spans="2:48" ht="14.4" x14ac:dyDescent="0.3">
      <c r="B361" s="910"/>
      <c r="C361" s="1" t="s">
        <v>3</v>
      </c>
      <c r="D361" s="756">
        <v>59.6</v>
      </c>
      <c r="E361" s="756">
        <v>38.5</v>
      </c>
      <c r="F361" s="756">
        <v>41.5</v>
      </c>
      <c r="G361" s="756">
        <v>43.5</v>
      </c>
      <c r="H361" s="757">
        <v>58.700006000000002</v>
      </c>
      <c r="I361" s="756">
        <v>61.4</v>
      </c>
      <c r="J361" s="756">
        <v>66.400000000000006</v>
      </c>
      <c r="K361" s="756">
        <v>66.599999999999994</v>
      </c>
      <c r="L361" s="756">
        <v>77.3</v>
      </c>
      <c r="M361" s="756">
        <v>67.2</v>
      </c>
      <c r="N361" s="756">
        <v>78.3</v>
      </c>
      <c r="O361" s="756">
        <v>85.1</v>
      </c>
      <c r="P361" s="758">
        <v>87.765000000000001</v>
      </c>
      <c r="Q361" s="757">
        <v>92.520904999999999</v>
      </c>
      <c r="R361" s="757">
        <v>101.27249</v>
      </c>
      <c r="S361" s="143">
        <f>100</f>
        <v>100</v>
      </c>
      <c r="T361" s="328">
        <f t="shared" si="265"/>
        <v>64.597315436241615</v>
      </c>
      <c r="U361" s="328">
        <f t="shared" si="263"/>
        <v>69.630872483221481</v>
      </c>
      <c r="V361" s="328">
        <f t="shared" si="263"/>
        <v>72.986577181208048</v>
      </c>
      <c r="W361" s="328">
        <f t="shared" si="263"/>
        <v>98.489942953020133</v>
      </c>
      <c r="X361" s="328">
        <f t="shared" si="263"/>
        <v>103.02013422818791</v>
      </c>
      <c r="Y361" s="328">
        <f t="shared" si="263"/>
        <v>111.40939597315437</v>
      </c>
      <c r="Z361" s="328">
        <f t="shared" si="263"/>
        <v>111.744966442953</v>
      </c>
      <c r="AA361" s="328">
        <f t="shared" si="263"/>
        <v>129.69798657718121</v>
      </c>
      <c r="AB361" s="328">
        <f t="shared" si="227"/>
        <v>112.75167785234899</v>
      </c>
      <c r="AC361" s="328">
        <f t="shared" si="227"/>
        <v>131.37583892617448</v>
      </c>
      <c r="AD361" s="328">
        <f t="shared" si="227"/>
        <v>142.78523489932886</v>
      </c>
      <c r="AE361" s="328">
        <f t="shared" ref="AE361:AG361" si="287">P361*100/$D361</f>
        <v>147.25671140939596</v>
      </c>
      <c r="AF361" s="328">
        <f t="shared" si="287"/>
        <v>155.23641778523489</v>
      </c>
      <c r="AG361" s="329">
        <f t="shared" si="287"/>
        <v>169.92028523489932</v>
      </c>
      <c r="AH361" s="768">
        <v>1</v>
      </c>
      <c r="AI361" s="769">
        <v>1</v>
      </c>
      <c r="AJ361" s="769">
        <v>1</v>
      </c>
      <c r="AK361" s="769">
        <v>1</v>
      </c>
      <c r="AL361" s="769">
        <v>4</v>
      </c>
      <c r="AM361" s="769">
        <v>1</v>
      </c>
      <c r="AN361" s="769">
        <v>1</v>
      </c>
      <c r="AO361" s="769">
        <v>1</v>
      </c>
      <c r="AP361" s="769">
        <v>1</v>
      </c>
      <c r="AQ361" s="769">
        <v>1</v>
      </c>
      <c r="AR361" s="769">
        <v>1</v>
      </c>
      <c r="AS361" s="769">
        <v>1</v>
      </c>
      <c r="AT361" s="769">
        <v>2</v>
      </c>
      <c r="AU361" s="769">
        <v>6</v>
      </c>
      <c r="AV361" s="771">
        <v>7</v>
      </c>
    </row>
    <row r="362" spans="2:48" ht="14.4" x14ac:dyDescent="0.3">
      <c r="B362" s="910"/>
      <c r="C362" s="1" t="s">
        <v>4</v>
      </c>
      <c r="D362" s="757">
        <v>34.500005999999999</v>
      </c>
      <c r="E362" s="756">
        <v>20</v>
      </c>
      <c r="F362" s="756">
        <v>13.6</v>
      </c>
      <c r="G362" s="757">
        <v>36.800007000000001</v>
      </c>
      <c r="H362" s="756">
        <v>18.2</v>
      </c>
      <c r="I362" s="757">
        <v>31.900003000000002</v>
      </c>
      <c r="J362" s="756">
        <v>41.3</v>
      </c>
      <c r="K362" s="756">
        <v>44.2</v>
      </c>
      <c r="L362" s="756">
        <v>40.299999999999997</v>
      </c>
      <c r="M362" s="756">
        <v>60.7</v>
      </c>
      <c r="N362" s="756">
        <v>69.099999999999994</v>
      </c>
      <c r="O362" s="756">
        <v>73.099999999999994</v>
      </c>
      <c r="P362" s="758">
        <v>85.096999999999994</v>
      </c>
      <c r="Q362" s="757">
        <v>89.706795</v>
      </c>
      <c r="R362" s="757">
        <v>99.743613999999994</v>
      </c>
      <c r="S362" s="143">
        <f>100</f>
        <v>100</v>
      </c>
      <c r="T362" s="328">
        <f t="shared" si="265"/>
        <v>57.971004410839811</v>
      </c>
      <c r="U362" s="328">
        <f t="shared" si="263"/>
        <v>39.420282999371075</v>
      </c>
      <c r="V362" s="328">
        <f t="shared" si="263"/>
        <v>106.6666684057968</v>
      </c>
      <c r="W362" s="328">
        <f t="shared" si="263"/>
        <v>52.75361401386423</v>
      </c>
      <c r="X362" s="328">
        <f t="shared" si="263"/>
        <v>92.463760730940166</v>
      </c>
      <c r="Y362" s="328">
        <f t="shared" si="263"/>
        <v>119.71012410838422</v>
      </c>
      <c r="Z362" s="328">
        <f t="shared" si="263"/>
        <v>128.11591974795599</v>
      </c>
      <c r="AA362" s="328">
        <f t="shared" si="263"/>
        <v>116.81157388784221</v>
      </c>
      <c r="AB362" s="328">
        <f t="shared" si="227"/>
        <v>175.94199838689883</v>
      </c>
      <c r="AC362" s="328">
        <f t="shared" si="227"/>
        <v>200.28982023945153</v>
      </c>
      <c r="AD362" s="328">
        <f t="shared" si="227"/>
        <v>211.8840211216195</v>
      </c>
      <c r="AE362" s="328">
        <f t="shared" ref="AE362:AG362" si="288">P362*100/$D362</f>
        <v>246.65792811746175</v>
      </c>
      <c r="AF362" s="328">
        <f t="shared" si="288"/>
        <v>260.01965043136516</v>
      </c>
      <c r="AG362" s="329">
        <f t="shared" si="288"/>
        <v>289.11187435735519</v>
      </c>
      <c r="AH362" s="768">
        <v>4</v>
      </c>
      <c r="AI362" s="769">
        <v>1</v>
      </c>
      <c r="AJ362" s="769">
        <v>1</v>
      </c>
      <c r="AK362" s="769">
        <v>4</v>
      </c>
      <c r="AL362" s="769">
        <v>1</v>
      </c>
      <c r="AM362" s="769">
        <v>4</v>
      </c>
      <c r="AN362" s="769">
        <v>1</v>
      </c>
      <c r="AO362" s="769">
        <v>1</v>
      </c>
      <c r="AP362" s="769">
        <v>1</v>
      </c>
      <c r="AQ362" s="769">
        <v>1</v>
      </c>
      <c r="AR362" s="769">
        <v>1</v>
      </c>
      <c r="AS362" s="769">
        <v>1</v>
      </c>
      <c r="AT362" s="769">
        <v>2</v>
      </c>
      <c r="AU362" s="769">
        <v>6</v>
      </c>
      <c r="AV362" s="771">
        <v>7</v>
      </c>
    </row>
    <row r="363" spans="2:48" ht="14.4" x14ac:dyDescent="0.3">
      <c r="B363" s="910"/>
      <c r="C363" s="1" t="s">
        <v>5</v>
      </c>
      <c r="D363" s="757">
        <v>0</v>
      </c>
      <c r="E363" s="756">
        <v>0</v>
      </c>
      <c r="F363" s="756">
        <v>0</v>
      </c>
      <c r="G363" s="757">
        <v>0</v>
      </c>
      <c r="H363" s="757">
        <v>0</v>
      </c>
      <c r="I363" s="757">
        <v>0</v>
      </c>
      <c r="J363" s="756">
        <v>0</v>
      </c>
      <c r="K363" s="756">
        <v>0</v>
      </c>
      <c r="L363" s="756">
        <v>0</v>
      </c>
      <c r="M363" s="756">
        <v>0</v>
      </c>
      <c r="N363" s="756">
        <v>0</v>
      </c>
      <c r="O363" s="756">
        <v>0</v>
      </c>
      <c r="P363" s="757">
        <v>0</v>
      </c>
      <c r="Q363" s="757">
        <v>0</v>
      </c>
      <c r="R363" s="757">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4</v>
      </c>
      <c r="AI363" s="769">
        <v>1</v>
      </c>
      <c r="AJ363" s="769">
        <v>1</v>
      </c>
      <c r="AK363" s="769">
        <v>4</v>
      </c>
      <c r="AL363" s="769">
        <v>4</v>
      </c>
      <c r="AM363" s="769">
        <v>4</v>
      </c>
      <c r="AN363" s="769">
        <v>1</v>
      </c>
      <c r="AO363" s="769">
        <v>1</v>
      </c>
      <c r="AP363" s="769">
        <v>1</v>
      </c>
      <c r="AQ363" s="769">
        <v>1</v>
      </c>
      <c r="AR363" s="769">
        <v>1</v>
      </c>
      <c r="AS363" s="769">
        <v>1</v>
      </c>
      <c r="AT363" s="769">
        <v>4</v>
      </c>
      <c r="AU363" s="769">
        <v>6</v>
      </c>
      <c r="AV363" s="771">
        <v>7</v>
      </c>
    </row>
    <row r="364" spans="2:48" ht="14.4" x14ac:dyDescent="0.3">
      <c r="B364" s="910"/>
      <c r="C364" s="1" t="s">
        <v>6</v>
      </c>
      <c r="D364" s="756">
        <v>123.800006</v>
      </c>
      <c r="E364" s="756">
        <v>78.2</v>
      </c>
      <c r="F364" s="756">
        <v>77</v>
      </c>
      <c r="G364" s="756">
        <v>108.30000699999999</v>
      </c>
      <c r="H364" s="756">
        <v>107.30000600000001</v>
      </c>
      <c r="I364" s="756">
        <v>126.300003</v>
      </c>
      <c r="J364" s="756">
        <v>147.4</v>
      </c>
      <c r="K364" s="756">
        <v>158.19999999999999</v>
      </c>
      <c r="L364" s="756">
        <v>169</v>
      </c>
      <c r="M364" s="756">
        <v>184.60000000000002</v>
      </c>
      <c r="N364" s="756">
        <v>222.1</v>
      </c>
      <c r="O364" s="756">
        <v>237.9</v>
      </c>
      <c r="P364" s="758">
        <v>261.46600000000001</v>
      </c>
      <c r="Q364" s="757">
        <v>278.447114</v>
      </c>
      <c r="R364" s="757">
        <v>310.69745399999999</v>
      </c>
      <c r="S364" s="143">
        <f>100</f>
        <v>100</v>
      </c>
      <c r="T364" s="328">
        <f t="shared" si="265"/>
        <v>63.166394353809643</v>
      </c>
      <c r="U364" s="328">
        <f t="shared" si="263"/>
        <v>62.197089069607962</v>
      </c>
      <c r="V364" s="328">
        <f t="shared" si="263"/>
        <v>87.479807553482658</v>
      </c>
      <c r="W364" s="328">
        <f t="shared" si="263"/>
        <v>86.672052342226877</v>
      </c>
      <c r="X364" s="328">
        <f t="shared" si="263"/>
        <v>102.01938358549029</v>
      </c>
      <c r="Y364" s="328">
        <f t="shared" si="263"/>
        <v>119.06299907610668</v>
      </c>
      <c r="Z364" s="328">
        <f t="shared" si="263"/>
        <v>127.78674663392179</v>
      </c>
      <c r="AA364" s="328">
        <f t="shared" si="263"/>
        <v>136.51049419173697</v>
      </c>
      <c r="AB364" s="328">
        <f t="shared" si="227"/>
        <v>149.11146288635885</v>
      </c>
      <c r="AC364" s="328">
        <f t="shared" si="227"/>
        <v>179.40225301766142</v>
      </c>
      <c r="AD364" s="328">
        <f t="shared" si="227"/>
        <v>192.16477259298355</v>
      </c>
      <c r="AE364" s="328">
        <f t="shared" ref="AE364:AG364" si="290">P364*100/$D364</f>
        <v>211.20031286589762</v>
      </c>
      <c r="AF364" s="328">
        <f t="shared" si="290"/>
        <v>224.91688247575692</v>
      </c>
      <c r="AG364" s="329">
        <f t="shared" si="290"/>
        <v>250.96723662517431</v>
      </c>
      <c r="AH364" s="768">
        <v>1</v>
      </c>
      <c r="AI364" s="769">
        <v>1</v>
      </c>
      <c r="AJ364" s="769">
        <v>1</v>
      </c>
      <c r="AK364" s="769">
        <v>1</v>
      </c>
      <c r="AL364" s="769">
        <v>1</v>
      </c>
      <c r="AM364" s="769">
        <v>1</v>
      </c>
      <c r="AN364" s="769">
        <v>1</v>
      </c>
      <c r="AO364" s="769">
        <v>1</v>
      </c>
      <c r="AP364" s="769">
        <v>1</v>
      </c>
      <c r="AQ364" s="769">
        <v>1</v>
      </c>
      <c r="AR364" s="769">
        <v>1</v>
      </c>
      <c r="AS364" s="769">
        <v>1</v>
      </c>
      <c r="AT364" s="769">
        <v>2</v>
      </c>
      <c r="AU364" s="769">
        <v>6</v>
      </c>
      <c r="AV364" s="771">
        <v>7</v>
      </c>
    </row>
    <row r="365" spans="2:48" ht="14.4" x14ac:dyDescent="0.3">
      <c r="B365" s="911"/>
      <c r="C365" s="8" t="s">
        <v>7</v>
      </c>
      <c r="D365" s="565">
        <v>123.800006</v>
      </c>
      <c r="E365" s="565">
        <v>78.2</v>
      </c>
      <c r="F365" s="565">
        <v>77</v>
      </c>
      <c r="G365" s="565">
        <v>108.30000699999999</v>
      </c>
      <c r="H365" s="565">
        <v>107.30000600000001</v>
      </c>
      <c r="I365" s="565">
        <v>126.300003</v>
      </c>
      <c r="J365" s="565">
        <v>147.4</v>
      </c>
      <c r="K365" s="565">
        <v>158.19999999999999</v>
      </c>
      <c r="L365" s="565">
        <v>169</v>
      </c>
      <c r="M365" s="565">
        <v>184.60000000000002</v>
      </c>
      <c r="N365" s="565">
        <v>222.1</v>
      </c>
      <c r="O365" s="565">
        <v>237.9</v>
      </c>
      <c r="P365" s="565">
        <v>261.46600000000001</v>
      </c>
      <c r="Q365" s="565">
        <v>278.447114</v>
      </c>
      <c r="R365" s="565">
        <v>310.69745399999999</v>
      </c>
      <c r="S365" s="143">
        <f>100</f>
        <v>100</v>
      </c>
      <c r="T365" s="328">
        <f t="shared" si="265"/>
        <v>63.166394353809643</v>
      </c>
      <c r="U365" s="328">
        <f t="shared" si="263"/>
        <v>62.197089069607962</v>
      </c>
      <c r="V365" s="328">
        <f t="shared" si="263"/>
        <v>87.479807553482658</v>
      </c>
      <c r="W365" s="328">
        <f t="shared" si="263"/>
        <v>86.672052342226877</v>
      </c>
      <c r="X365" s="328">
        <f t="shared" si="263"/>
        <v>102.01938358549029</v>
      </c>
      <c r="Y365" s="328">
        <f t="shared" si="263"/>
        <v>119.06299907610668</v>
      </c>
      <c r="Z365" s="328">
        <f t="shared" si="263"/>
        <v>127.78674663392179</v>
      </c>
      <c r="AA365" s="328">
        <f t="shared" si="263"/>
        <v>136.51049419173697</v>
      </c>
      <c r="AB365" s="328">
        <f t="shared" si="227"/>
        <v>149.11146288635885</v>
      </c>
      <c r="AC365" s="328">
        <f t="shared" si="227"/>
        <v>179.40225301766142</v>
      </c>
      <c r="AD365" s="328">
        <f t="shared" si="227"/>
        <v>192.16477259298355</v>
      </c>
      <c r="AE365" s="328">
        <f t="shared" ref="AE365:AG365" si="291">P365*100/$D365</f>
        <v>211.20031286589762</v>
      </c>
      <c r="AF365" s="328">
        <f t="shared" si="291"/>
        <v>224.91688247575692</v>
      </c>
      <c r="AG365" s="329">
        <f t="shared" si="291"/>
        <v>250.96723662517431</v>
      </c>
      <c r="AH365" s="772"/>
      <c r="AI365" s="773"/>
      <c r="AJ365" s="773"/>
      <c r="AK365" s="773"/>
      <c r="AL365" s="773"/>
      <c r="AM365" s="773"/>
      <c r="AN365" s="773"/>
      <c r="AO365" s="773"/>
      <c r="AP365" s="773"/>
      <c r="AQ365" s="773"/>
      <c r="AR365" s="773"/>
      <c r="AS365" s="773"/>
      <c r="AT365" s="773"/>
      <c r="AU365" s="773"/>
      <c r="AV365" s="774"/>
    </row>
    <row r="366" spans="2:48" ht="16.5" customHeight="1" x14ac:dyDescent="0.3">
      <c r="B366" s="910" t="s">
        <v>93</v>
      </c>
      <c r="C366" s="1" t="s">
        <v>2</v>
      </c>
      <c r="D366" s="756">
        <v>16.5</v>
      </c>
      <c r="E366" s="756">
        <v>12.6</v>
      </c>
      <c r="F366" s="756">
        <v>15.8</v>
      </c>
      <c r="G366" s="756">
        <v>21.1</v>
      </c>
      <c r="H366" s="756">
        <v>20.7</v>
      </c>
      <c r="I366" s="756">
        <v>23.7</v>
      </c>
      <c r="J366" s="756">
        <v>28.9</v>
      </c>
      <c r="K366" s="756">
        <v>34.700000000000003</v>
      </c>
      <c r="L366" s="756">
        <v>40.1</v>
      </c>
      <c r="M366" s="756">
        <v>41</v>
      </c>
      <c r="N366" s="756">
        <v>48.5</v>
      </c>
      <c r="O366" s="756">
        <v>53.6</v>
      </c>
      <c r="P366" s="758">
        <v>56.640999999999998</v>
      </c>
      <c r="Q366" s="757">
        <v>61.509231999999997</v>
      </c>
      <c r="R366" s="757">
        <v>70.11927</v>
      </c>
      <c r="S366" s="143">
        <f>100</f>
        <v>100</v>
      </c>
      <c r="T366" s="328">
        <f t="shared" si="265"/>
        <v>76.36363636363636</v>
      </c>
      <c r="U366" s="328">
        <f t="shared" si="263"/>
        <v>95.757575757575751</v>
      </c>
      <c r="V366" s="328">
        <f t="shared" si="263"/>
        <v>127.87878787878788</v>
      </c>
      <c r="W366" s="328">
        <f t="shared" si="263"/>
        <v>125.45454545454545</v>
      </c>
      <c r="X366" s="328">
        <f t="shared" si="263"/>
        <v>143.63636363636363</v>
      </c>
      <c r="Y366" s="328">
        <f t="shared" si="263"/>
        <v>175.15151515151516</v>
      </c>
      <c r="Z366" s="328">
        <f t="shared" si="263"/>
        <v>210.30303030303034</v>
      </c>
      <c r="AA366" s="328">
        <f t="shared" si="263"/>
        <v>243.03030303030303</v>
      </c>
      <c r="AB366" s="328">
        <f t="shared" si="227"/>
        <v>248.4848484848485</v>
      </c>
      <c r="AC366" s="328">
        <f t="shared" si="227"/>
        <v>293.93939393939394</v>
      </c>
      <c r="AD366" s="328">
        <f t="shared" si="227"/>
        <v>324.84848484848487</v>
      </c>
      <c r="AE366" s="328">
        <f t="shared" ref="AE366:AG366" si="292">P366*100/$D366</f>
        <v>343.27878787878785</v>
      </c>
      <c r="AF366" s="328">
        <f t="shared" si="292"/>
        <v>372.78322424242418</v>
      </c>
      <c r="AG366" s="329">
        <f t="shared" si="292"/>
        <v>424.96527272727269</v>
      </c>
      <c r="AH366" s="768">
        <v>1</v>
      </c>
      <c r="AI366" s="769">
        <v>1</v>
      </c>
      <c r="AJ366" s="769">
        <v>1</v>
      </c>
      <c r="AK366" s="769">
        <v>1</v>
      </c>
      <c r="AL366" s="769">
        <v>1</v>
      </c>
      <c r="AM366" s="769">
        <v>1</v>
      </c>
      <c r="AN366" s="769">
        <v>1</v>
      </c>
      <c r="AO366" s="769">
        <v>1</v>
      </c>
      <c r="AP366" s="769">
        <v>1</v>
      </c>
      <c r="AQ366" s="769">
        <v>1</v>
      </c>
      <c r="AR366" s="769">
        <v>1</v>
      </c>
      <c r="AS366" s="769">
        <v>1</v>
      </c>
      <c r="AT366" s="769">
        <v>2</v>
      </c>
      <c r="AU366" s="769">
        <v>6</v>
      </c>
      <c r="AV366" s="771">
        <v>7</v>
      </c>
    </row>
    <row r="367" spans="2:48" ht="14.4" x14ac:dyDescent="0.3">
      <c r="B367" s="910"/>
      <c r="C367" s="1" t="s">
        <v>3</v>
      </c>
      <c r="D367" s="757">
        <v>12.459803000000001</v>
      </c>
      <c r="E367" s="756">
        <v>10.3</v>
      </c>
      <c r="F367" s="757">
        <v>9.6010297999999992</v>
      </c>
      <c r="G367" s="757">
        <v>10.168801999999999</v>
      </c>
      <c r="H367" s="756">
        <v>8.6999999999999993</v>
      </c>
      <c r="I367" s="756">
        <v>11.9</v>
      </c>
      <c r="J367" s="756">
        <v>14.1</v>
      </c>
      <c r="K367" s="756">
        <v>13.7</v>
      </c>
      <c r="L367" s="756">
        <v>15.3</v>
      </c>
      <c r="M367" s="756">
        <v>12</v>
      </c>
      <c r="N367" s="756">
        <v>12.9</v>
      </c>
      <c r="O367" s="756">
        <v>16.2</v>
      </c>
      <c r="P367" s="758">
        <v>11.702</v>
      </c>
      <c r="Q367" s="757">
        <v>12.336122</v>
      </c>
      <c r="R367" s="757">
        <v>13.491728</v>
      </c>
      <c r="S367" s="143">
        <f>100</f>
        <v>100</v>
      </c>
      <c r="T367" s="328">
        <f t="shared" si="265"/>
        <v>82.665833480673811</v>
      </c>
      <c r="U367" s="328">
        <f t="shared" si="263"/>
        <v>77.056032105804547</v>
      </c>
      <c r="V367" s="328">
        <f t="shared" si="263"/>
        <v>81.612863381547839</v>
      </c>
      <c r="W367" s="328">
        <f t="shared" si="263"/>
        <v>69.82453895940408</v>
      </c>
      <c r="X367" s="328">
        <f t="shared" si="263"/>
        <v>95.507128001943528</v>
      </c>
      <c r="Y367" s="328">
        <f t="shared" si="263"/>
        <v>113.16390796868939</v>
      </c>
      <c r="Z367" s="328">
        <f t="shared" si="263"/>
        <v>109.95358433837195</v>
      </c>
      <c r="AA367" s="328">
        <f t="shared" si="263"/>
        <v>122.79487885964167</v>
      </c>
      <c r="AB367" s="328">
        <f t="shared" si="227"/>
        <v>96.309708909522882</v>
      </c>
      <c r="AC367" s="328">
        <f t="shared" si="227"/>
        <v>103.5329370777371</v>
      </c>
      <c r="AD367" s="328">
        <f t="shared" si="227"/>
        <v>130.01810702785588</v>
      </c>
      <c r="AE367" s="328">
        <f t="shared" ref="AE367:AG367" si="293">P367*100/$D367</f>
        <v>93.918017804936397</v>
      </c>
      <c r="AF367" s="328">
        <f t="shared" si="293"/>
        <v>99.007359907696767</v>
      </c>
      <c r="AG367" s="329">
        <f t="shared" si="293"/>
        <v>108.28203303053829</v>
      </c>
      <c r="AH367" s="768">
        <v>4</v>
      </c>
      <c r="AI367" s="769">
        <v>1</v>
      </c>
      <c r="AJ367" s="769">
        <v>4</v>
      </c>
      <c r="AK367" s="769">
        <v>4</v>
      </c>
      <c r="AL367" s="769">
        <v>1</v>
      </c>
      <c r="AM367" s="769">
        <v>1</v>
      </c>
      <c r="AN367" s="769">
        <v>1</v>
      </c>
      <c r="AO367" s="769">
        <v>1</v>
      </c>
      <c r="AP367" s="769">
        <v>1</v>
      </c>
      <c r="AQ367" s="769">
        <v>1</v>
      </c>
      <c r="AR367" s="769">
        <v>1</v>
      </c>
      <c r="AS367" s="769">
        <v>1</v>
      </c>
      <c r="AT367" s="769">
        <v>2</v>
      </c>
      <c r="AU367" s="769">
        <v>6</v>
      </c>
      <c r="AV367" s="771">
        <v>7</v>
      </c>
    </row>
    <row r="368" spans="2:48" ht="15" customHeight="1" x14ac:dyDescent="0.3">
      <c r="B368" s="910"/>
      <c r="C368" s="1" t="s">
        <v>4</v>
      </c>
      <c r="D368" s="757">
        <v>3.0401967000000001</v>
      </c>
      <c r="E368" s="756">
        <v>4.3</v>
      </c>
      <c r="F368" s="757">
        <v>8.7989733999999995</v>
      </c>
      <c r="G368" s="757">
        <v>7.5311953000000003</v>
      </c>
      <c r="H368" s="756">
        <v>6.3</v>
      </c>
      <c r="I368" s="756">
        <v>7.2</v>
      </c>
      <c r="J368" s="756">
        <v>7.4</v>
      </c>
      <c r="K368" s="756">
        <v>10.199999999999999</v>
      </c>
      <c r="L368" s="756">
        <v>13.9</v>
      </c>
      <c r="M368" s="757">
        <v>13</v>
      </c>
      <c r="N368" s="757">
        <v>16</v>
      </c>
      <c r="O368" s="757">
        <v>14.006624</v>
      </c>
      <c r="P368" s="757">
        <v>17.315805999999998</v>
      </c>
      <c r="Q368" s="757">
        <v>18.253820000000001</v>
      </c>
      <c r="R368" s="757">
        <v>20.280380000000001</v>
      </c>
      <c r="S368" s="143">
        <f>100</f>
        <v>100</v>
      </c>
      <c r="T368" s="328">
        <f t="shared" si="265"/>
        <v>141.43821681011627</v>
      </c>
      <c r="U368" s="328">
        <f t="shared" si="263"/>
        <v>289.42118778038275</v>
      </c>
      <c r="V368" s="328">
        <f t="shared" si="263"/>
        <v>247.72065899551831</v>
      </c>
      <c r="W368" s="328">
        <f t="shared" si="263"/>
        <v>207.22343393110057</v>
      </c>
      <c r="X368" s="328">
        <f t="shared" si="263"/>
        <v>236.82678163554351</v>
      </c>
      <c r="Y368" s="328">
        <f t="shared" si="263"/>
        <v>243.40530334764193</v>
      </c>
      <c r="Z368" s="328">
        <f t="shared" si="263"/>
        <v>335.50460731701992</v>
      </c>
      <c r="AA368" s="328">
        <f t="shared" si="263"/>
        <v>457.20725899084096</v>
      </c>
      <c r="AB368" s="328">
        <f t="shared" si="227"/>
        <v>427.60391128639799</v>
      </c>
      <c r="AC368" s="328">
        <f t="shared" si="227"/>
        <v>526.28173696787451</v>
      </c>
      <c r="AD368" s="328">
        <f t="shared" si="227"/>
        <v>460.71440048599482</v>
      </c>
      <c r="AE368" s="328">
        <f t="shared" ref="AE368:AG368" si="294">P368*100/$D368</f>
        <v>569.56202866742137</v>
      </c>
      <c r="AF368" s="328">
        <f t="shared" si="294"/>
        <v>600.41575599368286</v>
      </c>
      <c r="AG368" s="329">
        <f t="shared" si="294"/>
        <v>667.07460079803388</v>
      </c>
      <c r="AH368" s="768">
        <v>4</v>
      </c>
      <c r="AI368" s="769">
        <v>1</v>
      </c>
      <c r="AJ368" s="769">
        <v>4</v>
      </c>
      <c r="AK368" s="769">
        <v>4</v>
      </c>
      <c r="AL368" s="769">
        <v>1</v>
      </c>
      <c r="AM368" s="769">
        <v>1</v>
      </c>
      <c r="AN368" s="769">
        <v>1</v>
      </c>
      <c r="AO368" s="769">
        <v>1</v>
      </c>
      <c r="AP368" s="769">
        <v>1</v>
      </c>
      <c r="AQ368" s="769">
        <v>4</v>
      </c>
      <c r="AR368" s="769">
        <v>4</v>
      </c>
      <c r="AS368" s="769">
        <v>4</v>
      </c>
      <c r="AT368" s="769">
        <v>4</v>
      </c>
      <c r="AU368" s="769">
        <v>6</v>
      </c>
      <c r="AV368" s="771">
        <v>7</v>
      </c>
    </row>
    <row r="369" spans="2:48" ht="14.4" x14ac:dyDescent="0.3">
      <c r="B369" s="910"/>
      <c r="C369" s="1" t="s">
        <v>5</v>
      </c>
      <c r="D369" s="756">
        <v>0</v>
      </c>
      <c r="E369" s="756">
        <v>0</v>
      </c>
      <c r="F369" s="756">
        <v>0</v>
      </c>
      <c r="G369" s="756">
        <v>0</v>
      </c>
      <c r="H369" s="756">
        <v>0</v>
      </c>
      <c r="I369" s="756">
        <v>0</v>
      </c>
      <c r="J369" s="756">
        <v>0</v>
      </c>
      <c r="K369" s="756">
        <v>0</v>
      </c>
      <c r="L369" s="756">
        <v>0</v>
      </c>
      <c r="M369" s="757">
        <v>10</v>
      </c>
      <c r="N369" s="757">
        <v>10</v>
      </c>
      <c r="O369" s="757">
        <v>10.893376</v>
      </c>
      <c r="P369" s="757">
        <v>10.629193000000001</v>
      </c>
      <c r="Q369" s="757">
        <v>11.528326</v>
      </c>
      <c r="R369" s="757">
        <v>13.052743</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68">
        <v>1</v>
      </c>
      <c r="AI369" s="769">
        <v>1</v>
      </c>
      <c r="AJ369" s="769">
        <v>1</v>
      </c>
      <c r="AK369" s="769">
        <v>1</v>
      </c>
      <c r="AL369" s="769">
        <v>1</v>
      </c>
      <c r="AM369" s="769">
        <v>1</v>
      </c>
      <c r="AN369" s="769">
        <v>1</v>
      </c>
      <c r="AO369" s="769">
        <v>1</v>
      </c>
      <c r="AP369" s="769">
        <v>1</v>
      </c>
      <c r="AQ369" s="769">
        <v>4</v>
      </c>
      <c r="AR369" s="769">
        <v>4</v>
      </c>
      <c r="AS369" s="769">
        <v>4</v>
      </c>
      <c r="AT369" s="769">
        <v>4</v>
      </c>
      <c r="AU369" s="769">
        <v>6</v>
      </c>
      <c r="AV369" s="771">
        <v>7</v>
      </c>
    </row>
    <row r="370" spans="2:48" ht="14.4" x14ac:dyDescent="0.3">
      <c r="B370" s="910"/>
      <c r="C370" s="1" t="s">
        <v>6</v>
      </c>
      <c r="D370" s="756">
        <v>31.9999997</v>
      </c>
      <c r="E370" s="756">
        <v>27.2</v>
      </c>
      <c r="F370" s="756">
        <v>34.200003199999998</v>
      </c>
      <c r="G370" s="756">
        <v>38.799997300000001</v>
      </c>
      <c r="H370" s="756">
        <v>35.699999999999996</v>
      </c>
      <c r="I370" s="756">
        <v>42.800000000000004</v>
      </c>
      <c r="J370" s="756">
        <v>50.4</v>
      </c>
      <c r="K370" s="756">
        <v>58.600000000000009</v>
      </c>
      <c r="L370" s="756">
        <v>69.300000000000011</v>
      </c>
      <c r="M370" s="756">
        <v>76</v>
      </c>
      <c r="N370" s="756">
        <v>87.4</v>
      </c>
      <c r="O370" s="756">
        <v>94.7</v>
      </c>
      <c r="P370" s="758">
        <v>96.287998999999999</v>
      </c>
      <c r="Q370" s="757">
        <v>103.6275</v>
      </c>
      <c r="R370" s="757">
        <v>116.944121</v>
      </c>
      <c r="S370" s="143">
        <f>100</f>
        <v>100</v>
      </c>
      <c r="T370" s="328">
        <f t="shared" si="265"/>
        <v>85.000000796875014</v>
      </c>
      <c r="U370" s="328">
        <f t="shared" si="263"/>
        <v>106.87501100195321</v>
      </c>
      <c r="V370" s="328">
        <f t="shared" si="263"/>
        <v>121.24999269921868</v>
      </c>
      <c r="W370" s="328">
        <f t="shared" si="263"/>
        <v>111.56250104589843</v>
      </c>
      <c r="X370" s="328">
        <f t="shared" si="263"/>
        <v>133.75000125390625</v>
      </c>
      <c r="Y370" s="328">
        <f t="shared" si="263"/>
        <v>157.50000147656252</v>
      </c>
      <c r="Z370" s="328">
        <f t="shared" si="263"/>
        <v>183.12500171679693</v>
      </c>
      <c r="AA370" s="328">
        <f t="shared" si="263"/>
        <v>216.56250203027349</v>
      </c>
      <c r="AB370" s="328">
        <f t="shared" si="227"/>
        <v>237.50000222656251</v>
      </c>
      <c r="AC370" s="328">
        <f t="shared" si="227"/>
        <v>273.12500256054687</v>
      </c>
      <c r="AD370" s="328">
        <f t="shared" si="227"/>
        <v>295.9375027744141</v>
      </c>
      <c r="AE370" s="328">
        <f t="shared" ref="AE370:AG370" si="296">P370*100/$D370</f>
        <v>300.89999969593748</v>
      </c>
      <c r="AF370" s="328">
        <f t="shared" si="296"/>
        <v>323.83594053596192</v>
      </c>
      <c r="AG370" s="329">
        <f t="shared" si="296"/>
        <v>365.45038155109734</v>
      </c>
      <c r="AH370" s="768">
        <v>1</v>
      </c>
      <c r="AI370" s="769">
        <v>1</v>
      </c>
      <c r="AJ370" s="769">
        <v>1</v>
      </c>
      <c r="AK370" s="769">
        <v>1</v>
      </c>
      <c r="AL370" s="769">
        <v>1</v>
      </c>
      <c r="AM370" s="769">
        <v>1</v>
      </c>
      <c r="AN370" s="769">
        <v>1</v>
      </c>
      <c r="AO370" s="769">
        <v>1</v>
      </c>
      <c r="AP370" s="769">
        <v>1</v>
      </c>
      <c r="AQ370" s="769">
        <v>1</v>
      </c>
      <c r="AR370" s="769">
        <v>1</v>
      </c>
      <c r="AS370" s="769">
        <v>1</v>
      </c>
      <c r="AT370" s="769">
        <v>2</v>
      </c>
      <c r="AU370" s="769">
        <v>6</v>
      </c>
      <c r="AV370" s="771">
        <v>7</v>
      </c>
    </row>
    <row r="371" spans="2:48" ht="14.4" x14ac:dyDescent="0.3">
      <c r="B371" s="911"/>
      <c r="C371" s="8" t="s">
        <v>7</v>
      </c>
      <c r="D371" s="565">
        <v>31.9999997</v>
      </c>
      <c r="E371" s="565">
        <v>27.2</v>
      </c>
      <c r="F371" s="565">
        <v>34.200003199999998</v>
      </c>
      <c r="G371" s="565">
        <v>38.799997300000001</v>
      </c>
      <c r="H371" s="565">
        <v>35.699999999999996</v>
      </c>
      <c r="I371" s="565">
        <v>42.800000000000004</v>
      </c>
      <c r="J371" s="565">
        <v>50.4</v>
      </c>
      <c r="K371" s="565">
        <v>58.600000000000009</v>
      </c>
      <c r="L371" s="565">
        <v>69.300000000000011</v>
      </c>
      <c r="M371" s="565">
        <v>66</v>
      </c>
      <c r="N371" s="565">
        <v>77.400000000000006</v>
      </c>
      <c r="O371" s="565">
        <v>83.806623999999999</v>
      </c>
      <c r="P371" s="565">
        <v>85.658805999999998</v>
      </c>
      <c r="Q371" s="565">
        <v>92.099174000000005</v>
      </c>
      <c r="R371" s="565">
        <v>103.891378</v>
      </c>
      <c r="S371" s="143">
        <f>100</f>
        <v>100</v>
      </c>
      <c r="T371" s="328">
        <f t="shared" si="265"/>
        <v>85.000000796875014</v>
      </c>
      <c r="U371" s="328">
        <f t="shared" si="263"/>
        <v>106.87501100195321</v>
      </c>
      <c r="V371" s="328">
        <f t="shared" si="263"/>
        <v>121.24999269921868</v>
      </c>
      <c r="W371" s="328">
        <f t="shared" si="263"/>
        <v>111.56250104589843</v>
      </c>
      <c r="X371" s="328">
        <f t="shared" si="263"/>
        <v>133.75000125390625</v>
      </c>
      <c r="Y371" s="328">
        <f t="shared" si="263"/>
        <v>157.50000147656252</v>
      </c>
      <c r="Z371" s="328">
        <f t="shared" si="263"/>
        <v>183.12500171679693</v>
      </c>
      <c r="AA371" s="328">
        <f t="shared" si="263"/>
        <v>216.56250203027349</v>
      </c>
      <c r="AB371" s="328">
        <f t="shared" si="227"/>
        <v>206.25000193359378</v>
      </c>
      <c r="AC371" s="328">
        <f t="shared" si="227"/>
        <v>241.87500226757817</v>
      </c>
      <c r="AD371" s="328">
        <f t="shared" si="227"/>
        <v>261.89570245527221</v>
      </c>
      <c r="AE371" s="328">
        <f t="shared" ref="AE371:AG413" si="297">P371*100/$D371</f>
        <v>267.68377125953538</v>
      </c>
      <c r="AF371" s="328">
        <f t="shared" si="297"/>
        <v>287.80992144821801</v>
      </c>
      <c r="AG371" s="329">
        <f t="shared" si="297"/>
        <v>324.66055929369276</v>
      </c>
      <c r="AH371" s="772"/>
      <c r="AI371" s="773"/>
      <c r="AJ371" s="773"/>
      <c r="AK371" s="773"/>
      <c r="AL371" s="773"/>
      <c r="AM371" s="773"/>
      <c r="AN371" s="773"/>
      <c r="AO371" s="773"/>
      <c r="AP371" s="773"/>
      <c r="AQ371" s="773"/>
      <c r="AR371" s="773"/>
      <c r="AS371" s="773"/>
      <c r="AT371" s="773"/>
      <c r="AU371" s="773"/>
      <c r="AV371" s="774"/>
    </row>
    <row r="372" spans="2:48" ht="16.5" customHeight="1" x14ac:dyDescent="0.3">
      <c r="B372" s="910" t="s">
        <v>72</v>
      </c>
      <c r="C372" s="7" t="s">
        <v>2</v>
      </c>
      <c r="D372" s="756">
        <v>3</v>
      </c>
      <c r="E372" s="756">
        <v>2.1</v>
      </c>
      <c r="F372" s="756">
        <v>2.2999999999999998</v>
      </c>
      <c r="G372" s="756">
        <v>2.7</v>
      </c>
      <c r="H372" s="756">
        <v>2.7</v>
      </c>
      <c r="I372" s="756">
        <v>2.8</v>
      </c>
      <c r="J372" s="756">
        <v>3.2</v>
      </c>
      <c r="K372" s="756">
        <v>3.6</v>
      </c>
      <c r="L372" s="756">
        <v>3.9</v>
      </c>
      <c r="M372" s="756">
        <v>4.8</v>
      </c>
      <c r="N372" s="756">
        <v>6.1</v>
      </c>
      <c r="O372" s="756">
        <v>5.9</v>
      </c>
      <c r="P372" s="758">
        <v>6.31</v>
      </c>
      <c r="Q372" s="757">
        <v>6.8523377999999999</v>
      </c>
      <c r="R372" s="757">
        <v>7.8107610000000003</v>
      </c>
      <c r="S372" s="143">
        <f>100</f>
        <v>100</v>
      </c>
      <c r="T372" s="328">
        <f t="shared" si="265"/>
        <v>70</v>
      </c>
      <c r="U372" s="328">
        <f t="shared" si="263"/>
        <v>76.666666666666657</v>
      </c>
      <c r="V372" s="328">
        <f t="shared" si="263"/>
        <v>90</v>
      </c>
      <c r="W372" s="328">
        <f t="shared" si="263"/>
        <v>90</v>
      </c>
      <c r="X372" s="328">
        <f t="shared" si="263"/>
        <v>93.333333333333329</v>
      </c>
      <c r="Y372" s="328">
        <f t="shared" si="263"/>
        <v>106.66666666666667</v>
      </c>
      <c r="Z372" s="328">
        <f t="shared" si="263"/>
        <v>120</v>
      </c>
      <c r="AA372" s="328">
        <f t="shared" si="263"/>
        <v>130</v>
      </c>
      <c r="AB372" s="328">
        <f t="shared" si="227"/>
        <v>160</v>
      </c>
      <c r="AC372" s="328">
        <f t="shared" si="227"/>
        <v>203.33333333333334</v>
      </c>
      <c r="AD372" s="328">
        <f t="shared" si="227"/>
        <v>196.66666666666666</v>
      </c>
      <c r="AE372" s="328">
        <f t="shared" si="297"/>
        <v>210.33333333333334</v>
      </c>
      <c r="AF372" s="328">
        <f t="shared" ref="AF372:AG413" si="298">Q372*100/$D372</f>
        <v>228.41126</v>
      </c>
      <c r="AG372" s="329">
        <f t="shared" si="298"/>
        <v>260.3587</v>
      </c>
      <c r="AH372" s="768">
        <v>1</v>
      </c>
      <c r="AI372" s="769">
        <v>1</v>
      </c>
      <c r="AJ372" s="769">
        <v>1</v>
      </c>
      <c r="AK372" s="769">
        <v>1</v>
      </c>
      <c r="AL372" s="769">
        <v>1</v>
      </c>
      <c r="AM372" s="769">
        <v>1</v>
      </c>
      <c r="AN372" s="769">
        <v>1</v>
      </c>
      <c r="AO372" s="769">
        <v>1</v>
      </c>
      <c r="AP372" s="769">
        <v>1</v>
      </c>
      <c r="AQ372" s="769">
        <v>1</v>
      </c>
      <c r="AR372" s="769">
        <v>1</v>
      </c>
      <c r="AS372" s="769">
        <v>1</v>
      </c>
      <c r="AT372" s="769">
        <v>2</v>
      </c>
      <c r="AU372" s="769">
        <v>6</v>
      </c>
      <c r="AV372" s="771">
        <v>7</v>
      </c>
    </row>
    <row r="373" spans="2:48" ht="15" customHeight="1" x14ac:dyDescent="0.3">
      <c r="B373" s="910"/>
      <c r="C373" s="1" t="s">
        <v>3</v>
      </c>
      <c r="D373" s="756">
        <v>0.4</v>
      </c>
      <c r="E373" s="756">
        <v>0.6</v>
      </c>
      <c r="F373" s="756">
        <v>0.4</v>
      </c>
      <c r="G373" s="756">
        <v>0.4</v>
      </c>
      <c r="H373" s="756">
        <v>0.5</v>
      </c>
      <c r="I373" s="756">
        <v>0.7</v>
      </c>
      <c r="J373" s="756">
        <v>1</v>
      </c>
      <c r="K373" s="756">
        <v>1.2</v>
      </c>
      <c r="L373" s="757">
        <v>1.5</v>
      </c>
      <c r="M373" s="756">
        <v>2.4</v>
      </c>
      <c r="N373" s="756">
        <v>3.5</v>
      </c>
      <c r="O373" s="756">
        <v>4.8</v>
      </c>
      <c r="P373" s="758">
        <v>6.54</v>
      </c>
      <c r="Q373" s="757">
        <v>6.8943972999999996</v>
      </c>
      <c r="R373" s="757">
        <v>7.5495915</v>
      </c>
      <c r="S373" s="143">
        <f>100</f>
        <v>100</v>
      </c>
      <c r="T373" s="328">
        <f t="shared" si="265"/>
        <v>150</v>
      </c>
      <c r="U373" s="328">
        <f t="shared" si="263"/>
        <v>100</v>
      </c>
      <c r="V373" s="328">
        <f t="shared" si="263"/>
        <v>100</v>
      </c>
      <c r="W373" s="328">
        <f t="shared" si="263"/>
        <v>125</v>
      </c>
      <c r="X373" s="328">
        <f t="shared" si="263"/>
        <v>175</v>
      </c>
      <c r="Y373" s="328">
        <f t="shared" si="263"/>
        <v>250</v>
      </c>
      <c r="Z373" s="328">
        <f t="shared" si="263"/>
        <v>300</v>
      </c>
      <c r="AA373" s="328">
        <f t="shared" si="263"/>
        <v>375</v>
      </c>
      <c r="AB373" s="328">
        <f t="shared" ref="AB373:AD374" si="299">M373*100/$D373</f>
        <v>600</v>
      </c>
      <c r="AC373" s="328">
        <f t="shared" si="299"/>
        <v>875</v>
      </c>
      <c r="AD373" s="328">
        <f t="shared" si="299"/>
        <v>1200</v>
      </c>
      <c r="AE373" s="328">
        <f t="shared" si="297"/>
        <v>1635</v>
      </c>
      <c r="AF373" s="328">
        <f t="shared" si="298"/>
        <v>1723.5993249999997</v>
      </c>
      <c r="AG373" s="329">
        <f t="shared" si="298"/>
        <v>1887.3978749999999</v>
      </c>
      <c r="AH373" s="768">
        <v>1</v>
      </c>
      <c r="AI373" s="769">
        <v>1</v>
      </c>
      <c r="AJ373" s="769">
        <v>1</v>
      </c>
      <c r="AK373" s="769">
        <v>1</v>
      </c>
      <c r="AL373" s="769">
        <v>1</v>
      </c>
      <c r="AM373" s="769">
        <v>1</v>
      </c>
      <c r="AN373" s="769">
        <v>1</v>
      </c>
      <c r="AO373" s="769">
        <v>1</v>
      </c>
      <c r="AP373" s="769">
        <v>4</v>
      </c>
      <c r="AQ373" s="769">
        <v>1</v>
      </c>
      <c r="AR373" s="769">
        <v>1</v>
      </c>
      <c r="AS373" s="769">
        <v>1</v>
      </c>
      <c r="AT373" s="769">
        <v>2</v>
      </c>
      <c r="AU373" s="769">
        <v>6</v>
      </c>
      <c r="AV373" s="771">
        <v>7</v>
      </c>
    </row>
    <row r="374" spans="2:48" ht="14.4" x14ac:dyDescent="0.3">
      <c r="B374" s="910"/>
      <c r="C374" s="1" t="s">
        <v>4</v>
      </c>
      <c r="D374" s="756">
        <v>0</v>
      </c>
      <c r="E374" s="756">
        <v>0</v>
      </c>
      <c r="F374" s="756">
        <v>0</v>
      </c>
      <c r="G374" s="756">
        <v>0</v>
      </c>
      <c r="H374" s="756">
        <v>0</v>
      </c>
      <c r="I374" s="756">
        <v>0</v>
      </c>
      <c r="J374" s="756">
        <v>0</v>
      </c>
      <c r="K374" s="756">
        <v>0</v>
      </c>
      <c r="L374" s="756">
        <v>0</v>
      </c>
      <c r="M374" s="756">
        <v>0</v>
      </c>
      <c r="N374" s="756">
        <v>0</v>
      </c>
      <c r="O374" s="756">
        <v>0</v>
      </c>
      <c r="P374" s="757">
        <v>0</v>
      </c>
      <c r="Q374" s="757">
        <v>0</v>
      </c>
      <c r="R374" s="757">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8">
        <v>1</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10"/>
      <c r="C375" s="1" t="s">
        <v>5</v>
      </c>
      <c r="D375" s="756">
        <v>0</v>
      </c>
      <c r="E375" s="756">
        <v>0</v>
      </c>
      <c r="F375" s="756">
        <v>0</v>
      </c>
      <c r="G375" s="756">
        <v>0</v>
      </c>
      <c r="H375" s="756">
        <v>0</v>
      </c>
      <c r="I375" s="756">
        <v>0</v>
      </c>
      <c r="J375" s="756">
        <v>0</v>
      </c>
      <c r="K375" s="756">
        <v>0</v>
      </c>
      <c r="L375" s="756">
        <v>0</v>
      </c>
      <c r="M375" s="756">
        <v>0</v>
      </c>
      <c r="N375" s="756">
        <v>0</v>
      </c>
      <c r="O375" s="756">
        <v>0</v>
      </c>
      <c r="P375" s="757">
        <v>0</v>
      </c>
      <c r="Q375" s="757">
        <v>0</v>
      </c>
      <c r="R375" s="757">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4" x14ac:dyDescent="0.3">
      <c r="B376" s="910"/>
      <c r="C376" s="1" t="s">
        <v>6</v>
      </c>
      <c r="D376" s="756">
        <v>3.4</v>
      </c>
      <c r="E376" s="756">
        <v>2.7</v>
      </c>
      <c r="F376" s="756">
        <v>2.6999999999999997</v>
      </c>
      <c r="G376" s="756">
        <v>3.1</v>
      </c>
      <c r="H376" s="756">
        <v>3.2</v>
      </c>
      <c r="I376" s="756">
        <v>3.5</v>
      </c>
      <c r="J376" s="756">
        <v>4.2</v>
      </c>
      <c r="K376" s="756">
        <v>4.8</v>
      </c>
      <c r="L376" s="756">
        <v>5.4</v>
      </c>
      <c r="M376" s="756">
        <v>7.1999999999999993</v>
      </c>
      <c r="N376" s="756">
        <v>9.6</v>
      </c>
      <c r="O376" s="756">
        <v>10.7</v>
      </c>
      <c r="P376" s="758">
        <v>12.85</v>
      </c>
      <c r="Q376" s="757">
        <v>13.746735099999999</v>
      </c>
      <c r="R376" s="757">
        <v>15.360352500000001</v>
      </c>
      <c r="S376" s="143">
        <f>100</f>
        <v>100</v>
      </c>
      <c r="T376" s="328">
        <f t="shared" si="265"/>
        <v>79.411764705882348</v>
      </c>
      <c r="U376" s="328">
        <f t="shared" si="265"/>
        <v>79.411764705882348</v>
      </c>
      <c r="V376" s="328">
        <f t="shared" si="265"/>
        <v>91.17647058823529</v>
      </c>
      <c r="W376" s="328">
        <f t="shared" si="265"/>
        <v>94.117647058823536</v>
      </c>
      <c r="X376" s="328">
        <f t="shared" si="300"/>
        <v>102.94117647058823</v>
      </c>
      <c r="Y376" s="328">
        <f t="shared" si="300"/>
        <v>123.52941176470588</v>
      </c>
      <c r="Z376" s="328">
        <f t="shared" si="300"/>
        <v>141.1764705882353</v>
      </c>
      <c r="AA376" s="328">
        <f t="shared" si="300"/>
        <v>158.8235294117647</v>
      </c>
      <c r="AB376" s="328">
        <f t="shared" si="300"/>
        <v>211.7647058823529</v>
      </c>
      <c r="AC376" s="328">
        <f t="shared" si="300"/>
        <v>282.35294117647061</v>
      </c>
      <c r="AD376" s="328">
        <f t="shared" si="300"/>
        <v>314.70588235294116</v>
      </c>
      <c r="AE376" s="328">
        <f t="shared" si="297"/>
        <v>377.94117647058823</v>
      </c>
      <c r="AF376" s="328">
        <f t="shared" si="298"/>
        <v>404.31573823529408</v>
      </c>
      <c r="AG376" s="329">
        <f t="shared" si="298"/>
        <v>451.77507352941183</v>
      </c>
      <c r="AH376" s="768">
        <v>1</v>
      </c>
      <c r="AI376" s="769">
        <v>1</v>
      </c>
      <c r="AJ376" s="769">
        <v>1</v>
      </c>
      <c r="AK376" s="769">
        <v>1</v>
      </c>
      <c r="AL376" s="769">
        <v>1</v>
      </c>
      <c r="AM376" s="769">
        <v>1</v>
      </c>
      <c r="AN376" s="769">
        <v>1</v>
      </c>
      <c r="AO376" s="769">
        <v>1</v>
      </c>
      <c r="AP376" s="769">
        <v>1</v>
      </c>
      <c r="AQ376" s="769">
        <v>1</v>
      </c>
      <c r="AR376" s="769">
        <v>1</v>
      </c>
      <c r="AS376" s="769">
        <v>1</v>
      </c>
      <c r="AT376" s="769">
        <v>2</v>
      </c>
      <c r="AU376" s="769">
        <v>6</v>
      </c>
      <c r="AV376" s="771">
        <v>7</v>
      </c>
    </row>
    <row r="377" spans="2:48" ht="14.4" x14ac:dyDescent="0.3">
      <c r="B377" s="911"/>
      <c r="C377" s="8" t="s">
        <v>7</v>
      </c>
      <c r="D377" s="565">
        <v>3.4</v>
      </c>
      <c r="E377" s="565">
        <v>2.7</v>
      </c>
      <c r="F377" s="565">
        <v>2.6999999999999997</v>
      </c>
      <c r="G377" s="565">
        <v>3.1</v>
      </c>
      <c r="H377" s="565">
        <v>3.2</v>
      </c>
      <c r="I377" s="565">
        <v>3.5</v>
      </c>
      <c r="J377" s="565">
        <v>4.2</v>
      </c>
      <c r="K377" s="565">
        <v>4.8</v>
      </c>
      <c r="L377" s="565">
        <v>5.4</v>
      </c>
      <c r="M377" s="565">
        <v>7.1999999999999993</v>
      </c>
      <c r="N377" s="565">
        <v>9.6</v>
      </c>
      <c r="O377" s="565">
        <v>10.7</v>
      </c>
      <c r="P377" s="565">
        <v>12.85</v>
      </c>
      <c r="Q377" s="565">
        <v>13.746735099999999</v>
      </c>
      <c r="R377" s="565">
        <v>15.360352500000001</v>
      </c>
      <c r="S377" s="143">
        <f>100</f>
        <v>100</v>
      </c>
      <c r="T377" s="328">
        <f t="shared" si="265"/>
        <v>79.411764705882348</v>
      </c>
      <c r="U377" s="328">
        <f t="shared" si="265"/>
        <v>79.411764705882348</v>
      </c>
      <c r="V377" s="328">
        <f t="shared" si="265"/>
        <v>91.17647058823529</v>
      </c>
      <c r="W377" s="328">
        <f t="shared" si="265"/>
        <v>94.117647058823536</v>
      </c>
      <c r="X377" s="328">
        <f t="shared" si="300"/>
        <v>102.94117647058823</v>
      </c>
      <c r="Y377" s="328">
        <f t="shared" si="300"/>
        <v>123.52941176470588</v>
      </c>
      <c r="Z377" s="328">
        <f t="shared" si="300"/>
        <v>141.1764705882353</v>
      </c>
      <c r="AA377" s="328">
        <f t="shared" si="300"/>
        <v>158.8235294117647</v>
      </c>
      <c r="AB377" s="328">
        <f t="shared" si="300"/>
        <v>211.7647058823529</v>
      </c>
      <c r="AC377" s="328">
        <f t="shared" si="300"/>
        <v>282.35294117647061</v>
      </c>
      <c r="AD377" s="328">
        <f t="shared" si="300"/>
        <v>314.70588235294116</v>
      </c>
      <c r="AE377" s="328">
        <f t="shared" si="297"/>
        <v>377.94117647058823</v>
      </c>
      <c r="AF377" s="328">
        <f t="shared" si="298"/>
        <v>404.31573823529408</v>
      </c>
      <c r="AG377" s="329">
        <f t="shared" si="298"/>
        <v>451.77507352941183</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10" t="s">
        <v>73</v>
      </c>
      <c r="C378" s="1" t="s">
        <v>2</v>
      </c>
      <c r="D378" s="756">
        <v>85.7</v>
      </c>
      <c r="E378" s="756">
        <v>35.299999999999997</v>
      </c>
      <c r="F378" s="756">
        <v>22.9</v>
      </c>
      <c r="G378" s="756">
        <v>32.299999999999997</v>
      </c>
      <c r="H378" s="756">
        <v>49.3</v>
      </c>
      <c r="I378" s="756">
        <v>44.6</v>
      </c>
      <c r="J378" s="756">
        <v>46.5</v>
      </c>
      <c r="K378" s="756">
        <v>69.2</v>
      </c>
      <c r="L378" s="756">
        <v>74.3</v>
      </c>
      <c r="M378" s="756">
        <v>103.3</v>
      </c>
      <c r="N378" s="756">
        <v>130.5</v>
      </c>
      <c r="O378" s="756">
        <v>137.5</v>
      </c>
      <c r="P378" s="758">
        <v>131.87899999999999</v>
      </c>
      <c r="Q378" s="757">
        <v>144.04921999999999</v>
      </c>
      <c r="R378" s="757">
        <v>164.17239000000001</v>
      </c>
      <c r="S378" s="143">
        <f>100</f>
        <v>100</v>
      </c>
      <c r="T378" s="328">
        <f t="shared" si="265"/>
        <v>41.190198366394391</v>
      </c>
      <c r="U378" s="328">
        <f t="shared" si="265"/>
        <v>26.721120186697782</v>
      </c>
      <c r="V378" s="328">
        <f t="shared" si="265"/>
        <v>37.689614935822632</v>
      </c>
      <c r="W378" s="328">
        <f t="shared" si="265"/>
        <v>57.526254375729287</v>
      </c>
      <c r="X378" s="328">
        <f t="shared" si="300"/>
        <v>52.042007001166859</v>
      </c>
      <c r="Y378" s="328">
        <f t="shared" si="300"/>
        <v>54.25904317386231</v>
      </c>
      <c r="Z378" s="328">
        <f t="shared" si="300"/>
        <v>80.746791131855304</v>
      </c>
      <c r="AA378" s="328">
        <f t="shared" si="300"/>
        <v>86.697782963827308</v>
      </c>
      <c r="AB378" s="328">
        <f t="shared" si="300"/>
        <v>120.536756126021</v>
      </c>
      <c r="AC378" s="328">
        <f t="shared" si="300"/>
        <v>152.27537922987165</v>
      </c>
      <c r="AD378" s="328">
        <f t="shared" si="300"/>
        <v>160.44340723453908</v>
      </c>
      <c r="AE378" s="328">
        <f t="shared" si="297"/>
        <v>153.88448074679113</v>
      </c>
      <c r="AF378" s="328">
        <f t="shared" si="298"/>
        <v>168.08543757292881</v>
      </c>
      <c r="AG378" s="329">
        <f t="shared" si="298"/>
        <v>191.56638273045508</v>
      </c>
      <c r="AH378" s="768">
        <v>1</v>
      </c>
      <c r="AI378" s="769">
        <v>1</v>
      </c>
      <c r="AJ378" s="769">
        <v>1</v>
      </c>
      <c r="AK378" s="769">
        <v>1</v>
      </c>
      <c r="AL378" s="769">
        <v>1</v>
      </c>
      <c r="AM378" s="769">
        <v>1</v>
      </c>
      <c r="AN378" s="769">
        <v>1</v>
      </c>
      <c r="AO378" s="769">
        <v>1</v>
      </c>
      <c r="AP378" s="769">
        <v>1</v>
      </c>
      <c r="AQ378" s="769">
        <v>1</v>
      </c>
      <c r="AR378" s="769">
        <v>1</v>
      </c>
      <c r="AS378" s="769">
        <v>1</v>
      </c>
      <c r="AT378" s="769">
        <v>2</v>
      </c>
      <c r="AU378" s="769">
        <v>6</v>
      </c>
      <c r="AV378" s="771">
        <v>7</v>
      </c>
    </row>
    <row r="379" spans="2:48" ht="14.4" x14ac:dyDescent="0.3">
      <c r="B379" s="910"/>
      <c r="C379" s="1" t="s">
        <v>3</v>
      </c>
      <c r="D379" s="756">
        <v>13.6</v>
      </c>
      <c r="E379" s="756">
        <v>17.100000000000001</v>
      </c>
      <c r="F379" s="756">
        <v>25.7</v>
      </c>
      <c r="G379" s="756">
        <v>22.3</v>
      </c>
      <c r="H379" s="756">
        <v>31.3</v>
      </c>
      <c r="I379" s="756">
        <v>31.2</v>
      </c>
      <c r="J379" s="756">
        <v>81.5</v>
      </c>
      <c r="K379" s="756">
        <v>74.5</v>
      </c>
      <c r="L379" s="756">
        <v>131.6</v>
      </c>
      <c r="M379" s="756">
        <v>123.5</v>
      </c>
      <c r="N379" s="756">
        <v>53.3</v>
      </c>
      <c r="O379" s="756">
        <v>64.900000000000006</v>
      </c>
      <c r="P379" s="758">
        <v>187.51</v>
      </c>
      <c r="Q379" s="757">
        <v>198.82230000000001</v>
      </c>
      <c r="R379" s="757">
        <v>217.83761999999999</v>
      </c>
      <c r="S379" s="143">
        <f>100</f>
        <v>100</v>
      </c>
      <c r="T379" s="328">
        <f t="shared" si="265"/>
        <v>125.73529411764707</v>
      </c>
      <c r="U379" s="328">
        <f t="shared" si="265"/>
        <v>188.97058823529412</v>
      </c>
      <c r="V379" s="328">
        <f t="shared" si="265"/>
        <v>163.97058823529412</v>
      </c>
      <c r="W379" s="328">
        <f t="shared" si="265"/>
        <v>230.14705882352942</v>
      </c>
      <c r="X379" s="328">
        <f t="shared" si="300"/>
        <v>229.41176470588235</v>
      </c>
      <c r="Y379" s="328">
        <f t="shared" si="300"/>
        <v>599.26470588235293</v>
      </c>
      <c r="Z379" s="328">
        <f t="shared" si="300"/>
        <v>547.79411764705878</v>
      </c>
      <c r="AA379" s="328">
        <f t="shared" si="300"/>
        <v>967.64705882352939</v>
      </c>
      <c r="AB379" s="328">
        <f t="shared" si="300"/>
        <v>908.08823529411768</v>
      </c>
      <c r="AC379" s="328">
        <f t="shared" si="300"/>
        <v>391.91176470588238</v>
      </c>
      <c r="AD379" s="328">
        <f t="shared" si="300"/>
        <v>477.20588235294127</v>
      </c>
      <c r="AE379" s="328">
        <f t="shared" si="297"/>
        <v>1378.75</v>
      </c>
      <c r="AF379" s="328">
        <f t="shared" si="298"/>
        <v>1461.9286764705882</v>
      </c>
      <c r="AG379" s="329">
        <f t="shared" si="298"/>
        <v>1601.747205882353</v>
      </c>
      <c r="AH379" s="768">
        <v>1</v>
      </c>
      <c r="AI379" s="769">
        <v>1</v>
      </c>
      <c r="AJ379" s="769">
        <v>1</v>
      </c>
      <c r="AK379" s="769">
        <v>1</v>
      </c>
      <c r="AL379" s="769">
        <v>1</v>
      </c>
      <c r="AM379" s="769">
        <v>1</v>
      </c>
      <c r="AN379" s="769">
        <v>1</v>
      </c>
      <c r="AO379" s="769">
        <v>1</v>
      </c>
      <c r="AP379" s="769">
        <v>1</v>
      </c>
      <c r="AQ379" s="769">
        <v>1</v>
      </c>
      <c r="AR379" s="769">
        <v>1</v>
      </c>
      <c r="AS379" s="769">
        <v>1</v>
      </c>
      <c r="AT379" s="769">
        <v>2</v>
      </c>
      <c r="AU379" s="769">
        <v>6</v>
      </c>
      <c r="AV379" s="771">
        <v>7</v>
      </c>
    </row>
    <row r="380" spans="2:48" ht="14.4" x14ac:dyDescent="0.3">
      <c r="B380" s="910"/>
      <c r="C380" s="1" t="s">
        <v>4</v>
      </c>
      <c r="D380" s="756">
        <v>32.200000000000003</v>
      </c>
      <c r="E380" s="756">
        <v>11.8</v>
      </c>
      <c r="F380" s="756">
        <v>7.5</v>
      </c>
      <c r="G380" s="756">
        <v>17</v>
      </c>
      <c r="H380" s="756">
        <v>31.6</v>
      </c>
      <c r="I380" s="756">
        <v>31.2</v>
      </c>
      <c r="J380" s="756">
        <v>31.1</v>
      </c>
      <c r="K380" s="756">
        <v>36.4</v>
      </c>
      <c r="L380" s="756">
        <v>34.5</v>
      </c>
      <c r="M380" s="756">
        <v>41.1</v>
      </c>
      <c r="N380" s="756">
        <v>54.3</v>
      </c>
      <c r="O380" s="756">
        <v>53.7</v>
      </c>
      <c r="P380" s="758">
        <v>60.936</v>
      </c>
      <c r="Q380" s="757">
        <v>65.038567</v>
      </c>
      <c r="R380" s="757">
        <v>72.331406000000001</v>
      </c>
      <c r="S380" s="143">
        <f>100</f>
        <v>100</v>
      </c>
      <c r="T380" s="328">
        <f t="shared" si="265"/>
        <v>36.645962732919251</v>
      </c>
      <c r="U380" s="328">
        <f t="shared" si="265"/>
        <v>23.291925465838506</v>
      </c>
      <c r="V380" s="328">
        <f t="shared" si="265"/>
        <v>52.795031055900616</v>
      </c>
      <c r="W380" s="328">
        <f t="shared" si="265"/>
        <v>98.136645962732914</v>
      </c>
      <c r="X380" s="328">
        <f t="shared" si="300"/>
        <v>96.894409937888184</v>
      </c>
      <c r="Y380" s="328">
        <f t="shared" si="300"/>
        <v>96.583850931677006</v>
      </c>
      <c r="Z380" s="328">
        <f t="shared" si="300"/>
        <v>113.04347826086955</v>
      </c>
      <c r="AA380" s="328">
        <f t="shared" si="300"/>
        <v>107.14285714285714</v>
      </c>
      <c r="AB380" s="328">
        <f t="shared" si="300"/>
        <v>127.63975155279502</v>
      </c>
      <c r="AC380" s="328">
        <f t="shared" si="300"/>
        <v>168.63354037267078</v>
      </c>
      <c r="AD380" s="328">
        <f t="shared" si="300"/>
        <v>166.77018633540371</v>
      </c>
      <c r="AE380" s="328">
        <f t="shared" si="297"/>
        <v>189.24223602484471</v>
      </c>
      <c r="AF380" s="328">
        <f t="shared" si="298"/>
        <v>201.98312732919254</v>
      </c>
      <c r="AG380" s="329">
        <f t="shared" si="298"/>
        <v>224.63169565217387</v>
      </c>
      <c r="AH380" s="768">
        <v>1</v>
      </c>
      <c r="AI380" s="769">
        <v>1</v>
      </c>
      <c r="AJ380" s="769">
        <v>1</v>
      </c>
      <c r="AK380" s="769">
        <v>1</v>
      </c>
      <c r="AL380" s="769">
        <v>1</v>
      </c>
      <c r="AM380" s="769">
        <v>1</v>
      </c>
      <c r="AN380" s="769">
        <v>1</v>
      </c>
      <c r="AO380" s="769">
        <v>1</v>
      </c>
      <c r="AP380" s="769">
        <v>1</v>
      </c>
      <c r="AQ380" s="769">
        <v>1</v>
      </c>
      <c r="AR380" s="769">
        <v>1</v>
      </c>
      <c r="AS380" s="769">
        <v>1</v>
      </c>
      <c r="AT380" s="769">
        <v>2</v>
      </c>
      <c r="AU380" s="769">
        <v>6</v>
      </c>
      <c r="AV380" s="771">
        <v>7</v>
      </c>
    </row>
    <row r="381" spans="2:48" ht="14.4" x14ac:dyDescent="0.3">
      <c r="B381" s="910"/>
      <c r="C381" s="1" t="s">
        <v>5</v>
      </c>
      <c r="D381" s="756">
        <v>0</v>
      </c>
      <c r="E381" s="756">
        <v>0</v>
      </c>
      <c r="F381" s="756">
        <v>0</v>
      </c>
      <c r="G381" s="756">
        <v>0</v>
      </c>
      <c r="H381" s="756">
        <v>0</v>
      </c>
      <c r="I381" s="756">
        <v>0</v>
      </c>
      <c r="J381" s="756">
        <v>0</v>
      </c>
      <c r="K381" s="756">
        <v>0</v>
      </c>
      <c r="L381" s="756">
        <v>0</v>
      </c>
      <c r="M381" s="756">
        <v>0</v>
      </c>
      <c r="N381" s="756">
        <v>0</v>
      </c>
      <c r="O381" s="756">
        <v>0</v>
      </c>
      <c r="P381" s="757">
        <v>0</v>
      </c>
      <c r="Q381" s="757">
        <v>0</v>
      </c>
      <c r="R381" s="757">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10"/>
      <c r="C382" s="1" t="s">
        <v>6</v>
      </c>
      <c r="D382" s="756">
        <v>131.5</v>
      </c>
      <c r="E382" s="756">
        <v>64.2</v>
      </c>
      <c r="F382" s="756">
        <v>56.099999999999994</v>
      </c>
      <c r="G382" s="756">
        <v>71.599999999999994</v>
      </c>
      <c r="H382" s="756">
        <v>112.19999999999999</v>
      </c>
      <c r="I382" s="756">
        <v>107</v>
      </c>
      <c r="J382" s="756">
        <v>159.1</v>
      </c>
      <c r="K382" s="756">
        <v>180.1</v>
      </c>
      <c r="L382" s="756">
        <v>240.39999999999998</v>
      </c>
      <c r="M382" s="756">
        <v>267.90000000000003</v>
      </c>
      <c r="N382" s="756">
        <v>238.10000000000002</v>
      </c>
      <c r="O382" s="756">
        <v>256.10000000000002</v>
      </c>
      <c r="P382" s="758">
        <v>380.32499999999999</v>
      </c>
      <c r="Q382" s="757">
        <v>407.91008700000003</v>
      </c>
      <c r="R382" s="757">
        <v>454.34141599999998</v>
      </c>
      <c r="S382" s="143">
        <f>100</f>
        <v>100</v>
      </c>
      <c r="T382" s="328">
        <f t="shared" si="265"/>
        <v>48.821292775665398</v>
      </c>
      <c r="U382" s="328">
        <f t="shared" si="265"/>
        <v>42.661596958174897</v>
      </c>
      <c r="V382" s="328">
        <f t="shared" si="265"/>
        <v>54.448669201520907</v>
      </c>
      <c r="W382" s="328">
        <f t="shared" si="265"/>
        <v>85.323193916349794</v>
      </c>
      <c r="X382" s="328">
        <f t="shared" si="300"/>
        <v>81.368821292775664</v>
      </c>
      <c r="Y382" s="328">
        <f t="shared" si="300"/>
        <v>120.98859315589354</v>
      </c>
      <c r="Z382" s="328">
        <f t="shared" si="300"/>
        <v>136.95817490494298</v>
      </c>
      <c r="AA382" s="328">
        <f t="shared" si="300"/>
        <v>182.81368821292773</v>
      </c>
      <c r="AB382" s="328">
        <f t="shared" si="300"/>
        <v>203.7262357414449</v>
      </c>
      <c r="AC382" s="328">
        <f t="shared" si="300"/>
        <v>181.06463878327</v>
      </c>
      <c r="AD382" s="328">
        <f t="shared" si="300"/>
        <v>194.75285171102664</v>
      </c>
      <c r="AE382" s="328">
        <f t="shared" si="297"/>
        <v>289.22053231939162</v>
      </c>
      <c r="AF382" s="328">
        <f t="shared" si="298"/>
        <v>310.19778479087455</v>
      </c>
      <c r="AG382" s="329">
        <f t="shared" si="298"/>
        <v>345.50678022813685</v>
      </c>
      <c r="AH382" s="768">
        <v>1</v>
      </c>
      <c r="AI382" s="769">
        <v>1</v>
      </c>
      <c r="AJ382" s="769">
        <v>1</v>
      </c>
      <c r="AK382" s="769">
        <v>1</v>
      </c>
      <c r="AL382" s="769">
        <v>1</v>
      </c>
      <c r="AM382" s="769">
        <v>1</v>
      </c>
      <c r="AN382" s="769">
        <v>1</v>
      </c>
      <c r="AO382" s="769">
        <v>1</v>
      </c>
      <c r="AP382" s="769">
        <v>1</v>
      </c>
      <c r="AQ382" s="769">
        <v>1</v>
      </c>
      <c r="AR382" s="769">
        <v>1</v>
      </c>
      <c r="AS382" s="769">
        <v>1</v>
      </c>
      <c r="AT382" s="769">
        <v>2</v>
      </c>
      <c r="AU382" s="769">
        <v>6</v>
      </c>
      <c r="AV382" s="771">
        <v>7</v>
      </c>
    </row>
    <row r="383" spans="2:48" ht="14.4" x14ac:dyDescent="0.3">
      <c r="B383" s="911"/>
      <c r="C383" s="8" t="s">
        <v>7</v>
      </c>
      <c r="D383" s="565">
        <v>131.5</v>
      </c>
      <c r="E383" s="565">
        <v>64.2</v>
      </c>
      <c r="F383" s="565">
        <v>56.099999999999994</v>
      </c>
      <c r="G383" s="565">
        <v>71.599999999999994</v>
      </c>
      <c r="H383" s="565">
        <v>112.19999999999999</v>
      </c>
      <c r="I383" s="565">
        <v>107</v>
      </c>
      <c r="J383" s="565">
        <v>159.1</v>
      </c>
      <c r="K383" s="565">
        <v>180.1</v>
      </c>
      <c r="L383" s="565">
        <v>240.39999999999998</v>
      </c>
      <c r="M383" s="565">
        <v>267.90000000000003</v>
      </c>
      <c r="N383" s="565">
        <v>238.10000000000002</v>
      </c>
      <c r="O383" s="565">
        <v>256.10000000000002</v>
      </c>
      <c r="P383" s="565">
        <v>380.32499999999999</v>
      </c>
      <c r="Q383" s="565">
        <v>407.91008700000003</v>
      </c>
      <c r="R383" s="565">
        <v>454.34141599999998</v>
      </c>
      <c r="S383" s="143">
        <f>100</f>
        <v>100</v>
      </c>
      <c r="T383" s="328">
        <f t="shared" si="265"/>
        <v>48.821292775665398</v>
      </c>
      <c r="U383" s="328">
        <f t="shared" si="265"/>
        <v>42.661596958174897</v>
      </c>
      <c r="V383" s="328">
        <f t="shared" si="265"/>
        <v>54.448669201520907</v>
      </c>
      <c r="W383" s="328">
        <f t="shared" si="265"/>
        <v>85.323193916349794</v>
      </c>
      <c r="X383" s="328">
        <f t="shared" si="300"/>
        <v>81.368821292775664</v>
      </c>
      <c r="Y383" s="328">
        <f t="shared" si="300"/>
        <v>120.98859315589354</v>
      </c>
      <c r="Z383" s="328">
        <f t="shared" si="300"/>
        <v>136.95817490494298</v>
      </c>
      <c r="AA383" s="328">
        <f t="shared" si="300"/>
        <v>182.81368821292773</v>
      </c>
      <c r="AB383" s="328">
        <f t="shared" si="300"/>
        <v>203.7262357414449</v>
      </c>
      <c r="AC383" s="328">
        <f t="shared" si="300"/>
        <v>181.06463878327</v>
      </c>
      <c r="AD383" s="328">
        <f t="shared" si="300"/>
        <v>194.75285171102664</v>
      </c>
      <c r="AE383" s="328">
        <f t="shared" si="297"/>
        <v>289.22053231939162</v>
      </c>
      <c r="AF383" s="328">
        <f t="shared" si="298"/>
        <v>310.19778479087455</v>
      </c>
      <c r="AG383" s="329">
        <f t="shared" si="298"/>
        <v>345.50678022813685</v>
      </c>
      <c r="AH383" s="772"/>
      <c r="AI383" s="773"/>
      <c r="AJ383" s="773"/>
      <c r="AK383" s="773"/>
      <c r="AL383" s="773"/>
      <c r="AM383" s="773"/>
      <c r="AN383" s="773"/>
      <c r="AO383" s="773"/>
      <c r="AP383" s="773"/>
      <c r="AQ383" s="773"/>
      <c r="AR383" s="773"/>
      <c r="AS383" s="773"/>
      <c r="AT383" s="773"/>
      <c r="AU383" s="773"/>
      <c r="AV383" s="774"/>
    </row>
    <row r="384" spans="2:48" ht="16.5" customHeight="1" x14ac:dyDescent="0.3">
      <c r="B384" s="910" t="s">
        <v>74</v>
      </c>
      <c r="C384" s="7" t="s">
        <v>2</v>
      </c>
      <c r="D384" s="756">
        <v>3.5</v>
      </c>
      <c r="E384" s="756">
        <v>3.6</v>
      </c>
      <c r="F384" s="756">
        <v>4.5999999999999996</v>
      </c>
      <c r="G384" s="756">
        <v>4.9000000000000004</v>
      </c>
      <c r="H384" s="756">
        <v>7.3</v>
      </c>
      <c r="I384" s="756">
        <v>6.9</v>
      </c>
      <c r="J384" s="756">
        <v>8.9</v>
      </c>
      <c r="K384" s="756">
        <v>10</v>
      </c>
      <c r="L384" s="756">
        <v>12.6</v>
      </c>
      <c r="M384" s="756">
        <v>13.1</v>
      </c>
      <c r="N384" s="756">
        <v>18.8</v>
      </c>
      <c r="O384" s="756">
        <v>21</v>
      </c>
      <c r="P384" s="758">
        <v>20.247</v>
      </c>
      <c r="Q384" s="757">
        <v>22.115461</v>
      </c>
      <c r="R384" s="757">
        <v>25.203396000000001</v>
      </c>
      <c r="S384" s="143">
        <f>100</f>
        <v>100</v>
      </c>
      <c r="T384" s="328">
        <f t="shared" si="265"/>
        <v>102.85714285714286</v>
      </c>
      <c r="U384" s="328">
        <f t="shared" si="265"/>
        <v>131.42857142857142</v>
      </c>
      <c r="V384" s="328">
        <f t="shared" si="265"/>
        <v>140.00000000000003</v>
      </c>
      <c r="W384" s="328">
        <f t="shared" si="265"/>
        <v>208.57142857142858</v>
      </c>
      <c r="X384" s="328">
        <f t="shared" si="300"/>
        <v>197.14285714285714</v>
      </c>
      <c r="Y384" s="328">
        <f t="shared" si="300"/>
        <v>254.28571428571428</v>
      </c>
      <c r="Z384" s="328">
        <f t="shared" si="300"/>
        <v>285.71428571428572</v>
      </c>
      <c r="AA384" s="328">
        <f t="shared" si="300"/>
        <v>360</v>
      </c>
      <c r="AB384" s="328">
        <f t="shared" si="300"/>
        <v>374.28571428571428</v>
      </c>
      <c r="AC384" s="328">
        <f t="shared" si="300"/>
        <v>537.14285714285711</v>
      </c>
      <c r="AD384" s="328">
        <f t="shared" si="300"/>
        <v>600</v>
      </c>
      <c r="AE384" s="328">
        <f t="shared" si="297"/>
        <v>578.48571428571427</v>
      </c>
      <c r="AF384" s="328">
        <f t="shared" si="298"/>
        <v>631.87031428571424</v>
      </c>
      <c r="AG384" s="329">
        <f t="shared" si="298"/>
        <v>720.09702857142861</v>
      </c>
      <c r="AH384" s="768">
        <v>1</v>
      </c>
      <c r="AI384" s="769">
        <v>1</v>
      </c>
      <c r="AJ384" s="769">
        <v>1</v>
      </c>
      <c r="AK384" s="769">
        <v>1</v>
      </c>
      <c r="AL384" s="769">
        <v>1</v>
      </c>
      <c r="AM384" s="769">
        <v>1</v>
      </c>
      <c r="AN384" s="769">
        <v>1</v>
      </c>
      <c r="AO384" s="769">
        <v>1</v>
      </c>
      <c r="AP384" s="769">
        <v>1</v>
      </c>
      <c r="AQ384" s="769">
        <v>1</v>
      </c>
      <c r="AR384" s="769">
        <v>1</v>
      </c>
      <c r="AS384" s="769">
        <v>1</v>
      </c>
      <c r="AT384" s="769">
        <v>2</v>
      </c>
      <c r="AU384" s="769">
        <v>6</v>
      </c>
      <c r="AV384" s="771">
        <v>7</v>
      </c>
    </row>
    <row r="385" spans="2:48" ht="14.4" x14ac:dyDescent="0.3">
      <c r="B385" s="910"/>
      <c r="C385" s="1" t="s">
        <v>3</v>
      </c>
      <c r="D385" s="757">
        <v>9.25</v>
      </c>
      <c r="E385" s="757">
        <v>2.5487069999999998</v>
      </c>
      <c r="F385" s="757">
        <v>3.4415238000000001</v>
      </c>
      <c r="G385" s="756">
        <v>9.4</v>
      </c>
      <c r="H385" s="756">
        <v>12</v>
      </c>
      <c r="I385" s="756">
        <v>15.1</v>
      </c>
      <c r="J385" s="756">
        <v>19.399999999999999</v>
      </c>
      <c r="K385" s="756">
        <v>18.3</v>
      </c>
      <c r="L385" s="756">
        <v>19.8</v>
      </c>
      <c r="M385" s="756">
        <v>32.6</v>
      </c>
      <c r="N385" s="756">
        <v>28</v>
      </c>
      <c r="O385" s="756">
        <v>35.1</v>
      </c>
      <c r="P385" s="758">
        <v>35.569000000000003</v>
      </c>
      <c r="Q385" s="757">
        <v>37.714843999999999</v>
      </c>
      <c r="R385" s="757">
        <v>41.305092000000002</v>
      </c>
      <c r="S385" s="143">
        <f>100</f>
        <v>100</v>
      </c>
      <c r="T385" s="328">
        <f t="shared" si="265"/>
        <v>27.553589189189186</v>
      </c>
      <c r="U385" s="328">
        <f t="shared" si="265"/>
        <v>37.205662702702703</v>
      </c>
      <c r="V385" s="328">
        <f t="shared" si="265"/>
        <v>101.62162162162163</v>
      </c>
      <c r="W385" s="328">
        <f t="shared" si="265"/>
        <v>129.72972972972974</v>
      </c>
      <c r="X385" s="328">
        <f t="shared" si="300"/>
        <v>163.24324324324326</v>
      </c>
      <c r="Y385" s="328">
        <f t="shared" si="300"/>
        <v>209.72972972972971</v>
      </c>
      <c r="Z385" s="328">
        <f t="shared" si="300"/>
        <v>197.83783783783784</v>
      </c>
      <c r="AA385" s="328">
        <f t="shared" si="300"/>
        <v>214.05405405405406</v>
      </c>
      <c r="AB385" s="328">
        <f t="shared" si="300"/>
        <v>352.43243243243245</v>
      </c>
      <c r="AC385" s="328">
        <f t="shared" si="300"/>
        <v>302.70270270270271</v>
      </c>
      <c r="AD385" s="328">
        <f t="shared" si="300"/>
        <v>379.45945945945948</v>
      </c>
      <c r="AE385" s="328">
        <f t="shared" si="297"/>
        <v>384.52972972972975</v>
      </c>
      <c r="AF385" s="328">
        <f t="shared" si="298"/>
        <v>407.72804324324323</v>
      </c>
      <c r="AG385" s="329">
        <f t="shared" si="298"/>
        <v>446.54153513513518</v>
      </c>
      <c r="AH385" s="768">
        <v>4</v>
      </c>
      <c r="AI385" s="769">
        <v>4</v>
      </c>
      <c r="AJ385" s="769">
        <v>4</v>
      </c>
      <c r="AK385" s="769">
        <v>1</v>
      </c>
      <c r="AL385" s="769">
        <v>1</v>
      </c>
      <c r="AM385" s="769">
        <v>1</v>
      </c>
      <c r="AN385" s="769">
        <v>1</v>
      </c>
      <c r="AO385" s="769">
        <v>1</v>
      </c>
      <c r="AP385" s="769">
        <v>1</v>
      </c>
      <c r="AQ385" s="769">
        <v>1</v>
      </c>
      <c r="AR385" s="769">
        <v>1</v>
      </c>
      <c r="AS385" s="769">
        <v>1</v>
      </c>
      <c r="AT385" s="769">
        <v>2</v>
      </c>
      <c r="AU385" s="769">
        <v>6</v>
      </c>
      <c r="AV385" s="771">
        <v>7</v>
      </c>
    </row>
    <row r="386" spans="2:48" ht="14.4" x14ac:dyDescent="0.3">
      <c r="B386" s="910"/>
      <c r="C386" s="1" t="s">
        <v>4</v>
      </c>
      <c r="D386" s="757">
        <v>36.527500000000003</v>
      </c>
      <c r="E386" s="756">
        <v>32.4</v>
      </c>
      <c r="F386" s="756">
        <v>35.6</v>
      </c>
      <c r="G386" s="757">
        <v>50.156222999999997</v>
      </c>
      <c r="H386" s="756">
        <v>54.4</v>
      </c>
      <c r="I386" s="756">
        <v>48.5</v>
      </c>
      <c r="J386" s="757">
        <v>45.281998000000002</v>
      </c>
      <c r="K386" s="756">
        <v>58.2</v>
      </c>
      <c r="L386" s="756">
        <v>54.4</v>
      </c>
      <c r="M386" s="756">
        <v>70.2</v>
      </c>
      <c r="N386" s="756">
        <v>66.8</v>
      </c>
      <c r="O386" s="756">
        <v>94.1</v>
      </c>
      <c r="P386" s="758">
        <v>97.372</v>
      </c>
      <c r="Q386" s="757">
        <v>103.92764</v>
      </c>
      <c r="R386" s="757">
        <v>115.54724</v>
      </c>
      <c r="S386" s="143">
        <f>100</f>
        <v>100</v>
      </c>
      <c r="T386" s="328">
        <f t="shared" si="265"/>
        <v>88.700294298815948</v>
      </c>
      <c r="U386" s="328">
        <f t="shared" si="265"/>
        <v>97.460817192526164</v>
      </c>
      <c r="V386" s="328">
        <f t="shared" si="265"/>
        <v>137.31085620422968</v>
      </c>
      <c r="W386" s="328">
        <f t="shared" si="265"/>
        <v>148.9288891930737</v>
      </c>
      <c r="X386" s="328">
        <f t="shared" si="300"/>
        <v>132.77667510779548</v>
      </c>
      <c r="Y386" s="328">
        <f t="shared" si="300"/>
        <v>123.96686879748135</v>
      </c>
      <c r="Z386" s="328">
        <f t="shared" si="300"/>
        <v>159.33201012935459</v>
      </c>
      <c r="AA386" s="328">
        <f t="shared" si="300"/>
        <v>148.9288891930737</v>
      </c>
      <c r="AB386" s="328">
        <f t="shared" si="300"/>
        <v>192.1839709807679</v>
      </c>
      <c r="AC386" s="328">
        <f t="shared" si="300"/>
        <v>182.87591540620079</v>
      </c>
      <c r="AD386" s="328">
        <f t="shared" si="300"/>
        <v>257.61412634316611</v>
      </c>
      <c r="AE386" s="328">
        <f t="shared" si="297"/>
        <v>266.57176100198478</v>
      </c>
      <c r="AF386" s="328">
        <f t="shared" si="298"/>
        <v>284.51889672164805</v>
      </c>
      <c r="AG386" s="329">
        <f t="shared" si="298"/>
        <v>316.32945041407157</v>
      </c>
      <c r="AH386" s="768">
        <v>4</v>
      </c>
      <c r="AI386" s="769">
        <v>1</v>
      </c>
      <c r="AJ386" s="769">
        <v>1</v>
      </c>
      <c r="AK386" s="769">
        <v>4</v>
      </c>
      <c r="AL386" s="769">
        <v>1</v>
      </c>
      <c r="AM386" s="769">
        <v>1</v>
      </c>
      <c r="AN386" s="769">
        <v>4</v>
      </c>
      <c r="AO386" s="769">
        <v>1</v>
      </c>
      <c r="AP386" s="769">
        <v>1</v>
      </c>
      <c r="AQ386" s="769">
        <v>1</v>
      </c>
      <c r="AR386" s="769">
        <v>1</v>
      </c>
      <c r="AS386" s="769">
        <v>1</v>
      </c>
      <c r="AT386" s="769">
        <v>2</v>
      </c>
      <c r="AU386" s="769">
        <v>6</v>
      </c>
      <c r="AV386" s="771">
        <v>7</v>
      </c>
    </row>
    <row r="387" spans="2:48" ht="14.4" x14ac:dyDescent="0.3">
      <c r="B387" s="910"/>
      <c r="C387" s="1" t="s">
        <v>5</v>
      </c>
      <c r="D387" s="757">
        <v>2.4224999999999999</v>
      </c>
      <c r="E387" s="757">
        <v>7.2512901000000003</v>
      </c>
      <c r="F387" s="757">
        <v>8.6584766999999996</v>
      </c>
      <c r="G387" s="757">
        <v>9.9437767000000008</v>
      </c>
      <c r="H387" s="756">
        <v>20.3</v>
      </c>
      <c r="I387" s="756">
        <v>36.700000000000003</v>
      </c>
      <c r="J387" s="757">
        <v>40.818004000000002</v>
      </c>
      <c r="K387" s="756">
        <v>53.9</v>
      </c>
      <c r="L387" s="756">
        <v>55.3</v>
      </c>
      <c r="M387" s="756">
        <v>82.3</v>
      </c>
      <c r="N387" s="756">
        <v>91.9</v>
      </c>
      <c r="O387" s="756">
        <v>120.8</v>
      </c>
      <c r="P387" s="758">
        <v>125.136</v>
      </c>
      <c r="Q387" s="757">
        <v>133.97925000000001</v>
      </c>
      <c r="R387" s="757">
        <v>151.66686999999999</v>
      </c>
      <c r="S387" s="143">
        <f>100</f>
        <v>100</v>
      </c>
      <c r="T387" s="328">
        <f t="shared" si="265"/>
        <v>299.33086068111459</v>
      </c>
      <c r="U387" s="328">
        <f t="shared" si="265"/>
        <v>357.41905882352944</v>
      </c>
      <c r="V387" s="328">
        <f t="shared" si="265"/>
        <v>410.47581836945312</v>
      </c>
      <c r="W387" s="328">
        <f t="shared" si="265"/>
        <v>837.97729618163055</v>
      </c>
      <c r="X387" s="328">
        <f t="shared" si="300"/>
        <v>1514.9638802889579</v>
      </c>
      <c r="Y387" s="328">
        <f t="shared" si="300"/>
        <v>1684.9537254901961</v>
      </c>
      <c r="Z387" s="328">
        <f t="shared" si="300"/>
        <v>2224.9742002063986</v>
      </c>
      <c r="AA387" s="328">
        <f t="shared" si="300"/>
        <v>2282.7657378740973</v>
      </c>
      <c r="AB387" s="328">
        <f t="shared" si="300"/>
        <v>3397.3168214654283</v>
      </c>
      <c r="AC387" s="328">
        <f t="shared" si="300"/>
        <v>3793.6016511867906</v>
      </c>
      <c r="AD387" s="328">
        <f t="shared" si="300"/>
        <v>4986.5841073271413</v>
      </c>
      <c r="AE387" s="328">
        <f t="shared" si="297"/>
        <v>5165.5727554179575</v>
      </c>
      <c r="AF387" s="328">
        <f t="shared" si="298"/>
        <v>5530.6191950464399</v>
      </c>
      <c r="AG387" s="329">
        <f t="shared" si="298"/>
        <v>6260.7583075335397</v>
      </c>
      <c r="AH387" s="768">
        <v>4</v>
      </c>
      <c r="AI387" s="769">
        <v>4</v>
      </c>
      <c r="AJ387" s="769">
        <v>4</v>
      </c>
      <c r="AK387" s="769">
        <v>4</v>
      </c>
      <c r="AL387" s="769">
        <v>1</v>
      </c>
      <c r="AM387" s="769">
        <v>1</v>
      </c>
      <c r="AN387" s="769">
        <v>4</v>
      </c>
      <c r="AO387" s="769">
        <v>1</v>
      </c>
      <c r="AP387" s="769">
        <v>1</v>
      </c>
      <c r="AQ387" s="769">
        <v>1</v>
      </c>
      <c r="AR387" s="769">
        <v>1</v>
      </c>
      <c r="AS387" s="769">
        <v>1</v>
      </c>
      <c r="AT387" s="769">
        <v>2</v>
      </c>
      <c r="AU387" s="769">
        <v>6</v>
      </c>
      <c r="AV387" s="771">
        <v>7</v>
      </c>
    </row>
    <row r="388" spans="2:48" ht="14.4" x14ac:dyDescent="0.3">
      <c r="B388" s="910"/>
      <c r="C388" s="1" t="s">
        <v>6</v>
      </c>
      <c r="D388" s="756">
        <v>51.7</v>
      </c>
      <c r="E388" s="756">
        <v>45.799997099999999</v>
      </c>
      <c r="F388" s="756">
        <v>52.300000500000003</v>
      </c>
      <c r="G388" s="756">
        <v>74.399999699999995</v>
      </c>
      <c r="H388" s="756">
        <v>94</v>
      </c>
      <c r="I388" s="756">
        <v>107.2</v>
      </c>
      <c r="J388" s="756">
        <v>114.400002</v>
      </c>
      <c r="K388" s="756">
        <v>140.4</v>
      </c>
      <c r="L388" s="756">
        <v>142.1</v>
      </c>
      <c r="M388" s="756">
        <v>198.2</v>
      </c>
      <c r="N388" s="756">
        <v>205.5</v>
      </c>
      <c r="O388" s="756">
        <v>271</v>
      </c>
      <c r="P388" s="758">
        <v>278.32399999999996</v>
      </c>
      <c r="Q388" s="757">
        <v>297.73719500000004</v>
      </c>
      <c r="R388" s="757">
        <v>333.72259799999995</v>
      </c>
      <c r="S388" s="143">
        <f>100</f>
        <v>100</v>
      </c>
      <c r="T388" s="328">
        <f t="shared" si="265"/>
        <v>88.588002127659564</v>
      </c>
      <c r="U388" s="328">
        <f t="shared" si="265"/>
        <v>101.16054255319149</v>
      </c>
      <c r="V388" s="328">
        <f t="shared" si="265"/>
        <v>143.90715609284331</v>
      </c>
      <c r="W388" s="328">
        <f t="shared" si="265"/>
        <v>181.81818181818181</v>
      </c>
      <c r="X388" s="328">
        <f t="shared" si="300"/>
        <v>207.35009671179884</v>
      </c>
      <c r="Y388" s="328">
        <f t="shared" si="300"/>
        <v>221.2765996131528</v>
      </c>
      <c r="Z388" s="328">
        <f t="shared" si="300"/>
        <v>271.56673114119923</v>
      </c>
      <c r="AA388" s="328">
        <f t="shared" si="300"/>
        <v>274.8549323017408</v>
      </c>
      <c r="AB388" s="328">
        <f t="shared" si="300"/>
        <v>383.36557059961314</v>
      </c>
      <c r="AC388" s="328">
        <f t="shared" si="300"/>
        <v>397.48549323017409</v>
      </c>
      <c r="AD388" s="328">
        <f t="shared" si="300"/>
        <v>524.17794970986461</v>
      </c>
      <c r="AE388" s="328">
        <f t="shared" si="297"/>
        <v>538.3442940038683</v>
      </c>
      <c r="AF388" s="328">
        <f t="shared" si="298"/>
        <v>575.89399419729205</v>
      </c>
      <c r="AG388" s="329">
        <f t="shared" si="298"/>
        <v>645.49825531914871</v>
      </c>
      <c r="AH388" s="768">
        <v>1</v>
      </c>
      <c r="AI388" s="769">
        <v>1</v>
      </c>
      <c r="AJ388" s="769">
        <v>1</v>
      </c>
      <c r="AK388" s="769">
        <v>1</v>
      </c>
      <c r="AL388" s="769">
        <v>1</v>
      </c>
      <c r="AM388" s="769">
        <v>1</v>
      </c>
      <c r="AN388" s="769">
        <v>1</v>
      </c>
      <c r="AO388" s="769">
        <v>1</v>
      </c>
      <c r="AP388" s="769">
        <v>1</v>
      </c>
      <c r="AQ388" s="769">
        <v>1</v>
      </c>
      <c r="AR388" s="769">
        <v>1</v>
      </c>
      <c r="AS388" s="769">
        <v>1</v>
      </c>
      <c r="AT388" s="769">
        <v>2</v>
      </c>
      <c r="AU388" s="769">
        <v>6</v>
      </c>
      <c r="AV388" s="771">
        <v>7</v>
      </c>
    </row>
    <row r="389" spans="2:48" ht="14.4" x14ac:dyDescent="0.3">
      <c r="B389" s="911"/>
      <c r="C389" s="8" t="s">
        <v>7</v>
      </c>
      <c r="D389" s="565">
        <v>49.277500000000003</v>
      </c>
      <c r="E389" s="565">
        <v>38.548707</v>
      </c>
      <c r="F389" s="565">
        <v>43.641523800000002</v>
      </c>
      <c r="G389" s="565">
        <v>64.456222999999994</v>
      </c>
      <c r="H389" s="565">
        <v>73.7</v>
      </c>
      <c r="I389" s="565">
        <v>70.5</v>
      </c>
      <c r="J389" s="565">
        <v>73.581997999999999</v>
      </c>
      <c r="K389" s="565">
        <v>86.5</v>
      </c>
      <c r="L389" s="565">
        <v>86.8</v>
      </c>
      <c r="M389" s="565">
        <v>115.9</v>
      </c>
      <c r="N389" s="565">
        <v>113.6</v>
      </c>
      <c r="O389" s="565">
        <v>150.19999999999999</v>
      </c>
      <c r="P389" s="565">
        <v>153.18799999999999</v>
      </c>
      <c r="Q389" s="565">
        <v>163.75794500000001</v>
      </c>
      <c r="R389" s="565">
        <v>182.05572799999999</v>
      </c>
      <c r="S389" s="143">
        <f>100</f>
        <v>100</v>
      </c>
      <c r="T389" s="328">
        <f t="shared" si="265"/>
        <v>78.227805793719241</v>
      </c>
      <c r="U389" s="328">
        <f t="shared" si="265"/>
        <v>88.562779767642439</v>
      </c>
      <c r="V389" s="328">
        <f t="shared" si="265"/>
        <v>130.802542742631</v>
      </c>
      <c r="W389" s="328">
        <f t="shared" si="265"/>
        <v>149.56115874384861</v>
      </c>
      <c r="X389" s="328">
        <f t="shared" si="300"/>
        <v>143.067322814672</v>
      </c>
      <c r="Y389" s="328">
        <f t="shared" si="300"/>
        <v>149.32169448531278</v>
      </c>
      <c r="Z389" s="328">
        <f t="shared" si="300"/>
        <v>175.536502460555</v>
      </c>
      <c r="AA389" s="328">
        <f t="shared" si="300"/>
        <v>176.14529957891531</v>
      </c>
      <c r="AB389" s="328">
        <f t="shared" si="300"/>
        <v>235.19862005986502</v>
      </c>
      <c r="AC389" s="328">
        <f t="shared" si="300"/>
        <v>230.53117548576935</v>
      </c>
      <c r="AD389" s="328">
        <f t="shared" si="300"/>
        <v>304.80442392572667</v>
      </c>
      <c r="AE389" s="328">
        <f t="shared" si="297"/>
        <v>310.86804322459534</v>
      </c>
      <c r="AF389" s="328">
        <f t="shared" si="298"/>
        <v>332.31788341535179</v>
      </c>
      <c r="AG389" s="329">
        <f t="shared" si="298"/>
        <v>369.45000862462575</v>
      </c>
      <c r="AH389" s="772"/>
      <c r="AI389" s="773"/>
      <c r="AJ389" s="773"/>
      <c r="AK389" s="773"/>
      <c r="AL389" s="773"/>
      <c r="AM389" s="773"/>
      <c r="AN389" s="773"/>
      <c r="AO389" s="773"/>
      <c r="AP389" s="773"/>
      <c r="AQ389" s="773"/>
      <c r="AR389" s="773"/>
      <c r="AS389" s="773"/>
      <c r="AT389" s="773"/>
      <c r="AU389" s="773"/>
      <c r="AV389" s="774"/>
    </row>
    <row r="390" spans="2:48" ht="16.5" customHeight="1" x14ac:dyDescent="0.3">
      <c r="B390" s="910" t="s">
        <v>75</v>
      </c>
      <c r="C390" s="1" t="s">
        <v>2</v>
      </c>
      <c r="D390" s="756">
        <v>7.4</v>
      </c>
      <c r="E390" s="756">
        <v>5.4</v>
      </c>
      <c r="F390" s="756">
        <v>6.4</v>
      </c>
      <c r="G390" s="756">
        <v>7.1</v>
      </c>
      <c r="H390" s="756">
        <v>8.4</v>
      </c>
      <c r="I390" s="756">
        <v>8.1</v>
      </c>
      <c r="J390" s="756">
        <v>11.1</v>
      </c>
      <c r="K390" s="756">
        <v>10.7</v>
      </c>
      <c r="L390" s="756">
        <v>14.5</v>
      </c>
      <c r="M390" s="756">
        <v>15.5</v>
      </c>
      <c r="N390" s="756">
        <v>21.7</v>
      </c>
      <c r="O390" s="756">
        <v>21.4</v>
      </c>
      <c r="P390" s="758">
        <v>9.1329999999999991</v>
      </c>
      <c r="Q390" s="757">
        <v>9.9758244000000005</v>
      </c>
      <c r="R390" s="757">
        <v>11.365337</v>
      </c>
      <c r="S390" s="143">
        <f>100</f>
        <v>100</v>
      </c>
      <c r="T390" s="328">
        <f t="shared" si="265"/>
        <v>72.972972972972968</v>
      </c>
      <c r="U390" s="328">
        <f t="shared" si="265"/>
        <v>86.486486486486484</v>
      </c>
      <c r="V390" s="328">
        <f t="shared" si="265"/>
        <v>95.945945945945937</v>
      </c>
      <c r="W390" s="328">
        <f t="shared" si="265"/>
        <v>113.5135135135135</v>
      </c>
      <c r="X390" s="328">
        <f t="shared" si="300"/>
        <v>109.45945945945945</v>
      </c>
      <c r="Y390" s="328">
        <f t="shared" si="300"/>
        <v>150</v>
      </c>
      <c r="Z390" s="328">
        <f t="shared" si="300"/>
        <v>144.59459459459458</v>
      </c>
      <c r="AA390" s="328">
        <f t="shared" si="300"/>
        <v>195.94594594594594</v>
      </c>
      <c r="AB390" s="328">
        <f t="shared" si="300"/>
        <v>209.45945945945945</v>
      </c>
      <c r="AC390" s="328">
        <f t="shared" si="300"/>
        <v>293.24324324324323</v>
      </c>
      <c r="AD390" s="328">
        <f t="shared" si="300"/>
        <v>289.18918918918916</v>
      </c>
      <c r="AE390" s="328">
        <f t="shared" si="297"/>
        <v>123.41891891891891</v>
      </c>
      <c r="AF390" s="328">
        <f t="shared" si="298"/>
        <v>134.80843783783783</v>
      </c>
      <c r="AG390" s="329">
        <f t="shared" si="298"/>
        <v>153.58563513513513</v>
      </c>
      <c r="AH390" s="768">
        <v>1</v>
      </c>
      <c r="AI390" s="769">
        <v>1</v>
      </c>
      <c r="AJ390" s="769">
        <v>1</v>
      </c>
      <c r="AK390" s="769">
        <v>1</v>
      </c>
      <c r="AL390" s="769">
        <v>1</v>
      </c>
      <c r="AM390" s="769">
        <v>1</v>
      </c>
      <c r="AN390" s="769">
        <v>1</v>
      </c>
      <c r="AO390" s="769">
        <v>1</v>
      </c>
      <c r="AP390" s="769">
        <v>1</v>
      </c>
      <c r="AQ390" s="769">
        <v>1</v>
      </c>
      <c r="AR390" s="769">
        <v>1</v>
      </c>
      <c r="AS390" s="769">
        <v>1</v>
      </c>
      <c r="AT390" s="769">
        <v>2</v>
      </c>
      <c r="AU390" s="769">
        <v>6</v>
      </c>
      <c r="AV390" s="771">
        <v>7</v>
      </c>
    </row>
    <row r="391" spans="2:48" ht="14.4" x14ac:dyDescent="0.3">
      <c r="B391" s="910"/>
      <c r="C391" s="1" t="s">
        <v>3</v>
      </c>
      <c r="D391" s="756">
        <v>13.6</v>
      </c>
      <c r="E391" s="756">
        <v>11</v>
      </c>
      <c r="F391" s="756">
        <v>8.6</v>
      </c>
      <c r="G391" s="756">
        <v>12.6</v>
      </c>
      <c r="H391" s="756">
        <v>12.9</v>
      </c>
      <c r="I391" s="756">
        <v>14.6</v>
      </c>
      <c r="J391" s="756">
        <v>15.9</v>
      </c>
      <c r="K391" s="756">
        <v>15.4</v>
      </c>
      <c r="L391" s="756">
        <v>17.100000000000001</v>
      </c>
      <c r="M391" s="756">
        <v>25.7</v>
      </c>
      <c r="N391" s="756">
        <v>30.8</v>
      </c>
      <c r="O391" s="756">
        <v>30.5</v>
      </c>
      <c r="P391" s="758">
        <v>10.625999999999999</v>
      </c>
      <c r="Q391" s="757">
        <v>11.267056999999999</v>
      </c>
      <c r="R391" s="757">
        <v>12.345065</v>
      </c>
      <c r="S391" s="143">
        <f>100</f>
        <v>100</v>
      </c>
      <c r="T391" s="328">
        <f t="shared" si="265"/>
        <v>80.882352941176478</v>
      </c>
      <c r="U391" s="328">
        <f t="shared" si="265"/>
        <v>63.235294117647058</v>
      </c>
      <c r="V391" s="328">
        <f t="shared" si="265"/>
        <v>92.64705882352942</v>
      </c>
      <c r="W391" s="328">
        <f t="shared" si="265"/>
        <v>94.852941176470594</v>
      </c>
      <c r="X391" s="328">
        <f t="shared" si="300"/>
        <v>107.35294117647059</v>
      </c>
      <c r="Y391" s="328">
        <f t="shared" si="300"/>
        <v>116.91176470588236</v>
      </c>
      <c r="Z391" s="328">
        <f t="shared" si="300"/>
        <v>113.23529411764706</v>
      </c>
      <c r="AA391" s="328">
        <f t="shared" si="300"/>
        <v>125.73529411764707</v>
      </c>
      <c r="AB391" s="328">
        <f t="shared" si="300"/>
        <v>188.97058823529412</v>
      </c>
      <c r="AC391" s="328">
        <f t="shared" si="300"/>
        <v>226.47058823529412</v>
      </c>
      <c r="AD391" s="328">
        <f t="shared" si="300"/>
        <v>224.26470588235296</v>
      </c>
      <c r="AE391" s="328">
        <f t="shared" si="297"/>
        <v>78.132352941176464</v>
      </c>
      <c r="AF391" s="328">
        <f t="shared" si="298"/>
        <v>82.846007352941172</v>
      </c>
      <c r="AG391" s="329">
        <f t="shared" si="298"/>
        <v>90.772536764705876</v>
      </c>
      <c r="AH391" s="768">
        <v>1</v>
      </c>
      <c r="AI391" s="769">
        <v>1</v>
      </c>
      <c r="AJ391" s="769">
        <v>1</v>
      </c>
      <c r="AK391" s="769">
        <v>1</v>
      </c>
      <c r="AL391" s="769">
        <v>1</v>
      </c>
      <c r="AM391" s="769">
        <v>1</v>
      </c>
      <c r="AN391" s="769">
        <v>1</v>
      </c>
      <c r="AO391" s="769">
        <v>1</v>
      </c>
      <c r="AP391" s="769">
        <v>1</v>
      </c>
      <c r="AQ391" s="769">
        <v>1</v>
      </c>
      <c r="AR391" s="769">
        <v>1</v>
      </c>
      <c r="AS391" s="769">
        <v>1</v>
      </c>
      <c r="AT391" s="769">
        <v>2</v>
      </c>
      <c r="AU391" s="769">
        <v>6</v>
      </c>
      <c r="AV391" s="771">
        <v>7</v>
      </c>
    </row>
    <row r="392" spans="2:48" ht="14.4" x14ac:dyDescent="0.3">
      <c r="B392" s="910"/>
      <c r="C392" s="1" t="s">
        <v>4</v>
      </c>
      <c r="D392" s="756">
        <v>7.4</v>
      </c>
      <c r="E392" s="756">
        <v>7.7</v>
      </c>
      <c r="F392" s="756">
        <v>6.8</v>
      </c>
      <c r="G392" s="756">
        <v>6.9</v>
      </c>
      <c r="H392" s="756">
        <v>7.2</v>
      </c>
      <c r="I392" s="756">
        <v>7.3</v>
      </c>
      <c r="J392" s="756">
        <v>9.9</v>
      </c>
      <c r="K392" s="756">
        <v>11.4</v>
      </c>
      <c r="L392" s="756">
        <v>11.1</v>
      </c>
      <c r="M392" s="756">
        <v>15.2</v>
      </c>
      <c r="N392" s="756">
        <v>13.8</v>
      </c>
      <c r="O392" s="756">
        <v>22.9</v>
      </c>
      <c r="P392" s="758">
        <v>3.43</v>
      </c>
      <c r="Q392" s="757">
        <v>3.6609275000000001</v>
      </c>
      <c r="R392" s="757">
        <v>4.0724792000000001</v>
      </c>
      <c r="S392" s="143">
        <f>100</f>
        <v>100</v>
      </c>
      <c r="T392" s="328">
        <f t="shared" si="265"/>
        <v>104.05405405405405</v>
      </c>
      <c r="U392" s="328">
        <f t="shared" si="265"/>
        <v>91.891891891891888</v>
      </c>
      <c r="V392" s="328">
        <f t="shared" si="265"/>
        <v>93.243243243243242</v>
      </c>
      <c r="W392" s="328">
        <f t="shared" si="265"/>
        <v>97.297297297297291</v>
      </c>
      <c r="X392" s="328">
        <f t="shared" si="300"/>
        <v>98.648648648648646</v>
      </c>
      <c r="Y392" s="328">
        <f t="shared" si="300"/>
        <v>133.78378378378378</v>
      </c>
      <c r="Z392" s="328">
        <f t="shared" si="300"/>
        <v>154.05405405405403</v>
      </c>
      <c r="AA392" s="328">
        <f t="shared" si="300"/>
        <v>150</v>
      </c>
      <c r="AB392" s="328">
        <f t="shared" si="300"/>
        <v>205.40540540540539</v>
      </c>
      <c r="AC392" s="328">
        <f t="shared" si="300"/>
        <v>186.48648648648648</v>
      </c>
      <c r="AD392" s="328">
        <f t="shared" si="300"/>
        <v>309.45945945945942</v>
      </c>
      <c r="AE392" s="328">
        <f t="shared" si="297"/>
        <v>46.351351351351347</v>
      </c>
      <c r="AF392" s="328">
        <f t="shared" si="298"/>
        <v>49.471993243243247</v>
      </c>
      <c r="AG392" s="329">
        <f t="shared" si="298"/>
        <v>55.033502702702705</v>
      </c>
      <c r="AH392" s="768">
        <v>1</v>
      </c>
      <c r="AI392" s="769">
        <v>1</v>
      </c>
      <c r="AJ392" s="769">
        <v>1</v>
      </c>
      <c r="AK392" s="769">
        <v>1</v>
      </c>
      <c r="AL392" s="769">
        <v>1</v>
      </c>
      <c r="AM392" s="769">
        <v>1</v>
      </c>
      <c r="AN392" s="769">
        <v>1</v>
      </c>
      <c r="AO392" s="769">
        <v>1</v>
      </c>
      <c r="AP392" s="769">
        <v>1</v>
      </c>
      <c r="AQ392" s="769">
        <v>1</v>
      </c>
      <c r="AR392" s="769">
        <v>1</v>
      </c>
      <c r="AS392" s="769">
        <v>1</v>
      </c>
      <c r="AT392" s="769">
        <v>2</v>
      </c>
      <c r="AU392" s="769">
        <v>6</v>
      </c>
      <c r="AV392" s="771">
        <v>7</v>
      </c>
    </row>
    <row r="393" spans="2:48" ht="14.4" x14ac:dyDescent="0.3">
      <c r="B393" s="910"/>
      <c r="C393" s="1" t="s">
        <v>5</v>
      </c>
      <c r="D393" s="756">
        <v>0</v>
      </c>
      <c r="E393" s="756">
        <v>0</v>
      </c>
      <c r="F393" s="756">
        <v>0</v>
      </c>
      <c r="G393" s="756">
        <v>0</v>
      </c>
      <c r="H393" s="756">
        <v>0</v>
      </c>
      <c r="I393" s="756">
        <v>0</v>
      </c>
      <c r="J393" s="756">
        <v>0</v>
      </c>
      <c r="K393" s="756">
        <v>0</v>
      </c>
      <c r="L393" s="756">
        <v>0</v>
      </c>
      <c r="M393" s="756">
        <v>0</v>
      </c>
      <c r="N393" s="756">
        <v>0</v>
      </c>
      <c r="O393" s="756">
        <v>0</v>
      </c>
      <c r="P393" s="757">
        <v>0</v>
      </c>
      <c r="Q393" s="757">
        <v>0</v>
      </c>
      <c r="R393" s="757">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10"/>
      <c r="C394" s="1" t="s">
        <v>6</v>
      </c>
      <c r="D394" s="756">
        <v>28.4</v>
      </c>
      <c r="E394" s="756">
        <v>24.099999999999998</v>
      </c>
      <c r="F394" s="756">
        <v>21.8</v>
      </c>
      <c r="G394" s="756">
        <v>26.6</v>
      </c>
      <c r="H394" s="756">
        <v>28.5</v>
      </c>
      <c r="I394" s="756">
        <v>30</v>
      </c>
      <c r="J394" s="756">
        <v>36.9</v>
      </c>
      <c r="K394" s="756">
        <v>37.5</v>
      </c>
      <c r="L394" s="756">
        <v>42.7</v>
      </c>
      <c r="M394" s="756">
        <v>56.400000000000006</v>
      </c>
      <c r="N394" s="756">
        <v>66.3</v>
      </c>
      <c r="O394" s="756">
        <v>74.8</v>
      </c>
      <c r="P394" s="758">
        <v>23.189</v>
      </c>
      <c r="Q394" s="757">
        <v>24.903808900000001</v>
      </c>
      <c r="R394" s="757">
        <v>27.782881200000002</v>
      </c>
      <c r="S394" s="143">
        <f>100</f>
        <v>100</v>
      </c>
      <c r="T394" s="328">
        <f t="shared" si="265"/>
        <v>84.859154929577471</v>
      </c>
      <c r="U394" s="328">
        <f t="shared" si="265"/>
        <v>76.760563380281695</v>
      </c>
      <c r="V394" s="328">
        <f t="shared" si="265"/>
        <v>93.661971830985919</v>
      </c>
      <c r="W394" s="328">
        <f t="shared" si="265"/>
        <v>100.35211267605634</v>
      </c>
      <c r="X394" s="328">
        <f t="shared" si="300"/>
        <v>105.63380281690141</v>
      </c>
      <c r="Y394" s="328">
        <f t="shared" si="300"/>
        <v>129.92957746478874</v>
      </c>
      <c r="Z394" s="328">
        <f t="shared" si="300"/>
        <v>132.04225352112678</v>
      </c>
      <c r="AA394" s="328">
        <f t="shared" si="300"/>
        <v>150.35211267605635</v>
      </c>
      <c r="AB394" s="328">
        <f t="shared" si="300"/>
        <v>198.59154929577468</v>
      </c>
      <c r="AC394" s="328">
        <f t="shared" si="300"/>
        <v>233.45070422535213</v>
      </c>
      <c r="AD394" s="328">
        <f t="shared" si="300"/>
        <v>263.38028169014086</v>
      </c>
      <c r="AE394" s="328">
        <f t="shared" si="297"/>
        <v>81.651408450704238</v>
      </c>
      <c r="AF394" s="328">
        <f t="shared" si="298"/>
        <v>87.689467957746501</v>
      </c>
      <c r="AG394" s="329">
        <f t="shared" si="298"/>
        <v>97.827046478873257</v>
      </c>
      <c r="AH394" s="768">
        <v>1</v>
      </c>
      <c r="AI394" s="769">
        <v>1</v>
      </c>
      <c r="AJ394" s="769">
        <v>1</v>
      </c>
      <c r="AK394" s="769">
        <v>1</v>
      </c>
      <c r="AL394" s="769">
        <v>1</v>
      </c>
      <c r="AM394" s="769">
        <v>1</v>
      </c>
      <c r="AN394" s="769">
        <v>1</v>
      </c>
      <c r="AO394" s="769">
        <v>1</v>
      </c>
      <c r="AP394" s="769">
        <v>1</v>
      </c>
      <c r="AQ394" s="769">
        <v>1</v>
      </c>
      <c r="AR394" s="769">
        <v>1</v>
      </c>
      <c r="AS394" s="769">
        <v>1</v>
      </c>
      <c r="AT394" s="769">
        <v>2</v>
      </c>
      <c r="AU394" s="769">
        <v>6</v>
      </c>
      <c r="AV394" s="771">
        <v>7</v>
      </c>
    </row>
    <row r="395" spans="2:48" ht="14.4" x14ac:dyDescent="0.3">
      <c r="B395" s="911"/>
      <c r="C395" s="8" t="s">
        <v>7</v>
      </c>
      <c r="D395" s="565">
        <v>28.4</v>
      </c>
      <c r="E395" s="565">
        <v>24.099999999999998</v>
      </c>
      <c r="F395" s="565">
        <v>21.8</v>
      </c>
      <c r="G395" s="565">
        <v>26.6</v>
      </c>
      <c r="H395" s="565">
        <v>28.5</v>
      </c>
      <c r="I395" s="565">
        <v>30</v>
      </c>
      <c r="J395" s="565">
        <v>36.9</v>
      </c>
      <c r="K395" s="565">
        <v>37.5</v>
      </c>
      <c r="L395" s="565">
        <v>42.7</v>
      </c>
      <c r="M395" s="565">
        <v>56.400000000000006</v>
      </c>
      <c r="N395" s="565">
        <v>66.3</v>
      </c>
      <c r="O395" s="565">
        <v>74.8</v>
      </c>
      <c r="P395" s="565">
        <v>23.189</v>
      </c>
      <c r="Q395" s="565">
        <v>24.903808900000001</v>
      </c>
      <c r="R395" s="565">
        <v>27.782881200000002</v>
      </c>
      <c r="S395" s="143">
        <f>100</f>
        <v>100</v>
      </c>
      <c r="T395" s="328">
        <f t="shared" si="265"/>
        <v>84.859154929577471</v>
      </c>
      <c r="U395" s="328">
        <f t="shared" si="265"/>
        <v>76.760563380281695</v>
      </c>
      <c r="V395" s="328">
        <f t="shared" si="265"/>
        <v>93.661971830985919</v>
      </c>
      <c r="W395" s="328">
        <f t="shared" si="265"/>
        <v>100.35211267605634</v>
      </c>
      <c r="X395" s="328">
        <f t="shared" si="300"/>
        <v>105.63380281690141</v>
      </c>
      <c r="Y395" s="328">
        <f t="shared" si="300"/>
        <v>129.92957746478874</v>
      </c>
      <c r="Z395" s="328">
        <f t="shared" si="300"/>
        <v>132.04225352112678</v>
      </c>
      <c r="AA395" s="328">
        <f t="shared" si="300"/>
        <v>150.35211267605635</v>
      </c>
      <c r="AB395" s="328">
        <f t="shared" si="300"/>
        <v>198.59154929577468</v>
      </c>
      <c r="AC395" s="328">
        <f t="shared" si="300"/>
        <v>233.45070422535213</v>
      </c>
      <c r="AD395" s="328">
        <f t="shared" si="300"/>
        <v>263.38028169014086</v>
      </c>
      <c r="AE395" s="328">
        <f t="shared" si="297"/>
        <v>81.651408450704238</v>
      </c>
      <c r="AF395" s="328">
        <f t="shared" si="298"/>
        <v>87.689467957746501</v>
      </c>
      <c r="AG395" s="329">
        <f t="shared" si="298"/>
        <v>97.827046478873257</v>
      </c>
      <c r="AH395" s="772"/>
      <c r="AI395" s="773"/>
      <c r="AJ395" s="773"/>
      <c r="AK395" s="773"/>
      <c r="AL395" s="773"/>
      <c r="AM395" s="773"/>
      <c r="AN395" s="773"/>
      <c r="AO395" s="773"/>
      <c r="AP395" s="773"/>
      <c r="AQ395" s="773"/>
      <c r="AR395" s="773"/>
      <c r="AS395" s="773"/>
      <c r="AT395" s="773"/>
      <c r="AU395" s="773"/>
      <c r="AV395" s="774"/>
    </row>
    <row r="396" spans="2:48" ht="16.5" customHeight="1" x14ac:dyDescent="0.3">
      <c r="B396" s="910" t="s">
        <v>76</v>
      </c>
      <c r="C396" s="7" t="s">
        <v>2</v>
      </c>
      <c r="D396" s="756">
        <v>1.6</v>
      </c>
      <c r="E396" s="756">
        <v>1.1000000000000001</v>
      </c>
      <c r="F396" s="756">
        <v>0.8</v>
      </c>
      <c r="G396" s="756">
        <v>1.2</v>
      </c>
      <c r="H396" s="756">
        <v>1.2</v>
      </c>
      <c r="I396" s="756">
        <v>0.9</v>
      </c>
      <c r="J396" s="756">
        <v>2.2999999999999998</v>
      </c>
      <c r="K396" s="756">
        <v>2</v>
      </c>
      <c r="L396" s="756">
        <v>3.3</v>
      </c>
      <c r="M396" s="756">
        <v>2.2000000000000002</v>
      </c>
      <c r="N396" s="756">
        <v>2.6</v>
      </c>
      <c r="O396" s="756">
        <v>2.9</v>
      </c>
      <c r="P396" s="758">
        <v>3.2919999999999998</v>
      </c>
      <c r="Q396" s="757">
        <v>3.5957968</v>
      </c>
      <c r="R396" s="757">
        <v>4.0925431000000003</v>
      </c>
      <c r="S396" s="143">
        <f>100</f>
        <v>100</v>
      </c>
      <c r="T396" s="328">
        <f t="shared" si="265"/>
        <v>68.75</v>
      </c>
      <c r="U396" s="328">
        <f t="shared" si="265"/>
        <v>50</v>
      </c>
      <c r="V396" s="328">
        <f t="shared" si="265"/>
        <v>75</v>
      </c>
      <c r="W396" s="328">
        <f t="shared" si="265"/>
        <v>75</v>
      </c>
      <c r="X396" s="328">
        <f t="shared" si="300"/>
        <v>56.25</v>
      </c>
      <c r="Y396" s="328">
        <f t="shared" si="300"/>
        <v>143.74999999999997</v>
      </c>
      <c r="Z396" s="328">
        <f t="shared" si="300"/>
        <v>125</v>
      </c>
      <c r="AA396" s="328">
        <f t="shared" si="300"/>
        <v>206.25</v>
      </c>
      <c r="AB396" s="328">
        <f t="shared" si="300"/>
        <v>137.5</v>
      </c>
      <c r="AC396" s="328">
        <f t="shared" si="300"/>
        <v>162.5</v>
      </c>
      <c r="AD396" s="328">
        <f t="shared" ref="AD396:AD413" si="301">O396*100/$D396</f>
        <v>181.25</v>
      </c>
      <c r="AE396" s="328">
        <f t="shared" si="297"/>
        <v>205.74999999999997</v>
      </c>
      <c r="AF396" s="328">
        <f t="shared" si="298"/>
        <v>224.73729999999998</v>
      </c>
      <c r="AG396" s="329">
        <f t="shared" si="298"/>
        <v>255.78394375000002</v>
      </c>
      <c r="AH396" s="768">
        <v>1</v>
      </c>
      <c r="AI396" s="769">
        <v>1</v>
      </c>
      <c r="AJ396" s="769">
        <v>1</v>
      </c>
      <c r="AK396" s="769">
        <v>1</v>
      </c>
      <c r="AL396" s="769">
        <v>1</v>
      </c>
      <c r="AM396" s="769">
        <v>1</v>
      </c>
      <c r="AN396" s="769">
        <v>1</v>
      </c>
      <c r="AO396" s="769">
        <v>1</v>
      </c>
      <c r="AP396" s="769">
        <v>1</v>
      </c>
      <c r="AQ396" s="769">
        <v>1</v>
      </c>
      <c r="AR396" s="769">
        <v>1</v>
      </c>
      <c r="AS396" s="769">
        <v>1</v>
      </c>
      <c r="AT396" s="769">
        <v>2</v>
      </c>
      <c r="AU396" s="769">
        <v>6</v>
      </c>
      <c r="AV396" s="771">
        <v>7</v>
      </c>
    </row>
    <row r="397" spans="2:48" ht="14.4" x14ac:dyDescent="0.3">
      <c r="B397" s="910"/>
      <c r="C397" s="1" t="s">
        <v>3</v>
      </c>
      <c r="D397" s="756">
        <v>5.9</v>
      </c>
      <c r="E397" s="756">
        <v>6.3</v>
      </c>
      <c r="F397" s="756">
        <v>5.8</v>
      </c>
      <c r="G397" s="756">
        <v>5.3</v>
      </c>
      <c r="H397" s="756">
        <v>6.2</v>
      </c>
      <c r="I397" s="756">
        <v>6.6</v>
      </c>
      <c r="J397" s="756">
        <v>6.2</v>
      </c>
      <c r="K397" s="756">
        <v>7.1</v>
      </c>
      <c r="L397" s="756">
        <v>8.1</v>
      </c>
      <c r="M397" s="756">
        <v>7.8</v>
      </c>
      <c r="N397" s="756">
        <v>7.3</v>
      </c>
      <c r="O397" s="756">
        <v>7</v>
      </c>
      <c r="P397" s="758">
        <v>7.6769999999999996</v>
      </c>
      <c r="Q397" s="757">
        <v>8.1401462999999996</v>
      </c>
      <c r="R397" s="757">
        <v>8.9107151000000009</v>
      </c>
      <c r="S397" s="143">
        <f>100</f>
        <v>100</v>
      </c>
      <c r="T397" s="328">
        <f t="shared" si="265"/>
        <v>106.77966101694915</v>
      </c>
      <c r="U397" s="328">
        <f t="shared" si="265"/>
        <v>98.305084745762713</v>
      </c>
      <c r="V397" s="328">
        <f t="shared" si="265"/>
        <v>89.830508474576263</v>
      </c>
      <c r="W397" s="328">
        <f t="shared" si="265"/>
        <v>105.08474576271186</v>
      </c>
      <c r="X397" s="328">
        <f t="shared" si="300"/>
        <v>111.86440677966101</v>
      </c>
      <c r="Y397" s="328">
        <f t="shared" si="300"/>
        <v>105.08474576271186</v>
      </c>
      <c r="Z397" s="328">
        <f t="shared" si="300"/>
        <v>120.33898305084745</v>
      </c>
      <c r="AA397" s="328">
        <f t="shared" si="300"/>
        <v>137.28813559322032</v>
      </c>
      <c r="AB397" s="328">
        <f t="shared" si="300"/>
        <v>132.20338983050846</v>
      </c>
      <c r="AC397" s="328">
        <f t="shared" si="300"/>
        <v>123.72881355932202</v>
      </c>
      <c r="AD397" s="328">
        <f t="shared" si="301"/>
        <v>118.64406779661016</v>
      </c>
      <c r="AE397" s="328">
        <f t="shared" si="297"/>
        <v>130.11864406779659</v>
      </c>
      <c r="AF397" s="328">
        <f t="shared" si="298"/>
        <v>137.9685813559322</v>
      </c>
      <c r="AG397" s="329">
        <f t="shared" si="298"/>
        <v>151.02906949152543</v>
      </c>
      <c r="AH397" s="768">
        <v>1</v>
      </c>
      <c r="AI397" s="769">
        <v>1</v>
      </c>
      <c r="AJ397" s="769">
        <v>1</v>
      </c>
      <c r="AK397" s="769">
        <v>1</v>
      </c>
      <c r="AL397" s="769">
        <v>1</v>
      </c>
      <c r="AM397" s="769">
        <v>1</v>
      </c>
      <c r="AN397" s="769">
        <v>1</v>
      </c>
      <c r="AO397" s="769">
        <v>1</v>
      </c>
      <c r="AP397" s="769">
        <v>1</v>
      </c>
      <c r="AQ397" s="769">
        <v>1</v>
      </c>
      <c r="AR397" s="769">
        <v>1</v>
      </c>
      <c r="AS397" s="769">
        <v>1</v>
      </c>
      <c r="AT397" s="769">
        <v>2</v>
      </c>
      <c r="AU397" s="769">
        <v>6</v>
      </c>
      <c r="AV397" s="771">
        <v>7</v>
      </c>
    </row>
    <row r="398" spans="2:48" ht="14.4" x14ac:dyDescent="0.3">
      <c r="B398" s="910"/>
      <c r="C398" s="1" t="s">
        <v>4</v>
      </c>
      <c r="D398" s="756">
        <v>16.2</v>
      </c>
      <c r="E398" s="756">
        <v>13.3</v>
      </c>
      <c r="F398" s="756">
        <v>9.6</v>
      </c>
      <c r="G398" s="757">
        <v>10.052718</v>
      </c>
      <c r="H398" s="757">
        <v>10.593612</v>
      </c>
      <c r="I398" s="757">
        <v>11.925509</v>
      </c>
      <c r="J398" s="756">
        <v>14.9</v>
      </c>
      <c r="K398" s="756">
        <v>15.6</v>
      </c>
      <c r="L398" s="756">
        <v>15</v>
      </c>
      <c r="M398" s="756">
        <v>24.6</v>
      </c>
      <c r="N398" s="756">
        <v>16</v>
      </c>
      <c r="O398" s="756">
        <v>17.7</v>
      </c>
      <c r="P398" s="758">
        <v>32.286000000000001</v>
      </c>
      <c r="Q398" s="757">
        <v>34.459682000000001</v>
      </c>
      <c r="R398" s="757">
        <v>38.309849</v>
      </c>
      <c r="S398" s="143">
        <f>100</f>
        <v>100</v>
      </c>
      <c r="T398" s="328">
        <f t="shared" si="265"/>
        <v>82.098765432098773</v>
      </c>
      <c r="U398" s="328">
        <f t="shared" si="265"/>
        <v>59.25925925925926</v>
      </c>
      <c r="V398" s="328">
        <f t="shared" si="265"/>
        <v>62.053814814814821</v>
      </c>
      <c r="W398" s="328">
        <f t="shared" si="265"/>
        <v>65.39266666666667</v>
      </c>
      <c r="X398" s="328">
        <f t="shared" si="300"/>
        <v>73.614253086419751</v>
      </c>
      <c r="Y398" s="328">
        <f t="shared" si="300"/>
        <v>91.975308641975317</v>
      </c>
      <c r="Z398" s="328">
        <f t="shared" si="300"/>
        <v>96.296296296296305</v>
      </c>
      <c r="AA398" s="328">
        <f t="shared" si="300"/>
        <v>92.592592592592595</v>
      </c>
      <c r="AB398" s="328">
        <f t="shared" si="300"/>
        <v>151.85185185185185</v>
      </c>
      <c r="AC398" s="328">
        <f t="shared" si="300"/>
        <v>98.76543209876543</v>
      </c>
      <c r="AD398" s="328">
        <f t="shared" si="301"/>
        <v>109.25925925925927</v>
      </c>
      <c r="AE398" s="328">
        <f t="shared" si="297"/>
        <v>199.29629629629633</v>
      </c>
      <c r="AF398" s="328">
        <f t="shared" si="298"/>
        <v>212.7140864197531</v>
      </c>
      <c r="AG398" s="329">
        <f t="shared" si="298"/>
        <v>236.48054938271605</v>
      </c>
      <c r="AH398" s="768">
        <v>1</v>
      </c>
      <c r="AI398" s="769">
        <v>1</v>
      </c>
      <c r="AJ398" s="769">
        <v>1</v>
      </c>
      <c r="AK398" s="769">
        <v>4</v>
      </c>
      <c r="AL398" s="769">
        <v>4</v>
      </c>
      <c r="AM398" s="769">
        <v>4</v>
      </c>
      <c r="AN398" s="769">
        <v>1</v>
      </c>
      <c r="AO398" s="769">
        <v>1</v>
      </c>
      <c r="AP398" s="769">
        <v>1</v>
      </c>
      <c r="AQ398" s="769">
        <v>1</v>
      </c>
      <c r="AR398" s="769">
        <v>1</v>
      </c>
      <c r="AS398" s="769">
        <v>1</v>
      </c>
      <c r="AT398" s="769">
        <v>2</v>
      </c>
      <c r="AU398" s="769">
        <v>6</v>
      </c>
      <c r="AV398" s="771">
        <v>7</v>
      </c>
    </row>
    <row r="399" spans="2:48" ht="14.4" x14ac:dyDescent="0.3">
      <c r="B399" s="910"/>
      <c r="C399" s="1" t="s">
        <v>5</v>
      </c>
      <c r="D399" s="756">
        <v>68.2</v>
      </c>
      <c r="E399" s="756">
        <v>55.3</v>
      </c>
      <c r="F399" s="756">
        <v>53.1</v>
      </c>
      <c r="G399" s="757">
        <v>55.947280999999997</v>
      </c>
      <c r="H399" s="757">
        <v>57.206384999999997</v>
      </c>
      <c r="I399" s="757">
        <v>66.174491000000003</v>
      </c>
      <c r="J399" s="756">
        <v>67.400000000000006</v>
      </c>
      <c r="K399" s="756">
        <v>67.900000000000006</v>
      </c>
      <c r="L399" s="756">
        <v>72.8</v>
      </c>
      <c r="M399" s="756">
        <v>71</v>
      </c>
      <c r="N399" s="756">
        <v>68.3</v>
      </c>
      <c r="O399" s="756">
        <v>70.8</v>
      </c>
      <c r="P399" s="758">
        <v>101.244</v>
      </c>
      <c r="Q399" s="757">
        <v>108.39883</v>
      </c>
      <c r="R399" s="757">
        <v>122.70523</v>
      </c>
      <c r="S399" s="143">
        <f>100</f>
        <v>100</v>
      </c>
      <c r="T399" s="328">
        <f t="shared" si="265"/>
        <v>81.085043988269788</v>
      </c>
      <c r="U399" s="328">
        <f t="shared" si="265"/>
        <v>77.859237536656892</v>
      </c>
      <c r="V399" s="328">
        <f t="shared" si="265"/>
        <v>82.03413636363635</v>
      </c>
      <c r="W399" s="328">
        <f t="shared" si="265"/>
        <v>83.880329912023456</v>
      </c>
      <c r="X399" s="328">
        <f t="shared" si="300"/>
        <v>97.030045454545458</v>
      </c>
      <c r="Y399" s="328">
        <f t="shared" si="300"/>
        <v>98.826979472140778</v>
      </c>
      <c r="Z399" s="328">
        <f t="shared" si="300"/>
        <v>99.560117302052788</v>
      </c>
      <c r="AA399" s="328">
        <f t="shared" si="300"/>
        <v>106.74486803519061</v>
      </c>
      <c r="AB399" s="328">
        <f t="shared" si="300"/>
        <v>104.10557184750732</v>
      </c>
      <c r="AC399" s="328">
        <f t="shared" si="300"/>
        <v>100.1466275659824</v>
      </c>
      <c r="AD399" s="328">
        <f t="shared" si="301"/>
        <v>103.81231671554252</v>
      </c>
      <c r="AE399" s="328">
        <f t="shared" si="297"/>
        <v>148.45161290322579</v>
      </c>
      <c r="AF399" s="328">
        <f t="shared" si="298"/>
        <v>158.94256598240469</v>
      </c>
      <c r="AG399" s="329">
        <f t="shared" si="298"/>
        <v>179.91969208211142</v>
      </c>
      <c r="AH399" s="768">
        <v>1</v>
      </c>
      <c r="AI399" s="769">
        <v>1</v>
      </c>
      <c r="AJ399" s="769">
        <v>1</v>
      </c>
      <c r="AK399" s="769">
        <v>4</v>
      </c>
      <c r="AL399" s="769">
        <v>4</v>
      </c>
      <c r="AM399" s="769">
        <v>4</v>
      </c>
      <c r="AN399" s="769">
        <v>1</v>
      </c>
      <c r="AO399" s="769">
        <v>1</v>
      </c>
      <c r="AP399" s="769">
        <v>1</v>
      </c>
      <c r="AQ399" s="769">
        <v>1</v>
      </c>
      <c r="AR399" s="769">
        <v>1</v>
      </c>
      <c r="AS399" s="769">
        <v>1</v>
      </c>
      <c r="AT399" s="769">
        <v>2</v>
      </c>
      <c r="AU399" s="769">
        <v>6</v>
      </c>
      <c r="AV399" s="771">
        <v>7</v>
      </c>
    </row>
    <row r="400" spans="2:48" ht="14.4" x14ac:dyDescent="0.3">
      <c r="B400" s="910"/>
      <c r="C400" s="1" t="s">
        <v>6</v>
      </c>
      <c r="D400" s="756">
        <v>91.9</v>
      </c>
      <c r="E400" s="756">
        <v>76</v>
      </c>
      <c r="F400" s="756">
        <v>69.3</v>
      </c>
      <c r="G400" s="756">
        <v>72.499999000000003</v>
      </c>
      <c r="H400" s="756">
        <v>75.199996999999996</v>
      </c>
      <c r="I400" s="756">
        <v>85.6</v>
      </c>
      <c r="J400" s="756">
        <v>90.800000000000011</v>
      </c>
      <c r="K400" s="756">
        <v>92.600000000000009</v>
      </c>
      <c r="L400" s="756">
        <v>99.199999999999989</v>
      </c>
      <c r="M400" s="756">
        <v>105.6</v>
      </c>
      <c r="N400" s="756">
        <v>94.199999999999989</v>
      </c>
      <c r="O400" s="756">
        <v>98.4</v>
      </c>
      <c r="P400" s="758">
        <v>144.499</v>
      </c>
      <c r="Q400" s="757">
        <v>154.5944551</v>
      </c>
      <c r="R400" s="757">
        <v>174.01833720000002</v>
      </c>
      <c r="S400" s="143">
        <f>100</f>
        <v>100</v>
      </c>
      <c r="T400" s="328">
        <f t="shared" si="265"/>
        <v>82.698585418933618</v>
      </c>
      <c r="U400" s="328">
        <f t="shared" si="265"/>
        <v>75.408052230685527</v>
      </c>
      <c r="V400" s="328">
        <f t="shared" si="265"/>
        <v>78.890096844396083</v>
      </c>
      <c r="W400" s="328">
        <f t="shared" si="265"/>
        <v>81.828070729053309</v>
      </c>
      <c r="X400" s="328">
        <f t="shared" si="300"/>
        <v>93.144722524483129</v>
      </c>
      <c r="Y400" s="328">
        <f t="shared" si="300"/>
        <v>98.803046789989139</v>
      </c>
      <c r="Z400" s="328">
        <f t="shared" si="300"/>
        <v>100.76169749727964</v>
      </c>
      <c r="AA400" s="328">
        <f t="shared" si="300"/>
        <v>107.94341675734492</v>
      </c>
      <c r="AB400" s="328">
        <f t="shared" si="300"/>
        <v>114.9075081610446</v>
      </c>
      <c r="AC400" s="328">
        <f t="shared" si="300"/>
        <v>102.50272034820455</v>
      </c>
      <c r="AD400" s="328">
        <f t="shared" si="301"/>
        <v>107.07290533188248</v>
      </c>
      <c r="AE400" s="328">
        <f t="shared" si="297"/>
        <v>157.23503808487484</v>
      </c>
      <c r="AF400" s="328">
        <f t="shared" si="298"/>
        <v>168.22029934711642</v>
      </c>
      <c r="AG400" s="329">
        <f t="shared" si="298"/>
        <v>189.35618846572362</v>
      </c>
      <c r="AH400" s="768">
        <v>1</v>
      </c>
      <c r="AI400" s="769">
        <v>1</v>
      </c>
      <c r="AJ400" s="769">
        <v>1</v>
      </c>
      <c r="AK400" s="769">
        <v>1</v>
      </c>
      <c r="AL400" s="769">
        <v>1</v>
      </c>
      <c r="AM400" s="769">
        <v>1</v>
      </c>
      <c r="AN400" s="769">
        <v>1</v>
      </c>
      <c r="AO400" s="769">
        <v>1</v>
      </c>
      <c r="AP400" s="769">
        <v>1</v>
      </c>
      <c r="AQ400" s="769">
        <v>1</v>
      </c>
      <c r="AR400" s="769">
        <v>1</v>
      </c>
      <c r="AS400" s="769">
        <v>1</v>
      </c>
      <c r="AT400" s="769">
        <v>2</v>
      </c>
      <c r="AU400" s="769">
        <v>6</v>
      </c>
      <c r="AV400" s="771">
        <v>7</v>
      </c>
    </row>
    <row r="401" spans="2:48" ht="14.4" x14ac:dyDescent="0.3">
      <c r="B401" s="911"/>
      <c r="C401" s="8" t="s">
        <v>7</v>
      </c>
      <c r="D401" s="565">
        <v>23.7</v>
      </c>
      <c r="E401" s="565">
        <v>20.700000000000003</v>
      </c>
      <c r="F401" s="565">
        <v>16.2</v>
      </c>
      <c r="G401" s="565">
        <v>16.552717999999999</v>
      </c>
      <c r="H401" s="565">
        <v>17.993611999999999</v>
      </c>
      <c r="I401" s="565">
        <v>19.425508999999998</v>
      </c>
      <c r="J401" s="565">
        <v>23.4</v>
      </c>
      <c r="K401" s="565">
        <v>24.7</v>
      </c>
      <c r="L401" s="565">
        <v>26.4</v>
      </c>
      <c r="M401" s="565">
        <v>34.6</v>
      </c>
      <c r="N401" s="565">
        <v>25.9</v>
      </c>
      <c r="O401" s="565">
        <v>27.6</v>
      </c>
      <c r="P401" s="565">
        <v>43.255000000000003</v>
      </c>
      <c r="Q401" s="565">
        <v>46.195625100000001</v>
      </c>
      <c r="R401" s="565">
        <v>51.313107200000005</v>
      </c>
      <c r="S401" s="143">
        <f>100</f>
        <v>100</v>
      </c>
      <c r="T401" s="328">
        <f t="shared" si="265"/>
        <v>87.341772151898752</v>
      </c>
      <c r="U401" s="328">
        <f t="shared" si="265"/>
        <v>68.354430379746844</v>
      </c>
      <c r="V401" s="328">
        <f t="shared" si="265"/>
        <v>69.842691983122364</v>
      </c>
      <c r="W401" s="328">
        <f t="shared" si="265"/>
        <v>75.922413502109706</v>
      </c>
      <c r="X401" s="328">
        <f t="shared" si="300"/>
        <v>81.964172995780586</v>
      </c>
      <c r="Y401" s="328">
        <f t="shared" si="300"/>
        <v>98.734177215189874</v>
      </c>
      <c r="Z401" s="328">
        <f t="shared" si="300"/>
        <v>104.21940928270043</v>
      </c>
      <c r="AA401" s="328">
        <f t="shared" si="300"/>
        <v>111.39240506329114</v>
      </c>
      <c r="AB401" s="328">
        <f t="shared" si="300"/>
        <v>145.99156118143461</v>
      </c>
      <c r="AC401" s="328">
        <f t="shared" si="300"/>
        <v>109.28270042194093</v>
      </c>
      <c r="AD401" s="328">
        <f t="shared" si="301"/>
        <v>116.45569620253166</v>
      </c>
      <c r="AE401" s="328">
        <f t="shared" si="297"/>
        <v>182.51054852320675</v>
      </c>
      <c r="AF401" s="328">
        <f t="shared" si="298"/>
        <v>194.91824936708861</v>
      </c>
      <c r="AG401" s="329">
        <f t="shared" si="298"/>
        <v>216.51100084388187</v>
      </c>
      <c r="AH401" s="772"/>
      <c r="AI401" s="773"/>
      <c r="AJ401" s="773"/>
      <c r="AK401" s="773"/>
      <c r="AL401" s="773"/>
      <c r="AM401" s="773"/>
      <c r="AN401" s="773"/>
      <c r="AO401" s="773"/>
      <c r="AP401" s="773"/>
      <c r="AQ401" s="773"/>
      <c r="AR401" s="773"/>
      <c r="AS401" s="773"/>
      <c r="AT401" s="773"/>
      <c r="AU401" s="773"/>
      <c r="AV401" s="774"/>
    </row>
    <row r="402" spans="2:48" ht="16.5" customHeight="1" x14ac:dyDescent="0.3">
      <c r="B402" s="910" t="s">
        <v>77</v>
      </c>
      <c r="C402" s="7" t="s">
        <v>2</v>
      </c>
      <c r="D402" s="756">
        <v>4.8</v>
      </c>
      <c r="E402" s="756">
        <v>3.2</v>
      </c>
      <c r="F402" s="756">
        <v>3.9</v>
      </c>
      <c r="G402" s="756">
        <v>5.6</v>
      </c>
      <c r="H402" s="756">
        <v>6.3</v>
      </c>
      <c r="I402" s="756">
        <v>7.8</v>
      </c>
      <c r="J402" s="756">
        <v>11</v>
      </c>
      <c r="K402" s="756">
        <v>13.8</v>
      </c>
      <c r="L402" s="756">
        <v>14.8</v>
      </c>
      <c r="M402" s="756">
        <v>18</v>
      </c>
      <c r="N402" s="756">
        <v>20.5</v>
      </c>
      <c r="O402" s="756">
        <v>23.2</v>
      </c>
      <c r="P402" s="758">
        <v>30.216000000000001</v>
      </c>
      <c r="Q402" s="757">
        <v>33.004432999999999</v>
      </c>
      <c r="R402" s="757">
        <v>37.611041999999998</v>
      </c>
      <c r="S402" s="143">
        <f>100</f>
        <v>100</v>
      </c>
      <c r="T402" s="328">
        <f t="shared" si="265"/>
        <v>66.666666666666671</v>
      </c>
      <c r="U402" s="328">
        <f t="shared" si="265"/>
        <v>81.25</v>
      </c>
      <c r="V402" s="328">
        <f t="shared" si="265"/>
        <v>116.66666666666667</v>
      </c>
      <c r="W402" s="328">
        <f t="shared" si="265"/>
        <v>131.25</v>
      </c>
      <c r="X402" s="328">
        <f t="shared" si="300"/>
        <v>162.5</v>
      </c>
      <c r="Y402" s="328">
        <f t="shared" si="300"/>
        <v>229.16666666666669</v>
      </c>
      <c r="Z402" s="328">
        <f t="shared" si="300"/>
        <v>287.5</v>
      </c>
      <c r="AA402" s="328">
        <f t="shared" si="300"/>
        <v>308.33333333333337</v>
      </c>
      <c r="AB402" s="328">
        <f t="shared" si="300"/>
        <v>375</v>
      </c>
      <c r="AC402" s="328">
        <f t="shared" si="300"/>
        <v>427.08333333333337</v>
      </c>
      <c r="AD402" s="328">
        <f t="shared" si="301"/>
        <v>483.33333333333337</v>
      </c>
      <c r="AE402" s="328">
        <f t="shared" si="297"/>
        <v>629.5</v>
      </c>
      <c r="AF402" s="328">
        <f t="shared" si="298"/>
        <v>687.59235416666672</v>
      </c>
      <c r="AG402" s="329">
        <f t="shared" si="298"/>
        <v>783.56337499999995</v>
      </c>
      <c r="AH402" s="768">
        <v>1</v>
      </c>
      <c r="AI402" s="769">
        <v>1</v>
      </c>
      <c r="AJ402" s="769">
        <v>1</v>
      </c>
      <c r="AK402" s="769">
        <v>1</v>
      </c>
      <c r="AL402" s="769">
        <v>1</v>
      </c>
      <c r="AM402" s="769">
        <v>1</v>
      </c>
      <c r="AN402" s="769">
        <v>1</v>
      </c>
      <c r="AO402" s="769">
        <v>1</v>
      </c>
      <c r="AP402" s="769">
        <v>1</v>
      </c>
      <c r="AQ402" s="769">
        <v>1</v>
      </c>
      <c r="AR402" s="769">
        <v>1</v>
      </c>
      <c r="AS402" s="769">
        <v>1</v>
      </c>
      <c r="AT402" s="769">
        <v>2</v>
      </c>
      <c r="AU402" s="769">
        <v>6</v>
      </c>
      <c r="AV402" s="771">
        <v>7</v>
      </c>
    </row>
    <row r="403" spans="2:48" ht="14.4" x14ac:dyDescent="0.3">
      <c r="B403" s="910"/>
      <c r="C403" s="1" t="s">
        <v>3</v>
      </c>
      <c r="D403" s="756">
        <v>19.600000000000001</v>
      </c>
      <c r="E403" s="756">
        <v>14.1</v>
      </c>
      <c r="F403" s="756">
        <v>15.1</v>
      </c>
      <c r="G403" s="756">
        <v>18.2</v>
      </c>
      <c r="H403" s="756">
        <v>17</v>
      </c>
      <c r="I403" s="756">
        <v>21.5</v>
      </c>
      <c r="J403" s="756">
        <v>25.9</v>
      </c>
      <c r="K403" s="756">
        <v>27.4</v>
      </c>
      <c r="L403" s="756">
        <v>29.2</v>
      </c>
      <c r="M403" s="756">
        <v>31</v>
      </c>
      <c r="N403" s="756">
        <v>27.8</v>
      </c>
      <c r="O403" s="756">
        <v>31</v>
      </c>
      <c r="P403" s="758">
        <v>46.290999999999997</v>
      </c>
      <c r="Q403" s="757">
        <v>49.083694000000001</v>
      </c>
      <c r="R403" s="757">
        <v>53.756476999999997</v>
      </c>
      <c r="S403" s="143">
        <f>100</f>
        <v>100</v>
      </c>
      <c r="T403" s="328">
        <f t="shared" si="265"/>
        <v>71.938775510204081</v>
      </c>
      <c r="U403" s="328">
        <f t="shared" si="265"/>
        <v>77.040816326530603</v>
      </c>
      <c r="V403" s="328">
        <f t="shared" si="265"/>
        <v>92.857142857142847</v>
      </c>
      <c r="W403" s="328">
        <f t="shared" si="265"/>
        <v>86.73469387755101</v>
      </c>
      <c r="X403" s="328">
        <f t="shared" si="300"/>
        <v>109.69387755102041</v>
      </c>
      <c r="Y403" s="328">
        <f t="shared" si="300"/>
        <v>132.14285714285714</v>
      </c>
      <c r="Z403" s="328">
        <f t="shared" si="300"/>
        <v>139.79591836734693</v>
      </c>
      <c r="AA403" s="328">
        <f t="shared" si="300"/>
        <v>148.97959183673467</v>
      </c>
      <c r="AB403" s="328">
        <f t="shared" si="300"/>
        <v>158.16326530612244</v>
      </c>
      <c r="AC403" s="328">
        <f t="shared" si="300"/>
        <v>141.83673469387753</v>
      </c>
      <c r="AD403" s="328">
        <f t="shared" si="301"/>
        <v>158.16326530612244</v>
      </c>
      <c r="AE403" s="328">
        <f t="shared" si="297"/>
        <v>236.17857142857139</v>
      </c>
      <c r="AF403" s="328">
        <f t="shared" si="298"/>
        <v>250.42701020408165</v>
      </c>
      <c r="AG403" s="329">
        <f t="shared" si="298"/>
        <v>274.26773979591832</v>
      </c>
      <c r="AH403" s="768">
        <v>1</v>
      </c>
      <c r="AI403" s="769">
        <v>1</v>
      </c>
      <c r="AJ403" s="769">
        <v>1</v>
      </c>
      <c r="AK403" s="769">
        <v>1</v>
      </c>
      <c r="AL403" s="769">
        <v>1</v>
      </c>
      <c r="AM403" s="769">
        <v>1</v>
      </c>
      <c r="AN403" s="769">
        <v>1</v>
      </c>
      <c r="AO403" s="769">
        <v>1</v>
      </c>
      <c r="AP403" s="769">
        <v>1</v>
      </c>
      <c r="AQ403" s="769">
        <v>1</v>
      </c>
      <c r="AR403" s="769">
        <v>1</v>
      </c>
      <c r="AS403" s="769">
        <v>1</v>
      </c>
      <c r="AT403" s="769">
        <v>2</v>
      </c>
      <c r="AU403" s="769">
        <v>6</v>
      </c>
      <c r="AV403" s="771">
        <v>7</v>
      </c>
    </row>
    <row r="404" spans="2:48" ht="14.4" x14ac:dyDescent="0.3">
      <c r="B404" s="910"/>
      <c r="C404" s="1" t="s">
        <v>4</v>
      </c>
      <c r="D404" s="756">
        <v>62.1</v>
      </c>
      <c r="E404" s="756">
        <v>57.4</v>
      </c>
      <c r="F404" s="756">
        <v>49.4</v>
      </c>
      <c r="G404" s="756">
        <v>55.3</v>
      </c>
      <c r="H404" s="756">
        <v>48.3</v>
      </c>
      <c r="I404" s="756">
        <v>51.6</v>
      </c>
      <c r="J404" s="756">
        <v>52.8</v>
      </c>
      <c r="K404" s="756">
        <v>57.4</v>
      </c>
      <c r="L404" s="756">
        <v>61.1</v>
      </c>
      <c r="M404" s="756">
        <v>50.1</v>
      </c>
      <c r="N404" s="756">
        <v>45.5</v>
      </c>
      <c r="O404" s="756">
        <v>55.2</v>
      </c>
      <c r="P404" s="758">
        <v>66.747</v>
      </c>
      <c r="Q404" s="757">
        <v>71.240798999999996</v>
      </c>
      <c r="R404" s="757">
        <v>79.216774000000001</v>
      </c>
      <c r="S404" s="143">
        <f>100</f>
        <v>100</v>
      </c>
      <c r="T404" s="328">
        <f t="shared" ref="T404:W413" si="302">E404*100/$D404</f>
        <v>92.431561996779379</v>
      </c>
      <c r="U404" s="328">
        <f t="shared" si="302"/>
        <v>79.549114331723032</v>
      </c>
      <c r="V404" s="328">
        <f t="shared" si="302"/>
        <v>89.049919484702087</v>
      </c>
      <c r="W404" s="328">
        <f t="shared" si="302"/>
        <v>77.777777777777771</v>
      </c>
      <c r="X404" s="328">
        <f t="shared" si="300"/>
        <v>83.091787439613526</v>
      </c>
      <c r="Y404" s="328">
        <f t="shared" si="300"/>
        <v>85.024154589371975</v>
      </c>
      <c r="Z404" s="328">
        <f t="shared" si="300"/>
        <v>92.431561996779379</v>
      </c>
      <c r="AA404" s="328">
        <f t="shared" si="300"/>
        <v>98.389694041867955</v>
      </c>
      <c r="AB404" s="328">
        <f t="shared" si="300"/>
        <v>80.676328502415458</v>
      </c>
      <c r="AC404" s="328">
        <f t="shared" si="300"/>
        <v>73.268921095008054</v>
      </c>
      <c r="AD404" s="328">
        <f t="shared" si="301"/>
        <v>88.888888888888886</v>
      </c>
      <c r="AE404" s="328">
        <f t="shared" si="297"/>
        <v>107.48309178743961</v>
      </c>
      <c r="AF404" s="328">
        <f t="shared" si="298"/>
        <v>114.71948309178744</v>
      </c>
      <c r="AG404" s="329">
        <f t="shared" si="298"/>
        <v>127.56324315619969</v>
      </c>
      <c r="AH404" s="768">
        <v>1</v>
      </c>
      <c r="AI404" s="769">
        <v>1</v>
      </c>
      <c r="AJ404" s="769">
        <v>1</v>
      </c>
      <c r="AK404" s="769">
        <v>1</v>
      </c>
      <c r="AL404" s="769">
        <v>1</v>
      </c>
      <c r="AM404" s="769">
        <v>1</v>
      </c>
      <c r="AN404" s="769">
        <v>1</v>
      </c>
      <c r="AO404" s="769">
        <v>1</v>
      </c>
      <c r="AP404" s="769">
        <v>1</v>
      </c>
      <c r="AQ404" s="769">
        <v>1</v>
      </c>
      <c r="AR404" s="769">
        <v>1</v>
      </c>
      <c r="AS404" s="769">
        <v>1</v>
      </c>
      <c r="AT404" s="769">
        <v>2</v>
      </c>
      <c r="AU404" s="769">
        <v>6</v>
      </c>
      <c r="AV404" s="771">
        <v>7</v>
      </c>
    </row>
    <row r="405" spans="2:48" ht="14.4" x14ac:dyDescent="0.3">
      <c r="B405" s="910"/>
      <c r="C405" s="1" t="s">
        <v>5</v>
      </c>
      <c r="D405" s="756">
        <v>81.3</v>
      </c>
      <c r="E405" s="756">
        <v>59.3</v>
      </c>
      <c r="F405" s="756">
        <v>49</v>
      </c>
      <c r="G405" s="756">
        <v>47.2</v>
      </c>
      <c r="H405" s="756">
        <v>62.7</v>
      </c>
      <c r="I405" s="756">
        <v>67.7</v>
      </c>
      <c r="J405" s="756">
        <v>78.3</v>
      </c>
      <c r="K405" s="756">
        <v>85.4</v>
      </c>
      <c r="L405" s="756">
        <v>99</v>
      </c>
      <c r="M405" s="756">
        <v>126.6</v>
      </c>
      <c r="N405" s="756">
        <v>151</v>
      </c>
      <c r="O405" s="756">
        <v>165.9</v>
      </c>
      <c r="P405" s="758">
        <v>219.316</v>
      </c>
      <c r="Q405" s="757">
        <v>234.81485000000001</v>
      </c>
      <c r="R405" s="757">
        <v>265.80761999999999</v>
      </c>
      <c r="S405" s="143">
        <f>100</f>
        <v>100</v>
      </c>
      <c r="T405" s="328">
        <f t="shared" si="302"/>
        <v>72.939729397293974</v>
      </c>
      <c r="U405" s="328">
        <f t="shared" si="302"/>
        <v>60.270602706027063</v>
      </c>
      <c r="V405" s="328">
        <f t="shared" si="302"/>
        <v>58.05658056580566</v>
      </c>
      <c r="W405" s="328">
        <f t="shared" si="302"/>
        <v>77.12177121771218</v>
      </c>
      <c r="X405" s="328">
        <f t="shared" si="300"/>
        <v>83.27183271832719</v>
      </c>
      <c r="Y405" s="328">
        <f t="shared" si="300"/>
        <v>96.309963099631005</v>
      </c>
      <c r="Z405" s="328">
        <f t="shared" si="300"/>
        <v>105.04305043050431</v>
      </c>
      <c r="AA405" s="328">
        <f t="shared" si="300"/>
        <v>121.77121771217712</v>
      </c>
      <c r="AB405" s="328">
        <f t="shared" si="300"/>
        <v>155.71955719557195</v>
      </c>
      <c r="AC405" s="328">
        <f t="shared" si="300"/>
        <v>185.73185731857319</v>
      </c>
      <c r="AD405" s="328">
        <f t="shared" si="301"/>
        <v>204.05904059040591</v>
      </c>
      <c r="AE405" s="328">
        <f t="shared" si="297"/>
        <v>269.76137761377612</v>
      </c>
      <c r="AF405" s="328">
        <f t="shared" si="298"/>
        <v>288.82515375153753</v>
      </c>
      <c r="AG405" s="329">
        <f t="shared" si="298"/>
        <v>326.94664206642068</v>
      </c>
      <c r="AH405" s="768">
        <v>1</v>
      </c>
      <c r="AI405" s="769">
        <v>1</v>
      </c>
      <c r="AJ405" s="769">
        <v>1</v>
      </c>
      <c r="AK405" s="769">
        <v>1</v>
      </c>
      <c r="AL405" s="769">
        <v>1</v>
      </c>
      <c r="AM405" s="769">
        <v>1</v>
      </c>
      <c r="AN405" s="769">
        <v>1</v>
      </c>
      <c r="AO405" s="769">
        <v>1</v>
      </c>
      <c r="AP405" s="769">
        <v>1</v>
      </c>
      <c r="AQ405" s="769">
        <v>1</v>
      </c>
      <c r="AR405" s="769">
        <v>1</v>
      </c>
      <c r="AS405" s="769">
        <v>1</v>
      </c>
      <c r="AT405" s="769">
        <v>2</v>
      </c>
      <c r="AU405" s="769">
        <v>6</v>
      </c>
      <c r="AV405" s="771">
        <v>7</v>
      </c>
    </row>
    <row r="406" spans="2:48" ht="14.4" x14ac:dyDescent="0.3">
      <c r="B406" s="910"/>
      <c r="C406" s="1" t="s">
        <v>6</v>
      </c>
      <c r="D406" s="756">
        <v>167.8</v>
      </c>
      <c r="E406" s="756">
        <v>134</v>
      </c>
      <c r="F406" s="756">
        <v>117.4</v>
      </c>
      <c r="G406" s="756">
        <v>126.3</v>
      </c>
      <c r="H406" s="756">
        <v>134.30000000000001</v>
      </c>
      <c r="I406" s="756">
        <v>148.60000000000002</v>
      </c>
      <c r="J406" s="756">
        <v>168</v>
      </c>
      <c r="K406" s="756">
        <v>184</v>
      </c>
      <c r="L406" s="756">
        <v>204.1</v>
      </c>
      <c r="M406" s="756">
        <v>225.7</v>
      </c>
      <c r="N406" s="756">
        <v>244.8</v>
      </c>
      <c r="O406" s="756">
        <v>275.3</v>
      </c>
      <c r="P406" s="758">
        <v>362.57000000000005</v>
      </c>
      <c r="Q406" s="757">
        <v>388.143776</v>
      </c>
      <c r="R406" s="757">
        <v>436.39191299999999</v>
      </c>
      <c r="S406" s="143">
        <f>100</f>
        <v>100</v>
      </c>
      <c r="T406" s="328">
        <f t="shared" si="302"/>
        <v>79.856972586412397</v>
      </c>
      <c r="U406" s="328">
        <f t="shared" si="302"/>
        <v>69.964243146603096</v>
      </c>
      <c r="V406" s="328">
        <f t="shared" si="302"/>
        <v>75.268176400476747</v>
      </c>
      <c r="W406" s="328">
        <f t="shared" si="302"/>
        <v>80.035756853396904</v>
      </c>
      <c r="X406" s="328">
        <f t="shared" si="300"/>
        <v>88.557806912991666</v>
      </c>
      <c r="Y406" s="328">
        <f t="shared" si="300"/>
        <v>100.119189511323</v>
      </c>
      <c r="Z406" s="328">
        <f t="shared" si="300"/>
        <v>109.65435041716329</v>
      </c>
      <c r="AA406" s="328">
        <f t="shared" si="300"/>
        <v>121.63289630512514</v>
      </c>
      <c r="AB406" s="328">
        <f t="shared" si="300"/>
        <v>134.50536352800952</v>
      </c>
      <c r="AC406" s="328">
        <f t="shared" si="300"/>
        <v>145.88796185935638</v>
      </c>
      <c r="AD406" s="328">
        <f t="shared" si="301"/>
        <v>164.06436233611441</v>
      </c>
      <c r="AE406" s="328">
        <f t="shared" si="297"/>
        <v>216.07270560190707</v>
      </c>
      <c r="AF406" s="328">
        <f t="shared" si="298"/>
        <v>231.31333492252679</v>
      </c>
      <c r="AG406" s="329">
        <f t="shared" si="298"/>
        <v>260.06669427890341</v>
      </c>
      <c r="AH406" s="768">
        <v>1</v>
      </c>
      <c r="AI406" s="769">
        <v>1</v>
      </c>
      <c r="AJ406" s="769">
        <v>1</v>
      </c>
      <c r="AK406" s="769">
        <v>1</v>
      </c>
      <c r="AL406" s="769">
        <v>1</v>
      </c>
      <c r="AM406" s="769">
        <v>1</v>
      </c>
      <c r="AN406" s="769">
        <v>1</v>
      </c>
      <c r="AO406" s="769">
        <v>1</v>
      </c>
      <c r="AP406" s="769">
        <v>1</v>
      </c>
      <c r="AQ406" s="769">
        <v>1</v>
      </c>
      <c r="AR406" s="769">
        <v>1</v>
      </c>
      <c r="AS406" s="769">
        <v>1</v>
      </c>
      <c r="AT406" s="769">
        <v>2</v>
      </c>
      <c r="AU406" s="769">
        <v>6</v>
      </c>
      <c r="AV406" s="771">
        <v>7</v>
      </c>
    </row>
    <row r="407" spans="2:48" ht="14.4" x14ac:dyDescent="0.3">
      <c r="B407" s="911"/>
      <c r="C407" s="8" t="s">
        <v>7</v>
      </c>
      <c r="D407" s="565">
        <v>86.5</v>
      </c>
      <c r="E407" s="565">
        <v>74.7</v>
      </c>
      <c r="F407" s="565">
        <v>68.400000000000006</v>
      </c>
      <c r="G407" s="565">
        <v>79.099999999999994</v>
      </c>
      <c r="H407" s="565">
        <v>71.599999999999994</v>
      </c>
      <c r="I407" s="565">
        <v>80.900000000000006</v>
      </c>
      <c r="J407" s="565">
        <v>89.699999999999989</v>
      </c>
      <c r="K407" s="565">
        <v>98.6</v>
      </c>
      <c r="L407" s="565">
        <v>105.1</v>
      </c>
      <c r="M407" s="565">
        <v>99.1</v>
      </c>
      <c r="N407" s="565">
        <v>93.8</v>
      </c>
      <c r="O407" s="565">
        <v>109.4</v>
      </c>
      <c r="P407" s="565">
        <v>143.25400000000002</v>
      </c>
      <c r="Q407" s="565">
        <v>153.328926</v>
      </c>
      <c r="R407" s="565">
        <v>170.584293</v>
      </c>
      <c r="S407" s="143">
        <f>100</f>
        <v>100</v>
      </c>
      <c r="T407" s="328">
        <f t="shared" si="302"/>
        <v>86.358381502890168</v>
      </c>
      <c r="U407" s="328">
        <f t="shared" si="302"/>
        <v>79.075144508670533</v>
      </c>
      <c r="V407" s="328">
        <f t="shared" si="302"/>
        <v>91.4450867052023</v>
      </c>
      <c r="W407" s="328">
        <f t="shared" si="302"/>
        <v>82.774566473988429</v>
      </c>
      <c r="X407" s="328">
        <f t="shared" si="300"/>
        <v>93.526011560693647</v>
      </c>
      <c r="Y407" s="328">
        <f t="shared" si="300"/>
        <v>103.6994219653179</v>
      </c>
      <c r="Z407" s="328">
        <f t="shared" si="300"/>
        <v>113.98843930635839</v>
      </c>
      <c r="AA407" s="328">
        <f t="shared" si="300"/>
        <v>121.50289017341041</v>
      </c>
      <c r="AB407" s="328">
        <f t="shared" si="300"/>
        <v>114.56647398843931</v>
      </c>
      <c r="AC407" s="328">
        <f t="shared" si="300"/>
        <v>108.4393063583815</v>
      </c>
      <c r="AD407" s="328">
        <f t="shared" si="301"/>
        <v>126.47398843930635</v>
      </c>
      <c r="AE407" s="328">
        <f t="shared" si="297"/>
        <v>165.61156069364162</v>
      </c>
      <c r="AF407" s="328">
        <f t="shared" si="298"/>
        <v>177.25887398843929</v>
      </c>
      <c r="AG407" s="329">
        <f t="shared" si="298"/>
        <v>197.20727514450866</v>
      </c>
      <c r="AH407" s="772"/>
      <c r="AI407" s="773"/>
      <c r="AJ407" s="773"/>
      <c r="AK407" s="773"/>
      <c r="AL407" s="773"/>
      <c r="AM407" s="773"/>
      <c r="AN407" s="773"/>
      <c r="AO407" s="773"/>
      <c r="AP407" s="773"/>
      <c r="AQ407" s="773"/>
      <c r="AR407" s="773"/>
      <c r="AS407" s="773"/>
      <c r="AT407" s="773"/>
      <c r="AU407" s="773"/>
      <c r="AV407" s="774"/>
    </row>
    <row r="408" spans="2:48" ht="16.5" customHeight="1" x14ac:dyDescent="0.3">
      <c r="B408" s="910" t="s">
        <v>78</v>
      </c>
      <c r="C408" s="7" t="s">
        <v>2</v>
      </c>
      <c r="D408" s="756">
        <v>5.9</v>
      </c>
      <c r="E408" s="756">
        <v>4.9000000000000004</v>
      </c>
      <c r="F408" s="756">
        <v>5.6</v>
      </c>
      <c r="G408" s="756">
        <v>6.4</v>
      </c>
      <c r="H408" s="756">
        <v>10.1</v>
      </c>
      <c r="I408" s="756">
        <v>11.2</v>
      </c>
      <c r="J408" s="756">
        <v>15</v>
      </c>
      <c r="K408" s="756">
        <v>16</v>
      </c>
      <c r="L408" s="756">
        <v>20.2</v>
      </c>
      <c r="M408" s="756">
        <v>46.4</v>
      </c>
      <c r="N408" s="756">
        <v>45.7</v>
      </c>
      <c r="O408" s="756">
        <v>36</v>
      </c>
      <c r="P408" s="758">
        <v>35.423000000000002</v>
      </c>
      <c r="Q408" s="757">
        <v>38.691952000000001</v>
      </c>
      <c r="R408" s="757">
        <v>44.091312000000002</v>
      </c>
      <c r="S408" s="143">
        <f>100</f>
        <v>100</v>
      </c>
      <c r="T408" s="328">
        <f t="shared" si="302"/>
        <v>83.050847457627128</v>
      </c>
      <c r="U408" s="328">
        <f t="shared" si="302"/>
        <v>94.915254237288124</v>
      </c>
      <c r="V408" s="328">
        <f t="shared" si="302"/>
        <v>108.47457627118644</v>
      </c>
      <c r="W408" s="328">
        <f t="shared" si="302"/>
        <v>171.18644067796609</v>
      </c>
      <c r="X408" s="328">
        <f t="shared" si="300"/>
        <v>189.83050847457625</v>
      </c>
      <c r="Y408" s="328">
        <f t="shared" si="300"/>
        <v>254.23728813559322</v>
      </c>
      <c r="Z408" s="328">
        <f t="shared" si="300"/>
        <v>271.18644067796606</v>
      </c>
      <c r="AA408" s="328">
        <f t="shared" si="300"/>
        <v>342.37288135593218</v>
      </c>
      <c r="AB408" s="328">
        <f t="shared" si="300"/>
        <v>786.4406779661017</v>
      </c>
      <c r="AC408" s="328">
        <f t="shared" si="300"/>
        <v>774.57627118644064</v>
      </c>
      <c r="AD408" s="328">
        <f t="shared" si="301"/>
        <v>610.16949152542372</v>
      </c>
      <c r="AE408" s="328">
        <f t="shared" si="297"/>
        <v>600.38983050847457</v>
      </c>
      <c r="AF408" s="328">
        <f t="shared" si="298"/>
        <v>655.79579661016942</v>
      </c>
      <c r="AG408" s="329">
        <f t="shared" si="298"/>
        <v>747.31037288135587</v>
      </c>
      <c r="AH408" s="768">
        <v>1</v>
      </c>
      <c r="AI408" s="769">
        <v>1</v>
      </c>
      <c r="AJ408" s="769">
        <v>1</v>
      </c>
      <c r="AK408" s="769">
        <v>1</v>
      </c>
      <c r="AL408" s="769">
        <v>1</v>
      </c>
      <c r="AM408" s="769">
        <v>1</v>
      </c>
      <c r="AN408" s="769">
        <v>1</v>
      </c>
      <c r="AO408" s="769">
        <v>1</v>
      </c>
      <c r="AP408" s="769">
        <v>1</v>
      </c>
      <c r="AQ408" s="769">
        <v>1</v>
      </c>
      <c r="AR408" s="769">
        <v>1</v>
      </c>
      <c r="AS408" s="769">
        <v>1</v>
      </c>
      <c r="AT408" s="769">
        <v>2</v>
      </c>
      <c r="AU408" s="769">
        <v>6</v>
      </c>
      <c r="AV408" s="771">
        <v>7</v>
      </c>
    </row>
    <row r="409" spans="2:48" ht="14.4" x14ac:dyDescent="0.3">
      <c r="B409" s="910"/>
      <c r="C409" s="1" t="s">
        <v>3</v>
      </c>
      <c r="D409" s="757">
        <v>6.75</v>
      </c>
      <c r="E409" s="757">
        <v>4.7755102000000003</v>
      </c>
      <c r="F409" s="757">
        <v>7.6140350999999997</v>
      </c>
      <c r="G409" s="756">
        <v>9.1</v>
      </c>
      <c r="H409" s="756">
        <v>12.2</v>
      </c>
      <c r="I409" s="756">
        <v>12.7</v>
      </c>
      <c r="J409" s="756">
        <v>12.9</v>
      </c>
      <c r="K409" s="756">
        <v>16.2</v>
      </c>
      <c r="L409" s="756">
        <v>19.399999999999999</v>
      </c>
      <c r="M409" s="756">
        <v>25.3</v>
      </c>
      <c r="N409" s="756">
        <v>31.9</v>
      </c>
      <c r="O409" s="756">
        <v>28.6</v>
      </c>
      <c r="P409" s="758">
        <v>30.812000000000001</v>
      </c>
      <c r="Q409" s="757">
        <v>32.670859999999998</v>
      </c>
      <c r="R409" s="757">
        <v>35.770313000000002</v>
      </c>
      <c r="S409" s="143">
        <f>100</f>
        <v>100</v>
      </c>
      <c r="T409" s="328">
        <f t="shared" si="302"/>
        <v>70.748299259259269</v>
      </c>
      <c r="U409" s="328">
        <f t="shared" si="302"/>
        <v>112.80051999999999</v>
      </c>
      <c r="V409" s="328">
        <f t="shared" si="302"/>
        <v>134.81481481481481</v>
      </c>
      <c r="W409" s="328">
        <f t="shared" si="302"/>
        <v>180.74074074074073</v>
      </c>
      <c r="X409" s="328">
        <f t="shared" si="300"/>
        <v>188.14814814814815</v>
      </c>
      <c r="Y409" s="328">
        <f t="shared" si="300"/>
        <v>191.11111111111111</v>
      </c>
      <c r="Z409" s="328">
        <f t="shared" si="300"/>
        <v>240</v>
      </c>
      <c r="AA409" s="328">
        <f t="shared" si="300"/>
        <v>287.40740740740739</v>
      </c>
      <c r="AB409" s="328">
        <f t="shared" si="300"/>
        <v>374.81481481481484</v>
      </c>
      <c r="AC409" s="328">
        <f t="shared" si="300"/>
        <v>472.59259259259261</v>
      </c>
      <c r="AD409" s="328">
        <f t="shared" si="301"/>
        <v>423.7037037037037</v>
      </c>
      <c r="AE409" s="328">
        <f t="shared" si="297"/>
        <v>456.47407407407411</v>
      </c>
      <c r="AF409" s="328">
        <f t="shared" si="298"/>
        <v>484.0127407407407</v>
      </c>
      <c r="AG409" s="329">
        <f t="shared" si="298"/>
        <v>529.93056296296299</v>
      </c>
      <c r="AH409" s="768">
        <v>4</v>
      </c>
      <c r="AI409" s="769">
        <v>4</v>
      </c>
      <c r="AJ409" s="769">
        <v>4</v>
      </c>
      <c r="AK409" s="769">
        <v>1</v>
      </c>
      <c r="AL409" s="769">
        <v>1</v>
      </c>
      <c r="AM409" s="769">
        <v>1</v>
      </c>
      <c r="AN409" s="769">
        <v>1</v>
      </c>
      <c r="AO409" s="769">
        <v>1</v>
      </c>
      <c r="AP409" s="769">
        <v>1</v>
      </c>
      <c r="AQ409" s="769">
        <v>1</v>
      </c>
      <c r="AR409" s="769">
        <v>1</v>
      </c>
      <c r="AS409" s="769">
        <v>1</v>
      </c>
      <c r="AT409" s="769">
        <v>2</v>
      </c>
      <c r="AU409" s="769">
        <v>6</v>
      </c>
      <c r="AV409" s="771">
        <v>7</v>
      </c>
    </row>
    <row r="410" spans="2:48" ht="14.4" x14ac:dyDescent="0.3">
      <c r="B410" s="910"/>
      <c r="C410" s="1" t="s">
        <v>4</v>
      </c>
      <c r="D410" s="757">
        <v>2</v>
      </c>
      <c r="E410" s="756">
        <v>4.9000000000000004</v>
      </c>
      <c r="F410" s="756">
        <v>7.4</v>
      </c>
      <c r="G410" s="757">
        <v>8.3177515999999994</v>
      </c>
      <c r="H410" s="757">
        <v>9.0934112999999996</v>
      </c>
      <c r="I410" s="757">
        <v>10.312236</v>
      </c>
      <c r="J410" s="757">
        <v>12.932013</v>
      </c>
      <c r="K410" s="756">
        <v>15.2</v>
      </c>
      <c r="L410" s="756">
        <v>15</v>
      </c>
      <c r="M410" s="756">
        <v>22.8</v>
      </c>
      <c r="N410" s="756">
        <v>32.6</v>
      </c>
      <c r="O410" s="756">
        <v>28</v>
      </c>
      <c r="P410" s="758">
        <v>31.193999999999999</v>
      </c>
      <c r="Q410" s="757">
        <v>33.294159000000001</v>
      </c>
      <c r="R410" s="757">
        <v>37.029285000000002</v>
      </c>
      <c r="S410" s="143">
        <f>100</f>
        <v>100</v>
      </c>
      <c r="T410" s="328">
        <f t="shared" si="302"/>
        <v>245.00000000000003</v>
      </c>
      <c r="U410" s="328">
        <f t="shared" si="302"/>
        <v>370</v>
      </c>
      <c r="V410" s="328">
        <f t="shared" si="302"/>
        <v>415.88757999999996</v>
      </c>
      <c r="W410" s="328">
        <f t="shared" si="302"/>
        <v>454.67056500000001</v>
      </c>
      <c r="X410" s="328">
        <f t="shared" si="300"/>
        <v>515.61180000000002</v>
      </c>
      <c r="Y410" s="328">
        <f t="shared" si="300"/>
        <v>646.60064999999997</v>
      </c>
      <c r="Z410" s="328">
        <f t="shared" si="300"/>
        <v>760</v>
      </c>
      <c r="AA410" s="328">
        <f t="shared" si="300"/>
        <v>750</v>
      </c>
      <c r="AB410" s="328">
        <f t="shared" si="300"/>
        <v>1140</v>
      </c>
      <c r="AC410" s="328">
        <f t="shared" si="300"/>
        <v>1630</v>
      </c>
      <c r="AD410" s="328">
        <f t="shared" si="301"/>
        <v>1400</v>
      </c>
      <c r="AE410" s="328">
        <f t="shared" si="297"/>
        <v>1559.7</v>
      </c>
      <c r="AF410" s="328">
        <f t="shared" si="298"/>
        <v>1664.70795</v>
      </c>
      <c r="AG410" s="329">
        <f t="shared" si="298"/>
        <v>1851.46425</v>
      </c>
      <c r="AH410" s="768">
        <v>4</v>
      </c>
      <c r="AI410" s="769">
        <v>1</v>
      </c>
      <c r="AJ410" s="769">
        <v>1</v>
      </c>
      <c r="AK410" s="769">
        <v>4</v>
      </c>
      <c r="AL410" s="769">
        <v>4</v>
      </c>
      <c r="AM410" s="769">
        <v>4</v>
      </c>
      <c r="AN410" s="769">
        <v>4</v>
      </c>
      <c r="AO410" s="769">
        <v>1</v>
      </c>
      <c r="AP410" s="769">
        <v>1</v>
      </c>
      <c r="AQ410" s="769">
        <v>1</v>
      </c>
      <c r="AR410" s="769">
        <v>1</v>
      </c>
      <c r="AS410" s="769">
        <v>1</v>
      </c>
      <c r="AT410" s="769">
        <v>2</v>
      </c>
      <c r="AU410" s="769">
        <v>6</v>
      </c>
      <c r="AV410" s="771">
        <v>7</v>
      </c>
    </row>
    <row r="411" spans="2:48" ht="14.4" x14ac:dyDescent="0.3">
      <c r="B411" s="910"/>
      <c r="C411" s="1" t="s">
        <v>5</v>
      </c>
      <c r="D411" s="757">
        <v>19.25</v>
      </c>
      <c r="E411" s="757">
        <v>16.824490000000001</v>
      </c>
      <c r="F411" s="757">
        <v>14.485965</v>
      </c>
      <c r="G411" s="757">
        <v>8.3822469000000002</v>
      </c>
      <c r="H411" s="757">
        <v>8.3065903999999993</v>
      </c>
      <c r="I411" s="757">
        <v>8.9877658999999994</v>
      </c>
      <c r="J411" s="757">
        <v>16.567990000000002</v>
      </c>
      <c r="K411" s="756">
        <v>28</v>
      </c>
      <c r="L411" s="756">
        <v>34.200000000000003</v>
      </c>
      <c r="M411" s="756">
        <v>42.6</v>
      </c>
      <c r="N411" s="756">
        <v>49.3</v>
      </c>
      <c r="O411" s="756">
        <v>68.8</v>
      </c>
      <c r="P411" s="758">
        <v>75.817999999999998</v>
      </c>
      <c r="Q411" s="757">
        <v>81.175987000000006</v>
      </c>
      <c r="R411" s="757">
        <v>91.878272999999993</v>
      </c>
      <c r="S411" s="143">
        <f>100</f>
        <v>100</v>
      </c>
      <c r="T411" s="328">
        <f t="shared" si="302"/>
        <v>87.399948051948058</v>
      </c>
      <c r="U411" s="328">
        <f t="shared" si="302"/>
        <v>75.251766233766233</v>
      </c>
      <c r="V411" s="328">
        <f t="shared" si="302"/>
        <v>43.544139740259737</v>
      </c>
      <c r="W411" s="328">
        <f t="shared" si="302"/>
        <v>43.151118961038954</v>
      </c>
      <c r="X411" s="328">
        <f t="shared" si="300"/>
        <v>46.689692987012982</v>
      </c>
      <c r="Y411" s="328">
        <f t="shared" si="300"/>
        <v>86.067480519480526</v>
      </c>
      <c r="Z411" s="328">
        <f t="shared" si="300"/>
        <v>145.45454545454547</v>
      </c>
      <c r="AA411" s="328">
        <f t="shared" si="300"/>
        <v>177.66233766233768</v>
      </c>
      <c r="AB411" s="328">
        <f t="shared" si="300"/>
        <v>221.2987012987013</v>
      </c>
      <c r="AC411" s="328">
        <f t="shared" si="300"/>
        <v>256.10389610389609</v>
      </c>
      <c r="AD411" s="328">
        <f t="shared" si="301"/>
        <v>357.40259740259739</v>
      </c>
      <c r="AE411" s="328">
        <f t="shared" si="297"/>
        <v>393.85974025974025</v>
      </c>
      <c r="AF411" s="328">
        <f t="shared" si="298"/>
        <v>421.69343896103896</v>
      </c>
      <c r="AG411" s="329">
        <f t="shared" si="298"/>
        <v>477.2897298701298</v>
      </c>
      <c r="AH411" s="768">
        <v>4</v>
      </c>
      <c r="AI411" s="769">
        <v>4</v>
      </c>
      <c r="AJ411" s="769">
        <v>4</v>
      </c>
      <c r="AK411" s="769">
        <v>4</v>
      </c>
      <c r="AL411" s="769">
        <v>4</v>
      </c>
      <c r="AM411" s="769">
        <v>4</v>
      </c>
      <c r="AN411" s="769">
        <v>4</v>
      </c>
      <c r="AO411" s="769">
        <v>1</v>
      </c>
      <c r="AP411" s="769">
        <v>1</v>
      </c>
      <c r="AQ411" s="769">
        <v>1</v>
      </c>
      <c r="AR411" s="769">
        <v>1</v>
      </c>
      <c r="AS411" s="769">
        <v>1</v>
      </c>
      <c r="AT411" s="769">
        <v>2</v>
      </c>
      <c r="AU411" s="769">
        <v>6</v>
      </c>
      <c r="AV411" s="771">
        <v>7</v>
      </c>
    </row>
    <row r="412" spans="2:48" ht="14.4" x14ac:dyDescent="0.3">
      <c r="B412" s="910"/>
      <c r="C412" s="1" t="s">
        <v>6</v>
      </c>
      <c r="D412" s="756">
        <v>33.9</v>
      </c>
      <c r="E412" s="756">
        <v>31.400000200000001</v>
      </c>
      <c r="F412" s="756">
        <v>35.100000100000003</v>
      </c>
      <c r="G412" s="756">
        <v>32.1999985</v>
      </c>
      <c r="H412" s="756">
        <v>39.700001699999994</v>
      </c>
      <c r="I412" s="756">
        <v>43.200001899999997</v>
      </c>
      <c r="J412" s="756">
        <v>57.400002999999998</v>
      </c>
      <c r="K412" s="756">
        <v>75.400000000000006</v>
      </c>
      <c r="L412" s="756">
        <v>88.8</v>
      </c>
      <c r="M412" s="756">
        <v>137.1</v>
      </c>
      <c r="N412" s="756">
        <v>159.5</v>
      </c>
      <c r="O412" s="756">
        <v>161.39999999999998</v>
      </c>
      <c r="P412" s="758">
        <v>173.24700000000001</v>
      </c>
      <c r="Q412" s="757">
        <v>185.83295800000002</v>
      </c>
      <c r="R412" s="757">
        <v>208.769183</v>
      </c>
      <c r="S412" s="143">
        <f>100</f>
        <v>100</v>
      </c>
      <c r="T412" s="328">
        <f t="shared" si="302"/>
        <v>92.625369321533924</v>
      </c>
      <c r="U412" s="328">
        <f t="shared" si="302"/>
        <v>103.53982330383482</v>
      </c>
      <c r="V412" s="328">
        <f t="shared" si="302"/>
        <v>94.985246312684367</v>
      </c>
      <c r="W412" s="328">
        <f t="shared" si="302"/>
        <v>117.10914955752212</v>
      </c>
      <c r="X412" s="328">
        <f t="shared" si="300"/>
        <v>127.43363392330383</v>
      </c>
      <c r="Y412" s="328">
        <f t="shared" si="300"/>
        <v>169.32154277286136</v>
      </c>
      <c r="Z412" s="328">
        <f t="shared" si="300"/>
        <v>222.41887905604725</v>
      </c>
      <c r="AA412" s="328">
        <f t="shared" si="300"/>
        <v>261.94690265486724</v>
      </c>
      <c r="AB412" s="328">
        <f t="shared" si="300"/>
        <v>404.42477876106199</v>
      </c>
      <c r="AC412" s="328">
        <f t="shared" si="300"/>
        <v>470.50147492625371</v>
      </c>
      <c r="AD412" s="328">
        <f t="shared" si="301"/>
        <v>476.10619469026545</v>
      </c>
      <c r="AE412" s="328">
        <f t="shared" si="297"/>
        <v>511.05309734513281</v>
      </c>
      <c r="AF412" s="328">
        <f t="shared" si="298"/>
        <v>548.17981710914466</v>
      </c>
      <c r="AG412" s="329">
        <f t="shared" si="298"/>
        <v>615.83829793510336</v>
      </c>
      <c r="AH412" s="768">
        <v>1</v>
      </c>
      <c r="AI412" s="769">
        <v>1</v>
      </c>
      <c r="AJ412" s="769">
        <v>1</v>
      </c>
      <c r="AK412" s="769">
        <v>1</v>
      </c>
      <c r="AL412" s="769">
        <v>1</v>
      </c>
      <c r="AM412" s="769">
        <v>1</v>
      </c>
      <c r="AN412" s="769">
        <v>1</v>
      </c>
      <c r="AO412" s="769">
        <v>1</v>
      </c>
      <c r="AP412" s="769">
        <v>1</v>
      </c>
      <c r="AQ412" s="769">
        <v>1</v>
      </c>
      <c r="AR412" s="769">
        <v>1</v>
      </c>
      <c r="AS412" s="769">
        <v>1</v>
      </c>
      <c r="AT412" s="769">
        <v>2</v>
      </c>
      <c r="AU412" s="769">
        <v>6</v>
      </c>
      <c r="AV412" s="771">
        <v>7</v>
      </c>
    </row>
    <row r="413" spans="2:48" ht="15" thickBot="1" x14ac:dyDescent="0.35">
      <c r="B413" s="913"/>
      <c r="C413" s="9" t="s">
        <v>7</v>
      </c>
      <c r="D413" s="565">
        <v>14.65</v>
      </c>
      <c r="E413" s="565">
        <v>14.575510200000002</v>
      </c>
      <c r="F413" s="565">
        <v>20.614035100000002</v>
      </c>
      <c r="G413" s="565">
        <v>23.817751600000001</v>
      </c>
      <c r="H413" s="565">
        <v>31.393411299999997</v>
      </c>
      <c r="I413" s="565">
        <v>34.212235999999997</v>
      </c>
      <c r="J413" s="565">
        <v>40.832012999999996</v>
      </c>
      <c r="K413" s="565">
        <v>47.400000000000006</v>
      </c>
      <c r="L413" s="565">
        <v>54.599999999999994</v>
      </c>
      <c r="M413" s="565">
        <v>94.5</v>
      </c>
      <c r="N413" s="565">
        <v>110.19999999999999</v>
      </c>
      <c r="O413" s="565">
        <v>92.6</v>
      </c>
      <c r="P413" s="565">
        <v>97.429000000000002</v>
      </c>
      <c r="Q413" s="565">
        <v>104.656971</v>
      </c>
      <c r="R413" s="565">
        <v>116.89091000000001</v>
      </c>
      <c r="S413" s="144">
        <f>100</f>
        <v>100</v>
      </c>
      <c r="T413" s="330">
        <f t="shared" si="302"/>
        <v>99.49153720136519</v>
      </c>
      <c r="U413" s="330">
        <f t="shared" si="302"/>
        <v>140.7101372013652</v>
      </c>
      <c r="V413" s="330">
        <f t="shared" si="302"/>
        <v>162.57850921501708</v>
      </c>
      <c r="W413" s="330">
        <f t="shared" si="302"/>
        <v>214.28949692832762</v>
      </c>
      <c r="X413" s="330">
        <f t="shared" si="300"/>
        <v>233.53062116040954</v>
      </c>
      <c r="Y413" s="330">
        <f t="shared" si="300"/>
        <v>278.71681228668939</v>
      </c>
      <c r="Z413" s="330">
        <f t="shared" si="300"/>
        <v>323.54948805460754</v>
      </c>
      <c r="AA413" s="330">
        <f t="shared" si="300"/>
        <v>372.69624573378832</v>
      </c>
      <c r="AB413" s="330">
        <f t="shared" si="300"/>
        <v>645.05119453924908</v>
      </c>
      <c r="AC413" s="330">
        <f t="shared" si="300"/>
        <v>752.2184300341296</v>
      </c>
      <c r="AD413" s="330">
        <f t="shared" si="301"/>
        <v>632.0819112627986</v>
      </c>
      <c r="AE413" s="330">
        <f t="shared" si="297"/>
        <v>665.04436860068256</v>
      </c>
      <c r="AF413" s="330">
        <f t="shared" si="298"/>
        <v>714.38205460750851</v>
      </c>
      <c r="AG413" s="331">
        <f t="shared" si="298"/>
        <v>797.89017064846416</v>
      </c>
      <c r="AH413" s="775"/>
      <c r="AI413" s="776"/>
      <c r="AJ413" s="776"/>
      <c r="AK413" s="776"/>
      <c r="AL413" s="776"/>
      <c r="AM413" s="776"/>
      <c r="AN413" s="776"/>
      <c r="AO413" s="776"/>
      <c r="AP413" s="776"/>
      <c r="AQ413" s="776"/>
      <c r="AR413" s="776"/>
      <c r="AS413" s="776"/>
      <c r="AT413" s="776"/>
      <c r="AU413" s="776"/>
      <c r="AV413" s="777"/>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S16" sqref="S16"/>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16" t="s">
        <v>210</v>
      </c>
      <c r="C4" s="917"/>
      <c r="D4" s="917"/>
      <c r="E4" s="917"/>
      <c r="F4" s="917"/>
      <c r="G4" s="918"/>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19" t="s">
        <v>211</v>
      </c>
      <c r="C5" s="920"/>
      <c r="D5" s="920"/>
      <c r="E5" s="920"/>
      <c r="F5" s="920"/>
      <c r="G5" s="921"/>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19" t="s">
        <v>264</v>
      </c>
      <c r="C6" s="920"/>
      <c r="D6" s="920"/>
      <c r="E6" s="920"/>
      <c r="F6" s="920"/>
      <c r="G6" s="921"/>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22" t="s">
        <v>209</v>
      </c>
      <c r="C7" s="923"/>
      <c r="D7" s="923"/>
      <c r="E7" s="923"/>
      <c r="F7" s="923"/>
      <c r="G7" s="924"/>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3">
      <c r="B12" s="434" t="s">
        <v>208</v>
      </c>
      <c r="C12" s="378"/>
      <c r="D12" s="762">
        <v>1857</v>
      </c>
      <c r="E12" s="762">
        <v>2150</v>
      </c>
      <c r="F12" s="762">
        <v>1793</v>
      </c>
      <c r="G12" s="762">
        <v>1843</v>
      </c>
      <c r="H12" s="762">
        <v>1781</v>
      </c>
      <c r="I12" s="762">
        <v>1449</v>
      </c>
      <c r="J12" s="762">
        <v>1410</v>
      </c>
      <c r="K12" s="762">
        <v>1406</v>
      </c>
      <c r="L12" s="764"/>
      <c r="M12" s="762">
        <v>144422</v>
      </c>
      <c r="N12" s="762">
        <v>146424</v>
      </c>
      <c r="O12" s="762">
        <v>112798</v>
      </c>
      <c r="P12" s="762">
        <v>111980</v>
      </c>
      <c r="Q12" s="762">
        <v>117994</v>
      </c>
      <c r="R12" s="762">
        <v>137532</v>
      </c>
      <c r="S12" s="762">
        <v>121894</v>
      </c>
      <c r="T12" s="762">
        <v>132545</v>
      </c>
      <c r="U12" s="764"/>
      <c r="V12" s="760">
        <v>11.58</v>
      </c>
      <c r="W12" s="760">
        <v>13.41</v>
      </c>
      <c r="X12" s="760">
        <v>11.04</v>
      </c>
      <c r="Y12" s="760">
        <v>11.19</v>
      </c>
      <c r="Z12" s="760">
        <v>10.88</v>
      </c>
      <c r="AA12" s="760">
        <v>10.24</v>
      </c>
      <c r="AB12" s="760">
        <v>10.19</v>
      </c>
      <c r="AC12" s="760">
        <v>9.99</v>
      </c>
      <c r="AD12" s="764"/>
      <c r="AE12" s="760">
        <v>19.600000000000001</v>
      </c>
      <c r="AF12" s="760">
        <v>-1E+18</v>
      </c>
      <c r="AG12" s="760">
        <v>15.66</v>
      </c>
      <c r="AH12" s="760">
        <v>15.28</v>
      </c>
      <c r="AI12" s="760">
        <v>15.94</v>
      </c>
      <c r="AJ12" s="760">
        <v>19.54</v>
      </c>
      <c r="AK12" s="760">
        <v>17.100000000000001</v>
      </c>
      <c r="AL12" s="760">
        <v>17.989999999999998</v>
      </c>
      <c r="AM12" s="764"/>
      <c r="AN12" s="760">
        <v>-1E+18</v>
      </c>
      <c r="AO12" s="760">
        <v>-1E+18</v>
      </c>
      <c r="AP12" s="760">
        <v>326</v>
      </c>
      <c r="AQ12" s="760">
        <v>329</v>
      </c>
      <c r="AR12" s="760">
        <v>312</v>
      </c>
      <c r="AS12" s="760">
        <v>214</v>
      </c>
      <c r="AT12" s="760">
        <v>190</v>
      </c>
      <c r="AU12" s="760">
        <v>-1E+18</v>
      </c>
      <c r="AV12" s="764"/>
      <c r="AW12" s="760">
        <v>-1E+18</v>
      </c>
      <c r="AX12" s="760">
        <v>-1E+18</v>
      </c>
      <c r="AY12" s="760">
        <v>2.0099999999999998</v>
      </c>
      <c r="AZ12" s="760">
        <v>2</v>
      </c>
      <c r="BA12" s="760">
        <v>1.91</v>
      </c>
      <c r="BB12" s="760">
        <v>1.51</v>
      </c>
      <c r="BC12" s="760">
        <v>1.37</v>
      </c>
      <c r="BD12" s="760">
        <v>-1E+18</v>
      </c>
    </row>
    <row r="13" spans="1:16383" s="384" customFormat="1" ht="14.4" x14ac:dyDescent="0.3">
      <c r="A13" s="379"/>
      <c r="B13" s="380" t="s">
        <v>191</v>
      </c>
      <c r="C13" s="381"/>
      <c r="D13" s="825">
        <v>-1E+18</v>
      </c>
      <c r="E13" s="825">
        <v>-1E+18</v>
      </c>
      <c r="F13" s="825">
        <v>-1E+18</v>
      </c>
      <c r="G13" s="825">
        <v>2</v>
      </c>
      <c r="H13" s="825">
        <v>6</v>
      </c>
      <c r="I13" s="825">
        <v>4</v>
      </c>
      <c r="J13" s="825">
        <v>3</v>
      </c>
      <c r="K13" s="825">
        <v>4</v>
      </c>
      <c r="L13" s="761"/>
      <c r="M13" s="825">
        <v>245</v>
      </c>
      <c r="N13" s="825">
        <v>269</v>
      </c>
      <c r="O13" s="825">
        <v>83</v>
      </c>
      <c r="P13" s="825">
        <v>-1E+18</v>
      </c>
      <c r="Q13" s="825">
        <v>190</v>
      </c>
      <c r="R13" s="825">
        <v>149</v>
      </c>
      <c r="S13" s="825">
        <v>159</v>
      </c>
      <c r="T13" s="825">
        <v>198</v>
      </c>
      <c r="U13" s="761"/>
      <c r="V13" s="825">
        <v>-1E+18</v>
      </c>
      <c r="W13" s="825">
        <v>-1E+18</v>
      </c>
      <c r="X13" s="825">
        <v>-1E+18</v>
      </c>
      <c r="Y13" s="825">
        <v>3.64</v>
      </c>
      <c r="Z13" s="825">
        <v>10.34</v>
      </c>
      <c r="AA13" s="825">
        <v>7.02</v>
      </c>
      <c r="AB13" s="825">
        <v>5.56</v>
      </c>
      <c r="AC13" s="825">
        <v>7.55</v>
      </c>
      <c r="AD13" s="761"/>
      <c r="AE13" s="825">
        <v>8.5399999999999991</v>
      </c>
      <c r="AF13" s="825">
        <v>9.14</v>
      </c>
      <c r="AG13" s="825">
        <v>3.16</v>
      </c>
      <c r="AH13" s="825">
        <v>-1E+18</v>
      </c>
      <c r="AI13" s="825">
        <v>7.44</v>
      </c>
      <c r="AJ13" s="825">
        <v>6.09</v>
      </c>
      <c r="AK13" s="825">
        <v>6.35</v>
      </c>
      <c r="AL13" s="825">
        <v>7.71</v>
      </c>
      <c r="AM13" s="761"/>
      <c r="AN13" s="825">
        <v>-1E+18</v>
      </c>
      <c r="AO13" s="825">
        <v>-1E+18</v>
      </c>
      <c r="AP13" s="825">
        <v>0</v>
      </c>
      <c r="AQ13" s="825">
        <v>0</v>
      </c>
      <c r="AR13" s="825">
        <v>1</v>
      </c>
      <c r="AS13" s="825">
        <v>1</v>
      </c>
      <c r="AT13" s="825">
        <v>0</v>
      </c>
      <c r="AU13" s="825">
        <v>-1E+18</v>
      </c>
      <c r="AV13" s="761"/>
      <c r="AW13" s="825">
        <v>-1E+18</v>
      </c>
      <c r="AX13" s="825">
        <v>-1E+18</v>
      </c>
      <c r="AY13" s="825">
        <v>0</v>
      </c>
      <c r="AZ13" s="825">
        <v>0</v>
      </c>
      <c r="BA13" s="825">
        <v>1.72</v>
      </c>
      <c r="BB13" s="825">
        <v>1.75</v>
      </c>
      <c r="BC13" s="825">
        <v>0</v>
      </c>
      <c r="BD13" s="825">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60">
        <v>422</v>
      </c>
      <c r="E14" s="760">
        <v>455</v>
      </c>
      <c r="F14" s="760">
        <v>383</v>
      </c>
      <c r="G14" s="760">
        <v>367</v>
      </c>
      <c r="H14" s="760">
        <v>355</v>
      </c>
      <c r="I14" s="760">
        <v>275</v>
      </c>
      <c r="J14" s="760">
        <v>251</v>
      </c>
      <c r="K14" s="760">
        <v>244</v>
      </c>
      <c r="L14" s="761"/>
      <c r="M14" s="762">
        <v>38431</v>
      </c>
      <c r="N14" s="762">
        <v>36789</v>
      </c>
      <c r="O14" s="762">
        <v>29529</v>
      </c>
      <c r="P14" s="760">
        <v>-1E+18</v>
      </c>
      <c r="Q14" s="760">
        <v>-1E+18</v>
      </c>
      <c r="R14" s="762">
        <v>34995</v>
      </c>
      <c r="S14" s="762">
        <v>27731</v>
      </c>
      <c r="T14" s="760">
        <v>-1E+18</v>
      </c>
      <c r="U14" s="761"/>
      <c r="V14" s="760">
        <v>13.46</v>
      </c>
      <c r="W14" s="760">
        <v>14.53</v>
      </c>
      <c r="X14" s="760">
        <v>11.85</v>
      </c>
      <c r="Y14" s="760">
        <v>11.23</v>
      </c>
      <c r="Z14" s="760">
        <v>11.14</v>
      </c>
      <c r="AA14" s="760">
        <v>9.43</v>
      </c>
      <c r="AB14" s="760">
        <v>8.83</v>
      </c>
      <c r="AC14" s="760">
        <v>8.5399999999999991</v>
      </c>
      <c r="AD14" s="761"/>
      <c r="AE14" s="760">
        <v>20.23</v>
      </c>
      <c r="AF14" s="760">
        <v>19.309999999999999</v>
      </c>
      <c r="AG14" s="760">
        <v>15.59</v>
      </c>
      <c r="AH14" s="760">
        <v>-1E+18</v>
      </c>
      <c r="AI14" s="760">
        <v>-1E+18</v>
      </c>
      <c r="AJ14" s="760">
        <v>18.399999999999999</v>
      </c>
      <c r="AK14" s="760">
        <v>14.42</v>
      </c>
      <c r="AL14" s="760">
        <v>-1E+18</v>
      </c>
      <c r="AM14" s="761"/>
      <c r="AN14" s="760">
        <v>-1E+18</v>
      </c>
      <c r="AO14" s="760">
        <v>-1E+18</v>
      </c>
      <c r="AP14" s="760">
        <v>55</v>
      </c>
      <c r="AQ14" s="760">
        <v>62</v>
      </c>
      <c r="AR14" s="760">
        <v>56</v>
      </c>
      <c r="AS14" s="760">
        <v>40</v>
      </c>
      <c r="AT14" s="760">
        <v>36</v>
      </c>
      <c r="AU14" s="760">
        <v>-1E+18</v>
      </c>
      <c r="AV14" s="761"/>
      <c r="AW14" s="760">
        <v>-1E+18</v>
      </c>
      <c r="AX14" s="760">
        <v>-1E+18</v>
      </c>
      <c r="AY14" s="760">
        <v>1.7</v>
      </c>
      <c r="AZ14" s="760">
        <v>1.9</v>
      </c>
      <c r="BA14" s="760">
        <v>1.76</v>
      </c>
      <c r="BB14" s="760">
        <v>1.37</v>
      </c>
      <c r="BC14" s="760">
        <v>1.27</v>
      </c>
      <c r="BD14" s="760">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60">
        <v>7</v>
      </c>
      <c r="E15" s="760">
        <v>5</v>
      </c>
      <c r="F15" s="760">
        <v>4</v>
      </c>
      <c r="G15" s="760">
        <v>3</v>
      </c>
      <c r="H15" s="760">
        <v>7</v>
      </c>
      <c r="I15" s="760">
        <v>7</v>
      </c>
      <c r="J15" s="760">
        <v>9</v>
      </c>
      <c r="K15" s="760">
        <v>8</v>
      </c>
      <c r="L15" s="761"/>
      <c r="M15" s="762">
        <v>2415</v>
      </c>
      <c r="N15" s="762">
        <v>1872</v>
      </c>
      <c r="O15" s="762">
        <v>1411</v>
      </c>
      <c r="P15" s="760">
        <v>88</v>
      </c>
      <c r="Q15" s="760">
        <v>177</v>
      </c>
      <c r="R15" s="760">
        <v>-1E+18</v>
      </c>
      <c r="S15" s="760">
        <v>-1E+18</v>
      </c>
      <c r="T15" s="762">
        <v>1294</v>
      </c>
      <c r="U15" s="761"/>
      <c r="V15" s="760">
        <v>6.73</v>
      </c>
      <c r="W15" s="760">
        <v>4.46</v>
      </c>
      <c r="X15" s="760">
        <v>3.25</v>
      </c>
      <c r="Y15" s="760">
        <v>2.1</v>
      </c>
      <c r="Z15" s="760">
        <v>4.9000000000000004</v>
      </c>
      <c r="AA15" s="760">
        <v>6.8</v>
      </c>
      <c r="AB15" s="760">
        <v>8.26</v>
      </c>
      <c r="AC15" s="760">
        <v>7.21</v>
      </c>
      <c r="AD15" s="761"/>
      <c r="AE15" s="760">
        <v>19.16</v>
      </c>
      <c r="AF15" s="760">
        <v>15.11</v>
      </c>
      <c r="AG15" s="760">
        <v>12.24</v>
      </c>
      <c r="AH15" s="760">
        <v>0.76</v>
      </c>
      <c r="AI15" s="760">
        <v>1.73</v>
      </c>
      <c r="AJ15" s="760">
        <v>-1E+18</v>
      </c>
      <c r="AK15" s="760">
        <v>-1E+18</v>
      </c>
      <c r="AL15" s="760">
        <v>12.93</v>
      </c>
      <c r="AM15" s="761"/>
      <c r="AN15" s="760">
        <v>-1E+18</v>
      </c>
      <c r="AO15" s="760">
        <v>-1E+18</v>
      </c>
      <c r="AP15" s="760">
        <v>0</v>
      </c>
      <c r="AQ15" s="760">
        <v>0</v>
      </c>
      <c r="AR15" s="760">
        <v>1</v>
      </c>
      <c r="AS15" s="760">
        <v>0</v>
      </c>
      <c r="AT15" s="760">
        <v>0</v>
      </c>
      <c r="AU15" s="760">
        <v>-1E+18</v>
      </c>
      <c r="AV15" s="761"/>
      <c r="AW15" s="760">
        <v>-1E+18</v>
      </c>
      <c r="AX15" s="760">
        <v>-1E+18</v>
      </c>
      <c r="AY15" s="760">
        <v>0</v>
      </c>
      <c r="AZ15" s="760">
        <v>0</v>
      </c>
      <c r="BA15" s="760">
        <v>0.7</v>
      </c>
      <c r="BB15" s="760">
        <v>0</v>
      </c>
      <c r="BC15" s="760">
        <v>0</v>
      </c>
      <c r="BD15" s="760">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60">
        <v>27</v>
      </c>
      <c r="E16" s="760">
        <v>-1E+18</v>
      </c>
      <c r="F16" s="760">
        <v>-1E+18</v>
      </c>
      <c r="G16" s="760">
        <v>17</v>
      </c>
      <c r="H16" s="760">
        <v>14</v>
      </c>
      <c r="I16" s="760">
        <v>13</v>
      </c>
      <c r="J16" s="760">
        <v>19</v>
      </c>
      <c r="K16" s="760">
        <v>19</v>
      </c>
      <c r="L16" s="761"/>
      <c r="M16" s="762">
        <v>2291</v>
      </c>
      <c r="N16" s="762">
        <v>2116</v>
      </c>
      <c r="O16" s="762">
        <v>1287</v>
      </c>
      <c r="P16" s="760">
        <v>-1E+18</v>
      </c>
      <c r="Q16" s="760">
        <v>709</v>
      </c>
      <c r="R16" s="760">
        <v>871</v>
      </c>
      <c r="S16" s="760">
        <v>-1E+18</v>
      </c>
      <c r="T16" s="760">
        <v>-1E+18</v>
      </c>
      <c r="U16" s="761"/>
      <c r="V16" s="760">
        <v>13.99</v>
      </c>
      <c r="W16" s="760">
        <v>-1E+18</v>
      </c>
      <c r="X16" s="760">
        <v>-1E+18</v>
      </c>
      <c r="Y16" s="760">
        <v>8.4600000000000009</v>
      </c>
      <c r="Z16" s="760">
        <v>7</v>
      </c>
      <c r="AA16" s="760">
        <v>6.77</v>
      </c>
      <c r="AB16" s="760">
        <v>10.220000000000001</v>
      </c>
      <c r="AC16" s="760">
        <v>10.86</v>
      </c>
      <c r="AD16" s="761"/>
      <c r="AE16" s="760">
        <v>14.83</v>
      </c>
      <c r="AF16" s="760">
        <v>13.74</v>
      </c>
      <c r="AG16" s="760">
        <v>8.4600000000000009</v>
      </c>
      <c r="AH16" s="760">
        <v>-1E+18</v>
      </c>
      <c r="AI16" s="760">
        <v>4.7300000000000004</v>
      </c>
      <c r="AJ16" s="760">
        <v>7.07</v>
      </c>
      <c r="AK16" s="760">
        <v>-1E+18</v>
      </c>
      <c r="AL16" s="760">
        <v>-1E+18</v>
      </c>
      <c r="AM16" s="761"/>
      <c r="AN16" s="760">
        <v>-1E+18</v>
      </c>
      <c r="AO16" s="760">
        <v>-1E+18</v>
      </c>
      <c r="AP16" s="760">
        <v>-1E+18</v>
      </c>
      <c r="AQ16" s="760">
        <v>3</v>
      </c>
      <c r="AR16" s="760">
        <v>3</v>
      </c>
      <c r="AS16" s="760">
        <v>1</v>
      </c>
      <c r="AT16" s="760">
        <v>1</v>
      </c>
      <c r="AU16" s="760">
        <v>-1E+18</v>
      </c>
      <c r="AV16" s="761"/>
      <c r="AW16" s="760">
        <v>-1E+18</v>
      </c>
      <c r="AX16" s="760">
        <v>-1E+18</v>
      </c>
      <c r="AY16" s="760">
        <v>-1E+18</v>
      </c>
      <c r="AZ16" s="760">
        <v>1.49</v>
      </c>
      <c r="BA16" s="760">
        <v>1.5</v>
      </c>
      <c r="BB16" s="760">
        <v>0.52</v>
      </c>
      <c r="BC16" s="760">
        <v>0.54</v>
      </c>
      <c r="BD16" s="760">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60">
        <v>330</v>
      </c>
      <c r="E17" s="760">
        <v>400</v>
      </c>
      <c r="F17" s="760">
        <v>-1E+18</v>
      </c>
      <c r="G17" s="760">
        <v>379</v>
      </c>
      <c r="H17" s="760">
        <v>305</v>
      </c>
      <c r="I17" s="760">
        <v>221</v>
      </c>
      <c r="J17" s="760">
        <v>206</v>
      </c>
      <c r="K17" s="760">
        <v>234</v>
      </c>
      <c r="L17" s="761"/>
      <c r="M17" s="762">
        <v>20849</v>
      </c>
      <c r="N17" s="762">
        <v>22976</v>
      </c>
      <c r="O17" s="762">
        <v>14865</v>
      </c>
      <c r="P17" s="762">
        <v>16727</v>
      </c>
      <c r="Q17" s="762">
        <v>13622</v>
      </c>
      <c r="R17" s="762">
        <v>12978</v>
      </c>
      <c r="S17" s="762">
        <v>12662</v>
      </c>
      <c r="T17" s="762">
        <v>14970</v>
      </c>
      <c r="U17" s="761"/>
      <c r="V17" s="760">
        <v>14.16</v>
      </c>
      <c r="W17" s="760">
        <v>16.690000000000001</v>
      </c>
      <c r="X17" s="760">
        <v>-1E+18</v>
      </c>
      <c r="Y17" s="760">
        <v>14.71</v>
      </c>
      <c r="Z17" s="760">
        <v>11.98</v>
      </c>
      <c r="AA17" s="760">
        <v>10.61</v>
      </c>
      <c r="AB17" s="760">
        <v>9.84</v>
      </c>
      <c r="AC17" s="760">
        <v>10.78</v>
      </c>
      <c r="AD17" s="761"/>
      <c r="AE17" s="760">
        <v>23.26</v>
      </c>
      <c r="AF17" s="760">
        <v>25.92</v>
      </c>
      <c r="AG17" s="760">
        <v>17.43</v>
      </c>
      <c r="AH17" s="760">
        <v>19.23</v>
      </c>
      <c r="AI17" s="760">
        <v>16.38</v>
      </c>
      <c r="AJ17" s="760">
        <v>17.23</v>
      </c>
      <c r="AK17" s="760">
        <v>16.8</v>
      </c>
      <c r="AL17" s="760">
        <v>19.47</v>
      </c>
      <c r="AM17" s="761"/>
      <c r="AN17" s="760">
        <v>-1E+18</v>
      </c>
      <c r="AO17" s="760">
        <v>-1E+18</v>
      </c>
      <c r="AP17" s="760">
        <v>55</v>
      </c>
      <c r="AQ17" s="760">
        <v>76</v>
      </c>
      <c r="AR17" s="760">
        <v>75</v>
      </c>
      <c r="AS17" s="760">
        <v>42</v>
      </c>
      <c r="AT17" s="760">
        <v>30</v>
      </c>
      <c r="AU17" s="760">
        <v>-1E+18</v>
      </c>
      <c r="AV17" s="761"/>
      <c r="AW17" s="760">
        <v>-1E+18</v>
      </c>
      <c r="AX17" s="760">
        <v>-1E+18</v>
      </c>
      <c r="AY17" s="760">
        <v>2.2400000000000002</v>
      </c>
      <c r="AZ17" s="760">
        <v>2.95</v>
      </c>
      <c r="BA17" s="760">
        <v>2.95</v>
      </c>
      <c r="BB17" s="760">
        <v>2.02</v>
      </c>
      <c r="BC17" s="760">
        <v>1.43</v>
      </c>
      <c r="BD17" s="760">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60">
        <v>414</v>
      </c>
      <c r="E18" s="760">
        <v>470</v>
      </c>
      <c r="F18" s="760">
        <v>393</v>
      </c>
      <c r="G18" s="760">
        <v>402</v>
      </c>
      <c r="H18" s="760">
        <v>391</v>
      </c>
      <c r="I18" s="760">
        <v>285</v>
      </c>
      <c r="J18" s="760">
        <v>258</v>
      </c>
      <c r="K18" s="760">
        <v>237</v>
      </c>
      <c r="L18" s="761"/>
      <c r="M18" s="762">
        <v>23842</v>
      </c>
      <c r="N18" s="762">
        <v>26666</v>
      </c>
      <c r="O18" s="762">
        <v>16530</v>
      </c>
      <c r="P18" s="762">
        <v>16567</v>
      </c>
      <c r="Q18" s="760">
        <v>-1E+18</v>
      </c>
      <c r="R18" s="760">
        <v>-1E+18</v>
      </c>
      <c r="S18" s="760">
        <v>-1E+18</v>
      </c>
      <c r="T18" s="762">
        <v>15439</v>
      </c>
      <c r="U18" s="761"/>
      <c r="V18" s="760">
        <v>9.33</v>
      </c>
      <c r="W18" s="760">
        <v>10.81</v>
      </c>
      <c r="X18" s="760">
        <v>9.17</v>
      </c>
      <c r="Y18" s="760">
        <v>9.5</v>
      </c>
      <c r="Z18" s="760">
        <v>9.52</v>
      </c>
      <c r="AA18" s="760">
        <v>8.01</v>
      </c>
      <c r="AB18" s="760">
        <v>7.54</v>
      </c>
      <c r="AC18" s="760">
        <v>7.05</v>
      </c>
      <c r="AD18" s="761"/>
      <c r="AE18" s="760">
        <v>13.57</v>
      </c>
      <c r="AF18" s="760">
        <v>14.94</v>
      </c>
      <c r="AG18" s="760">
        <v>9.7200000000000006</v>
      </c>
      <c r="AH18" s="760">
        <v>9.64</v>
      </c>
      <c r="AI18" s="760">
        <v>-1E+18</v>
      </c>
      <c r="AJ18" s="760">
        <v>-1E+18</v>
      </c>
      <c r="AK18" s="760">
        <v>-1E+18</v>
      </c>
      <c r="AL18" s="760">
        <v>9.91</v>
      </c>
      <c r="AM18" s="761"/>
      <c r="AN18" s="760">
        <v>-1E+18</v>
      </c>
      <c r="AO18" s="760">
        <v>-1E+18</v>
      </c>
      <c r="AP18" s="760">
        <v>71</v>
      </c>
      <c r="AQ18" s="760">
        <v>52</v>
      </c>
      <c r="AR18" s="760">
        <v>41</v>
      </c>
      <c r="AS18" s="760">
        <v>30</v>
      </c>
      <c r="AT18" s="760">
        <v>20</v>
      </c>
      <c r="AU18" s="760">
        <v>-1E+18</v>
      </c>
      <c r="AV18" s="761"/>
      <c r="AW18" s="760">
        <v>-1E+18</v>
      </c>
      <c r="AX18" s="760">
        <v>-1E+18</v>
      </c>
      <c r="AY18" s="760">
        <v>1.66</v>
      </c>
      <c r="AZ18" s="760">
        <v>1.23</v>
      </c>
      <c r="BA18" s="760">
        <v>1</v>
      </c>
      <c r="BB18" s="760">
        <v>0.84</v>
      </c>
      <c r="BC18" s="760">
        <v>0.57999999999999996</v>
      </c>
      <c r="BD18" s="760">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60">
        <v>-1E+18</v>
      </c>
      <c r="E19" s="760">
        <v>308</v>
      </c>
      <c r="F19" s="760">
        <v>286</v>
      </c>
      <c r="G19" s="760">
        <v>251</v>
      </c>
      <c r="H19" s="760">
        <v>275</v>
      </c>
      <c r="I19" s="760">
        <v>313</v>
      </c>
      <c r="J19" s="760">
        <v>330</v>
      </c>
      <c r="K19" s="760">
        <v>323</v>
      </c>
      <c r="L19" s="761"/>
      <c r="M19" s="762">
        <v>25162</v>
      </c>
      <c r="N19" s="762">
        <v>20837</v>
      </c>
      <c r="O19" s="762">
        <v>19186</v>
      </c>
      <c r="P19" s="760">
        <v>-1E+18</v>
      </c>
      <c r="Q19" s="762">
        <v>20165</v>
      </c>
      <c r="R19" s="760">
        <v>-1E+18</v>
      </c>
      <c r="S19" s="762">
        <v>30595</v>
      </c>
      <c r="T19" s="762">
        <v>37027</v>
      </c>
      <c r="U19" s="761"/>
      <c r="V19" s="760">
        <v>-1E+18</v>
      </c>
      <c r="W19" s="760">
        <v>15.93</v>
      </c>
      <c r="X19" s="760">
        <v>14.64</v>
      </c>
      <c r="Y19" s="760">
        <v>13.14</v>
      </c>
      <c r="Z19" s="760">
        <v>13.76</v>
      </c>
      <c r="AA19" s="760">
        <v>16.98</v>
      </c>
      <c r="AB19" s="760">
        <v>17.68</v>
      </c>
      <c r="AC19" s="760">
        <v>16.88</v>
      </c>
      <c r="AD19" s="761"/>
      <c r="AE19" s="760">
        <v>26.6</v>
      </c>
      <c r="AF19" s="760">
        <v>22.01</v>
      </c>
      <c r="AG19" s="760">
        <v>20.79</v>
      </c>
      <c r="AH19" s="760">
        <v>-1E+18</v>
      </c>
      <c r="AI19" s="760">
        <v>20.94</v>
      </c>
      <c r="AJ19" s="760">
        <v>-1E+18</v>
      </c>
      <c r="AK19" s="760">
        <v>27.38</v>
      </c>
      <c r="AL19" s="760">
        <v>30.33</v>
      </c>
      <c r="AM19" s="761"/>
      <c r="AN19" s="760">
        <v>-1E+18</v>
      </c>
      <c r="AO19" s="760">
        <v>-1E+18</v>
      </c>
      <c r="AP19" s="760">
        <v>52</v>
      </c>
      <c r="AQ19" s="760">
        <v>42</v>
      </c>
      <c r="AR19" s="760">
        <v>48</v>
      </c>
      <c r="AS19" s="760">
        <v>46</v>
      </c>
      <c r="AT19" s="760">
        <v>36</v>
      </c>
      <c r="AU19" s="760">
        <v>-1E+18</v>
      </c>
      <c r="AV19" s="761"/>
      <c r="AW19" s="760">
        <v>-1E+18</v>
      </c>
      <c r="AX19" s="760">
        <v>-1E+18</v>
      </c>
      <c r="AY19" s="760">
        <v>2.66</v>
      </c>
      <c r="AZ19" s="760">
        <v>2.2000000000000002</v>
      </c>
      <c r="BA19" s="760">
        <v>2.4</v>
      </c>
      <c r="BB19" s="760">
        <v>2.5</v>
      </c>
      <c r="BC19" s="760">
        <v>1.93</v>
      </c>
      <c r="BD19" s="760">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60">
        <v>98</v>
      </c>
      <c r="E20" s="760">
        <v>157</v>
      </c>
      <c r="F20" s="760">
        <v>-1E+18</v>
      </c>
      <c r="G20" s="760">
        <v>112</v>
      </c>
      <c r="H20" s="760">
        <v>119</v>
      </c>
      <c r="I20" s="760">
        <v>83</v>
      </c>
      <c r="J20" s="760">
        <v>89</v>
      </c>
      <c r="K20" s="760">
        <v>80</v>
      </c>
      <c r="L20" s="761"/>
      <c r="M20" s="762">
        <v>6537</v>
      </c>
      <c r="N20" s="762">
        <v>8047</v>
      </c>
      <c r="O20" s="762">
        <v>4233</v>
      </c>
      <c r="P20" s="760">
        <v>-1E+18</v>
      </c>
      <c r="Q20" s="760">
        <v>-1E+18</v>
      </c>
      <c r="R20" s="760">
        <v>-1E+18</v>
      </c>
      <c r="S20" s="762">
        <v>4558</v>
      </c>
      <c r="T20" s="762">
        <v>4466</v>
      </c>
      <c r="U20" s="761"/>
      <c r="V20" s="760">
        <v>8.31</v>
      </c>
      <c r="W20" s="760">
        <v>12.89</v>
      </c>
      <c r="X20" s="760">
        <v>-1E+18</v>
      </c>
      <c r="Y20" s="760">
        <v>8.61</v>
      </c>
      <c r="Z20" s="760">
        <v>9</v>
      </c>
      <c r="AA20" s="760">
        <v>7.68</v>
      </c>
      <c r="AB20" s="760">
        <v>8.16</v>
      </c>
      <c r="AC20" s="760">
        <v>7.18</v>
      </c>
      <c r="AD20" s="761"/>
      <c r="AE20" s="760">
        <v>18.649999999999999</v>
      </c>
      <c r="AF20" s="760">
        <v>21.86</v>
      </c>
      <c r="AG20" s="760">
        <v>12.4</v>
      </c>
      <c r="AH20" s="760">
        <v>-1E+18</v>
      </c>
      <c r="AI20" s="760">
        <v>-1E+18</v>
      </c>
      <c r="AJ20" s="760">
        <v>-1E+18</v>
      </c>
      <c r="AK20" s="760">
        <v>13.26</v>
      </c>
      <c r="AL20" s="760">
        <v>12.57</v>
      </c>
      <c r="AM20" s="761"/>
      <c r="AN20" s="760">
        <v>-1E+18</v>
      </c>
      <c r="AO20" s="760">
        <v>-1E+18</v>
      </c>
      <c r="AP20" s="760">
        <v>35</v>
      </c>
      <c r="AQ20" s="760">
        <v>30</v>
      </c>
      <c r="AR20" s="760">
        <v>28</v>
      </c>
      <c r="AS20" s="760">
        <v>17</v>
      </c>
      <c r="AT20" s="760">
        <v>24</v>
      </c>
      <c r="AU20" s="760">
        <v>-1E+18</v>
      </c>
      <c r="AV20" s="761"/>
      <c r="AW20" s="760">
        <v>-1E+18</v>
      </c>
      <c r="AX20" s="760">
        <v>-1E+18</v>
      </c>
      <c r="AY20" s="760">
        <v>2.89</v>
      </c>
      <c r="AZ20" s="760">
        <v>2.31</v>
      </c>
      <c r="BA20" s="760">
        <v>2.12</v>
      </c>
      <c r="BB20" s="760">
        <v>1.57</v>
      </c>
      <c r="BC20" s="760">
        <v>2.2000000000000002</v>
      </c>
      <c r="BD20" s="760">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60">
        <v>-1E+18</v>
      </c>
      <c r="E21" s="760">
        <v>72</v>
      </c>
      <c r="F21" s="760">
        <v>-1E+18</v>
      </c>
      <c r="G21" s="760">
        <v>67</v>
      </c>
      <c r="H21" s="760">
        <v>83</v>
      </c>
      <c r="I21" s="760">
        <v>59</v>
      </c>
      <c r="J21" s="760">
        <v>55</v>
      </c>
      <c r="K21" s="760">
        <v>59</v>
      </c>
      <c r="L21" s="761"/>
      <c r="M21" s="762">
        <v>3727</v>
      </c>
      <c r="N21" s="762">
        <v>5689</v>
      </c>
      <c r="O21" s="762">
        <v>5654</v>
      </c>
      <c r="P21" s="760">
        <v>-1E+18</v>
      </c>
      <c r="Q21" s="760">
        <v>-1E+18</v>
      </c>
      <c r="R21" s="762">
        <v>5985</v>
      </c>
      <c r="S21" s="762">
        <v>4757</v>
      </c>
      <c r="T21" s="762">
        <v>5428</v>
      </c>
      <c r="U21" s="761"/>
      <c r="V21" s="760">
        <v>-1E+18</v>
      </c>
      <c r="W21" s="760">
        <v>14.12</v>
      </c>
      <c r="X21" s="760">
        <v>-1E+18</v>
      </c>
      <c r="Y21" s="760">
        <v>12.88</v>
      </c>
      <c r="Z21" s="760">
        <v>15.34</v>
      </c>
      <c r="AA21" s="760">
        <v>13.02</v>
      </c>
      <c r="AB21" s="760">
        <v>12.11</v>
      </c>
      <c r="AC21" s="760">
        <v>12.19</v>
      </c>
      <c r="AD21" s="761"/>
      <c r="AE21" s="760">
        <v>16.64</v>
      </c>
      <c r="AF21" s="760">
        <v>24.65</v>
      </c>
      <c r="AG21" s="760">
        <v>25.08</v>
      </c>
      <c r="AH21" s="760">
        <v>-1E+18</v>
      </c>
      <c r="AI21" s="760">
        <v>-1E+18</v>
      </c>
      <c r="AJ21" s="760">
        <v>25.49</v>
      </c>
      <c r="AK21" s="760">
        <v>19.43</v>
      </c>
      <c r="AL21" s="760">
        <v>21.05</v>
      </c>
      <c r="AM21" s="761"/>
      <c r="AN21" s="760">
        <v>-1E+18</v>
      </c>
      <c r="AO21" s="760">
        <v>-1E+18</v>
      </c>
      <c r="AP21" s="760">
        <v>12</v>
      </c>
      <c r="AQ21" s="760">
        <v>11</v>
      </c>
      <c r="AR21" s="760">
        <v>21</v>
      </c>
      <c r="AS21" s="760">
        <v>9</v>
      </c>
      <c r="AT21" s="760">
        <v>10</v>
      </c>
      <c r="AU21" s="760">
        <v>-1E+18</v>
      </c>
      <c r="AV21" s="761"/>
      <c r="AW21" s="760">
        <v>-1E+18</v>
      </c>
      <c r="AX21" s="760">
        <v>-1E+18</v>
      </c>
      <c r="AY21" s="760">
        <v>2.35</v>
      </c>
      <c r="AZ21" s="760">
        <v>2.12</v>
      </c>
      <c r="BA21" s="760">
        <v>3.88</v>
      </c>
      <c r="BB21" s="760">
        <v>1.99</v>
      </c>
      <c r="BC21" s="760">
        <v>2.2000000000000002</v>
      </c>
      <c r="BD21" s="760">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60">
        <v>-1E+18</v>
      </c>
      <c r="E22" s="760">
        <v>33</v>
      </c>
      <c r="F22" s="760">
        <v>27</v>
      </c>
      <c r="G22" s="760">
        <v>23</v>
      </c>
      <c r="H22" s="760">
        <v>23</v>
      </c>
      <c r="I22" s="760">
        <v>11</v>
      </c>
      <c r="J22" s="760">
        <v>8</v>
      </c>
      <c r="K22" s="760">
        <v>10</v>
      </c>
      <c r="L22" s="761"/>
      <c r="M22" s="762">
        <v>1509</v>
      </c>
      <c r="N22" s="762">
        <v>1689</v>
      </c>
      <c r="O22" s="762">
        <v>2012</v>
      </c>
      <c r="P22" s="760">
        <v>790</v>
      </c>
      <c r="Q22" s="762">
        <v>1982</v>
      </c>
      <c r="R22" s="760">
        <v>515</v>
      </c>
      <c r="S22" s="760">
        <v>540</v>
      </c>
      <c r="T22" s="760">
        <v>521</v>
      </c>
      <c r="U22" s="761"/>
      <c r="V22" s="760">
        <v>-1E+18</v>
      </c>
      <c r="W22" s="760">
        <v>9.17</v>
      </c>
      <c r="X22" s="760">
        <v>7.32</v>
      </c>
      <c r="Y22" s="760">
        <v>6.41</v>
      </c>
      <c r="Z22" s="760">
        <v>6.28</v>
      </c>
      <c r="AA22" s="760">
        <v>3.93</v>
      </c>
      <c r="AB22" s="760">
        <v>3.03</v>
      </c>
      <c r="AC22" s="760">
        <v>3.98</v>
      </c>
      <c r="AD22" s="761"/>
      <c r="AE22" s="760">
        <v>14.4</v>
      </c>
      <c r="AF22" s="760">
        <v>17.88</v>
      </c>
      <c r="AG22" s="760">
        <v>20.88</v>
      </c>
      <c r="AH22" s="760">
        <v>8.43</v>
      </c>
      <c r="AI22" s="760">
        <v>20.76</v>
      </c>
      <c r="AJ22" s="760">
        <v>6.7</v>
      </c>
      <c r="AK22" s="760">
        <v>8.08</v>
      </c>
      <c r="AL22" s="760">
        <v>8.4600000000000009</v>
      </c>
      <c r="AM22" s="761"/>
      <c r="AN22" s="760">
        <v>-1E+18</v>
      </c>
      <c r="AO22" s="760">
        <v>-1E+18</v>
      </c>
      <c r="AP22" s="760">
        <v>-1E+18</v>
      </c>
      <c r="AQ22" s="760">
        <v>3</v>
      </c>
      <c r="AR22" s="760">
        <v>2</v>
      </c>
      <c r="AS22" s="760">
        <v>0</v>
      </c>
      <c r="AT22" s="760">
        <v>0</v>
      </c>
      <c r="AU22" s="760">
        <v>-1E+18</v>
      </c>
      <c r="AV22" s="761"/>
      <c r="AW22" s="760">
        <v>-1E+18</v>
      </c>
      <c r="AX22" s="760">
        <v>-1E+18</v>
      </c>
      <c r="AY22" s="760">
        <v>-1E+18</v>
      </c>
      <c r="AZ22" s="760">
        <v>0.84</v>
      </c>
      <c r="BA22" s="760">
        <v>0.55000000000000004</v>
      </c>
      <c r="BB22" s="760">
        <v>0</v>
      </c>
      <c r="BC22" s="760">
        <v>0</v>
      </c>
      <c r="BD22" s="760">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60">
        <v>97</v>
      </c>
      <c r="E23" s="760">
        <v>120</v>
      </c>
      <c r="F23" s="760">
        <v>103</v>
      </c>
      <c r="G23" s="760">
        <v>118</v>
      </c>
      <c r="H23" s="760">
        <v>101</v>
      </c>
      <c r="I23" s="760">
        <v>91</v>
      </c>
      <c r="J23" s="760">
        <v>92</v>
      </c>
      <c r="K23" s="760">
        <v>83</v>
      </c>
      <c r="L23" s="761"/>
      <c r="M23" s="762">
        <v>5854</v>
      </c>
      <c r="N23" s="762">
        <v>5872</v>
      </c>
      <c r="O23" s="762">
        <v>3876</v>
      </c>
      <c r="P23" s="762">
        <v>4249</v>
      </c>
      <c r="Q23" s="760">
        <v>-1E+18</v>
      </c>
      <c r="R23" s="762">
        <v>4450</v>
      </c>
      <c r="S23" s="762">
        <v>4650</v>
      </c>
      <c r="T23" s="762">
        <v>4225</v>
      </c>
      <c r="U23" s="761"/>
      <c r="V23" s="760">
        <v>9.49</v>
      </c>
      <c r="W23" s="760">
        <v>11.87</v>
      </c>
      <c r="X23" s="760">
        <v>9.8000000000000007</v>
      </c>
      <c r="Y23" s="760">
        <v>11.04</v>
      </c>
      <c r="Z23" s="760">
        <v>9.5299999999999994</v>
      </c>
      <c r="AA23" s="760">
        <v>10.61</v>
      </c>
      <c r="AB23" s="760">
        <v>11.11</v>
      </c>
      <c r="AC23" s="760">
        <v>10.02</v>
      </c>
      <c r="AD23" s="761"/>
      <c r="AE23" s="760">
        <v>19.91</v>
      </c>
      <c r="AF23" s="760">
        <v>21.3</v>
      </c>
      <c r="AG23" s="760">
        <v>13.85</v>
      </c>
      <c r="AH23" s="760">
        <v>14.8</v>
      </c>
      <c r="AI23" s="760">
        <v>-1E+18</v>
      </c>
      <c r="AJ23" s="760">
        <v>17.39</v>
      </c>
      <c r="AK23" s="760">
        <v>19.309999999999999</v>
      </c>
      <c r="AL23" s="760">
        <v>17.36</v>
      </c>
      <c r="AM23" s="761"/>
      <c r="AN23" s="760">
        <v>-1E+18</v>
      </c>
      <c r="AO23" s="760">
        <v>-1E+18</v>
      </c>
      <c r="AP23" s="760">
        <v>21</v>
      </c>
      <c r="AQ23" s="760">
        <v>22</v>
      </c>
      <c r="AR23" s="760">
        <v>14</v>
      </c>
      <c r="AS23" s="760">
        <v>10</v>
      </c>
      <c r="AT23" s="760">
        <v>14</v>
      </c>
      <c r="AU23" s="760">
        <v>-1E+18</v>
      </c>
      <c r="AV23" s="761"/>
      <c r="AW23" s="760">
        <v>-1E+18</v>
      </c>
      <c r="AX23" s="760">
        <v>-1E+18</v>
      </c>
      <c r="AY23" s="760">
        <v>2</v>
      </c>
      <c r="AZ23" s="760">
        <v>2.06</v>
      </c>
      <c r="BA23" s="760">
        <v>1.32</v>
      </c>
      <c r="BB23" s="760">
        <v>1.17</v>
      </c>
      <c r="BC23" s="760">
        <v>1.69</v>
      </c>
      <c r="BD23" s="760">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60">
        <v>65</v>
      </c>
      <c r="E24" s="760">
        <v>79</v>
      </c>
      <c r="F24" s="760">
        <v>80</v>
      </c>
      <c r="G24" s="760">
        <v>81</v>
      </c>
      <c r="H24" s="760">
        <v>82</v>
      </c>
      <c r="I24" s="760">
        <v>72</v>
      </c>
      <c r="J24" s="760">
        <v>82</v>
      </c>
      <c r="K24" s="760">
        <v>99</v>
      </c>
      <c r="L24" s="388"/>
      <c r="M24" s="762">
        <v>9715</v>
      </c>
      <c r="N24" s="762">
        <v>11363</v>
      </c>
      <c r="O24" s="762">
        <v>11365</v>
      </c>
      <c r="P24" s="760">
        <v>-1E+18</v>
      </c>
      <c r="Q24" s="762">
        <v>10689</v>
      </c>
      <c r="R24" s="762">
        <v>11865</v>
      </c>
      <c r="S24" s="762">
        <v>11259</v>
      </c>
      <c r="T24" s="762">
        <v>15432</v>
      </c>
      <c r="U24" s="763"/>
      <c r="V24" s="760">
        <v>10.71</v>
      </c>
      <c r="W24" s="760">
        <v>12.74</v>
      </c>
      <c r="X24" s="760">
        <v>12.52</v>
      </c>
      <c r="Y24" s="760">
        <v>12.02</v>
      </c>
      <c r="Z24" s="760">
        <v>12.06</v>
      </c>
      <c r="AA24" s="760">
        <v>12.31</v>
      </c>
      <c r="AB24" s="760">
        <v>14.72</v>
      </c>
      <c r="AC24" s="760">
        <v>16.690000000000001</v>
      </c>
      <c r="AD24" s="763"/>
      <c r="AE24" s="760">
        <v>23.18</v>
      </c>
      <c r="AF24" s="760">
        <v>-1E+18</v>
      </c>
      <c r="AG24" s="760">
        <v>25.81</v>
      </c>
      <c r="AH24" s="760">
        <v>-1E+18</v>
      </c>
      <c r="AI24" s="760">
        <v>22.27</v>
      </c>
      <c r="AJ24" s="760">
        <v>23.97</v>
      </c>
      <c r="AK24" s="760">
        <v>23.3</v>
      </c>
      <c r="AL24" s="760">
        <v>29.29</v>
      </c>
      <c r="AM24" s="763"/>
      <c r="AN24" s="760">
        <v>-1E+18</v>
      </c>
      <c r="AO24" s="760">
        <v>-1E+18</v>
      </c>
      <c r="AP24" s="760">
        <v>21</v>
      </c>
      <c r="AQ24" s="760">
        <v>25</v>
      </c>
      <c r="AR24" s="760">
        <v>19</v>
      </c>
      <c r="AS24" s="760">
        <v>17</v>
      </c>
      <c r="AT24" s="760">
        <v>18</v>
      </c>
      <c r="AU24" s="760">
        <v>-1E+18</v>
      </c>
      <c r="AV24" s="763"/>
      <c r="AW24" s="760">
        <v>-1E+18</v>
      </c>
      <c r="AX24" s="760">
        <v>-1E+18</v>
      </c>
      <c r="AY24" s="760">
        <v>3.29</v>
      </c>
      <c r="AZ24" s="760">
        <v>3.71</v>
      </c>
      <c r="BA24" s="760">
        <v>2.79</v>
      </c>
      <c r="BB24" s="760">
        <v>2.91</v>
      </c>
      <c r="BC24" s="760">
        <v>3.23</v>
      </c>
      <c r="BD24" s="760">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422</v>
      </c>
      <c r="E26" s="390">
        <f t="shared" si="0"/>
        <v>455</v>
      </c>
      <c r="F26" s="390">
        <f t="shared" si="0"/>
        <v>383</v>
      </c>
      <c r="G26" s="390">
        <f t="shared" si="0"/>
        <v>367</v>
      </c>
      <c r="H26" s="390">
        <f t="shared" si="0"/>
        <v>355</v>
      </c>
      <c r="I26" s="390">
        <f t="shared" ref="I26:J26" si="1">I14</f>
        <v>275</v>
      </c>
      <c r="J26" s="390">
        <f t="shared" si="1"/>
        <v>251</v>
      </c>
      <c r="K26" s="390">
        <f t="shared" ref="K26" si="2">K14</f>
        <v>244</v>
      </c>
      <c r="L26" s="587"/>
      <c r="M26" s="390">
        <f>M14</f>
        <v>38431</v>
      </c>
      <c r="N26" s="390">
        <f>N14</f>
        <v>36789</v>
      </c>
      <c r="O26" s="390">
        <f>O14</f>
        <v>29529</v>
      </c>
      <c r="P26" s="390">
        <f>P14</f>
        <v>-1E+18</v>
      </c>
      <c r="Q26" s="390">
        <f t="shared" ref="Q26" si="3">Q14</f>
        <v>-1E+18</v>
      </c>
      <c r="R26" s="390">
        <f t="shared" ref="R26:S26" si="4">R14</f>
        <v>34995</v>
      </c>
      <c r="S26" s="390">
        <f t="shared" si="4"/>
        <v>27731</v>
      </c>
      <c r="T26" s="603">
        <f t="shared" ref="T26" si="5">T14</f>
        <v>-1E+18</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330</v>
      </c>
      <c r="E27" s="374">
        <f t="shared" si="6"/>
        <v>400</v>
      </c>
      <c r="F27" s="374">
        <f t="shared" si="6"/>
        <v>-1E+18</v>
      </c>
      <c r="G27" s="374">
        <f t="shared" si="6"/>
        <v>379</v>
      </c>
      <c r="H27" s="374">
        <f t="shared" ref="H27" si="7">H17</f>
        <v>305</v>
      </c>
      <c r="I27" s="374">
        <f t="shared" ref="I27:J27" si="8">I17</f>
        <v>221</v>
      </c>
      <c r="J27" s="374">
        <f t="shared" si="8"/>
        <v>206</v>
      </c>
      <c r="K27" s="374">
        <f t="shared" ref="K27" si="9">K17</f>
        <v>234</v>
      </c>
      <c r="L27" s="588"/>
      <c r="M27" s="374">
        <f t="shared" ref="M27:P28" si="10">M17</f>
        <v>20849</v>
      </c>
      <c r="N27" s="374">
        <f t="shared" si="10"/>
        <v>22976</v>
      </c>
      <c r="O27" s="374">
        <f t="shared" si="10"/>
        <v>14865</v>
      </c>
      <c r="P27" s="374">
        <f t="shared" si="10"/>
        <v>16727</v>
      </c>
      <c r="Q27" s="374">
        <f t="shared" ref="Q27" si="11">Q17</f>
        <v>13622</v>
      </c>
      <c r="R27" s="374">
        <f t="shared" ref="R27:S27" si="12">R17</f>
        <v>12978</v>
      </c>
      <c r="S27" s="374">
        <f t="shared" si="12"/>
        <v>12662</v>
      </c>
      <c r="T27" s="593">
        <f t="shared" ref="T27" si="13">T17</f>
        <v>14970</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414</v>
      </c>
      <c r="E28" s="374">
        <f t="shared" si="6"/>
        <v>470</v>
      </c>
      <c r="F28" s="374">
        <f>F18</f>
        <v>393</v>
      </c>
      <c r="G28" s="374">
        <f t="shared" si="6"/>
        <v>402</v>
      </c>
      <c r="H28" s="374">
        <f t="shared" ref="H28" si="14">H18</f>
        <v>391</v>
      </c>
      <c r="I28" s="374">
        <f t="shared" ref="I28:J28" si="15">I18</f>
        <v>285</v>
      </c>
      <c r="J28" s="374">
        <f t="shared" si="15"/>
        <v>258</v>
      </c>
      <c r="K28" s="374">
        <f t="shared" ref="K28" si="16">K18</f>
        <v>237</v>
      </c>
      <c r="L28" s="588"/>
      <c r="M28" s="374">
        <f t="shared" si="10"/>
        <v>23842</v>
      </c>
      <c r="N28" s="374">
        <f t="shared" si="10"/>
        <v>26666</v>
      </c>
      <c r="O28" s="374">
        <f t="shared" si="10"/>
        <v>16530</v>
      </c>
      <c r="P28" s="374">
        <f t="shared" si="10"/>
        <v>16567</v>
      </c>
      <c r="Q28" s="374">
        <f t="shared" ref="Q28" si="17">Q18</f>
        <v>-1E+18</v>
      </c>
      <c r="R28" s="374">
        <f t="shared" ref="R28:S28" si="18">R18</f>
        <v>-1E+18</v>
      </c>
      <c r="S28" s="374">
        <f t="shared" si="18"/>
        <v>-1E+18</v>
      </c>
      <c r="T28" s="593">
        <f t="shared" ref="T28" si="19">T18</f>
        <v>15439</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6"/>
      <c r="D29" s="472">
        <f t="shared" ref="D29:H29" si="20">SUM(D19:D24)</f>
        <v>-3E+18</v>
      </c>
      <c r="E29" s="472">
        <f t="shared" si="20"/>
        <v>769</v>
      </c>
      <c r="F29" s="472">
        <f t="shared" si="20"/>
        <v>-1.9999999999999997E+18</v>
      </c>
      <c r="G29" s="472">
        <f t="shared" si="20"/>
        <v>652</v>
      </c>
      <c r="H29" s="472">
        <f t="shared" si="20"/>
        <v>683</v>
      </c>
      <c r="I29" s="472">
        <f t="shared" ref="I29:J29" si="21">SUM(I19:I24)</f>
        <v>629</v>
      </c>
      <c r="J29" s="472">
        <f t="shared" si="21"/>
        <v>656</v>
      </c>
      <c r="K29" s="472">
        <f t="shared" ref="K29" si="22">SUM(K19:K24)</f>
        <v>654</v>
      </c>
      <c r="L29" s="606"/>
      <c r="M29" s="472">
        <f>SUM(M19:M24)</f>
        <v>52504</v>
      </c>
      <c r="N29" s="472">
        <f>SUM(N19:N24)</f>
        <v>53497</v>
      </c>
      <c r="O29" s="472">
        <f>SUM(O19:O24)</f>
        <v>46326</v>
      </c>
      <c r="P29" s="472">
        <f>SUM(P19:P24)</f>
        <v>-3.9999999999999949E+18</v>
      </c>
      <c r="Q29" s="472">
        <f t="shared" ref="Q29" si="23">SUM(Q19:Q24)</f>
        <v>-2.9999999999999667E+18</v>
      </c>
      <c r="R29" s="472">
        <f t="shared" ref="R29:S29" si="24">SUM(R19:R24)</f>
        <v>-1.9999999999999775E+18</v>
      </c>
      <c r="S29" s="472">
        <f t="shared" si="24"/>
        <v>56359</v>
      </c>
      <c r="T29" s="604">
        <f t="shared" ref="T29" si="25">SUM(T19:T24)</f>
        <v>67099</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7"/>
      <c r="D30" s="473">
        <f>SUM(D26:D29)</f>
        <v>-2.999999999999999E+18</v>
      </c>
      <c r="E30" s="473">
        <f>SUM(E26:E29)</f>
        <v>2094</v>
      </c>
      <c r="F30" s="473">
        <f>SUM(F26:F29)</f>
        <v>-2.999999999999999E+18</v>
      </c>
      <c r="G30" s="473">
        <f t="shared" ref="G30:P30" si="26">SUM(G26:G29)</f>
        <v>1800</v>
      </c>
      <c r="H30" s="473">
        <f t="shared" ref="H30" si="27">SUM(H26:H29)</f>
        <v>1734</v>
      </c>
      <c r="I30" s="473">
        <f t="shared" ref="I30:J30" si="28">SUM(I26:I29)</f>
        <v>1410</v>
      </c>
      <c r="J30" s="473">
        <f t="shared" si="28"/>
        <v>1371</v>
      </c>
      <c r="K30" s="473">
        <f t="shared" ref="K30" si="29">SUM(K26:K29)</f>
        <v>1369</v>
      </c>
      <c r="L30" s="607"/>
      <c r="M30" s="473">
        <f t="shared" si="26"/>
        <v>135626</v>
      </c>
      <c r="N30" s="473">
        <f t="shared" si="26"/>
        <v>139928</v>
      </c>
      <c r="O30" s="473">
        <f t="shared" si="26"/>
        <v>107250</v>
      </c>
      <c r="P30" s="473">
        <f t="shared" si="26"/>
        <v>-4.9999999999999611E+18</v>
      </c>
      <c r="Q30" s="473">
        <f t="shared" ref="Q30" si="30">SUM(Q26:Q29)</f>
        <v>-4.9999999999999529E+18</v>
      </c>
      <c r="R30" s="473">
        <f t="shared" ref="R30:S30" si="31">SUM(R26:R29)</f>
        <v>-2.9999999999999293E+18</v>
      </c>
      <c r="S30" s="473">
        <f t="shared" si="31"/>
        <v>-9.9999999999990323E+17</v>
      </c>
      <c r="T30" s="605">
        <f t="shared" ref="T30" si="32">SUM(T26:T29)</f>
        <v>-9.9999999999990246E+17</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08"/>
      <c r="D32" s="474">
        <f>D26/D30</f>
        <v>-1.4066666666666673E-16</v>
      </c>
      <c r="E32" s="474">
        <f>E26/E30</f>
        <v>0.21728748806112702</v>
      </c>
      <c r="F32" s="474">
        <f>F26/F30</f>
        <v>-1.2766666666666671E-16</v>
      </c>
      <c r="G32" s="474">
        <f t="shared" ref="G32:H35" si="33">G26/G$30</f>
        <v>0.2038888888888889</v>
      </c>
      <c r="H32" s="474">
        <f t="shared" si="33"/>
        <v>0.20472895040369088</v>
      </c>
      <c r="I32" s="474">
        <f t="shared" ref="I32:J32" si="34">I26/I$30</f>
        <v>0.19503546099290781</v>
      </c>
      <c r="J32" s="474">
        <f t="shared" si="34"/>
        <v>0.18307804522246535</v>
      </c>
      <c r="K32" s="474">
        <f t="shared" ref="K32" si="35">K26/K$30</f>
        <v>0.17823228634039445</v>
      </c>
      <c r="L32" s="608"/>
      <c r="M32" s="474">
        <f t="shared" ref="M32:P35" si="36">M26/M$30</f>
        <v>0.28336012269033961</v>
      </c>
      <c r="N32" s="474">
        <f t="shared" si="36"/>
        <v>0.26291378423189071</v>
      </c>
      <c r="O32" s="474">
        <f t="shared" si="36"/>
        <v>0.27532867132867134</v>
      </c>
      <c r="P32" s="474">
        <f t="shared" si="36"/>
        <v>0.20000000000000157</v>
      </c>
      <c r="Q32" s="474">
        <f t="shared" ref="Q32" si="37">Q26/Q$30</f>
        <v>0.20000000000000187</v>
      </c>
      <c r="R32" s="474">
        <f t="shared" ref="R32:S32" si="38">R26/R$30</f>
        <v>-1.1665000000000275E-14</v>
      </c>
      <c r="S32" s="474">
        <f t="shared" si="38"/>
        <v>-2.7731000000002684E-14</v>
      </c>
      <c r="T32" s="737">
        <f t="shared" ref="T32" si="39">T26/T$30</f>
        <v>1.0000000000000975</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-1.1000000000000004E-16</v>
      </c>
      <c r="E33" s="438">
        <f t="shared" si="40"/>
        <v>0.19102196752626552</v>
      </c>
      <c r="F33" s="438">
        <f t="shared" si="40"/>
        <v>0.33333333333333343</v>
      </c>
      <c r="G33" s="438">
        <f t="shared" si="33"/>
        <v>0.21055555555555555</v>
      </c>
      <c r="H33" s="438">
        <f t="shared" si="33"/>
        <v>0.17589388696655134</v>
      </c>
      <c r="I33" s="438">
        <f t="shared" ref="I33:J33" si="41">I27/I$30</f>
        <v>0.15673758865248227</v>
      </c>
      <c r="J33" s="438">
        <f t="shared" si="41"/>
        <v>0.15025528811086797</v>
      </c>
      <c r="K33" s="438">
        <f t="shared" ref="K33" si="42">K27/K$30</f>
        <v>0.17092768444119796</v>
      </c>
      <c r="L33" s="588"/>
      <c r="M33" s="438">
        <f t="shared" si="36"/>
        <v>0.15372421217170748</v>
      </c>
      <c r="N33" s="438">
        <f t="shared" si="36"/>
        <v>0.16419873077582756</v>
      </c>
      <c r="O33" s="438">
        <f t="shared" si="36"/>
        <v>0.13860139860139861</v>
      </c>
      <c r="P33" s="438">
        <f t="shared" si="36"/>
        <v>-3.3454000000000259E-15</v>
      </c>
      <c r="Q33" s="438">
        <f t="shared" ref="Q33" si="43">Q27/Q$30</f>
        <v>-2.7244000000000255E-15</v>
      </c>
      <c r="R33" s="438">
        <f t="shared" ref="R33:S33" si="44">R27/R$30</f>
        <v>-4.3260000000001022E-15</v>
      </c>
      <c r="S33" s="438">
        <f t="shared" si="44"/>
        <v>-1.2662000000001225E-14</v>
      </c>
      <c r="T33" s="738">
        <f t="shared" ref="T33" si="45">T27/T$30</f>
        <v>-1.4970000000001459E-14</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-1.3800000000000005E-16</v>
      </c>
      <c r="E34" s="438">
        <f t="shared" si="40"/>
        <v>0.22445081184336199</v>
      </c>
      <c r="F34" s="438">
        <f t="shared" si="40"/>
        <v>-1.3100000000000003E-16</v>
      </c>
      <c r="G34" s="438">
        <f t="shared" si="33"/>
        <v>0.22333333333333333</v>
      </c>
      <c r="H34" s="438">
        <f t="shared" si="33"/>
        <v>0.22549019607843138</v>
      </c>
      <c r="I34" s="438">
        <f t="shared" ref="I34:J34" si="46">I28/I$30</f>
        <v>0.20212765957446807</v>
      </c>
      <c r="J34" s="438">
        <f t="shared" si="46"/>
        <v>0.18818380743982493</v>
      </c>
      <c r="K34" s="438">
        <f t="shared" ref="K34" si="47">K28/K$30</f>
        <v>0.17311906501095689</v>
      </c>
      <c r="L34" s="588"/>
      <c r="M34" s="438">
        <f t="shared" si="36"/>
        <v>0.17579225222302508</v>
      </c>
      <c r="N34" s="438">
        <f t="shared" si="36"/>
        <v>0.19056943570979362</v>
      </c>
      <c r="O34" s="438">
        <f t="shared" si="36"/>
        <v>0.15412587412587411</v>
      </c>
      <c r="P34" s="438">
        <f t="shared" si="36"/>
        <v>-3.3134000000000258E-15</v>
      </c>
      <c r="Q34" s="438">
        <f t="shared" ref="Q34" si="48">Q28/Q$30</f>
        <v>0.20000000000000187</v>
      </c>
      <c r="R34" s="438">
        <f t="shared" ref="R34:S34" si="49">R28/R$30</f>
        <v>0.3333333333333412</v>
      </c>
      <c r="S34" s="438">
        <f t="shared" si="49"/>
        <v>1.0000000000000968</v>
      </c>
      <c r="T34" s="738">
        <f t="shared" ref="T34" si="50">T28/T$30</f>
        <v>-1.5439000000001507E-14</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09"/>
      <c r="D35" s="439">
        <f t="shared" si="40"/>
        <v>1.0000000000000004</v>
      </c>
      <c r="E35" s="439">
        <f t="shared" si="40"/>
        <v>0.36723973256924547</v>
      </c>
      <c r="F35" s="439">
        <f t="shared" si="40"/>
        <v>0.66666666666666685</v>
      </c>
      <c r="G35" s="439">
        <f t="shared" si="33"/>
        <v>0.36222222222222222</v>
      </c>
      <c r="H35" s="439">
        <f t="shared" si="33"/>
        <v>0.39388696655132643</v>
      </c>
      <c r="I35" s="439">
        <f t="shared" ref="I35:J35" si="51">I29/I$30</f>
        <v>0.44609929078014182</v>
      </c>
      <c r="J35" s="439">
        <f t="shared" si="51"/>
        <v>0.47848285922684169</v>
      </c>
      <c r="K35" s="439">
        <f t="shared" ref="K35" si="52">K29/K$30</f>
        <v>0.47772096420745069</v>
      </c>
      <c r="L35" s="609"/>
      <c r="M35" s="439">
        <f t="shared" si="36"/>
        <v>0.3871234129149278</v>
      </c>
      <c r="N35" s="439">
        <f t="shared" si="36"/>
        <v>0.38231804928248814</v>
      </c>
      <c r="O35" s="439">
        <f t="shared" si="36"/>
        <v>0.43194405594405594</v>
      </c>
      <c r="P35" s="439">
        <f t="shared" si="36"/>
        <v>0.80000000000000515</v>
      </c>
      <c r="Q35" s="439">
        <f t="shared" ref="Q35" si="53">Q29/Q$30</f>
        <v>0.59999999999999898</v>
      </c>
      <c r="R35" s="439">
        <f t="shared" ref="R35:S35" si="54">R29/R$30</f>
        <v>0.66666666666667485</v>
      </c>
      <c r="S35" s="439">
        <f t="shared" si="54"/>
        <v>-5.6359000000005455E-14</v>
      </c>
      <c r="T35" s="739">
        <f t="shared" ref="T35" si="55">T29/T$30</f>
        <v>-6.7099000000006541E-14</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60">
        <v>-1E+18</v>
      </c>
      <c r="E40" s="760">
        <v>-1E+18</v>
      </c>
      <c r="F40" s="762">
        <v>117651</v>
      </c>
      <c r="G40" s="762">
        <v>134768</v>
      </c>
      <c r="H40" s="762">
        <v>150869</v>
      </c>
      <c r="I40" s="762">
        <v>167799</v>
      </c>
      <c r="J40" s="762">
        <v>171907</v>
      </c>
      <c r="K40" s="760">
        <v>-1E+18</v>
      </c>
      <c r="L40" s="764"/>
      <c r="M40" s="760">
        <v>-1E+18</v>
      </c>
      <c r="N40" s="760">
        <v>-1E+18</v>
      </c>
      <c r="O40" s="762">
        <v>9275588</v>
      </c>
      <c r="P40" s="762">
        <v>10587168</v>
      </c>
      <c r="Q40" s="762">
        <v>11844738</v>
      </c>
      <c r="R40" s="762">
        <v>13358805</v>
      </c>
      <c r="S40" s="762">
        <v>13906563</v>
      </c>
      <c r="T40" s="760">
        <v>-1E+18</v>
      </c>
      <c r="U40" s="764"/>
      <c r="V40" s="760">
        <v>-1E+18</v>
      </c>
      <c r="W40" s="760">
        <v>-1E+18</v>
      </c>
      <c r="X40" s="760">
        <v>8.58</v>
      </c>
      <c r="Y40" s="760">
        <v>9.6999999999999993</v>
      </c>
      <c r="Z40" s="760">
        <v>10.58</v>
      </c>
      <c r="AA40" s="760">
        <v>11.48</v>
      </c>
      <c r="AB40" s="760">
        <v>11.85</v>
      </c>
      <c r="AC40" s="760">
        <v>-1E+18</v>
      </c>
      <c r="AD40" s="764"/>
      <c r="AE40" s="760">
        <v>-1E+18</v>
      </c>
      <c r="AF40" s="760">
        <v>-1E+18</v>
      </c>
      <c r="AG40" s="760">
        <v>11.54</v>
      </c>
      <c r="AH40" s="760">
        <v>13</v>
      </c>
      <c r="AI40" s="760">
        <v>14.2</v>
      </c>
      <c r="AJ40" s="760">
        <v>15.6</v>
      </c>
      <c r="AK40" s="760">
        <v>15.9</v>
      </c>
      <c r="AL40" s="760">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60">
        <v>-1E+18</v>
      </c>
      <c r="E41" s="760">
        <v>-1E+18</v>
      </c>
      <c r="F41" s="760">
        <v>240</v>
      </c>
      <c r="G41" s="760">
        <v>-1E+18</v>
      </c>
      <c r="H41" s="760">
        <v>301</v>
      </c>
      <c r="I41" s="760">
        <v>333</v>
      </c>
      <c r="J41" s="760">
        <v>364</v>
      </c>
      <c r="K41" s="760">
        <v>-1E+18</v>
      </c>
      <c r="L41" s="761"/>
      <c r="M41" s="760">
        <v>-1E+18</v>
      </c>
      <c r="N41" s="760">
        <v>-1E+18</v>
      </c>
      <c r="O41" s="762">
        <v>25242</v>
      </c>
      <c r="P41" s="762">
        <v>23595</v>
      </c>
      <c r="Q41" s="762">
        <v>26474</v>
      </c>
      <c r="R41" s="762">
        <v>27442</v>
      </c>
      <c r="S41" s="760">
        <v>-1E+18</v>
      </c>
      <c r="T41" s="760">
        <v>-1E+18</v>
      </c>
      <c r="U41" s="761"/>
      <c r="V41" s="760">
        <v>-1E+18</v>
      </c>
      <c r="W41" s="760">
        <v>-1E+18</v>
      </c>
      <c r="X41" s="760">
        <v>-1E+18</v>
      </c>
      <c r="Y41" s="760">
        <v>7</v>
      </c>
      <c r="Z41" s="760">
        <v>7.3</v>
      </c>
      <c r="AA41" s="760">
        <v>8.2200000000000006</v>
      </c>
      <c r="AB41" s="760">
        <v>9.2899999999999991</v>
      </c>
      <c r="AC41" s="760">
        <v>-1E+18</v>
      </c>
      <c r="AD41" s="761"/>
      <c r="AE41" s="760">
        <v>-1E+18</v>
      </c>
      <c r="AF41" s="760">
        <v>-1E+18</v>
      </c>
      <c r="AG41" s="760">
        <v>5.46</v>
      </c>
      <c r="AH41" s="760">
        <v>5.4</v>
      </c>
      <c r="AI41" s="760">
        <v>6.4</v>
      </c>
      <c r="AJ41" s="760">
        <v>-1E+18</v>
      </c>
      <c r="AK41" s="760">
        <v>5.8</v>
      </c>
      <c r="AL41" s="760">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60">
        <v>-1E+18</v>
      </c>
      <c r="E42" s="760">
        <v>-1E+18</v>
      </c>
      <c r="F42" s="762">
        <v>25568</v>
      </c>
      <c r="G42" s="762">
        <v>28983</v>
      </c>
      <c r="H42" s="762">
        <v>32801</v>
      </c>
      <c r="I42" s="762">
        <v>35205</v>
      </c>
      <c r="J42" s="762">
        <v>35235</v>
      </c>
      <c r="K42" s="760">
        <v>-1E+18</v>
      </c>
      <c r="L42" s="761"/>
      <c r="M42" s="760">
        <v>-1E+18</v>
      </c>
      <c r="N42" s="760">
        <v>-1E+18</v>
      </c>
      <c r="O42" s="760">
        <v>-1E+18</v>
      </c>
      <c r="P42" s="762">
        <v>2300000</v>
      </c>
      <c r="Q42" s="762">
        <v>2600000</v>
      </c>
      <c r="R42" s="762">
        <v>2872651</v>
      </c>
      <c r="S42" s="762">
        <v>3044072</v>
      </c>
      <c r="T42" s="760">
        <v>-1E+18</v>
      </c>
      <c r="U42" s="761"/>
      <c r="V42" s="760">
        <v>-1E+18</v>
      </c>
      <c r="W42" s="760">
        <v>-1E+18</v>
      </c>
      <c r="X42" s="760">
        <v>7.78</v>
      </c>
      <c r="Y42" s="760">
        <v>8.8000000000000007</v>
      </c>
      <c r="Z42" s="760">
        <v>9.9</v>
      </c>
      <c r="AA42" s="760">
        <v>11</v>
      </c>
      <c r="AB42" s="760">
        <v>10.8</v>
      </c>
      <c r="AC42" s="760">
        <v>-1E+18</v>
      </c>
      <c r="AD42" s="761"/>
      <c r="AE42" s="760">
        <v>-1E+18</v>
      </c>
      <c r="AF42" s="760">
        <v>-1E+18</v>
      </c>
      <c r="AG42" s="760">
        <v>-1E+18</v>
      </c>
      <c r="AH42" s="760">
        <v>10</v>
      </c>
      <c r="AI42" s="760">
        <v>-1E+18</v>
      </c>
      <c r="AJ42" s="760">
        <v>12</v>
      </c>
      <c r="AK42" s="760">
        <v>12.2</v>
      </c>
      <c r="AL42" s="760">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60">
        <v>-1E+18</v>
      </c>
      <c r="E43" s="760">
        <v>-1E+18</v>
      </c>
      <c r="F43" s="760">
        <v>370</v>
      </c>
      <c r="G43" s="760">
        <v>-1E+18</v>
      </c>
      <c r="H43" s="760">
        <v>378</v>
      </c>
      <c r="I43" s="760">
        <v>409</v>
      </c>
      <c r="J43" s="760">
        <v>400</v>
      </c>
      <c r="K43" s="760">
        <v>-1E+18</v>
      </c>
      <c r="L43" s="761"/>
      <c r="M43" s="760">
        <v>-1E+18</v>
      </c>
      <c r="N43" s="760">
        <v>-1E+18</v>
      </c>
      <c r="O43" s="760">
        <v>-1E+18</v>
      </c>
      <c r="P43" s="762">
        <v>67331</v>
      </c>
      <c r="Q43" s="762">
        <v>64047</v>
      </c>
      <c r="R43" s="762">
        <v>57858</v>
      </c>
      <c r="S43" s="762">
        <v>66573</v>
      </c>
      <c r="T43" s="760">
        <v>-1E+18</v>
      </c>
      <c r="U43" s="761"/>
      <c r="V43" s="760">
        <v>-1E+18</v>
      </c>
      <c r="W43" s="760">
        <v>-1E+18</v>
      </c>
      <c r="X43" s="760">
        <v>7.3</v>
      </c>
      <c r="Y43" s="760">
        <v>7</v>
      </c>
      <c r="Z43" s="760">
        <v>7</v>
      </c>
      <c r="AA43" s="760">
        <v>7.94</v>
      </c>
      <c r="AB43" s="760">
        <v>8</v>
      </c>
      <c r="AC43" s="760">
        <v>-1E+18</v>
      </c>
      <c r="AD43" s="761"/>
      <c r="AE43" s="760">
        <v>-1E+18</v>
      </c>
      <c r="AF43" s="760">
        <v>-1E+18</v>
      </c>
      <c r="AG43" s="760">
        <v>6.7</v>
      </c>
      <c r="AH43" s="760">
        <v>6.59</v>
      </c>
      <c r="AI43" s="760">
        <v>6.32</v>
      </c>
      <c r="AJ43" s="760">
        <v>5.69</v>
      </c>
      <c r="AK43" s="760">
        <v>6.26</v>
      </c>
      <c r="AL43" s="760">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60">
        <v>-1E+18</v>
      </c>
      <c r="E44" s="760">
        <v>-1E+18</v>
      </c>
      <c r="F44" s="762">
        <v>1300</v>
      </c>
      <c r="G44" s="762">
        <v>1408</v>
      </c>
      <c r="H44" s="762">
        <v>1533</v>
      </c>
      <c r="I44" s="762">
        <v>1649</v>
      </c>
      <c r="J44" s="762">
        <v>1715</v>
      </c>
      <c r="K44" s="760">
        <v>-1E+18</v>
      </c>
      <c r="L44" s="761"/>
      <c r="M44" s="760">
        <v>-1E+18</v>
      </c>
      <c r="N44" s="760">
        <v>-1E+18</v>
      </c>
      <c r="O44" s="762">
        <v>116000</v>
      </c>
      <c r="P44" s="762">
        <v>113567</v>
      </c>
      <c r="Q44" s="762">
        <v>121292</v>
      </c>
      <c r="R44" s="762">
        <v>119000</v>
      </c>
      <c r="S44" s="762">
        <v>134237</v>
      </c>
      <c r="T44" s="760">
        <v>-1E+18</v>
      </c>
      <c r="U44" s="761"/>
      <c r="V44" s="760">
        <v>-1E+18</v>
      </c>
      <c r="W44" s="760">
        <v>-1E+18</v>
      </c>
      <c r="X44" s="760">
        <v>-1E+18</v>
      </c>
      <c r="Y44" s="760">
        <v>9.07</v>
      </c>
      <c r="Z44" s="760">
        <v>9.81</v>
      </c>
      <c r="AA44" s="760">
        <v>10.33</v>
      </c>
      <c r="AB44" s="760">
        <v>11.2</v>
      </c>
      <c r="AC44" s="760">
        <v>-1E+18</v>
      </c>
      <c r="AD44" s="761"/>
      <c r="AE44" s="760">
        <v>-1E+18</v>
      </c>
      <c r="AF44" s="760">
        <v>-1E+18</v>
      </c>
      <c r="AG44" s="760">
        <v>9.8000000000000007</v>
      </c>
      <c r="AH44" s="760">
        <v>9.5399999999999991</v>
      </c>
      <c r="AI44" s="760">
        <v>10</v>
      </c>
      <c r="AJ44" s="760">
        <v>9.5</v>
      </c>
      <c r="AK44" s="760">
        <v>10</v>
      </c>
      <c r="AL44" s="760">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60">
        <v>-1E+18</v>
      </c>
      <c r="E45" s="760">
        <v>-1E+18</v>
      </c>
      <c r="F45" s="762">
        <v>13000</v>
      </c>
      <c r="G45" s="762">
        <v>14888</v>
      </c>
      <c r="H45" s="762">
        <v>16540</v>
      </c>
      <c r="I45" s="762">
        <v>18828</v>
      </c>
      <c r="J45" s="762">
        <v>21063</v>
      </c>
      <c r="K45" s="760">
        <v>-1E+18</v>
      </c>
      <c r="L45" s="761"/>
      <c r="M45" s="760">
        <v>-1E+18</v>
      </c>
      <c r="N45" s="760">
        <v>-1E+18</v>
      </c>
      <c r="O45" s="762">
        <v>627000</v>
      </c>
      <c r="P45" s="762">
        <v>677000</v>
      </c>
      <c r="Q45" s="762">
        <v>727414</v>
      </c>
      <c r="R45" s="762">
        <v>841928</v>
      </c>
      <c r="S45" s="762">
        <v>934261</v>
      </c>
      <c r="T45" s="760">
        <v>-1E+18</v>
      </c>
      <c r="U45" s="761"/>
      <c r="V45" s="760">
        <v>-1E+18</v>
      </c>
      <c r="W45" s="760">
        <v>-1E+18</v>
      </c>
      <c r="X45" s="760">
        <v>8</v>
      </c>
      <c r="Y45" s="760">
        <v>8.68</v>
      </c>
      <c r="Z45" s="760">
        <v>9.44</v>
      </c>
      <c r="AA45" s="760">
        <v>10</v>
      </c>
      <c r="AB45" s="760">
        <v>11.4</v>
      </c>
      <c r="AC45" s="760">
        <v>-1E+18</v>
      </c>
      <c r="AD45" s="761"/>
      <c r="AE45" s="760">
        <v>-1E+18</v>
      </c>
      <c r="AF45" s="760">
        <v>-1E+18</v>
      </c>
      <c r="AG45" s="760">
        <v>11.4</v>
      </c>
      <c r="AH45" s="760">
        <v>12.4</v>
      </c>
      <c r="AI45" s="760">
        <v>13.2</v>
      </c>
      <c r="AJ45" s="760">
        <v>14.8</v>
      </c>
      <c r="AK45" s="760">
        <v>15.8</v>
      </c>
      <c r="AL45" s="760">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60">
        <v>-1E+18</v>
      </c>
      <c r="E46" s="760">
        <v>-1E+18</v>
      </c>
      <c r="F46" s="762">
        <v>25202</v>
      </c>
      <c r="G46" s="762">
        <v>28291</v>
      </c>
      <c r="H46" s="762">
        <v>31313</v>
      </c>
      <c r="I46" s="762">
        <v>34461</v>
      </c>
      <c r="J46" s="762">
        <v>34563</v>
      </c>
      <c r="K46" s="760">
        <v>-1E+18</v>
      </c>
      <c r="L46" s="761"/>
      <c r="M46" s="760">
        <v>-1E+18</v>
      </c>
      <c r="N46" s="760">
        <v>-1E+18</v>
      </c>
      <c r="O46" s="762">
        <v>1856349</v>
      </c>
      <c r="P46" s="762">
        <v>1990000</v>
      </c>
      <c r="Q46" s="762">
        <v>2100000</v>
      </c>
      <c r="R46" s="760">
        <v>-1E+18</v>
      </c>
      <c r="S46" s="762">
        <v>2400000</v>
      </c>
      <c r="T46" s="760">
        <v>-1E+18</v>
      </c>
      <c r="U46" s="761"/>
      <c r="V46" s="760">
        <v>-1E+18</v>
      </c>
      <c r="W46" s="760">
        <v>-1E+18</v>
      </c>
      <c r="X46" s="760">
        <v>7.73</v>
      </c>
      <c r="Y46" s="760">
        <v>8.67</v>
      </c>
      <c r="Z46" s="760">
        <v>9.44</v>
      </c>
      <c r="AA46" s="760">
        <v>10.26</v>
      </c>
      <c r="AB46" s="760">
        <v>10.52</v>
      </c>
      <c r="AC46" s="760">
        <v>-1E+18</v>
      </c>
      <c r="AD46" s="761"/>
      <c r="AE46" s="760">
        <v>-1E+18</v>
      </c>
      <c r="AF46" s="760">
        <v>-1E+18</v>
      </c>
      <c r="AG46" s="760">
        <v>11.57</v>
      </c>
      <c r="AH46" s="760">
        <v>12.2</v>
      </c>
      <c r="AI46" s="760">
        <v>13</v>
      </c>
      <c r="AJ46" s="760">
        <v>-1E+18</v>
      </c>
      <c r="AK46" s="760">
        <v>14</v>
      </c>
      <c r="AL46" s="760">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60">
        <v>-1E+18</v>
      </c>
      <c r="E47" s="760">
        <v>-1E+18</v>
      </c>
      <c r="F47" s="762">
        <v>10182</v>
      </c>
      <c r="G47" s="762">
        <v>11896</v>
      </c>
      <c r="H47" s="762">
        <v>13374</v>
      </c>
      <c r="I47" s="762">
        <v>14577</v>
      </c>
      <c r="J47" s="762">
        <v>14810</v>
      </c>
      <c r="K47" s="760">
        <v>-1E+18</v>
      </c>
      <c r="L47" s="761"/>
      <c r="M47" s="760">
        <v>-1E+18</v>
      </c>
      <c r="N47" s="760">
        <v>-1E+18</v>
      </c>
      <c r="O47" s="762">
        <v>692000</v>
      </c>
      <c r="P47" s="762">
        <v>838025</v>
      </c>
      <c r="Q47" s="762">
        <v>964881</v>
      </c>
      <c r="R47" s="760">
        <v>-1E+18</v>
      </c>
      <c r="S47" s="762">
        <v>1183473</v>
      </c>
      <c r="T47" s="760">
        <v>-1E+18</v>
      </c>
      <c r="U47" s="761"/>
      <c r="V47" s="760">
        <v>-1E+18</v>
      </c>
      <c r="W47" s="760">
        <v>-1E+18</v>
      </c>
      <c r="X47" s="760">
        <v>10.5</v>
      </c>
      <c r="Y47" s="760">
        <v>12</v>
      </c>
      <c r="Z47" s="760">
        <v>13</v>
      </c>
      <c r="AA47" s="760">
        <v>13.7</v>
      </c>
      <c r="AB47" s="760">
        <v>14.1</v>
      </c>
      <c r="AC47" s="760">
        <v>-1E+18</v>
      </c>
      <c r="AD47" s="761"/>
      <c r="AE47" s="760">
        <v>-1E+18</v>
      </c>
      <c r="AF47" s="760">
        <v>-1E+18</v>
      </c>
      <c r="AG47" s="760">
        <v>9.8000000000000007</v>
      </c>
      <c r="AH47" s="760">
        <v>-1E+18</v>
      </c>
      <c r="AI47" s="760">
        <v>12.9</v>
      </c>
      <c r="AJ47" s="760">
        <v>14</v>
      </c>
      <c r="AK47" s="760">
        <v>15</v>
      </c>
      <c r="AL47" s="760">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60">
        <v>-1E+18</v>
      </c>
      <c r="E48" s="760">
        <v>-1E+18</v>
      </c>
      <c r="F48" s="762">
        <v>8000</v>
      </c>
      <c r="G48" s="762">
        <v>10806</v>
      </c>
      <c r="H48" s="762">
        <v>13189</v>
      </c>
      <c r="I48" s="762">
        <v>16753</v>
      </c>
      <c r="J48" s="762">
        <v>17925</v>
      </c>
      <c r="K48" s="760">
        <v>-1E+18</v>
      </c>
      <c r="L48" s="761"/>
      <c r="M48" s="760">
        <v>-1E+18</v>
      </c>
      <c r="N48" s="760">
        <v>-1E+18</v>
      </c>
      <c r="O48" s="762">
        <v>410172</v>
      </c>
      <c r="P48" s="762">
        <v>520000</v>
      </c>
      <c r="Q48" s="762">
        <v>650000</v>
      </c>
      <c r="R48" s="762">
        <v>821665</v>
      </c>
      <c r="S48" s="762">
        <v>926345</v>
      </c>
      <c r="T48" s="760">
        <v>-1E+18</v>
      </c>
      <c r="U48" s="761"/>
      <c r="V48" s="760">
        <v>-1E+18</v>
      </c>
      <c r="W48" s="760">
        <v>-1E+18</v>
      </c>
      <c r="X48" s="760">
        <v>6.1</v>
      </c>
      <c r="Y48" s="760">
        <v>8.01</v>
      </c>
      <c r="Z48" s="760">
        <v>9</v>
      </c>
      <c r="AA48" s="760">
        <v>10.69</v>
      </c>
      <c r="AB48" s="760">
        <v>11.05</v>
      </c>
      <c r="AC48" s="760">
        <v>-1E+18</v>
      </c>
      <c r="AD48" s="761"/>
      <c r="AE48" s="760">
        <v>-1E+18</v>
      </c>
      <c r="AF48" s="760">
        <v>-1E+18</v>
      </c>
      <c r="AG48" s="760">
        <v>10.06</v>
      </c>
      <c r="AH48" s="760">
        <v>12</v>
      </c>
      <c r="AI48" s="760">
        <v>14</v>
      </c>
      <c r="AJ48" s="760">
        <v>-1E+18</v>
      </c>
      <c r="AK48" s="760">
        <v>18</v>
      </c>
      <c r="AL48" s="760">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60">
        <v>-1E+18</v>
      </c>
      <c r="E49" s="760">
        <v>-1E+18</v>
      </c>
      <c r="F49" s="762">
        <v>8000</v>
      </c>
      <c r="G49" s="762">
        <v>8000</v>
      </c>
      <c r="H49" s="762">
        <v>9284</v>
      </c>
      <c r="I49" s="762">
        <v>10251</v>
      </c>
      <c r="J49" s="762">
        <v>10432</v>
      </c>
      <c r="K49" s="760">
        <v>-1E+18</v>
      </c>
      <c r="L49" s="761"/>
      <c r="M49" s="760">
        <v>-1E+18</v>
      </c>
      <c r="N49" s="760">
        <v>-1E+18</v>
      </c>
      <c r="O49" s="762">
        <v>653000</v>
      </c>
      <c r="P49" s="762">
        <v>735036</v>
      </c>
      <c r="Q49" s="762">
        <v>800000</v>
      </c>
      <c r="R49" s="762">
        <v>913170</v>
      </c>
      <c r="S49" s="762">
        <v>984738</v>
      </c>
      <c r="T49" s="760">
        <v>-1E+18</v>
      </c>
      <c r="U49" s="761"/>
      <c r="V49" s="760">
        <v>-1E+18</v>
      </c>
      <c r="W49" s="760">
        <v>-1E+18</v>
      </c>
      <c r="X49" s="760">
        <v>-1E+18</v>
      </c>
      <c r="Y49" s="760">
        <v>-1E+18</v>
      </c>
      <c r="Z49" s="760">
        <v>16</v>
      </c>
      <c r="AA49" s="760">
        <v>17</v>
      </c>
      <c r="AB49" s="760">
        <v>18</v>
      </c>
      <c r="AC49" s="760">
        <v>-1E+18</v>
      </c>
      <c r="AD49" s="761"/>
      <c r="AE49" s="760">
        <v>-1E+18</v>
      </c>
      <c r="AF49" s="760">
        <v>-1E+18</v>
      </c>
      <c r="AG49" s="760">
        <v>17.3</v>
      </c>
      <c r="AH49" s="760">
        <v>18.96</v>
      </c>
      <c r="AI49" s="760">
        <v>20</v>
      </c>
      <c r="AJ49" s="760">
        <v>21.8</v>
      </c>
      <c r="AK49" s="760">
        <v>22.6</v>
      </c>
      <c r="AL49" s="760">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60">
        <v>-1E+18</v>
      </c>
      <c r="E50" s="760">
        <v>-1E+18</v>
      </c>
      <c r="F50" s="762">
        <v>1334</v>
      </c>
      <c r="G50" s="762">
        <v>1548</v>
      </c>
      <c r="H50" s="762">
        <v>1701</v>
      </c>
      <c r="I50" s="762">
        <v>1848</v>
      </c>
      <c r="J50" s="762">
        <v>1803</v>
      </c>
      <c r="K50" s="760">
        <v>-1E+18</v>
      </c>
      <c r="L50" s="761"/>
      <c r="M50" s="760">
        <v>-1E+18</v>
      </c>
      <c r="N50" s="760">
        <v>-1E+18</v>
      </c>
      <c r="O50" s="762">
        <v>70000</v>
      </c>
      <c r="P50" s="762">
        <v>82000</v>
      </c>
      <c r="Q50" s="762">
        <v>87000</v>
      </c>
      <c r="R50" s="762">
        <v>93000</v>
      </c>
      <c r="S50" s="762">
        <v>116265</v>
      </c>
      <c r="T50" s="760">
        <v>-1E+18</v>
      </c>
      <c r="U50" s="761"/>
      <c r="V50" s="760">
        <v>-1E+18</v>
      </c>
      <c r="W50" s="760">
        <v>-1E+18</v>
      </c>
      <c r="X50" s="760">
        <v>6.5</v>
      </c>
      <c r="Y50" s="760">
        <v>7.5</v>
      </c>
      <c r="Z50" s="760">
        <v>7.9</v>
      </c>
      <c r="AA50" s="760">
        <v>8.5</v>
      </c>
      <c r="AB50" s="760">
        <v>8</v>
      </c>
      <c r="AC50" s="760">
        <v>-1E+18</v>
      </c>
      <c r="AD50" s="761"/>
      <c r="AE50" s="760">
        <v>-1E+18</v>
      </c>
      <c r="AF50" s="760">
        <v>-1E+18</v>
      </c>
      <c r="AG50" s="760">
        <v>9</v>
      </c>
      <c r="AH50" s="760">
        <v>10.6</v>
      </c>
      <c r="AI50" s="760">
        <v>11.1</v>
      </c>
      <c r="AJ50" s="760">
        <v>11.3</v>
      </c>
      <c r="AK50" s="760">
        <v>-1E+18</v>
      </c>
      <c r="AL50" s="760">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60">
        <v>-1E+18</v>
      </c>
      <c r="E51" s="760">
        <v>-1E+18</v>
      </c>
      <c r="F51" s="762">
        <v>11332</v>
      </c>
      <c r="G51" s="762">
        <v>12374</v>
      </c>
      <c r="H51" s="762">
        <v>13000</v>
      </c>
      <c r="I51" s="762">
        <v>15011</v>
      </c>
      <c r="J51" s="762">
        <v>15306</v>
      </c>
      <c r="K51" s="760">
        <v>-1E+18</v>
      </c>
      <c r="L51" s="761"/>
      <c r="M51" s="760">
        <v>-1E+18</v>
      </c>
      <c r="N51" s="760">
        <v>-1E+18</v>
      </c>
      <c r="O51" s="762">
        <v>781170</v>
      </c>
      <c r="P51" s="762">
        <v>840000</v>
      </c>
      <c r="Q51" s="762">
        <v>900000</v>
      </c>
      <c r="R51" s="762">
        <v>1020000</v>
      </c>
      <c r="S51" s="762">
        <v>1070000</v>
      </c>
      <c r="T51" s="760">
        <v>-1E+18</v>
      </c>
      <c r="U51" s="761"/>
      <c r="V51" s="760">
        <v>-1E+18</v>
      </c>
      <c r="W51" s="760">
        <v>-1E+18</v>
      </c>
      <c r="X51" s="760">
        <v>10.5</v>
      </c>
      <c r="Y51" s="760">
        <v>11</v>
      </c>
      <c r="Z51" s="760">
        <v>12</v>
      </c>
      <c r="AA51" s="760">
        <v>12.68</v>
      </c>
      <c r="AB51" s="760">
        <v>13.3</v>
      </c>
      <c r="AC51" s="760">
        <v>-1E+18</v>
      </c>
      <c r="AD51" s="761"/>
      <c r="AE51" s="760">
        <v>-1E+18</v>
      </c>
      <c r="AF51" s="760">
        <v>-1E+18</v>
      </c>
      <c r="AG51" s="760">
        <v>17</v>
      </c>
      <c r="AH51" s="760">
        <v>18</v>
      </c>
      <c r="AI51" s="760">
        <v>19</v>
      </c>
      <c r="AJ51" s="760">
        <v>20.5</v>
      </c>
      <c r="AK51" s="760">
        <v>22.2</v>
      </c>
      <c r="AL51" s="760">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60">
        <v>-1E+18</v>
      </c>
      <c r="E52" s="760">
        <v>-1E+18</v>
      </c>
      <c r="F52" s="762">
        <v>11406</v>
      </c>
      <c r="G52" s="762">
        <v>13669</v>
      </c>
      <c r="H52" s="762">
        <v>14964</v>
      </c>
      <c r="I52" s="762">
        <v>16324</v>
      </c>
      <c r="J52" s="762">
        <v>16158</v>
      </c>
      <c r="K52" s="760">
        <v>-1E+18</v>
      </c>
      <c r="L52" s="388"/>
      <c r="M52" s="760">
        <v>-1E+18</v>
      </c>
      <c r="N52" s="760">
        <v>-1E+18</v>
      </c>
      <c r="O52" s="762">
        <v>1588687</v>
      </c>
      <c r="P52" s="762">
        <v>2100000</v>
      </c>
      <c r="Q52" s="762">
        <v>2490966</v>
      </c>
      <c r="R52" s="762">
        <v>2967051</v>
      </c>
      <c r="S52" s="762">
        <v>2750989</v>
      </c>
      <c r="T52" s="760">
        <v>-1E+18</v>
      </c>
      <c r="U52" s="763"/>
      <c r="V52" s="760">
        <v>-1E+18</v>
      </c>
      <c r="W52" s="760">
        <v>-1E+18</v>
      </c>
      <c r="X52" s="760">
        <v>12</v>
      </c>
      <c r="Y52" s="760">
        <v>14.1</v>
      </c>
      <c r="Z52" s="760">
        <v>15</v>
      </c>
      <c r="AA52" s="760">
        <v>15.9</v>
      </c>
      <c r="AB52" s="760">
        <v>15.8</v>
      </c>
      <c r="AC52" s="760">
        <v>-1E+18</v>
      </c>
      <c r="AD52" s="763"/>
      <c r="AE52" s="760">
        <v>-1E+18</v>
      </c>
      <c r="AF52" s="760">
        <v>-1E+18</v>
      </c>
      <c r="AG52" s="760">
        <v>18.5</v>
      </c>
      <c r="AH52" s="760">
        <v>24</v>
      </c>
      <c r="AI52" s="760">
        <v>27</v>
      </c>
      <c r="AJ52" s="760">
        <v>30</v>
      </c>
      <c r="AK52" s="760">
        <v>-1E+18</v>
      </c>
      <c r="AL52" s="760">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25" t="s">
        <v>273</v>
      </c>
      <c r="C3" s="925"/>
      <c r="D3" s="925"/>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25" t="s">
        <v>272</v>
      </c>
      <c r="C12" s="925"/>
      <c r="D12" s="925"/>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25" t="s">
        <v>274</v>
      </c>
      <c r="C27" s="925"/>
      <c r="D27" s="925"/>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25" t="s">
        <v>275</v>
      </c>
      <c r="C35" s="925"/>
      <c r="D35" s="925"/>
    </row>
    <row r="36" spans="2:4" x14ac:dyDescent="0.3">
      <c r="B36">
        <f>'VA 1DGT--'!N16</f>
        <v>13920.199994000001</v>
      </c>
      <c r="C36">
        <f>'VA 1DGT--'!P16</f>
        <v>16538.137993</v>
      </c>
      <c r="D36" s="563">
        <f>C36/B36-1</f>
        <v>0.1880675565098493</v>
      </c>
    </row>
    <row r="37" spans="2:4" x14ac:dyDescent="0.3">
      <c r="B37">
        <f>'EMP 1DGT--'!$N$16</f>
        <v>720290</v>
      </c>
      <c r="C37">
        <f>'EMP 1DGT--'!$P$16</f>
        <v>752568</v>
      </c>
      <c r="D37" s="563">
        <f>C37/B37-1</f>
        <v>4.4812506073942382E-2</v>
      </c>
    </row>
    <row r="38" spans="2:4" x14ac:dyDescent="0.3">
      <c r="B38">
        <f>'EMP 1DGT--'!$N$16</f>
        <v>720290</v>
      </c>
      <c r="C38">
        <f>'EMP 1DGT--'!$P$16</f>
        <v>752568</v>
      </c>
      <c r="D38">
        <f>C38-B38</f>
        <v>32278</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AA5" sqref="AA5:AB19"/>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62" t="s">
        <v>96</v>
      </c>
      <c r="B4" s="295"/>
      <c r="C4" s="949" t="str">
        <f>Translate!A8</f>
        <v>SMEs in LT</v>
      </c>
      <c r="D4" s="950"/>
      <c r="E4" s="944" t="s">
        <v>95</v>
      </c>
      <c r="F4" s="945"/>
      <c r="G4" s="940"/>
      <c r="H4" s="940"/>
      <c r="I4" s="941"/>
      <c r="J4" s="941"/>
      <c r="K4" s="294"/>
      <c r="L4" s="962" t="s">
        <v>142</v>
      </c>
      <c r="M4" s="578"/>
      <c r="N4" s="931" t="str">
        <f>Translate!A8</f>
        <v>SMEs in LT</v>
      </c>
      <c r="O4" s="932"/>
      <c r="P4" s="944" t="s">
        <v>95</v>
      </c>
      <c r="Q4" s="945"/>
      <c r="R4" s="940"/>
      <c r="S4" s="940"/>
      <c r="T4" s="941"/>
      <c r="U4" s="941"/>
      <c r="V4" s="294"/>
      <c r="W4" s="946" t="s">
        <v>147</v>
      </c>
      <c r="X4" s="295"/>
      <c r="Y4" s="949" t="str">
        <f>Translate!A8</f>
        <v>SMEs in LT</v>
      </c>
      <c r="Z4" s="950"/>
      <c r="AA4" s="944" t="s">
        <v>95</v>
      </c>
      <c r="AB4" s="945"/>
      <c r="AC4" s="940"/>
      <c r="AD4" s="940"/>
      <c r="AE4" s="941"/>
      <c r="AF4" s="941"/>
    </row>
    <row r="5" spans="1:50" ht="14.4" customHeight="1" x14ac:dyDescent="0.3">
      <c r="A5" s="963"/>
      <c r="B5" s="103">
        <v>2008</v>
      </c>
      <c r="C5" s="104">
        <f>'NoE 1DGT--'!S16</f>
        <v>100</v>
      </c>
      <c r="D5" s="105"/>
      <c r="E5" s="781">
        <v>100</v>
      </c>
      <c r="F5" s="782"/>
      <c r="G5" s="75"/>
      <c r="H5" s="297"/>
      <c r="I5" s="75"/>
      <c r="J5" s="75"/>
      <c r="L5" s="963"/>
      <c r="M5" s="103">
        <v>2008</v>
      </c>
      <c r="N5" s="106">
        <f>'EMP 1DGT--'!S16</f>
        <v>100</v>
      </c>
      <c r="O5" s="296"/>
      <c r="P5" s="781">
        <v>100</v>
      </c>
      <c r="Q5" s="782"/>
      <c r="R5" s="75"/>
      <c r="S5" s="53"/>
      <c r="T5" s="75"/>
      <c r="U5" s="75"/>
      <c r="V5" s="75"/>
      <c r="W5" s="947"/>
      <c r="X5" s="103">
        <v>2008</v>
      </c>
      <c r="Y5" s="104">
        <f>'VA 1DGT--'!S16</f>
        <v>100</v>
      </c>
      <c r="Z5" s="105"/>
      <c r="AA5" s="781">
        <v>100</v>
      </c>
      <c r="AB5" s="782"/>
      <c r="AC5" s="75"/>
      <c r="AD5" s="53"/>
      <c r="AE5" s="75"/>
      <c r="AF5" s="75"/>
    </row>
    <row r="6" spans="1:50" ht="14.4" customHeight="1" x14ac:dyDescent="0.3">
      <c r="A6" s="963"/>
      <c r="B6" s="68">
        <v>2009</v>
      </c>
      <c r="C6" s="88">
        <f>'NoE 1DGT--'!T16</f>
        <v>79.824655959182209</v>
      </c>
      <c r="D6" s="298"/>
      <c r="E6" s="783">
        <v>98.854589519565877</v>
      </c>
      <c r="F6" s="784"/>
      <c r="G6" s="75"/>
      <c r="H6" s="76"/>
      <c r="I6" s="75"/>
      <c r="J6" s="75"/>
      <c r="L6" s="963"/>
      <c r="M6" s="68">
        <v>2009</v>
      </c>
      <c r="N6" s="90">
        <f>'EMP 1DGT--'!T16</f>
        <v>83.220394152808197</v>
      </c>
      <c r="O6" s="299"/>
      <c r="P6" s="783">
        <v>97.530068105190708</v>
      </c>
      <c r="Q6" s="784"/>
      <c r="R6" s="75"/>
      <c r="S6" s="53"/>
      <c r="T6" s="75"/>
      <c r="U6" s="75"/>
      <c r="V6" s="75"/>
      <c r="W6" s="947"/>
      <c r="X6" s="68">
        <v>2009</v>
      </c>
      <c r="Y6" s="88">
        <f>'VA 1DGT--'!T16</f>
        <v>65.075171189652949</v>
      </c>
      <c r="Z6" s="298"/>
      <c r="AA6" s="783">
        <v>91.67800084582494</v>
      </c>
      <c r="AB6" s="784"/>
      <c r="AC6" s="75"/>
      <c r="AD6" s="53"/>
      <c r="AE6" s="75"/>
      <c r="AF6" s="75"/>
    </row>
    <row r="7" spans="1:50" ht="14.4" customHeight="1" x14ac:dyDescent="0.3">
      <c r="A7" s="963"/>
      <c r="B7" s="68">
        <v>2010</v>
      </c>
      <c r="C7" s="88">
        <f>'NoE 1DGT--'!U16</f>
        <v>80.64101182135029</v>
      </c>
      <c r="D7" s="89"/>
      <c r="E7" s="783">
        <v>103.04311043312738</v>
      </c>
      <c r="F7" s="784"/>
      <c r="G7" s="75"/>
      <c r="H7" s="53"/>
      <c r="I7" s="75"/>
      <c r="J7" s="75"/>
      <c r="L7" s="963"/>
      <c r="M7" s="68">
        <v>2010</v>
      </c>
      <c r="N7" s="90">
        <f>'EMP 1DGT--'!U16</f>
        <v>78.39100001614058</v>
      </c>
      <c r="O7" s="300"/>
      <c r="P7" s="783">
        <v>97.168248483451336</v>
      </c>
      <c r="Q7" s="784"/>
      <c r="R7" s="75"/>
      <c r="S7" s="53"/>
      <c r="T7" s="75"/>
      <c r="U7" s="75"/>
      <c r="V7" s="77"/>
      <c r="W7" s="947"/>
      <c r="X7" s="68">
        <v>2010</v>
      </c>
      <c r="Y7" s="88">
        <f>'VA 1DGT--'!U16</f>
        <v>69.760064440868945</v>
      </c>
      <c r="Z7" s="89"/>
      <c r="AA7" s="783">
        <v>95.391290108073548</v>
      </c>
      <c r="AB7" s="784"/>
      <c r="AC7" s="75"/>
      <c r="AD7" s="53"/>
      <c r="AE7" s="75"/>
      <c r="AF7" s="75"/>
    </row>
    <row r="8" spans="1:50" ht="14.4" customHeight="1" x14ac:dyDescent="0.3">
      <c r="A8" s="963"/>
      <c r="B8" s="68">
        <v>2011</v>
      </c>
      <c r="C8" s="88">
        <f>'NoE 1DGT--'!V16</f>
        <v>89.669074054112315</v>
      </c>
      <c r="D8" s="89"/>
      <c r="E8" s="783">
        <v>103.38286065765557</v>
      </c>
      <c r="F8" s="784"/>
      <c r="G8" s="75"/>
      <c r="H8" s="53"/>
      <c r="I8" s="75"/>
      <c r="J8" s="75"/>
      <c r="L8" s="963"/>
      <c r="M8" s="68">
        <v>2011</v>
      </c>
      <c r="N8" s="90">
        <f>'EMP 1DGT--'!V16</f>
        <v>81.685291095245532</v>
      </c>
      <c r="O8" s="300"/>
      <c r="P8" s="783">
        <v>97.098563616619785</v>
      </c>
      <c r="Q8" s="784"/>
      <c r="R8" s="75"/>
      <c r="S8" s="53"/>
      <c r="T8" s="75"/>
      <c r="U8" s="75"/>
      <c r="V8" s="75"/>
      <c r="W8" s="947"/>
      <c r="X8" s="68">
        <v>2011</v>
      </c>
      <c r="Y8" s="88">
        <f>'VA 1DGT--'!V16</f>
        <v>88.570660280169946</v>
      </c>
      <c r="Z8" s="89"/>
      <c r="AA8" s="783">
        <v>99.170235286693071</v>
      </c>
      <c r="AB8" s="784"/>
      <c r="AC8" s="75"/>
      <c r="AD8" s="53"/>
      <c r="AE8" s="75"/>
      <c r="AF8" s="75"/>
    </row>
    <row r="9" spans="1:50" ht="14.4" customHeight="1" x14ac:dyDescent="0.3">
      <c r="A9" s="963"/>
      <c r="B9" s="68">
        <v>2012</v>
      </c>
      <c r="C9" s="88">
        <f>'NoE 1DGT--'!W16</f>
        <v>99.895799647874668</v>
      </c>
      <c r="D9" s="89"/>
      <c r="E9" s="783">
        <v>104.80813696270329</v>
      </c>
      <c r="F9" s="784"/>
      <c r="G9" s="75"/>
      <c r="H9" s="53"/>
      <c r="I9" s="75"/>
      <c r="J9" s="75"/>
      <c r="L9" s="963"/>
      <c r="M9" s="68">
        <v>2012</v>
      </c>
      <c r="N9" s="90">
        <f>'EMP 1DGT--'!W16</f>
        <v>85.240117933791367</v>
      </c>
      <c r="O9" s="300"/>
      <c r="P9" s="783">
        <v>96.320687181141935</v>
      </c>
      <c r="Q9" s="784"/>
      <c r="R9" s="75"/>
      <c r="S9" s="53"/>
      <c r="T9" s="75"/>
      <c r="U9" s="75"/>
      <c r="V9" s="75"/>
      <c r="W9" s="947"/>
      <c r="X9" s="68">
        <v>2012</v>
      </c>
      <c r="Y9" s="88">
        <f>'VA 1DGT--'!W16</f>
        <v>97.359762263814929</v>
      </c>
      <c r="Z9" s="89"/>
      <c r="AA9" s="783">
        <v>97.058555420856308</v>
      </c>
      <c r="AB9" s="784"/>
      <c r="AC9" s="75"/>
      <c r="AD9" s="53"/>
      <c r="AE9" s="75"/>
      <c r="AF9" s="75"/>
    </row>
    <row r="10" spans="1:50" ht="14.4" customHeight="1" x14ac:dyDescent="0.3">
      <c r="A10" s="963"/>
      <c r="B10" s="68">
        <v>2013</v>
      </c>
      <c r="C10" s="88">
        <f>'NoE 1DGT--'!X16</f>
        <v>108.16930760662571</v>
      </c>
      <c r="D10" s="301"/>
      <c r="E10" s="783">
        <v>105.55795892385864</v>
      </c>
      <c r="F10" s="785"/>
      <c r="G10" s="75"/>
      <c r="H10" s="53"/>
      <c r="I10" s="75"/>
      <c r="J10" s="75"/>
      <c r="L10" s="963"/>
      <c r="M10" s="68">
        <v>2013</v>
      </c>
      <c r="N10" s="90">
        <f>'EMP 1DGT--'!X16</f>
        <v>88.300639704735104</v>
      </c>
      <c r="O10" s="302"/>
      <c r="P10" s="783">
        <v>94.940232256326766</v>
      </c>
      <c r="Q10" s="785"/>
      <c r="R10" s="75"/>
      <c r="S10" s="53"/>
      <c r="T10" s="75"/>
      <c r="U10" s="75"/>
      <c r="V10" s="75"/>
      <c r="W10" s="947"/>
      <c r="X10" s="68">
        <v>2013</v>
      </c>
      <c r="Y10" s="88">
        <f>'VA 1DGT--'!X16</f>
        <v>102.37514008420297</v>
      </c>
      <c r="Z10" s="301"/>
      <c r="AA10" s="783">
        <v>97.933702077545234</v>
      </c>
      <c r="AB10" s="785"/>
      <c r="AC10" s="75"/>
      <c r="AD10" s="53"/>
      <c r="AE10" s="75"/>
      <c r="AF10" s="75"/>
    </row>
    <row r="11" spans="1:50" ht="14.4" customHeight="1" x14ac:dyDescent="0.3">
      <c r="A11" s="963"/>
      <c r="B11" s="68">
        <v>2014</v>
      </c>
      <c r="C11" s="90">
        <f>'NoE 1DGT--'!Y16</f>
        <v>123.32722503682943</v>
      </c>
      <c r="D11" s="92"/>
      <c r="E11" s="786">
        <v>109.6737827711529</v>
      </c>
      <c r="F11" s="787"/>
      <c r="G11" s="75"/>
      <c r="H11" s="75"/>
      <c r="I11" s="75"/>
      <c r="J11" s="75"/>
      <c r="L11" s="963"/>
      <c r="M11" s="68">
        <v>2014</v>
      </c>
      <c r="N11" s="90">
        <f>'EMP 1DGT--'!Y16</f>
        <v>92.103762367714552</v>
      </c>
      <c r="O11" s="302"/>
      <c r="P11" s="786">
        <v>96.978102328080041</v>
      </c>
      <c r="Q11" s="787"/>
      <c r="R11" s="75"/>
      <c r="S11" s="75"/>
      <c r="T11" s="75"/>
      <c r="U11" s="75"/>
      <c r="V11" s="75"/>
      <c r="W11" s="947"/>
      <c r="X11" s="68">
        <v>2014</v>
      </c>
      <c r="Y11" s="92">
        <f>'VA 1DGT--'!Y16</f>
        <v>118.8963483878123</v>
      </c>
      <c r="Z11" s="92"/>
      <c r="AA11" s="786">
        <v>100.26661327497568</v>
      </c>
      <c r="AB11" s="787"/>
      <c r="AC11" s="75"/>
      <c r="AD11" s="75"/>
      <c r="AE11" s="75"/>
      <c r="AF11" s="75"/>
    </row>
    <row r="12" spans="1:50" ht="14.4" customHeight="1" x14ac:dyDescent="0.3">
      <c r="A12" s="963"/>
      <c r="B12" s="68">
        <v>2015</v>
      </c>
      <c r="C12" s="88">
        <f>'NoE 1DGT--'!Z16</f>
        <v>131.76026732779994</v>
      </c>
      <c r="D12" s="92"/>
      <c r="E12" s="783">
        <v>108.98320662008196</v>
      </c>
      <c r="F12" s="787"/>
      <c r="G12" s="75"/>
      <c r="H12" s="75"/>
      <c r="I12" s="75"/>
      <c r="J12" s="75"/>
      <c r="L12" s="963"/>
      <c r="M12" s="68">
        <v>2015</v>
      </c>
      <c r="N12" s="90">
        <f>'EMP 1DGT--'!Z16</f>
        <v>95.11505538906853</v>
      </c>
      <c r="O12" s="91"/>
      <c r="P12" s="783">
        <v>97.058557112056889</v>
      </c>
      <c r="Q12" s="787"/>
      <c r="R12" s="53"/>
      <c r="S12" s="75"/>
      <c r="T12" s="75"/>
      <c r="U12" s="75"/>
      <c r="V12" s="75"/>
      <c r="W12" s="947"/>
      <c r="X12" s="68">
        <v>2015</v>
      </c>
      <c r="Y12" s="88">
        <f>'VA 1DGT--'!Z16</f>
        <v>126.39707196389267</v>
      </c>
      <c r="Z12" s="92"/>
      <c r="AA12" s="783">
        <v>104.10249567216277</v>
      </c>
      <c r="AB12" s="787"/>
      <c r="AC12" s="53"/>
      <c r="AD12" s="75"/>
      <c r="AE12" s="75"/>
      <c r="AF12" s="75"/>
    </row>
    <row r="13" spans="1:50" ht="14.4" customHeight="1" x14ac:dyDescent="0.3">
      <c r="A13" s="963"/>
      <c r="B13" s="68">
        <v>2016</v>
      </c>
      <c r="C13" s="88">
        <f>'NoE 1DGT--'!AA16</f>
        <v>136.15464769501634</v>
      </c>
      <c r="D13" s="88"/>
      <c r="E13" s="783">
        <v>112.7700698566187</v>
      </c>
      <c r="F13" s="785"/>
      <c r="G13" s="75"/>
      <c r="H13" s="75"/>
      <c r="I13" s="75"/>
      <c r="J13" s="75"/>
      <c r="L13" s="963"/>
      <c r="M13" s="68">
        <v>2016</v>
      </c>
      <c r="N13" s="90">
        <f>'EMP 1DGT--'!AA16</f>
        <v>96.709340549963144</v>
      </c>
      <c r="O13" s="91"/>
      <c r="P13" s="783">
        <v>100.89659710702956</v>
      </c>
      <c r="Q13" s="785"/>
      <c r="R13" s="53"/>
      <c r="S13" s="75"/>
      <c r="T13" s="75"/>
      <c r="U13" s="75"/>
      <c r="V13" s="75"/>
      <c r="W13" s="947"/>
      <c r="X13" s="68">
        <v>2016</v>
      </c>
      <c r="Y13" s="88">
        <f>'VA 1DGT--'!AA16</f>
        <v>135.26526138440681</v>
      </c>
      <c r="Z13" s="92"/>
      <c r="AA13" s="786">
        <v>109.42689441595718</v>
      </c>
      <c r="AB13" s="787"/>
      <c r="AC13" s="53"/>
      <c r="AD13" s="75"/>
      <c r="AE13" s="75"/>
      <c r="AF13" s="75"/>
    </row>
    <row r="14" spans="1:50" ht="14.4" customHeight="1" x14ac:dyDescent="0.3">
      <c r="A14" s="963"/>
      <c r="B14" s="344">
        <v>2017</v>
      </c>
      <c r="C14" s="88">
        <f>'NoE 1DGT--'!AB16</f>
        <v>143.42352053465561</v>
      </c>
      <c r="D14" s="92"/>
      <c r="E14" s="783">
        <v>112.39160065350728</v>
      </c>
      <c r="F14" s="785"/>
      <c r="G14" s="75"/>
      <c r="H14" s="75"/>
      <c r="I14" s="75"/>
      <c r="J14" s="75"/>
      <c r="L14" s="963"/>
      <c r="M14" s="344">
        <v>2017</v>
      </c>
      <c r="N14" s="90">
        <f>'EMP 1DGT--'!AB16</f>
        <v>97.875900509504106</v>
      </c>
      <c r="O14" s="91"/>
      <c r="P14" s="783">
        <v>100.63998971711857</v>
      </c>
      <c r="Q14" s="785"/>
      <c r="R14" s="53"/>
      <c r="S14" s="75"/>
      <c r="T14" s="75"/>
      <c r="U14" s="75"/>
      <c r="V14" s="75"/>
      <c r="W14" s="948"/>
      <c r="X14" s="344">
        <v>2017</v>
      </c>
      <c r="Y14" s="90">
        <f>'VA 1DGT--'!AB16</f>
        <v>147.72212542545529</v>
      </c>
      <c r="Z14" s="92"/>
      <c r="AA14" s="786">
        <v>110.81545740914105</v>
      </c>
      <c r="AB14" s="787"/>
      <c r="AC14" s="53"/>
      <c r="AD14" s="75"/>
      <c r="AE14" s="75"/>
      <c r="AF14" s="75"/>
    </row>
    <row r="15" spans="1:50" ht="14.4" customHeight="1" x14ac:dyDescent="0.3">
      <c r="A15" s="963"/>
      <c r="B15" s="344">
        <v>2018</v>
      </c>
      <c r="C15" s="614">
        <f>'NoE 1DGT--'!AC16</f>
        <v>149.62811253638029</v>
      </c>
      <c r="D15" s="92"/>
      <c r="E15" s="788">
        <v>114.84278940124796</v>
      </c>
      <c r="F15" s="785"/>
      <c r="G15" s="53"/>
      <c r="H15" s="53"/>
      <c r="I15" s="75"/>
      <c r="J15" s="75"/>
      <c r="L15" s="963"/>
      <c r="M15" s="344">
        <v>2018</v>
      </c>
      <c r="N15" s="631">
        <f>'EMP 1DGT--'!AC16</f>
        <v>96.882448202209105</v>
      </c>
      <c r="O15" s="91"/>
      <c r="P15" s="788">
        <v>100.74215045235999</v>
      </c>
      <c r="Q15" s="785"/>
      <c r="R15" s="53"/>
      <c r="S15" s="53"/>
      <c r="T15" s="75"/>
      <c r="U15" s="75"/>
      <c r="V15" s="75"/>
      <c r="W15" s="948"/>
      <c r="X15" s="344">
        <v>2018</v>
      </c>
      <c r="Y15" s="649">
        <f>'VA 1DGT--'!AC16</f>
        <v>163.72125126109614</v>
      </c>
      <c r="Z15" s="531"/>
      <c r="AA15" s="795">
        <v>110.64080341024936</v>
      </c>
      <c r="AB15" s="785"/>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63"/>
      <c r="B16" s="344">
        <v>2019</v>
      </c>
      <c r="C16" s="759">
        <f>'NoE 1DGT--'!AD16</f>
        <v>156.04685422730049</v>
      </c>
      <c r="D16" s="531">
        <f>'NoE 1DGT--'!AD16</f>
        <v>156.04685422730049</v>
      </c>
      <c r="E16" s="789">
        <v>117.18933115633803</v>
      </c>
      <c r="F16" s="787">
        <v>117.18933115633803</v>
      </c>
      <c r="G16" s="53"/>
      <c r="H16" s="53"/>
      <c r="I16" s="75"/>
      <c r="J16" s="75"/>
      <c r="L16" s="963"/>
      <c r="M16" s="344">
        <v>2019</v>
      </c>
      <c r="N16" s="346">
        <f>'EMP 1DGT--'!AD16</f>
        <v>99.836173177594731</v>
      </c>
      <c r="O16" s="91">
        <f>'EMP 1DGT--'!AD16</f>
        <v>99.836173177594731</v>
      </c>
      <c r="P16" s="783">
        <v>101.6424286152329</v>
      </c>
      <c r="Q16" s="787">
        <v>101.6424286152329</v>
      </c>
      <c r="R16" s="53"/>
      <c r="S16" s="53"/>
      <c r="T16" s="75"/>
      <c r="U16" s="75"/>
      <c r="V16" s="75"/>
      <c r="W16" s="577"/>
      <c r="X16" s="344">
        <v>2019</v>
      </c>
      <c r="Y16" s="346">
        <f>'VA 1DGT--'!AD16</f>
        <v>174.43554346726296</v>
      </c>
      <c r="Z16" s="345">
        <f>'VA 1DGT--'!AD16</f>
        <v>174.43554346726296</v>
      </c>
      <c r="AA16" s="796">
        <v>114.58267281984179</v>
      </c>
      <c r="AB16" s="785">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63"/>
      <c r="B17" s="68" t="s">
        <v>280</v>
      </c>
      <c r="C17" s="310"/>
      <c r="D17" s="91">
        <f>'NoE 1DGT--'!AE15</f>
        <v>160.34522307604084</v>
      </c>
      <c r="E17" s="788"/>
      <c r="F17" s="785">
        <v>115.08291743875461</v>
      </c>
      <c r="G17" s="53"/>
      <c r="H17" s="53"/>
      <c r="I17" s="75"/>
      <c r="J17" s="75"/>
      <c r="L17" s="963"/>
      <c r="M17" s="68" t="s">
        <v>280</v>
      </c>
      <c r="N17" s="574"/>
      <c r="O17" s="347">
        <f>'EMP 1DGT--'!AE16</f>
        <v>101.22399350072902</v>
      </c>
      <c r="P17" s="788"/>
      <c r="Q17" s="787">
        <v>99.656864926592974</v>
      </c>
      <c r="R17" s="53"/>
      <c r="S17" s="53"/>
      <c r="T17" s="75"/>
      <c r="U17" s="75"/>
      <c r="V17" s="75"/>
      <c r="W17" s="576"/>
      <c r="X17" s="68" t="s">
        <v>280</v>
      </c>
      <c r="Y17" s="532"/>
      <c r="Z17" s="345">
        <f>'VA 1DGT--'!AE16</f>
        <v>194.51190693450559</v>
      </c>
      <c r="AA17" s="795"/>
      <c r="AB17" s="785">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63"/>
      <c r="B18" s="344" t="s">
        <v>281</v>
      </c>
      <c r="C18" s="575"/>
      <c r="D18" s="531">
        <f>'NoE 1DGT--'!AF16</f>
        <v>165.36524019977722</v>
      </c>
      <c r="E18" s="790"/>
      <c r="F18" s="787">
        <v>116.52372131326764</v>
      </c>
      <c r="G18" s="53"/>
      <c r="H18" s="53"/>
      <c r="I18" s="75"/>
      <c r="J18" s="75"/>
      <c r="L18" s="963"/>
      <c r="M18" s="68" t="s">
        <v>281</v>
      </c>
      <c r="N18" s="574"/>
      <c r="O18" s="347">
        <f>'EMP 1DGT--'!AF16</f>
        <v>103.30827957625614</v>
      </c>
      <c r="P18" s="788"/>
      <c r="Q18" s="787">
        <v>100.16527435163191</v>
      </c>
      <c r="R18" s="53"/>
      <c r="S18" s="53"/>
      <c r="T18" s="75"/>
      <c r="U18" s="75"/>
      <c r="V18" s="75"/>
      <c r="W18" s="576"/>
      <c r="X18" s="68" t="s">
        <v>281</v>
      </c>
      <c r="Y18" s="532"/>
      <c r="Z18" s="345">
        <f>'VA 1DGT--'!AF16</f>
        <v>216.26040455847235</v>
      </c>
      <c r="AA18" s="795"/>
      <c r="AB18" s="785">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64"/>
      <c r="B19" s="69" t="s">
        <v>295</v>
      </c>
      <c r="C19" s="304"/>
      <c r="D19" s="305">
        <f>'NoE 1DGT--'!AG16</f>
        <v>171.5921095181632</v>
      </c>
      <c r="E19" s="791"/>
      <c r="F19" s="792">
        <v>118.42004702064638</v>
      </c>
      <c r="G19" s="53"/>
      <c r="H19" s="53"/>
      <c r="I19" s="75"/>
      <c r="J19" s="75"/>
      <c r="L19" s="964"/>
      <c r="M19" s="69" t="s">
        <v>295</v>
      </c>
      <c r="N19" s="573"/>
      <c r="O19" s="734">
        <f>'EMP 1DGT--'!AG16</f>
        <v>106.90305433455104</v>
      </c>
      <c r="P19" s="793"/>
      <c r="Q19" s="794">
        <v>101.76167773136119</v>
      </c>
      <c r="R19" s="53"/>
      <c r="S19" s="53"/>
      <c r="T19" s="75"/>
      <c r="U19" s="75"/>
      <c r="V19" s="75"/>
      <c r="W19" s="533"/>
      <c r="X19" s="69" t="s">
        <v>295</v>
      </c>
      <c r="Y19" s="304"/>
      <c r="Z19" s="303">
        <f>'VA 1DGT--'!AG16</f>
        <v>237.03802229387796</v>
      </c>
      <c r="AA19" s="791"/>
      <c r="AB19" s="792">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59" t="s">
        <v>161</v>
      </c>
      <c r="B21" s="102"/>
      <c r="C21" s="942" t="s">
        <v>101</v>
      </c>
      <c r="D21" s="943"/>
      <c r="E21" s="935" t="s">
        <v>102</v>
      </c>
      <c r="F21" s="936"/>
      <c r="G21" s="942" t="s">
        <v>148</v>
      </c>
      <c r="H21" s="936"/>
      <c r="I21" s="935" t="s">
        <v>105</v>
      </c>
      <c r="J21" s="936"/>
      <c r="K21" s="294"/>
      <c r="L21" s="959" t="s">
        <v>162</v>
      </c>
      <c r="M21" s="102"/>
      <c r="N21" s="935" t="s">
        <v>101</v>
      </c>
      <c r="O21" s="936"/>
      <c r="P21" s="942" t="s">
        <v>102</v>
      </c>
      <c r="Q21" s="943"/>
      <c r="R21" s="935" t="s">
        <v>148</v>
      </c>
      <c r="S21" s="936"/>
      <c r="T21" s="935" t="s">
        <v>105</v>
      </c>
      <c r="U21" s="936"/>
      <c r="V21" s="294"/>
      <c r="W21" s="953" t="s">
        <v>163</v>
      </c>
      <c r="X21" s="102"/>
      <c r="Y21" s="942" t="s">
        <v>101</v>
      </c>
      <c r="Z21" s="943"/>
      <c r="AA21" s="935" t="s">
        <v>102</v>
      </c>
      <c r="AB21" s="936"/>
      <c r="AC21" s="942" t="s">
        <v>148</v>
      </c>
      <c r="AD21" s="943"/>
      <c r="AE21" s="935" t="s">
        <v>105</v>
      </c>
      <c r="AF21" s="936"/>
    </row>
    <row r="22" spans="1:50" s="54" customFormat="1" ht="15" customHeight="1" x14ac:dyDescent="0.3">
      <c r="A22" s="960"/>
      <c r="B22" s="96">
        <v>2008</v>
      </c>
      <c r="C22" s="97">
        <f>'NoE 1DGT--'!S11</f>
        <v>100</v>
      </c>
      <c r="D22" s="98"/>
      <c r="E22" s="99">
        <f>'NoE 1DGT--'!S12</f>
        <v>100</v>
      </c>
      <c r="F22" s="100"/>
      <c r="G22" s="97">
        <f>'NoE 1DGT--'!S13</f>
        <v>100</v>
      </c>
      <c r="H22" s="98"/>
      <c r="I22" s="311">
        <f>'NoE 1DGT--'!S14</f>
        <v>100</v>
      </c>
      <c r="J22" s="312"/>
      <c r="K22" s="75"/>
      <c r="L22" s="960"/>
      <c r="M22" s="96">
        <v>2008</v>
      </c>
      <c r="N22" s="99">
        <f>'EMP 1DGT--'!S11</f>
        <v>100</v>
      </c>
      <c r="O22" s="100"/>
      <c r="P22" s="97">
        <f>'EMP 1DGT--'!S12</f>
        <v>100</v>
      </c>
      <c r="Q22" s="98"/>
      <c r="R22" s="99">
        <f>'EMP 1DGT--'!S13</f>
        <v>100</v>
      </c>
      <c r="S22" s="100"/>
      <c r="T22" s="99">
        <f>'EMP 1DGT--'!S14</f>
        <v>100</v>
      </c>
      <c r="U22" s="100"/>
      <c r="V22" s="53"/>
      <c r="W22" s="954"/>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60"/>
      <c r="B23" s="52">
        <v>2009</v>
      </c>
      <c r="C23" s="79">
        <f>'NoE 1DGT--'!T11</f>
        <v>79.061888513349615</v>
      </c>
      <c r="D23" s="80"/>
      <c r="E23" s="81">
        <f>'NoE 1DGT--'!T12</f>
        <v>86.768031189083814</v>
      </c>
      <c r="F23" s="82"/>
      <c r="G23" s="79">
        <f>'NoE 1DGT--'!T13</f>
        <v>81.814759036144579</v>
      </c>
      <c r="H23" s="80"/>
      <c r="I23" s="81">
        <f>'NoE 1DGT--'!T14</f>
        <v>79.369627507163329</v>
      </c>
      <c r="J23" s="82"/>
      <c r="K23" s="75"/>
      <c r="L23" s="960"/>
      <c r="M23" s="52">
        <v>2009</v>
      </c>
      <c r="N23" s="81">
        <f>'EMP 1DGT--'!T11</f>
        <v>83.400489745151134</v>
      </c>
      <c r="O23" s="82"/>
      <c r="P23" s="79">
        <f>'EMP 1DGT--'!T12</f>
        <v>85.123908758096306</v>
      </c>
      <c r="Q23" s="80"/>
      <c r="R23" s="81">
        <f>'EMP 1DGT--'!T13</f>
        <v>81.15841356191487</v>
      </c>
      <c r="S23" s="82"/>
      <c r="T23" s="81">
        <f>'EMP 1DGT--'!T14</f>
        <v>82.958995551227474</v>
      </c>
      <c r="U23" s="82"/>
      <c r="V23" s="53"/>
      <c r="W23" s="954"/>
      <c r="X23" s="52">
        <v>2009</v>
      </c>
      <c r="Y23" s="79">
        <f>'VA 1DGT--'!T11</f>
        <v>61.132052892957581</v>
      </c>
      <c r="Z23" s="80"/>
      <c r="AA23" s="81">
        <f>'VA 1DGT--'!T12</f>
        <v>63.259289040774632</v>
      </c>
      <c r="AB23" s="82"/>
      <c r="AC23" s="79">
        <f>'VA 1DGT--'!T13</f>
        <v>68.197588279235362</v>
      </c>
      <c r="AD23" s="80"/>
      <c r="AE23" s="81">
        <f>'VA 1DGT--'!T14</f>
        <v>76.173641247276507</v>
      </c>
      <c r="AF23" s="82"/>
    </row>
    <row r="24" spans="1:50" s="54" customFormat="1" ht="14.4" customHeight="1" x14ac:dyDescent="0.3">
      <c r="A24" s="960"/>
      <c r="B24" s="52">
        <v>2010</v>
      </c>
      <c r="C24" s="79">
        <f>'NoE 1DGT--'!U11</f>
        <v>80.821352911687171</v>
      </c>
      <c r="D24" s="80"/>
      <c r="E24" s="81">
        <f>'NoE 1DGT--'!U12</f>
        <v>79.820662768031184</v>
      </c>
      <c r="F24" s="82"/>
      <c r="G24" s="79">
        <f>'NoE 1DGT--'!U13</f>
        <v>76.204819277108427</v>
      </c>
      <c r="H24" s="80"/>
      <c r="I24" s="81">
        <f>'NoE 1DGT--'!U14</f>
        <v>81.375358166189116</v>
      </c>
      <c r="J24" s="82"/>
      <c r="K24" s="75"/>
      <c r="L24" s="960"/>
      <c r="M24" s="52">
        <v>2010</v>
      </c>
      <c r="N24" s="81">
        <f>'EMP 1DGT--'!U11</f>
        <v>82.518602973884583</v>
      </c>
      <c r="O24" s="82"/>
      <c r="P24" s="79">
        <f>'EMP 1DGT--'!U12</f>
        <v>78.378156387871968</v>
      </c>
      <c r="Q24" s="80"/>
      <c r="R24" s="81">
        <f>'EMP 1DGT--'!U13</f>
        <v>74.674044964428859</v>
      </c>
      <c r="S24" s="82"/>
      <c r="T24" s="81">
        <f>'EMP 1DGT--'!U14</f>
        <v>78.914732553445617</v>
      </c>
      <c r="U24" s="82"/>
      <c r="V24" s="53"/>
      <c r="W24" s="954"/>
      <c r="X24" s="52">
        <v>2010</v>
      </c>
      <c r="Y24" s="79">
        <f>'VA 1DGT--'!U11</f>
        <v>64.847723329144983</v>
      </c>
      <c r="Z24" s="80"/>
      <c r="AA24" s="81">
        <f>'VA 1DGT--'!U12</f>
        <v>70.815442356015694</v>
      </c>
      <c r="AB24" s="82"/>
      <c r="AC24" s="79">
        <f>'VA 1DGT--'!U13</f>
        <v>71.075590101402</v>
      </c>
      <c r="AD24" s="80"/>
      <c r="AE24" s="81">
        <f>'VA 1DGT--'!U14</f>
        <v>78.95684053242455</v>
      </c>
      <c r="AF24" s="82"/>
    </row>
    <row r="25" spans="1:50" s="54" customFormat="1" ht="14.4" customHeight="1" x14ac:dyDescent="0.3">
      <c r="A25" s="960"/>
      <c r="B25" s="52">
        <v>2011</v>
      </c>
      <c r="C25" s="79">
        <f>'NoE 1DGT--'!V11</f>
        <v>90.809709397286412</v>
      </c>
      <c r="D25" s="80"/>
      <c r="E25" s="81">
        <f>'NoE 1DGT--'!V12</f>
        <v>80.725146198830416</v>
      </c>
      <c r="F25" s="82"/>
      <c r="G25" s="79">
        <f>'NoE 1DGT--'!V13</f>
        <v>79.743975903614455</v>
      </c>
      <c r="H25" s="80"/>
      <c r="I25" s="81">
        <f>'NoE 1DGT--'!V14</f>
        <v>82.52148997134671</v>
      </c>
      <c r="J25" s="82"/>
      <c r="K25" s="75"/>
      <c r="L25" s="960"/>
      <c r="M25" s="52">
        <v>2011</v>
      </c>
      <c r="N25" s="81">
        <f>'EMP 1DGT--'!V11</f>
        <v>85.593977948511977</v>
      </c>
      <c r="O25" s="82"/>
      <c r="P25" s="79">
        <f>'EMP 1DGT--'!V12</f>
        <v>80.181638974936632</v>
      </c>
      <c r="Q25" s="80"/>
      <c r="R25" s="81">
        <f>'EMP 1DGT--'!V13</f>
        <v>79.653615456961447</v>
      </c>
      <c r="S25" s="82"/>
      <c r="T25" s="81">
        <f>'EMP 1DGT--'!V14</f>
        <v>80.724205234486519</v>
      </c>
      <c r="U25" s="82"/>
      <c r="V25" s="53"/>
      <c r="W25" s="954"/>
      <c r="X25" s="52">
        <v>2011</v>
      </c>
      <c r="Y25" s="79">
        <f>'VA 1DGT--'!V11</f>
        <v>89.588942739185072</v>
      </c>
      <c r="Z25" s="80"/>
      <c r="AA25" s="81">
        <f>'VA 1DGT--'!V12</f>
        <v>88.117289978892359</v>
      </c>
      <c r="AB25" s="82"/>
      <c r="AC25" s="79">
        <f>'VA 1DGT--'!V13</f>
        <v>88.48000847309288</v>
      </c>
      <c r="AD25" s="80"/>
      <c r="AE25" s="81">
        <f>'VA 1DGT--'!V14</f>
        <v>89.072564824473474</v>
      </c>
      <c r="AF25" s="82"/>
    </row>
    <row r="26" spans="1:50" s="54" customFormat="1" ht="14.4" customHeight="1" x14ac:dyDescent="0.3">
      <c r="A26" s="960"/>
      <c r="B26" s="52">
        <v>2012</v>
      </c>
      <c r="C26" s="79">
        <f>'NoE 1DGT--'!W11</f>
        <v>101.92441418568171</v>
      </c>
      <c r="D26" s="80"/>
      <c r="E26" s="81">
        <f>'NoE 1DGT--'!W12</f>
        <v>84.327485380116954</v>
      </c>
      <c r="F26" s="82"/>
      <c r="G26" s="79">
        <f>'NoE 1DGT--'!W13</f>
        <v>80.609939759036138</v>
      </c>
      <c r="H26" s="80"/>
      <c r="I26" s="81">
        <f>'NoE 1DGT--'!W14</f>
        <v>84.527220630372497</v>
      </c>
      <c r="J26" s="82"/>
      <c r="K26" s="75"/>
      <c r="L26" s="960"/>
      <c r="M26" s="52">
        <v>2012</v>
      </c>
      <c r="N26" s="81">
        <f>'EMP 1DGT--'!W11</f>
        <v>91.733931046992211</v>
      </c>
      <c r="O26" s="82"/>
      <c r="P26" s="79">
        <f>'EMP 1DGT--'!W12</f>
        <v>83.650536625050847</v>
      </c>
      <c r="Q26" s="80"/>
      <c r="R26" s="81">
        <f>'EMP 1DGT--'!W13</f>
        <v>80.958216096188437</v>
      </c>
      <c r="S26" s="82"/>
      <c r="T26" s="81">
        <f>'EMP 1DGT--'!W14</f>
        <v>82.708882147063349</v>
      </c>
      <c r="U26" s="82"/>
      <c r="V26" s="53"/>
      <c r="W26" s="954"/>
      <c r="X26" s="52">
        <v>2012</v>
      </c>
      <c r="Y26" s="79">
        <f>'VA 1DGT--'!W11</f>
        <v>109.56740262071442</v>
      </c>
      <c r="Z26" s="80"/>
      <c r="AA26" s="81">
        <f>'VA 1DGT--'!W12</f>
        <v>96.950482695078264</v>
      </c>
      <c r="AB26" s="82"/>
      <c r="AC26" s="79">
        <f>'VA 1DGT--'!W13</f>
        <v>92.372979491173581</v>
      </c>
      <c r="AD26" s="80"/>
      <c r="AE26" s="81">
        <f>'VA 1DGT--'!W14</f>
        <v>88.271029450980222</v>
      </c>
      <c r="AF26" s="82"/>
    </row>
    <row r="27" spans="1:50" s="54" customFormat="1" ht="14.4" customHeight="1" x14ac:dyDescent="0.3">
      <c r="A27" s="960"/>
      <c r="B27" s="52">
        <v>2013</v>
      </c>
      <c r="C27" s="79">
        <f>'NoE 1DGT--'!X11</f>
        <v>111.00069537655449</v>
      </c>
      <c r="D27" s="306"/>
      <c r="E27" s="81">
        <f>'NoE 1DGT--'!X12</f>
        <v>86.463937621832358</v>
      </c>
      <c r="F27" s="307"/>
      <c r="G27" s="79">
        <f>'NoE 1DGT--'!X13</f>
        <v>81.13704819277109</v>
      </c>
      <c r="H27" s="306"/>
      <c r="I27" s="81">
        <f>'NoE 1DGT--'!X14</f>
        <v>90.830945558739259</v>
      </c>
      <c r="J27" s="307"/>
      <c r="K27" s="75"/>
      <c r="L27" s="960"/>
      <c r="M27" s="52">
        <v>2013</v>
      </c>
      <c r="N27" s="81">
        <f>'EMP 1DGT--'!X11</f>
        <v>98.519103947760513</v>
      </c>
      <c r="O27" s="307"/>
      <c r="P27" s="79">
        <f>'EMP 1DGT--'!X12</f>
        <v>85.933930974060516</v>
      </c>
      <c r="Q27" s="306"/>
      <c r="R27" s="81">
        <f>'EMP 1DGT--'!X13</f>
        <v>81.428465503986388</v>
      </c>
      <c r="S27" s="307"/>
      <c r="T27" s="81">
        <f>'EMP 1DGT--'!X14</f>
        <v>87.323287180959753</v>
      </c>
      <c r="U27" s="307"/>
      <c r="V27" s="53"/>
      <c r="W27" s="954"/>
      <c r="X27" s="52">
        <v>2013</v>
      </c>
      <c r="Y27" s="79">
        <f>'VA 1DGT--'!X11</f>
        <v>113.6061748339616</v>
      </c>
      <c r="Z27" s="306"/>
      <c r="AA27" s="81">
        <f>'VA 1DGT--'!X12</f>
        <v>102.37728843769892</v>
      </c>
      <c r="AB27" s="307"/>
      <c r="AC27" s="79">
        <f>'VA 1DGT--'!X13</f>
        <v>97.493446309458619</v>
      </c>
      <c r="AD27" s="306"/>
      <c r="AE27" s="81">
        <f>'VA 1DGT--'!X14</f>
        <v>87.183413751918337</v>
      </c>
      <c r="AF27" s="307"/>
    </row>
    <row r="28" spans="1:50" s="54" customFormat="1" ht="14.4" customHeight="1" x14ac:dyDescent="0.3">
      <c r="A28" s="960"/>
      <c r="B28" s="52">
        <v>2014</v>
      </c>
      <c r="C28" s="84">
        <f>'NoE 1DGT--'!Y11</f>
        <v>127.87327975160503</v>
      </c>
      <c r="D28" s="84"/>
      <c r="E28" s="555">
        <f>'NoE 1DGT--'!Y12</f>
        <v>87.96101364522417</v>
      </c>
      <c r="F28" s="82"/>
      <c r="G28" s="79">
        <f>'NoE 1DGT--'!Y13</f>
        <v>82.4171686746988</v>
      </c>
      <c r="H28" s="53"/>
      <c r="I28" s="555">
        <f>'NoE 1DGT--'!Y14</f>
        <v>96.275071633237829</v>
      </c>
      <c r="J28" s="82"/>
      <c r="K28" s="75"/>
      <c r="L28" s="960"/>
      <c r="M28" s="52">
        <v>2014</v>
      </c>
      <c r="N28" s="555">
        <f>'EMP 1DGT--'!Y11</f>
        <v>108.22029030572362</v>
      </c>
      <c r="O28" s="82"/>
      <c r="P28" s="306">
        <f>'EMP 1DGT--'!Y12</f>
        <v>87.260630808223041</v>
      </c>
      <c r="Q28" s="80"/>
      <c r="R28" s="555">
        <f>'EMP 1DGT--'!Y13</f>
        <v>82.37286680429429</v>
      </c>
      <c r="S28" s="82"/>
      <c r="T28" s="555">
        <f>'EMP 1DGT--'!Y14</f>
        <v>92.236080419158441</v>
      </c>
      <c r="U28" s="82"/>
      <c r="V28" s="53"/>
      <c r="W28" s="954"/>
      <c r="X28" s="52">
        <v>2014</v>
      </c>
      <c r="Y28" s="84">
        <f>'VA 1DGT--'!Y11</f>
        <v>147.65152875007482</v>
      </c>
      <c r="Z28" s="80"/>
      <c r="AA28" s="81">
        <f>'VA 1DGT--'!Y12</f>
        <v>113.03280795389824</v>
      </c>
      <c r="AB28" s="556"/>
      <c r="AC28" s="306">
        <f>'VA 1DGT--'!Y13</f>
        <v>110.95182964055114</v>
      </c>
      <c r="AD28" s="80"/>
      <c r="AE28" s="81">
        <f>'VA 1DGT--'!Y14</f>
        <v>101.07991195915011</v>
      </c>
      <c r="AF28" s="556"/>
      <c r="AG28" s="53"/>
    </row>
    <row r="29" spans="1:50" s="54" customFormat="1" ht="14.4" customHeight="1" x14ac:dyDescent="0.3">
      <c r="A29" s="960"/>
      <c r="B29" s="52">
        <v>2015</v>
      </c>
      <c r="C29" s="79">
        <f>'NoE 1DGT--'!Z11</f>
        <v>137.27946051716609</v>
      </c>
      <c r="D29" s="84"/>
      <c r="E29" s="81">
        <f>'NoE 1DGT--'!Z12</f>
        <v>88.693957115009752</v>
      </c>
      <c r="F29" s="83"/>
      <c r="G29" s="79">
        <f>'NoE 1DGT--'!Z13</f>
        <v>82.718373493975903</v>
      </c>
      <c r="H29" s="84"/>
      <c r="I29" s="81">
        <f>'NoE 1DGT--'!Z14</f>
        <v>96.275071633237829</v>
      </c>
      <c r="J29" s="83"/>
      <c r="K29" s="75"/>
      <c r="L29" s="960"/>
      <c r="M29" s="52">
        <v>2015</v>
      </c>
      <c r="N29" s="81">
        <f>'EMP 1DGT--'!Z11</f>
        <v>114.44014009993565</v>
      </c>
      <c r="O29" s="83"/>
      <c r="P29" s="79">
        <f>'EMP 1DGT--'!Z12</f>
        <v>88.356175099346032</v>
      </c>
      <c r="Q29" s="84"/>
      <c r="R29" s="81">
        <f>'EMP 1DGT--'!Z13</f>
        <v>84.396305127474662</v>
      </c>
      <c r="S29" s="83"/>
      <c r="T29" s="81">
        <f>'EMP 1DGT--'!Z14</f>
        <v>93.214061284026457</v>
      </c>
      <c r="U29" s="83"/>
      <c r="V29" s="53"/>
      <c r="W29" s="954"/>
      <c r="X29" s="52">
        <v>2015</v>
      </c>
      <c r="Y29" s="79">
        <f>'VA 1DGT--'!Z11</f>
        <v>161.65858912224019</v>
      </c>
      <c r="Z29" s="84"/>
      <c r="AA29" s="81">
        <f>'VA 1DGT--'!Z12</f>
        <v>119.66831081850775</v>
      </c>
      <c r="AB29" s="83"/>
      <c r="AC29" s="79">
        <f>'VA 1DGT--'!Z13</f>
        <v>116.29685869702945</v>
      </c>
      <c r="AD29" s="84"/>
      <c r="AE29" s="81">
        <f>'VA 1DGT--'!Z14</f>
        <v>113.42066752893962</v>
      </c>
      <c r="AF29" s="83"/>
    </row>
    <row r="30" spans="1:50" s="54" customFormat="1" ht="14.4" customHeight="1" x14ac:dyDescent="0.3">
      <c r="A30" s="960"/>
      <c r="B30" s="52">
        <v>2016</v>
      </c>
      <c r="C30" s="79">
        <f>'NoE 1DGT--'!AA11</f>
        <v>142.16165079159725</v>
      </c>
      <c r="D30" s="84"/>
      <c r="E30" s="81">
        <f>'NoE 1DGT--'!AA12</f>
        <v>89.021442495126706</v>
      </c>
      <c r="F30" s="83"/>
      <c r="G30" s="79">
        <f>'NoE 1DGT--'!AA13</f>
        <v>84.036144578313255</v>
      </c>
      <c r="H30" s="84"/>
      <c r="I30" s="81">
        <f>'NoE 1DGT--'!AA14</f>
        <v>98.567335243553003</v>
      </c>
      <c r="J30" s="83"/>
      <c r="K30" s="75"/>
      <c r="L30" s="960"/>
      <c r="M30" s="52">
        <v>2016</v>
      </c>
      <c r="N30" s="81">
        <f>'EMP 1DGT--'!AA11</f>
        <v>117.71935961718685</v>
      </c>
      <c r="O30" s="83"/>
      <c r="P30" s="79">
        <f>'EMP 1DGT--'!AA12</f>
        <v>89.020698394818368</v>
      </c>
      <c r="Q30" s="84"/>
      <c r="R30" s="81">
        <f>'EMP 1DGT--'!AA13</f>
        <v>85.395731462222003</v>
      </c>
      <c r="S30" s="83"/>
      <c r="T30" s="81">
        <f>'EMP 1DGT--'!AA14</f>
        <v>96.667790304256087</v>
      </c>
      <c r="U30" s="83"/>
      <c r="V30" s="53"/>
      <c r="W30" s="954"/>
      <c r="X30" s="52">
        <v>2016</v>
      </c>
      <c r="Y30" s="79">
        <f>'VA 1DGT--'!AA11</f>
        <v>180.94297851971524</v>
      </c>
      <c r="Z30" s="84"/>
      <c r="AA30" s="81">
        <f>'VA 1DGT--'!AA12</f>
        <v>127.74626629141959</v>
      </c>
      <c r="AB30" s="83"/>
      <c r="AC30" s="79">
        <f>'VA 1DGT--'!AA13</f>
        <v>121.25228059118702</v>
      </c>
      <c r="AD30" s="84"/>
      <c r="AE30" s="81">
        <f>'VA 1DGT--'!AA14</f>
        <v>122.44825475798811</v>
      </c>
      <c r="AF30" s="83"/>
    </row>
    <row r="31" spans="1:50" s="54" customFormat="1" ht="14.4" customHeight="1" x14ac:dyDescent="0.3">
      <c r="A31" s="960"/>
      <c r="B31" s="52">
        <v>2017</v>
      </c>
      <c r="C31" s="560">
        <f>'NoE 1DGT--'!AB11</f>
        <v>150.25146756796093</v>
      </c>
      <c r="D31" s="84"/>
      <c r="E31" s="348">
        <f>'NoE 1DGT--'!AB12</f>
        <v>89.653021442495131</v>
      </c>
      <c r="F31" s="339"/>
      <c r="G31" s="560">
        <f>'NoE 1DGT--'!AB13</f>
        <v>85.128012048192772</v>
      </c>
      <c r="H31" s="338"/>
      <c r="I31" s="348">
        <f>'NoE 1DGT--'!AB14</f>
        <v>101.14613180515759</v>
      </c>
      <c r="J31" s="83"/>
      <c r="K31" s="75"/>
      <c r="L31" s="960"/>
      <c r="M31" s="52">
        <v>2017</v>
      </c>
      <c r="N31" s="348">
        <f>'EMP 1DGT--'!AB11</f>
        <v>119.92062155310539</v>
      </c>
      <c r="O31" s="339"/>
      <c r="P31" s="79">
        <f>'EMP 1DGT--'!AB12</f>
        <v>89.102443756062456</v>
      </c>
      <c r="Q31" s="84"/>
      <c r="R31" s="348">
        <f>'EMP 1DGT--'!AB13</f>
        <v>86.709698064757831</v>
      </c>
      <c r="S31" s="339"/>
      <c r="T31" s="348">
        <f>'EMP 1DGT--'!AB14</f>
        <v>99.790254316641068</v>
      </c>
      <c r="U31" s="83"/>
      <c r="V31" s="53"/>
      <c r="W31" s="955"/>
      <c r="X31" s="52">
        <v>2017</v>
      </c>
      <c r="Y31" s="560">
        <f>'VA 1DGT--'!AB11</f>
        <v>201.17273978340214</v>
      </c>
      <c r="Z31" s="84"/>
      <c r="AA31" s="348">
        <f>'VA 1DGT--'!AB12</f>
        <v>139.37833802392205</v>
      </c>
      <c r="AB31" s="83"/>
      <c r="AC31" s="79">
        <f>'VA 1DGT--'!AB13</f>
        <v>130.97174208176168</v>
      </c>
      <c r="AD31" s="84"/>
      <c r="AE31" s="81">
        <f>'VA 1DGT--'!AB14</f>
        <v>137.95513925892809</v>
      </c>
      <c r="AF31" s="83"/>
    </row>
    <row r="32" spans="1:50" s="54" customFormat="1" ht="14.4" customHeight="1" x14ac:dyDescent="0.3">
      <c r="A32" s="960"/>
      <c r="B32" s="536">
        <v>2018</v>
      </c>
      <c r="C32" s="615">
        <f>'NoE 1DGT--'!AC11</f>
        <v>157.43325193654286</v>
      </c>
      <c r="D32" s="84"/>
      <c r="E32" s="616">
        <f>'NoE 1DGT--'!AC12</f>
        <v>88.226120857699811</v>
      </c>
      <c r="F32" s="83"/>
      <c r="G32" s="617">
        <f>'NoE 1DGT--'!AC13</f>
        <v>82.680722891566262</v>
      </c>
      <c r="H32" s="83"/>
      <c r="I32" s="618">
        <f>'NoE 1DGT--'!AC14</f>
        <v>105.15759312320917</v>
      </c>
      <c r="J32" s="83"/>
      <c r="K32" s="75"/>
      <c r="L32" s="960"/>
      <c r="M32" s="536">
        <v>2018</v>
      </c>
      <c r="N32" s="632">
        <f>'EMP 1DGT--'!AC11</f>
        <v>122.02946244639364</v>
      </c>
      <c r="O32" s="83"/>
      <c r="P32" s="633">
        <f>'EMP 1DGT--'!AC12</f>
        <v>87.955270815732661</v>
      </c>
      <c r="Q32" s="84"/>
      <c r="R32" s="634">
        <f>'EMP 1DGT--'!AC13</f>
        <v>83.066338337619555</v>
      </c>
      <c r="S32" s="83"/>
      <c r="T32" s="635">
        <f>'EMP 1DGT--'!AC14</f>
        <v>109.97790179407468</v>
      </c>
      <c r="U32" s="537"/>
      <c r="V32" s="53"/>
      <c r="W32" s="955"/>
      <c r="X32" s="536">
        <v>2018</v>
      </c>
      <c r="Y32" s="650">
        <f>'VA 1DGT--'!AC11</f>
        <v>246.37707174056129</v>
      </c>
      <c r="Z32" s="84"/>
      <c r="AA32" s="651">
        <f>'VA 1DGT--'!AC12</f>
        <v>151.46075049418707</v>
      </c>
      <c r="AB32" s="339"/>
      <c r="AC32" s="652">
        <f>'VA 1DGT--'!AC13</f>
        <v>137.3201147743294</v>
      </c>
      <c r="AD32" s="84"/>
      <c r="AE32" s="653">
        <f>'VA 1DGT--'!AC14</f>
        <v>161.3927737425237</v>
      </c>
      <c r="AF32" s="83"/>
    </row>
    <row r="33" spans="1:80" s="54" customFormat="1" ht="14.4" customHeight="1" x14ac:dyDescent="0.3">
      <c r="A33" s="960"/>
      <c r="B33" s="52">
        <v>2019</v>
      </c>
      <c r="C33" s="81">
        <f>'NoE 1DGT--'!AD11</f>
        <v>164.50102689328395</v>
      </c>
      <c r="D33" s="83">
        <f>'NoE 1DGT--'!$AD$11</f>
        <v>164.50102689328395</v>
      </c>
      <c r="E33" s="81">
        <f>'NoE 1DGT--'!AD12</f>
        <v>89.395711500974656</v>
      </c>
      <c r="F33" s="83">
        <f>'NoE 1DGT--'!$AD$12</f>
        <v>89.395711500974656</v>
      </c>
      <c r="G33" s="79">
        <f>'NoE 1DGT--'!AD13</f>
        <v>84.224397590361448</v>
      </c>
      <c r="H33" s="84">
        <f>'NoE 1DGT--'!$AD$13</f>
        <v>84.224397590361448</v>
      </c>
      <c r="I33" s="81">
        <f>'NoE 1DGT--'!AD14</f>
        <v>107.44985673352436</v>
      </c>
      <c r="J33" s="83">
        <f>'NoE 1DGT--'!$AD$14</f>
        <v>107.44985673352436</v>
      </c>
      <c r="K33" s="75"/>
      <c r="L33" s="960"/>
      <c r="M33" s="52">
        <v>2019</v>
      </c>
      <c r="N33" s="81">
        <f>'EMP 1DGT--'!AD11</f>
        <v>127.92151985108984</v>
      </c>
      <c r="O33" s="83">
        <f>'EMP 1DGT--'!$AD$11</f>
        <v>127.92151985108984</v>
      </c>
      <c r="P33" s="81">
        <f>'EMP 1DGT--'!AD12</f>
        <v>89.153290153008541</v>
      </c>
      <c r="Q33" s="559">
        <f>'EMP 1DGT--'!$AD$12</f>
        <v>89.153290153008541</v>
      </c>
      <c r="R33" s="99">
        <f>'EMP 1DGT--'!AD13</f>
        <v>85.116703805312838</v>
      </c>
      <c r="S33" s="101">
        <f>'EMP 1DGT--'!$AD$13</f>
        <v>85.116703805312838</v>
      </c>
      <c r="T33" s="99">
        <f>'EMP 1DGT--'!AD14</f>
        <v>114.46329658622254</v>
      </c>
      <c r="U33" s="83">
        <f>'EMP 1DGT--'!$AD$14</f>
        <v>114.46329658622254</v>
      </c>
      <c r="V33" s="53"/>
      <c r="W33" s="571"/>
      <c r="X33" s="52">
        <v>2019</v>
      </c>
      <c r="Y33" s="81">
        <f>'VA 1DGT--'!AD11</f>
        <v>254.33494884221864</v>
      </c>
      <c r="Z33" s="84">
        <f>'VA 1DGT--'!$AD$11</f>
        <v>254.33494884221864</v>
      </c>
      <c r="AA33" s="81">
        <f>'VA 1DGT--'!AD12</f>
        <v>162.28096693134992</v>
      </c>
      <c r="AB33" s="83">
        <f>'VA 1DGT--'!$AD$12</f>
        <v>162.28096693134992</v>
      </c>
      <c r="AC33" s="79">
        <f>'VA 1DGT--'!AD13</f>
        <v>149.14990948091142</v>
      </c>
      <c r="AD33" s="84">
        <f>'VA 1DGT--'!$AD$13</f>
        <v>149.14990948091142</v>
      </c>
      <c r="AE33" s="81">
        <f>'VA 1DGT--'!AD14</f>
        <v>184.82208076959643</v>
      </c>
      <c r="AF33" s="83">
        <f>'VA 1DGT--'!$AD$14</f>
        <v>184.82208076959643</v>
      </c>
    </row>
    <row r="34" spans="1:80" s="54" customFormat="1" ht="14.4" customHeight="1" x14ac:dyDescent="0.3">
      <c r="A34" s="960"/>
      <c r="B34" s="52" t="s">
        <v>280</v>
      </c>
      <c r="C34" s="86"/>
      <c r="D34" s="83">
        <f>'NoE 1DGT--'!$AE$11</f>
        <v>169.5505926872261</v>
      </c>
      <c r="E34" s="86"/>
      <c r="F34" s="83">
        <f>'NoE 1DGT--'!$AE$12</f>
        <v>88.077972709551659</v>
      </c>
      <c r="G34" s="85"/>
      <c r="H34" s="84">
        <f>'NoE 1DGT--'!$AF$13</f>
        <v>82.379518072289159</v>
      </c>
      <c r="I34" s="86"/>
      <c r="J34" s="83">
        <f>'NoE 1DGT--'!$AE$14</f>
        <v>132.09169054441261</v>
      </c>
      <c r="K34" s="75"/>
      <c r="L34" s="960"/>
      <c r="M34" s="52" t="s">
        <v>280</v>
      </c>
      <c r="N34" s="86"/>
      <c r="O34" s="83">
        <f>'EMP 1DGT--'!$AE$11</f>
        <v>131.59201724041131</v>
      </c>
      <c r="P34" s="86"/>
      <c r="Q34" s="559">
        <f>'EMP 1DGT--'!$AE$12</f>
        <v>88.103898745267372</v>
      </c>
      <c r="R34" s="579"/>
      <c r="S34" s="101">
        <f>'EMP 1DGT--'!$AE$13</f>
        <v>86.873602422662515</v>
      </c>
      <c r="T34" s="579"/>
      <c r="U34" s="83">
        <f>'EMP 1DGT--'!$AE$14</f>
        <v>147.45787399444839</v>
      </c>
      <c r="V34" s="53"/>
      <c r="W34" s="612"/>
      <c r="X34" s="52" t="s">
        <v>280</v>
      </c>
      <c r="Y34" s="86"/>
      <c r="Z34" s="84">
        <f>'VA 1DGT--'!$AE$11</f>
        <v>281.30754502483103</v>
      </c>
      <c r="AA34" s="86"/>
      <c r="AB34" s="83">
        <f>'VA 1DGT--'!$AE$12</f>
        <v>181.39345475257144</v>
      </c>
      <c r="AC34" s="85"/>
      <c r="AD34" s="84">
        <f>'VA 1DGT--'!$AE$13</f>
        <v>166.97771765221759</v>
      </c>
      <c r="AE34" s="86"/>
      <c r="AF34" s="83">
        <f>'VA 1DGT--'!$AE$14</f>
        <v>246.52487844334121</v>
      </c>
    </row>
    <row r="35" spans="1:80" s="54" customFormat="1" ht="14.4" customHeight="1" x14ac:dyDescent="0.3">
      <c r="A35" s="960"/>
      <c r="B35" s="52" t="s">
        <v>281</v>
      </c>
      <c r="C35" s="86"/>
      <c r="D35" s="83">
        <f>'NoE 1DGT--'!$AF$11</f>
        <v>175.25510616621116</v>
      </c>
      <c r="E35" s="86"/>
      <c r="F35" s="83">
        <f>'NoE 1DGT--'!$AF$12</f>
        <v>87.181286549707607</v>
      </c>
      <c r="G35" s="85"/>
      <c r="H35" s="84">
        <f>'NoE 1DGT--'!$AF$13</f>
        <v>82.379518072289159</v>
      </c>
      <c r="I35" s="86"/>
      <c r="J35" s="83">
        <f>'NoE 1DGT--'!$AF$14</f>
        <v>130.94555873925501</v>
      </c>
      <c r="K35" s="75"/>
      <c r="L35" s="960"/>
      <c r="M35" s="52" t="s">
        <v>281</v>
      </c>
      <c r="N35" s="86"/>
      <c r="O35" s="83">
        <f>'EMP 1DGT--'!$AF$11</f>
        <v>136.81942051142522</v>
      </c>
      <c r="P35" s="86"/>
      <c r="Q35" s="559">
        <f>'EMP 1DGT--'!$AF$12</f>
        <v>88.926828123533284</v>
      </c>
      <c r="R35" s="579"/>
      <c r="S35" s="101">
        <f>'EMP 1DGT--'!$AF$13</f>
        <v>87.376242453570185</v>
      </c>
      <c r="T35" s="579"/>
      <c r="U35" s="83">
        <f>'EMP 1DGT--'!$AF$14</f>
        <v>148.22194755525592</v>
      </c>
      <c r="V35" s="53"/>
      <c r="W35" s="733"/>
      <c r="X35" s="52" t="s">
        <v>281</v>
      </c>
      <c r="Y35" s="86"/>
      <c r="Z35" s="84">
        <f>'VA 1DGT--'!$AF$11</f>
        <v>321.90623527792735</v>
      </c>
      <c r="AA35" s="86"/>
      <c r="AB35" s="83">
        <f>'VA 1DGT--'!$AF$12</f>
        <v>199.20301933192621</v>
      </c>
      <c r="AC35" s="85"/>
      <c r="AD35" s="84">
        <f>'VA 1DGT--'!$AF$13</f>
        <v>183.59208846922206</v>
      </c>
      <c r="AE35" s="86"/>
      <c r="AF35" s="83">
        <f>'VA 1DGT--'!$AF$14</f>
        <v>275.40038096572113</v>
      </c>
    </row>
    <row r="36" spans="1:80" s="54" customFormat="1" ht="15" customHeight="1" thickBot="1" x14ac:dyDescent="0.35">
      <c r="A36" s="961"/>
      <c r="B36" s="340" t="s">
        <v>295</v>
      </c>
      <c r="C36" s="341"/>
      <c r="D36" s="343">
        <f>'NoE 1DGT--'!$AG$11</f>
        <v>182.31398677167391</v>
      </c>
      <c r="E36" s="341"/>
      <c r="F36" s="342">
        <f>'NoE 1DGT--'!$AG$12</f>
        <v>86.923976608187132</v>
      </c>
      <c r="G36" s="350"/>
      <c r="H36" s="343">
        <f>'NoE 1DGT--'!$AG$13</f>
        <v>81.174698795180717</v>
      </c>
      <c r="I36" s="341"/>
      <c r="J36" s="342">
        <f>'NoE 1DGT--'!$AG$14</f>
        <v>131.51862464183381</v>
      </c>
      <c r="K36" s="75"/>
      <c r="L36" s="961"/>
      <c r="M36" s="340" t="s">
        <v>295</v>
      </c>
      <c r="N36" s="341"/>
      <c r="O36" s="342">
        <f>'EMP 1DGT--'!$AG$11</f>
        <v>144.78620076096203</v>
      </c>
      <c r="P36" s="341"/>
      <c r="Q36" s="343">
        <f>'EMP 1DGT--'!$AG$12</f>
        <v>90.796802152758218</v>
      </c>
      <c r="R36" s="341"/>
      <c r="S36" s="342">
        <f>'EMP 1DGT--'!$AG$13</f>
        <v>88.741331605833437</v>
      </c>
      <c r="T36" s="341"/>
      <c r="U36" s="342">
        <f>'EMP 1DGT--'!$AG$14</f>
        <v>154.06070139955304</v>
      </c>
      <c r="V36" s="53"/>
      <c r="W36" s="527"/>
      <c r="X36" s="340" t="s">
        <v>295</v>
      </c>
      <c r="Y36" s="341"/>
      <c r="Z36" s="343">
        <f>'VA 1DGT--'!$AG$11</f>
        <v>361.27091164363065</v>
      </c>
      <c r="AA36" s="341"/>
      <c r="AB36" s="342">
        <f>'VA 1DGT--'!$AG$12</f>
        <v>216.47846299460588</v>
      </c>
      <c r="AC36" s="350"/>
      <c r="AD36" s="343">
        <f>'VA 1DGT--'!$AG$13</f>
        <v>199.01099964919698</v>
      </c>
      <c r="AE36" s="341"/>
      <c r="AF36" s="342">
        <f>'VA 1DGT--'!$AG$14</f>
        <v>303.64228424178327</v>
      </c>
    </row>
    <row r="37" spans="1:80" s="54" customFormat="1" ht="14.4" thickBot="1" x14ac:dyDescent="0.35">
      <c r="B37" s="51"/>
      <c r="E37" s="87"/>
      <c r="F37" s="87"/>
      <c r="I37" s="87"/>
      <c r="J37" s="87"/>
      <c r="K37" s="75"/>
      <c r="M37" s="51"/>
      <c r="V37" s="53"/>
      <c r="X37" s="51"/>
    </row>
    <row r="38" spans="1:80" s="54" customFormat="1" ht="14.4" customHeight="1" thickBot="1" x14ac:dyDescent="0.35">
      <c r="A38" s="956" t="s">
        <v>143</v>
      </c>
      <c r="B38" s="108"/>
      <c r="C38" s="949" t="s">
        <v>149</v>
      </c>
      <c r="D38" s="950"/>
      <c r="E38" s="951" t="s">
        <v>150</v>
      </c>
      <c r="F38" s="952"/>
      <c r="G38" s="949" t="s">
        <v>151</v>
      </c>
      <c r="H38" s="950"/>
      <c r="I38" s="951" t="s">
        <v>152</v>
      </c>
      <c r="J38" s="952"/>
      <c r="K38" s="949" t="s">
        <v>153</v>
      </c>
      <c r="L38" s="950"/>
      <c r="M38" s="926" t="s">
        <v>154</v>
      </c>
      <c r="N38" s="927"/>
      <c r="O38" s="928" t="s">
        <v>155</v>
      </c>
      <c r="P38" s="928"/>
      <c r="Q38" s="926" t="s">
        <v>156</v>
      </c>
      <c r="R38" s="927"/>
      <c r="S38" s="928" t="s">
        <v>157</v>
      </c>
      <c r="T38" s="927"/>
      <c r="U38" s="926" t="s">
        <v>158</v>
      </c>
      <c r="V38" s="927"/>
      <c r="W38" s="926" t="s">
        <v>159</v>
      </c>
      <c r="X38" s="928"/>
      <c r="Y38" s="926" t="s">
        <v>160</v>
      </c>
      <c r="Z38" s="927"/>
      <c r="AA38" s="53"/>
      <c r="AB38" s="53"/>
      <c r="AC38" s="53"/>
      <c r="AD38" s="53"/>
      <c r="AE38" s="53"/>
      <c r="AF38" s="53"/>
      <c r="AG38" s="53"/>
      <c r="AH38" s="53"/>
      <c r="AI38" s="53"/>
      <c r="AJ38" s="53"/>
      <c r="AK38" s="53"/>
      <c r="AL38" s="53"/>
      <c r="AM38" s="53"/>
      <c r="AN38" s="53"/>
      <c r="AO38" s="53"/>
    </row>
    <row r="39" spans="1:80" s="54" customFormat="1" ht="14.4" customHeight="1" x14ac:dyDescent="0.3">
      <c r="A39" s="957"/>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41"/>
      <c r="AB39" s="941"/>
      <c r="AC39" s="940"/>
      <c r="AD39" s="940"/>
      <c r="AE39" s="941"/>
      <c r="AF39" s="941"/>
      <c r="AG39" s="53"/>
      <c r="AH39" s="53"/>
      <c r="AI39" s="53"/>
      <c r="AJ39" s="53"/>
      <c r="AK39" s="53"/>
      <c r="AL39" s="53"/>
      <c r="AM39" s="53"/>
      <c r="AN39" s="53"/>
      <c r="AO39" s="53"/>
    </row>
    <row r="40" spans="1:80" s="54" customFormat="1" ht="14.4" customHeight="1" x14ac:dyDescent="0.3">
      <c r="A40" s="957"/>
      <c r="B40" s="68">
        <v>2009</v>
      </c>
      <c r="C40" s="88">
        <f>'NoE 1DGT--'!T22</f>
        <v>109.72222222222223</v>
      </c>
      <c r="D40" s="89"/>
      <c r="E40" s="90">
        <f>'NoE 1DGT--'!T28</f>
        <v>81.559920660310965</v>
      </c>
      <c r="F40" s="91"/>
      <c r="G40" s="88">
        <f>'NoE 1DGT--'!T34</f>
        <v>106</v>
      </c>
      <c r="H40" s="89"/>
      <c r="I40" s="90">
        <f>'NoE 1DGT--'!T40</f>
        <v>105.03355704697987</v>
      </c>
      <c r="J40" s="91"/>
      <c r="K40" s="88">
        <f>'NoE 1DGT--'!T46</f>
        <v>53.961303007283611</v>
      </c>
      <c r="L40" s="89"/>
      <c r="M40" s="90">
        <f>'NoE 1DGT--'!T52</f>
        <v>90.507219548315433</v>
      </c>
      <c r="N40" s="91"/>
      <c r="O40" s="88">
        <f>'NoE 1DGT--'!T58</f>
        <v>97.095435684647299</v>
      </c>
      <c r="P40" s="92"/>
      <c r="Q40" s="90">
        <f>'NoE 1DGT--'!T64</f>
        <v>99.518011161846772</v>
      </c>
      <c r="R40" s="91"/>
      <c r="S40" s="88">
        <f>'NoE 1DGT--'!T70</f>
        <v>101.77642980935875</v>
      </c>
      <c r="T40" s="92"/>
      <c r="U40" s="90">
        <f>'NoE 1DGT--'!T76</f>
        <v>46.05183480683057</v>
      </c>
      <c r="V40" s="91"/>
      <c r="W40" s="88">
        <f>'NoE 1DGT--'!T82</f>
        <v>97.513211066210758</v>
      </c>
      <c r="X40" s="92"/>
      <c r="Y40" s="90">
        <f>'NoE 1DGT--'!T88</f>
        <v>89.742895805142084</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57"/>
      <c r="B41" s="68">
        <v>2010</v>
      </c>
      <c r="C41" s="88">
        <f>'NoE 1DGT--'!U22</f>
        <v>109.72222222222223</v>
      </c>
      <c r="D41" s="89"/>
      <c r="E41" s="90">
        <f>'NoE 1DGT--'!U28</f>
        <v>79.230916885277367</v>
      </c>
      <c r="F41" s="91"/>
      <c r="G41" s="88">
        <f>'NoE 1DGT--'!U34</f>
        <v>120</v>
      </c>
      <c r="H41" s="89"/>
      <c r="I41" s="90">
        <f>'NoE 1DGT--'!U40</f>
        <v>110.73825503355705</v>
      </c>
      <c r="J41" s="91"/>
      <c r="K41" s="88">
        <f>'NoE 1DGT--'!U46</f>
        <v>54.350060324411281</v>
      </c>
      <c r="L41" s="89"/>
      <c r="M41" s="90">
        <f>'NoE 1DGT--'!U52</f>
        <v>91.730840429470561</v>
      </c>
      <c r="N41" s="91"/>
      <c r="O41" s="88">
        <f>'NoE 1DGT--'!U58</f>
        <v>93.499308437067768</v>
      </c>
      <c r="P41" s="92"/>
      <c r="Q41" s="90">
        <f>'NoE 1DGT--'!U64</f>
        <v>100.88787417554541</v>
      </c>
      <c r="R41" s="91"/>
      <c r="S41" s="88">
        <f>'NoE 1DGT--'!U70</f>
        <v>99.826689774696703</v>
      </c>
      <c r="T41" s="92"/>
      <c r="U41" s="90">
        <f>'NoE 1DGT--'!U76</f>
        <v>40.601913527915706</v>
      </c>
      <c r="V41" s="91"/>
      <c r="W41" s="88">
        <f>'NoE 1DGT--'!U82</f>
        <v>109.4731115946534</v>
      </c>
      <c r="X41" s="92"/>
      <c r="Y41" s="90">
        <f>'NoE 1DGT--'!U88</f>
        <v>98.376184032476317</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57"/>
      <c r="B42" s="68">
        <v>2011</v>
      </c>
      <c r="C42" s="88">
        <f>'NoE 1DGT--'!V22</f>
        <v>120.83333333333333</v>
      </c>
      <c r="D42" s="89"/>
      <c r="E42" s="90">
        <f>'NoE 1DGT--'!V28</f>
        <v>87.158487427218631</v>
      </c>
      <c r="F42" s="91"/>
      <c r="G42" s="88">
        <f>'NoE 1DGT--'!V34</f>
        <v>141.5</v>
      </c>
      <c r="H42" s="89"/>
      <c r="I42" s="90">
        <f>'NoE 1DGT--'!V40</f>
        <v>117.11409395973155</v>
      </c>
      <c r="J42" s="91"/>
      <c r="K42" s="88">
        <f>'NoE 1DGT--'!V46</f>
        <v>75.785334465346978</v>
      </c>
      <c r="L42" s="89"/>
      <c r="M42" s="90">
        <f>'NoE 1DGT--'!V52</f>
        <v>95.259163272861898</v>
      </c>
      <c r="N42" s="91"/>
      <c r="O42" s="88">
        <f>'NoE 1DGT--'!V58</f>
        <v>100.89903181189489</v>
      </c>
      <c r="P42" s="92"/>
      <c r="Q42" s="90">
        <f>'NoE 1DGT--'!V64</f>
        <v>106.74784373414511</v>
      </c>
      <c r="R42" s="91"/>
      <c r="S42" s="88">
        <f>'NoE 1DGT--'!V70</f>
        <v>104.24610051993068</v>
      </c>
      <c r="T42" s="92"/>
      <c r="U42" s="90">
        <f>'NoE 1DGT--'!V76</f>
        <v>45.634007508780428</v>
      </c>
      <c r="V42" s="91"/>
      <c r="W42" s="88">
        <f>'NoE 1DGT--'!V82</f>
        <v>125.9014609884986</v>
      </c>
      <c r="X42" s="92"/>
      <c r="Y42" s="90">
        <f>'NoE 1DGT--'!V88</f>
        <v>118.34912043301759</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57"/>
      <c r="B43" s="68">
        <v>2012</v>
      </c>
      <c r="C43" s="88">
        <f>'NoE 1DGT--'!W22</f>
        <v>125</v>
      </c>
      <c r="D43" s="89"/>
      <c r="E43" s="90">
        <f>'NoE 1DGT--'!W28</f>
        <v>96.096999168212932</v>
      </c>
      <c r="F43" s="91"/>
      <c r="G43" s="88">
        <f>'NoE 1DGT--'!W34</f>
        <v>239</v>
      </c>
      <c r="H43" s="89"/>
      <c r="I43" s="90">
        <f>'NoE 1DGT--'!W40</f>
        <v>130.20134228187919</v>
      </c>
      <c r="J43" s="91"/>
      <c r="K43" s="88">
        <f>'NoE 1DGT--'!W46</f>
        <v>90.307877921265472</v>
      </c>
      <c r="L43" s="89"/>
      <c r="M43" s="90">
        <f>'NoE 1DGT--'!W52</f>
        <v>100.89226212513884</v>
      </c>
      <c r="N43" s="91"/>
      <c r="O43" s="88">
        <f>'NoE 1DGT--'!W58</f>
        <v>135.6293222683264</v>
      </c>
      <c r="P43" s="92"/>
      <c r="Q43" s="90">
        <f>'NoE 1DGT--'!W64</f>
        <v>114.84018264840182</v>
      </c>
      <c r="R43" s="91"/>
      <c r="S43" s="88">
        <f>'NoE 1DGT--'!W70</f>
        <v>125.95320623916811</v>
      </c>
      <c r="T43" s="92"/>
      <c r="U43" s="90">
        <f>'NoE 1DGT--'!W76</f>
        <v>50.024221872350729</v>
      </c>
      <c r="V43" s="91"/>
      <c r="W43" s="88">
        <f>'NoE 1DGT--'!W82</f>
        <v>139.07367112216352</v>
      </c>
      <c r="X43" s="92"/>
      <c r="Y43" s="90">
        <f>'NoE 1DGT--'!W88</f>
        <v>133.31529093369417</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57"/>
      <c r="B44" s="68">
        <v>2013</v>
      </c>
      <c r="C44" s="88">
        <f>'NoE 1DGT--'!X22</f>
        <v>134.72222222222223</v>
      </c>
      <c r="D44" s="301"/>
      <c r="E44" s="90">
        <f>'NoE 1DGT--'!X28</f>
        <v>102.36739394714952</v>
      </c>
      <c r="F44" s="91"/>
      <c r="G44" s="88">
        <f>'NoE 1DGT--'!X34</f>
        <v>601.5</v>
      </c>
      <c r="H44" s="301"/>
      <c r="I44" s="90">
        <f>'NoE 1DGT--'!X40</f>
        <v>128.85906040268458</v>
      </c>
      <c r="J44" s="91"/>
      <c r="K44" s="88">
        <f>'NoE 1DGT--'!X46</f>
        <v>101.45225434559185</v>
      </c>
      <c r="L44" s="301"/>
      <c r="M44" s="90">
        <f>'NoE 1DGT--'!X52</f>
        <v>105.20733061828952</v>
      </c>
      <c r="N44" s="91"/>
      <c r="O44" s="88">
        <f>'NoE 1DGT--'!X58</f>
        <v>148.49239280774552</v>
      </c>
      <c r="P44" s="92"/>
      <c r="Q44" s="90">
        <f>'NoE 1DGT--'!X64</f>
        <v>128.51344495180112</v>
      </c>
      <c r="R44" s="91"/>
      <c r="S44" s="88">
        <f>'NoE 1DGT--'!X70</f>
        <v>146.83708838821491</v>
      </c>
      <c r="T44" s="92"/>
      <c r="U44" s="90">
        <f>'NoE 1DGT--'!X76</f>
        <v>52.803681724597311</v>
      </c>
      <c r="V44" s="91"/>
      <c r="W44" s="88">
        <f>'NoE 1DGT--'!X82</f>
        <v>154.421821572894</v>
      </c>
      <c r="X44" s="92"/>
      <c r="Y44" s="90">
        <f>'NoE 1DGT--'!X88</f>
        <v>149.41813261163736</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57"/>
      <c r="B45" s="68">
        <v>2014</v>
      </c>
      <c r="C45" s="92">
        <f>'NoE 1DGT--'!Y22</f>
        <v>161.11111111111111</v>
      </c>
      <c r="D45" s="92"/>
      <c r="E45" s="554">
        <f>'NoE 1DGT--'!Y28</f>
        <v>114.16597351078124</v>
      </c>
      <c r="F45" s="91"/>
      <c r="G45" s="301">
        <f>'NoE 1DGT--'!Y34</f>
        <v>712</v>
      </c>
      <c r="H45" s="92"/>
      <c r="I45" s="554">
        <f>'NoE 1DGT--'!Y40</f>
        <v>134.8993288590604</v>
      </c>
      <c r="J45" s="91"/>
      <c r="K45" s="301">
        <f>'NoE 1DGT--'!Y46</f>
        <v>122.91433933598462</v>
      </c>
      <c r="L45" s="92"/>
      <c r="M45" s="554">
        <f>'NoE 1DGT--'!Y52</f>
        <v>112.50277674935209</v>
      </c>
      <c r="N45" s="91"/>
      <c r="O45" s="301">
        <f>'NoE 1DGT--'!Y58</f>
        <v>159.77869986168741</v>
      </c>
      <c r="P45" s="92"/>
      <c r="Q45" s="554">
        <f>'NoE 1DGT--'!Y64</f>
        <v>138.99036022323693</v>
      </c>
      <c r="R45" s="91"/>
      <c r="S45" s="301">
        <f>'NoE 1DGT--'!Y70</f>
        <v>212.73830155979203</v>
      </c>
      <c r="T45" s="92"/>
      <c r="U45" s="554">
        <f>'NoE 1DGT--'!Y76</f>
        <v>60.439626983165802</v>
      </c>
      <c r="V45" s="91"/>
      <c r="W45" s="301">
        <f>'NoE 1DGT--'!Y82</f>
        <v>195.37612682623563</v>
      </c>
      <c r="X45" s="92"/>
      <c r="Y45" s="554">
        <f>'NoE 1DGT--'!Y88</f>
        <v>175.5615696887686</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57"/>
      <c r="B46" s="68">
        <v>2015</v>
      </c>
      <c r="C46" s="88">
        <f>'NoE 1DGT--'!Z22</f>
        <v>161.11111111111111</v>
      </c>
      <c r="D46" s="92"/>
      <c r="E46" s="90">
        <f>'NoE 1DGT--'!Z28</f>
        <v>123.27084266427795</v>
      </c>
      <c r="F46" s="91"/>
      <c r="G46" s="88">
        <f>'NoE 1DGT--'!Z34</f>
        <v>739.5</v>
      </c>
      <c r="H46" s="92"/>
      <c r="I46" s="90">
        <f>'NoE 1DGT--'!Z40</f>
        <v>138.59060402684563</v>
      </c>
      <c r="J46" s="91"/>
      <c r="K46" s="88">
        <f>'NoE 1DGT--'!Z46</f>
        <v>129.72876357299253</v>
      </c>
      <c r="L46" s="92"/>
      <c r="M46" s="90">
        <f>'NoE 1DGT--'!Z52</f>
        <v>112.92299148463532</v>
      </c>
      <c r="N46" s="91"/>
      <c r="O46" s="88">
        <f>'NoE 1DGT--'!Z58</f>
        <v>169.7372060857538</v>
      </c>
      <c r="P46" s="92"/>
      <c r="Q46" s="90">
        <f>'NoE 1DGT--'!Z64</f>
        <v>150.32978183663116</v>
      </c>
      <c r="R46" s="91"/>
      <c r="S46" s="88">
        <f>'NoE 1DGT--'!Z70</f>
        <v>264.60138648180242</v>
      </c>
      <c r="T46" s="92"/>
      <c r="U46" s="90">
        <f>'NoE 1DGT--'!Z76</f>
        <v>77.612934479835289</v>
      </c>
      <c r="V46" s="91"/>
      <c r="W46" s="88">
        <f>'NoE 1DGT--'!Z82</f>
        <v>216.10972956170346</v>
      </c>
      <c r="X46" s="92"/>
      <c r="Y46" s="90">
        <f>'NoE 1DGT--'!Z88</f>
        <v>192.50338294993233</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57"/>
      <c r="B47" s="68">
        <v>2016</v>
      </c>
      <c r="C47" s="88">
        <f>'NoE 1DGT--'!AA22</f>
        <v>175</v>
      </c>
      <c r="D47" s="92"/>
      <c r="E47" s="90">
        <f>'NoE 1DGT--'!AA28</f>
        <v>126.89871392923412</v>
      </c>
      <c r="F47" s="91"/>
      <c r="G47" s="88">
        <f>'NoE 1DGT--'!AA34</f>
        <v>716.5</v>
      </c>
      <c r="H47" s="92"/>
      <c r="I47" s="90">
        <f>'NoE 1DGT--'!AA40</f>
        <v>139.93288590604027</v>
      </c>
      <c r="J47" s="91"/>
      <c r="K47" s="88">
        <f>'NoE 1DGT--'!AA46</f>
        <v>139.05000223423747</v>
      </c>
      <c r="L47" s="92"/>
      <c r="M47" s="90">
        <f>'NoE 1DGT--'!AA52</f>
        <v>110.29803776379119</v>
      </c>
      <c r="N47" s="91"/>
      <c r="O47" s="88">
        <f>'NoE 1DGT--'!AA58</f>
        <v>187.51037344398341</v>
      </c>
      <c r="P47" s="92"/>
      <c r="Q47" s="90">
        <f>'NoE 1DGT--'!AA64</f>
        <v>151.64890918315575</v>
      </c>
      <c r="R47" s="91"/>
      <c r="S47" s="88">
        <f>'NoE 1DGT--'!AA70</f>
        <v>298.00693240901211</v>
      </c>
      <c r="T47" s="92"/>
      <c r="U47" s="90">
        <f>'NoE 1DGT--'!AA76</f>
        <v>80.949497396148729</v>
      </c>
      <c r="V47" s="91"/>
      <c r="W47" s="88">
        <f>'NoE 1DGT--'!AA82</f>
        <v>226.07242772769661</v>
      </c>
      <c r="X47" s="92"/>
      <c r="Y47" s="90">
        <f>'NoE 1DGT--'!AA88</f>
        <v>218.78213802435724</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57"/>
      <c r="B48" s="344">
        <v>2017</v>
      </c>
      <c r="C48" s="351">
        <f>'NoE 1DGT--'!AB22</f>
        <v>179.16666666666666</v>
      </c>
      <c r="D48" s="345"/>
      <c r="E48" s="346">
        <f>'NoE 1DGT--'!AB28</f>
        <v>128.80542581099238</v>
      </c>
      <c r="F48" s="347"/>
      <c r="G48" s="351">
        <f>'NoE 1DGT--'!AB34</f>
        <v>715.5</v>
      </c>
      <c r="H48" s="345"/>
      <c r="I48" s="346">
        <f>'NoE 1DGT--'!AB40</f>
        <v>142.28187919463087</v>
      </c>
      <c r="J48" s="347"/>
      <c r="K48" s="351">
        <f>'NoE 1DGT--'!AB46</f>
        <v>141.5344742839269</v>
      </c>
      <c r="L48" s="345"/>
      <c r="M48" s="346">
        <f>'NoE 1DGT--'!AB52</f>
        <v>108.39503887449094</v>
      </c>
      <c r="N48" s="347"/>
      <c r="O48" s="351">
        <f>'NoE 1DGT--'!AB58</f>
        <v>222.21300138312586</v>
      </c>
      <c r="P48" s="345"/>
      <c r="Q48" s="346">
        <f>'NoE 1DGT--'!AB64</f>
        <v>175.34246575342465</v>
      </c>
      <c r="R48" s="347"/>
      <c r="S48" s="351">
        <f>'NoE 1DGT--'!AB70</f>
        <v>335.00866551126518</v>
      </c>
      <c r="T48" s="345"/>
      <c r="U48" s="346">
        <f>'NoE 1DGT--'!AB76</f>
        <v>102.59779580961609</v>
      </c>
      <c r="V48" s="347"/>
      <c r="W48" s="351">
        <f>'NoE 1DGT--'!AB82</f>
        <v>236.95212931302456</v>
      </c>
      <c r="X48" s="345"/>
      <c r="Y48" s="346">
        <f>'NoE 1DGT--'!AB88</f>
        <v>246.08930987821381</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57"/>
      <c r="B49" s="68">
        <v>2018</v>
      </c>
      <c r="C49" s="619">
        <f>'NoE 1DGT--'!AC22</f>
        <v>176.38888888888889</v>
      </c>
      <c r="D49" s="92"/>
      <c r="E49" s="620">
        <f>'NoE 1DGT--'!AC28</f>
        <v>133.4698317230789</v>
      </c>
      <c r="F49" s="91"/>
      <c r="G49" s="621">
        <f>'NoE 1DGT--'!AC34</f>
        <v>679</v>
      </c>
      <c r="H49" s="92"/>
      <c r="I49" s="622">
        <f>'NoE 1DGT--'!AC40</f>
        <v>137.91946308724832</v>
      </c>
      <c r="J49" s="91"/>
      <c r="K49" s="623">
        <f>'NoE 1DGT--'!AC46</f>
        <v>145.21649760936592</v>
      </c>
      <c r="L49" s="92"/>
      <c r="M49" s="624">
        <f>'NoE 1DGT--'!AC52</f>
        <v>107.17141799333581</v>
      </c>
      <c r="N49" s="91"/>
      <c r="O49" s="625">
        <f>'NoE 1DGT--'!AC58</f>
        <v>255.67081604426002</v>
      </c>
      <c r="P49" s="92"/>
      <c r="Q49" s="626">
        <f>'NoE 1DGT--'!AC64</f>
        <v>180.46676813800102</v>
      </c>
      <c r="R49" s="91"/>
      <c r="S49" s="627">
        <f>'NoE 1DGT--'!AC70</f>
        <v>372.74696707105721</v>
      </c>
      <c r="T49" s="92"/>
      <c r="U49" s="628">
        <f>'NoE 1DGT--'!AC76</f>
        <v>112.17754632433088</v>
      </c>
      <c r="V49" s="91"/>
      <c r="W49" s="629">
        <f>'NoE 1DGT--'!AC82</f>
        <v>254.1576002486789</v>
      </c>
      <c r="X49" s="92"/>
      <c r="Y49" s="630">
        <f>'NoE 1DGT--'!AC88</f>
        <v>260.75778078484439</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57"/>
      <c r="B50" s="68">
        <v>2019</v>
      </c>
      <c r="C50" s="90">
        <f>'NoE 1DGT--'!AD22</f>
        <v>197.22222222222223</v>
      </c>
      <c r="D50" s="92">
        <f>'NoE 1DGT--'!AD$22</f>
        <v>197.22222222222223</v>
      </c>
      <c r="E50" s="90">
        <f>'NoE 1DGT--'!AD28</f>
        <v>132.48448397210313</v>
      </c>
      <c r="F50" s="91">
        <f>'NoE 1DGT--'!$AD$28</f>
        <v>132.48448397210313</v>
      </c>
      <c r="G50" s="88">
        <f>'NoE 1DGT--'!AD34</f>
        <v>665</v>
      </c>
      <c r="H50" s="92">
        <f>'NoE 1DGT--'!$AD$34</f>
        <v>665</v>
      </c>
      <c r="I50" s="90">
        <f>'NoE 1DGT--'!AD40</f>
        <v>137.91946308724832</v>
      </c>
      <c r="J50" s="91">
        <f>'NoE 1DGT--'!$AD$40</f>
        <v>137.91946308724832</v>
      </c>
      <c r="K50" s="88">
        <f>'NoE 1DGT--'!AD46</f>
        <v>147.46414048885114</v>
      </c>
      <c r="L50" s="92">
        <f>'NoE 1DGT--'!$AD$46</f>
        <v>147.46414048885114</v>
      </c>
      <c r="M50" s="90">
        <f>'NoE 1DGT--'!AD52</f>
        <v>106.76045908922622</v>
      </c>
      <c r="N50" s="91">
        <f>'NoE 1DGT--'!$AD$52</f>
        <v>106.76045908922622</v>
      </c>
      <c r="O50" s="88">
        <f>'NoE 1DGT--'!AD58</f>
        <v>288.64453665283543</v>
      </c>
      <c r="P50" s="92">
        <f>'NoE 1DGT--'!$AD$58</f>
        <v>288.64453665283543</v>
      </c>
      <c r="Q50" s="90">
        <f>'NoE 1DGT--'!AD64</f>
        <v>192.56722475900557</v>
      </c>
      <c r="R50" s="91">
        <f>'NoE 1DGT--'!$AD$64</f>
        <v>192.56722475900557</v>
      </c>
      <c r="S50" s="88">
        <f>'NoE 1DGT--'!AD70</f>
        <v>409.27209705372616</v>
      </c>
      <c r="T50" s="92">
        <f>'NoE 1DGT--'!$AD$70</f>
        <v>409.27209705372616</v>
      </c>
      <c r="U50" s="90">
        <f>'NoE 1DGT--'!AD76</f>
        <v>127.44943684146784</v>
      </c>
      <c r="V50" s="91">
        <f>'NoE 1DGT--'!$AD$76</f>
        <v>127.44943684146784</v>
      </c>
      <c r="W50" s="88">
        <f>'NoE 1DGT--'!AD82</f>
        <v>270.02642213242149</v>
      </c>
      <c r="X50" s="92">
        <f>'NoE 1DGT--'!$AD$82</f>
        <v>270.02642213242149</v>
      </c>
      <c r="Y50" s="90">
        <f>'NoE 1DGT--'!AD88</f>
        <v>275.64276048714481</v>
      </c>
      <c r="Z50" s="91">
        <f>'NoE 1DGT--'!$AD$88</f>
        <v>275.64276048714481</v>
      </c>
      <c r="AA50" s="53"/>
      <c r="AB50" s="53"/>
      <c r="AC50" s="53"/>
      <c r="AD50" s="53"/>
      <c r="AE50" s="53"/>
      <c r="AF50" s="53"/>
      <c r="AG50" s="53"/>
      <c r="AH50" s="53"/>
      <c r="AI50" s="53"/>
      <c r="AJ50" s="53"/>
      <c r="AK50" s="53"/>
      <c r="AL50" s="53"/>
      <c r="AM50" s="53"/>
      <c r="AN50" s="53"/>
      <c r="AO50" s="53"/>
    </row>
    <row r="51" spans="1:41" s="54" customFormat="1" ht="14.4" customHeight="1" x14ac:dyDescent="0.3">
      <c r="A51" s="957"/>
      <c r="B51" s="68" t="s">
        <v>280</v>
      </c>
      <c r="C51" s="310"/>
      <c r="D51" s="92">
        <f>'NoE 1DGT--'!AE$22</f>
        <v>194.44444444444446</v>
      </c>
      <c r="E51" s="90"/>
      <c r="F51" s="91">
        <f>'NoE 1DGT--'!$AE$28</f>
        <v>135.77324205003518</v>
      </c>
      <c r="G51" s="93"/>
      <c r="H51" s="92">
        <f>'NoE 1DGT--'!$AE$34</f>
        <v>629.5</v>
      </c>
      <c r="I51" s="90"/>
      <c r="J51" s="91">
        <f>'NoE 1DGT--'!$AE$40</f>
        <v>130.20134228187919</v>
      </c>
      <c r="K51" s="93"/>
      <c r="L51" s="92">
        <f>'NoE 1DGT--'!$AE$46</f>
        <v>147.245185218285</v>
      </c>
      <c r="M51" s="90"/>
      <c r="N51" s="91">
        <f>'NoE 1DGT--'!$AE$52</f>
        <v>102.18807848944836</v>
      </c>
      <c r="O51" s="88"/>
      <c r="P51" s="92">
        <f>'NoE 1DGT--'!$AE$58</f>
        <v>332.21300138312586</v>
      </c>
      <c r="Q51" s="90"/>
      <c r="R51" s="91">
        <f>'NoE 1DGT--'!$AE$64</f>
        <v>201.24302384576356</v>
      </c>
      <c r="S51" s="88"/>
      <c r="T51" s="92">
        <f>'NoE 1DGT--'!$AE$70</f>
        <v>444.45407279029462</v>
      </c>
      <c r="U51" s="90"/>
      <c r="V51" s="91">
        <f>'NoE 1DGT--'!$AE$76</f>
        <v>137.73767712244157</v>
      </c>
      <c r="W51" s="88"/>
      <c r="X51" s="92">
        <f>'NoE 1DGT--'!$AE$82</f>
        <v>283.60273546782719</v>
      </c>
      <c r="Y51" s="90"/>
      <c r="Z51" s="91">
        <f>'NoE 1DGT--'!$AE$88</f>
        <v>287.30717185385657</v>
      </c>
      <c r="AA51" s="53"/>
      <c r="AB51" s="53"/>
      <c r="AC51" s="53"/>
      <c r="AD51" s="53"/>
      <c r="AE51" s="53"/>
      <c r="AF51" s="53"/>
      <c r="AG51" s="53"/>
      <c r="AH51" s="53"/>
      <c r="AI51" s="53"/>
      <c r="AJ51" s="53"/>
      <c r="AK51" s="53"/>
      <c r="AL51" s="53"/>
      <c r="AM51" s="53"/>
      <c r="AN51" s="53"/>
      <c r="AO51" s="53"/>
    </row>
    <row r="52" spans="1:41" s="54" customFormat="1" ht="14.4" customHeight="1" x14ac:dyDescent="0.3">
      <c r="A52" s="957"/>
      <c r="B52" s="68" t="s">
        <v>281</v>
      </c>
      <c r="C52" s="310"/>
      <c r="D52" s="92">
        <f>'NoE 1DGT--'!AF$22</f>
        <v>193.05555555555554</v>
      </c>
      <c r="E52" s="90"/>
      <c r="F52" s="91">
        <f>'NoE 1DGT--'!$AF$28</f>
        <v>142.60029432465288</v>
      </c>
      <c r="G52" s="93"/>
      <c r="H52" s="92">
        <f>'NoE 1DGT--'!$AF$34</f>
        <v>626</v>
      </c>
      <c r="I52" s="90"/>
      <c r="J52" s="91">
        <f>'NoE 1DGT--'!$AF$40</f>
        <v>129.53020134228188</v>
      </c>
      <c r="K52" s="93"/>
      <c r="L52" s="92">
        <f>'NoE 1DGT--'!$AF$46</f>
        <v>152.08901202019752</v>
      </c>
      <c r="M52" s="90"/>
      <c r="N52" s="91">
        <f>'NoE 1DGT--'!$AF$52</f>
        <v>96.834505738615334</v>
      </c>
      <c r="O52" s="88"/>
      <c r="P52" s="92">
        <f>'NoE 1DGT--'!$AF$58</f>
        <v>329.29460580912865</v>
      </c>
      <c r="Q52" s="90"/>
      <c r="R52" s="91">
        <f>'NoE 1DGT--'!$AF$64</f>
        <v>188.22932521562657</v>
      </c>
      <c r="S52" s="88"/>
      <c r="T52" s="92">
        <f>'NoE 1DGT--'!$AF$70</f>
        <v>578.72616984402077</v>
      </c>
      <c r="U52" s="90"/>
      <c r="V52" s="91">
        <f>'NoE 1DGT--'!$AF$76</f>
        <v>164.38173670824756</v>
      </c>
      <c r="W52" s="88"/>
      <c r="X52" s="92">
        <f>'NoE 1DGT--'!$AF$82</f>
        <v>290.85327945290641</v>
      </c>
      <c r="Y52" s="90"/>
      <c r="Z52" s="91">
        <f>'NoE 1DGT--'!$AF$88</f>
        <v>285.41271989174561</v>
      </c>
      <c r="AA52" s="53"/>
      <c r="AB52" s="53"/>
      <c r="AC52" s="53"/>
      <c r="AD52" s="53"/>
      <c r="AE52" s="53"/>
      <c r="AF52" s="53"/>
      <c r="AG52" s="53"/>
      <c r="AH52" s="53"/>
      <c r="AI52" s="53"/>
      <c r="AJ52" s="53"/>
      <c r="AK52" s="53"/>
      <c r="AL52" s="53"/>
      <c r="AM52" s="53"/>
      <c r="AN52" s="53"/>
      <c r="AO52" s="53"/>
    </row>
    <row r="53" spans="1:41" s="54" customFormat="1" ht="15" customHeight="1" thickBot="1" x14ac:dyDescent="0.35">
      <c r="A53" s="958"/>
      <c r="B53" s="539" t="s">
        <v>295</v>
      </c>
      <c r="C53" s="333"/>
      <c r="D53" s="334">
        <f>'NoE 1DGT--'!AG$22</f>
        <v>194.44444444444446</v>
      </c>
      <c r="E53" s="349"/>
      <c r="F53" s="336">
        <f>'NoE 1DGT--'!$AG$28</f>
        <v>146.68884765500033</v>
      </c>
      <c r="G53" s="333"/>
      <c r="H53" s="334">
        <f>'NoE 1DGT--'!$AG$34</f>
        <v>632</v>
      </c>
      <c r="I53" s="349"/>
      <c r="J53" s="336">
        <f>'NoE 1DGT--'!$AG$40</f>
        <v>131.87919463087249</v>
      </c>
      <c r="K53" s="333"/>
      <c r="L53" s="334">
        <f>'NoE 1DGT--'!$AG$46</f>
        <v>154.47070914696815</v>
      </c>
      <c r="M53" s="349"/>
      <c r="N53" s="336">
        <f>'NoE 1DGT--'!$AG$52</f>
        <v>97.832284339133651</v>
      </c>
      <c r="O53" s="540"/>
      <c r="P53" s="334">
        <f>'NoE 1DGT--'!$AG$58</f>
        <v>352.01936376210233</v>
      </c>
      <c r="Q53" s="349"/>
      <c r="R53" s="336">
        <f>'NoE 1DGT--'!$AG$64</f>
        <v>193.20142059868087</v>
      </c>
      <c r="S53" s="540"/>
      <c r="T53" s="334">
        <f>'NoE 1DGT--'!$AG$70</f>
        <v>628.33622183708837</v>
      </c>
      <c r="U53" s="349"/>
      <c r="V53" s="336">
        <f>'NoE 1DGT--'!$AG$76</f>
        <v>171.67857575390579</v>
      </c>
      <c r="W53" s="540"/>
      <c r="X53" s="334">
        <f>'NoE 1DGT--'!$AG$82</f>
        <v>307.6080198943115</v>
      </c>
      <c r="Y53" s="349"/>
      <c r="Z53" s="336">
        <f>'NoE 1DGT--'!$AG$88</f>
        <v>301.3531799729364</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59" t="s">
        <v>144</v>
      </c>
      <c r="B55" s="102"/>
      <c r="C55" s="935" t="s">
        <v>149</v>
      </c>
      <c r="D55" s="936"/>
      <c r="E55" s="933" t="s">
        <v>150</v>
      </c>
      <c r="F55" s="934"/>
      <c r="G55" s="935" t="s">
        <v>151</v>
      </c>
      <c r="H55" s="936"/>
      <c r="I55" s="933" t="s">
        <v>152</v>
      </c>
      <c r="J55" s="934"/>
      <c r="K55" s="935" t="s">
        <v>153</v>
      </c>
      <c r="L55" s="936"/>
      <c r="M55" s="937" t="s">
        <v>154</v>
      </c>
      <c r="N55" s="937"/>
      <c r="O55" s="938" t="s">
        <v>155</v>
      </c>
      <c r="P55" s="939"/>
      <c r="Q55" s="938" t="s">
        <v>156</v>
      </c>
      <c r="R55" s="939"/>
      <c r="S55" s="937" t="s">
        <v>157</v>
      </c>
      <c r="T55" s="937"/>
      <c r="U55" s="938" t="s">
        <v>158</v>
      </c>
      <c r="V55" s="939"/>
      <c r="W55" s="937" t="s">
        <v>159</v>
      </c>
      <c r="X55" s="937"/>
      <c r="Y55" s="938" t="s">
        <v>160</v>
      </c>
      <c r="Z55" s="939"/>
      <c r="AA55" s="53"/>
      <c r="AB55" s="53"/>
      <c r="AC55" s="53"/>
      <c r="AD55" s="53"/>
      <c r="AE55" s="53"/>
      <c r="AF55" s="53"/>
      <c r="AG55" s="53"/>
      <c r="AH55" s="53"/>
      <c r="AI55" s="53"/>
      <c r="AJ55" s="53"/>
      <c r="AK55" s="53"/>
      <c r="AL55" s="53"/>
      <c r="AM55" s="53"/>
      <c r="AN55" s="53"/>
      <c r="AO55" s="53"/>
    </row>
    <row r="56" spans="1:41" s="54" customFormat="1" ht="14.4" customHeight="1" x14ac:dyDescent="0.3">
      <c r="A56" s="960"/>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41"/>
      <c r="AB56" s="941"/>
      <c r="AC56" s="940"/>
      <c r="AD56" s="940"/>
      <c r="AE56" s="941"/>
      <c r="AF56" s="941"/>
      <c r="AG56" s="53"/>
      <c r="AH56" s="53"/>
      <c r="AI56" s="53"/>
      <c r="AJ56" s="53"/>
      <c r="AK56" s="53"/>
      <c r="AL56" s="53"/>
      <c r="AM56" s="53"/>
      <c r="AN56" s="53"/>
      <c r="AO56" s="53"/>
    </row>
    <row r="57" spans="1:41" s="54" customFormat="1" ht="14.4" customHeight="1" x14ac:dyDescent="0.3">
      <c r="A57" s="960"/>
      <c r="B57" s="52">
        <v>2009</v>
      </c>
      <c r="C57" s="81">
        <f>'EMP 1DGT--'!T22</f>
        <v>85.311284046692606</v>
      </c>
      <c r="D57" s="82"/>
      <c r="E57" s="79">
        <f>'EMP 1DGT--'!T28</f>
        <v>84.027682609291489</v>
      </c>
      <c r="F57" s="84"/>
      <c r="G57" s="81">
        <f>'EMP 1DGT--'!T34</f>
        <v>97.020114228954554</v>
      </c>
      <c r="H57" s="82"/>
      <c r="I57" s="79">
        <f>'EMP 1DGT--'!T40</f>
        <v>90.57501518526017</v>
      </c>
      <c r="J57" s="84"/>
      <c r="K57" s="81">
        <f>'EMP 1DGT--'!T46</f>
        <v>64.381344466670541</v>
      </c>
      <c r="L57" s="82"/>
      <c r="M57" s="79">
        <f>'EMP 1DGT--'!T52</f>
        <v>87.984619585001823</v>
      </c>
      <c r="N57" s="84"/>
      <c r="O57" s="81">
        <f>'EMP 1DGT--'!T58</f>
        <v>89.792046908009141</v>
      </c>
      <c r="P57" s="83"/>
      <c r="Q57" s="81">
        <f>'EMP 1DGT--'!T64</f>
        <v>89.449682455305933</v>
      </c>
      <c r="R57" s="83"/>
      <c r="S57" s="79">
        <f>'EMP 1DGT--'!T70</f>
        <v>99.045034702290877</v>
      </c>
      <c r="T57" s="84"/>
      <c r="U57" s="81">
        <f>'EMP 1DGT--'!T76</f>
        <v>59.926025554808341</v>
      </c>
      <c r="V57" s="83"/>
      <c r="W57" s="79">
        <f>'EMP 1DGT--'!T82</f>
        <v>94.742701351811888</v>
      </c>
      <c r="X57" s="84"/>
      <c r="Y57" s="81">
        <f>'EMP 1DGT--'!T88</f>
        <v>89.079455247250749</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60"/>
      <c r="B58" s="52">
        <v>2010</v>
      </c>
      <c r="C58" s="81">
        <f>'EMP 1DGT--'!U22</f>
        <v>77.464332036316478</v>
      </c>
      <c r="D58" s="82"/>
      <c r="E58" s="79">
        <f>'EMP 1DGT--'!U28</f>
        <v>79.401248333686326</v>
      </c>
      <c r="F58" s="84"/>
      <c r="G58" s="81">
        <f>'EMP 1DGT--'!U34</f>
        <v>96.846287558976911</v>
      </c>
      <c r="H58" s="82"/>
      <c r="I58" s="79">
        <f>'EMP 1DGT--'!U40</f>
        <v>91.587365863535126</v>
      </c>
      <c r="J58" s="84"/>
      <c r="K58" s="81">
        <f>'EMP 1DGT--'!U46</f>
        <v>55.539139601092309</v>
      </c>
      <c r="L58" s="82"/>
      <c r="M58" s="79">
        <f>'EMP 1DGT--'!U52</f>
        <v>82.682016745540594</v>
      </c>
      <c r="N58" s="84"/>
      <c r="O58" s="81">
        <f>'EMP 1DGT--'!U58</f>
        <v>86.521133035367839</v>
      </c>
      <c r="P58" s="83"/>
      <c r="Q58" s="81">
        <f>'EMP 1DGT--'!U64</f>
        <v>82.276249895084348</v>
      </c>
      <c r="R58" s="83"/>
      <c r="S58" s="79">
        <f>'EMP 1DGT--'!U70</f>
        <v>97.338621301466361</v>
      </c>
      <c r="T58" s="84"/>
      <c r="U58" s="81">
        <f>'EMP 1DGT--'!U76</f>
        <v>60.833893745796907</v>
      </c>
      <c r="V58" s="83"/>
      <c r="W58" s="79">
        <f>'EMP 1DGT--'!U82</f>
        <v>95.097125979779619</v>
      </c>
      <c r="X58" s="84"/>
      <c r="Y58" s="81">
        <f>'EMP 1DGT--'!U88</f>
        <v>84.411186366615681</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60"/>
      <c r="B59" s="52">
        <v>2011</v>
      </c>
      <c r="C59" s="81">
        <f>'EMP 1DGT--'!V22</f>
        <v>83.333333333333329</v>
      </c>
      <c r="D59" s="82"/>
      <c r="E59" s="79">
        <f>'EMP 1DGT--'!V28</f>
        <v>81.882342681301154</v>
      </c>
      <c r="F59" s="84"/>
      <c r="G59" s="81">
        <f>'EMP 1DGT--'!V34</f>
        <v>99.801340948596973</v>
      </c>
      <c r="H59" s="82"/>
      <c r="I59" s="79">
        <f>'EMP 1DGT--'!V40</f>
        <v>96.426402105689405</v>
      </c>
      <c r="J59" s="84"/>
      <c r="K59" s="81">
        <f>'EMP 1DGT--'!V46</f>
        <v>62.236572348708073</v>
      </c>
      <c r="L59" s="82"/>
      <c r="M59" s="79">
        <f>'EMP 1DGT--'!V52</f>
        <v>82.784856206771025</v>
      </c>
      <c r="N59" s="84"/>
      <c r="O59" s="81">
        <f>'EMP 1DGT--'!V58</f>
        <v>94.432548179871517</v>
      </c>
      <c r="P59" s="83"/>
      <c r="Q59" s="81">
        <f>'EMP 1DGT--'!V64</f>
        <v>83.591192681084408</v>
      </c>
      <c r="R59" s="83"/>
      <c r="S59" s="79">
        <f>'EMP 1DGT--'!V70</f>
        <v>98.69018420915306</v>
      </c>
      <c r="T59" s="84"/>
      <c r="U59" s="81">
        <f>'EMP 1DGT--'!V76</f>
        <v>64.031607262945528</v>
      </c>
      <c r="V59" s="83"/>
      <c r="W59" s="79">
        <f>'EMP 1DGT--'!V82</f>
        <v>100.96785186868114</v>
      </c>
      <c r="X59" s="84"/>
      <c r="Y59" s="81">
        <f>'EMP 1DGT--'!V88</f>
        <v>90.481392469594354</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60"/>
      <c r="B60" s="52">
        <v>2012</v>
      </c>
      <c r="C60" s="81">
        <f>'EMP 1DGT--'!W22</f>
        <v>82.036316472114137</v>
      </c>
      <c r="D60" s="82"/>
      <c r="E60" s="79">
        <f>'EMP 1DGT--'!W28</f>
        <v>83.80280812787322</v>
      </c>
      <c r="F60" s="84"/>
      <c r="G60" s="81">
        <f>'EMP 1DGT--'!W34</f>
        <v>105.11547057362802</v>
      </c>
      <c r="H60" s="82"/>
      <c r="I60" s="79">
        <f>'EMP 1DGT--'!W40</f>
        <v>98.501720996153068</v>
      </c>
      <c r="J60" s="84"/>
      <c r="K60" s="81">
        <f>'EMP 1DGT--'!W46</f>
        <v>66.645639489039581</v>
      </c>
      <c r="L60" s="82"/>
      <c r="M60" s="79">
        <f>'EMP 1DGT--'!W52</f>
        <v>85.204768838733159</v>
      </c>
      <c r="N60" s="84"/>
      <c r="O60" s="81">
        <f>'EMP 1DGT--'!W58</f>
        <v>101.28910797177471</v>
      </c>
      <c r="P60" s="83"/>
      <c r="Q60" s="81">
        <f>'EMP 1DGT--'!W64</f>
        <v>89.550401477212318</v>
      </c>
      <c r="R60" s="83"/>
      <c r="S60" s="79">
        <f>'EMP 1DGT--'!W70</f>
        <v>104.81135521578041</v>
      </c>
      <c r="T60" s="84"/>
      <c r="U60" s="81">
        <f>'EMP 1DGT--'!W76</f>
        <v>65.85743106926698</v>
      </c>
      <c r="V60" s="83"/>
      <c r="W60" s="79">
        <f>'EMP 1DGT--'!W82</f>
        <v>107.03396569351358</v>
      </c>
      <c r="X60" s="84"/>
      <c r="Y60" s="81">
        <f>'EMP 1DGT--'!W88</f>
        <v>94.304857621440533</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60"/>
      <c r="B61" s="52">
        <v>2013</v>
      </c>
      <c r="C61" s="81">
        <f>'EMP 1DGT--'!X22</f>
        <v>84.046692607003891</v>
      </c>
      <c r="D61" s="307"/>
      <c r="E61" s="79">
        <f>'EMP 1DGT--'!X28</f>
        <v>85.638556318287712</v>
      </c>
      <c r="F61" s="84"/>
      <c r="G61" s="81">
        <f>'EMP 1DGT--'!X34</f>
        <v>131.90961013161163</v>
      </c>
      <c r="H61" s="307"/>
      <c r="I61" s="79">
        <f>'EMP 1DGT--'!X40</f>
        <v>97.054059526219888</v>
      </c>
      <c r="J61" s="84"/>
      <c r="K61" s="81">
        <f>'EMP 1DGT--'!X46</f>
        <v>69.031117456154178</v>
      </c>
      <c r="L61" s="307"/>
      <c r="M61" s="79">
        <f>'EMP 1DGT--'!X52</f>
        <v>86.896614488532947</v>
      </c>
      <c r="N61" s="84"/>
      <c r="O61" s="81">
        <f>'EMP 1DGT--'!X58</f>
        <v>106.57919319373985</v>
      </c>
      <c r="P61" s="83"/>
      <c r="Q61" s="81">
        <f>'EMP 1DGT--'!X64</f>
        <v>95.92647511400834</v>
      </c>
      <c r="R61" s="83"/>
      <c r="S61" s="79">
        <f>'EMP 1DGT--'!X70</f>
        <v>108.75645775713615</v>
      </c>
      <c r="T61" s="84"/>
      <c r="U61" s="81">
        <f>'EMP 1DGT--'!X76</f>
        <v>69.065232010759914</v>
      </c>
      <c r="V61" s="83"/>
      <c r="W61" s="79">
        <f>'EMP 1DGT--'!X82</f>
        <v>114.92445757128252</v>
      </c>
      <c r="X61" s="84"/>
      <c r="Y61" s="81">
        <f>'EMP 1DGT--'!X88</f>
        <v>98.215716262471773</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60"/>
      <c r="B62" s="52">
        <v>2014</v>
      </c>
      <c r="C62" s="81">
        <f>'EMP 1DGT--'!Y22</f>
        <v>88.29442282749676</v>
      </c>
      <c r="D62" s="556"/>
      <c r="E62" s="306">
        <f>'EMP 1DGT--'!Y28</f>
        <v>87.797600508303532</v>
      </c>
      <c r="F62" s="80"/>
      <c r="G62" s="555">
        <f>'EMP 1DGT--'!Y34</f>
        <v>155.97218773280358</v>
      </c>
      <c r="H62" s="82"/>
      <c r="I62" s="306">
        <f>'EMP 1DGT--'!Y40</f>
        <v>99.16987244381454</v>
      </c>
      <c r="J62" s="80"/>
      <c r="K62" s="555">
        <f>'EMP 1DGT--'!Y46</f>
        <v>73.274180562587674</v>
      </c>
      <c r="L62" s="82"/>
      <c r="M62" s="306">
        <f>'EMP 1DGT--'!Y52</f>
        <v>88.865125591554417</v>
      </c>
      <c r="N62" s="80"/>
      <c r="O62" s="555">
        <f>'EMP 1DGT--'!Y58</f>
        <v>108.09680525415691</v>
      </c>
      <c r="P62" s="82"/>
      <c r="Q62" s="555">
        <f>'EMP 1DGT--'!Y64</f>
        <v>99.468427384382963</v>
      </c>
      <c r="R62" s="82"/>
      <c r="S62" s="79">
        <f>'EMP 1DGT--'!Y70</f>
        <v>115.52992746438449</v>
      </c>
      <c r="T62" s="53"/>
      <c r="U62" s="555">
        <f>'EMP 1DGT--'!Y76</f>
        <v>75.161398789509079</v>
      </c>
      <c r="V62" s="82"/>
      <c r="W62" s="306">
        <f>'EMP 1DGT--'!Y82</f>
        <v>129.30137453140975</v>
      </c>
      <c r="X62" s="80"/>
      <c r="Y62" s="81">
        <f>'EMP 1DGT--'!Y88</f>
        <v>106.594567038089</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60"/>
      <c r="B63" s="52">
        <v>2015</v>
      </c>
      <c r="C63" s="81">
        <f>'EMP 1DGT--'!Z22</f>
        <v>88.229571984435793</v>
      </c>
      <c r="D63" s="83"/>
      <c r="E63" s="79">
        <f>'EMP 1DGT--'!Z28</f>
        <v>90.033263981461872</v>
      </c>
      <c r="F63" s="84"/>
      <c r="G63" s="81">
        <f>'EMP 1DGT--'!Z34</f>
        <v>168.48770797119442</v>
      </c>
      <c r="H63" s="83"/>
      <c r="I63" s="79">
        <f>'EMP 1DGT--'!Z40</f>
        <v>97.428629277181614</v>
      </c>
      <c r="J63" s="84"/>
      <c r="K63" s="81">
        <f>'EMP 1DGT--'!Z46</f>
        <v>75.830642684617231</v>
      </c>
      <c r="L63" s="83"/>
      <c r="M63" s="79">
        <f>'EMP 1DGT--'!Z52</f>
        <v>89.804787040407717</v>
      </c>
      <c r="N63" s="84"/>
      <c r="O63" s="81">
        <f>'EMP 1DGT--'!Z58</f>
        <v>109.74807064944024</v>
      </c>
      <c r="P63" s="83"/>
      <c r="Q63" s="81">
        <f>'EMP 1DGT--'!Z64</f>
        <v>104.42883921327252</v>
      </c>
      <c r="R63" s="83"/>
      <c r="S63" s="79">
        <f>'EMP 1DGT--'!Z70</f>
        <v>125.43964932421855</v>
      </c>
      <c r="T63" s="84"/>
      <c r="U63" s="81">
        <f>'EMP 1DGT--'!Z76</f>
        <v>83.392737054472093</v>
      </c>
      <c r="V63" s="83"/>
      <c r="W63" s="79">
        <f>'EMP 1DGT--'!Z82</f>
        <v>139.04577984777916</v>
      </c>
      <c r="X63" s="84"/>
      <c r="Y63" s="81">
        <f>'EMP 1DGT--'!Z88</f>
        <v>113.02527128395602</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60"/>
      <c r="B64" s="52">
        <v>2016</v>
      </c>
      <c r="C64" s="81">
        <f>'EMP 1DGT--'!AA22</f>
        <v>85.635538261997411</v>
      </c>
      <c r="D64" s="83"/>
      <c r="E64" s="79">
        <f>'EMP 1DGT--'!AA28</f>
        <v>90.269973961902153</v>
      </c>
      <c r="F64" s="84"/>
      <c r="G64" s="81">
        <f>'EMP 1DGT--'!AA34</f>
        <v>166.5507822200149</v>
      </c>
      <c r="H64" s="83"/>
      <c r="I64" s="79">
        <f>'EMP 1DGT--'!AA40</f>
        <v>103.57359789431059</v>
      </c>
      <c r="J64" s="84"/>
      <c r="K64" s="81">
        <f>'EMP 1DGT--'!AA46</f>
        <v>75.49365449580425</v>
      </c>
      <c r="L64" s="83"/>
      <c r="M64" s="79">
        <f>'EMP 1DGT--'!AA52</f>
        <v>89.491718238077908</v>
      </c>
      <c r="N64" s="84"/>
      <c r="O64" s="81">
        <f>'EMP 1DGT--'!AA58</f>
        <v>115.8170817584755</v>
      </c>
      <c r="P64" s="83"/>
      <c r="Q64" s="81">
        <f>'EMP 1DGT--'!AA64</f>
        <v>110.91962062501749</v>
      </c>
      <c r="R64" s="83"/>
      <c r="S64" s="79">
        <f>'EMP 1DGT--'!AA70</f>
        <v>137.01403746803737</v>
      </c>
      <c r="T64" s="84"/>
      <c r="U64" s="81">
        <f>'EMP 1DGT--'!AA76</f>
        <v>85.591795561533289</v>
      </c>
      <c r="V64" s="83"/>
      <c r="W64" s="79">
        <f>'EMP 1DGT--'!AA82</f>
        <v>141.78802680904238</v>
      </c>
      <c r="X64" s="84"/>
      <c r="Y64" s="81">
        <f>'EMP 1DGT--'!AA88</f>
        <v>118.47279877649115</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60"/>
      <c r="B65" s="52">
        <v>2017</v>
      </c>
      <c r="C65" s="339">
        <f>'EMP 1DGT--'!AB22</f>
        <v>86.413748378728926</v>
      </c>
      <c r="D65" s="339"/>
      <c r="E65" s="560">
        <f>'EMP 1DGT--'!AB28</f>
        <v>90.026411850449122</v>
      </c>
      <c r="F65" s="338"/>
      <c r="G65" s="348">
        <f>'EMP 1DGT--'!AB34</f>
        <v>162.27961261484975</v>
      </c>
      <c r="H65" s="339"/>
      <c r="I65" s="560">
        <f>'EMP 1DGT--'!AB40</f>
        <v>104.64668961328204</v>
      </c>
      <c r="J65" s="338"/>
      <c r="K65" s="348">
        <f>'EMP 1DGT--'!AB46</f>
        <v>76.950339893259411</v>
      </c>
      <c r="L65" s="339"/>
      <c r="M65" s="560">
        <f>'EMP 1DGT--'!AB52</f>
        <v>87.621496177648339</v>
      </c>
      <c r="N65" s="338"/>
      <c r="O65" s="348">
        <f>'EMP 1DGT--'!AB58</f>
        <v>121.31698834485435</v>
      </c>
      <c r="P65" s="339"/>
      <c r="Q65" s="348">
        <f>'EMP 1DGT--'!AB64</f>
        <v>113.66141622135802</v>
      </c>
      <c r="R65" s="339"/>
      <c r="S65" s="560">
        <f>'EMP 1DGT--'!AB70</f>
        <v>139.80587590669521</v>
      </c>
      <c r="T65" s="338"/>
      <c r="U65" s="348">
        <f>'EMP 1DGT--'!AB76</f>
        <v>94.734364492266309</v>
      </c>
      <c r="V65" s="339"/>
      <c r="W65" s="648">
        <f>'EMP 1DGT--'!AB82</f>
        <v>145.18005225491311</v>
      </c>
      <c r="X65" s="338"/>
      <c r="Y65" s="348">
        <f>'EMP 1DGT--'!AB88</f>
        <v>125.41693977132037</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60"/>
      <c r="B66" s="52">
        <v>2018</v>
      </c>
      <c r="C66" s="636">
        <f>'EMP 1DGT--'!AC22</f>
        <v>88.651102464332041</v>
      </c>
      <c r="D66" s="544"/>
      <c r="E66" s="637">
        <f>'EMP 1DGT--'!AC28</f>
        <v>88.019983305717176</v>
      </c>
      <c r="F66" s="546"/>
      <c r="G66" s="638">
        <f>'EMP 1DGT--'!AC34</f>
        <v>152.96746958033276</v>
      </c>
      <c r="H66" s="544"/>
      <c r="I66" s="639">
        <f>'EMP 1DGT--'!AC40</f>
        <v>106.31706823243572</v>
      </c>
      <c r="J66" s="546"/>
      <c r="K66" s="640">
        <f>'EMP 1DGT--'!AC46</f>
        <v>77.958814399189905</v>
      </c>
      <c r="L66" s="544"/>
      <c r="M66" s="641">
        <f>'EMP 1DGT--'!AC52</f>
        <v>83.94657808518383</v>
      </c>
      <c r="N66" s="546"/>
      <c r="O66" s="642">
        <f>'EMP 1DGT--'!AC58</f>
        <v>126.4489889771927</v>
      </c>
      <c r="P66" s="544"/>
      <c r="Q66" s="643">
        <f>'EMP 1DGT--'!AC64</f>
        <v>112.91441680888566</v>
      </c>
      <c r="R66" s="544"/>
      <c r="S66" s="644">
        <f>'EMP 1DGT--'!AC70</f>
        <v>139.52930125763189</v>
      </c>
      <c r="T66" s="546"/>
      <c r="U66" s="645">
        <f>'EMP 1DGT--'!AC76</f>
        <v>95.743106926698047</v>
      </c>
      <c r="V66" s="544"/>
      <c r="W66" s="646">
        <f>'EMP 1DGT--'!AC82</f>
        <v>145.80256730660003</v>
      </c>
      <c r="X66" s="546"/>
      <c r="Y66" s="647">
        <f>'EMP 1DGT--'!AC88</f>
        <v>121.81924113320224</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60"/>
      <c r="B67" s="52">
        <v>2019</v>
      </c>
      <c r="C67" s="545">
        <f>'EMP 1DGT--'!AD22</f>
        <v>91.861219195849543</v>
      </c>
      <c r="D67" s="544">
        <f>'EMP 1DGT--'!AD$22</f>
        <v>91.861219195849543</v>
      </c>
      <c r="E67" s="548">
        <f>'EMP 1DGT--'!AD28</f>
        <v>89.552368968567407</v>
      </c>
      <c r="F67" s="546">
        <f>'EMP 1DGT--'!$AD$28</f>
        <v>89.552368968567407</v>
      </c>
      <c r="G67" s="545">
        <f>'EMP 1DGT--'!AD34</f>
        <v>156.46883536131114</v>
      </c>
      <c r="H67" s="544">
        <f>'EMP 1DGT--'!$AD$34</f>
        <v>156.46883536131114</v>
      </c>
      <c r="I67" s="548">
        <f>'EMP 1DGT--'!AD40</f>
        <v>102.3486535735979</v>
      </c>
      <c r="J67" s="546">
        <f>'EMP 1DGT--'!$AD$40</f>
        <v>102.3486535735979</v>
      </c>
      <c r="K67" s="545">
        <f>'EMP 1DGT--'!AD46</f>
        <v>81.859909195793463</v>
      </c>
      <c r="L67" s="544">
        <f>'EMP 1DGT--'!$AD$46</f>
        <v>81.859909195793463</v>
      </c>
      <c r="M67" s="548">
        <f>'EMP 1DGT--'!AD52</f>
        <v>82.185566072078629</v>
      </c>
      <c r="N67" s="546">
        <f>'EMP 1DGT--'!$AD$52</f>
        <v>82.185566072078629</v>
      </c>
      <c r="O67" s="545">
        <f>'EMP 1DGT--'!AD58</f>
        <v>132.61859937053592</v>
      </c>
      <c r="P67" s="544">
        <f>'EMP 1DGT--'!$AD$58</f>
        <v>132.61859937053592</v>
      </c>
      <c r="Q67" s="545">
        <f>'EMP 1DGT--'!AD64</f>
        <v>121.98752203228604</v>
      </c>
      <c r="R67" s="544">
        <f>'EMP 1DGT--'!$AD$64</f>
        <v>121.98752203228604</v>
      </c>
      <c r="S67" s="548">
        <f>'EMP 1DGT--'!AD70</f>
        <v>151.19240202473517</v>
      </c>
      <c r="T67" s="546">
        <f>'EMP 1DGT--'!$AD$70</f>
        <v>151.19240202473517</v>
      </c>
      <c r="U67" s="545">
        <f>'EMP 1DGT--'!AD76</f>
        <v>108.68863483523873</v>
      </c>
      <c r="V67" s="544">
        <f>'EMP 1DGT--'!$AD$76</f>
        <v>108.68863483523873</v>
      </c>
      <c r="W67" s="548">
        <f>'EMP 1DGT--'!AD82</f>
        <v>152.36396682948995</v>
      </c>
      <c r="X67" s="546">
        <f>'EMP 1DGT--'!AD82</f>
        <v>152.36396682948995</v>
      </c>
      <c r="Y67" s="545">
        <f>'EMP 1DGT--'!AD88</f>
        <v>130.24178865341199</v>
      </c>
      <c r="Z67" s="544">
        <f>'EMP 1DGT--'!$AD$88</f>
        <v>130.24178865341199</v>
      </c>
      <c r="AA67" s="53"/>
      <c r="AB67" s="53"/>
      <c r="AC67" s="53"/>
      <c r="AD67" s="53"/>
      <c r="AE67" s="53"/>
      <c r="AF67" s="53"/>
      <c r="AG67" s="53"/>
      <c r="AH67" s="53"/>
      <c r="AI67" s="53"/>
      <c r="AJ67" s="53"/>
      <c r="AK67" s="53"/>
      <c r="AL67" s="53"/>
      <c r="AM67" s="53"/>
      <c r="AN67" s="53"/>
      <c r="AO67" s="53"/>
    </row>
    <row r="68" spans="1:41" s="54" customFormat="1" ht="14.4" customHeight="1" x14ac:dyDescent="0.3">
      <c r="A68" s="960"/>
      <c r="B68" s="52" t="s">
        <v>280</v>
      </c>
      <c r="C68" s="547"/>
      <c r="D68" s="544">
        <f>'EMP 1DGT--'!AE$22</f>
        <v>87.775616083009083</v>
      </c>
      <c r="E68" s="548"/>
      <c r="F68" s="546">
        <f>'EMP 1DGT--'!$AE$28</f>
        <v>90.747754369790826</v>
      </c>
      <c r="G68" s="547"/>
      <c r="H68" s="544">
        <f>'EMP 1DGT--'!$AE$34</f>
        <v>150.55872858207101</v>
      </c>
      <c r="I68" s="548"/>
      <c r="J68" s="546">
        <f>'EMP 1DGT--'!$AE$40</f>
        <v>95.535533508807447</v>
      </c>
      <c r="K68" s="547"/>
      <c r="L68" s="544">
        <f>'EMP 1DGT--'!$AE$46</f>
        <v>84.822251180703688</v>
      </c>
      <c r="M68" s="548"/>
      <c r="N68" s="546">
        <f>'EMP 1DGT--'!$AE$52</f>
        <v>81.720513287222431</v>
      </c>
      <c r="O68" s="545"/>
      <c r="P68" s="544">
        <f>'EMP 1DGT--'!$AE$58</f>
        <v>137.11538737910121</v>
      </c>
      <c r="Q68" s="545"/>
      <c r="R68" s="544">
        <f>'EMP 1DGT--'!$AE$64</f>
        <v>114.41401113504742</v>
      </c>
      <c r="S68" s="548"/>
      <c r="T68" s="546">
        <f>'EMP 1DGT--'!$AE$70</f>
        <v>160.82554923550592</v>
      </c>
      <c r="U68" s="545"/>
      <c r="V68" s="544">
        <f>'EMP 1DGT--'!$AE$76</f>
        <v>104.61667787491594</v>
      </c>
      <c r="W68" s="548"/>
      <c r="X68" s="546">
        <f>'EMP 1DGT--'!AE82</f>
        <v>159.85686697716687</v>
      </c>
      <c r="Y68" s="545"/>
      <c r="Z68" s="544">
        <f>'EMP 1DGT--'!$AE$88</f>
        <v>139.46908455320079</v>
      </c>
      <c r="AA68" s="53"/>
      <c r="AB68" s="53"/>
      <c r="AC68" s="53"/>
      <c r="AD68" s="53"/>
      <c r="AE68" s="53"/>
      <c r="AF68" s="53"/>
      <c r="AG68" s="53"/>
      <c r="AH68" s="53"/>
      <c r="AI68" s="53"/>
      <c r="AJ68" s="53"/>
      <c r="AK68" s="53"/>
      <c r="AL68" s="53"/>
      <c r="AM68" s="53"/>
      <c r="AN68" s="53"/>
      <c r="AO68" s="53"/>
    </row>
    <row r="69" spans="1:41" s="54" customFormat="1" ht="14.4" customHeight="1" x14ac:dyDescent="0.3">
      <c r="A69" s="960"/>
      <c r="B69" s="52" t="s">
        <v>281</v>
      </c>
      <c r="C69" s="547"/>
      <c r="D69" s="544">
        <f>'EMP 1DGT--'!AF$22</f>
        <v>87.289234760051883</v>
      </c>
      <c r="E69" s="548"/>
      <c r="F69" s="546">
        <f>'EMP 1DGT--'!$AF$28</f>
        <v>95.326223728306772</v>
      </c>
      <c r="G69" s="547"/>
      <c r="H69" s="544">
        <f>'EMP 1DGT--'!$AF$34</f>
        <v>152.91780481748199</v>
      </c>
      <c r="I69" s="548"/>
      <c r="J69" s="546">
        <f>'EMP 1DGT--'!$AF$40</f>
        <v>95.26219882567321</v>
      </c>
      <c r="K69" s="547"/>
      <c r="L69" s="544">
        <f>'EMP 1DGT--'!$AF$46</f>
        <v>87.939806937308575</v>
      </c>
      <c r="M69" s="548"/>
      <c r="N69" s="546">
        <f>'EMP 1DGT--'!$AF$52</f>
        <v>77.753458318165272</v>
      </c>
      <c r="O69" s="545"/>
      <c r="P69" s="544">
        <f>'EMP 1DGT--'!$AF$58</f>
        <v>136.09789747495796</v>
      </c>
      <c r="Q69" s="545"/>
      <c r="R69" s="544">
        <f>'EMP 1DGT--'!$AF$64</f>
        <v>107.41963461377053</v>
      </c>
      <c r="S69" s="548"/>
      <c r="T69" s="546">
        <f>'EMP 1DGT--'!$AF$70</f>
        <v>206.08986066899755</v>
      </c>
      <c r="U69" s="545"/>
      <c r="V69" s="544">
        <f>'EMP 1DGT--'!$AF$76</f>
        <v>124.85541358439812</v>
      </c>
      <c r="W69" s="548"/>
      <c r="X69" s="546">
        <f>'EMP 1DGT--'!AF82</f>
        <v>163.91911848233556</v>
      </c>
      <c r="Y69" s="545"/>
      <c r="Z69" s="544">
        <f>'EMP 1DGT--'!$AF$88</f>
        <v>138.67526035976985</v>
      </c>
      <c r="AA69" s="53"/>
      <c r="AB69" s="53"/>
      <c r="AC69" s="53"/>
      <c r="AD69" s="53"/>
      <c r="AE69" s="53"/>
      <c r="AF69" s="53"/>
      <c r="AG69" s="53"/>
      <c r="AH69" s="53"/>
      <c r="AI69" s="53"/>
      <c r="AJ69" s="53"/>
      <c r="AK69" s="53"/>
      <c r="AL69" s="53"/>
      <c r="AM69" s="53"/>
      <c r="AN69" s="53"/>
      <c r="AO69" s="53"/>
    </row>
    <row r="70" spans="1:41" s="54" customFormat="1" ht="15" customHeight="1" thickBot="1" x14ac:dyDescent="0.35">
      <c r="A70" s="961"/>
      <c r="B70" s="580" t="s">
        <v>295</v>
      </c>
      <c r="C70" s="552"/>
      <c r="D70" s="549">
        <f>'EMP 1DGT--'!AG$22</f>
        <v>88.229571984435793</v>
      </c>
      <c r="E70" s="553"/>
      <c r="F70" s="551">
        <f>'EMP 1DGT--'!$AG$28</f>
        <v>98.450795470118479</v>
      </c>
      <c r="G70" s="552"/>
      <c r="H70" s="549">
        <f>'EMP 1DGT--'!$AG$34</f>
        <v>157.114477278371</v>
      </c>
      <c r="I70" s="553"/>
      <c r="J70" s="551">
        <f>'EMP 1DGT--'!$AG$40</f>
        <v>97.094553553350877</v>
      </c>
      <c r="K70" s="552"/>
      <c r="L70" s="549">
        <f>'EMP 1DGT--'!$AG$46</f>
        <v>89.722690261373344</v>
      </c>
      <c r="M70" s="553"/>
      <c r="N70" s="551">
        <f>'EMP 1DGT--'!$AG$52</f>
        <v>78.507917728431011</v>
      </c>
      <c r="O70" s="550"/>
      <c r="P70" s="549">
        <f>'EMP 1DGT--'!$AG$58</f>
        <v>144.25075090180073</v>
      </c>
      <c r="Q70" s="550"/>
      <c r="R70" s="549">
        <f>'EMP 1DGT--'!$AG$64</f>
        <v>110.10547519794086</v>
      </c>
      <c r="S70" s="553"/>
      <c r="T70" s="551">
        <f>'EMP 1DGT--'!$AG$70</f>
        <v>222.8930751969942</v>
      </c>
      <c r="U70" s="550"/>
      <c r="V70" s="549">
        <f>'EMP 1DGT--'!$AG$76</f>
        <v>130.39677202420981</v>
      </c>
      <c r="W70" s="553"/>
      <c r="X70" s="551">
        <f>'EMP 1DGT--'!AG82</f>
        <v>173.32045893445417</v>
      </c>
      <c r="Y70" s="550"/>
      <c r="Z70" s="549">
        <f>'EMP 1DGT--'!$AG$88</f>
        <v>145.54293205156216</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56" t="s">
        <v>145</v>
      </c>
      <c r="B72" s="108"/>
      <c r="C72" s="931" t="s">
        <v>149</v>
      </c>
      <c r="D72" s="932"/>
      <c r="E72" s="929" t="s">
        <v>150</v>
      </c>
      <c r="F72" s="930"/>
      <c r="G72" s="931" t="s">
        <v>151</v>
      </c>
      <c r="H72" s="932"/>
      <c r="I72" s="929" t="s">
        <v>152</v>
      </c>
      <c r="J72" s="930"/>
      <c r="K72" s="931" t="s">
        <v>153</v>
      </c>
      <c r="L72" s="932"/>
      <c r="M72" s="928" t="s">
        <v>154</v>
      </c>
      <c r="N72" s="928"/>
      <c r="O72" s="926" t="s">
        <v>155</v>
      </c>
      <c r="P72" s="927"/>
      <c r="Q72" s="928" t="s">
        <v>156</v>
      </c>
      <c r="R72" s="928"/>
      <c r="S72" s="926" t="s">
        <v>157</v>
      </c>
      <c r="T72" s="927"/>
      <c r="U72" s="928" t="s">
        <v>158</v>
      </c>
      <c r="V72" s="928"/>
      <c r="W72" s="926" t="s">
        <v>159</v>
      </c>
      <c r="X72" s="927"/>
      <c r="Y72" s="926" t="s">
        <v>160</v>
      </c>
      <c r="Z72" s="927"/>
      <c r="AA72" s="53"/>
      <c r="AB72" s="53"/>
      <c r="AC72" s="53"/>
      <c r="AD72" s="53"/>
      <c r="AE72" s="53"/>
      <c r="AF72" s="53"/>
      <c r="AG72" s="53"/>
      <c r="AH72" s="53"/>
      <c r="AI72" s="53"/>
      <c r="AJ72" s="53"/>
      <c r="AK72" s="53"/>
      <c r="AL72" s="53"/>
      <c r="AM72" s="53"/>
      <c r="AN72" s="53"/>
      <c r="AO72" s="53"/>
    </row>
    <row r="73" spans="1:41" s="54" customFormat="1" ht="14.4" customHeight="1" x14ac:dyDescent="0.3">
      <c r="A73" s="957"/>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41"/>
      <c r="AB73" s="941"/>
      <c r="AC73" s="940"/>
      <c r="AD73" s="940"/>
      <c r="AE73" s="941"/>
      <c r="AF73" s="941"/>
      <c r="AG73" s="53"/>
      <c r="AH73" s="53"/>
      <c r="AI73" s="53"/>
      <c r="AJ73" s="53"/>
      <c r="AK73" s="53"/>
      <c r="AL73" s="53"/>
      <c r="AM73" s="53"/>
      <c r="AN73" s="53"/>
      <c r="AO73" s="53"/>
    </row>
    <row r="74" spans="1:41" s="54" customFormat="1" ht="14.4" customHeight="1" x14ac:dyDescent="0.3">
      <c r="A74" s="957"/>
      <c r="B74" s="68">
        <v>2009</v>
      </c>
      <c r="C74" s="90">
        <f>'VA 1DGT--'!T22</f>
        <v>55.279503105590059</v>
      </c>
      <c r="D74" s="300"/>
      <c r="E74" s="88">
        <f>'VA 1DGT--'!T28</f>
        <v>78.795947525652679</v>
      </c>
      <c r="F74" s="92"/>
      <c r="G74" s="90">
        <f>'VA 1DGT--'!T34</f>
        <v>159.51999999999998</v>
      </c>
      <c r="H74" s="300"/>
      <c r="I74" s="88">
        <f>'VA 1DGT--'!T40</f>
        <v>86.212008895478135</v>
      </c>
      <c r="J74" s="92"/>
      <c r="K74" s="90">
        <f>'VA 1DGT--'!T46</f>
        <v>36.275488378725228</v>
      </c>
      <c r="L74" s="300"/>
      <c r="M74" s="88">
        <f>'VA 1DGT--'!T52</f>
        <v>58.043860383359835</v>
      </c>
      <c r="N74" s="92"/>
      <c r="O74" s="90">
        <f>'VA 1DGT--'!T58</f>
        <v>72.761064002787776</v>
      </c>
      <c r="P74" s="91"/>
      <c r="Q74" s="88">
        <f>'VA 1DGT--'!T64</f>
        <v>77.448609431680779</v>
      </c>
      <c r="R74" s="92"/>
      <c r="S74" s="90">
        <f>'VA 1DGT--'!T70</f>
        <v>86.788341051484608</v>
      </c>
      <c r="T74" s="91"/>
      <c r="U74" s="88">
        <f>'VA 1DGT--'!T76</f>
        <v>85.867137168612857</v>
      </c>
      <c r="V74" s="92"/>
      <c r="W74" s="90">
        <f>'VA 1DGT--'!T82</f>
        <v>66.098323387325962</v>
      </c>
      <c r="X74" s="91"/>
      <c r="Y74" s="90">
        <f>'VA 1DGT--'!T88</f>
        <v>71.484141232794727</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57"/>
      <c r="B75" s="68">
        <v>2010</v>
      </c>
      <c r="C75" s="90">
        <f>'VA 1DGT--'!U22</f>
        <v>63.176574977817211</v>
      </c>
      <c r="D75" s="300"/>
      <c r="E75" s="88">
        <f>'VA 1DGT--'!U28</f>
        <v>88.160800103909594</v>
      </c>
      <c r="F75" s="92"/>
      <c r="G75" s="90">
        <f>'VA 1DGT--'!U34</f>
        <v>258.51098880000001</v>
      </c>
      <c r="H75" s="300"/>
      <c r="I75" s="88">
        <f>'VA 1DGT--'!U40</f>
        <v>91.252779836916233</v>
      </c>
      <c r="J75" s="92"/>
      <c r="K75" s="90">
        <f>'VA 1DGT--'!U46</f>
        <v>31.327534578639671</v>
      </c>
      <c r="L75" s="300"/>
      <c r="M75" s="88">
        <f>'VA 1DGT--'!U52</f>
        <v>64.920063614296467</v>
      </c>
      <c r="N75" s="92"/>
      <c r="O75" s="90">
        <f>'VA 1DGT--'!U58</f>
        <v>86.258566616331748</v>
      </c>
      <c r="P75" s="91"/>
      <c r="Q75" s="88">
        <f>'VA 1DGT--'!U64</f>
        <v>68.500604594921398</v>
      </c>
      <c r="R75" s="92"/>
      <c r="S75" s="90">
        <f>'VA 1DGT--'!U70</f>
        <v>90.956142740397709</v>
      </c>
      <c r="T75" s="91"/>
      <c r="U75" s="88">
        <f>'VA 1DGT--'!U76</f>
        <v>76.0223061058675</v>
      </c>
      <c r="V75" s="92"/>
      <c r="W75" s="90">
        <f>'VA 1DGT--'!U82</f>
        <v>68.499573742540505</v>
      </c>
      <c r="X75" s="91"/>
      <c r="Y75" s="90">
        <f>'VA 1DGT--'!U88</f>
        <v>68.581687612208256</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57"/>
      <c r="B76" s="68">
        <v>2011</v>
      </c>
      <c r="C76" s="90">
        <f>'VA 1DGT--'!V22</f>
        <v>89.352262644188087</v>
      </c>
      <c r="D76" s="300"/>
      <c r="E76" s="88">
        <f>'VA 1DGT--'!V28</f>
        <v>98.863488764774658</v>
      </c>
      <c r="F76" s="92"/>
      <c r="G76" s="90">
        <f>'VA 1DGT--'!V34</f>
        <v>233.09872640000003</v>
      </c>
      <c r="H76" s="300"/>
      <c r="I76" s="88">
        <f>'VA 1DGT--'!V40</f>
        <v>103.409933283914</v>
      </c>
      <c r="J76" s="92"/>
      <c r="K76" s="90">
        <f>'VA 1DGT--'!V46</f>
        <v>42.242977327819766</v>
      </c>
      <c r="L76" s="300"/>
      <c r="M76" s="88">
        <f>'VA 1DGT--'!V52</f>
        <v>95.542814095588852</v>
      </c>
      <c r="N76" s="92"/>
      <c r="O76" s="90">
        <f>'VA 1DGT--'!V58</f>
        <v>105.44778719944244</v>
      </c>
      <c r="P76" s="91"/>
      <c r="Q76" s="88">
        <f>'VA 1DGT--'!V64</f>
        <v>88.935912938331327</v>
      </c>
      <c r="R76" s="92"/>
      <c r="S76" s="90">
        <f>'VA 1DGT--'!V70</f>
        <v>103.29610460365022</v>
      </c>
      <c r="T76" s="91"/>
      <c r="U76" s="88">
        <f>'VA 1DGT--'!V76</f>
        <v>96.398699909746753</v>
      </c>
      <c r="V76" s="92"/>
      <c r="W76" s="90">
        <f>'VA 1DGT--'!V82</f>
        <v>87.283319124751344</v>
      </c>
      <c r="X76" s="91"/>
      <c r="Y76" s="90">
        <f>'VA 1DGT--'!V88</f>
        <v>85.278276481149007</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57"/>
      <c r="B77" s="68">
        <v>2012</v>
      </c>
      <c r="C77" s="90">
        <f>'VA 1DGT--'!W22</f>
        <v>80.8340727595386</v>
      </c>
      <c r="D77" s="300"/>
      <c r="E77" s="88">
        <f>'VA 1DGT--'!W28</f>
        <v>102.05870892323678</v>
      </c>
      <c r="F77" s="92"/>
      <c r="G77" s="90">
        <f>'VA 1DGT--'!W34</f>
        <v>272.07793119999997</v>
      </c>
      <c r="H77" s="300"/>
      <c r="I77" s="88">
        <f>'VA 1DGT--'!W40</f>
        <v>105.04077094143808</v>
      </c>
      <c r="J77" s="92"/>
      <c r="K77" s="90">
        <f>'VA 1DGT--'!W46</f>
        <v>50.142592328532729</v>
      </c>
      <c r="L77" s="300"/>
      <c r="M77" s="88">
        <f>'VA 1DGT--'!W52</f>
        <v>106.78412990708964</v>
      </c>
      <c r="N77" s="92"/>
      <c r="O77" s="90">
        <f>'VA 1DGT--'!W58</f>
        <v>120.66442095481474</v>
      </c>
      <c r="P77" s="91"/>
      <c r="Q77" s="88">
        <f>'VA 1DGT--'!W64</f>
        <v>95.405078597339795</v>
      </c>
      <c r="R77" s="92"/>
      <c r="S77" s="90">
        <f>'VA 1DGT--'!W70</f>
        <v>112.01307545627895</v>
      </c>
      <c r="T77" s="91"/>
      <c r="U77" s="88">
        <f>'VA 1DGT--'!W76</f>
        <v>106.67682587126291</v>
      </c>
      <c r="V77" s="92"/>
      <c r="W77" s="90">
        <f>'VA 1DGT--'!W82</f>
        <v>92.14542341574311</v>
      </c>
      <c r="X77" s="91"/>
      <c r="Y77" s="90">
        <f>'VA 1DGT--'!W88</f>
        <v>100.14961101137042</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57"/>
      <c r="B78" s="68">
        <v>2013</v>
      </c>
      <c r="C78" s="90">
        <f>'VA 1DGT--'!X22</f>
        <v>83.673469387755105</v>
      </c>
      <c r="D78" s="302"/>
      <c r="E78" s="88">
        <f>'VA 1DGT--'!X28</f>
        <v>111.4430445512404</v>
      </c>
      <c r="F78" s="92"/>
      <c r="G78" s="90">
        <f>'VA 1DGT--'!X34</f>
        <v>313.08652480000001</v>
      </c>
      <c r="H78" s="302"/>
      <c r="I78" s="88">
        <f>'VA 1DGT--'!X40</f>
        <v>109.71089696071164</v>
      </c>
      <c r="J78" s="92"/>
      <c r="K78" s="90">
        <f>'VA 1DGT--'!X46</f>
        <v>57.721374590047063</v>
      </c>
      <c r="L78" s="302"/>
      <c r="M78" s="88">
        <f>'VA 1DGT--'!X52</f>
        <v>107.29053318824809</v>
      </c>
      <c r="N78" s="92"/>
      <c r="O78" s="90">
        <f>'VA 1DGT--'!X58</f>
        <v>126.40260192821465</v>
      </c>
      <c r="P78" s="91"/>
      <c r="Q78" s="88">
        <f>'VA 1DGT--'!X64</f>
        <v>119.28657799274485</v>
      </c>
      <c r="R78" s="92"/>
      <c r="S78" s="90">
        <f>'VA 1DGT--'!X70</f>
        <v>118.27839825660583</v>
      </c>
      <c r="T78" s="91"/>
      <c r="U78" s="88">
        <f>'VA 1DGT--'!X76</f>
        <v>99.069664947400454</v>
      </c>
      <c r="V78" s="92"/>
      <c r="W78" s="90">
        <f>'VA 1DGT--'!X82</f>
        <v>97.734609263995466</v>
      </c>
      <c r="X78" s="91"/>
      <c r="Y78" s="90">
        <f>'VA 1DGT--'!X88</f>
        <v>103.08198683423099</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57"/>
      <c r="B79" s="68">
        <v>2014</v>
      </c>
      <c r="C79" s="554">
        <f>'VA 1DGT--'!Y22</f>
        <v>79.325643300798575</v>
      </c>
      <c r="D79" s="91"/>
      <c r="E79" s="301">
        <f>'VA 1DGT--'!Y28</f>
        <v>127.15287699701258</v>
      </c>
      <c r="F79" s="92"/>
      <c r="G79" s="554">
        <f>'VA 1DGT--'!Y34</f>
        <v>399.27907040000002</v>
      </c>
      <c r="H79" s="91"/>
      <c r="I79" s="301">
        <f>'VA 1DGT--'!Y40</f>
        <v>127.13120830244625</v>
      </c>
      <c r="J79" s="92"/>
      <c r="K79" s="554">
        <f>'VA 1DGT--'!Y46</f>
        <v>68.693854270640244</v>
      </c>
      <c r="L79" s="91"/>
      <c r="M79" s="301">
        <f>'VA 1DGT--'!Y52</f>
        <v>123.18155185402192</v>
      </c>
      <c r="N79" s="92"/>
      <c r="O79" s="554">
        <f>'VA 1DGT--'!Y58</f>
        <v>142.64142176791731</v>
      </c>
      <c r="P79" s="91"/>
      <c r="Q79" s="301">
        <f>'VA 1DGT--'!Y64</f>
        <v>120.01209189842805</v>
      </c>
      <c r="R79" s="92"/>
      <c r="S79" s="554">
        <f>'VA 1DGT--'!Y70</f>
        <v>134.37755380005444</v>
      </c>
      <c r="T79" s="91"/>
      <c r="U79" s="301">
        <f>'VA 1DGT--'!Y76</f>
        <v>132.39307553652498</v>
      </c>
      <c r="V79" s="92"/>
      <c r="W79" s="554">
        <f>'VA 1DGT--'!Y82</f>
        <v>115.77123614663257</v>
      </c>
      <c r="X79" s="91"/>
      <c r="Y79" s="554">
        <f>'VA 1DGT--'!Y88</f>
        <v>129.02453620586473</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57"/>
      <c r="B80" s="68">
        <v>2015</v>
      </c>
      <c r="C80" s="90">
        <f>'VA 1DGT--'!Z22</f>
        <v>66.725820763087839</v>
      </c>
      <c r="D80" s="91"/>
      <c r="E80" s="88">
        <f>'VA 1DGT--'!Z28</f>
        <v>140.19353162748405</v>
      </c>
      <c r="F80" s="92"/>
      <c r="G80" s="90">
        <f>'VA 1DGT--'!Z34</f>
        <v>352.44730079999999</v>
      </c>
      <c r="H80" s="91"/>
      <c r="I80" s="88">
        <f>'VA 1DGT--'!Z40</f>
        <v>113.8621200889548</v>
      </c>
      <c r="J80" s="92"/>
      <c r="K80" s="90">
        <f>'VA 1DGT--'!Z46</f>
        <v>74.11236275488379</v>
      </c>
      <c r="L80" s="91"/>
      <c r="M80" s="88">
        <f>'VA 1DGT--'!Z52</f>
        <v>124.74261320833683</v>
      </c>
      <c r="N80" s="92"/>
      <c r="O80" s="90">
        <f>'VA 1DGT--'!Z58</f>
        <v>144.09339063770474</v>
      </c>
      <c r="P80" s="91"/>
      <c r="Q80" s="88">
        <f>'VA 1DGT--'!Z64</f>
        <v>159.55259975816202</v>
      </c>
      <c r="R80" s="92"/>
      <c r="S80" s="90">
        <f>'VA 1DGT--'!Z70</f>
        <v>158.40370471261235</v>
      </c>
      <c r="T80" s="91"/>
      <c r="U80" s="88">
        <f>'VA 1DGT--'!Z76</f>
        <v>152.04687776606769</v>
      </c>
      <c r="V80" s="92"/>
      <c r="W80" s="90">
        <f>'VA 1DGT--'!Z82</f>
        <v>128.68393293549306</v>
      </c>
      <c r="X80" s="91"/>
      <c r="Y80" s="90">
        <f>'VA 1DGT--'!Z88</f>
        <v>142.10053859964091</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57"/>
      <c r="B81" s="68">
        <v>2016</v>
      </c>
      <c r="C81" s="90">
        <f>'VA 1DGT--'!AA22</f>
        <v>70.807453416149073</v>
      </c>
      <c r="D81" s="91"/>
      <c r="E81" s="88">
        <f>'VA 1DGT--'!AA28</f>
        <v>142.86920379270035</v>
      </c>
      <c r="F81" s="92"/>
      <c r="G81" s="90">
        <f>'VA 1DGT--'!AA34</f>
        <v>487.30260799999996</v>
      </c>
      <c r="H81" s="91"/>
      <c r="I81" s="88">
        <f>'VA 1DGT--'!AA40</f>
        <v>144.1067457375834</v>
      </c>
      <c r="J81" s="92"/>
      <c r="K81" s="90">
        <f>'VA 1DGT--'!AA46</f>
        <v>79.003279623556253</v>
      </c>
      <c r="L81" s="91"/>
      <c r="M81" s="88">
        <f>'VA 1DGT--'!AA52</f>
        <v>128.60550765882647</v>
      </c>
      <c r="N81" s="92"/>
      <c r="O81" s="90">
        <f>'VA 1DGT--'!AA58</f>
        <v>157.33534673016612</v>
      </c>
      <c r="P81" s="91"/>
      <c r="Q81" s="88">
        <f>'VA 1DGT--'!AA64</f>
        <v>182.28536880290204</v>
      </c>
      <c r="R81" s="92"/>
      <c r="S81" s="90">
        <f>'VA 1DGT--'!AA70</f>
        <v>167.14791609915554</v>
      </c>
      <c r="T81" s="91"/>
      <c r="U81" s="88">
        <f>'VA 1DGT--'!AA76</f>
        <v>175.4691712835542</v>
      </c>
      <c r="V81" s="92"/>
      <c r="W81" s="90">
        <f>'VA 1DGT--'!AA82</f>
        <v>136.77181017334468</v>
      </c>
      <c r="X81" s="91"/>
      <c r="Y81" s="90">
        <f>'VA 1DGT--'!AA88</f>
        <v>166.36744464392578</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57"/>
      <c r="B82" s="344">
        <v>2017</v>
      </c>
      <c r="C82" s="346">
        <f>'VA 1DGT--'!AB22</f>
        <v>80.479148181011539</v>
      </c>
      <c r="D82" s="347"/>
      <c r="E82" s="351">
        <f>'VA 1DGT--'!AB28</f>
        <v>155.4227821795038</v>
      </c>
      <c r="F82" s="345"/>
      <c r="G82" s="346">
        <f>'VA 1DGT--'!AB34</f>
        <v>506.71010400000006</v>
      </c>
      <c r="H82" s="347"/>
      <c r="I82" s="351">
        <f>'VA 1DGT--'!AB40</f>
        <v>165.01111934766493</v>
      </c>
      <c r="J82" s="345"/>
      <c r="K82" s="346">
        <f>'VA 1DGT--'!AB46</f>
        <v>86.952801939255664</v>
      </c>
      <c r="L82" s="347"/>
      <c r="M82" s="351">
        <f>'VA 1DGT--'!AB52</f>
        <v>135.31430484640495</v>
      </c>
      <c r="N82" s="345"/>
      <c r="O82" s="346">
        <f>'VA 1DGT--'!AB58</f>
        <v>184.35358345917064</v>
      </c>
      <c r="P82" s="347"/>
      <c r="Q82" s="351">
        <f>'VA 1DGT--'!AB64</f>
        <v>211.06408706166869</v>
      </c>
      <c r="R82" s="345"/>
      <c r="S82" s="346">
        <f>'VA 1DGT--'!AB70</f>
        <v>178.47997820757288</v>
      </c>
      <c r="T82" s="347"/>
      <c r="U82" s="351">
        <f>'VA 1DGT--'!AB76</f>
        <v>183.88255795165512</v>
      </c>
      <c r="V82" s="345"/>
      <c r="W82" s="346">
        <f>'VA 1DGT--'!AB82</f>
        <v>147.08724069337882</v>
      </c>
      <c r="X82" s="347"/>
      <c r="Y82" s="346">
        <f>'VA 1DGT--'!AB88</f>
        <v>199.97007779772588</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57"/>
      <c r="B83" s="68">
        <v>2018</v>
      </c>
      <c r="C83" s="654">
        <f>'VA 1DGT--'!AC22</f>
        <v>89.795918367346914</v>
      </c>
      <c r="D83" s="347"/>
      <c r="E83" s="655">
        <f>'VA 1DGT--'!AC28</f>
        <v>169.0479283023769</v>
      </c>
      <c r="F83" s="92"/>
      <c r="G83" s="656">
        <f>'VA 1DGT--'!AC34</f>
        <v>373.59999040000002</v>
      </c>
      <c r="H83" s="91"/>
      <c r="I83" s="657">
        <f>'VA 1DGT--'!AC40</f>
        <v>165.53002223869532</v>
      </c>
      <c r="J83" s="92"/>
      <c r="K83" s="658">
        <f>'VA 1DGT--'!AC46</f>
        <v>103.4222158847854</v>
      </c>
      <c r="L83" s="91"/>
      <c r="M83" s="659">
        <f>'VA 1DGT--'!AC52</f>
        <v>148.04971959487736</v>
      </c>
      <c r="N83" s="92"/>
      <c r="O83" s="660">
        <f>'VA 1DGT--'!AC58</f>
        <v>206.84167731443836</v>
      </c>
      <c r="P83" s="91"/>
      <c r="Q83" s="661">
        <f>'VA 1DGT--'!AC64</f>
        <v>243.04715840386939</v>
      </c>
      <c r="R83" s="92"/>
      <c r="S83" s="662">
        <f>'VA 1DGT--'!AC70</f>
        <v>205.50258785072191</v>
      </c>
      <c r="T83" s="91"/>
      <c r="U83" s="663">
        <f>'VA 1DGT--'!AC76</f>
        <v>251.25955417018366</v>
      </c>
      <c r="V83" s="92"/>
      <c r="W83" s="664">
        <f>'VA 1DGT--'!AC82</f>
        <v>157.4737141233305</v>
      </c>
      <c r="X83" s="91"/>
      <c r="Y83" s="665">
        <f>'VA 1DGT--'!AC88</f>
        <v>193.77618192698981</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57"/>
      <c r="B84" s="68">
        <v>2019</v>
      </c>
      <c r="C84" s="90">
        <f>'VA 1DGT--'!AD22</f>
        <v>89.440993788819895</v>
      </c>
      <c r="D84" s="91">
        <f>'VA 1DGT--'!AD$22</f>
        <v>89.440993788819895</v>
      </c>
      <c r="E84" s="90">
        <f>'VA 1DGT--'!AD28</f>
        <v>182.59514222626314</v>
      </c>
      <c r="F84" s="92">
        <f>'VA 1DGT--'!$AD$28</f>
        <v>182.59514222626314</v>
      </c>
      <c r="G84" s="90">
        <f>'VA 1DGT--'!AD34</f>
        <v>476.48</v>
      </c>
      <c r="H84" s="91">
        <f>'VA 1DGT--'!$AD$34</f>
        <v>476.48</v>
      </c>
      <c r="I84" s="88">
        <f>'VA 1DGT--'!AD40</f>
        <v>185.3965900667161</v>
      </c>
      <c r="J84" s="92">
        <f>'VA 1DGT--'!$AD$40</f>
        <v>185.3965900667161</v>
      </c>
      <c r="K84" s="90">
        <f>'VA 1DGT--'!AD46</f>
        <v>115.41423071438757</v>
      </c>
      <c r="L84" s="91">
        <f>'VA 1DGT--'!$AD$46</f>
        <v>115.41423071438757</v>
      </c>
      <c r="M84" s="88">
        <f>'VA 1DGT--'!AD52</f>
        <v>153.24767724114841</v>
      </c>
      <c r="N84" s="92">
        <f>'VA 1DGT--'!$AD$52</f>
        <v>153.24767724114841</v>
      </c>
      <c r="O84" s="90">
        <f>'VA 1DGT--'!AD58</f>
        <v>217.0751539087002</v>
      </c>
      <c r="P84" s="91">
        <f>'VA 1DGT--'!$AD$58</f>
        <v>217.0751539087002</v>
      </c>
      <c r="Q84" s="88">
        <f>'VA 1DGT--'!AD64</f>
        <v>274.3651753325272</v>
      </c>
      <c r="R84" s="92">
        <f>'VA 1DGT--'!$AD$64</f>
        <v>274.3651753325272</v>
      </c>
      <c r="S84" s="90">
        <f>'VA 1DGT--'!AD70</f>
        <v>249.16916371560882</v>
      </c>
      <c r="T84" s="91">
        <f>'VA 1DGT--'!$AD$70</f>
        <v>249.16916371560882</v>
      </c>
      <c r="U84" s="88">
        <f>'VA 1DGT--'!AD76</f>
        <v>219.1675074360744</v>
      </c>
      <c r="V84" s="92">
        <f>'VA 1DGT--'!$AD$76</f>
        <v>219.1675074360744</v>
      </c>
      <c r="W84" s="90">
        <f>'VA 1DGT--'!AD82</f>
        <v>170.82546462063087</v>
      </c>
      <c r="X84" s="91">
        <f>'VA 1DGT--'!AD82</f>
        <v>170.82546462063087</v>
      </c>
      <c r="Y84" s="90">
        <f>'VA 1DGT--'!AD88</f>
        <v>212.56732495511667</v>
      </c>
      <c r="Z84" s="91">
        <f>'VA 1DGT--'!$AD$88</f>
        <v>212.56732495511667</v>
      </c>
      <c r="AA84" s="53"/>
      <c r="AB84" s="53"/>
      <c r="AC84" s="53"/>
      <c r="AD84" s="53"/>
      <c r="AE84" s="53"/>
      <c r="AF84" s="53"/>
      <c r="AG84" s="53"/>
      <c r="AH84" s="53"/>
      <c r="AI84" s="53"/>
      <c r="AJ84" s="53"/>
      <c r="AK84" s="53"/>
      <c r="AL84" s="53"/>
      <c r="AM84" s="53"/>
      <c r="AN84" s="53"/>
      <c r="AO84" s="53"/>
    </row>
    <row r="85" spans="1:41" s="54" customFormat="1" ht="14.4" customHeight="1" x14ac:dyDescent="0.3">
      <c r="A85" s="957"/>
      <c r="B85" s="68" t="s">
        <v>280</v>
      </c>
      <c r="C85" s="310"/>
      <c r="D85" s="91">
        <f>'VA 1DGT--'!AE$22</f>
        <v>92.994676131322095</v>
      </c>
      <c r="E85" s="88"/>
      <c r="F85" s="92">
        <f>'VA 1DGT--'!$AE$28</f>
        <v>207.6987920509157</v>
      </c>
      <c r="G85" s="310"/>
      <c r="H85" s="91">
        <f>'VA 1DGT--'!$AE$34</f>
        <v>434.07678880000003</v>
      </c>
      <c r="I85" s="88"/>
      <c r="J85" s="92">
        <f>'VA 1DGT--'!$AE$40</f>
        <v>185.87472201630837</v>
      </c>
      <c r="K85" s="310"/>
      <c r="L85" s="91">
        <f>'VA 1DGT--'!$AE$46</f>
        <v>126.81798089262796</v>
      </c>
      <c r="M85" s="88"/>
      <c r="N85" s="92">
        <f>'VA 1DGT--'!$AE$52</f>
        <v>176.85389637565916</v>
      </c>
      <c r="O85" s="90"/>
      <c r="P85" s="91">
        <f>'VA 1DGT--'!$AE$58</f>
        <v>227.35474503426647</v>
      </c>
      <c r="Q85" s="88"/>
      <c r="R85" s="92">
        <f>'VA 1DGT--'!$AE$64</f>
        <v>237.12636033857314</v>
      </c>
      <c r="S85" s="90"/>
      <c r="T85" s="91">
        <f>'VA 1DGT--'!$AE$70</f>
        <v>289.15717788068645</v>
      </c>
      <c r="U85" s="88"/>
      <c r="V85" s="92">
        <f>'VA 1DGT--'!$AE$76</f>
        <v>248.9683634856024</v>
      </c>
      <c r="W85" s="90"/>
      <c r="X85" s="91">
        <f>'VA 1DGT--'!AE82</f>
        <v>197.31997726626884</v>
      </c>
      <c r="Y85" s="90"/>
      <c r="Z85" s="91">
        <f>'VA 1DGT--'!$AE$88</f>
        <v>251.53830041891081</v>
      </c>
      <c r="AA85" s="53"/>
      <c r="AB85" s="53"/>
      <c r="AC85" s="53"/>
      <c r="AD85" s="53"/>
      <c r="AE85" s="53"/>
      <c r="AF85" s="53"/>
      <c r="AG85" s="53"/>
      <c r="AH85" s="53"/>
      <c r="AI85" s="53"/>
      <c r="AJ85" s="53"/>
      <c r="AK85" s="53"/>
      <c r="AL85" s="53"/>
      <c r="AM85" s="53"/>
      <c r="AN85" s="53"/>
      <c r="AO85" s="53"/>
    </row>
    <row r="86" spans="1:41" s="54" customFormat="1" ht="14.4" customHeight="1" x14ac:dyDescent="0.3">
      <c r="A86" s="957"/>
      <c r="B86" s="68" t="s">
        <v>281</v>
      </c>
      <c r="C86" s="310"/>
      <c r="D86" s="91">
        <f>'VA 1DGT--'!AF$22</f>
        <v>103.95015723158828</v>
      </c>
      <c r="E86" s="88"/>
      <c r="F86" s="92">
        <f>'VA 1DGT--'!$AF$28</f>
        <v>238.74108390700093</v>
      </c>
      <c r="G86" s="310"/>
      <c r="H86" s="91">
        <f>'VA 1DGT--'!$AF$34</f>
        <v>492.95591839999997</v>
      </c>
      <c r="I86" s="88"/>
      <c r="J86" s="92">
        <f>'VA 1DGT--'!$AF$40</f>
        <v>207.63928687916976</v>
      </c>
      <c r="K86" s="310"/>
      <c r="L86" s="91">
        <f>'VA 1DGT--'!$AF$46</f>
        <v>135.19072223014405</v>
      </c>
      <c r="M86" s="88"/>
      <c r="N86" s="92">
        <f>'VA 1DGT--'!$AF$52</f>
        <v>204.17847995312633</v>
      </c>
      <c r="O86" s="90"/>
      <c r="P86" s="91">
        <f>'VA 1DGT--'!$AF$58</f>
        <v>246.10716575676616</v>
      </c>
      <c r="Q86" s="88"/>
      <c r="R86" s="92">
        <f>'VA 1DGT--'!$AF$64</f>
        <v>256.7612212817412</v>
      </c>
      <c r="S86" s="90"/>
      <c r="T86" s="91">
        <f>'VA 1DGT--'!$AF$70</f>
        <v>317.8911195859439</v>
      </c>
      <c r="U86" s="88"/>
      <c r="V86" s="92">
        <f>'VA 1DGT--'!$AF$76</f>
        <v>263.69018351295398</v>
      </c>
      <c r="W86" s="90"/>
      <c r="X86" s="91">
        <f>'VA 1DGT--'!AF82</f>
        <v>211.47676896845698</v>
      </c>
      <c r="Y86" s="90"/>
      <c r="Z86" s="91">
        <f>'VA 1DGT--'!$AF$88</f>
        <v>269.52525134649909</v>
      </c>
      <c r="AA86" s="53"/>
      <c r="AB86" s="53"/>
      <c r="AC86" s="53"/>
      <c r="AD86" s="53"/>
      <c r="AE86" s="53"/>
      <c r="AF86" s="53"/>
      <c r="AG86" s="53"/>
      <c r="AH86" s="53"/>
      <c r="AI86" s="53"/>
      <c r="AJ86" s="53"/>
      <c r="AK86" s="53"/>
      <c r="AL86" s="53"/>
      <c r="AM86" s="53"/>
      <c r="AN86" s="53"/>
      <c r="AO86" s="53"/>
    </row>
    <row r="87" spans="1:41" s="54" customFormat="1" ht="15" customHeight="1" thickBot="1" x14ac:dyDescent="0.35">
      <c r="A87" s="958"/>
      <c r="B87" s="539" t="s">
        <v>295</v>
      </c>
      <c r="C87" s="335"/>
      <c r="D87" s="336">
        <f>'VA 1DGT--'!AG$22</f>
        <v>111.50613868677907</v>
      </c>
      <c r="E87" s="540"/>
      <c r="F87" s="334">
        <f>'VA 1DGT--'!$AG$28</f>
        <v>260.48003377061951</v>
      </c>
      <c r="G87" s="335"/>
      <c r="H87" s="336">
        <f>'VA 1DGT--'!$AG$34</f>
        <v>544.59968960000003</v>
      </c>
      <c r="I87" s="540"/>
      <c r="J87" s="334">
        <f>'VA 1DGT--'!$AG$40</f>
        <v>224.45225722757601</v>
      </c>
      <c r="K87" s="335"/>
      <c r="L87" s="336">
        <f>'VA 1DGT--'!$AG$46</f>
        <v>146.38556395265934</v>
      </c>
      <c r="M87" s="540"/>
      <c r="N87" s="334">
        <f>'VA 1DGT--'!$AG$52</f>
        <v>218.71361848162715</v>
      </c>
      <c r="O87" s="349"/>
      <c r="P87" s="336">
        <f>'VA 1DGT--'!$AG$58</f>
        <v>275.78602857474732</v>
      </c>
      <c r="Q87" s="540"/>
      <c r="R87" s="334">
        <f>'VA 1DGT--'!$AG$64</f>
        <v>279.21692865779926</v>
      </c>
      <c r="S87" s="349"/>
      <c r="T87" s="336">
        <f>'VA 1DGT--'!$AG$70</f>
        <v>363.02371560882591</v>
      </c>
      <c r="U87" s="540"/>
      <c r="V87" s="334">
        <f>'VA 1DGT--'!$AG$76</f>
        <v>292.26284109775037</v>
      </c>
      <c r="W87" s="349"/>
      <c r="X87" s="336">
        <f>'VA 1DGT--'!AG82</f>
        <v>237.18256038647343</v>
      </c>
      <c r="Y87" s="349"/>
      <c r="Z87" s="336">
        <f>'VA 1DGT--'!$AG$88</f>
        <v>300.11021843207658</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59" t="str">
        <f>Translate!B11</f>
        <v>Number of SMEs in Lithuania</v>
      </c>
      <c r="B92" s="102"/>
      <c r="C92" s="935" t="s">
        <v>126</v>
      </c>
      <c r="D92" s="936"/>
      <c r="E92" s="933" t="s">
        <v>164</v>
      </c>
      <c r="F92" s="934"/>
      <c r="G92" s="935" t="s">
        <v>165</v>
      </c>
      <c r="H92" s="936"/>
      <c r="I92" s="933" t="s">
        <v>166</v>
      </c>
      <c r="J92" s="934"/>
      <c r="K92" s="935" t="s">
        <v>167</v>
      </c>
      <c r="L92" s="936"/>
      <c r="M92" s="938" t="s">
        <v>168</v>
      </c>
      <c r="N92" s="939"/>
      <c r="V92" s="53"/>
      <c r="AA92" s="53"/>
      <c r="AB92" s="53"/>
      <c r="AC92" s="53"/>
      <c r="AD92" s="53"/>
      <c r="AE92" s="53"/>
      <c r="AF92" s="53"/>
      <c r="AG92" s="53"/>
      <c r="AH92" s="53"/>
      <c r="AI92" s="53"/>
      <c r="AJ92" s="53"/>
      <c r="AK92" s="53"/>
      <c r="AL92" s="53"/>
      <c r="AM92" s="53"/>
      <c r="AN92" s="53"/>
      <c r="AO92" s="53"/>
    </row>
    <row r="93" spans="1:41" s="54" customFormat="1" ht="14.4" customHeight="1" x14ac:dyDescent="0.3">
      <c r="A93" s="960"/>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60"/>
      <c r="B94" s="52">
        <v>2009</v>
      </c>
      <c r="C94" s="81">
        <f>'Knowledge Intensity'!AH6</f>
        <v>93.081761006289312</v>
      </c>
      <c r="D94" s="82"/>
      <c r="E94" s="79">
        <f>'Knowledge Intensity'!AH7</f>
        <v>96.682464454976298</v>
      </c>
      <c r="F94" s="84"/>
      <c r="G94" s="81">
        <f>'Knowledge Intensity'!AH8</f>
        <v>87.187242232609293</v>
      </c>
      <c r="H94" s="82"/>
      <c r="I94" s="79">
        <f>'Knowledge Intensity'!AH9</f>
        <v>79.046534046095871</v>
      </c>
      <c r="J94" s="84"/>
      <c r="K94" s="81">
        <f>'Knowledge Intensity'!AH13</f>
        <v>98.246628131021197</v>
      </c>
      <c r="L94" s="82"/>
      <c r="M94" s="81">
        <f>'Knowledge Intensity'!AH17</f>
        <v>82.76494876892491</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60"/>
      <c r="B95" s="52">
        <v>2010</v>
      </c>
      <c r="C95" s="81">
        <f>'Knowledge Intensity'!AI6</f>
        <v>94.968553459119491</v>
      </c>
      <c r="D95" s="82"/>
      <c r="E95" s="79">
        <f>'Knowledge Intensity'!AI7</f>
        <v>93.838862559241704</v>
      </c>
      <c r="F95" s="84"/>
      <c r="G95" s="81">
        <f>'Knowledge Intensity'!AI8</f>
        <v>84.712675281825682</v>
      </c>
      <c r="H95" s="82"/>
      <c r="I95" s="79">
        <f>'Knowledge Intensity'!AI9</f>
        <v>76.724213478222765</v>
      </c>
      <c r="J95" s="84"/>
      <c r="K95" s="81">
        <f>'Knowledge Intensity'!AI13</f>
        <v>107.80346820809248</v>
      </c>
      <c r="L95" s="82"/>
      <c r="M95" s="81">
        <f>'Knowledge Intensity'!AI17</f>
        <v>82.623783923676868</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60"/>
      <c r="B96" s="52">
        <v>2011</v>
      </c>
      <c r="C96" s="81">
        <f>'Knowledge Intensity'!AJ6</f>
        <v>92.452830188679243</v>
      </c>
      <c r="D96" s="82"/>
      <c r="E96" s="79">
        <f>'Knowledge Intensity'!AJ7</f>
        <v>96.208530805687204</v>
      </c>
      <c r="F96" s="84"/>
      <c r="G96" s="81">
        <f>'Knowledge Intensity'!AJ8</f>
        <v>95.353313170195221</v>
      </c>
      <c r="H96" s="82"/>
      <c r="I96" s="79">
        <f>'Knowledge Intensity'!AJ9</f>
        <v>84.138112347734648</v>
      </c>
      <c r="J96" s="84"/>
      <c r="K96" s="81">
        <f>'Knowledge Intensity'!AJ13</f>
        <v>122.04238921001927</v>
      </c>
      <c r="L96" s="82"/>
      <c r="M96" s="81">
        <f>'Knowledge Intensity'!AJ17</f>
        <v>87.611608455774231</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60"/>
      <c r="B97" s="52">
        <v>2012</v>
      </c>
      <c r="C97" s="81">
        <f>'Knowledge Intensity'!AK6</f>
        <v>97.484276729559753</v>
      </c>
      <c r="D97" s="82"/>
      <c r="E97" s="79">
        <f>'Knowledge Intensity'!AK7</f>
        <v>108.76777251184834</v>
      </c>
      <c r="F97" s="84"/>
      <c r="G97" s="81">
        <f>'Knowledge Intensity'!AK8</f>
        <v>102.91448996425626</v>
      </c>
      <c r="H97" s="82"/>
      <c r="I97" s="79">
        <f>'Knowledge Intensity'!AK9</f>
        <v>93.436158093068087</v>
      </c>
      <c r="J97" s="84"/>
      <c r="K97" s="81">
        <f>'Knowledge Intensity'!AK13</f>
        <v>136.41618497109826</v>
      </c>
      <c r="L97" s="82"/>
      <c r="M97" s="81">
        <f>'Knowledge Intensity'!AK17</f>
        <v>95.974449163010107</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60"/>
      <c r="B98" s="52">
        <v>2013</v>
      </c>
      <c r="C98" s="81">
        <f>'Knowledge Intensity'!AL6</f>
        <v>96.855345911949684</v>
      </c>
      <c r="D98" s="307"/>
      <c r="E98" s="81">
        <f>'Knowledge Intensity'!AL7</f>
        <v>114.45497630331754</v>
      </c>
      <c r="F98" s="306"/>
      <c r="G98" s="81">
        <f>'Knowledge Intensity'!AL8</f>
        <v>107.86362386582348</v>
      </c>
      <c r="H98" s="307"/>
      <c r="I98" s="81">
        <f>'Knowledge Intensity'!AL9</f>
        <v>100.24537726754886</v>
      </c>
      <c r="J98" s="306"/>
      <c r="K98" s="81">
        <f>'Knowledge Intensity'!AL13</f>
        <v>152.27360308285165</v>
      </c>
      <c r="L98" s="307"/>
      <c r="M98" s="81">
        <f>'Knowledge Intensity'!AL17</f>
        <v>101.67045066876845</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60"/>
      <c r="B99" s="52">
        <v>2014</v>
      </c>
      <c r="C99" s="555">
        <f>'Knowledge Intensity'!AM6</f>
        <v>105.03144654088051</v>
      </c>
      <c r="D99" s="82"/>
      <c r="E99" s="306">
        <f>'Knowledge Intensity'!AM7</f>
        <v>124.64454976303317</v>
      </c>
      <c r="F99" s="82"/>
      <c r="G99" s="555">
        <f>'Knowledge Intensity'!AM8</f>
        <v>118.03684355237833</v>
      </c>
      <c r="H99" s="82"/>
      <c r="I99" s="306">
        <f>'Knowledge Intensity'!AM9</f>
        <v>112.67198317413022</v>
      </c>
      <c r="J99" s="82"/>
      <c r="K99" s="555">
        <f>'Knowledge Intensity'!AM13</f>
        <v>196.22350674373797</v>
      </c>
      <c r="L99" s="82"/>
      <c r="M99" s="555">
        <f>'Knowledge Intensity'!AM17</f>
        <v>110.31091557165881</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60"/>
      <c r="B100" s="52">
        <v>2015</v>
      </c>
      <c r="C100" s="81">
        <f>'Knowledge Intensity'!AN6</f>
        <v>100.62893081761007</v>
      </c>
      <c r="D100" s="83"/>
      <c r="E100" s="79">
        <f>'Knowledge Intensity'!AN7</f>
        <v>127.01421800947867</v>
      </c>
      <c r="F100" s="84"/>
      <c r="G100" s="81">
        <f>'Knowledge Intensity'!AN8</f>
        <v>126.06543854825405</v>
      </c>
      <c r="H100" s="83"/>
      <c r="I100" s="79">
        <f>'Knowledge Intensity'!AN9</f>
        <v>122.55718166681272</v>
      </c>
      <c r="J100" s="84"/>
      <c r="K100" s="81">
        <f>'Knowledge Intensity'!AN13</f>
        <v>221.32947976878611</v>
      </c>
      <c r="L100" s="83"/>
      <c r="M100" s="81">
        <f>'Knowledge Intensity'!AN17</f>
        <v>115.97162586610514</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60"/>
      <c r="B101" s="52">
        <v>2016</v>
      </c>
      <c r="C101" s="81">
        <f>'Knowledge Intensity'!AO6</f>
        <v>93.710691823899367</v>
      </c>
      <c r="D101" s="83"/>
      <c r="E101" s="79">
        <f>'Knowledge Intensity'!AO7</f>
        <v>125.35545023696683</v>
      </c>
      <c r="F101" s="84"/>
      <c r="G101" s="81">
        <f>'Knowledge Intensity'!AO8</f>
        <v>130.07973604619193</v>
      </c>
      <c r="H101" s="83"/>
      <c r="I101" s="79">
        <f>'Knowledge Intensity'!AO9</f>
        <v>126.40434668302515</v>
      </c>
      <c r="J101" s="84"/>
      <c r="K101" s="81">
        <f>'Knowledge Intensity'!AO13</f>
        <v>234.81053307642904</v>
      </c>
      <c r="L101" s="83"/>
      <c r="M101" s="81">
        <f>'Knowledge Intensity'!AO17</f>
        <v>117.61266719211359</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60"/>
      <c r="B102" s="337">
        <v>2017</v>
      </c>
      <c r="C102" s="348">
        <f>'Knowledge Intensity'!AP6</f>
        <v>103.77358490566037</v>
      </c>
      <c r="D102" s="339"/>
      <c r="E102" s="560">
        <f>'Knowledge Intensity'!AP7</f>
        <v>124.64454976303317</v>
      </c>
      <c r="F102" s="338"/>
      <c r="G102" s="348">
        <f>'Knowledge Intensity'!AP8</f>
        <v>132.71927412702777</v>
      </c>
      <c r="H102" s="339"/>
      <c r="I102" s="560">
        <f>'Knowledge Intensity'!AP9</f>
        <v>128.06064323897994</v>
      </c>
      <c r="J102" s="338"/>
      <c r="K102" s="348">
        <f>'Knowledge Intensity'!AP13</f>
        <v>249.96146435452795</v>
      </c>
      <c r="L102" s="339"/>
      <c r="M102" s="348">
        <f>'Knowledge Intensity'!AP17</f>
        <v>125.7225875516134</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60"/>
      <c r="B103" s="52">
        <v>2018</v>
      </c>
      <c r="C103" s="666">
        <f>'Knowledge Intensity'!AQ6</f>
        <v>101.88679245283019</v>
      </c>
      <c r="D103" s="83"/>
      <c r="E103" s="667">
        <f>'Knowledge Intensity'!AQ7</f>
        <v>131.99052132701422</v>
      </c>
      <c r="F103" s="84"/>
      <c r="G103" s="668">
        <f>'Knowledge Intensity'!AQ8</f>
        <v>138.41077811383008</v>
      </c>
      <c r="H103" s="83"/>
      <c r="I103" s="669">
        <f>'Knowledge Intensity'!AQ9</f>
        <v>132.38979931644903</v>
      </c>
      <c r="J103" s="84"/>
      <c r="K103" s="670">
        <f>'Knowledge Intensity'!AQ13</f>
        <v>270.21194605009634</v>
      </c>
      <c r="L103" s="83"/>
      <c r="M103" s="671">
        <f>'Knowledge Intensity'!AQ17</f>
        <v>130.44690437258109</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60"/>
      <c r="B104" s="52">
        <v>2019</v>
      </c>
      <c r="C104" s="81">
        <f>'Knowledge Intensity'!AR6</f>
        <v>106.91823899371069</v>
      </c>
      <c r="D104" s="83">
        <f>'Knowledge Intensity'!$AR$6</f>
        <v>106.91823899371069</v>
      </c>
      <c r="E104" s="79">
        <f>'Knowledge Intensity'!AR7</f>
        <v>138.62559241706163</v>
      </c>
      <c r="F104" s="84">
        <f>'Knowledge Intensity'!$AR$7</f>
        <v>138.62559241706163</v>
      </c>
      <c r="G104" s="81">
        <f>'Knowledge Intensity'!AR8</f>
        <v>141.32526807808634</v>
      </c>
      <c r="H104" s="83">
        <f>'Knowledge Intensity'!$AR$8</f>
        <v>141.32526807808634</v>
      </c>
      <c r="I104" s="79">
        <f>'Knowledge Intensity'!AR9</f>
        <v>129.79581105950399</v>
      </c>
      <c r="J104" s="84">
        <f>'Knowledge Intensity'!$AR$9</f>
        <v>129.79581105950399</v>
      </c>
      <c r="K104" s="81">
        <f>'Knowledge Intensity'!AR13</f>
        <v>289.56968529222866</v>
      </c>
      <c r="L104" s="83">
        <f>'Knowledge Intensity'!$AR$13</f>
        <v>289.56968529222866</v>
      </c>
      <c r="M104" s="81">
        <f>'Knowledge Intensity'!AR17</f>
        <v>137.01342242403567</v>
      </c>
      <c r="N104" s="83">
        <f>'Knowledge Intensity'!$AR$17</f>
        <v>137.01342242403567</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60"/>
      <c r="B105" s="52" t="s">
        <v>280</v>
      </c>
      <c r="C105" s="86"/>
      <c r="D105" s="83">
        <f>'Knowledge Intensity'!$AS$6</f>
        <v>101.88679245283019</v>
      </c>
      <c r="E105" s="79"/>
      <c r="F105" s="84">
        <f>'Knowledge Intensity'!$AS$7</f>
        <v>141.70616113744074</v>
      </c>
      <c r="G105" s="86"/>
      <c r="H105" s="83">
        <f>'Knowledge Intensity'!$AS$8</f>
        <v>147.70415177343966</v>
      </c>
      <c r="I105" s="79"/>
      <c r="J105" s="84">
        <f>'Knowledge Intensity'!$AS$9</f>
        <v>132.22329331346947</v>
      </c>
      <c r="K105" s="86"/>
      <c r="L105" s="83">
        <f>'Knowledge Intensity'!$AS$13</f>
        <v>306.45472061657034</v>
      </c>
      <c r="M105" s="86"/>
      <c r="N105" s="83">
        <f>'Knowledge Intensity'!$AS$17</f>
        <v>140.63900619948944</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60"/>
      <c r="B106" s="52" t="s">
        <v>281</v>
      </c>
      <c r="C106" s="86"/>
      <c r="D106" s="83">
        <f>'Knowledge Intensity'!$AT$6</f>
        <v>103.77358490566037</v>
      </c>
      <c r="E106" s="79"/>
      <c r="F106" s="84">
        <f>'Knowledge Intensity'!$AT$7</f>
        <v>145.260663507109</v>
      </c>
      <c r="G106" s="86"/>
      <c r="H106" s="83">
        <f>'Knowledge Intensity'!$AT$8</f>
        <v>154.99037668408027</v>
      </c>
      <c r="I106" s="79"/>
      <c r="J106" s="84">
        <f>'Knowledge Intensity'!$AT$9</f>
        <v>139.07632985715537</v>
      </c>
      <c r="K106" s="86"/>
      <c r="L106" s="83">
        <f>'Knowledge Intensity'!$AT$13</f>
        <v>332.31856133590236</v>
      </c>
      <c r="M106" s="86"/>
      <c r="N106" s="83">
        <f>'Knowledge Intensity'!$AT$17</f>
        <v>141.48717164468809</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61"/>
      <c r="B107" s="340" t="s">
        <v>295</v>
      </c>
      <c r="C107" s="341"/>
      <c r="D107" s="342">
        <f>'Knowledge Intensity'!$AU$6</f>
        <v>105.03144654088051</v>
      </c>
      <c r="E107" s="561"/>
      <c r="F107" s="343">
        <f>'Knowledge Intensity'!$AU$7</f>
        <v>146.20853080568722</v>
      </c>
      <c r="G107" s="341"/>
      <c r="H107" s="342">
        <f>'Knowledge Intensity'!$AU$8</f>
        <v>159.3896068188067</v>
      </c>
      <c r="I107" s="561"/>
      <c r="J107" s="343">
        <f>'Knowledge Intensity'!$AU$9</f>
        <v>143.23897993164491</v>
      </c>
      <c r="K107" s="341"/>
      <c r="L107" s="342">
        <f>'Knowledge Intensity'!$AU$13</f>
        <v>353.80218368657677</v>
      </c>
      <c r="M107" s="341"/>
      <c r="N107" s="342">
        <f>'Knowledge Intensity'!$AU$17</f>
        <v>146.3338313315374</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65" t="str">
        <f>Translate!B12</f>
        <v>Number of persons employed in SMEs in Lithuania</v>
      </c>
      <c r="B109" s="108"/>
      <c r="C109" s="931" t="s">
        <v>126</v>
      </c>
      <c r="D109" s="932"/>
      <c r="E109" s="951" t="s">
        <v>164</v>
      </c>
      <c r="F109" s="930"/>
      <c r="G109" s="931" t="s">
        <v>165</v>
      </c>
      <c r="H109" s="932"/>
      <c r="I109" s="951" t="s">
        <v>166</v>
      </c>
      <c r="J109" s="952"/>
      <c r="K109" s="931" t="s">
        <v>167</v>
      </c>
      <c r="L109" s="932"/>
      <c r="M109" s="926" t="s">
        <v>168</v>
      </c>
      <c r="N109" s="927"/>
      <c r="V109" s="53"/>
      <c r="AA109" s="53"/>
      <c r="AB109" s="53"/>
      <c r="AC109" s="53"/>
      <c r="AD109" s="53"/>
      <c r="AE109" s="53"/>
      <c r="AF109" s="53"/>
      <c r="AG109" s="53"/>
      <c r="AH109" s="53"/>
      <c r="AI109" s="53"/>
      <c r="AJ109" s="53"/>
      <c r="AK109" s="53"/>
      <c r="AL109" s="53"/>
      <c r="AM109" s="53"/>
      <c r="AN109" s="53"/>
      <c r="AO109" s="53"/>
    </row>
    <row r="110" spans="1:41" s="54" customFormat="1" x14ac:dyDescent="0.3">
      <c r="A110" s="966"/>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66"/>
      <c r="B111" s="68">
        <v>2009</v>
      </c>
      <c r="C111" s="90">
        <f>'Knowledge Intensity'!AH29</f>
        <v>94.890124437384173</v>
      </c>
      <c r="D111" s="300"/>
      <c r="E111" s="90">
        <f>'Knowledge Intensity'!AH30</f>
        <v>82.315140090823405</v>
      </c>
      <c r="F111" s="92"/>
      <c r="G111" s="90">
        <f>'Knowledge Intensity'!AH31</f>
        <v>81.737476220672164</v>
      </c>
      <c r="H111" s="300"/>
      <c r="I111" s="90">
        <f>'Knowledge Intensity'!AH32</f>
        <v>84.863942406326345</v>
      </c>
      <c r="J111" s="300"/>
      <c r="K111" s="90">
        <f>'Knowledge Intensity'!AH36</f>
        <v>97.172916256434775</v>
      </c>
      <c r="L111" s="300"/>
      <c r="M111" s="90">
        <f>'Knowledge Intensity'!AH40</f>
        <v>85.967109835602031</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66"/>
      <c r="B112" s="68">
        <v>2010</v>
      </c>
      <c r="C112" s="90">
        <f>'Knowledge Intensity'!AI29</f>
        <v>93.778130791633572</v>
      </c>
      <c r="D112" s="300"/>
      <c r="E112" s="90">
        <f>'Knowledge Intensity'!AI30</f>
        <v>77.062805243766604</v>
      </c>
      <c r="F112" s="92"/>
      <c r="G112" s="90">
        <f>'Knowledge Intensity'!AI31</f>
        <v>74.371168886070592</v>
      </c>
      <c r="H112" s="300"/>
      <c r="I112" s="90">
        <f>'Knowledge Intensity'!AI32</f>
        <v>80.939813865005505</v>
      </c>
      <c r="J112" s="300"/>
      <c r="K112" s="90">
        <f>'Knowledge Intensity'!AI36</f>
        <v>94.497735519986492</v>
      </c>
      <c r="L112" s="300"/>
      <c r="M112" s="90">
        <f>'Knowledge Intensity'!AI40</f>
        <v>81.441342878510397</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66"/>
      <c r="B113" s="68">
        <v>2011</v>
      </c>
      <c r="C113" s="90">
        <f>'Knowledge Intensity'!AJ29</f>
        <v>84.988085782366952</v>
      </c>
      <c r="D113" s="300"/>
      <c r="E113" s="90">
        <f>'Knowledge Intensity'!AJ30</f>
        <v>77.851083883129121</v>
      </c>
      <c r="F113" s="92"/>
      <c r="G113" s="90">
        <f>'Knowledge Intensity'!AJ31</f>
        <v>79.351616994292968</v>
      </c>
      <c r="H113" s="300"/>
      <c r="I113" s="90">
        <f>'Knowledge Intensity'!AJ32</f>
        <v>83.216144133390529</v>
      </c>
      <c r="J113" s="300"/>
      <c r="K113" s="90">
        <f>'Knowledge Intensity'!AJ36</f>
        <v>99.642746631410162</v>
      </c>
      <c r="L113" s="300"/>
      <c r="M113" s="90">
        <f>'Knowledge Intensity'!AJ40</f>
        <v>82.982524292369931</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66"/>
      <c r="B114" s="68">
        <v>2012</v>
      </c>
      <c r="C114" s="90">
        <f>'Knowledge Intensity'!AK29</f>
        <v>94.334127614508873</v>
      </c>
      <c r="D114" s="300"/>
      <c r="E114" s="90">
        <f>'Knowledge Intensity'!AK30</f>
        <v>89.79521891868734</v>
      </c>
      <c r="F114" s="92"/>
      <c r="G114" s="90">
        <f>'Knowledge Intensity'!AK31</f>
        <v>82.770555907841896</v>
      </c>
      <c r="H114" s="300"/>
      <c r="I114" s="90">
        <f>'Knowledge Intensity'!AK32</f>
        <v>83.301005278176703</v>
      </c>
      <c r="J114" s="300"/>
      <c r="K114" s="90">
        <f>'Knowledge Intensity'!AK36</f>
        <v>105.87076992320459</v>
      </c>
      <c r="L114" s="300"/>
      <c r="M114" s="90">
        <f>'Knowledge Intensity'!AK40</f>
        <v>86.644151464941558</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66"/>
      <c r="B115" s="68">
        <v>2013</v>
      </c>
      <c r="C115" s="90">
        <f>'Knowledge Intensity'!AL29</f>
        <v>95.949166004765686</v>
      </c>
      <c r="D115" s="302"/>
      <c r="E115" s="90">
        <f>'Knowledge Intensity'!AL30</f>
        <v>87.310427555479393</v>
      </c>
      <c r="F115" s="301"/>
      <c r="G115" s="90">
        <f>'Knowledge Intensity'!AL31</f>
        <v>87.811773409427175</v>
      </c>
      <c r="H115" s="302"/>
      <c r="I115" s="90">
        <f>'Knowledge Intensity'!AL32</f>
        <v>84.91523210921909</v>
      </c>
      <c r="J115" s="302"/>
      <c r="K115" s="90">
        <f>'Knowledge Intensity'!AL36</f>
        <v>111.49258769585643</v>
      </c>
      <c r="L115" s="302"/>
      <c r="M115" s="90">
        <f>'Knowledge Intensity'!AL40</f>
        <v>89.633493740932479</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66"/>
      <c r="B116" s="68">
        <v>2014</v>
      </c>
      <c r="C116" s="554">
        <f>'Knowledge Intensity'!AM29</f>
        <v>99.761715647339159</v>
      </c>
      <c r="D116" s="91"/>
      <c r="E116" s="554">
        <f>'Knowledge Intensity'!AM30</f>
        <v>94.182160911661384</v>
      </c>
      <c r="F116" s="92"/>
      <c r="G116" s="554">
        <f>'Knowledge Intensity'!AM31</f>
        <v>88.992813358697944</v>
      </c>
      <c r="H116" s="91"/>
      <c r="I116" s="554">
        <f>'Knowledge Intensity'!AM32</f>
        <v>86.438070015107144</v>
      </c>
      <c r="J116" s="91"/>
      <c r="K116" s="554">
        <f>'Knowledge Intensity'!AM36</f>
        <v>123.55621817772652</v>
      </c>
      <c r="L116" s="91"/>
      <c r="M116" s="554">
        <f>'Knowledge Intensity'!AM40</f>
        <v>92.264759745356244</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66"/>
      <c r="B117" s="68">
        <v>2015</v>
      </c>
      <c r="C117" s="90">
        <f>'Knowledge Intensity'!AN29</f>
        <v>97.034683611331744</v>
      </c>
      <c r="D117" s="91"/>
      <c r="E117" s="90">
        <f>'Knowledge Intensity'!AN30</f>
        <v>99.511609973438439</v>
      </c>
      <c r="F117" s="92"/>
      <c r="G117" s="90">
        <f>'Knowledge Intensity'!AN31</f>
        <v>90.805326569435636</v>
      </c>
      <c r="H117" s="91"/>
      <c r="I117" s="90">
        <f>'Knowledge Intensity'!AN32</f>
        <v>88.834697950276961</v>
      </c>
      <c r="J117" s="91"/>
      <c r="K117" s="90">
        <f>'Knowledge Intensity'!AN36</f>
        <v>133.04312357590931</v>
      </c>
      <c r="L117" s="91"/>
      <c r="M117" s="90">
        <f>'Knowledge Intensity'!AN40</f>
        <v>94.086852654917536</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66"/>
      <c r="B118" s="68">
        <v>2016</v>
      </c>
      <c r="C118" s="90">
        <f>'Knowledge Intensity'!AO29</f>
        <v>97.167063807254436</v>
      </c>
      <c r="D118" s="91"/>
      <c r="E118" s="90">
        <f>'Knowledge Intensity'!AO30</f>
        <v>100.16279667552053</v>
      </c>
      <c r="F118" s="92"/>
      <c r="G118" s="90">
        <f>'Knowledge Intensity'!AO31</f>
        <v>94.092158106108641</v>
      </c>
      <c r="H118" s="91"/>
      <c r="I118" s="90">
        <f>'Knowledge Intensity'!AO32</f>
        <v>88.229479456142641</v>
      </c>
      <c r="J118" s="91"/>
      <c r="K118" s="90">
        <f>'Knowledge Intensity'!AO36</f>
        <v>138.76480351064728</v>
      </c>
      <c r="L118" s="91"/>
      <c r="M118" s="90">
        <f>'Knowledge Intensity'!AO40</f>
        <v>96.065653482589042</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66"/>
      <c r="B119" s="68">
        <v>2017</v>
      </c>
      <c r="C119" s="90">
        <f>'Knowledge Intensity'!AP29</f>
        <v>109.61080222398729</v>
      </c>
      <c r="D119" s="91"/>
      <c r="E119" s="90">
        <f>'Knowledge Intensity'!AP30</f>
        <v>104.19844057921344</v>
      </c>
      <c r="F119" s="92"/>
      <c r="G119" s="90">
        <f>'Knowledge Intensity'!AP31</f>
        <v>95.709152399069964</v>
      </c>
      <c r="H119" s="91"/>
      <c r="I119" s="90">
        <f>'Knowledge Intensity'!AP32</f>
        <v>86.160173079433761</v>
      </c>
      <c r="J119" s="91"/>
      <c r="K119" s="90">
        <f>'Knowledge Intensity'!AP36</f>
        <v>143.57506540268361</v>
      </c>
      <c r="L119" s="91"/>
      <c r="M119" s="90">
        <f>'Knowledge Intensity'!AP40</f>
        <v>97.033384336079024</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66"/>
      <c r="B120" s="68">
        <v>2018</v>
      </c>
      <c r="C120" s="672">
        <f>'Knowledge Intensity'!AQ29</f>
        <v>103.70664548583532</v>
      </c>
      <c r="D120" s="91"/>
      <c r="E120" s="673">
        <f>'Knowledge Intensity'!AQ30</f>
        <v>107.3429868905835</v>
      </c>
      <c r="F120" s="92"/>
      <c r="G120" s="674">
        <f>'Knowledge Intensity'!AQ31</f>
        <v>95.262629465229338</v>
      </c>
      <c r="H120" s="91"/>
      <c r="I120" s="675">
        <f>'Knowledge Intensity'!AQ32</f>
        <v>82.909338456086687</v>
      </c>
      <c r="J120" s="91"/>
      <c r="K120" s="676">
        <f>'Knowledge Intensity'!AQ36</f>
        <v>143.4090973023151</v>
      </c>
      <c r="L120" s="91"/>
      <c r="M120" s="677">
        <f>'Knowledge Intensity'!AQ40</f>
        <v>96.104764396383828</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103.36245697643632</v>
      </c>
      <c r="D121" s="91">
        <f>'Knowledge Intensity'!$AR$29</f>
        <v>103.36245697643632</v>
      </c>
      <c r="E121" s="554">
        <f>'Knowledge Intensity'!AR30</f>
        <v>116.71664810213349</v>
      </c>
      <c r="F121" s="92">
        <f>'Knowledge Intensity'!$AR$30</f>
        <v>116.71664810213349</v>
      </c>
      <c r="G121" s="554">
        <f>'Knowledge Intensity'!AR31</f>
        <v>98.972204607905311</v>
      </c>
      <c r="H121" s="91">
        <f>'Knowledge Intensity'!$AR$31</f>
        <v>98.972204607905311</v>
      </c>
      <c r="I121" s="554">
        <f>'Knowledge Intensity'!AR32</f>
        <v>82.939179737769734</v>
      </c>
      <c r="J121" s="91">
        <f>'Knowledge Intensity'!$AR$32</f>
        <v>82.939179737769734</v>
      </c>
      <c r="K121" s="554">
        <f>'Knowledge Intensity'!AR36</f>
        <v>152.29120369068048</v>
      </c>
      <c r="L121" s="91">
        <f>'Knowledge Intensity'!$AR$36</f>
        <v>152.29120369068048</v>
      </c>
      <c r="M121" s="554">
        <f>'Knowledge Intensity'!AR40</f>
        <v>98.520127586143104</v>
      </c>
      <c r="N121" s="91">
        <f>'Knowledge Intensity'!$AR$40</f>
        <v>98.520127586143104</v>
      </c>
      <c r="V121" s="53"/>
      <c r="AA121" s="53"/>
      <c r="AB121" s="53"/>
      <c r="AC121" s="53"/>
      <c r="AD121" s="53"/>
      <c r="AE121" s="53"/>
      <c r="AF121" s="53"/>
      <c r="AG121" s="53"/>
      <c r="AH121" s="53"/>
      <c r="AI121" s="53"/>
      <c r="AJ121" s="53"/>
      <c r="AK121" s="53"/>
      <c r="AL121" s="53"/>
      <c r="AM121" s="53"/>
      <c r="AN121" s="53"/>
      <c r="AO121" s="53"/>
    </row>
    <row r="122" spans="1:41" s="54" customFormat="1" x14ac:dyDescent="0.3">
      <c r="A122" s="611"/>
      <c r="B122" s="68" t="s">
        <v>280</v>
      </c>
      <c r="C122" s="310"/>
      <c r="D122" s="91">
        <f>'Knowledge Intensity'!$AS$29</f>
        <v>128.30288588827111</v>
      </c>
      <c r="E122" s="554"/>
      <c r="F122" s="92">
        <f>'Knowledge Intensity'!$AS$30</f>
        <v>125.94464913032303</v>
      </c>
      <c r="G122" s="554"/>
      <c r="H122" s="91">
        <f>'Knowledge Intensity'!$AS$31</f>
        <v>101.16254491650814</v>
      </c>
      <c r="I122" s="554"/>
      <c r="J122" s="91">
        <f>'Knowledge Intensity'!$AS$32</f>
        <v>82.147453233116366</v>
      </c>
      <c r="K122" s="554"/>
      <c r="L122" s="91">
        <f>'Knowledge Intensity'!$AS$36</f>
        <v>160.40676249683534</v>
      </c>
      <c r="M122" s="554"/>
      <c r="N122" s="91">
        <f>'Knowledge Intensity'!$AS$40</f>
        <v>104.03529495707049</v>
      </c>
      <c r="V122" s="53"/>
      <c r="AA122" s="53"/>
      <c r="AB122" s="53"/>
      <c r="AC122" s="53"/>
      <c r="AD122" s="53"/>
      <c r="AE122" s="53"/>
      <c r="AF122" s="53"/>
      <c r="AG122" s="53"/>
      <c r="AH122" s="53"/>
      <c r="AI122" s="53"/>
      <c r="AJ122" s="53"/>
      <c r="AK122" s="53"/>
      <c r="AL122" s="53"/>
      <c r="AM122" s="53"/>
      <c r="AN122" s="53"/>
      <c r="AO122" s="53"/>
    </row>
    <row r="123" spans="1:41" s="54" customFormat="1" x14ac:dyDescent="0.3">
      <c r="A123" s="732"/>
      <c r="B123" s="68" t="s">
        <v>281</v>
      </c>
      <c r="C123" s="310"/>
      <c r="D123" s="91">
        <f>'Knowledge Intensity'!$AT$29</f>
        <v>132.88324066719619</v>
      </c>
      <c r="E123" s="554"/>
      <c r="F123" s="92">
        <f>'Knowledge Intensity'!$AT$30</f>
        <v>130.33159112329707</v>
      </c>
      <c r="G123" s="554"/>
      <c r="H123" s="91">
        <f>'Knowledge Intensity'!$AT$31</f>
        <v>106.15091946734306</v>
      </c>
      <c r="I123" s="554"/>
      <c r="J123" s="91">
        <f>'Knowledge Intensity'!$AT$32</f>
        <v>86.373724751478079</v>
      </c>
      <c r="K123" s="554"/>
      <c r="L123" s="91">
        <f>'Knowledge Intensity'!$AT$36</f>
        <v>174.9964837266871</v>
      </c>
      <c r="M123" s="554"/>
      <c r="N123" s="91">
        <f>'Knowledge Intensity'!$AT$40</f>
        <v>96.825937935208017</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295</v>
      </c>
      <c r="C124" s="335"/>
      <c r="D124" s="336">
        <f>'Knowledge Intensity'!$AU$29</f>
        <v>135.42494042891184</v>
      </c>
      <c r="E124" s="582"/>
      <c r="F124" s="334">
        <f>'Knowledge Intensity'!$AU$30</f>
        <v>132.73926827178477</v>
      </c>
      <c r="G124" s="582"/>
      <c r="H124" s="336">
        <f>'Knowledge Intensity'!$AU$31</f>
        <v>109.70196575776791</v>
      </c>
      <c r="I124" s="582"/>
      <c r="J124" s="336">
        <f>'Knowledge Intensity'!$AU$32</f>
        <v>89.452039465095027</v>
      </c>
      <c r="K124" s="582"/>
      <c r="L124" s="336">
        <f>'Knowledge Intensity'!$AU$36</f>
        <v>186.14588314720527</v>
      </c>
      <c r="M124" s="582"/>
      <c r="N124" s="336">
        <f>'Knowledge Intensity'!$AU$40</f>
        <v>99.800745749991407</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67" t="str">
        <f>Translate!B13</f>
        <v>Value added of SMEs in Lithuania</v>
      </c>
      <c r="B126" s="102"/>
      <c r="C126" s="935" t="s">
        <v>126</v>
      </c>
      <c r="D126" s="936"/>
      <c r="E126" s="969" t="s">
        <v>164</v>
      </c>
      <c r="F126" s="970"/>
      <c r="G126" s="935" t="s">
        <v>165</v>
      </c>
      <c r="H126" s="936"/>
      <c r="I126" s="969" t="s">
        <v>166</v>
      </c>
      <c r="J126" s="970"/>
      <c r="K126" s="935" t="s">
        <v>167</v>
      </c>
      <c r="L126" s="936"/>
      <c r="M126" s="938" t="s">
        <v>168</v>
      </c>
      <c r="N126" s="939"/>
      <c r="V126" s="53"/>
      <c r="AA126" s="53"/>
      <c r="AB126" s="53"/>
      <c r="AC126" s="53"/>
      <c r="AD126" s="53"/>
      <c r="AE126" s="53"/>
      <c r="AF126" s="53"/>
      <c r="AG126" s="53"/>
      <c r="AH126" s="53"/>
      <c r="AI126" s="53"/>
      <c r="AJ126" s="53"/>
      <c r="AK126" s="53"/>
      <c r="AL126" s="53"/>
      <c r="AM126" s="53"/>
      <c r="AN126" s="53"/>
      <c r="AO126" s="53"/>
    </row>
    <row r="127" spans="1:41" s="54" customFormat="1" x14ac:dyDescent="0.3">
      <c r="A127" s="968"/>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68"/>
      <c r="B128" s="52">
        <v>2009</v>
      </c>
      <c r="C128" s="81">
        <f>'Knowledge Intensity'!AH53</f>
        <v>106.41933114779874</v>
      </c>
      <c r="D128" s="82"/>
      <c r="E128" s="81">
        <f>'Knowledge Intensity'!AH54</f>
        <v>96.899608676390756</v>
      </c>
      <c r="F128" s="83"/>
      <c r="G128" s="81">
        <f>'Knowledge Intensity'!AH55</f>
        <v>61.533447861120315</v>
      </c>
      <c r="H128" s="82"/>
      <c r="I128" s="81">
        <f>'Knowledge Intensity'!AH56</f>
        <v>83.854088038254631</v>
      </c>
      <c r="J128" s="83"/>
      <c r="K128" s="81">
        <f>'Knowledge Intensity'!AH60</f>
        <v>74.995429029687344</v>
      </c>
      <c r="L128" s="82"/>
      <c r="M128" s="81">
        <f>'Knowledge Intensity'!AH64</f>
        <v>64.444995212089466</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68"/>
      <c r="B129" s="52">
        <v>2010</v>
      </c>
      <c r="C129" s="81">
        <f>'Knowledge Intensity'!AI53</f>
        <v>121.85976166666669</v>
      </c>
      <c r="D129" s="82"/>
      <c r="E129" s="81">
        <f>'Knowledge Intensity'!AI54</f>
        <v>136.71759192358755</v>
      </c>
      <c r="F129" s="83"/>
      <c r="G129" s="81">
        <f>'Knowledge Intensity'!AI55</f>
        <v>72.302565566643537</v>
      </c>
      <c r="H129" s="82"/>
      <c r="I129" s="81">
        <f>'Knowledge Intensity'!AI56</f>
        <v>87.063035503945315</v>
      </c>
      <c r="J129" s="83"/>
      <c r="K129" s="81">
        <f>'Knowledge Intensity'!AI60</f>
        <v>75.673717165602497</v>
      </c>
      <c r="L129" s="82"/>
      <c r="M129" s="81">
        <f>'Knowledge Intensity'!AI64</f>
        <v>70.191083355116035</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68"/>
      <c r="B130" s="52">
        <v>2011</v>
      </c>
      <c r="C130" s="81">
        <f>'Knowledge Intensity'!AJ53</f>
        <v>96.044155455974845</v>
      </c>
      <c r="D130" s="82"/>
      <c r="E130" s="81">
        <f>'Knowledge Intensity'!AJ54</f>
        <v>142.40123939416961</v>
      </c>
      <c r="F130" s="83"/>
      <c r="G130" s="81">
        <f>'Knowledge Intensity'!AJ55</f>
        <v>82.981775273944919</v>
      </c>
      <c r="H130" s="82"/>
      <c r="I130" s="81">
        <f>'Knowledge Intensity'!AJ56</f>
        <v>102.16111805469193</v>
      </c>
      <c r="J130" s="83"/>
      <c r="K130" s="81">
        <f>'Knowledge Intensity'!AJ60</f>
        <v>92.793854947931848</v>
      </c>
      <c r="L130" s="82"/>
      <c r="M130" s="81">
        <f>'Knowledge Intensity'!AJ64</f>
        <v>94.255126032738346</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68"/>
      <c r="B131" s="52">
        <v>2012</v>
      </c>
      <c r="C131" s="81">
        <f>'Knowledge Intensity'!AK53</f>
        <v>128.22396048742138</v>
      </c>
      <c r="D131" s="82"/>
      <c r="E131" s="81">
        <f>'Knowledge Intensity'!AK54</f>
        <v>113.32396261608031</v>
      </c>
      <c r="F131" s="83"/>
      <c r="G131" s="81">
        <f>'Knowledge Intensity'!AK55</f>
        <v>92.282829599061699</v>
      </c>
      <c r="H131" s="82"/>
      <c r="I131" s="81">
        <f>'Knowledge Intensity'!AK56</f>
        <v>105.25928544960047</v>
      </c>
      <c r="J131" s="83"/>
      <c r="K131" s="81">
        <f>'Knowledge Intensity'!AK60</f>
        <v>98.993786267299441</v>
      </c>
      <c r="L131" s="82"/>
      <c r="M131" s="81">
        <f>'Knowledge Intensity'!AK64</f>
        <v>106.31812979249781</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68"/>
      <c r="B132" s="52">
        <v>2013</v>
      </c>
      <c r="C132" s="81">
        <f>'Knowledge Intensity'!AL53</f>
        <v>148.74927781446539</v>
      </c>
      <c r="D132" s="307"/>
      <c r="E132" s="81">
        <f>'Knowledge Intensity'!AL54</f>
        <v>111.29516874546884</v>
      </c>
      <c r="F132" s="307"/>
      <c r="G132" s="81">
        <f>'Knowledge Intensity'!AL55</f>
        <v>98.460470022504239</v>
      </c>
      <c r="H132" s="307"/>
      <c r="I132" s="81">
        <f>'Knowledge Intensity'!AL56</f>
        <v>115.95872972556626</v>
      </c>
      <c r="J132" s="307"/>
      <c r="K132" s="81">
        <f>'Knowledge Intensity'!AL60</f>
        <v>103.73655332928482</v>
      </c>
      <c r="L132" s="307"/>
      <c r="M132" s="81">
        <f>'Knowledge Intensity'!AL64</f>
        <v>107.63473817363771</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68"/>
      <c r="B133" s="52">
        <v>2014</v>
      </c>
      <c r="C133" s="555">
        <f>'Knowledge Intensity'!AM53</f>
        <v>197.60172400943395</v>
      </c>
      <c r="D133" s="82"/>
      <c r="E133" s="81">
        <f>'Knowledge Intensity'!AM54</f>
        <v>137.07752700325071</v>
      </c>
      <c r="F133" s="556"/>
      <c r="G133" s="555">
        <f>'Knowledge Intensity'!AM55</f>
        <v>111.86748471893192</v>
      </c>
      <c r="H133" s="82"/>
      <c r="I133" s="81">
        <f>'Knowledge Intensity'!AM56</f>
        <v>128.37351902563907</v>
      </c>
      <c r="J133" s="556"/>
      <c r="K133" s="555">
        <f>'Knowledge Intensity'!AM60</f>
        <v>121.83343973131069</v>
      </c>
      <c r="L133" s="82"/>
      <c r="M133" s="555">
        <f>'Knowledge Intensity'!AM64</f>
        <v>124.82472154504721</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68"/>
      <c r="B134" s="52">
        <v>2015</v>
      </c>
      <c r="C134" s="81">
        <f>'Knowledge Intensity'!AN53</f>
        <v>325.15330378930821</v>
      </c>
      <c r="D134" s="83"/>
      <c r="E134" s="81">
        <f>'Knowledge Intensity'!AN54</f>
        <v>152.16875977306526</v>
      </c>
      <c r="F134" s="83"/>
      <c r="G134" s="81">
        <f>'Knowledge Intensity'!AN55</f>
        <v>119.05640621837063</v>
      </c>
      <c r="H134" s="83"/>
      <c r="I134" s="81">
        <f>'Knowledge Intensity'!AN56</f>
        <v>137.76317322572041</v>
      </c>
      <c r="J134" s="83"/>
      <c r="K134" s="81">
        <f>'Knowledge Intensity'!AN60</f>
        <v>137.33300724066336</v>
      </c>
      <c r="L134" s="83"/>
      <c r="M134" s="81">
        <f>'Knowledge Intensity'!AN64</f>
        <v>130.20901654349964</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68"/>
      <c r="B135" s="52">
        <v>2016</v>
      </c>
      <c r="C135" s="81">
        <f>'Knowledge Intensity'!AO53</f>
        <v>188.96435377358492</v>
      </c>
      <c r="D135" s="83"/>
      <c r="E135" s="81">
        <f>'Knowledge Intensity'!AO54</f>
        <v>171.76081052191378</v>
      </c>
      <c r="F135" s="83"/>
      <c r="G135" s="81">
        <f>'Knowledge Intensity'!AO55</f>
        <v>133.87289540944221</v>
      </c>
      <c r="H135" s="83"/>
      <c r="I135" s="81">
        <f>'Knowledge Intensity'!AO56</f>
        <v>139.16623280825024</v>
      </c>
      <c r="J135" s="83"/>
      <c r="K135" s="81">
        <f>'Knowledge Intensity'!AO60</f>
        <v>144.60260025151254</v>
      </c>
      <c r="L135" s="83"/>
      <c r="M135" s="81">
        <f>'Knowledge Intensity'!AO64</f>
        <v>141.06586285403685</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68"/>
      <c r="B136" s="52">
        <v>2017</v>
      </c>
      <c r="C136" s="81">
        <f>'Knowledge Intensity'!AP53</f>
        <v>214.23878773584903</v>
      </c>
      <c r="D136" s="83"/>
      <c r="E136" s="81">
        <f>'Knowledge Intensity'!AP53</f>
        <v>214.23878773584903</v>
      </c>
      <c r="F136" s="83"/>
      <c r="G136" s="81">
        <f>'Knowledge Intensity'!AP55</f>
        <v>143.00601133648249</v>
      </c>
      <c r="H136" s="83"/>
      <c r="I136" s="81">
        <f>'Knowledge Intensity'!AP56</f>
        <v>149.61131026596604</v>
      </c>
      <c r="J136" s="83"/>
      <c r="K136" s="81">
        <f>'Knowledge Intensity'!AP60</f>
        <v>161.94993585049386</v>
      </c>
      <c r="L136" s="83"/>
      <c r="M136" s="81">
        <f>'Knowledge Intensity'!AP64</f>
        <v>152.64894094008207</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68"/>
      <c r="B137" s="52">
        <v>2018</v>
      </c>
      <c r="C137" s="678">
        <f>'Knowledge Intensity'!AQ53</f>
        <v>200.24034905660378</v>
      </c>
      <c r="D137" s="83"/>
      <c r="E137" s="679">
        <f>'Knowledge Intensity'!AQ54</f>
        <v>219.22500025037471</v>
      </c>
      <c r="F137" s="83"/>
      <c r="G137" s="680">
        <f>'Knowledge Intensity'!AQ55</f>
        <v>156.29381682861813</v>
      </c>
      <c r="H137" s="83"/>
      <c r="I137" s="681">
        <f>'Knowledge Intensity'!AQ56</f>
        <v>161.87532919061411</v>
      </c>
      <c r="J137" s="83"/>
      <c r="K137" s="682">
        <f>'Knowledge Intensity'!AQ60</f>
        <v>176.00369461736253</v>
      </c>
      <c r="L137" s="83"/>
      <c r="M137" s="683">
        <f>'Knowledge Intensity'!AQ64</f>
        <v>172.49938117412759</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222.88047264150941</v>
      </c>
      <c r="D138" s="83">
        <f>'Knowledge Intensity'!$AR$53</f>
        <v>222.88047264150941</v>
      </c>
      <c r="E138" s="81">
        <f>'Knowledge Intensity'!AR54</f>
        <v>241.72032121016943</v>
      </c>
      <c r="F138" s="83">
        <f>'Knowledge Intensity'!$AR$54</f>
        <v>241.72032121016943</v>
      </c>
      <c r="G138" s="81">
        <f>'Knowledge Intensity'!AR55</f>
        <v>182.24026568432043</v>
      </c>
      <c r="H138" s="83">
        <f>'Knowledge Intensity'!$AR$55</f>
        <v>182.24026568432043</v>
      </c>
      <c r="I138" s="81">
        <f>'Knowledge Intensity'!AR56</f>
        <v>170.02436787680867</v>
      </c>
      <c r="J138" s="83">
        <f>'Knowledge Intensity'!$AR$56</f>
        <v>170.02436787680867</v>
      </c>
      <c r="K138" s="81">
        <f>'Knowledge Intensity'!AR60</f>
        <v>203.0998744951161</v>
      </c>
      <c r="L138" s="83">
        <f>'Knowledge Intensity'!$AR$60</f>
        <v>203.0998744951161</v>
      </c>
      <c r="M138" s="81">
        <f>'Knowledge Intensity'!AR64</f>
        <v>176.43995211622354</v>
      </c>
      <c r="N138" s="83">
        <f>'Knowledge Intensity'!$AR$64</f>
        <v>176.43995211622354</v>
      </c>
      <c r="V138" s="53"/>
    </row>
    <row r="139" spans="1:41" s="54" customFormat="1" x14ac:dyDescent="0.3">
      <c r="A139" s="581"/>
      <c r="B139" s="52" t="s">
        <v>280</v>
      </c>
      <c r="C139" s="86"/>
      <c r="D139" s="83">
        <f>'Knowledge Intensity'!$AS$53</f>
        <v>366.39981462264154</v>
      </c>
      <c r="E139" s="81"/>
      <c r="F139" s="83">
        <f>'Knowledge Intensity'!$AS$54</f>
        <v>347.64409586722985</v>
      </c>
      <c r="G139" s="86"/>
      <c r="H139" s="83">
        <f>'Knowledge Intensity'!$AS$55</f>
        <v>190.86076225738142</v>
      </c>
      <c r="I139" s="81"/>
      <c r="J139" s="83">
        <f>'Knowledge Intensity'!$AS$56</f>
        <v>187.70269737815462</v>
      </c>
      <c r="K139" s="86"/>
      <c r="L139" s="83">
        <f>'Knowledge Intensity'!$AS$60</f>
        <v>223.40173740094633</v>
      </c>
      <c r="M139" s="86"/>
      <c r="N139" s="83">
        <f>'Knowledge Intensity'!$AS$64</f>
        <v>202.8091540067046</v>
      </c>
      <c r="V139" s="53"/>
    </row>
    <row r="140" spans="1:41" s="54" customFormat="1" x14ac:dyDescent="0.3">
      <c r="A140" s="581"/>
      <c r="B140" s="52" t="s">
        <v>281</v>
      </c>
      <c r="C140" s="86"/>
      <c r="D140" s="83">
        <f>'Knowledge Intensity'!$AT$53</f>
        <v>414.32693946540883</v>
      </c>
      <c r="E140" s="81"/>
      <c r="F140" s="83">
        <f>'Knowledge Intensity'!$AT$54</f>
        <v>380.79373180802025</v>
      </c>
      <c r="G140" s="86"/>
      <c r="H140" s="83">
        <f>'Knowledge Intensity'!$AT$55</f>
        <v>214.90674821414714</v>
      </c>
      <c r="I140" s="81"/>
      <c r="J140" s="83">
        <f>'Knowledge Intensity'!$AT$56</f>
        <v>210.40005414060045</v>
      </c>
      <c r="K140" s="86"/>
      <c r="L140" s="83">
        <f>'Knowledge Intensity'!$AT$60</f>
        <v>241.68315850513756</v>
      </c>
      <c r="M140" s="86"/>
      <c r="N140" s="83">
        <f>'Knowledge Intensity'!$AT$64</f>
        <v>221.2276969317997</v>
      </c>
      <c r="V140" s="53"/>
    </row>
    <row r="141" spans="1:41" s="54" customFormat="1" ht="14.4" thickBot="1" x14ac:dyDescent="0.35">
      <c r="A141" s="562"/>
      <c r="B141" s="340" t="s">
        <v>295</v>
      </c>
      <c r="C141" s="341"/>
      <c r="D141" s="342">
        <f>'Knowledge Intensity'!$AU$53</f>
        <v>446.07013191823899</v>
      </c>
      <c r="E141" s="538"/>
      <c r="F141" s="342">
        <f>'Knowledge Intensity'!$AU$54</f>
        <v>414.12548929533403</v>
      </c>
      <c r="G141" s="341"/>
      <c r="H141" s="342">
        <f>'Knowledge Intensity'!$AU$55</f>
        <v>234.52689772623796</v>
      </c>
      <c r="I141" s="538"/>
      <c r="J141" s="342">
        <f>'Knowledge Intensity'!$AU$56</f>
        <v>230.26085842248906</v>
      </c>
      <c r="K141" s="341"/>
      <c r="L141" s="342">
        <f>'Knowledge Intensity'!$AU$60</f>
        <v>272.88942390424006</v>
      </c>
      <c r="M141" s="341"/>
      <c r="N141" s="342">
        <f>'Knowledge Intensity'!$AU$64</f>
        <v>241.34628975800365</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35" sqref="A35:J35"/>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
      <c r="A2" t="s">
        <v>0</v>
      </c>
    </row>
    <row r="3" spans="1:15" x14ac:dyDescent="0.3">
      <c r="A3" t="s">
        <v>81</v>
      </c>
    </row>
    <row r="4" spans="1:15" x14ac:dyDescent="0.3">
      <c r="A4" t="s">
        <v>94</v>
      </c>
    </row>
    <row r="5" spans="1:15" x14ac:dyDescent="0.3">
      <c r="A5" s="121" t="s">
        <v>296</v>
      </c>
    </row>
    <row r="6" spans="1:15" x14ac:dyDescent="0.3">
      <c r="A6" t="s">
        <v>302</v>
      </c>
      <c r="B6" t="s">
        <v>304</v>
      </c>
      <c r="C6" t="s">
        <v>305</v>
      </c>
      <c r="D6" t="s">
        <v>306</v>
      </c>
      <c r="M6" t="s">
        <v>203</v>
      </c>
    </row>
    <row r="7" spans="1:15" x14ac:dyDescent="0.3">
      <c r="A7" t="s">
        <v>268</v>
      </c>
      <c r="M7" t="s">
        <v>149</v>
      </c>
    </row>
    <row r="8" spans="1:15" x14ac:dyDescent="0.3">
      <c r="A8" t="s">
        <v>303</v>
      </c>
      <c r="M8" t="s">
        <v>150</v>
      </c>
    </row>
    <row r="9" spans="1:15" x14ac:dyDescent="0.3">
      <c r="A9" t="s">
        <v>95</v>
      </c>
      <c r="M9" t="s">
        <v>151</v>
      </c>
    </row>
    <row r="10" spans="1:15" x14ac:dyDescent="0.3">
      <c r="M10" t="s">
        <v>152</v>
      </c>
    </row>
    <row r="11" spans="1:15" x14ac:dyDescent="0.3">
      <c r="A11" t="s">
        <v>96</v>
      </c>
      <c r="B11" t="s">
        <v>307</v>
      </c>
      <c r="M11" t="s">
        <v>153</v>
      </c>
    </row>
    <row r="12" spans="1:15" x14ac:dyDescent="0.3">
      <c r="A12" t="s">
        <v>142</v>
      </c>
      <c r="B12" t="s">
        <v>308</v>
      </c>
      <c r="M12" t="s">
        <v>154</v>
      </c>
    </row>
    <row r="13" spans="1:15" x14ac:dyDescent="0.3">
      <c r="A13" t="s">
        <v>97</v>
      </c>
      <c r="B13" t="s">
        <v>309</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71" t="s">
        <v>294</v>
      </c>
      <c r="B35" s="971"/>
      <c r="C35" s="971"/>
      <c r="D35" s="971"/>
      <c r="E35" s="971"/>
      <c r="F35" s="971"/>
      <c r="G35" s="971"/>
      <c r="H35" s="971"/>
      <c r="I35" s="971"/>
      <c r="J35" s="971"/>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AE143C8C-89BB-4CF4-9ADE-EC5CDD225F6A}"/>
</file>

<file path=customXml/itemProps2.xml><?xml version="1.0" encoding="utf-8"?>
<ds:datastoreItem xmlns:ds="http://schemas.openxmlformats.org/officeDocument/2006/customXml" ds:itemID="{C37F8844-B985-4067-90E7-1F0B9AF23ACC}"/>
</file>

<file path=customXml/itemProps3.xml><?xml version="1.0" encoding="utf-8"?>
<ds:datastoreItem xmlns:ds="http://schemas.openxmlformats.org/officeDocument/2006/customXml" ds:itemID="{D6F48E61-4F63-4936-9167-A67C0F8C39D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2022-02-17T16:24:54Z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